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008"/>
  <workbookPr/>
  <mc:AlternateContent xmlns:mc="http://schemas.openxmlformats.org/markup-compatibility/2006">
    <mc:Choice Requires="x15">
      <x15ac:absPath xmlns:x15ac="http://schemas.microsoft.com/office/spreadsheetml/2010/11/ac" url="/Users/romanbartyzel/Documents/1. Voltra/1. Grupy Zakupowe/1. Energia Elektryczna/135. 135 GZ EE/Sprostowanie_27.12.2024/SWZ+Załaczniki - VOL:EE:135:2024_sprostowanie/"/>
    </mc:Choice>
  </mc:AlternateContent>
  <xr:revisionPtr revIDLastSave="0" documentId="13_ncr:1_{A9D1241B-F2C1-1547-8680-D4E9781823A8}" xr6:coauthVersionLast="47" xr6:coauthVersionMax="47" xr10:uidLastSave="{00000000-0000-0000-0000-000000000000}"/>
  <bookViews>
    <workbookView xWindow="0" yWindow="760" windowWidth="20120" windowHeight="13480" tabRatio="500" activeTab="1" xr2:uid="{00000000-000D-0000-FFFF-FFFF00000000}"/>
  </bookViews>
  <sheets>
    <sheet name="Taryfa Cxx (Oświetlenie Ul.)" sheetId="1" r:id="rId1"/>
    <sheet name="Taryfa Cxx, Gxx i R" sheetId="2" r:id="rId2"/>
    <sheet name="Taryfa Bxx" sheetId="3" r:id="rId3"/>
  </sheets>
  <definedNames>
    <definedName name="Fragmentator_Nabywca">#N/A</definedName>
    <definedName name="Fragmentator_Nabywca1">#N/A</definedName>
  </definedNames>
  <calcPr calcId="191029" iterateDelta="1E-4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ARRAYTEXT_WF"/>
      </xcalcf:calcFeatures>
    </ext>
    <ext xmlns:loext="http://schemas.libreoffice.org/" uri="{7626C862-2A13-11E5-B345-FEFF819CDC9F}">
      <loext:extCalcPr stringRefSyntax="ExcelA1"/>
    </ext>
  </extLst>
</workbook>
</file>

<file path=xl/calcChain.xml><?xml version="1.0" encoding="utf-8"?>
<calcChain xmlns="http://schemas.openxmlformats.org/spreadsheetml/2006/main">
  <c r="AI23" i="3" l="1"/>
  <c r="AH23" i="3"/>
  <c r="AG23" i="3"/>
  <c r="AA23" i="3"/>
  <c r="Z23" i="3"/>
  <c r="Y23" i="3"/>
  <c r="W23" i="3"/>
  <c r="V23" i="3"/>
  <c r="U23" i="3"/>
  <c r="AJ22" i="3"/>
  <c r="AE22" i="3"/>
  <c r="AF22" i="3" s="1"/>
  <c r="AD22" i="3"/>
  <c r="AC22" i="3"/>
  <c r="AB22" i="3"/>
  <c r="W22" i="3"/>
  <c r="V22" i="3"/>
  <c r="U22" i="3"/>
  <c r="X22" i="3" s="1"/>
  <c r="AJ21" i="3"/>
  <c r="AJ23" i="3" s="1"/>
  <c r="AF21" i="3"/>
  <c r="AE21" i="3"/>
  <c r="AD21" i="3"/>
  <c r="AD23" i="3" s="1"/>
  <c r="AC21" i="3"/>
  <c r="AC23" i="3" s="1"/>
  <c r="AB21" i="3"/>
  <c r="AB23" i="3" s="1"/>
  <c r="X21" i="3"/>
  <c r="W21" i="3"/>
  <c r="V21" i="3"/>
  <c r="U21" i="3"/>
  <c r="AE20" i="3"/>
  <c r="AD20" i="3"/>
  <c r="AC20" i="3"/>
  <c r="AB20" i="3"/>
  <c r="AA20" i="3"/>
  <c r="Z20" i="3"/>
  <c r="Y20" i="3"/>
  <c r="AI19" i="3"/>
  <c r="AH19" i="3"/>
  <c r="AJ19" i="3" s="1"/>
  <c r="AG19" i="3"/>
  <c r="AE19" i="3"/>
  <c r="AD19" i="3"/>
  <c r="AF19" i="3" s="1"/>
  <c r="AC19" i="3"/>
  <c r="AB19" i="3"/>
  <c r="W19" i="3"/>
  <c r="V19" i="3"/>
  <c r="U19" i="3"/>
  <c r="X19" i="3" s="1"/>
  <c r="AI18" i="3"/>
  <c r="AH18" i="3"/>
  <c r="AG18" i="3"/>
  <c r="AG20" i="3" s="1"/>
  <c r="AF18" i="3"/>
  <c r="AE18" i="3"/>
  <c r="AD18" i="3"/>
  <c r="AC18" i="3"/>
  <c r="AB18" i="3"/>
  <c r="W18" i="3"/>
  <c r="W20" i="3" s="1"/>
  <c r="V18" i="3"/>
  <c r="V20" i="3" s="1"/>
  <c r="U18" i="3"/>
  <c r="X18" i="3" s="1"/>
  <c r="AD17" i="3"/>
  <c r="AA17" i="3"/>
  <c r="Z17" i="3"/>
  <c r="Y17" i="3"/>
  <c r="W17" i="3"/>
  <c r="V17" i="3"/>
  <c r="U17" i="3"/>
  <c r="AK16" i="3"/>
  <c r="AJ16" i="3"/>
  <c r="AI16" i="3"/>
  <c r="AH16" i="3"/>
  <c r="AG16" i="3"/>
  <c r="AF16" i="3"/>
  <c r="AE16" i="3"/>
  <c r="AD16" i="3"/>
  <c r="AC16" i="3"/>
  <c r="AB16" i="3"/>
  <c r="X16" i="3"/>
  <c r="AI15" i="3"/>
  <c r="AI17" i="3" s="1"/>
  <c r="AH15" i="3"/>
  <c r="AH17" i="3" s="1"/>
  <c r="AG15" i="3"/>
  <c r="AJ15" i="3" s="1"/>
  <c r="AJ17" i="3" s="1"/>
  <c r="AE15" i="3"/>
  <c r="AF15" i="3" s="1"/>
  <c r="AK15" i="3" s="1"/>
  <c r="AD15" i="3"/>
  <c r="AC15" i="3"/>
  <c r="AB15" i="3"/>
  <c r="X15" i="3"/>
  <c r="AI14" i="3"/>
  <c r="AH14" i="3"/>
  <c r="AG14" i="3"/>
  <c r="AJ14" i="3" s="1"/>
  <c r="AE14" i="3"/>
  <c r="AD14" i="3"/>
  <c r="AC14" i="3"/>
  <c r="AC17" i="3" s="1"/>
  <c r="AB14" i="3"/>
  <c r="AB17" i="3" s="1"/>
  <c r="X14" i="3"/>
  <c r="AA13" i="3"/>
  <c r="Z13" i="3"/>
  <c r="Y13" i="3"/>
  <c r="AI12" i="3"/>
  <c r="AI13" i="3" s="1"/>
  <c r="AH12" i="3"/>
  <c r="AH13" i="3" s="1"/>
  <c r="AG12" i="3"/>
  <c r="AF12" i="3"/>
  <c r="AF13" i="3" s="1"/>
  <c r="AE12" i="3"/>
  <c r="AE13" i="3" s="1"/>
  <c r="AD12" i="3"/>
  <c r="AD13" i="3" s="1"/>
  <c r="AC12" i="3"/>
  <c r="AC13" i="3" s="1"/>
  <c r="AB12" i="3"/>
  <c r="AB13" i="3" s="1"/>
  <c r="X12" i="3"/>
  <c r="W12" i="3"/>
  <c r="W13" i="3" s="1"/>
  <c r="V12" i="3"/>
  <c r="V13" i="3" s="1"/>
  <c r="U12" i="3"/>
  <c r="U13" i="3" s="1"/>
  <c r="AH11" i="3"/>
  <c r="AC11" i="3"/>
  <c r="AB11" i="3"/>
  <c r="AA11" i="3"/>
  <c r="Z11" i="3"/>
  <c r="Y11" i="3"/>
  <c r="W11" i="3"/>
  <c r="V11" i="3"/>
  <c r="U11" i="3"/>
  <c r="AJ10" i="3"/>
  <c r="AJ11" i="3" s="1"/>
  <c r="AI10" i="3"/>
  <c r="AI11" i="3" s="1"/>
  <c r="AH10" i="3"/>
  <c r="AG10" i="3"/>
  <c r="AG11" i="3" s="1"/>
  <c r="AE10" i="3"/>
  <c r="AE11" i="3" s="1"/>
  <c r="AD10" i="3"/>
  <c r="AD11" i="3" s="1"/>
  <c r="AC10" i="3"/>
  <c r="AB10" i="3"/>
  <c r="X10" i="3"/>
  <c r="X11" i="3" s="1"/>
  <c r="AI9" i="3"/>
  <c r="AH9" i="3"/>
  <c r="AG9" i="3"/>
  <c r="AF9" i="3"/>
  <c r="AE9" i="3"/>
  <c r="AD9" i="3"/>
  <c r="AC9" i="3"/>
  <c r="AA9" i="3"/>
  <c r="Z9" i="3"/>
  <c r="Y9" i="3"/>
  <c r="W9" i="3"/>
  <c r="V9" i="3"/>
  <c r="U9" i="3"/>
  <c r="AJ8" i="3"/>
  <c r="AF8" i="3"/>
  <c r="AB8" i="3"/>
  <c r="X8" i="3"/>
  <c r="AK8" i="3" s="1"/>
  <c r="AJ7" i="3"/>
  <c r="AK7" i="3" s="1"/>
  <c r="AF7" i="3"/>
  <c r="AB7" i="3"/>
  <c r="X7" i="3"/>
  <c r="AJ6" i="3"/>
  <c r="AF6" i="3"/>
  <c r="AB6" i="3"/>
  <c r="X6" i="3"/>
  <c r="AK6" i="3" s="1"/>
  <c r="AJ5" i="3"/>
  <c r="AJ9" i="3" s="1"/>
  <c r="AF5" i="3"/>
  <c r="AB5" i="3"/>
  <c r="AB9" i="3" s="1"/>
  <c r="F32" i="3" s="1"/>
  <c r="X5" i="3"/>
  <c r="AI1088" i="2"/>
  <c r="AH1088" i="2"/>
  <c r="AG1088" i="2"/>
  <c r="AC1088" i="2"/>
  <c r="AA1088" i="2"/>
  <c r="Z1088" i="2"/>
  <c r="Y1088" i="2"/>
  <c r="U1088" i="2"/>
  <c r="AJ1087" i="2"/>
  <c r="AE1087" i="2"/>
  <c r="AD1087" i="2"/>
  <c r="AD1088" i="2" s="1"/>
  <c r="AC1087" i="2"/>
  <c r="AB1087" i="2"/>
  <c r="AB1088" i="2" s="1"/>
  <c r="X1087" i="2"/>
  <c r="W1087" i="2"/>
  <c r="V1087" i="2"/>
  <c r="U1087" i="2"/>
  <c r="AJ1086" i="2"/>
  <c r="AE1086" i="2"/>
  <c r="AD1086" i="2"/>
  <c r="AC1086" i="2"/>
  <c r="AB1086" i="2"/>
  <c r="W1086" i="2"/>
  <c r="V1086" i="2"/>
  <c r="U1086" i="2"/>
  <c r="X1086" i="2" s="1"/>
  <c r="AJ1085" i="2"/>
  <c r="AJ1088" i="2" s="1"/>
  <c r="AE1085" i="2"/>
  <c r="AD1085" i="2"/>
  <c r="AC1085" i="2"/>
  <c r="AF1085" i="2" s="1"/>
  <c r="AB1085" i="2"/>
  <c r="W1085" i="2"/>
  <c r="V1085" i="2"/>
  <c r="U1085" i="2"/>
  <c r="AI1084" i="2"/>
  <c r="AH1084" i="2"/>
  <c r="AG1084" i="2"/>
  <c r="AA1084" i="2"/>
  <c r="Z1084" i="2"/>
  <c r="Y1084" i="2"/>
  <c r="AJ1083" i="2"/>
  <c r="AE1083" i="2"/>
  <c r="AD1083" i="2"/>
  <c r="AC1083" i="2"/>
  <c r="AF1083" i="2" s="1"/>
  <c r="AB1083" i="2"/>
  <c r="W1083" i="2"/>
  <c r="X1083" i="2" s="1"/>
  <c r="AK1083" i="2" s="1"/>
  <c r="V1083" i="2"/>
  <c r="U1083" i="2"/>
  <c r="AJ1082" i="2"/>
  <c r="AF1082" i="2"/>
  <c r="AE1082" i="2"/>
  <c r="AD1082" i="2"/>
  <c r="AC1082" i="2"/>
  <c r="AB1082" i="2"/>
  <c r="W1082" i="2"/>
  <c r="V1082" i="2"/>
  <c r="U1082" i="2"/>
  <c r="AJ1081" i="2"/>
  <c r="AE1081" i="2"/>
  <c r="AD1081" i="2"/>
  <c r="AC1081" i="2"/>
  <c r="AF1081" i="2" s="1"/>
  <c r="AK1081" i="2" s="1"/>
  <c r="AB1081" i="2"/>
  <c r="W1081" i="2"/>
  <c r="V1081" i="2"/>
  <c r="U1081" i="2"/>
  <c r="X1081" i="2" s="1"/>
  <c r="AJ1080" i="2"/>
  <c r="AE1080" i="2"/>
  <c r="AD1080" i="2"/>
  <c r="AC1080" i="2"/>
  <c r="AF1080" i="2" s="1"/>
  <c r="AB1080" i="2"/>
  <c r="X1080" i="2"/>
  <c r="AK1080" i="2" s="1"/>
  <c r="W1080" i="2"/>
  <c r="V1080" i="2"/>
  <c r="U1080" i="2"/>
  <c r="AJ1079" i="2"/>
  <c r="AE1079" i="2"/>
  <c r="AD1079" i="2"/>
  <c r="AC1079" i="2"/>
  <c r="AF1079" i="2" s="1"/>
  <c r="AB1079" i="2"/>
  <c r="W1079" i="2"/>
  <c r="V1079" i="2"/>
  <c r="U1079" i="2"/>
  <c r="X1079" i="2" s="1"/>
  <c r="AK1079" i="2" s="1"/>
  <c r="AJ1078" i="2"/>
  <c r="AE1078" i="2"/>
  <c r="AD1078" i="2"/>
  <c r="AC1078" i="2"/>
  <c r="AF1078" i="2" s="1"/>
  <c r="AB1078" i="2"/>
  <c r="W1078" i="2"/>
  <c r="V1078" i="2"/>
  <c r="U1078" i="2"/>
  <c r="X1078" i="2" s="1"/>
  <c r="AJ1077" i="2"/>
  <c r="AE1077" i="2"/>
  <c r="AF1077" i="2" s="1"/>
  <c r="AD1077" i="2"/>
  <c r="AC1077" i="2"/>
  <c r="AB1077" i="2"/>
  <c r="W1077" i="2"/>
  <c r="V1077" i="2"/>
  <c r="U1077" i="2"/>
  <c r="AJ1076" i="2"/>
  <c r="AE1076" i="2"/>
  <c r="AD1076" i="2"/>
  <c r="AC1076" i="2"/>
  <c r="AB1076" i="2"/>
  <c r="X1076" i="2"/>
  <c r="W1076" i="2"/>
  <c r="V1076" i="2"/>
  <c r="U1076" i="2"/>
  <c r="AJ1075" i="2"/>
  <c r="AF1075" i="2"/>
  <c r="AE1075" i="2"/>
  <c r="AD1075" i="2"/>
  <c r="AC1075" i="2"/>
  <c r="AB1075" i="2"/>
  <c r="X1075" i="2"/>
  <c r="AK1075" i="2" s="1"/>
  <c r="W1075" i="2"/>
  <c r="V1075" i="2"/>
  <c r="U1075" i="2"/>
  <c r="AJ1074" i="2"/>
  <c r="AE1074" i="2"/>
  <c r="AD1074" i="2"/>
  <c r="AC1074" i="2"/>
  <c r="AB1074" i="2"/>
  <c r="X1074" i="2"/>
  <c r="W1074" i="2"/>
  <c r="V1074" i="2"/>
  <c r="U1074" i="2"/>
  <c r="AJ1073" i="2"/>
  <c r="AF1073" i="2"/>
  <c r="AE1073" i="2"/>
  <c r="AD1073" i="2"/>
  <c r="AC1073" i="2"/>
  <c r="AB1073" i="2"/>
  <c r="W1073" i="2"/>
  <c r="V1073" i="2"/>
  <c r="U1073" i="2"/>
  <c r="X1073" i="2" s="1"/>
  <c r="AJ1072" i="2"/>
  <c r="AE1072" i="2"/>
  <c r="AD1072" i="2"/>
  <c r="AF1072" i="2" s="1"/>
  <c r="AC1072" i="2"/>
  <c r="AB1072" i="2"/>
  <c r="W1072" i="2"/>
  <c r="V1072" i="2"/>
  <c r="U1072" i="2"/>
  <c r="X1072" i="2" s="1"/>
  <c r="AK1072" i="2" s="1"/>
  <c r="AJ1071" i="2"/>
  <c r="AE1071" i="2"/>
  <c r="AF1071" i="2" s="1"/>
  <c r="AK1071" i="2" s="1"/>
  <c r="AD1071" i="2"/>
  <c r="AC1071" i="2"/>
  <c r="AB1071" i="2"/>
  <c r="X1071" i="2"/>
  <c r="W1071" i="2"/>
  <c r="V1071" i="2"/>
  <c r="U1071" i="2"/>
  <c r="AJ1070" i="2"/>
  <c r="AF1070" i="2"/>
  <c r="AE1070" i="2"/>
  <c r="AD1070" i="2"/>
  <c r="AC1070" i="2"/>
  <c r="AB1070" i="2"/>
  <c r="X1070" i="2"/>
  <c r="AK1070" i="2" s="1"/>
  <c r="W1070" i="2"/>
  <c r="V1070" i="2"/>
  <c r="U1070" i="2"/>
  <c r="AJ1069" i="2"/>
  <c r="AE1069" i="2"/>
  <c r="AD1069" i="2"/>
  <c r="AC1069" i="2"/>
  <c r="AF1069" i="2" s="1"/>
  <c r="AB1069" i="2"/>
  <c r="X1069" i="2"/>
  <c r="AK1069" i="2" s="1"/>
  <c r="W1069" i="2"/>
  <c r="V1069" i="2"/>
  <c r="U1069" i="2"/>
  <c r="AJ1068" i="2"/>
  <c r="AF1068" i="2"/>
  <c r="AE1068" i="2"/>
  <c r="AD1068" i="2"/>
  <c r="AC1068" i="2"/>
  <c r="AB1068" i="2"/>
  <c r="W1068" i="2"/>
  <c r="V1068" i="2"/>
  <c r="U1068" i="2"/>
  <c r="AJ1067" i="2"/>
  <c r="AE1067" i="2"/>
  <c r="AD1067" i="2"/>
  <c r="AC1067" i="2"/>
  <c r="AF1067" i="2" s="1"/>
  <c r="AK1067" i="2" s="1"/>
  <c r="AB1067" i="2"/>
  <c r="W1067" i="2"/>
  <c r="V1067" i="2"/>
  <c r="U1067" i="2"/>
  <c r="X1067" i="2" s="1"/>
  <c r="AJ1066" i="2"/>
  <c r="AE1066" i="2"/>
  <c r="AD1066" i="2"/>
  <c r="AF1066" i="2" s="1"/>
  <c r="AC1066" i="2"/>
  <c r="AB1066" i="2"/>
  <c r="W1066" i="2"/>
  <c r="X1066" i="2" s="1"/>
  <c r="V1066" i="2"/>
  <c r="U1066" i="2"/>
  <c r="AJ1065" i="2"/>
  <c r="AE1065" i="2"/>
  <c r="AD1065" i="2"/>
  <c r="AC1065" i="2"/>
  <c r="AF1065" i="2" s="1"/>
  <c r="AB1065" i="2"/>
  <c r="W1065" i="2"/>
  <c r="V1065" i="2"/>
  <c r="X1065" i="2" s="1"/>
  <c r="AK1065" i="2" s="1"/>
  <c r="U1065" i="2"/>
  <c r="AJ1064" i="2"/>
  <c r="AE1064" i="2"/>
  <c r="AD1064" i="2"/>
  <c r="AC1064" i="2"/>
  <c r="AF1064" i="2" s="1"/>
  <c r="AB1064" i="2"/>
  <c r="W1064" i="2"/>
  <c r="V1064" i="2"/>
  <c r="U1064" i="2"/>
  <c r="X1064" i="2" s="1"/>
  <c r="AK1064" i="2" s="1"/>
  <c r="AK1063" i="2"/>
  <c r="AJ1063" i="2"/>
  <c r="AF1063" i="2"/>
  <c r="AE1063" i="2"/>
  <c r="AD1063" i="2"/>
  <c r="AC1063" i="2"/>
  <c r="AB1063" i="2"/>
  <c r="W1063" i="2"/>
  <c r="V1063" i="2"/>
  <c r="U1063" i="2"/>
  <c r="X1063" i="2" s="1"/>
  <c r="AJ1062" i="2"/>
  <c r="AE1062" i="2"/>
  <c r="AD1062" i="2"/>
  <c r="AC1062" i="2"/>
  <c r="AF1062" i="2" s="1"/>
  <c r="AB1062" i="2"/>
  <c r="X1062" i="2"/>
  <c r="W1062" i="2"/>
  <c r="V1062" i="2"/>
  <c r="U1062" i="2"/>
  <c r="AJ1061" i="2"/>
  <c r="AE1061" i="2"/>
  <c r="AD1061" i="2"/>
  <c r="AC1061" i="2"/>
  <c r="AF1061" i="2" s="1"/>
  <c r="AB1061" i="2"/>
  <c r="W1061" i="2"/>
  <c r="V1061" i="2"/>
  <c r="X1061" i="2" s="1"/>
  <c r="AK1061" i="2" s="1"/>
  <c r="U1061" i="2"/>
  <c r="AJ1060" i="2"/>
  <c r="AE1060" i="2"/>
  <c r="AD1060" i="2"/>
  <c r="AC1060" i="2"/>
  <c r="AF1060" i="2" s="1"/>
  <c r="AB1060" i="2"/>
  <c r="W1060" i="2"/>
  <c r="V1060" i="2"/>
  <c r="U1060" i="2"/>
  <c r="X1060" i="2" s="1"/>
  <c r="AK1060" i="2" s="1"/>
  <c r="AJ1059" i="2"/>
  <c r="AK1059" i="2" s="1"/>
  <c r="AF1059" i="2"/>
  <c r="AE1059" i="2"/>
  <c r="AD1059" i="2"/>
  <c r="AC1059" i="2"/>
  <c r="AB1059" i="2"/>
  <c r="W1059" i="2"/>
  <c r="V1059" i="2"/>
  <c r="X1059" i="2" s="1"/>
  <c r="U1059" i="2"/>
  <c r="AJ1058" i="2"/>
  <c r="AE1058" i="2"/>
  <c r="AD1058" i="2"/>
  <c r="AF1058" i="2" s="1"/>
  <c r="AC1058" i="2"/>
  <c r="AB1058" i="2"/>
  <c r="W1058" i="2"/>
  <c r="V1058" i="2"/>
  <c r="U1058" i="2"/>
  <c r="X1058" i="2" s="1"/>
  <c r="AJ1057" i="2"/>
  <c r="AF1057" i="2"/>
  <c r="AE1057" i="2"/>
  <c r="AD1057" i="2"/>
  <c r="AC1057" i="2"/>
  <c r="AB1057" i="2"/>
  <c r="X1057" i="2"/>
  <c r="AK1057" i="2" s="1"/>
  <c r="W1057" i="2"/>
  <c r="V1057" i="2"/>
  <c r="U1057" i="2"/>
  <c r="AJ1056" i="2"/>
  <c r="AE1056" i="2"/>
  <c r="AD1056" i="2"/>
  <c r="AC1056" i="2"/>
  <c r="AF1056" i="2" s="1"/>
  <c r="AB1056" i="2"/>
  <c r="W1056" i="2"/>
  <c r="V1056" i="2"/>
  <c r="U1056" i="2"/>
  <c r="X1056" i="2" s="1"/>
  <c r="AK1056" i="2" s="1"/>
  <c r="AJ1055" i="2"/>
  <c r="AE1055" i="2"/>
  <c r="AD1055" i="2"/>
  <c r="AC1055" i="2"/>
  <c r="AB1055" i="2"/>
  <c r="W1055" i="2"/>
  <c r="V1055" i="2"/>
  <c r="U1055" i="2"/>
  <c r="X1055" i="2" s="1"/>
  <c r="AJ1054" i="2"/>
  <c r="AF1054" i="2"/>
  <c r="AE1054" i="2"/>
  <c r="AD1054" i="2"/>
  <c r="AC1054" i="2"/>
  <c r="AB1054" i="2"/>
  <c r="W1054" i="2"/>
  <c r="W1084" i="2" s="1"/>
  <c r="V1054" i="2"/>
  <c r="U1054" i="2"/>
  <c r="AJ1053" i="2"/>
  <c r="AE1053" i="2"/>
  <c r="AD1053" i="2"/>
  <c r="AC1053" i="2"/>
  <c r="AB1053" i="2"/>
  <c r="W1053" i="2"/>
  <c r="V1053" i="2"/>
  <c r="U1053" i="2"/>
  <c r="X1053" i="2" s="1"/>
  <c r="AJ1052" i="2"/>
  <c r="AE1052" i="2"/>
  <c r="AF1052" i="2" s="1"/>
  <c r="AD1052" i="2"/>
  <c r="AC1052" i="2"/>
  <c r="AB1052" i="2"/>
  <c r="W1052" i="2"/>
  <c r="X1052" i="2" s="1"/>
  <c r="V1052" i="2"/>
  <c r="U1052" i="2"/>
  <c r="AJ1051" i="2"/>
  <c r="AE1051" i="2"/>
  <c r="AD1051" i="2"/>
  <c r="AC1051" i="2"/>
  <c r="AF1051" i="2" s="1"/>
  <c r="AB1051" i="2"/>
  <c r="W1051" i="2"/>
  <c r="X1051" i="2" s="1"/>
  <c r="AK1051" i="2" s="1"/>
  <c r="V1051" i="2"/>
  <c r="U1051" i="2"/>
  <c r="AJ1050" i="2"/>
  <c r="AE1050" i="2"/>
  <c r="AD1050" i="2"/>
  <c r="AC1050" i="2"/>
  <c r="AF1050" i="2" s="1"/>
  <c r="AB1050" i="2"/>
  <c r="W1050" i="2"/>
  <c r="V1050" i="2"/>
  <c r="U1050" i="2"/>
  <c r="X1050" i="2" s="1"/>
  <c r="AK1050" i="2" s="1"/>
  <c r="AJ1049" i="2"/>
  <c r="AE1049" i="2"/>
  <c r="AF1049" i="2" s="1"/>
  <c r="AD1049" i="2"/>
  <c r="AC1049" i="2"/>
  <c r="AB1049" i="2"/>
  <c r="W1049" i="2"/>
  <c r="V1049" i="2"/>
  <c r="U1049" i="2"/>
  <c r="AJ1048" i="2"/>
  <c r="AE1048" i="2"/>
  <c r="AD1048" i="2"/>
  <c r="AC1048" i="2"/>
  <c r="AF1048" i="2" s="1"/>
  <c r="AB1048" i="2"/>
  <c r="X1048" i="2"/>
  <c r="W1048" i="2"/>
  <c r="V1048" i="2"/>
  <c r="U1048" i="2"/>
  <c r="AJ1047" i="2"/>
  <c r="AE1047" i="2"/>
  <c r="AD1047" i="2"/>
  <c r="AC1047" i="2"/>
  <c r="AF1047" i="2" s="1"/>
  <c r="AB1047" i="2"/>
  <c r="W1047" i="2"/>
  <c r="V1047" i="2"/>
  <c r="X1047" i="2" s="1"/>
  <c r="U1047" i="2"/>
  <c r="AJ1046" i="2"/>
  <c r="AE1046" i="2"/>
  <c r="AD1046" i="2"/>
  <c r="AC1046" i="2"/>
  <c r="AF1046" i="2" s="1"/>
  <c r="AB1046" i="2"/>
  <c r="W1046" i="2"/>
  <c r="V1046" i="2"/>
  <c r="U1046" i="2"/>
  <c r="X1046" i="2" s="1"/>
  <c r="AK1046" i="2" s="1"/>
  <c r="AJ1045" i="2"/>
  <c r="AK1045" i="2" s="1"/>
  <c r="AF1045" i="2"/>
  <c r="AE1045" i="2"/>
  <c r="AD1045" i="2"/>
  <c r="AC1045" i="2"/>
  <c r="AB1045" i="2"/>
  <c r="W1045" i="2"/>
  <c r="X1045" i="2" s="1"/>
  <c r="V1045" i="2"/>
  <c r="U1045" i="2"/>
  <c r="AJ1044" i="2"/>
  <c r="AE1044" i="2"/>
  <c r="AD1044" i="2"/>
  <c r="AF1044" i="2" s="1"/>
  <c r="AC1044" i="2"/>
  <c r="AB1044" i="2"/>
  <c r="W1044" i="2"/>
  <c r="V1044" i="2"/>
  <c r="U1044" i="2"/>
  <c r="X1044" i="2" s="1"/>
  <c r="AJ1043" i="2"/>
  <c r="AE1043" i="2"/>
  <c r="AD1043" i="2"/>
  <c r="AC1043" i="2"/>
  <c r="AF1043" i="2" s="1"/>
  <c r="AB1043" i="2"/>
  <c r="X1043" i="2"/>
  <c r="AK1043" i="2" s="1"/>
  <c r="W1043" i="2"/>
  <c r="V1043" i="2"/>
  <c r="U1043" i="2"/>
  <c r="AJ1042" i="2"/>
  <c r="AE1042" i="2"/>
  <c r="AD1042" i="2"/>
  <c r="AC1042" i="2"/>
  <c r="AF1042" i="2" s="1"/>
  <c r="AB1042" i="2"/>
  <c r="W1042" i="2"/>
  <c r="V1042" i="2"/>
  <c r="U1042" i="2"/>
  <c r="X1042" i="2" s="1"/>
  <c r="AJ1041" i="2"/>
  <c r="AE1041" i="2"/>
  <c r="AD1041" i="2"/>
  <c r="AC1041" i="2"/>
  <c r="AF1041" i="2" s="1"/>
  <c r="AB1041" i="2"/>
  <c r="W1041" i="2"/>
  <c r="V1041" i="2"/>
  <c r="U1041" i="2"/>
  <c r="X1041" i="2" s="1"/>
  <c r="AK1041" i="2" s="1"/>
  <c r="AJ1040" i="2"/>
  <c r="AF1040" i="2"/>
  <c r="AE1040" i="2"/>
  <c r="AD1040" i="2"/>
  <c r="AC1040" i="2"/>
  <c r="AB1040" i="2"/>
  <c r="W1040" i="2"/>
  <c r="V1040" i="2"/>
  <c r="U1040" i="2"/>
  <c r="X1040" i="2" s="1"/>
  <c r="AK1040" i="2" s="1"/>
  <c r="AK1039" i="2"/>
  <c r="AJ1039" i="2"/>
  <c r="AF1039" i="2"/>
  <c r="AE1039" i="2"/>
  <c r="AD1039" i="2"/>
  <c r="AC1039" i="2"/>
  <c r="AB1039" i="2"/>
  <c r="W1039" i="2"/>
  <c r="V1039" i="2"/>
  <c r="U1039" i="2"/>
  <c r="X1039" i="2" s="1"/>
  <c r="AJ1038" i="2"/>
  <c r="AE1038" i="2"/>
  <c r="AD1038" i="2"/>
  <c r="AF1038" i="2" s="1"/>
  <c r="AK1038" i="2" s="1"/>
  <c r="AC1038" i="2"/>
  <c r="AB1038" i="2"/>
  <c r="X1038" i="2"/>
  <c r="W1038" i="2"/>
  <c r="V1038" i="2"/>
  <c r="U1038" i="2"/>
  <c r="AJ1037" i="2"/>
  <c r="AE1037" i="2"/>
  <c r="AD1037" i="2"/>
  <c r="AC1037" i="2"/>
  <c r="AB1037" i="2"/>
  <c r="W1037" i="2"/>
  <c r="V1037" i="2"/>
  <c r="X1037" i="2" s="1"/>
  <c r="U1037" i="2"/>
  <c r="AJ1036" i="2"/>
  <c r="AE1036" i="2"/>
  <c r="AD1036" i="2"/>
  <c r="AC1036" i="2"/>
  <c r="AF1036" i="2" s="1"/>
  <c r="AB1036" i="2"/>
  <c r="X1036" i="2"/>
  <c r="AK1036" i="2" s="1"/>
  <c r="W1036" i="2"/>
  <c r="V1036" i="2"/>
  <c r="U1036" i="2"/>
  <c r="AK1035" i="2"/>
  <c r="AJ1035" i="2"/>
  <c r="AF1035" i="2"/>
  <c r="AE1035" i="2"/>
  <c r="AD1035" i="2"/>
  <c r="AC1035" i="2"/>
  <c r="AB1035" i="2"/>
  <c r="W1035" i="2"/>
  <c r="V1035" i="2"/>
  <c r="U1035" i="2"/>
  <c r="X1035" i="2" s="1"/>
  <c r="AJ1034" i="2"/>
  <c r="AE1034" i="2"/>
  <c r="AD1034" i="2"/>
  <c r="AC1034" i="2"/>
  <c r="AF1034" i="2" s="1"/>
  <c r="AB1034" i="2"/>
  <c r="AK1034" i="2" s="1"/>
  <c r="X1034" i="2"/>
  <c r="W1034" i="2"/>
  <c r="V1034" i="2"/>
  <c r="U1034" i="2"/>
  <c r="AJ1033" i="2"/>
  <c r="AE1033" i="2"/>
  <c r="AD1033" i="2"/>
  <c r="AC1033" i="2"/>
  <c r="AF1033" i="2" s="1"/>
  <c r="AB1033" i="2"/>
  <c r="W1033" i="2"/>
  <c r="V1033" i="2"/>
  <c r="X1033" i="2" s="1"/>
  <c r="U1033" i="2"/>
  <c r="AJ1032" i="2"/>
  <c r="AE1032" i="2"/>
  <c r="AD1032" i="2"/>
  <c r="AC1032" i="2"/>
  <c r="AB1032" i="2"/>
  <c r="W1032" i="2"/>
  <c r="V1032" i="2"/>
  <c r="U1032" i="2"/>
  <c r="X1032" i="2" s="1"/>
  <c r="AK1031" i="2"/>
  <c r="AJ1031" i="2"/>
  <c r="AF1031" i="2"/>
  <c r="AE1031" i="2"/>
  <c r="AD1031" i="2"/>
  <c r="AC1031" i="2"/>
  <c r="AB1031" i="2"/>
  <c r="X1031" i="2"/>
  <c r="W1031" i="2"/>
  <c r="V1031" i="2"/>
  <c r="U1031" i="2"/>
  <c r="AJ1030" i="2"/>
  <c r="AE1030" i="2"/>
  <c r="AD1030" i="2"/>
  <c r="AF1030" i="2" s="1"/>
  <c r="AC1030" i="2"/>
  <c r="AB1030" i="2"/>
  <c r="W1030" i="2"/>
  <c r="V1030" i="2"/>
  <c r="U1030" i="2"/>
  <c r="X1030" i="2" s="1"/>
  <c r="AF1029" i="2"/>
  <c r="AE1029" i="2"/>
  <c r="AD1029" i="2"/>
  <c r="AC1029" i="2"/>
  <c r="AA1029" i="2"/>
  <c r="Z1029" i="2"/>
  <c r="Y1029" i="2"/>
  <c r="W1029" i="2"/>
  <c r="V1029" i="2"/>
  <c r="AI1028" i="2"/>
  <c r="AH1028" i="2"/>
  <c r="AG1028" i="2"/>
  <c r="AJ1028" i="2" s="1"/>
  <c r="AF1028" i="2"/>
  <c r="AE1028" i="2"/>
  <c r="AD1028" i="2"/>
  <c r="AC1028" i="2"/>
  <c r="AB1028" i="2"/>
  <c r="W1028" i="2"/>
  <c r="V1028" i="2"/>
  <c r="U1028" i="2"/>
  <c r="AI1027" i="2"/>
  <c r="AI1029" i="2" s="1"/>
  <c r="AH1027" i="2"/>
  <c r="AH1029" i="2" s="1"/>
  <c r="AG1027" i="2"/>
  <c r="AF1027" i="2"/>
  <c r="AE1027" i="2"/>
  <c r="AD1027" i="2"/>
  <c r="AC1027" i="2"/>
  <c r="AB1027" i="2"/>
  <c r="AB1029" i="2" s="1"/>
  <c r="W1027" i="2"/>
  <c r="V1027" i="2"/>
  <c r="X1027" i="2" s="1"/>
  <c r="U1027" i="2"/>
  <c r="U1029" i="2" s="1"/>
  <c r="AI1026" i="2"/>
  <c r="AH1026" i="2"/>
  <c r="AG1026" i="2"/>
  <c r="AA1026" i="2"/>
  <c r="Z1026" i="2"/>
  <c r="Y1026" i="2"/>
  <c r="U1026" i="2"/>
  <c r="AJ1025" i="2"/>
  <c r="AI1025" i="2"/>
  <c r="AH1025" i="2"/>
  <c r="AG1025" i="2"/>
  <c r="AE1025" i="2"/>
  <c r="AD1025" i="2"/>
  <c r="AC1025" i="2"/>
  <c r="AB1025" i="2"/>
  <c r="X1025" i="2"/>
  <c r="W1025" i="2"/>
  <c r="V1025" i="2"/>
  <c r="U1025" i="2"/>
  <c r="AJ1024" i="2"/>
  <c r="AJ1026" i="2" s="1"/>
  <c r="AI1024" i="2"/>
  <c r="AH1024" i="2"/>
  <c r="AG1024" i="2"/>
  <c r="AE1024" i="2"/>
  <c r="AE1026" i="2" s="1"/>
  <c r="AD1024" i="2"/>
  <c r="AD1026" i="2" s="1"/>
  <c r="AC1024" i="2"/>
  <c r="AB1024" i="2"/>
  <c r="W1024" i="2"/>
  <c r="W1026" i="2" s="1"/>
  <c r="V1024" i="2"/>
  <c r="U1024" i="2"/>
  <c r="X1024" i="2" s="1"/>
  <c r="X1026" i="2" s="1"/>
  <c r="AI1023" i="2"/>
  <c r="AA1023" i="2"/>
  <c r="Z1023" i="2"/>
  <c r="Y1023" i="2"/>
  <c r="AI1022" i="2"/>
  <c r="AH1022" i="2"/>
  <c r="AG1022" i="2"/>
  <c r="AJ1022" i="2" s="1"/>
  <c r="AF1022" i="2"/>
  <c r="AE1022" i="2"/>
  <c r="AD1022" i="2"/>
  <c r="AC1022" i="2"/>
  <c r="AB1022" i="2"/>
  <c r="W1022" i="2"/>
  <c r="V1022" i="2"/>
  <c r="U1022" i="2"/>
  <c r="AI1021" i="2"/>
  <c r="AH1021" i="2"/>
  <c r="AG1021" i="2"/>
  <c r="AJ1021" i="2" s="1"/>
  <c r="AE1021" i="2"/>
  <c r="AD1021" i="2"/>
  <c r="AC1021" i="2"/>
  <c r="AF1021" i="2" s="1"/>
  <c r="AB1021" i="2"/>
  <c r="W1021" i="2"/>
  <c r="V1021" i="2"/>
  <c r="X1021" i="2" s="1"/>
  <c r="U1021" i="2"/>
  <c r="AI1020" i="2"/>
  <c r="AH1020" i="2"/>
  <c r="AG1020" i="2"/>
  <c r="AJ1020" i="2" s="1"/>
  <c r="AE1020" i="2"/>
  <c r="AD1020" i="2"/>
  <c r="AF1020" i="2" s="1"/>
  <c r="AC1020" i="2"/>
  <c r="AB1020" i="2"/>
  <c r="X1020" i="2"/>
  <c r="W1020" i="2"/>
  <c r="V1020" i="2"/>
  <c r="U1020" i="2"/>
  <c r="AI1019" i="2"/>
  <c r="AH1019" i="2"/>
  <c r="AG1019" i="2"/>
  <c r="AJ1019" i="2" s="1"/>
  <c r="AF1019" i="2"/>
  <c r="AE1019" i="2"/>
  <c r="AD1019" i="2"/>
  <c r="AC1019" i="2"/>
  <c r="AB1019" i="2"/>
  <c r="W1019" i="2"/>
  <c r="V1019" i="2"/>
  <c r="U1019" i="2"/>
  <c r="AI1018" i="2"/>
  <c r="AH1018" i="2"/>
  <c r="AH1023" i="2" s="1"/>
  <c r="AG1018" i="2"/>
  <c r="AE1018" i="2"/>
  <c r="AE1023" i="2" s="1"/>
  <c r="AD1018" i="2"/>
  <c r="AD1023" i="2" s="1"/>
  <c r="AC1018" i="2"/>
  <c r="AB1018" i="2"/>
  <c r="W1018" i="2"/>
  <c r="X1018" i="2" s="1"/>
  <c r="V1018" i="2"/>
  <c r="U1018" i="2"/>
  <c r="U1023" i="2" s="1"/>
  <c r="AG1017" i="2"/>
  <c r="AC1017" i="2"/>
  <c r="AB1017" i="2"/>
  <c r="AA1017" i="2"/>
  <c r="Z1017" i="2"/>
  <c r="Y1017" i="2"/>
  <c r="AJ1016" i="2"/>
  <c r="AJ1017" i="2" s="1"/>
  <c r="AI1016" i="2"/>
  <c r="AI1017" i="2" s="1"/>
  <c r="AH1016" i="2"/>
  <c r="AH1017" i="2" s="1"/>
  <c r="AG1016" i="2"/>
  <c r="AE1016" i="2"/>
  <c r="AE1017" i="2" s="1"/>
  <c r="AD1016" i="2"/>
  <c r="AD1017" i="2" s="1"/>
  <c r="AC1016" i="2"/>
  <c r="AB1016" i="2"/>
  <c r="X1016" i="2"/>
  <c r="W1016" i="2"/>
  <c r="W1017" i="2" s="1"/>
  <c r="V1016" i="2"/>
  <c r="V1017" i="2" s="1"/>
  <c r="U1016" i="2"/>
  <c r="U1017" i="2" s="1"/>
  <c r="AD1015" i="2"/>
  <c r="AC1015" i="2"/>
  <c r="AB1015" i="2"/>
  <c r="AA1015" i="2"/>
  <c r="Z1015" i="2"/>
  <c r="Y1015" i="2"/>
  <c r="AI1014" i="2"/>
  <c r="AH1014" i="2"/>
  <c r="AJ1014" i="2" s="1"/>
  <c r="AG1014" i="2"/>
  <c r="AE1014" i="2"/>
  <c r="AF1014" i="2" s="1"/>
  <c r="AD1014" i="2"/>
  <c r="AC1014" i="2"/>
  <c r="AB1014" i="2"/>
  <c r="W1014" i="2"/>
  <c r="V1014" i="2"/>
  <c r="U1014" i="2"/>
  <c r="X1014" i="2" s="1"/>
  <c r="AI1013" i="2"/>
  <c r="AH1013" i="2"/>
  <c r="AG1013" i="2"/>
  <c r="AJ1013" i="2" s="1"/>
  <c r="AE1013" i="2"/>
  <c r="AF1013" i="2" s="1"/>
  <c r="AD1013" i="2"/>
  <c r="AC1013" i="2"/>
  <c r="AB1013" i="2"/>
  <c r="W1013" i="2"/>
  <c r="V1013" i="2"/>
  <c r="U1013" i="2"/>
  <c r="X1013" i="2" s="1"/>
  <c r="AJ1012" i="2"/>
  <c r="AI1012" i="2"/>
  <c r="AH1012" i="2"/>
  <c r="AG1012" i="2"/>
  <c r="AF1012" i="2"/>
  <c r="AE1012" i="2"/>
  <c r="AD1012" i="2"/>
  <c r="AC1012" i="2"/>
  <c r="AB1012" i="2"/>
  <c r="W1012" i="2"/>
  <c r="V1012" i="2"/>
  <c r="U1012" i="2"/>
  <c r="X1012" i="2" s="1"/>
  <c r="AI1011" i="2"/>
  <c r="AH1011" i="2"/>
  <c r="AG1011" i="2"/>
  <c r="AJ1011" i="2" s="1"/>
  <c r="AE1011" i="2"/>
  <c r="AF1011" i="2" s="1"/>
  <c r="AD1011" i="2"/>
  <c r="AC1011" i="2"/>
  <c r="AB1011" i="2"/>
  <c r="W1011" i="2"/>
  <c r="V1011" i="2"/>
  <c r="U1011" i="2"/>
  <c r="AI1010" i="2"/>
  <c r="AH1010" i="2"/>
  <c r="AG1010" i="2"/>
  <c r="AJ1010" i="2" s="1"/>
  <c r="AE1010" i="2"/>
  <c r="AF1010" i="2" s="1"/>
  <c r="AD1010" i="2"/>
  <c r="AC1010" i="2"/>
  <c r="AB1010" i="2"/>
  <c r="W1010" i="2"/>
  <c r="V1010" i="2"/>
  <c r="U1010" i="2"/>
  <c r="AI1009" i="2"/>
  <c r="AH1009" i="2"/>
  <c r="AG1009" i="2"/>
  <c r="AE1009" i="2"/>
  <c r="AF1009" i="2" s="1"/>
  <c r="AD1009" i="2"/>
  <c r="AC1009" i="2"/>
  <c r="AB1009" i="2"/>
  <c r="W1009" i="2"/>
  <c r="V1009" i="2"/>
  <c r="U1009" i="2"/>
  <c r="AI1008" i="2"/>
  <c r="AH1008" i="2"/>
  <c r="AG1008" i="2"/>
  <c r="AJ1008" i="2" s="1"/>
  <c r="AE1008" i="2"/>
  <c r="AF1008" i="2" s="1"/>
  <c r="AD1008" i="2"/>
  <c r="AC1008" i="2"/>
  <c r="AB1008" i="2"/>
  <c r="W1008" i="2"/>
  <c r="V1008" i="2"/>
  <c r="U1008" i="2"/>
  <c r="X1008" i="2" s="1"/>
  <c r="AI1007" i="2"/>
  <c r="AH1007" i="2"/>
  <c r="AG1007" i="2"/>
  <c r="AJ1007" i="2" s="1"/>
  <c r="AF1007" i="2"/>
  <c r="AE1007" i="2"/>
  <c r="AD1007" i="2"/>
  <c r="AC1007" i="2"/>
  <c r="AB1007" i="2"/>
  <c r="W1007" i="2"/>
  <c r="V1007" i="2"/>
  <c r="U1007" i="2"/>
  <c r="X1007" i="2" s="1"/>
  <c r="AI1006" i="2"/>
  <c r="AH1006" i="2"/>
  <c r="AG1006" i="2"/>
  <c r="AJ1006" i="2" s="1"/>
  <c r="AE1006" i="2"/>
  <c r="AF1006" i="2" s="1"/>
  <c r="AD1006" i="2"/>
  <c r="AC1006" i="2"/>
  <c r="AB1006" i="2"/>
  <c r="W1006" i="2"/>
  <c r="V1006" i="2"/>
  <c r="U1006" i="2"/>
  <c r="AJ1005" i="2"/>
  <c r="AI1005" i="2"/>
  <c r="AH1005" i="2"/>
  <c r="AG1005" i="2"/>
  <c r="AE1005" i="2"/>
  <c r="AF1005" i="2" s="1"/>
  <c r="AD1005" i="2"/>
  <c r="AC1005" i="2"/>
  <c r="AB1005" i="2"/>
  <c r="W1005" i="2"/>
  <c r="V1005" i="2"/>
  <c r="U1005" i="2"/>
  <c r="AJ1004" i="2"/>
  <c r="AI1004" i="2"/>
  <c r="AH1004" i="2"/>
  <c r="AG1004" i="2"/>
  <c r="AE1004" i="2"/>
  <c r="AF1004" i="2" s="1"/>
  <c r="AD1004" i="2"/>
  <c r="AC1004" i="2"/>
  <c r="AB1004" i="2"/>
  <c r="W1004" i="2"/>
  <c r="V1004" i="2"/>
  <c r="U1004" i="2"/>
  <c r="X1004" i="2" s="1"/>
  <c r="AI1003" i="2"/>
  <c r="AH1003" i="2"/>
  <c r="AJ1003" i="2" s="1"/>
  <c r="AG1003" i="2"/>
  <c r="AF1003" i="2"/>
  <c r="AE1003" i="2"/>
  <c r="AD1003" i="2"/>
  <c r="AC1003" i="2"/>
  <c r="AB1003" i="2"/>
  <c r="W1003" i="2"/>
  <c r="V1003" i="2"/>
  <c r="U1003" i="2"/>
  <c r="X1003" i="2" s="1"/>
  <c r="AK1003" i="2" s="1"/>
  <c r="AK1002" i="2"/>
  <c r="AJ1002" i="2"/>
  <c r="AI1002" i="2"/>
  <c r="AH1002" i="2"/>
  <c r="AG1002" i="2"/>
  <c r="AF1002" i="2"/>
  <c r="AE1002" i="2"/>
  <c r="AD1002" i="2"/>
  <c r="AC1002" i="2"/>
  <c r="AB1002" i="2"/>
  <c r="W1002" i="2"/>
  <c r="V1002" i="2"/>
  <c r="U1002" i="2"/>
  <c r="X1002" i="2" s="1"/>
  <c r="AK1001" i="2"/>
  <c r="AJ1001" i="2"/>
  <c r="AI1001" i="2"/>
  <c r="AH1001" i="2"/>
  <c r="AG1001" i="2"/>
  <c r="AF1001" i="2"/>
  <c r="AE1001" i="2"/>
  <c r="AD1001" i="2"/>
  <c r="AC1001" i="2"/>
  <c r="AB1001" i="2"/>
  <c r="W1001" i="2"/>
  <c r="V1001" i="2"/>
  <c r="U1001" i="2"/>
  <c r="X1001" i="2" s="1"/>
  <c r="AI1000" i="2"/>
  <c r="AJ1000" i="2" s="1"/>
  <c r="AH1000" i="2"/>
  <c r="AG1000" i="2"/>
  <c r="AE1000" i="2"/>
  <c r="AF1000" i="2" s="1"/>
  <c r="AD1000" i="2"/>
  <c r="AC1000" i="2"/>
  <c r="AB1000" i="2"/>
  <c r="W1000" i="2"/>
  <c r="V1000" i="2"/>
  <c r="U1000" i="2"/>
  <c r="AI999" i="2"/>
  <c r="AH999" i="2"/>
  <c r="AG999" i="2"/>
  <c r="AE999" i="2"/>
  <c r="AF999" i="2" s="1"/>
  <c r="AD999" i="2"/>
  <c r="AC999" i="2"/>
  <c r="AB999" i="2"/>
  <c r="W999" i="2"/>
  <c r="V999" i="2"/>
  <c r="U999" i="2"/>
  <c r="X999" i="2" s="1"/>
  <c r="AI998" i="2"/>
  <c r="AH998" i="2"/>
  <c r="AG998" i="2"/>
  <c r="AJ998" i="2" s="1"/>
  <c r="AF998" i="2"/>
  <c r="AK998" i="2" s="1"/>
  <c r="AE998" i="2"/>
  <c r="AD998" i="2"/>
  <c r="AC998" i="2"/>
  <c r="AB998" i="2"/>
  <c r="W998" i="2"/>
  <c r="V998" i="2"/>
  <c r="U998" i="2"/>
  <c r="X998" i="2" s="1"/>
  <c r="AJ997" i="2"/>
  <c r="AI997" i="2"/>
  <c r="AH997" i="2"/>
  <c r="AG997" i="2"/>
  <c r="AF997" i="2"/>
  <c r="AE997" i="2"/>
  <c r="AD997" i="2"/>
  <c r="AC997" i="2"/>
  <c r="AB997" i="2"/>
  <c r="W997" i="2"/>
  <c r="V997" i="2"/>
  <c r="U997" i="2"/>
  <c r="AI996" i="2"/>
  <c r="AH996" i="2"/>
  <c r="AG996" i="2"/>
  <c r="AJ996" i="2" s="1"/>
  <c r="AE996" i="2"/>
  <c r="AF996" i="2" s="1"/>
  <c r="AD996" i="2"/>
  <c r="AC996" i="2"/>
  <c r="AB996" i="2"/>
  <c r="W996" i="2"/>
  <c r="V996" i="2"/>
  <c r="U996" i="2"/>
  <c r="AI995" i="2"/>
  <c r="AH995" i="2"/>
  <c r="AG995" i="2"/>
  <c r="AE995" i="2"/>
  <c r="AF995" i="2" s="1"/>
  <c r="AD995" i="2"/>
  <c r="AC995" i="2"/>
  <c r="AB995" i="2"/>
  <c r="W995" i="2"/>
  <c r="V995" i="2"/>
  <c r="U995" i="2"/>
  <c r="AI994" i="2"/>
  <c r="AH994" i="2"/>
  <c r="AG994" i="2"/>
  <c r="AF994" i="2"/>
  <c r="AE994" i="2"/>
  <c r="AD994" i="2"/>
  <c r="AC994" i="2"/>
  <c r="AB994" i="2"/>
  <c r="W994" i="2"/>
  <c r="V994" i="2"/>
  <c r="U994" i="2"/>
  <c r="X994" i="2" s="1"/>
  <c r="AI993" i="2"/>
  <c r="AH993" i="2"/>
  <c r="AG993" i="2"/>
  <c r="AJ993" i="2" s="1"/>
  <c r="AE993" i="2"/>
  <c r="AF993" i="2" s="1"/>
  <c r="AD993" i="2"/>
  <c r="AC993" i="2"/>
  <c r="AB993" i="2"/>
  <c r="W993" i="2"/>
  <c r="V993" i="2"/>
  <c r="U993" i="2"/>
  <c r="X993" i="2" s="1"/>
  <c r="AK993" i="2" s="1"/>
  <c r="AJ992" i="2"/>
  <c r="AI992" i="2"/>
  <c r="AH992" i="2"/>
  <c r="AG992" i="2"/>
  <c r="AF992" i="2"/>
  <c r="AE992" i="2"/>
  <c r="AD992" i="2"/>
  <c r="AC992" i="2"/>
  <c r="AB992" i="2"/>
  <c r="W992" i="2"/>
  <c r="V992" i="2"/>
  <c r="U992" i="2"/>
  <c r="AJ991" i="2"/>
  <c r="AI991" i="2"/>
  <c r="AH991" i="2"/>
  <c r="AG991" i="2"/>
  <c r="AE991" i="2"/>
  <c r="AF991" i="2" s="1"/>
  <c r="AD991" i="2"/>
  <c r="AC991" i="2"/>
  <c r="AB991" i="2"/>
  <c r="W991" i="2"/>
  <c r="V991" i="2"/>
  <c r="U991" i="2"/>
  <c r="AI990" i="2"/>
  <c r="AJ990" i="2" s="1"/>
  <c r="AH990" i="2"/>
  <c r="AG990" i="2"/>
  <c r="AE990" i="2"/>
  <c r="AF990" i="2" s="1"/>
  <c r="AD990" i="2"/>
  <c r="AC990" i="2"/>
  <c r="AB990" i="2"/>
  <c r="W990" i="2"/>
  <c r="V990" i="2"/>
  <c r="U990" i="2"/>
  <c r="X990" i="2" s="1"/>
  <c r="AI989" i="2"/>
  <c r="AH989" i="2"/>
  <c r="AG989" i="2"/>
  <c r="AF989" i="2"/>
  <c r="AE989" i="2"/>
  <c r="AD989" i="2"/>
  <c r="AC989" i="2"/>
  <c r="AB989" i="2"/>
  <c r="W989" i="2"/>
  <c r="V989" i="2"/>
  <c r="U989" i="2"/>
  <c r="X989" i="2" s="1"/>
  <c r="AI988" i="2"/>
  <c r="AH988" i="2"/>
  <c r="AG988" i="2"/>
  <c r="AJ988" i="2" s="1"/>
  <c r="AF988" i="2"/>
  <c r="AE988" i="2"/>
  <c r="AD988" i="2"/>
  <c r="AC988" i="2"/>
  <c r="AB988" i="2"/>
  <c r="W988" i="2"/>
  <c r="V988" i="2"/>
  <c r="V1015" i="2" s="1"/>
  <c r="U988" i="2"/>
  <c r="X988" i="2" s="1"/>
  <c r="AK988" i="2" s="1"/>
  <c r="AI987" i="2"/>
  <c r="AH987" i="2"/>
  <c r="AG987" i="2"/>
  <c r="AJ987" i="2" s="1"/>
  <c r="AF987" i="2"/>
  <c r="AE987" i="2"/>
  <c r="AD987" i="2"/>
  <c r="AC987" i="2"/>
  <c r="AB987" i="2"/>
  <c r="W987" i="2"/>
  <c r="V987" i="2"/>
  <c r="U987" i="2"/>
  <c r="X987" i="2" s="1"/>
  <c r="AK987" i="2" s="1"/>
  <c r="AK986" i="2"/>
  <c r="AJ986" i="2"/>
  <c r="AI986" i="2"/>
  <c r="AH986" i="2"/>
  <c r="AG986" i="2"/>
  <c r="AF986" i="2"/>
  <c r="AE986" i="2"/>
  <c r="AD986" i="2"/>
  <c r="AC986" i="2"/>
  <c r="AB986" i="2"/>
  <c r="W986" i="2"/>
  <c r="V986" i="2"/>
  <c r="U986" i="2"/>
  <c r="X986" i="2" s="1"/>
  <c r="AK985" i="2"/>
  <c r="AJ985" i="2"/>
  <c r="AI985" i="2"/>
  <c r="AH985" i="2"/>
  <c r="AG985" i="2"/>
  <c r="AE985" i="2"/>
  <c r="AF985" i="2" s="1"/>
  <c r="AD985" i="2"/>
  <c r="AC985" i="2"/>
  <c r="AB985" i="2"/>
  <c r="W985" i="2"/>
  <c r="V985" i="2"/>
  <c r="U985" i="2"/>
  <c r="X985" i="2" s="1"/>
  <c r="AI984" i="2"/>
  <c r="AI1015" i="2" s="1"/>
  <c r="AH984" i="2"/>
  <c r="AG984" i="2"/>
  <c r="AF984" i="2"/>
  <c r="AE984" i="2"/>
  <c r="AD984" i="2"/>
  <c r="AC984" i="2"/>
  <c r="AB984" i="2"/>
  <c r="W984" i="2"/>
  <c r="W1015" i="2" s="1"/>
  <c r="V984" i="2"/>
  <c r="U984" i="2"/>
  <c r="X984" i="2" s="1"/>
  <c r="AG983" i="2"/>
  <c r="AA983" i="2"/>
  <c r="Z983" i="2"/>
  <c r="Y983" i="2"/>
  <c r="W983" i="2"/>
  <c r="V983" i="2"/>
  <c r="U983" i="2"/>
  <c r="AI982" i="2"/>
  <c r="AH982" i="2"/>
  <c r="AJ982" i="2" s="1"/>
  <c r="AK982" i="2" s="1"/>
  <c r="AG982" i="2"/>
  <c r="AE982" i="2"/>
  <c r="AD982" i="2"/>
  <c r="AC982" i="2"/>
  <c r="AF982" i="2" s="1"/>
  <c r="AB982" i="2"/>
  <c r="X982" i="2"/>
  <c r="AI981" i="2"/>
  <c r="AH981" i="2"/>
  <c r="AG981" i="2"/>
  <c r="AJ981" i="2" s="1"/>
  <c r="AE981" i="2"/>
  <c r="AF981" i="2" s="1"/>
  <c r="AK981" i="2" s="1"/>
  <c r="AD981" i="2"/>
  <c r="AC981" i="2"/>
  <c r="AB981" i="2"/>
  <c r="X981" i="2"/>
  <c r="AI980" i="2"/>
  <c r="AH980" i="2"/>
  <c r="AG980" i="2"/>
  <c r="AE980" i="2"/>
  <c r="AD980" i="2"/>
  <c r="AC980" i="2"/>
  <c r="AF980" i="2" s="1"/>
  <c r="AB980" i="2"/>
  <c r="X980" i="2"/>
  <c r="AI979" i="2"/>
  <c r="AH979" i="2"/>
  <c r="AG979" i="2"/>
  <c r="AJ979" i="2" s="1"/>
  <c r="AE979" i="2"/>
  <c r="AD979" i="2"/>
  <c r="AC979" i="2"/>
  <c r="AF979" i="2" s="1"/>
  <c r="AB979" i="2"/>
  <c r="X979" i="2"/>
  <c r="AJ978" i="2"/>
  <c r="AI978" i="2"/>
  <c r="AH978" i="2"/>
  <c r="AG978" i="2"/>
  <c r="AE978" i="2"/>
  <c r="AD978" i="2"/>
  <c r="AC978" i="2"/>
  <c r="AF978" i="2" s="1"/>
  <c r="AB978" i="2"/>
  <c r="X978" i="2"/>
  <c r="AJ977" i="2"/>
  <c r="AK977" i="2" s="1"/>
  <c r="AI977" i="2"/>
  <c r="AH977" i="2"/>
  <c r="AG977" i="2"/>
  <c r="AF977" i="2"/>
  <c r="AE977" i="2"/>
  <c r="AD977" i="2"/>
  <c r="AC977" i="2"/>
  <c r="AB977" i="2"/>
  <c r="X977" i="2"/>
  <c r="AK976" i="2"/>
  <c r="AI976" i="2"/>
  <c r="AH976" i="2"/>
  <c r="AG976" i="2"/>
  <c r="AJ976" i="2" s="1"/>
  <c r="AF976" i="2"/>
  <c r="AE976" i="2"/>
  <c r="AD976" i="2"/>
  <c r="AC976" i="2"/>
  <c r="AB976" i="2"/>
  <c r="X976" i="2"/>
  <c r="AI975" i="2"/>
  <c r="AH975" i="2"/>
  <c r="AG975" i="2"/>
  <c r="AJ975" i="2" s="1"/>
  <c r="AF975" i="2"/>
  <c r="AE975" i="2"/>
  <c r="AD975" i="2"/>
  <c r="AC975" i="2"/>
  <c r="AB975" i="2"/>
  <c r="X975" i="2"/>
  <c r="AI974" i="2"/>
  <c r="AH974" i="2"/>
  <c r="AG974" i="2"/>
  <c r="AJ974" i="2" s="1"/>
  <c r="AE974" i="2"/>
  <c r="AD974" i="2"/>
  <c r="AC974" i="2"/>
  <c r="AF974" i="2" s="1"/>
  <c r="AB974" i="2"/>
  <c r="X974" i="2"/>
  <c r="AK974" i="2" s="1"/>
  <c r="AI973" i="2"/>
  <c r="AJ973" i="2" s="1"/>
  <c r="AK973" i="2" s="1"/>
  <c r="AH973" i="2"/>
  <c r="AG973" i="2"/>
  <c r="AE973" i="2"/>
  <c r="AD973" i="2"/>
  <c r="AC973" i="2"/>
  <c r="AF973" i="2" s="1"/>
  <c r="AB973" i="2"/>
  <c r="X973" i="2"/>
  <c r="AI972" i="2"/>
  <c r="AH972" i="2"/>
  <c r="AG972" i="2"/>
  <c r="AJ972" i="2" s="1"/>
  <c r="AK972" i="2" s="1"/>
  <c r="AF972" i="2"/>
  <c r="AE972" i="2"/>
  <c r="AD972" i="2"/>
  <c r="AC972" i="2"/>
  <c r="AB972" i="2"/>
  <c r="X972" i="2"/>
  <c r="AI971" i="2"/>
  <c r="AH971" i="2"/>
  <c r="AG971" i="2"/>
  <c r="AJ971" i="2" s="1"/>
  <c r="AE971" i="2"/>
  <c r="AD971" i="2"/>
  <c r="AF971" i="2" s="1"/>
  <c r="AK971" i="2" s="1"/>
  <c r="AC971" i="2"/>
  <c r="AB971" i="2"/>
  <c r="X971" i="2"/>
  <c r="AI970" i="2"/>
  <c r="AH970" i="2"/>
  <c r="AG970" i="2"/>
  <c r="AE970" i="2"/>
  <c r="AD970" i="2"/>
  <c r="AC970" i="2"/>
  <c r="AB970" i="2"/>
  <c r="X970" i="2"/>
  <c r="AJ969" i="2"/>
  <c r="AI969" i="2"/>
  <c r="AH969" i="2"/>
  <c r="AG969" i="2"/>
  <c r="AE969" i="2"/>
  <c r="AD969" i="2"/>
  <c r="AC969" i="2"/>
  <c r="AB969" i="2"/>
  <c r="X969" i="2"/>
  <c r="AI968" i="2"/>
  <c r="AH968" i="2"/>
  <c r="AJ968" i="2" s="1"/>
  <c r="AG968" i="2"/>
  <c r="AE968" i="2"/>
  <c r="AD968" i="2"/>
  <c r="AC968" i="2"/>
  <c r="AF968" i="2" s="1"/>
  <c r="AB968" i="2"/>
  <c r="X968" i="2"/>
  <c r="AI967" i="2"/>
  <c r="AH967" i="2"/>
  <c r="AG967" i="2"/>
  <c r="AF967" i="2"/>
  <c r="AE967" i="2"/>
  <c r="AD967" i="2"/>
  <c r="AC967" i="2"/>
  <c r="AB967" i="2"/>
  <c r="X967" i="2"/>
  <c r="AI966" i="2"/>
  <c r="AJ966" i="2" s="1"/>
  <c r="AH966" i="2"/>
  <c r="AG966" i="2"/>
  <c r="AE966" i="2"/>
  <c r="AD966" i="2"/>
  <c r="AC966" i="2"/>
  <c r="AF966" i="2" s="1"/>
  <c r="AB966" i="2"/>
  <c r="X966" i="2"/>
  <c r="AI965" i="2"/>
  <c r="AH965" i="2"/>
  <c r="AG965" i="2"/>
  <c r="AJ965" i="2" s="1"/>
  <c r="AE965" i="2"/>
  <c r="AD965" i="2"/>
  <c r="AC965" i="2"/>
  <c r="AB965" i="2"/>
  <c r="X965" i="2"/>
  <c r="AJ964" i="2"/>
  <c r="AI964" i="2"/>
  <c r="AH964" i="2"/>
  <c r="AG964" i="2"/>
  <c r="AE964" i="2"/>
  <c r="AD964" i="2"/>
  <c r="AC964" i="2"/>
  <c r="AB964" i="2"/>
  <c r="X964" i="2"/>
  <c r="AI963" i="2"/>
  <c r="AH963" i="2"/>
  <c r="AG963" i="2"/>
  <c r="AJ963" i="2" s="1"/>
  <c r="AF963" i="2"/>
  <c r="AE963" i="2"/>
  <c r="AD963" i="2"/>
  <c r="AC963" i="2"/>
  <c r="AB963" i="2"/>
  <c r="X963" i="2"/>
  <c r="AK963" i="2" s="1"/>
  <c r="AK962" i="2"/>
  <c r="AI962" i="2"/>
  <c r="AH962" i="2"/>
  <c r="AJ962" i="2" s="1"/>
  <c r="AG962" i="2"/>
  <c r="AE962" i="2"/>
  <c r="AD962" i="2"/>
  <c r="AF962" i="2" s="1"/>
  <c r="AC962" i="2"/>
  <c r="AB962" i="2"/>
  <c r="X962" i="2"/>
  <c r="AI961" i="2"/>
  <c r="AH961" i="2"/>
  <c r="AG961" i="2"/>
  <c r="AJ961" i="2" s="1"/>
  <c r="AE961" i="2"/>
  <c r="AD961" i="2"/>
  <c r="AF961" i="2" s="1"/>
  <c r="AC961" i="2"/>
  <c r="AB961" i="2"/>
  <c r="X961" i="2"/>
  <c r="AI960" i="2"/>
  <c r="AH960" i="2"/>
  <c r="AG960" i="2"/>
  <c r="AJ960" i="2" s="1"/>
  <c r="AE960" i="2"/>
  <c r="AD960" i="2"/>
  <c r="AC960" i="2"/>
  <c r="AB960" i="2"/>
  <c r="X960" i="2"/>
  <c r="AI959" i="2"/>
  <c r="AJ959" i="2" s="1"/>
  <c r="AH959" i="2"/>
  <c r="AG959" i="2"/>
  <c r="AE959" i="2"/>
  <c r="AD959" i="2"/>
  <c r="AC959" i="2"/>
  <c r="AF959" i="2" s="1"/>
  <c r="AB959" i="2"/>
  <c r="X959" i="2"/>
  <c r="AK958" i="2"/>
  <c r="AI958" i="2"/>
  <c r="AH958" i="2"/>
  <c r="AJ958" i="2" s="1"/>
  <c r="AG958" i="2"/>
  <c r="AF958" i="2"/>
  <c r="AE958" i="2"/>
  <c r="AD958" i="2"/>
  <c r="AC958" i="2"/>
  <c r="AB958" i="2"/>
  <c r="X958" i="2"/>
  <c r="AI957" i="2"/>
  <c r="AH957" i="2"/>
  <c r="AH983" i="2" s="1"/>
  <c r="AG957" i="2"/>
  <c r="AJ957" i="2" s="1"/>
  <c r="AE957" i="2"/>
  <c r="AD957" i="2"/>
  <c r="AC957" i="2"/>
  <c r="AF957" i="2" s="1"/>
  <c r="AK957" i="2" s="1"/>
  <c r="AB957" i="2"/>
  <c r="X957" i="2"/>
  <c r="AI956" i="2"/>
  <c r="AH956" i="2"/>
  <c r="AG956" i="2"/>
  <c r="AJ956" i="2" s="1"/>
  <c r="AE956" i="2"/>
  <c r="AD956" i="2"/>
  <c r="AC956" i="2"/>
  <c r="AF956" i="2" s="1"/>
  <c r="AB956" i="2"/>
  <c r="X956" i="2"/>
  <c r="AI955" i="2"/>
  <c r="AH955" i="2"/>
  <c r="AJ955" i="2" s="1"/>
  <c r="AG955" i="2"/>
  <c r="AE955" i="2"/>
  <c r="AD955" i="2"/>
  <c r="AC955" i="2"/>
  <c r="AB955" i="2"/>
  <c r="X955" i="2"/>
  <c r="AI954" i="2"/>
  <c r="AH954" i="2"/>
  <c r="AG954" i="2"/>
  <c r="AE954" i="2"/>
  <c r="AD954" i="2"/>
  <c r="AC954" i="2"/>
  <c r="AF954" i="2" s="1"/>
  <c r="AB954" i="2"/>
  <c r="X954" i="2"/>
  <c r="AI953" i="2"/>
  <c r="AH953" i="2"/>
  <c r="AG953" i="2"/>
  <c r="AJ953" i="2" s="1"/>
  <c r="AF953" i="2"/>
  <c r="AE953" i="2"/>
  <c r="AD953" i="2"/>
  <c r="AC953" i="2"/>
  <c r="AB953" i="2"/>
  <c r="X953" i="2"/>
  <c r="AI952" i="2"/>
  <c r="AH952" i="2"/>
  <c r="AG952" i="2"/>
  <c r="AE952" i="2"/>
  <c r="AD952" i="2"/>
  <c r="AC952" i="2"/>
  <c r="AB952" i="2"/>
  <c r="X952" i="2"/>
  <c r="AI951" i="2"/>
  <c r="AH951" i="2"/>
  <c r="AG951" i="2"/>
  <c r="AJ951" i="2" s="1"/>
  <c r="AE951" i="2"/>
  <c r="AD951" i="2"/>
  <c r="AF951" i="2" s="1"/>
  <c r="AC951" i="2"/>
  <c r="AB951" i="2"/>
  <c r="X951" i="2"/>
  <c r="AJ950" i="2"/>
  <c r="AI950" i="2"/>
  <c r="AH950" i="2"/>
  <c r="AG950" i="2"/>
  <c r="AE950" i="2"/>
  <c r="AD950" i="2"/>
  <c r="AC950" i="2"/>
  <c r="AB950" i="2"/>
  <c r="X950" i="2"/>
  <c r="AI949" i="2"/>
  <c r="AH949" i="2"/>
  <c r="AG949" i="2"/>
  <c r="AJ949" i="2" s="1"/>
  <c r="AE949" i="2"/>
  <c r="AD949" i="2"/>
  <c r="AD983" i="2" s="1"/>
  <c r="AC949" i="2"/>
  <c r="AB949" i="2"/>
  <c r="X949" i="2"/>
  <c r="AA948" i="2"/>
  <c r="Z948" i="2"/>
  <c r="Y948" i="2"/>
  <c r="X948" i="2"/>
  <c r="W948" i="2"/>
  <c r="V948" i="2"/>
  <c r="U948" i="2"/>
  <c r="AI947" i="2"/>
  <c r="AH947" i="2"/>
  <c r="AG947" i="2"/>
  <c r="AE947" i="2"/>
  <c r="AD947" i="2"/>
  <c r="AC947" i="2"/>
  <c r="AF947" i="2" s="1"/>
  <c r="AB947" i="2"/>
  <c r="X947" i="2"/>
  <c r="AI946" i="2"/>
  <c r="AI948" i="2" s="1"/>
  <c r="AH946" i="2"/>
  <c r="AH948" i="2" s="1"/>
  <c r="AG946" i="2"/>
  <c r="AE946" i="2"/>
  <c r="AE948" i="2" s="1"/>
  <c r="AD946" i="2"/>
  <c r="AC946" i="2"/>
  <c r="AC948" i="2" s="1"/>
  <c r="AB946" i="2"/>
  <c r="AB948" i="2" s="1"/>
  <c r="X946" i="2"/>
  <c r="AF945" i="2"/>
  <c r="AC945" i="2"/>
  <c r="AB945" i="2"/>
  <c r="AA945" i="2"/>
  <c r="Z945" i="2"/>
  <c r="Y945" i="2"/>
  <c r="W945" i="2"/>
  <c r="V945" i="2"/>
  <c r="U945" i="2"/>
  <c r="AI944" i="2"/>
  <c r="AI945" i="2" s="1"/>
  <c r="AH944" i="2"/>
  <c r="AH945" i="2" s="1"/>
  <c r="AG944" i="2"/>
  <c r="AE944" i="2"/>
  <c r="AE945" i="2" s="1"/>
  <c r="AD944" i="2"/>
  <c r="AF944" i="2" s="1"/>
  <c r="AC944" i="2"/>
  <c r="AB944" i="2"/>
  <c r="X944" i="2"/>
  <c r="X945" i="2" s="1"/>
  <c r="AA943" i="2"/>
  <c r="Z943" i="2"/>
  <c r="Y943" i="2"/>
  <c r="W943" i="2"/>
  <c r="V943" i="2"/>
  <c r="U943" i="2"/>
  <c r="AI942" i="2"/>
  <c r="AH942" i="2"/>
  <c r="AG942" i="2"/>
  <c r="AJ942" i="2" s="1"/>
  <c r="AF942" i="2"/>
  <c r="AE942" i="2"/>
  <c r="AD942" i="2"/>
  <c r="AD943" i="2" s="1"/>
  <c r="AC942" i="2"/>
  <c r="AB942" i="2"/>
  <c r="X942" i="2"/>
  <c r="AI941" i="2"/>
  <c r="AH941" i="2"/>
  <c r="AH943" i="2" s="1"/>
  <c r="AG941" i="2"/>
  <c r="AE941" i="2"/>
  <c r="AD941" i="2"/>
  <c r="AC941" i="2"/>
  <c r="AF941" i="2" s="1"/>
  <c r="AB941" i="2"/>
  <c r="X941" i="2"/>
  <c r="AI940" i="2"/>
  <c r="AH940" i="2"/>
  <c r="AG940" i="2"/>
  <c r="AJ940" i="2" s="1"/>
  <c r="AE940" i="2"/>
  <c r="AE943" i="2" s="1"/>
  <c r="AD940" i="2"/>
  <c r="AC940" i="2"/>
  <c r="AF940" i="2" s="1"/>
  <c r="AB940" i="2"/>
  <c r="AB943" i="2" s="1"/>
  <c r="X940" i="2"/>
  <c r="AI939" i="2"/>
  <c r="AI943" i="2" s="1"/>
  <c r="AH939" i="2"/>
  <c r="AG939" i="2"/>
  <c r="AE939" i="2"/>
  <c r="AD939" i="2"/>
  <c r="AC939" i="2"/>
  <c r="AB939" i="2"/>
  <c r="X939" i="2"/>
  <c r="AA938" i="2"/>
  <c r="Z938" i="2"/>
  <c r="Y938" i="2"/>
  <c r="W938" i="2"/>
  <c r="V938" i="2"/>
  <c r="U938" i="2"/>
  <c r="AK937" i="2"/>
  <c r="AI937" i="2"/>
  <c r="AJ937" i="2" s="1"/>
  <c r="AH937" i="2"/>
  <c r="AG937" i="2"/>
  <c r="AE937" i="2"/>
  <c r="AD937" i="2"/>
  <c r="AC937" i="2"/>
  <c r="AF937" i="2" s="1"/>
  <c r="AB937" i="2"/>
  <c r="X937" i="2"/>
  <c r="AJ936" i="2"/>
  <c r="AK936" i="2" s="1"/>
  <c r="AI936" i="2"/>
  <c r="AH936" i="2"/>
  <c r="AG936" i="2"/>
  <c r="AF936" i="2"/>
  <c r="AE936" i="2"/>
  <c r="AD936" i="2"/>
  <c r="AC936" i="2"/>
  <c r="AB936" i="2"/>
  <c r="X936" i="2"/>
  <c r="AI935" i="2"/>
  <c r="AH935" i="2"/>
  <c r="AG935" i="2"/>
  <c r="AJ935" i="2" s="1"/>
  <c r="AF935" i="2"/>
  <c r="AE935" i="2"/>
  <c r="AD935" i="2"/>
  <c r="AC935" i="2"/>
  <c r="AB935" i="2"/>
  <c r="X935" i="2"/>
  <c r="AI934" i="2"/>
  <c r="AH934" i="2"/>
  <c r="AG934" i="2"/>
  <c r="AE934" i="2"/>
  <c r="AD934" i="2"/>
  <c r="AC934" i="2"/>
  <c r="AB934" i="2"/>
  <c r="X934" i="2"/>
  <c r="AI933" i="2"/>
  <c r="AH933" i="2"/>
  <c r="AG933" i="2"/>
  <c r="AJ933" i="2" s="1"/>
  <c r="AE933" i="2"/>
  <c r="AD933" i="2"/>
  <c r="AC933" i="2"/>
  <c r="AB933" i="2"/>
  <c r="X933" i="2"/>
  <c r="AJ932" i="2"/>
  <c r="AI932" i="2"/>
  <c r="AH932" i="2"/>
  <c r="AG932" i="2"/>
  <c r="AE932" i="2"/>
  <c r="AD932" i="2"/>
  <c r="AC932" i="2"/>
  <c r="AF932" i="2" s="1"/>
  <c r="AB932" i="2"/>
  <c r="X932" i="2"/>
  <c r="AK932" i="2" s="1"/>
  <c r="AI931" i="2"/>
  <c r="AH931" i="2"/>
  <c r="AG931" i="2"/>
  <c r="AJ931" i="2" s="1"/>
  <c r="AF931" i="2"/>
  <c r="AK931" i="2" s="1"/>
  <c r="AE931" i="2"/>
  <c r="AD931" i="2"/>
  <c r="AC931" i="2"/>
  <c r="AB931" i="2"/>
  <c r="X931" i="2"/>
  <c r="AI930" i="2"/>
  <c r="AH930" i="2"/>
  <c r="AG930" i="2"/>
  <c r="AE930" i="2"/>
  <c r="AD930" i="2"/>
  <c r="AC930" i="2"/>
  <c r="AF930" i="2" s="1"/>
  <c r="AB930" i="2"/>
  <c r="X930" i="2"/>
  <c r="AI929" i="2"/>
  <c r="AH929" i="2"/>
  <c r="AG929" i="2"/>
  <c r="AJ929" i="2" s="1"/>
  <c r="AE929" i="2"/>
  <c r="AD929" i="2"/>
  <c r="AC929" i="2"/>
  <c r="AF929" i="2" s="1"/>
  <c r="AB929" i="2"/>
  <c r="X929" i="2"/>
  <c r="AJ928" i="2"/>
  <c r="AI928" i="2"/>
  <c r="AH928" i="2"/>
  <c r="AG928" i="2"/>
  <c r="AE928" i="2"/>
  <c r="AD928" i="2"/>
  <c r="AC928" i="2"/>
  <c r="AB928" i="2"/>
  <c r="X928" i="2"/>
  <c r="AJ927" i="2"/>
  <c r="AK927" i="2" s="1"/>
  <c r="AI927" i="2"/>
  <c r="AH927" i="2"/>
  <c r="AG927" i="2"/>
  <c r="AF927" i="2"/>
  <c r="AE927" i="2"/>
  <c r="AD927" i="2"/>
  <c r="AC927" i="2"/>
  <c r="AB927" i="2"/>
  <c r="X927" i="2"/>
  <c r="AI926" i="2"/>
  <c r="AH926" i="2"/>
  <c r="AG926" i="2"/>
  <c r="AJ926" i="2" s="1"/>
  <c r="AK926" i="2" s="1"/>
  <c r="AF926" i="2"/>
  <c r="AE926" i="2"/>
  <c r="AD926" i="2"/>
  <c r="AC926" i="2"/>
  <c r="AB926" i="2"/>
  <c r="X926" i="2"/>
  <c r="AI925" i="2"/>
  <c r="AH925" i="2"/>
  <c r="AG925" i="2"/>
  <c r="AE925" i="2"/>
  <c r="AD925" i="2"/>
  <c r="AC925" i="2"/>
  <c r="AF925" i="2" s="1"/>
  <c r="AB925" i="2"/>
  <c r="X925" i="2"/>
  <c r="AI924" i="2"/>
  <c r="AH924" i="2"/>
  <c r="AG924" i="2"/>
  <c r="AJ924" i="2" s="1"/>
  <c r="AE924" i="2"/>
  <c r="AD924" i="2"/>
  <c r="AF924" i="2" s="1"/>
  <c r="AC924" i="2"/>
  <c r="AB924" i="2"/>
  <c r="X924" i="2"/>
  <c r="AI923" i="2"/>
  <c r="AJ923" i="2" s="1"/>
  <c r="AH923" i="2"/>
  <c r="AG923" i="2"/>
  <c r="AE923" i="2"/>
  <c r="AD923" i="2"/>
  <c r="AC923" i="2"/>
  <c r="AF923" i="2" s="1"/>
  <c r="AB923" i="2"/>
  <c r="X923" i="2"/>
  <c r="AK923" i="2" s="1"/>
  <c r="AJ922" i="2"/>
  <c r="AK922" i="2" s="1"/>
  <c r="AI922" i="2"/>
  <c r="AH922" i="2"/>
  <c r="AG922" i="2"/>
  <c r="AF922" i="2"/>
  <c r="AE922" i="2"/>
  <c r="AD922" i="2"/>
  <c r="AC922" i="2"/>
  <c r="AB922" i="2"/>
  <c r="X922" i="2"/>
  <c r="AI921" i="2"/>
  <c r="AH921" i="2"/>
  <c r="AG921" i="2"/>
  <c r="AF921" i="2"/>
  <c r="AE921" i="2"/>
  <c r="AD921" i="2"/>
  <c r="AC921" i="2"/>
  <c r="AB921" i="2"/>
  <c r="X921" i="2"/>
  <c r="AI920" i="2"/>
  <c r="AH920" i="2"/>
  <c r="AG920" i="2"/>
  <c r="AE920" i="2"/>
  <c r="AD920" i="2"/>
  <c r="AC920" i="2"/>
  <c r="AF920" i="2" s="1"/>
  <c r="AB920" i="2"/>
  <c r="X920" i="2"/>
  <c r="AI919" i="2"/>
  <c r="AH919" i="2"/>
  <c r="AG919" i="2"/>
  <c r="AJ919" i="2" s="1"/>
  <c r="AE919" i="2"/>
  <c r="AD919" i="2"/>
  <c r="AC919" i="2"/>
  <c r="AB919" i="2"/>
  <c r="X919" i="2"/>
  <c r="AI918" i="2"/>
  <c r="AH918" i="2"/>
  <c r="AJ918" i="2" s="1"/>
  <c r="AK918" i="2" s="1"/>
  <c r="AG918" i="2"/>
  <c r="AE918" i="2"/>
  <c r="AD918" i="2"/>
  <c r="AC918" i="2"/>
  <c r="AF918" i="2" s="1"/>
  <c r="AB918" i="2"/>
  <c r="X918" i="2"/>
  <c r="AI917" i="2"/>
  <c r="AH917" i="2"/>
  <c r="AG917" i="2"/>
  <c r="AJ917" i="2" s="1"/>
  <c r="AF917" i="2"/>
  <c r="AK917" i="2" s="1"/>
  <c r="AE917" i="2"/>
  <c r="AD917" i="2"/>
  <c r="AC917" i="2"/>
  <c r="AB917" i="2"/>
  <c r="X917" i="2"/>
  <c r="AI916" i="2"/>
  <c r="AH916" i="2"/>
  <c r="AG916" i="2"/>
  <c r="AE916" i="2"/>
  <c r="AD916" i="2"/>
  <c r="AC916" i="2"/>
  <c r="AF916" i="2" s="1"/>
  <c r="AB916" i="2"/>
  <c r="X916" i="2"/>
  <c r="AI915" i="2"/>
  <c r="AH915" i="2"/>
  <c r="AG915" i="2"/>
  <c r="AJ915" i="2" s="1"/>
  <c r="AE915" i="2"/>
  <c r="AD915" i="2"/>
  <c r="AC915" i="2"/>
  <c r="AF915" i="2" s="1"/>
  <c r="AB915" i="2"/>
  <c r="X915" i="2"/>
  <c r="AJ914" i="2"/>
  <c r="AI914" i="2"/>
  <c r="AH914" i="2"/>
  <c r="AG914" i="2"/>
  <c r="AE914" i="2"/>
  <c r="AD914" i="2"/>
  <c r="AC914" i="2"/>
  <c r="AB914" i="2"/>
  <c r="X914" i="2"/>
  <c r="AJ913" i="2"/>
  <c r="AK913" i="2" s="1"/>
  <c r="AI913" i="2"/>
  <c r="AH913" i="2"/>
  <c r="AG913" i="2"/>
  <c r="AE913" i="2"/>
  <c r="AD913" i="2"/>
  <c r="AC913" i="2"/>
  <c r="AF913" i="2" s="1"/>
  <c r="AB913" i="2"/>
  <c r="X913" i="2"/>
  <c r="AK912" i="2"/>
  <c r="AI912" i="2"/>
  <c r="AH912" i="2"/>
  <c r="AG912" i="2"/>
  <c r="AJ912" i="2" s="1"/>
  <c r="AF912" i="2"/>
  <c r="AE912" i="2"/>
  <c r="AD912" i="2"/>
  <c r="AC912" i="2"/>
  <c r="AB912" i="2"/>
  <c r="X912" i="2"/>
  <c r="AI911" i="2"/>
  <c r="AH911" i="2"/>
  <c r="AG911" i="2"/>
  <c r="AJ911" i="2" s="1"/>
  <c r="AF911" i="2"/>
  <c r="AE911" i="2"/>
  <c r="AD911" i="2"/>
  <c r="AC911" i="2"/>
  <c r="AB911" i="2"/>
  <c r="X911" i="2"/>
  <c r="AI910" i="2"/>
  <c r="AH910" i="2"/>
  <c r="AG910" i="2"/>
  <c r="AJ910" i="2" s="1"/>
  <c r="AE910" i="2"/>
  <c r="AD910" i="2"/>
  <c r="AC910" i="2"/>
  <c r="AB910" i="2"/>
  <c r="X910" i="2"/>
  <c r="AK909" i="2"/>
  <c r="AJ909" i="2"/>
  <c r="AI909" i="2"/>
  <c r="AH909" i="2"/>
  <c r="AG909" i="2"/>
  <c r="AE909" i="2"/>
  <c r="AD909" i="2"/>
  <c r="AC909" i="2"/>
  <c r="AF909" i="2" s="1"/>
  <c r="AB909" i="2"/>
  <c r="X909" i="2"/>
  <c r="AI908" i="2"/>
  <c r="AH908" i="2"/>
  <c r="AG908" i="2"/>
  <c r="AJ908" i="2" s="1"/>
  <c r="AF908" i="2"/>
  <c r="AK908" i="2" s="1"/>
  <c r="AE908" i="2"/>
  <c r="AD908" i="2"/>
  <c r="AC908" i="2"/>
  <c r="AB908" i="2"/>
  <c r="X908" i="2"/>
  <c r="AI907" i="2"/>
  <c r="AH907" i="2"/>
  <c r="AG907" i="2"/>
  <c r="AJ907" i="2" s="1"/>
  <c r="AE907" i="2"/>
  <c r="AD907" i="2"/>
  <c r="AC907" i="2"/>
  <c r="AF907" i="2" s="1"/>
  <c r="AK907" i="2" s="1"/>
  <c r="AB907" i="2"/>
  <c r="X907" i="2"/>
  <c r="AI906" i="2"/>
  <c r="AH906" i="2"/>
  <c r="AG906" i="2"/>
  <c r="AJ906" i="2" s="1"/>
  <c r="AE906" i="2"/>
  <c r="AD906" i="2"/>
  <c r="AC906" i="2"/>
  <c r="AB906" i="2"/>
  <c r="X906" i="2"/>
  <c r="AI905" i="2"/>
  <c r="AH905" i="2"/>
  <c r="AG905" i="2"/>
  <c r="AJ905" i="2" s="1"/>
  <c r="AE905" i="2"/>
  <c r="AD905" i="2"/>
  <c r="AC905" i="2"/>
  <c r="AB905" i="2"/>
  <c r="X905" i="2"/>
  <c r="AI904" i="2"/>
  <c r="AJ904" i="2" s="1"/>
  <c r="AH904" i="2"/>
  <c r="AG904" i="2"/>
  <c r="AE904" i="2"/>
  <c r="AD904" i="2"/>
  <c r="AC904" i="2"/>
  <c r="AF904" i="2" s="1"/>
  <c r="AB904" i="2"/>
  <c r="X904" i="2"/>
  <c r="AI903" i="2"/>
  <c r="AH903" i="2"/>
  <c r="AG903" i="2"/>
  <c r="AJ903" i="2" s="1"/>
  <c r="AE903" i="2"/>
  <c r="AF903" i="2" s="1"/>
  <c r="AK903" i="2" s="1"/>
  <c r="AD903" i="2"/>
  <c r="AC903" i="2"/>
  <c r="AB903" i="2"/>
  <c r="X903" i="2"/>
  <c r="AI902" i="2"/>
  <c r="AH902" i="2"/>
  <c r="AG902" i="2"/>
  <c r="AJ902" i="2" s="1"/>
  <c r="AE902" i="2"/>
  <c r="AD902" i="2"/>
  <c r="AC902" i="2"/>
  <c r="AF902" i="2" s="1"/>
  <c r="AB902" i="2"/>
  <c r="X902" i="2"/>
  <c r="AI901" i="2"/>
  <c r="AH901" i="2"/>
  <c r="AG901" i="2"/>
  <c r="AJ901" i="2" s="1"/>
  <c r="AE901" i="2"/>
  <c r="AD901" i="2"/>
  <c r="AC901" i="2"/>
  <c r="AF901" i="2" s="1"/>
  <c r="AB901" i="2"/>
  <c r="X901" i="2"/>
  <c r="AJ900" i="2"/>
  <c r="AI900" i="2"/>
  <c r="AH900" i="2"/>
  <c r="AG900" i="2"/>
  <c r="AE900" i="2"/>
  <c r="AD900" i="2"/>
  <c r="AC900" i="2"/>
  <c r="AF900" i="2" s="1"/>
  <c r="AB900" i="2"/>
  <c r="X900" i="2"/>
  <c r="AI899" i="2"/>
  <c r="AJ899" i="2" s="1"/>
  <c r="AH899" i="2"/>
  <c r="AG899" i="2"/>
  <c r="AE899" i="2"/>
  <c r="AD899" i="2"/>
  <c r="AC899" i="2"/>
  <c r="AF899" i="2" s="1"/>
  <c r="AB899" i="2"/>
  <c r="X899" i="2"/>
  <c r="AI898" i="2"/>
  <c r="AJ898" i="2" s="1"/>
  <c r="AH898" i="2"/>
  <c r="AG898" i="2"/>
  <c r="AE898" i="2"/>
  <c r="AF898" i="2" s="1"/>
  <c r="AD898" i="2"/>
  <c r="AC898" i="2"/>
  <c r="AB898" i="2"/>
  <c r="X898" i="2"/>
  <c r="AI897" i="2"/>
  <c r="AH897" i="2"/>
  <c r="AG897" i="2"/>
  <c r="AJ897" i="2" s="1"/>
  <c r="AE897" i="2"/>
  <c r="AD897" i="2"/>
  <c r="AF897" i="2" s="1"/>
  <c r="AC897" i="2"/>
  <c r="AB897" i="2"/>
  <c r="X897" i="2"/>
  <c r="AI896" i="2"/>
  <c r="AH896" i="2"/>
  <c r="AG896" i="2"/>
  <c r="AJ896" i="2" s="1"/>
  <c r="AE896" i="2"/>
  <c r="AD896" i="2"/>
  <c r="AC896" i="2"/>
  <c r="AB896" i="2"/>
  <c r="X896" i="2"/>
  <c r="AI895" i="2"/>
  <c r="AJ895" i="2" s="1"/>
  <c r="AK895" i="2" s="1"/>
  <c r="AH895" i="2"/>
  <c r="AG895" i="2"/>
  <c r="AE895" i="2"/>
  <c r="AD895" i="2"/>
  <c r="AC895" i="2"/>
  <c r="AF895" i="2" s="1"/>
  <c r="AB895" i="2"/>
  <c r="X895" i="2"/>
  <c r="AI894" i="2"/>
  <c r="AH894" i="2"/>
  <c r="AG894" i="2"/>
  <c r="AJ894" i="2" s="1"/>
  <c r="AF894" i="2"/>
  <c r="AK894" i="2" s="1"/>
  <c r="AE894" i="2"/>
  <c r="AD894" i="2"/>
  <c r="AC894" i="2"/>
  <c r="AB894" i="2"/>
  <c r="X894" i="2"/>
  <c r="AI893" i="2"/>
  <c r="AH893" i="2"/>
  <c r="AG893" i="2"/>
  <c r="AJ893" i="2" s="1"/>
  <c r="AF893" i="2"/>
  <c r="AK893" i="2" s="1"/>
  <c r="AE893" i="2"/>
  <c r="AD893" i="2"/>
  <c r="AC893" i="2"/>
  <c r="AB893" i="2"/>
  <c r="X893" i="2"/>
  <c r="AI892" i="2"/>
  <c r="AH892" i="2"/>
  <c r="AG892" i="2"/>
  <c r="AE892" i="2"/>
  <c r="AD892" i="2"/>
  <c r="AC892" i="2"/>
  <c r="AF892" i="2" s="1"/>
  <c r="AB892" i="2"/>
  <c r="X892" i="2"/>
  <c r="AI891" i="2"/>
  <c r="AH891" i="2"/>
  <c r="AG891" i="2"/>
  <c r="AJ891" i="2" s="1"/>
  <c r="AE891" i="2"/>
  <c r="AD891" i="2"/>
  <c r="AC891" i="2"/>
  <c r="AF891" i="2" s="1"/>
  <c r="AK891" i="2" s="1"/>
  <c r="AB891" i="2"/>
  <c r="X891" i="2"/>
  <c r="AI890" i="2"/>
  <c r="AH890" i="2"/>
  <c r="AJ890" i="2" s="1"/>
  <c r="AG890" i="2"/>
  <c r="AE890" i="2"/>
  <c r="AD890" i="2"/>
  <c r="AC890" i="2"/>
  <c r="AF890" i="2" s="1"/>
  <c r="AB890" i="2"/>
  <c r="X890" i="2"/>
  <c r="AJ889" i="2"/>
  <c r="AK889" i="2" s="1"/>
  <c r="AI889" i="2"/>
  <c r="AH889" i="2"/>
  <c r="AG889" i="2"/>
  <c r="AE889" i="2"/>
  <c r="AF889" i="2" s="1"/>
  <c r="AD889" i="2"/>
  <c r="AC889" i="2"/>
  <c r="AB889" i="2"/>
  <c r="X889" i="2"/>
  <c r="AI888" i="2"/>
  <c r="AH888" i="2"/>
  <c r="AG888" i="2"/>
  <c r="AF888" i="2"/>
  <c r="AE888" i="2"/>
  <c r="AD888" i="2"/>
  <c r="AC888" i="2"/>
  <c r="AB888" i="2"/>
  <c r="X888" i="2"/>
  <c r="AI887" i="2"/>
  <c r="AH887" i="2"/>
  <c r="AG887" i="2"/>
  <c r="AJ887" i="2" s="1"/>
  <c r="AE887" i="2"/>
  <c r="AD887" i="2"/>
  <c r="AF887" i="2" s="1"/>
  <c r="AC887" i="2"/>
  <c r="AB887" i="2"/>
  <c r="X887" i="2"/>
  <c r="AJ886" i="2"/>
  <c r="AI886" i="2"/>
  <c r="AH886" i="2"/>
  <c r="AG886" i="2"/>
  <c r="AE886" i="2"/>
  <c r="AD886" i="2"/>
  <c r="AC886" i="2"/>
  <c r="AF886" i="2" s="1"/>
  <c r="AB886" i="2"/>
  <c r="X886" i="2"/>
  <c r="AI885" i="2"/>
  <c r="AH885" i="2"/>
  <c r="AG885" i="2"/>
  <c r="AF885" i="2"/>
  <c r="AE885" i="2"/>
  <c r="AD885" i="2"/>
  <c r="AC885" i="2"/>
  <c r="AB885" i="2"/>
  <c r="X885" i="2"/>
  <c r="AI884" i="2"/>
  <c r="AJ884" i="2" s="1"/>
  <c r="AH884" i="2"/>
  <c r="AG884" i="2"/>
  <c r="AF884" i="2"/>
  <c r="AK884" i="2" s="1"/>
  <c r="AE884" i="2"/>
  <c r="AD884" i="2"/>
  <c r="AC884" i="2"/>
  <c r="AB884" i="2"/>
  <c r="X884" i="2"/>
  <c r="AI883" i="2"/>
  <c r="AH883" i="2"/>
  <c r="AG883" i="2"/>
  <c r="AE883" i="2"/>
  <c r="AD883" i="2"/>
  <c r="AC883" i="2"/>
  <c r="AF883" i="2" s="1"/>
  <c r="AB883" i="2"/>
  <c r="X883" i="2"/>
  <c r="AI882" i="2"/>
  <c r="AH882" i="2"/>
  <c r="AG882" i="2"/>
  <c r="AJ882" i="2" s="1"/>
  <c r="AE882" i="2"/>
  <c r="AD882" i="2"/>
  <c r="AC882" i="2"/>
  <c r="AB882" i="2"/>
  <c r="X882" i="2"/>
  <c r="AI881" i="2"/>
  <c r="AJ881" i="2" s="1"/>
  <c r="AK881" i="2" s="1"/>
  <c r="AH881" i="2"/>
  <c r="AG881" i="2"/>
  <c r="AE881" i="2"/>
  <c r="AD881" i="2"/>
  <c r="AC881" i="2"/>
  <c r="AF881" i="2" s="1"/>
  <c r="AB881" i="2"/>
  <c r="X881" i="2"/>
  <c r="AJ880" i="2"/>
  <c r="AK880" i="2" s="1"/>
  <c r="AI880" i="2"/>
  <c r="AH880" i="2"/>
  <c r="AG880" i="2"/>
  <c r="AF880" i="2"/>
  <c r="AE880" i="2"/>
  <c r="AD880" i="2"/>
  <c r="AC880" i="2"/>
  <c r="AB880" i="2"/>
  <c r="X880" i="2"/>
  <c r="AI879" i="2"/>
  <c r="AH879" i="2"/>
  <c r="AG879" i="2"/>
  <c r="AJ879" i="2" s="1"/>
  <c r="AE879" i="2"/>
  <c r="AF879" i="2" s="1"/>
  <c r="AK879" i="2" s="1"/>
  <c r="AD879" i="2"/>
  <c r="AC879" i="2"/>
  <c r="AB879" i="2"/>
  <c r="X879" i="2"/>
  <c r="AI878" i="2"/>
  <c r="AH878" i="2"/>
  <c r="AG878" i="2"/>
  <c r="AE878" i="2"/>
  <c r="AD878" i="2"/>
  <c r="AC878" i="2"/>
  <c r="AF878" i="2" s="1"/>
  <c r="AB878" i="2"/>
  <c r="X878" i="2"/>
  <c r="AI877" i="2"/>
  <c r="AH877" i="2"/>
  <c r="AG877" i="2"/>
  <c r="AJ877" i="2" s="1"/>
  <c r="AE877" i="2"/>
  <c r="AD877" i="2"/>
  <c r="AC877" i="2"/>
  <c r="AB877" i="2"/>
  <c r="X877" i="2"/>
  <c r="AI876" i="2"/>
  <c r="AH876" i="2"/>
  <c r="AG876" i="2"/>
  <c r="AE876" i="2"/>
  <c r="AD876" i="2"/>
  <c r="AC876" i="2"/>
  <c r="AF876" i="2" s="1"/>
  <c r="AB876" i="2"/>
  <c r="X876" i="2"/>
  <c r="AJ875" i="2"/>
  <c r="AI875" i="2"/>
  <c r="AH875" i="2"/>
  <c r="AG875" i="2"/>
  <c r="AE875" i="2"/>
  <c r="AD875" i="2"/>
  <c r="AF875" i="2" s="1"/>
  <c r="AC875" i="2"/>
  <c r="AB875" i="2"/>
  <c r="X875" i="2"/>
  <c r="AI874" i="2"/>
  <c r="AJ874" i="2" s="1"/>
  <c r="AH874" i="2"/>
  <c r="AG874" i="2"/>
  <c r="AF874" i="2"/>
  <c r="AE874" i="2"/>
  <c r="AD874" i="2"/>
  <c r="AC874" i="2"/>
  <c r="AB874" i="2"/>
  <c r="X874" i="2"/>
  <c r="AI873" i="2"/>
  <c r="AH873" i="2"/>
  <c r="AG873" i="2"/>
  <c r="AE873" i="2"/>
  <c r="AD873" i="2"/>
  <c r="AF873" i="2" s="1"/>
  <c r="AC873" i="2"/>
  <c r="AB873" i="2"/>
  <c r="X873" i="2"/>
  <c r="AJ872" i="2"/>
  <c r="AI872" i="2"/>
  <c r="AH872" i="2"/>
  <c r="AG872" i="2"/>
  <c r="AE872" i="2"/>
  <c r="AD872" i="2"/>
  <c r="AC872" i="2"/>
  <c r="AF872" i="2" s="1"/>
  <c r="AB872" i="2"/>
  <c r="X872" i="2"/>
  <c r="AI871" i="2"/>
  <c r="AJ871" i="2" s="1"/>
  <c r="AH871" i="2"/>
  <c r="AG871" i="2"/>
  <c r="AE871" i="2"/>
  <c r="AD871" i="2"/>
  <c r="AC871" i="2"/>
  <c r="AF871" i="2" s="1"/>
  <c r="AB871" i="2"/>
  <c r="X871" i="2"/>
  <c r="AI870" i="2"/>
  <c r="AH870" i="2"/>
  <c r="AG870" i="2"/>
  <c r="AJ870" i="2" s="1"/>
  <c r="AF870" i="2"/>
  <c r="AK870" i="2" s="1"/>
  <c r="AE870" i="2"/>
  <c r="AD870" i="2"/>
  <c r="AC870" i="2"/>
  <c r="AB870" i="2"/>
  <c r="X870" i="2"/>
  <c r="AI869" i="2"/>
  <c r="AH869" i="2"/>
  <c r="AG869" i="2"/>
  <c r="AJ869" i="2" s="1"/>
  <c r="AE869" i="2"/>
  <c r="AD869" i="2"/>
  <c r="AC869" i="2"/>
  <c r="AF869" i="2" s="1"/>
  <c r="AB869" i="2"/>
  <c r="X869" i="2"/>
  <c r="AI868" i="2"/>
  <c r="AH868" i="2"/>
  <c r="AG868" i="2"/>
  <c r="AJ868" i="2" s="1"/>
  <c r="AE868" i="2"/>
  <c r="AF868" i="2" s="1"/>
  <c r="AD868" i="2"/>
  <c r="AC868" i="2"/>
  <c r="AB868" i="2"/>
  <c r="X868" i="2"/>
  <c r="AI867" i="2"/>
  <c r="AJ867" i="2" s="1"/>
  <c r="AH867" i="2"/>
  <c r="AG867" i="2"/>
  <c r="AE867" i="2"/>
  <c r="AD867" i="2"/>
  <c r="AC867" i="2"/>
  <c r="AF867" i="2" s="1"/>
  <c r="AB867" i="2"/>
  <c r="X867" i="2"/>
  <c r="AI866" i="2"/>
  <c r="AH866" i="2"/>
  <c r="AJ866" i="2" s="1"/>
  <c r="AG866" i="2"/>
  <c r="AE866" i="2"/>
  <c r="AF866" i="2" s="1"/>
  <c r="AK866" i="2" s="1"/>
  <c r="AD866" i="2"/>
  <c r="AC866" i="2"/>
  <c r="AB866" i="2"/>
  <c r="X866" i="2"/>
  <c r="AI865" i="2"/>
  <c r="AH865" i="2"/>
  <c r="AG865" i="2"/>
  <c r="AJ865" i="2" s="1"/>
  <c r="AE865" i="2"/>
  <c r="AD865" i="2"/>
  <c r="AC865" i="2"/>
  <c r="AF865" i="2" s="1"/>
  <c r="AB865" i="2"/>
  <c r="X865" i="2"/>
  <c r="AI864" i="2"/>
  <c r="AH864" i="2"/>
  <c r="AG864" i="2"/>
  <c r="AJ864" i="2" s="1"/>
  <c r="AE864" i="2"/>
  <c r="AD864" i="2"/>
  <c r="AC864" i="2"/>
  <c r="AF864" i="2" s="1"/>
  <c r="AB864" i="2"/>
  <c r="X864" i="2"/>
  <c r="AJ863" i="2"/>
  <c r="AI863" i="2"/>
  <c r="AH863" i="2"/>
  <c r="AG863" i="2"/>
  <c r="AE863" i="2"/>
  <c r="AD863" i="2"/>
  <c r="AC863" i="2"/>
  <c r="AF863" i="2" s="1"/>
  <c r="AB863" i="2"/>
  <c r="X863" i="2"/>
  <c r="AJ862" i="2"/>
  <c r="AI862" i="2"/>
  <c r="AH862" i="2"/>
  <c r="AG862" i="2"/>
  <c r="AE862" i="2"/>
  <c r="AD862" i="2"/>
  <c r="AC862" i="2"/>
  <c r="AB862" i="2"/>
  <c r="X862" i="2"/>
  <c r="AI861" i="2"/>
  <c r="AJ861" i="2" s="1"/>
  <c r="AH861" i="2"/>
  <c r="AG861" i="2"/>
  <c r="AE861" i="2"/>
  <c r="AD861" i="2"/>
  <c r="AF861" i="2" s="1"/>
  <c r="AC861" i="2"/>
  <c r="AB861" i="2"/>
  <c r="X861" i="2"/>
  <c r="AI860" i="2"/>
  <c r="AH860" i="2"/>
  <c r="AG860" i="2"/>
  <c r="AJ860" i="2" s="1"/>
  <c r="AE860" i="2"/>
  <c r="AD860" i="2"/>
  <c r="AF860" i="2" s="1"/>
  <c r="AC860" i="2"/>
  <c r="AB860" i="2"/>
  <c r="X860" i="2"/>
  <c r="AI859" i="2"/>
  <c r="AH859" i="2"/>
  <c r="AG859" i="2"/>
  <c r="AF859" i="2"/>
  <c r="AE859" i="2"/>
  <c r="AD859" i="2"/>
  <c r="AC859" i="2"/>
  <c r="AB859" i="2"/>
  <c r="X859" i="2"/>
  <c r="AJ858" i="2"/>
  <c r="AK858" i="2" s="1"/>
  <c r="AI858" i="2"/>
  <c r="AH858" i="2"/>
  <c r="AG858" i="2"/>
  <c r="AF858" i="2"/>
  <c r="AE858" i="2"/>
  <c r="AD858" i="2"/>
  <c r="AC858" i="2"/>
  <c r="AB858" i="2"/>
  <c r="X858" i="2"/>
  <c r="AI857" i="2"/>
  <c r="AH857" i="2"/>
  <c r="AG857" i="2"/>
  <c r="AJ857" i="2" s="1"/>
  <c r="AF857" i="2"/>
  <c r="AE857" i="2"/>
  <c r="AD857" i="2"/>
  <c r="AC857" i="2"/>
  <c r="AB857" i="2"/>
  <c r="X857" i="2"/>
  <c r="AI856" i="2"/>
  <c r="AH856" i="2"/>
  <c r="AG856" i="2"/>
  <c r="AJ856" i="2" s="1"/>
  <c r="AE856" i="2"/>
  <c r="AD856" i="2"/>
  <c r="AC856" i="2"/>
  <c r="AB856" i="2"/>
  <c r="X856" i="2"/>
  <c r="AA855" i="2"/>
  <c r="Z855" i="2"/>
  <c r="Y855" i="2"/>
  <c r="W855" i="2"/>
  <c r="V855" i="2"/>
  <c r="U855" i="2"/>
  <c r="AJ854" i="2"/>
  <c r="AI854" i="2"/>
  <c r="AH854" i="2"/>
  <c r="AG854" i="2"/>
  <c r="AE854" i="2"/>
  <c r="AD854" i="2"/>
  <c r="AC854" i="2"/>
  <c r="AB854" i="2"/>
  <c r="X854" i="2"/>
  <c r="AK853" i="2"/>
  <c r="AI853" i="2"/>
  <c r="AH853" i="2"/>
  <c r="AG853" i="2"/>
  <c r="AJ853" i="2" s="1"/>
  <c r="AF853" i="2"/>
  <c r="AE853" i="2"/>
  <c r="AD853" i="2"/>
  <c r="AC853" i="2"/>
  <c r="AB853" i="2"/>
  <c r="X853" i="2"/>
  <c r="AI852" i="2"/>
  <c r="AH852" i="2"/>
  <c r="AG852" i="2"/>
  <c r="AF852" i="2"/>
  <c r="AE852" i="2"/>
  <c r="AD852" i="2"/>
  <c r="AC852" i="2"/>
  <c r="AB852" i="2"/>
  <c r="X852" i="2"/>
  <c r="AI851" i="2"/>
  <c r="AH851" i="2"/>
  <c r="AJ851" i="2" s="1"/>
  <c r="AG851" i="2"/>
  <c r="AE851" i="2"/>
  <c r="AD851" i="2"/>
  <c r="AC851" i="2"/>
  <c r="AF851" i="2" s="1"/>
  <c r="AB851" i="2"/>
  <c r="X851" i="2"/>
  <c r="AJ850" i="2"/>
  <c r="AI850" i="2"/>
  <c r="AH850" i="2"/>
  <c r="AG850" i="2"/>
  <c r="AE850" i="2"/>
  <c r="AD850" i="2"/>
  <c r="AC850" i="2"/>
  <c r="AB850" i="2"/>
  <c r="X850" i="2"/>
  <c r="AI849" i="2"/>
  <c r="AH849" i="2"/>
  <c r="AG849" i="2"/>
  <c r="AJ849" i="2" s="1"/>
  <c r="AE849" i="2"/>
  <c r="AD849" i="2"/>
  <c r="AC849" i="2"/>
  <c r="AF849" i="2" s="1"/>
  <c r="AB849" i="2"/>
  <c r="X849" i="2"/>
  <c r="AI848" i="2"/>
  <c r="AH848" i="2"/>
  <c r="AG848" i="2"/>
  <c r="AJ848" i="2" s="1"/>
  <c r="AE848" i="2"/>
  <c r="AD848" i="2"/>
  <c r="AF848" i="2" s="1"/>
  <c r="AK848" i="2" s="1"/>
  <c r="AC848" i="2"/>
  <c r="AB848" i="2"/>
  <c r="X848" i="2"/>
  <c r="AI847" i="2"/>
  <c r="AH847" i="2"/>
  <c r="AG847" i="2"/>
  <c r="AJ847" i="2" s="1"/>
  <c r="AE847" i="2"/>
  <c r="AD847" i="2"/>
  <c r="AC847" i="2"/>
  <c r="AB847" i="2"/>
  <c r="X847" i="2"/>
  <c r="AI846" i="2"/>
  <c r="AH846" i="2"/>
  <c r="AG846" i="2"/>
  <c r="AJ846" i="2" s="1"/>
  <c r="AE846" i="2"/>
  <c r="AD846" i="2"/>
  <c r="AC846" i="2"/>
  <c r="AF846" i="2" s="1"/>
  <c r="AB846" i="2"/>
  <c r="X846" i="2"/>
  <c r="AI845" i="2"/>
  <c r="AH845" i="2"/>
  <c r="AG845" i="2"/>
  <c r="AJ845" i="2" s="1"/>
  <c r="AE845" i="2"/>
  <c r="AF845" i="2" s="1"/>
  <c r="AD845" i="2"/>
  <c r="AC845" i="2"/>
  <c r="AB845" i="2"/>
  <c r="X845" i="2"/>
  <c r="AI844" i="2"/>
  <c r="AH844" i="2"/>
  <c r="AG844" i="2"/>
  <c r="AE844" i="2"/>
  <c r="AD844" i="2"/>
  <c r="AC844" i="2"/>
  <c r="AF844" i="2" s="1"/>
  <c r="AB844" i="2"/>
  <c r="X844" i="2"/>
  <c r="AI843" i="2"/>
  <c r="AH843" i="2"/>
  <c r="AG843" i="2"/>
  <c r="AJ843" i="2" s="1"/>
  <c r="AE843" i="2"/>
  <c r="AD843" i="2"/>
  <c r="AC843" i="2"/>
  <c r="AF843" i="2" s="1"/>
  <c r="AB843" i="2"/>
  <c r="X843" i="2"/>
  <c r="AJ842" i="2"/>
  <c r="AI842" i="2"/>
  <c r="AH842" i="2"/>
  <c r="AG842" i="2"/>
  <c r="AE842" i="2"/>
  <c r="AD842" i="2"/>
  <c r="AC842" i="2"/>
  <c r="AB842" i="2"/>
  <c r="X842" i="2"/>
  <c r="AK841" i="2"/>
  <c r="AJ841" i="2"/>
  <c r="AI841" i="2"/>
  <c r="AH841" i="2"/>
  <c r="AG841" i="2"/>
  <c r="AE841" i="2"/>
  <c r="AD841" i="2"/>
  <c r="AC841" i="2"/>
  <c r="AF841" i="2" s="1"/>
  <c r="AB841" i="2"/>
  <c r="X841" i="2"/>
  <c r="AI840" i="2"/>
  <c r="AH840" i="2"/>
  <c r="AG840" i="2"/>
  <c r="AJ840" i="2" s="1"/>
  <c r="AE840" i="2"/>
  <c r="AD840" i="2"/>
  <c r="AC840" i="2"/>
  <c r="AB840" i="2"/>
  <c r="X840" i="2"/>
  <c r="AI839" i="2"/>
  <c r="AH839" i="2"/>
  <c r="AG839" i="2"/>
  <c r="AE839" i="2"/>
  <c r="AD839" i="2"/>
  <c r="AC839" i="2"/>
  <c r="AF839" i="2" s="1"/>
  <c r="AB839" i="2"/>
  <c r="X839" i="2"/>
  <c r="AI838" i="2"/>
  <c r="AH838" i="2"/>
  <c r="AG838" i="2"/>
  <c r="AE838" i="2"/>
  <c r="AD838" i="2"/>
  <c r="AC838" i="2"/>
  <c r="AB838" i="2"/>
  <c r="X838" i="2"/>
  <c r="AI837" i="2"/>
  <c r="AH837" i="2"/>
  <c r="AJ837" i="2" s="1"/>
  <c r="AK837" i="2" s="1"/>
  <c r="AG837" i="2"/>
  <c r="AE837" i="2"/>
  <c r="AD837" i="2"/>
  <c r="AC837" i="2"/>
  <c r="AF837" i="2" s="1"/>
  <c r="AB837" i="2"/>
  <c r="X837" i="2"/>
  <c r="AI836" i="2"/>
  <c r="AH836" i="2"/>
  <c r="AG836" i="2"/>
  <c r="AJ836" i="2" s="1"/>
  <c r="AE836" i="2"/>
  <c r="AF836" i="2" s="1"/>
  <c r="AD836" i="2"/>
  <c r="AC836" i="2"/>
  <c r="AB836" i="2"/>
  <c r="X836" i="2"/>
  <c r="AJ835" i="2"/>
  <c r="AI835" i="2"/>
  <c r="AH835" i="2"/>
  <c r="AG835" i="2"/>
  <c r="AF835" i="2"/>
  <c r="AE835" i="2"/>
  <c r="AD835" i="2"/>
  <c r="AC835" i="2"/>
  <c r="AB835" i="2"/>
  <c r="X835" i="2"/>
  <c r="AI834" i="2"/>
  <c r="AH834" i="2"/>
  <c r="AG834" i="2"/>
  <c r="AJ834" i="2" s="1"/>
  <c r="AF834" i="2"/>
  <c r="AE834" i="2"/>
  <c r="AD834" i="2"/>
  <c r="AC834" i="2"/>
  <c r="AB834" i="2"/>
  <c r="X834" i="2"/>
  <c r="AJ833" i="2"/>
  <c r="AI833" i="2"/>
  <c r="AH833" i="2"/>
  <c r="AG833" i="2"/>
  <c r="AE833" i="2"/>
  <c r="AD833" i="2"/>
  <c r="AC833" i="2"/>
  <c r="AF833" i="2" s="1"/>
  <c r="AB833" i="2"/>
  <c r="X833" i="2"/>
  <c r="AI832" i="2"/>
  <c r="AH832" i="2"/>
  <c r="AG832" i="2"/>
  <c r="AJ832" i="2" s="1"/>
  <c r="AE832" i="2"/>
  <c r="AD832" i="2"/>
  <c r="AC832" i="2"/>
  <c r="AB832" i="2"/>
  <c r="X832" i="2"/>
  <c r="AI831" i="2"/>
  <c r="AH831" i="2"/>
  <c r="AG831" i="2"/>
  <c r="AJ831" i="2" s="1"/>
  <c r="AE831" i="2"/>
  <c r="AF831" i="2" s="1"/>
  <c r="AD831" i="2"/>
  <c r="AC831" i="2"/>
  <c r="AB831" i="2"/>
  <c r="AK831" i="2" s="1"/>
  <c r="X831" i="2"/>
  <c r="AI830" i="2"/>
  <c r="AH830" i="2"/>
  <c r="AG830" i="2"/>
  <c r="AE830" i="2"/>
  <c r="AD830" i="2"/>
  <c r="AC830" i="2"/>
  <c r="AB830" i="2"/>
  <c r="X830" i="2"/>
  <c r="AJ829" i="2"/>
  <c r="AI829" i="2"/>
  <c r="AH829" i="2"/>
  <c r="AG829" i="2"/>
  <c r="AE829" i="2"/>
  <c r="AD829" i="2"/>
  <c r="AC829" i="2"/>
  <c r="AF829" i="2" s="1"/>
  <c r="AB829" i="2"/>
  <c r="X829" i="2"/>
  <c r="AI828" i="2"/>
  <c r="AJ828" i="2" s="1"/>
  <c r="AK828" i="2" s="1"/>
  <c r="AH828" i="2"/>
  <c r="AG828" i="2"/>
  <c r="AF828" i="2"/>
  <c r="AE828" i="2"/>
  <c r="AD828" i="2"/>
  <c r="AC828" i="2"/>
  <c r="AB828" i="2"/>
  <c r="X828" i="2"/>
  <c r="AK827" i="2"/>
  <c r="AI827" i="2"/>
  <c r="AH827" i="2"/>
  <c r="AG827" i="2"/>
  <c r="AJ827" i="2" s="1"/>
  <c r="AF827" i="2"/>
  <c r="AE827" i="2"/>
  <c r="AD827" i="2"/>
  <c r="AC827" i="2"/>
  <c r="AB827" i="2"/>
  <c r="X827" i="2"/>
  <c r="AI826" i="2"/>
  <c r="AH826" i="2"/>
  <c r="AG826" i="2"/>
  <c r="AF826" i="2"/>
  <c r="AE826" i="2"/>
  <c r="AD826" i="2"/>
  <c r="AC826" i="2"/>
  <c r="AB826" i="2"/>
  <c r="X826" i="2"/>
  <c r="AI825" i="2"/>
  <c r="AH825" i="2"/>
  <c r="AG825" i="2"/>
  <c r="AJ825" i="2" s="1"/>
  <c r="AF825" i="2"/>
  <c r="AE825" i="2"/>
  <c r="AD825" i="2"/>
  <c r="AC825" i="2"/>
  <c r="AB825" i="2"/>
  <c r="AK825" i="2" s="1"/>
  <c r="X825" i="2"/>
  <c r="AI824" i="2"/>
  <c r="AH824" i="2"/>
  <c r="AG824" i="2"/>
  <c r="AJ824" i="2" s="1"/>
  <c r="AE824" i="2"/>
  <c r="AD824" i="2"/>
  <c r="AC824" i="2"/>
  <c r="AF824" i="2" s="1"/>
  <c r="AB824" i="2"/>
  <c r="X824" i="2"/>
  <c r="AK824" i="2" s="1"/>
  <c r="AI823" i="2"/>
  <c r="AH823" i="2"/>
  <c r="AJ823" i="2" s="1"/>
  <c r="AG823" i="2"/>
  <c r="AE823" i="2"/>
  <c r="AD823" i="2"/>
  <c r="AC823" i="2"/>
  <c r="AB823" i="2"/>
  <c r="X823" i="2"/>
  <c r="AI822" i="2"/>
  <c r="AH822" i="2"/>
  <c r="AG822" i="2"/>
  <c r="AJ822" i="2" s="1"/>
  <c r="AF822" i="2"/>
  <c r="AE822" i="2"/>
  <c r="AD822" i="2"/>
  <c r="AC822" i="2"/>
  <c r="AC855" i="2" s="1"/>
  <c r="AB822" i="2"/>
  <c r="X822" i="2"/>
  <c r="AI821" i="2"/>
  <c r="AH821" i="2"/>
  <c r="AG821" i="2"/>
  <c r="AA821" i="2"/>
  <c r="Z821" i="2"/>
  <c r="Y821" i="2"/>
  <c r="AJ820" i="2"/>
  <c r="AE820" i="2"/>
  <c r="AD820" i="2"/>
  <c r="AC820" i="2"/>
  <c r="AF820" i="2" s="1"/>
  <c r="AB820" i="2"/>
  <c r="W820" i="2"/>
  <c r="V820" i="2"/>
  <c r="U820" i="2"/>
  <c r="X820" i="2" s="1"/>
  <c r="AJ819" i="2"/>
  <c r="AE819" i="2"/>
  <c r="AD819" i="2"/>
  <c r="AC819" i="2"/>
  <c r="AF819" i="2" s="1"/>
  <c r="AB819" i="2"/>
  <c r="W819" i="2"/>
  <c r="V819" i="2"/>
  <c r="X819" i="2" s="1"/>
  <c r="AK819" i="2" s="1"/>
  <c r="U819" i="2"/>
  <c r="AJ818" i="2"/>
  <c r="AE818" i="2"/>
  <c r="AF818" i="2" s="1"/>
  <c r="AD818" i="2"/>
  <c r="AC818" i="2"/>
  <c r="AB818" i="2"/>
  <c r="W818" i="2"/>
  <c r="V818" i="2"/>
  <c r="U818" i="2"/>
  <c r="AJ817" i="2"/>
  <c r="AE817" i="2"/>
  <c r="AD817" i="2"/>
  <c r="AC817" i="2"/>
  <c r="AB817" i="2"/>
  <c r="X817" i="2"/>
  <c r="W817" i="2"/>
  <c r="V817" i="2"/>
  <c r="U817" i="2"/>
  <c r="AJ816" i="2"/>
  <c r="AE816" i="2"/>
  <c r="AD816" i="2"/>
  <c r="AF816" i="2" s="1"/>
  <c r="AC816" i="2"/>
  <c r="AB816" i="2"/>
  <c r="W816" i="2"/>
  <c r="V816" i="2"/>
  <c r="X816" i="2" s="1"/>
  <c r="U816" i="2"/>
  <c r="AJ815" i="2"/>
  <c r="AE815" i="2"/>
  <c r="AD815" i="2"/>
  <c r="AC815" i="2"/>
  <c r="AB815" i="2"/>
  <c r="W815" i="2"/>
  <c r="V815" i="2"/>
  <c r="U815" i="2"/>
  <c r="X815" i="2" s="1"/>
  <c r="AJ814" i="2"/>
  <c r="AF814" i="2"/>
  <c r="AE814" i="2"/>
  <c r="AD814" i="2"/>
  <c r="AC814" i="2"/>
  <c r="AB814" i="2"/>
  <c r="W814" i="2"/>
  <c r="V814" i="2"/>
  <c r="U814" i="2"/>
  <c r="X814" i="2" s="1"/>
  <c r="AK814" i="2" s="1"/>
  <c r="AJ813" i="2"/>
  <c r="AF813" i="2"/>
  <c r="AE813" i="2"/>
  <c r="AD813" i="2"/>
  <c r="AC813" i="2"/>
  <c r="AB813" i="2"/>
  <c r="W813" i="2"/>
  <c r="V813" i="2"/>
  <c r="U813" i="2"/>
  <c r="X813" i="2" s="1"/>
  <c r="AJ812" i="2"/>
  <c r="AF812" i="2"/>
  <c r="AE812" i="2"/>
  <c r="AD812" i="2"/>
  <c r="AC812" i="2"/>
  <c r="AB812" i="2"/>
  <c r="W812" i="2"/>
  <c r="V812" i="2"/>
  <c r="X812" i="2" s="1"/>
  <c r="AK812" i="2" s="1"/>
  <c r="U812" i="2"/>
  <c r="AJ811" i="2"/>
  <c r="AE811" i="2"/>
  <c r="AD811" i="2"/>
  <c r="AC811" i="2"/>
  <c r="AB811" i="2"/>
  <c r="W811" i="2"/>
  <c r="V811" i="2"/>
  <c r="X811" i="2" s="1"/>
  <c r="U811" i="2"/>
  <c r="AJ810" i="2"/>
  <c r="AE810" i="2"/>
  <c r="AD810" i="2"/>
  <c r="AC810" i="2"/>
  <c r="AF810" i="2" s="1"/>
  <c r="AB810" i="2"/>
  <c r="W810" i="2"/>
  <c r="X810" i="2" s="1"/>
  <c r="AK810" i="2" s="1"/>
  <c r="V810" i="2"/>
  <c r="U810" i="2"/>
  <c r="AJ809" i="2"/>
  <c r="AE809" i="2"/>
  <c r="AD809" i="2"/>
  <c r="AC809" i="2"/>
  <c r="AB809" i="2"/>
  <c r="W809" i="2"/>
  <c r="V809" i="2"/>
  <c r="U809" i="2"/>
  <c r="X809" i="2" s="1"/>
  <c r="AJ808" i="2"/>
  <c r="AF808" i="2"/>
  <c r="AK808" i="2" s="1"/>
  <c r="AE808" i="2"/>
  <c r="AD808" i="2"/>
  <c r="AC808" i="2"/>
  <c r="AB808" i="2"/>
  <c r="X808" i="2"/>
  <c r="W808" i="2"/>
  <c r="V808" i="2"/>
  <c r="U808" i="2"/>
  <c r="AJ807" i="2"/>
  <c r="AE807" i="2"/>
  <c r="AD807" i="2"/>
  <c r="AC807" i="2"/>
  <c r="AF807" i="2" s="1"/>
  <c r="AB807" i="2"/>
  <c r="W807" i="2"/>
  <c r="V807" i="2"/>
  <c r="U807" i="2"/>
  <c r="X807" i="2" s="1"/>
  <c r="AJ806" i="2"/>
  <c r="AE806" i="2"/>
  <c r="AD806" i="2"/>
  <c r="AC806" i="2"/>
  <c r="AF806" i="2" s="1"/>
  <c r="AB806" i="2"/>
  <c r="W806" i="2"/>
  <c r="V806" i="2"/>
  <c r="U806" i="2"/>
  <c r="X806" i="2" s="1"/>
  <c r="AJ805" i="2"/>
  <c r="AE805" i="2"/>
  <c r="AF805" i="2" s="1"/>
  <c r="AK805" i="2" s="1"/>
  <c r="AD805" i="2"/>
  <c r="AC805" i="2"/>
  <c r="AB805" i="2"/>
  <c r="W805" i="2"/>
  <c r="V805" i="2"/>
  <c r="X805" i="2" s="1"/>
  <c r="U805" i="2"/>
  <c r="AJ804" i="2"/>
  <c r="AE804" i="2"/>
  <c r="AD804" i="2"/>
  <c r="AC804" i="2"/>
  <c r="AF804" i="2" s="1"/>
  <c r="AB804" i="2"/>
  <c r="W804" i="2"/>
  <c r="V804" i="2"/>
  <c r="U804" i="2"/>
  <c r="X804" i="2" s="1"/>
  <c r="AK804" i="2" s="1"/>
  <c r="AJ803" i="2"/>
  <c r="AE803" i="2"/>
  <c r="AD803" i="2"/>
  <c r="AC803" i="2"/>
  <c r="AB803" i="2"/>
  <c r="W803" i="2"/>
  <c r="V803" i="2"/>
  <c r="U803" i="2"/>
  <c r="AJ802" i="2"/>
  <c r="AE802" i="2"/>
  <c r="AD802" i="2"/>
  <c r="AF802" i="2" s="1"/>
  <c r="AC802" i="2"/>
  <c r="AB802" i="2"/>
  <c r="W802" i="2"/>
  <c r="V802" i="2"/>
  <c r="U802" i="2"/>
  <c r="X802" i="2" s="1"/>
  <c r="AK802" i="2" s="1"/>
  <c r="AJ801" i="2"/>
  <c r="AF801" i="2"/>
  <c r="AE801" i="2"/>
  <c r="AD801" i="2"/>
  <c r="AC801" i="2"/>
  <c r="AB801" i="2"/>
  <c r="W801" i="2"/>
  <c r="V801" i="2"/>
  <c r="U801" i="2"/>
  <c r="X801" i="2" s="1"/>
  <c r="AK801" i="2" s="1"/>
  <c r="AJ800" i="2"/>
  <c r="AF800" i="2"/>
  <c r="AK800" i="2" s="1"/>
  <c r="AE800" i="2"/>
  <c r="AD800" i="2"/>
  <c r="AC800" i="2"/>
  <c r="AB800" i="2"/>
  <c r="W800" i="2"/>
  <c r="V800" i="2"/>
  <c r="U800" i="2"/>
  <c r="X800" i="2" s="1"/>
  <c r="AJ799" i="2"/>
  <c r="AE799" i="2"/>
  <c r="AD799" i="2"/>
  <c r="AC799" i="2"/>
  <c r="AF799" i="2" s="1"/>
  <c r="AB799" i="2"/>
  <c r="W799" i="2"/>
  <c r="V799" i="2"/>
  <c r="U799" i="2"/>
  <c r="AJ798" i="2"/>
  <c r="AE798" i="2"/>
  <c r="AD798" i="2"/>
  <c r="AC798" i="2"/>
  <c r="AB798" i="2"/>
  <c r="W798" i="2"/>
  <c r="V798" i="2"/>
  <c r="X798" i="2" s="1"/>
  <c r="U798" i="2"/>
  <c r="AJ797" i="2"/>
  <c r="AE797" i="2"/>
  <c r="AD797" i="2"/>
  <c r="AC797" i="2"/>
  <c r="AF797" i="2" s="1"/>
  <c r="AB797" i="2"/>
  <c r="W797" i="2"/>
  <c r="V797" i="2"/>
  <c r="X797" i="2" s="1"/>
  <c r="AK797" i="2" s="1"/>
  <c r="U797" i="2"/>
  <c r="AJ796" i="2"/>
  <c r="AE796" i="2"/>
  <c r="AD796" i="2"/>
  <c r="AC796" i="2"/>
  <c r="AB796" i="2"/>
  <c r="W796" i="2"/>
  <c r="V796" i="2"/>
  <c r="U796" i="2"/>
  <c r="X796" i="2" s="1"/>
  <c r="AJ795" i="2"/>
  <c r="AF795" i="2"/>
  <c r="AK795" i="2" s="1"/>
  <c r="AE795" i="2"/>
  <c r="AD795" i="2"/>
  <c r="AC795" i="2"/>
  <c r="AB795" i="2"/>
  <c r="X795" i="2"/>
  <c r="W795" i="2"/>
  <c r="V795" i="2"/>
  <c r="U795" i="2"/>
  <c r="AJ794" i="2"/>
  <c r="AE794" i="2"/>
  <c r="AD794" i="2"/>
  <c r="AC794" i="2"/>
  <c r="AF794" i="2" s="1"/>
  <c r="AB794" i="2"/>
  <c r="X794" i="2"/>
  <c r="AK794" i="2" s="1"/>
  <c r="W794" i="2"/>
  <c r="V794" i="2"/>
  <c r="U794" i="2"/>
  <c r="AJ793" i="2"/>
  <c r="AE793" i="2"/>
  <c r="AD793" i="2"/>
  <c r="AC793" i="2"/>
  <c r="AF793" i="2" s="1"/>
  <c r="AB793" i="2"/>
  <c r="W793" i="2"/>
  <c r="V793" i="2"/>
  <c r="U793" i="2"/>
  <c r="X793" i="2" s="1"/>
  <c r="AJ792" i="2"/>
  <c r="AF792" i="2"/>
  <c r="AE792" i="2"/>
  <c r="AD792" i="2"/>
  <c r="AC792" i="2"/>
  <c r="AB792" i="2"/>
  <c r="W792" i="2"/>
  <c r="V792" i="2"/>
  <c r="U792" i="2"/>
  <c r="AJ791" i="2"/>
  <c r="AE791" i="2"/>
  <c r="AD791" i="2"/>
  <c r="AC791" i="2"/>
  <c r="AF791" i="2" s="1"/>
  <c r="AB791" i="2"/>
  <c r="AK791" i="2" s="1"/>
  <c r="W791" i="2"/>
  <c r="X791" i="2" s="1"/>
  <c r="V791" i="2"/>
  <c r="U791" i="2"/>
  <c r="AJ790" i="2"/>
  <c r="AE790" i="2"/>
  <c r="AD790" i="2"/>
  <c r="AC790" i="2"/>
  <c r="AB790" i="2"/>
  <c r="W790" i="2"/>
  <c r="V790" i="2"/>
  <c r="X790" i="2" s="1"/>
  <c r="U790" i="2"/>
  <c r="AJ789" i="2"/>
  <c r="AE789" i="2"/>
  <c r="AD789" i="2"/>
  <c r="AC789" i="2"/>
  <c r="AB789" i="2"/>
  <c r="W789" i="2"/>
  <c r="V789" i="2"/>
  <c r="U789" i="2"/>
  <c r="X789" i="2" s="1"/>
  <c r="AJ788" i="2"/>
  <c r="AF788" i="2"/>
  <c r="AE788" i="2"/>
  <c r="AD788" i="2"/>
  <c r="AC788" i="2"/>
  <c r="AB788" i="2"/>
  <c r="W788" i="2"/>
  <c r="V788" i="2"/>
  <c r="U788" i="2"/>
  <c r="X788" i="2" s="1"/>
  <c r="AK788" i="2" s="1"/>
  <c r="AJ787" i="2"/>
  <c r="AE787" i="2"/>
  <c r="AD787" i="2"/>
  <c r="AC787" i="2"/>
  <c r="AF787" i="2" s="1"/>
  <c r="AB787" i="2"/>
  <c r="W787" i="2"/>
  <c r="V787" i="2"/>
  <c r="U787" i="2"/>
  <c r="X787" i="2" s="1"/>
  <c r="AJ786" i="2"/>
  <c r="AE786" i="2"/>
  <c r="AD786" i="2"/>
  <c r="AC786" i="2"/>
  <c r="AF786" i="2" s="1"/>
  <c r="AB786" i="2"/>
  <c r="X786" i="2"/>
  <c r="AK786" i="2" s="1"/>
  <c r="W786" i="2"/>
  <c r="V786" i="2"/>
  <c r="U786" i="2"/>
  <c r="AJ785" i="2"/>
  <c r="AE785" i="2"/>
  <c r="AD785" i="2"/>
  <c r="AC785" i="2"/>
  <c r="AB785" i="2"/>
  <c r="W785" i="2"/>
  <c r="V785" i="2"/>
  <c r="X785" i="2" s="1"/>
  <c r="U785" i="2"/>
  <c r="AJ784" i="2"/>
  <c r="AE784" i="2"/>
  <c r="AD784" i="2"/>
  <c r="AC784" i="2"/>
  <c r="AF784" i="2" s="1"/>
  <c r="AB784" i="2"/>
  <c r="X784" i="2"/>
  <c r="AK784" i="2" s="1"/>
  <c r="W784" i="2"/>
  <c r="V784" i="2"/>
  <c r="U784" i="2"/>
  <c r="AJ783" i="2"/>
  <c r="AE783" i="2"/>
  <c r="AD783" i="2"/>
  <c r="AC783" i="2"/>
  <c r="AB783" i="2"/>
  <c r="W783" i="2"/>
  <c r="V783" i="2"/>
  <c r="U783" i="2"/>
  <c r="X783" i="2" s="1"/>
  <c r="AJ782" i="2"/>
  <c r="AF782" i="2"/>
  <c r="AK782" i="2" s="1"/>
  <c r="AE782" i="2"/>
  <c r="AD782" i="2"/>
  <c r="AC782" i="2"/>
  <c r="AB782" i="2"/>
  <c r="X782" i="2"/>
  <c r="W782" i="2"/>
  <c r="V782" i="2"/>
  <c r="U782" i="2"/>
  <c r="AJ781" i="2"/>
  <c r="AE781" i="2"/>
  <c r="AD781" i="2"/>
  <c r="AC781" i="2"/>
  <c r="AB781" i="2"/>
  <c r="W781" i="2"/>
  <c r="V781" i="2"/>
  <c r="U781" i="2"/>
  <c r="X781" i="2" s="1"/>
  <c r="AJ780" i="2"/>
  <c r="AE780" i="2"/>
  <c r="AD780" i="2"/>
  <c r="AC780" i="2"/>
  <c r="AF780" i="2" s="1"/>
  <c r="AB780" i="2"/>
  <c r="W780" i="2"/>
  <c r="V780" i="2"/>
  <c r="U780" i="2"/>
  <c r="X780" i="2" s="1"/>
  <c r="AK780" i="2" s="1"/>
  <c r="AJ779" i="2"/>
  <c r="AF779" i="2"/>
  <c r="AE779" i="2"/>
  <c r="AD779" i="2"/>
  <c r="AC779" i="2"/>
  <c r="AB779" i="2"/>
  <c r="W779" i="2"/>
  <c r="V779" i="2"/>
  <c r="U779" i="2"/>
  <c r="X779" i="2" s="1"/>
  <c r="AJ778" i="2"/>
  <c r="AF778" i="2"/>
  <c r="AK778" i="2" s="1"/>
  <c r="AE778" i="2"/>
  <c r="AD778" i="2"/>
  <c r="AC778" i="2"/>
  <c r="AB778" i="2"/>
  <c r="W778" i="2"/>
  <c r="V778" i="2"/>
  <c r="U778" i="2"/>
  <c r="X778" i="2" s="1"/>
  <c r="AJ777" i="2"/>
  <c r="AF777" i="2"/>
  <c r="AE777" i="2"/>
  <c r="AD777" i="2"/>
  <c r="AC777" i="2"/>
  <c r="AB777" i="2"/>
  <c r="W777" i="2"/>
  <c r="V777" i="2"/>
  <c r="U777" i="2"/>
  <c r="AJ776" i="2"/>
  <c r="AE776" i="2"/>
  <c r="AD776" i="2"/>
  <c r="AC776" i="2"/>
  <c r="AF776" i="2" s="1"/>
  <c r="AB776" i="2"/>
  <c r="W776" i="2"/>
  <c r="V776" i="2"/>
  <c r="U776" i="2"/>
  <c r="AJ775" i="2"/>
  <c r="AE775" i="2"/>
  <c r="AD775" i="2"/>
  <c r="AC775" i="2"/>
  <c r="AB775" i="2"/>
  <c r="W775" i="2"/>
  <c r="V775" i="2"/>
  <c r="U775" i="2"/>
  <c r="X775" i="2" s="1"/>
  <c r="AJ774" i="2"/>
  <c r="AE774" i="2"/>
  <c r="AD774" i="2"/>
  <c r="AF774" i="2" s="1"/>
  <c r="AK774" i="2" s="1"/>
  <c r="AC774" i="2"/>
  <c r="AB774" i="2"/>
  <c r="W774" i="2"/>
  <c r="V774" i="2"/>
  <c r="U774" i="2"/>
  <c r="X774" i="2" s="1"/>
  <c r="AJ773" i="2"/>
  <c r="AE773" i="2"/>
  <c r="AD773" i="2"/>
  <c r="AC773" i="2"/>
  <c r="AF773" i="2" s="1"/>
  <c r="AB773" i="2"/>
  <c r="X773" i="2"/>
  <c r="AK773" i="2" s="1"/>
  <c r="W773" i="2"/>
  <c r="V773" i="2"/>
  <c r="U773" i="2"/>
  <c r="AJ772" i="2"/>
  <c r="AE772" i="2"/>
  <c r="AD772" i="2"/>
  <c r="AC772" i="2"/>
  <c r="AF772" i="2" s="1"/>
  <c r="AB772" i="2"/>
  <c r="W772" i="2"/>
  <c r="V772" i="2"/>
  <c r="U772" i="2"/>
  <c r="X772" i="2" s="1"/>
  <c r="AK772" i="2" s="1"/>
  <c r="AJ771" i="2"/>
  <c r="AE771" i="2"/>
  <c r="AD771" i="2"/>
  <c r="AC771" i="2"/>
  <c r="AF771" i="2" s="1"/>
  <c r="AB771" i="2"/>
  <c r="W771" i="2"/>
  <c r="V771" i="2"/>
  <c r="U771" i="2"/>
  <c r="AG770" i="2"/>
  <c r="AE770" i="2"/>
  <c r="AA770" i="2"/>
  <c r="Z770" i="2"/>
  <c r="Y770" i="2"/>
  <c r="W770" i="2"/>
  <c r="AI769" i="2"/>
  <c r="AI770" i="2" s="1"/>
  <c r="AH769" i="2"/>
  <c r="AG769" i="2"/>
  <c r="AE769" i="2"/>
  <c r="AD769" i="2"/>
  <c r="AD770" i="2" s="1"/>
  <c r="AC769" i="2"/>
  <c r="AB769" i="2"/>
  <c r="AB770" i="2" s="1"/>
  <c r="W769" i="2"/>
  <c r="V769" i="2"/>
  <c r="V770" i="2" s="1"/>
  <c r="U769" i="2"/>
  <c r="AJ768" i="2"/>
  <c r="AI768" i="2"/>
  <c r="AH768" i="2"/>
  <c r="AG768" i="2"/>
  <c r="AE768" i="2"/>
  <c r="AC768" i="2"/>
  <c r="AB768" i="2"/>
  <c r="AA768" i="2"/>
  <c r="Z768" i="2"/>
  <c r="Y768" i="2"/>
  <c r="V768" i="2"/>
  <c r="AJ767" i="2"/>
  <c r="AF767" i="2"/>
  <c r="AF768" i="2" s="1"/>
  <c r="AE767" i="2"/>
  <c r="AD767" i="2"/>
  <c r="AD768" i="2" s="1"/>
  <c r="AC767" i="2"/>
  <c r="AB767" i="2"/>
  <c r="W767" i="2"/>
  <c r="W768" i="2" s="1"/>
  <c r="V767" i="2"/>
  <c r="U767" i="2"/>
  <c r="AI766" i="2"/>
  <c r="AH766" i="2"/>
  <c r="AG766" i="2"/>
  <c r="AA766" i="2"/>
  <c r="Z766" i="2"/>
  <c r="Y766" i="2"/>
  <c r="AJ765" i="2"/>
  <c r="AE765" i="2"/>
  <c r="AD765" i="2"/>
  <c r="AF765" i="2" s="1"/>
  <c r="AC765" i="2"/>
  <c r="AB765" i="2"/>
  <c r="W765" i="2"/>
  <c r="V765" i="2"/>
  <c r="U765" i="2"/>
  <c r="AJ764" i="2"/>
  <c r="AE764" i="2"/>
  <c r="AD764" i="2"/>
  <c r="AC764" i="2"/>
  <c r="AF764" i="2" s="1"/>
  <c r="AB764" i="2"/>
  <c r="X764" i="2"/>
  <c r="AK764" i="2" s="1"/>
  <c r="W764" i="2"/>
  <c r="V764" i="2"/>
  <c r="U764" i="2"/>
  <c r="AJ763" i="2"/>
  <c r="AF763" i="2"/>
  <c r="AE763" i="2"/>
  <c r="AD763" i="2"/>
  <c r="AC763" i="2"/>
  <c r="AB763" i="2"/>
  <c r="W763" i="2"/>
  <c r="X763" i="2" s="1"/>
  <c r="V763" i="2"/>
  <c r="U763" i="2"/>
  <c r="AJ762" i="2"/>
  <c r="AE762" i="2"/>
  <c r="AD762" i="2"/>
  <c r="AC762" i="2"/>
  <c r="AF762" i="2" s="1"/>
  <c r="AB762" i="2"/>
  <c r="X762" i="2"/>
  <c r="AK762" i="2" s="1"/>
  <c r="W762" i="2"/>
  <c r="V762" i="2"/>
  <c r="U762" i="2"/>
  <c r="AJ761" i="2"/>
  <c r="AE761" i="2"/>
  <c r="AF761" i="2" s="1"/>
  <c r="AD761" i="2"/>
  <c r="AC761" i="2"/>
  <c r="AB761" i="2"/>
  <c r="W761" i="2"/>
  <c r="V761" i="2"/>
  <c r="U761" i="2"/>
  <c r="X761" i="2" s="1"/>
  <c r="AK761" i="2" s="1"/>
  <c r="AJ760" i="2"/>
  <c r="AE760" i="2"/>
  <c r="AD760" i="2"/>
  <c r="AC760" i="2"/>
  <c r="AF760" i="2" s="1"/>
  <c r="AK760" i="2" s="1"/>
  <c r="AB760" i="2"/>
  <c r="W760" i="2"/>
  <c r="V760" i="2"/>
  <c r="U760" i="2"/>
  <c r="X760" i="2" s="1"/>
  <c r="AJ759" i="2"/>
  <c r="AE759" i="2"/>
  <c r="AD759" i="2"/>
  <c r="AF759" i="2" s="1"/>
  <c r="AC759" i="2"/>
  <c r="AB759" i="2"/>
  <c r="W759" i="2"/>
  <c r="V759" i="2"/>
  <c r="X759" i="2" s="1"/>
  <c r="U759" i="2"/>
  <c r="AJ758" i="2"/>
  <c r="AE758" i="2"/>
  <c r="AD758" i="2"/>
  <c r="AC758" i="2"/>
  <c r="AB758" i="2"/>
  <c r="W758" i="2"/>
  <c r="V758" i="2"/>
  <c r="X758" i="2" s="1"/>
  <c r="U758" i="2"/>
  <c r="AJ757" i="2"/>
  <c r="AE757" i="2"/>
  <c r="AD757" i="2"/>
  <c r="AC757" i="2"/>
  <c r="AF757" i="2" s="1"/>
  <c r="AB757" i="2"/>
  <c r="W757" i="2"/>
  <c r="V757" i="2"/>
  <c r="U757" i="2"/>
  <c r="AJ756" i="2"/>
  <c r="AE756" i="2"/>
  <c r="AF756" i="2" s="1"/>
  <c r="AK756" i="2" s="1"/>
  <c r="AD756" i="2"/>
  <c r="AC756" i="2"/>
  <c r="AB756" i="2"/>
  <c r="W756" i="2"/>
  <c r="V756" i="2"/>
  <c r="X756" i="2" s="1"/>
  <c r="U756" i="2"/>
  <c r="AJ755" i="2"/>
  <c r="AE755" i="2"/>
  <c r="AD755" i="2"/>
  <c r="AC755" i="2"/>
  <c r="AF755" i="2" s="1"/>
  <c r="AB755" i="2"/>
  <c r="X755" i="2"/>
  <c r="W755" i="2"/>
  <c r="V755" i="2"/>
  <c r="U755" i="2"/>
  <c r="AJ754" i="2"/>
  <c r="AE754" i="2"/>
  <c r="AD754" i="2"/>
  <c r="AC754" i="2"/>
  <c r="AB754" i="2"/>
  <c r="W754" i="2"/>
  <c r="V754" i="2"/>
  <c r="U754" i="2"/>
  <c r="X754" i="2" s="1"/>
  <c r="AJ753" i="2"/>
  <c r="AK753" i="2" s="1"/>
  <c r="AE753" i="2"/>
  <c r="AD753" i="2"/>
  <c r="AC753" i="2"/>
  <c r="AF753" i="2" s="1"/>
  <c r="AB753" i="2"/>
  <c r="W753" i="2"/>
  <c r="V753" i="2"/>
  <c r="U753" i="2"/>
  <c r="X753" i="2" s="1"/>
  <c r="AJ752" i="2"/>
  <c r="AE752" i="2"/>
  <c r="AD752" i="2"/>
  <c r="AF752" i="2" s="1"/>
  <c r="AK752" i="2" s="1"/>
  <c r="AC752" i="2"/>
  <c r="AB752" i="2"/>
  <c r="W752" i="2"/>
  <c r="V752" i="2"/>
  <c r="U752" i="2"/>
  <c r="X752" i="2" s="1"/>
  <c r="AJ751" i="2"/>
  <c r="AE751" i="2"/>
  <c r="AD751" i="2"/>
  <c r="AC751" i="2"/>
  <c r="AF751" i="2" s="1"/>
  <c r="AB751" i="2"/>
  <c r="X751" i="2"/>
  <c r="W751" i="2"/>
  <c r="V751" i="2"/>
  <c r="U751" i="2"/>
  <c r="AJ750" i="2"/>
  <c r="AE750" i="2"/>
  <c r="AD750" i="2"/>
  <c r="AC750" i="2"/>
  <c r="AF750" i="2" s="1"/>
  <c r="AB750" i="2"/>
  <c r="X750" i="2"/>
  <c r="W750" i="2"/>
  <c r="V750" i="2"/>
  <c r="U750" i="2"/>
  <c r="AJ749" i="2"/>
  <c r="AE749" i="2"/>
  <c r="AD749" i="2"/>
  <c r="AC749" i="2"/>
  <c r="AB749" i="2"/>
  <c r="W749" i="2"/>
  <c r="V749" i="2"/>
  <c r="U749" i="2"/>
  <c r="X749" i="2" s="1"/>
  <c r="AJ748" i="2"/>
  <c r="AF748" i="2"/>
  <c r="AE748" i="2"/>
  <c r="AD748" i="2"/>
  <c r="AC748" i="2"/>
  <c r="AB748" i="2"/>
  <c r="X748" i="2"/>
  <c r="W748" i="2"/>
  <c r="V748" i="2"/>
  <c r="U748" i="2"/>
  <c r="AJ747" i="2"/>
  <c r="AE747" i="2"/>
  <c r="AD747" i="2"/>
  <c r="AC747" i="2"/>
  <c r="AF747" i="2" s="1"/>
  <c r="AB747" i="2"/>
  <c r="W747" i="2"/>
  <c r="V747" i="2"/>
  <c r="U747" i="2"/>
  <c r="X747" i="2" s="1"/>
  <c r="AJ746" i="2"/>
  <c r="AE746" i="2"/>
  <c r="AD746" i="2"/>
  <c r="AC746" i="2"/>
  <c r="AF746" i="2" s="1"/>
  <c r="AB746" i="2"/>
  <c r="W746" i="2"/>
  <c r="X746" i="2" s="1"/>
  <c r="AK746" i="2" s="1"/>
  <c r="V746" i="2"/>
  <c r="U746" i="2"/>
  <c r="AJ745" i="2"/>
  <c r="AF745" i="2"/>
  <c r="AE745" i="2"/>
  <c r="AD745" i="2"/>
  <c r="AC745" i="2"/>
  <c r="AB745" i="2"/>
  <c r="W745" i="2"/>
  <c r="V745" i="2"/>
  <c r="U745" i="2"/>
  <c r="X745" i="2" s="1"/>
  <c r="AJ744" i="2"/>
  <c r="AE744" i="2"/>
  <c r="AD744" i="2"/>
  <c r="AC744" i="2"/>
  <c r="AF744" i="2" s="1"/>
  <c r="AB744" i="2"/>
  <c r="W744" i="2"/>
  <c r="X744" i="2" s="1"/>
  <c r="AK744" i="2" s="1"/>
  <c r="V744" i="2"/>
  <c r="U744" i="2"/>
  <c r="AJ743" i="2"/>
  <c r="AF743" i="2"/>
  <c r="AE743" i="2"/>
  <c r="AD743" i="2"/>
  <c r="AC743" i="2"/>
  <c r="AB743" i="2"/>
  <c r="W743" i="2"/>
  <c r="V743" i="2"/>
  <c r="U743" i="2"/>
  <c r="X743" i="2" s="1"/>
  <c r="AK743" i="2" s="1"/>
  <c r="AJ742" i="2"/>
  <c r="AK742" i="2" s="1"/>
  <c r="AE742" i="2"/>
  <c r="AD742" i="2"/>
  <c r="AC742" i="2"/>
  <c r="AF742" i="2" s="1"/>
  <c r="AB742" i="2"/>
  <c r="W742" i="2"/>
  <c r="V742" i="2"/>
  <c r="U742" i="2"/>
  <c r="X742" i="2" s="1"/>
  <c r="AJ741" i="2"/>
  <c r="AE741" i="2"/>
  <c r="AD741" i="2"/>
  <c r="AC741" i="2"/>
  <c r="AF741" i="2" s="1"/>
  <c r="AB741" i="2"/>
  <c r="W741" i="2"/>
  <c r="V741" i="2"/>
  <c r="X741" i="2" s="1"/>
  <c r="AK741" i="2" s="1"/>
  <c r="U741" i="2"/>
  <c r="AJ740" i="2"/>
  <c r="AE740" i="2"/>
  <c r="AD740" i="2"/>
  <c r="AC740" i="2"/>
  <c r="AB740" i="2"/>
  <c r="W740" i="2"/>
  <c r="V740" i="2"/>
  <c r="U740" i="2"/>
  <c r="X740" i="2" s="1"/>
  <c r="AJ739" i="2"/>
  <c r="AE739" i="2"/>
  <c r="AD739" i="2"/>
  <c r="AC739" i="2"/>
  <c r="AF739" i="2" s="1"/>
  <c r="AB739" i="2"/>
  <c r="W739" i="2"/>
  <c r="V739" i="2"/>
  <c r="U739" i="2"/>
  <c r="AJ738" i="2"/>
  <c r="AE738" i="2"/>
  <c r="AF738" i="2" s="1"/>
  <c r="AD738" i="2"/>
  <c r="AC738" i="2"/>
  <c r="AB738" i="2"/>
  <c r="W738" i="2"/>
  <c r="V738" i="2"/>
  <c r="U738" i="2"/>
  <c r="AJ737" i="2"/>
  <c r="AE737" i="2"/>
  <c r="AD737" i="2"/>
  <c r="AC737" i="2"/>
  <c r="AF737" i="2" s="1"/>
  <c r="AB737" i="2"/>
  <c r="X737" i="2"/>
  <c r="W737" i="2"/>
  <c r="V737" i="2"/>
  <c r="U737" i="2"/>
  <c r="AJ736" i="2"/>
  <c r="AE736" i="2"/>
  <c r="AD736" i="2"/>
  <c r="AC736" i="2"/>
  <c r="AF736" i="2" s="1"/>
  <c r="AB736" i="2"/>
  <c r="W736" i="2"/>
  <c r="V736" i="2"/>
  <c r="U736" i="2"/>
  <c r="X736" i="2" s="1"/>
  <c r="AK736" i="2" s="1"/>
  <c r="AJ735" i="2"/>
  <c r="AE735" i="2"/>
  <c r="AD735" i="2"/>
  <c r="AC735" i="2"/>
  <c r="AF735" i="2" s="1"/>
  <c r="AB735" i="2"/>
  <c r="W735" i="2"/>
  <c r="V735" i="2"/>
  <c r="U735" i="2"/>
  <c r="X735" i="2" s="1"/>
  <c r="AK735" i="2" s="1"/>
  <c r="AJ734" i="2"/>
  <c r="AF734" i="2"/>
  <c r="AE734" i="2"/>
  <c r="AD734" i="2"/>
  <c r="AC734" i="2"/>
  <c r="AB734" i="2"/>
  <c r="W734" i="2"/>
  <c r="V734" i="2"/>
  <c r="U734" i="2"/>
  <c r="X734" i="2" s="1"/>
  <c r="AK734" i="2" s="1"/>
  <c r="AJ733" i="2"/>
  <c r="AF733" i="2"/>
  <c r="AK733" i="2" s="1"/>
  <c r="AE733" i="2"/>
  <c r="AD733" i="2"/>
  <c r="AC733" i="2"/>
  <c r="AB733" i="2"/>
  <c r="W733" i="2"/>
  <c r="V733" i="2"/>
  <c r="U733" i="2"/>
  <c r="X733" i="2" s="1"/>
  <c r="AJ732" i="2"/>
  <c r="AF732" i="2"/>
  <c r="AE732" i="2"/>
  <c r="AD732" i="2"/>
  <c r="AC732" i="2"/>
  <c r="AB732" i="2"/>
  <c r="W732" i="2"/>
  <c r="X732" i="2" s="1"/>
  <c r="AK732" i="2" s="1"/>
  <c r="V732" i="2"/>
  <c r="U732" i="2"/>
  <c r="AJ731" i="2"/>
  <c r="AF731" i="2"/>
  <c r="AE731" i="2"/>
  <c r="AD731" i="2"/>
  <c r="AC731" i="2"/>
  <c r="AB731" i="2"/>
  <c r="W731" i="2"/>
  <c r="V731" i="2"/>
  <c r="U731" i="2"/>
  <c r="X731" i="2" s="1"/>
  <c r="AJ730" i="2"/>
  <c r="AE730" i="2"/>
  <c r="AD730" i="2"/>
  <c r="AC730" i="2"/>
  <c r="AF730" i="2" s="1"/>
  <c r="AB730" i="2"/>
  <c r="W730" i="2"/>
  <c r="V730" i="2"/>
  <c r="U730" i="2"/>
  <c r="X730" i="2" s="1"/>
  <c r="AK730" i="2" s="1"/>
  <c r="AJ729" i="2"/>
  <c r="AE729" i="2"/>
  <c r="AF729" i="2" s="1"/>
  <c r="AD729" i="2"/>
  <c r="AC729" i="2"/>
  <c r="AB729" i="2"/>
  <c r="W729" i="2"/>
  <c r="V729" i="2"/>
  <c r="U729" i="2"/>
  <c r="X729" i="2" s="1"/>
  <c r="AJ728" i="2"/>
  <c r="AE728" i="2"/>
  <c r="AD728" i="2"/>
  <c r="AC728" i="2"/>
  <c r="AF728" i="2" s="1"/>
  <c r="AB728" i="2"/>
  <c r="W728" i="2"/>
  <c r="V728" i="2"/>
  <c r="U728" i="2"/>
  <c r="X728" i="2" s="1"/>
  <c r="AK728" i="2" s="1"/>
  <c r="AJ727" i="2"/>
  <c r="AF727" i="2"/>
  <c r="AE727" i="2"/>
  <c r="AD727" i="2"/>
  <c r="AC727" i="2"/>
  <c r="AB727" i="2"/>
  <c r="W727" i="2"/>
  <c r="X727" i="2" s="1"/>
  <c r="V727" i="2"/>
  <c r="U727" i="2"/>
  <c r="AJ726" i="2"/>
  <c r="AE726" i="2"/>
  <c r="AD726" i="2"/>
  <c r="AC726" i="2"/>
  <c r="AB726" i="2"/>
  <c r="W726" i="2"/>
  <c r="X726" i="2" s="1"/>
  <c r="V726" i="2"/>
  <c r="U726" i="2"/>
  <c r="AJ725" i="2"/>
  <c r="AE725" i="2"/>
  <c r="AD725" i="2"/>
  <c r="AC725" i="2"/>
  <c r="AF725" i="2" s="1"/>
  <c r="AB725" i="2"/>
  <c r="W725" i="2"/>
  <c r="V725" i="2"/>
  <c r="U725" i="2"/>
  <c r="AA724" i="2"/>
  <c r="Z724" i="2"/>
  <c r="Y724" i="2"/>
  <c r="AJ723" i="2"/>
  <c r="AI723" i="2"/>
  <c r="AH723" i="2"/>
  <c r="AG723" i="2"/>
  <c r="AE723" i="2"/>
  <c r="AD723" i="2"/>
  <c r="AC723" i="2"/>
  <c r="AF723" i="2" s="1"/>
  <c r="AB723" i="2"/>
  <c r="W723" i="2"/>
  <c r="V723" i="2"/>
  <c r="U723" i="2"/>
  <c r="X723" i="2" s="1"/>
  <c r="AK723" i="2" s="1"/>
  <c r="AJ722" i="2"/>
  <c r="AI722" i="2"/>
  <c r="AH722" i="2"/>
  <c r="AG722" i="2"/>
  <c r="AE722" i="2"/>
  <c r="AD722" i="2"/>
  <c r="AC722" i="2"/>
  <c r="AF722" i="2" s="1"/>
  <c r="AB722" i="2"/>
  <c r="W722" i="2"/>
  <c r="V722" i="2"/>
  <c r="U722" i="2"/>
  <c r="X722" i="2" s="1"/>
  <c r="AK722" i="2" s="1"/>
  <c r="AJ721" i="2"/>
  <c r="AI721" i="2"/>
  <c r="AH721" i="2"/>
  <c r="AG721" i="2"/>
  <c r="AE721" i="2"/>
  <c r="AD721" i="2"/>
  <c r="AC721" i="2"/>
  <c r="AF721" i="2" s="1"/>
  <c r="AB721" i="2"/>
  <c r="W721" i="2"/>
  <c r="V721" i="2"/>
  <c r="U721" i="2"/>
  <c r="X721" i="2" s="1"/>
  <c r="AK721" i="2" s="1"/>
  <c r="AJ720" i="2"/>
  <c r="AI720" i="2"/>
  <c r="AH720" i="2"/>
  <c r="AG720" i="2"/>
  <c r="AE720" i="2"/>
  <c r="AD720" i="2"/>
  <c r="AC720" i="2"/>
  <c r="AB720" i="2"/>
  <c r="W720" i="2"/>
  <c r="X720" i="2" s="1"/>
  <c r="V720" i="2"/>
  <c r="U720" i="2"/>
  <c r="AJ719" i="2"/>
  <c r="AI719" i="2"/>
  <c r="AH719" i="2"/>
  <c r="AG719" i="2"/>
  <c r="AE719" i="2"/>
  <c r="AD719" i="2"/>
  <c r="AC719" i="2"/>
  <c r="AB719" i="2"/>
  <c r="W719" i="2"/>
  <c r="V719" i="2"/>
  <c r="U719" i="2"/>
  <c r="X719" i="2" s="1"/>
  <c r="AJ718" i="2"/>
  <c r="AI718" i="2"/>
  <c r="AH718" i="2"/>
  <c r="AG718" i="2"/>
  <c r="AE718" i="2"/>
  <c r="AD718" i="2"/>
  <c r="AC718" i="2"/>
  <c r="AF718" i="2" s="1"/>
  <c r="AK718" i="2" s="1"/>
  <c r="AB718" i="2"/>
  <c r="X718" i="2"/>
  <c r="AI717" i="2"/>
  <c r="AJ717" i="2" s="1"/>
  <c r="AH717" i="2"/>
  <c r="AG717" i="2"/>
  <c r="AE717" i="2"/>
  <c r="AD717" i="2"/>
  <c r="AC717" i="2"/>
  <c r="AF717" i="2" s="1"/>
  <c r="AB717" i="2"/>
  <c r="X717" i="2"/>
  <c r="AJ716" i="2"/>
  <c r="AI716" i="2"/>
  <c r="AH716" i="2"/>
  <c r="AG716" i="2"/>
  <c r="AE716" i="2"/>
  <c r="AF716" i="2" s="1"/>
  <c r="AK716" i="2" s="1"/>
  <c r="AD716" i="2"/>
  <c r="AC716" i="2"/>
  <c r="AB716" i="2"/>
  <c r="X716" i="2"/>
  <c r="AI715" i="2"/>
  <c r="AH715" i="2"/>
  <c r="AG715" i="2"/>
  <c r="AJ715" i="2" s="1"/>
  <c r="AF715" i="2"/>
  <c r="AE715" i="2"/>
  <c r="AD715" i="2"/>
  <c r="AC715" i="2"/>
  <c r="AB715" i="2"/>
  <c r="X715" i="2"/>
  <c r="AI714" i="2"/>
  <c r="AH714" i="2"/>
  <c r="AG714" i="2"/>
  <c r="AJ714" i="2" s="1"/>
  <c r="AE714" i="2"/>
  <c r="AD714" i="2"/>
  <c r="AC714" i="2"/>
  <c r="AF714" i="2" s="1"/>
  <c r="AB714" i="2"/>
  <c r="X714" i="2"/>
  <c r="AI713" i="2"/>
  <c r="AJ713" i="2" s="1"/>
  <c r="AH713" i="2"/>
  <c r="AG713" i="2"/>
  <c r="AE713" i="2"/>
  <c r="AD713" i="2"/>
  <c r="AC713" i="2"/>
  <c r="AF713" i="2" s="1"/>
  <c r="AB713" i="2"/>
  <c r="X713" i="2"/>
  <c r="AK713" i="2" s="1"/>
  <c r="AJ712" i="2"/>
  <c r="AK712" i="2" s="1"/>
  <c r="AI712" i="2"/>
  <c r="AH712" i="2"/>
  <c r="AG712" i="2"/>
  <c r="AF712" i="2"/>
  <c r="AE712" i="2"/>
  <c r="AD712" i="2"/>
  <c r="AC712" i="2"/>
  <c r="AB712" i="2"/>
  <c r="X712" i="2"/>
  <c r="AI711" i="2"/>
  <c r="AH711" i="2"/>
  <c r="AG711" i="2"/>
  <c r="AF711" i="2"/>
  <c r="AE711" i="2"/>
  <c r="AD711" i="2"/>
  <c r="AC711" i="2"/>
  <c r="AB711" i="2"/>
  <c r="X711" i="2"/>
  <c r="AI710" i="2"/>
  <c r="AH710" i="2"/>
  <c r="AG710" i="2"/>
  <c r="AJ710" i="2" s="1"/>
  <c r="AE710" i="2"/>
  <c r="AD710" i="2"/>
  <c r="AC710" i="2"/>
  <c r="AF710" i="2" s="1"/>
  <c r="AB710" i="2"/>
  <c r="X710" i="2"/>
  <c r="AI709" i="2"/>
  <c r="AH709" i="2"/>
  <c r="AG709" i="2"/>
  <c r="AJ709" i="2" s="1"/>
  <c r="AE709" i="2"/>
  <c r="AD709" i="2"/>
  <c r="AC709" i="2"/>
  <c r="AF709" i="2" s="1"/>
  <c r="AB709" i="2"/>
  <c r="X709" i="2"/>
  <c r="AI708" i="2"/>
  <c r="AH708" i="2"/>
  <c r="AJ708" i="2" s="1"/>
  <c r="AG708" i="2"/>
  <c r="AE708" i="2"/>
  <c r="AD708" i="2"/>
  <c r="AC708" i="2"/>
  <c r="AF708" i="2" s="1"/>
  <c r="AB708" i="2"/>
  <c r="W708" i="2"/>
  <c r="V708" i="2"/>
  <c r="U708" i="2"/>
  <c r="X708" i="2" s="1"/>
  <c r="AI707" i="2"/>
  <c r="AH707" i="2"/>
  <c r="AJ707" i="2" s="1"/>
  <c r="AK707" i="2" s="1"/>
  <c r="AG707" i="2"/>
  <c r="AE707" i="2"/>
  <c r="AD707" i="2"/>
  <c r="AC707" i="2"/>
  <c r="AF707" i="2" s="1"/>
  <c r="AB707" i="2"/>
  <c r="X707" i="2"/>
  <c r="AI706" i="2"/>
  <c r="AH706" i="2"/>
  <c r="AG706" i="2"/>
  <c r="AE706" i="2"/>
  <c r="AF706" i="2" s="1"/>
  <c r="AD706" i="2"/>
  <c r="AC706" i="2"/>
  <c r="AB706" i="2"/>
  <c r="W706" i="2"/>
  <c r="V706" i="2"/>
  <c r="U706" i="2"/>
  <c r="X706" i="2" s="1"/>
  <c r="AI705" i="2"/>
  <c r="AH705" i="2"/>
  <c r="AG705" i="2"/>
  <c r="AF705" i="2"/>
  <c r="AE705" i="2"/>
  <c r="AD705" i="2"/>
  <c r="AC705" i="2"/>
  <c r="AB705" i="2"/>
  <c r="X705" i="2"/>
  <c r="AI704" i="2"/>
  <c r="AJ704" i="2" s="1"/>
  <c r="AH704" i="2"/>
  <c r="AG704" i="2"/>
  <c r="AE704" i="2"/>
  <c r="AD704" i="2"/>
  <c r="AC704" i="2"/>
  <c r="AB704" i="2"/>
  <c r="X704" i="2"/>
  <c r="AI703" i="2"/>
  <c r="AH703" i="2"/>
  <c r="AG703" i="2"/>
  <c r="AE703" i="2"/>
  <c r="AD703" i="2"/>
  <c r="AC703" i="2"/>
  <c r="AF703" i="2" s="1"/>
  <c r="AB703" i="2"/>
  <c r="X703" i="2"/>
  <c r="AJ702" i="2"/>
  <c r="AI702" i="2"/>
  <c r="AH702" i="2"/>
  <c r="AG702" i="2"/>
  <c r="AF702" i="2"/>
  <c r="AE702" i="2"/>
  <c r="AD702" i="2"/>
  <c r="AC702" i="2"/>
  <c r="AB702" i="2"/>
  <c r="X702" i="2"/>
  <c r="AI701" i="2"/>
  <c r="AH701" i="2"/>
  <c r="AG701" i="2"/>
  <c r="AJ701" i="2" s="1"/>
  <c r="AE701" i="2"/>
  <c r="AD701" i="2"/>
  <c r="AC701" i="2"/>
  <c r="AF701" i="2" s="1"/>
  <c r="AB701" i="2"/>
  <c r="AK701" i="2" s="1"/>
  <c r="X701" i="2"/>
  <c r="AI700" i="2"/>
  <c r="AH700" i="2"/>
  <c r="AG700" i="2"/>
  <c r="AJ700" i="2" s="1"/>
  <c r="AE700" i="2"/>
  <c r="AD700" i="2"/>
  <c r="AF700" i="2" s="1"/>
  <c r="AK700" i="2" s="1"/>
  <c r="AC700" i="2"/>
  <c r="AB700" i="2"/>
  <c r="X700" i="2"/>
  <c r="AJ699" i="2"/>
  <c r="AI699" i="2"/>
  <c r="AH699" i="2"/>
  <c r="AG699" i="2"/>
  <c r="AE699" i="2"/>
  <c r="AF699" i="2" s="1"/>
  <c r="AK699" i="2" s="1"/>
  <c r="AD699" i="2"/>
  <c r="AC699" i="2"/>
  <c r="AB699" i="2"/>
  <c r="X699" i="2"/>
  <c r="AI698" i="2"/>
  <c r="AH698" i="2"/>
  <c r="AG698" i="2"/>
  <c r="AE698" i="2"/>
  <c r="AF698" i="2" s="1"/>
  <c r="AD698" i="2"/>
  <c r="AC698" i="2"/>
  <c r="AB698" i="2"/>
  <c r="X698" i="2"/>
  <c r="AI697" i="2"/>
  <c r="AJ697" i="2" s="1"/>
  <c r="AH697" i="2"/>
  <c r="AG697" i="2"/>
  <c r="AE697" i="2"/>
  <c r="AD697" i="2"/>
  <c r="AC697" i="2"/>
  <c r="AF697" i="2" s="1"/>
  <c r="AB697" i="2"/>
  <c r="X697" i="2"/>
  <c r="AI696" i="2"/>
  <c r="AH696" i="2"/>
  <c r="AG696" i="2"/>
  <c r="AJ696" i="2" s="1"/>
  <c r="AF696" i="2"/>
  <c r="AE696" i="2"/>
  <c r="AD696" i="2"/>
  <c r="AC696" i="2"/>
  <c r="AB696" i="2"/>
  <c r="X696" i="2"/>
  <c r="AI695" i="2"/>
  <c r="AJ695" i="2" s="1"/>
  <c r="AH695" i="2"/>
  <c r="AG695" i="2"/>
  <c r="AE695" i="2"/>
  <c r="AD695" i="2"/>
  <c r="AC695" i="2"/>
  <c r="AF695" i="2" s="1"/>
  <c r="AB695" i="2"/>
  <c r="X695" i="2"/>
  <c r="AI694" i="2"/>
  <c r="AH694" i="2"/>
  <c r="AG694" i="2"/>
  <c r="AJ694" i="2" s="1"/>
  <c r="AF694" i="2"/>
  <c r="AE694" i="2"/>
  <c r="AD694" i="2"/>
  <c r="AC694" i="2"/>
  <c r="AB694" i="2"/>
  <c r="X694" i="2"/>
  <c r="AI693" i="2"/>
  <c r="AH693" i="2"/>
  <c r="AG693" i="2"/>
  <c r="AJ693" i="2" s="1"/>
  <c r="AE693" i="2"/>
  <c r="AD693" i="2"/>
  <c r="AC693" i="2"/>
  <c r="AF693" i="2" s="1"/>
  <c r="AB693" i="2"/>
  <c r="X693" i="2"/>
  <c r="AK693" i="2" s="1"/>
  <c r="AI692" i="2"/>
  <c r="AH692" i="2"/>
  <c r="AJ692" i="2" s="1"/>
  <c r="AG692" i="2"/>
  <c r="AE692" i="2"/>
  <c r="AD692" i="2"/>
  <c r="AC692" i="2"/>
  <c r="AF692" i="2" s="1"/>
  <c r="AB692" i="2"/>
  <c r="X692" i="2"/>
  <c r="AK692" i="2" s="1"/>
  <c r="AI691" i="2"/>
  <c r="AH691" i="2"/>
  <c r="AG691" i="2"/>
  <c r="AE691" i="2"/>
  <c r="AD691" i="2"/>
  <c r="AC691" i="2"/>
  <c r="AF691" i="2" s="1"/>
  <c r="AB691" i="2"/>
  <c r="X691" i="2"/>
  <c r="AI690" i="2"/>
  <c r="AH690" i="2"/>
  <c r="AG690" i="2"/>
  <c r="AJ690" i="2" s="1"/>
  <c r="AE690" i="2"/>
  <c r="AF690" i="2" s="1"/>
  <c r="AK690" i="2" s="1"/>
  <c r="AD690" i="2"/>
  <c r="AC690" i="2"/>
  <c r="AB690" i="2"/>
  <c r="X690" i="2"/>
  <c r="AI689" i="2"/>
  <c r="AH689" i="2"/>
  <c r="AG689" i="2"/>
  <c r="AJ689" i="2" s="1"/>
  <c r="AE689" i="2"/>
  <c r="AD689" i="2"/>
  <c r="AC689" i="2"/>
  <c r="AB689" i="2"/>
  <c r="X689" i="2"/>
  <c r="AI688" i="2"/>
  <c r="AH688" i="2"/>
  <c r="AJ688" i="2" s="1"/>
  <c r="AG688" i="2"/>
  <c r="AE688" i="2"/>
  <c r="AD688" i="2"/>
  <c r="AC688" i="2"/>
  <c r="AB688" i="2"/>
  <c r="X688" i="2"/>
  <c r="AI687" i="2"/>
  <c r="AJ687" i="2" s="1"/>
  <c r="AH687" i="2"/>
  <c r="AG687" i="2"/>
  <c r="AE687" i="2"/>
  <c r="AD687" i="2"/>
  <c r="AC687" i="2"/>
  <c r="AF687" i="2" s="1"/>
  <c r="AB687" i="2"/>
  <c r="W687" i="2"/>
  <c r="W724" i="2" s="1"/>
  <c r="V687" i="2"/>
  <c r="U687" i="2"/>
  <c r="AI686" i="2"/>
  <c r="AH686" i="2"/>
  <c r="AJ686" i="2" s="1"/>
  <c r="AG686" i="2"/>
  <c r="AE686" i="2"/>
  <c r="AD686" i="2"/>
  <c r="AC686" i="2"/>
  <c r="AF686" i="2" s="1"/>
  <c r="AB686" i="2"/>
  <c r="W686" i="2"/>
  <c r="V686" i="2"/>
  <c r="V724" i="2" s="1"/>
  <c r="U686" i="2"/>
  <c r="X686" i="2" s="1"/>
  <c r="AK686" i="2" s="1"/>
  <c r="AJ685" i="2"/>
  <c r="AK685" i="2" s="1"/>
  <c r="AI685" i="2"/>
  <c r="AH685" i="2"/>
  <c r="AG685" i="2"/>
  <c r="AE685" i="2"/>
  <c r="AD685" i="2"/>
  <c r="AC685" i="2"/>
  <c r="AF685" i="2" s="1"/>
  <c r="AB685" i="2"/>
  <c r="X685" i="2"/>
  <c r="AI684" i="2"/>
  <c r="AH684" i="2"/>
  <c r="AG684" i="2"/>
  <c r="AJ684" i="2" s="1"/>
  <c r="AF684" i="2"/>
  <c r="AE684" i="2"/>
  <c r="AD684" i="2"/>
  <c r="AC684" i="2"/>
  <c r="AB684" i="2"/>
  <c r="W684" i="2"/>
  <c r="V684" i="2"/>
  <c r="U684" i="2"/>
  <c r="X684" i="2" s="1"/>
  <c r="AI683" i="2"/>
  <c r="AH683" i="2"/>
  <c r="AG683" i="2"/>
  <c r="AE683" i="2"/>
  <c r="AD683" i="2"/>
  <c r="AC683" i="2"/>
  <c r="AB683" i="2"/>
  <c r="X683" i="2"/>
  <c r="AI682" i="2"/>
  <c r="AH682" i="2"/>
  <c r="AG682" i="2"/>
  <c r="AJ682" i="2" s="1"/>
  <c r="AE682" i="2"/>
  <c r="AD682" i="2"/>
  <c r="AC682" i="2"/>
  <c r="AB682" i="2"/>
  <c r="X682" i="2"/>
  <c r="AJ681" i="2"/>
  <c r="AI681" i="2"/>
  <c r="AH681" i="2"/>
  <c r="AG681" i="2"/>
  <c r="AF681" i="2"/>
  <c r="AE681" i="2"/>
  <c r="AD681" i="2"/>
  <c r="AC681" i="2"/>
  <c r="AB681" i="2"/>
  <c r="X681" i="2"/>
  <c r="AI680" i="2"/>
  <c r="AH680" i="2"/>
  <c r="AG680" i="2"/>
  <c r="AJ680" i="2" s="1"/>
  <c r="AE680" i="2"/>
  <c r="AD680" i="2"/>
  <c r="AC680" i="2"/>
  <c r="AB680" i="2"/>
  <c r="X680" i="2"/>
  <c r="AI679" i="2"/>
  <c r="AH679" i="2"/>
  <c r="AG679" i="2"/>
  <c r="AJ679" i="2" s="1"/>
  <c r="AE679" i="2"/>
  <c r="AD679" i="2"/>
  <c r="AF679" i="2" s="1"/>
  <c r="AK679" i="2" s="1"/>
  <c r="AC679" i="2"/>
  <c r="AB679" i="2"/>
  <c r="X679" i="2"/>
  <c r="AI678" i="2"/>
  <c r="AJ678" i="2" s="1"/>
  <c r="AH678" i="2"/>
  <c r="AG678" i="2"/>
  <c r="AE678" i="2"/>
  <c r="AD678" i="2"/>
  <c r="AC678" i="2"/>
  <c r="AF678" i="2" s="1"/>
  <c r="AB678" i="2"/>
  <c r="X678" i="2"/>
  <c r="AJ677" i="2"/>
  <c r="AI677" i="2"/>
  <c r="AH677" i="2"/>
  <c r="AG677" i="2"/>
  <c r="AE677" i="2"/>
  <c r="AF677" i="2" s="1"/>
  <c r="AD677" i="2"/>
  <c r="AC677" i="2"/>
  <c r="AB677" i="2"/>
  <c r="X677" i="2"/>
  <c r="AJ676" i="2"/>
  <c r="AI676" i="2"/>
  <c r="AH676" i="2"/>
  <c r="AG676" i="2"/>
  <c r="AE676" i="2"/>
  <c r="AD676" i="2"/>
  <c r="AC676" i="2"/>
  <c r="AF676" i="2" s="1"/>
  <c r="AB676" i="2"/>
  <c r="X676" i="2"/>
  <c r="AJ675" i="2"/>
  <c r="AI675" i="2"/>
  <c r="AH675" i="2"/>
  <c r="AG675" i="2"/>
  <c r="AE675" i="2"/>
  <c r="AD675" i="2"/>
  <c r="AF675" i="2" s="1"/>
  <c r="AK675" i="2" s="1"/>
  <c r="AC675" i="2"/>
  <c r="AB675" i="2"/>
  <c r="X675" i="2"/>
  <c r="AI674" i="2"/>
  <c r="AH674" i="2"/>
  <c r="AG674" i="2"/>
  <c r="AJ674" i="2" s="1"/>
  <c r="AE674" i="2"/>
  <c r="AD674" i="2"/>
  <c r="AC674" i="2"/>
  <c r="AB674" i="2"/>
  <c r="X674" i="2"/>
  <c r="AI673" i="2"/>
  <c r="AH673" i="2"/>
  <c r="AG673" i="2"/>
  <c r="AJ673" i="2" s="1"/>
  <c r="AE673" i="2"/>
  <c r="AD673" i="2"/>
  <c r="AC673" i="2"/>
  <c r="AF673" i="2" s="1"/>
  <c r="AB673" i="2"/>
  <c r="X673" i="2"/>
  <c r="AI672" i="2"/>
  <c r="AH672" i="2"/>
  <c r="AG672" i="2"/>
  <c r="AE672" i="2"/>
  <c r="AD672" i="2"/>
  <c r="AC672" i="2"/>
  <c r="AB672" i="2"/>
  <c r="X672" i="2"/>
  <c r="AI671" i="2"/>
  <c r="AH671" i="2"/>
  <c r="AJ671" i="2" s="1"/>
  <c r="AG671" i="2"/>
  <c r="AF671" i="2"/>
  <c r="AE671" i="2"/>
  <c r="AD671" i="2"/>
  <c r="AC671" i="2"/>
  <c r="AB671" i="2"/>
  <c r="X671" i="2"/>
  <c r="AI670" i="2"/>
  <c r="AH670" i="2"/>
  <c r="AG670" i="2"/>
  <c r="AJ670" i="2" s="1"/>
  <c r="AE670" i="2"/>
  <c r="AD670" i="2"/>
  <c r="AC670" i="2"/>
  <c r="AF670" i="2" s="1"/>
  <c r="AB670" i="2"/>
  <c r="AK670" i="2" s="1"/>
  <c r="X670" i="2"/>
  <c r="AI669" i="2"/>
  <c r="AH669" i="2"/>
  <c r="AG669" i="2"/>
  <c r="AE669" i="2"/>
  <c r="AD669" i="2"/>
  <c r="AC669" i="2"/>
  <c r="AF669" i="2" s="1"/>
  <c r="AB669" i="2"/>
  <c r="X669" i="2"/>
  <c r="AJ668" i="2"/>
  <c r="AI668" i="2"/>
  <c r="AH668" i="2"/>
  <c r="AG668" i="2"/>
  <c r="AF668" i="2"/>
  <c r="AK668" i="2" s="1"/>
  <c r="AE668" i="2"/>
  <c r="AD668" i="2"/>
  <c r="AC668" i="2"/>
  <c r="AB668" i="2"/>
  <c r="X668" i="2"/>
  <c r="AI667" i="2"/>
  <c r="AH667" i="2"/>
  <c r="AG667" i="2"/>
  <c r="AJ667" i="2" s="1"/>
  <c r="AE667" i="2"/>
  <c r="AD667" i="2"/>
  <c r="AC667" i="2"/>
  <c r="AF667" i="2" s="1"/>
  <c r="AB667" i="2"/>
  <c r="AK667" i="2" s="1"/>
  <c r="X667" i="2"/>
  <c r="AI666" i="2"/>
  <c r="AH666" i="2"/>
  <c r="AG666" i="2"/>
  <c r="AJ666" i="2" s="1"/>
  <c r="AE666" i="2"/>
  <c r="AD666" i="2"/>
  <c r="AC666" i="2"/>
  <c r="AB666" i="2"/>
  <c r="X666" i="2"/>
  <c r="AI665" i="2"/>
  <c r="AH665" i="2"/>
  <c r="AH724" i="2" s="1"/>
  <c r="AG665" i="2"/>
  <c r="AG724" i="2" s="1"/>
  <c r="AF665" i="2"/>
  <c r="AE665" i="2"/>
  <c r="AD665" i="2"/>
  <c r="AC665" i="2"/>
  <c r="AB665" i="2"/>
  <c r="X665" i="2"/>
  <c r="AG664" i="2"/>
  <c r="AC664" i="2"/>
  <c r="AA664" i="2"/>
  <c r="Z664" i="2"/>
  <c r="Y664" i="2"/>
  <c r="X664" i="2"/>
  <c r="W664" i="2"/>
  <c r="V664" i="2"/>
  <c r="U664" i="2"/>
  <c r="AI663" i="2"/>
  <c r="AI664" i="2" s="1"/>
  <c r="AH663" i="2"/>
  <c r="AH664" i="2" s="1"/>
  <c r="AG663" i="2"/>
  <c r="AF663" i="2"/>
  <c r="AF664" i="2" s="1"/>
  <c r="AE663" i="2"/>
  <c r="AE664" i="2" s="1"/>
  <c r="AD663" i="2"/>
  <c r="AD664" i="2" s="1"/>
  <c r="AC663" i="2"/>
  <c r="AB663" i="2"/>
  <c r="AB664" i="2" s="1"/>
  <c r="X663" i="2"/>
  <c r="AA662" i="2"/>
  <c r="Z662" i="2"/>
  <c r="Y662" i="2"/>
  <c r="W662" i="2"/>
  <c r="V662" i="2"/>
  <c r="U662" i="2"/>
  <c r="AI661" i="2"/>
  <c r="AJ661" i="2" s="1"/>
  <c r="AH661" i="2"/>
  <c r="AG661" i="2"/>
  <c r="AF661" i="2"/>
  <c r="AE661" i="2"/>
  <c r="AD661" i="2"/>
  <c r="AC661" i="2"/>
  <c r="AB661" i="2"/>
  <c r="X661" i="2"/>
  <c r="AI660" i="2"/>
  <c r="AH660" i="2"/>
  <c r="AG660" i="2"/>
  <c r="AJ660" i="2" s="1"/>
  <c r="AF660" i="2"/>
  <c r="AK660" i="2" s="1"/>
  <c r="AE660" i="2"/>
  <c r="AD660" i="2"/>
  <c r="AC660" i="2"/>
  <c r="AB660" i="2"/>
  <c r="X660" i="2"/>
  <c r="AI659" i="2"/>
  <c r="AH659" i="2"/>
  <c r="AG659" i="2"/>
  <c r="AJ659" i="2" s="1"/>
  <c r="AE659" i="2"/>
  <c r="AD659" i="2"/>
  <c r="AC659" i="2"/>
  <c r="AF659" i="2" s="1"/>
  <c r="AB659" i="2"/>
  <c r="X659" i="2"/>
  <c r="AJ658" i="2"/>
  <c r="AI658" i="2"/>
  <c r="AH658" i="2"/>
  <c r="AG658" i="2"/>
  <c r="AE658" i="2"/>
  <c r="AD658" i="2"/>
  <c r="AF658" i="2" s="1"/>
  <c r="AC658" i="2"/>
  <c r="AB658" i="2"/>
  <c r="X658" i="2"/>
  <c r="AI657" i="2"/>
  <c r="AH657" i="2"/>
  <c r="AG657" i="2"/>
  <c r="AJ657" i="2" s="1"/>
  <c r="AE657" i="2"/>
  <c r="AD657" i="2"/>
  <c r="AC657" i="2"/>
  <c r="AB657" i="2"/>
  <c r="X657" i="2"/>
  <c r="AI656" i="2"/>
  <c r="AH656" i="2"/>
  <c r="AG656" i="2"/>
  <c r="AE656" i="2"/>
  <c r="AD656" i="2"/>
  <c r="AC656" i="2"/>
  <c r="AB656" i="2"/>
  <c r="X656" i="2"/>
  <c r="AK655" i="2"/>
  <c r="AJ655" i="2"/>
  <c r="AI655" i="2"/>
  <c r="AH655" i="2"/>
  <c r="AG655" i="2"/>
  <c r="AE655" i="2"/>
  <c r="AD655" i="2"/>
  <c r="AC655" i="2"/>
  <c r="AF655" i="2" s="1"/>
  <c r="AB655" i="2"/>
  <c r="X655" i="2"/>
  <c r="AI654" i="2"/>
  <c r="AH654" i="2"/>
  <c r="AG654" i="2"/>
  <c r="AJ654" i="2" s="1"/>
  <c r="AE654" i="2"/>
  <c r="AF654" i="2" s="1"/>
  <c r="AD654" i="2"/>
  <c r="AC654" i="2"/>
  <c r="AB654" i="2"/>
  <c r="X654" i="2"/>
  <c r="AI653" i="2"/>
  <c r="AH653" i="2"/>
  <c r="AJ653" i="2" s="1"/>
  <c r="AG653" i="2"/>
  <c r="AE653" i="2"/>
  <c r="AD653" i="2"/>
  <c r="AC653" i="2"/>
  <c r="AF653" i="2" s="1"/>
  <c r="AB653" i="2"/>
  <c r="AK653" i="2" s="1"/>
  <c r="X653" i="2"/>
  <c r="AI652" i="2"/>
  <c r="AH652" i="2"/>
  <c r="AG652" i="2"/>
  <c r="AE652" i="2"/>
  <c r="AD652" i="2"/>
  <c r="AC652" i="2"/>
  <c r="AF652" i="2" s="1"/>
  <c r="AB652" i="2"/>
  <c r="X652" i="2"/>
  <c r="AJ651" i="2"/>
  <c r="AI651" i="2"/>
  <c r="AH651" i="2"/>
  <c r="AG651" i="2"/>
  <c r="AE651" i="2"/>
  <c r="AF651" i="2" s="1"/>
  <c r="AK651" i="2" s="1"/>
  <c r="AD651" i="2"/>
  <c r="AC651" i="2"/>
  <c r="AB651" i="2"/>
  <c r="X651" i="2"/>
  <c r="AJ650" i="2"/>
  <c r="AI650" i="2"/>
  <c r="AH650" i="2"/>
  <c r="AG650" i="2"/>
  <c r="AE650" i="2"/>
  <c r="AD650" i="2"/>
  <c r="AC650" i="2"/>
  <c r="AF650" i="2" s="1"/>
  <c r="AB650" i="2"/>
  <c r="AK650" i="2" s="1"/>
  <c r="X650" i="2"/>
  <c r="AJ649" i="2"/>
  <c r="AI649" i="2"/>
  <c r="AH649" i="2"/>
  <c r="AG649" i="2"/>
  <c r="AE649" i="2"/>
  <c r="AD649" i="2"/>
  <c r="AF649" i="2" s="1"/>
  <c r="AC649" i="2"/>
  <c r="AB649" i="2"/>
  <c r="X649" i="2"/>
  <c r="AI648" i="2"/>
  <c r="AH648" i="2"/>
  <c r="AG648" i="2"/>
  <c r="AJ648" i="2" s="1"/>
  <c r="AE648" i="2"/>
  <c r="AD648" i="2"/>
  <c r="AC648" i="2"/>
  <c r="AF648" i="2" s="1"/>
  <c r="AB648" i="2"/>
  <c r="X648" i="2"/>
  <c r="AK648" i="2" s="1"/>
  <c r="AI647" i="2"/>
  <c r="AH647" i="2"/>
  <c r="AG647" i="2"/>
  <c r="AJ647" i="2" s="1"/>
  <c r="AF647" i="2"/>
  <c r="AK647" i="2" s="1"/>
  <c r="AE647" i="2"/>
  <c r="AD647" i="2"/>
  <c r="AC647" i="2"/>
  <c r="AB647" i="2"/>
  <c r="X647" i="2"/>
  <c r="AI646" i="2"/>
  <c r="AH646" i="2"/>
  <c r="AJ646" i="2" s="1"/>
  <c r="AG646" i="2"/>
  <c r="AE646" i="2"/>
  <c r="AD646" i="2"/>
  <c r="AC646" i="2"/>
  <c r="AB646" i="2"/>
  <c r="X646" i="2"/>
  <c r="AJ645" i="2"/>
  <c r="AI645" i="2"/>
  <c r="AH645" i="2"/>
  <c r="AG645" i="2"/>
  <c r="AE645" i="2"/>
  <c r="AD645" i="2"/>
  <c r="AF645" i="2" s="1"/>
  <c r="AC645" i="2"/>
  <c r="AB645" i="2"/>
  <c r="X645" i="2"/>
  <c r="AI644" i="2"/>
  <c r="AH644" i="2"/>
  <c r="AG644" i="2"/>
  <c r="AJ644" i="2" s="1"/>
  <c r="AE644" i="2"/>
  <c r="AD644" i="2"/>
  <c r="AC644" i="2"/>
  <c r="AB644" i="2"/>
  <c r="X644" i="2"/>
  <c r="AI643" i="2"/>
  <c r="AH643" i="2"/>
  <c r="AG643" i="2"/>
  <c r="AE643" i="2"/>
  <c r="AD643" i="2"/>
  <c r="AC643" i="2"/>
  <c r="AB643" i="2"/>
  <c r="X643" i="2"/>
  <c r="AJ642" i="2"/>
  <c r="AK642" i="2" s="1"/>
  <c r="AI642" i="2"/>
  <c r="AH642" i="2"/>
  <c r="AG642" i="2"/>
  <c r="AE642" i="2"/>
  <c r="AD642" i="2"/>
  <c r="AC642" i="2"/>
  <c r="AF642" i="2" s="1"/>
  <c r="AB642" i="2"/>
  <c r="X642" i="2"/>
  <c r="AI641" i="2"/>
  <c r="AH641" i="2"/>
  <c r="AG641" i="2"/>
  <c r="AJ641" i="2" s="1"/>
  <c r="AF641" i="2"/>
  <c r="AE641" i="2"/>
  <c r="AD641" i="2"/>
  <c r="AC641" i="2"/>
  <c r="AB641" i="2"/>
  <c r="X641" i="2"/>
  <c r="AI640" i="2"/>
  <c r="AH640" i="2"/>
  <c r="AG640" i="2"/>
  <c r="AE640" i="2"/>
  <c r="AD640" i="2"/>
  <c r="AC640" i="2"/>
  <c r="AF640" i="2" s="1"/>
  <c r="AB640" i="2"/>
  <c r="X640" i="2"/>
  <c r="AI639" i="2"/>
  <c r="AH639" i="2"/>
  <c r="AG639" i="2"/>
  <c r="AE639" i="2"/>
  <c r="AD639" i="2"/>
  <c r="AC639" i="2"/>
  <c r="AF639" i="2" s="1"/>
  <c r="AB639" i="2"/>
  <c r="X639" i="2"/>
  <c r="AJ638" i="2"/>
  <c r="AI638" i="2"/>
  <c r="AH638" i="2"/>
  <c r="AG638" i="2"/>
  <c r="AF638" i="2"/>
  <c r="AK638" i="2" s="1"/>
  <c r="AE638" i="2"/>
  <c r="AD638" i="2"/>
  <c r="AC638" i="2"/>
  <c r="AB638" i="2"/>
  <c r="X638" i="2"/>
  <c r="AJ637" i="2"/>
  <c r="AI637" i="2"/>
  <c r="AH637" i="2"/>
  <c r="AG637" i="2"/>
  <c r="AE637" i="2"/>
  <c r="AD637" i="2"/>
  <c r="AC637" i="2"/>
  <c r="AF637" i="2" s="1"/>
  <c r="AB637" i="2"/>
  <c r="AK637" i="2" s="1"/>
  <c r="X637" i="2"/>
  <c r="AJ636" i="2"/>
  <c r="AI636" i="2"/>
  <c r="AH636" i="2"/>
  <c r="AG636" i="2"/>
  <c r="AE636" i="2"/>
  <c r="AD636" i="2"/>
  <c r="AF636" i="2" s="1"/>
  <c r="AC636" i="2"/>
  <c r="AB636" i="2"/>
  <c r="X636" i="2"/>
  <c r="AI635" i="2"/>
  <c r="AH635" i="2"/>
  <c r="AG635" i="2"/>
  <c r="AJ635" i="2" s="1"/>
  <c r="AE635" i="2"/>
  <c r="AD635" i="2"/>
  <c r="AC635" i="2"/>
  <c r="AB635" i="2"/>
  <c r="X635" i="2"/>
  <c r="AI634" i="2"/>
  <c r="AH634" i="2"/>
  <c r="AG634" i="2"/>
  <c r="AJ634" i="2" s="1"/>
  <c r="AE634" i="2"/>
  <c r="AD634" i="2"/>
  <c r="AC634" i="2"/>
  <c r="AF634" i="2" s="1"/>
  <c r="AB634" i="2"/>
  <c r="X634" i="2"/>
  <c r="AK634" i="2" s="1"/>
  <c r="AK633" i="2"/>
  <c r="AJ633" i="2"/>
  <c r="AI633" i="2"/>
  <c r="AH633" i="2"/>
  <c r="AG633" i="2"/>
  <c r="AE633" i="2"/>
  <c r="AD633" i="2"/>
  <c r="AF633" i="2" s="1"/>
  <c r="AC633" i="2"/>
  <c r="AB633" i="2"/>
  <c r="X633" i="2"/>
  <c r="AI632" i="2"/>
  <c r="AH632" i="2"/>
  <c r="AG632" i="2"/>
  <c r="AJ632" i="2" s="1"/>
  <c r="AF632" i="2"/>
  <c r="AE632" i="2"/>
  <c r="AD632" i="2"/>
  <c r="AC632" i="2"/>
  <c r="AB632" i="2"/>
  <c r="X632" i="2"/>
  <c r="AI631" i="2"/>
  <c r="AH631" i="2"/>
  <c r="AG631" i="2"/>
  <c r="AJ631" i="2" s="1"/>
  <c r="AE631" i="2"/>
  <c r="AD631" i="2"/>
  <c r="AC631" i="2"/>
  <c r="AF631" i="2" s="1"/>
  <c r="AB631" i="2"/>
  <c r="X631" i="2"/>
  <c r="AI630" i="2"/>
  <c r="AH630" i="2"/>
  <c r="AG630" i="2"/>
  <c r="AJ630" i="2" s="1"/>
  <c r="AE630" i="2"/>
  <c r="AD630" i="2"/>
  <c r="AC630" i="2"/>
  <c r="AF630" i="2" s="1"/>
  <c r="AB630" i="2"/>
  <c r="X630" i="2"/>
  <c r="AI629" i="2"/>
  <c r="AJ629" i="2" s="1"/>
  <c r="AK629" i="2" s="1"/>
  <c r="AH629" i="2"/>
  <c r="AG629" i="2"/>
  <c r="AE629" i="2"/>
  <c r="AD629" i="2"/>
  <c r="AC629" i="2"/>
  <c r="AF629" i="2" s="1"/>
  <c r="AB629" i="2"/>
  <c r="X629" i="2"/>
  <c r="AI628" i="2"/>
  <c r="AH628" i="2"/>
  <c r="AG628" i="2"/>
  <c r="AJ628" i="2" s="1"/>
  <c r="AF628" i="2"/>
  <c r="AE628" i="2"/>
  <c r="AD628" i="2"/>
  <c r="AC628" i="2"/>
  <c r="AB628" i="2"/>
  <c r="X628" i="2"/>
  <c r="AI627" i="2"/>
  <c r="AH627" i="2"/>
  <c r="AG627" i="2"/>
  <c r="AE627" i="2"/>
  <c r="AD627" i="2"/>
  <c r="AC627" i="2"/>
  <c r="AF627" i="2" s="1"/>
  <c r="AB627" i="2"/>
  <c r="X627" i="2"/>
  <c r="AI626" i="2"/>
  <c r="AH626" i="2"/>
  <c r="AG626" i="2"/>
  <c r="AE626" i="2"/>
  <c r="AD626" i="2"/>
  <c r="AC626" i="2"/>
  <c r="AF626" i="2" s="1"/>
  <c r="AB626" i="2"/>
  <c r="X626" i="2"/>
  <c r="X662" i="2" s="1"/>
  <c r="AJ625" i="2"/>
  <c r="AI625" i="2"/>
  <c r="AH625" i="2"/>
  <c r="AG625" i="2"/>
  <c r="AE625" i="2"/>
  <c r="AD625" i="2"/>
  <c r="AC625" i="2"/>
  <c r="AB625" i="2"/>
  <c r="X625" i="2"/>
  <c r="AH624" i="2"/>
  <c r="AG624" i="2"/>
  <c r="AB624" i="2"/>
  <c r="AA624" i="2"/>
  <c r="Z624" i="2"/>
  <c r="Y624" i="2"/>
  <c r="AI623" i="2"/>
  <c r="AJ623" i="2" s="1"/>
  <c r="AJ624" i="2" s="1"/>
  <c r="AH623" i="2"/>
  <c r="AG623" i="2"/>
  <c r="AE623" i="2"/>
  <c r="AE624" i="2" s="1"/>
  <c r="AD623" i="2"/>
  <c r="AD624" i="2" s="1"/>
  <c r="AC623" i="2"/>
  <c r="AC624" i="2" s="1"/>
  <c r="AB623" i="2"/>
  <c r="W623" i="2"/>
  <c r="W624" i="2" s="1"/>
  <c r="V623" i="2"/>
  <c r="U623" i="2"/>
  <c r="U624" i="2" s="1"/>
  <c r="AI622" i="2"/>
  <c r="AD622" i="2"/>
  <c r="AC622" i="2"/>
  <c r="AA622" i="2"/>
  <c r="Z622" i="2"/>
  <c r="Y622" i="2"/>
  <c r="W622" i="2"/>
  <c r="U622" i="2"/>
  <c r="AI621" i="2"/>
  <c r="AH621" i="2"/>
  <c r="AH622" i="2" s="1"/>
  <c r="AG621" i="2"/>
  <c r="AE621" i="2"/>
  <c r="AE622" i="2" s="1"/>
  <c r="AD621" i="2"/>
  <c r="AC621" i="2"/>
  <c r="AB621" i="2"/>
  <c r="AB622" i="2" s="1"/>
  <c r="W621" i="2"/>
  <c r="V621" i="2"/>
  <c r="V622" i="2" s="1"/>
  <c r="U621" i="2"/>
  <c r="AI620" i="2"/>
  <c r="AE620" i="2"/>
  <c r="AD620" i="2"/>
  <c r="AA620" i="2"/>
  <c r="Z620" i="2"/>
  <c r="Y620" i="2"/>
  <c r="U620" i="2"/>
  <c r="AI619" i="2"/>
  <c r="AH619" i="2"/>
  <c r="AH620" i="2" s="1"/>
  <c r="AG619" i="2"/>
  <c r="AF619" i="2"/>
  <c r="AF620" i="2" s="1"/>
  <c r="AE619" i="2"/>
  <c r="AD619" i="2"/>
  <c r="AC619" i="2"/>
  <c r="AC620" i="2" s="1"/>
  <c r="AB619" i="2"/>
  <c r="AB620" i="2" s="1"/>
  <c r="W619" i="2"/>
  <c r="W620" i="2" s="1"/>
  <c r="V619" i="2"/>
  <c r="V620" i="2" s="1"/>
  <c r="U619" i="2"/>
  <c r="X619" i="2" s="1"/>
  <c r="AG618" i="2"/>
  <c r="AB618" i="2"/>
  <c r="AA618" i="2"/>
  <c r="Z618" i="2"/>
  <c r="Y618" i="2"/>
  <c r="W618" i="2"/>
  <c r="V618" i="2"/>
  <c r="U618" i="2"/>
  <c r="AJ617" i="2"/>
  <c r="AJ618" i="2" s="1"/>
  <c r="AI617" i="2"/>
  <c r="AI618" i="2" s="1"/>
  <c r="AH617" i="2"/>
  <c r="AH618" i="2" s="1"/>
  <c r="AG617" i="2"/>
  <c r="AE617" i="2"/>
  <c r="AE618" i="2" s="1"/>
  <c r="AD617" i="2"/>
  <c r="AD618" i="2" s="1"/>
  <c r="AC617" i="2"/>
  <c r="AB617" i="2"/>
  <c r="X617" i="2"/>
  <c r="X618" i="2" s="1"/>
  <c r="AA616" i="2"/>
  <c r="Z616" i="2"/>
  <c r="Y616" i="2"/>
  <c r="W616" i="2"/>
  <c r="V616" i="2"/>
  <c r="U616" i="2"/>
  <c r="AJ615" i="2"/>
  <c r="AI615" i="2"/>
  <c r="AH615" i="2"/>
  <c r="AG615" i="2"/>
  <c r="AE615" i="2"/>
  <c r="AD615" i="2"/>
  <c r="AC615" i="2"/>
  <c r="AF615" i="2" s="1"/>
  <c r="AB615" i="2"/>
  <c r="X615" i="2"/>
  <c r="AI614" i="2"/>
  <c r="AH614" i="2"/>
  <c r="AG614" i="2"/>
  <c r="AJ614" i="2" s="1"/>
  <c r="AF614" i="2"/>
  <c r="AE614" i="2"/>
  <c r="AD614" i="2"/>
  <c r="AC614" i="2"/>
  <c r="AB614" i="2"/>
  <c r="X614" i="2"/>
  <c r="AK614" i="2" s="1"/>
  <c r="AI613" i="2"/>
  <c r="AH613" i="2"/>
  <c r="AJ613" i="2" s="1"/>
  <c r="AG613" i="2"/>
  <c r="AE613" i="2"/>
  <c r="AD613" i="2"/>
  <c r="AC613" i="2"/>
  <c r="AF613" i="2" s="1"/>
  <c r="AB613" i="2"/>
  <c r="X613" i="2"/>
  <c r="AI612" i="2"/>
  <c r="AH612" i="2"/>
  <c r="AG612" i="2"/>
  <c r="AJ612" i="2" s="1"/>
  <c r="AE612" i="2"/>
  <c r="AF612" i="2" s="1"/>
  <c r="AD612" i="2"/>
  <c r="AC612" i="2"/>
  <c r="AB612" i="2"/>
  <c r="X612" i="2"/>
  <c r="AK612" i="2" s="1"/>
  <c r="AI611" i="2"/>
  <c r="AH611" i="2"/>
  <c r="AG611" i="2"/>
  <c r="AE611" i="2"/>
  <c r="AD611" i="2"/>
  <c r="AC611" i="2"/>
  <c r="AF611" i="2" s="1"/>
  <c r="AB611" i="2"/>
  <c r="X611" i="2"/>
  <c r="AI610" i="2"/>
  <c r="AH610" i="2"/>
  <c r="AG610" i="2"/>
  <c r="AJ610" i="2" s="1"/>
  <c r="AE610" i="2"/>
  <c r="AD610" i="2"/>
  <c r="AC610" i="2"/>
  <c r="AB610" i="2"/>
  <c r="X610" i="2"/>
  <c r="AJ609" i="2"/>
  <c r="AI609" i="2"/>
  <c r="AH609" i="2"/>
  <c r="AG609" i="2"/>
  <c r="AF609" i="2"/>
  <c r="AE609" i="2"/>
  <c r="AD609" i="2"/>
  <c r="AC609" i="2"/>
  <c r="AB609" i="2"/>
  <c r="X609" i="2"/>
  <c r="AK609" i="2" s="1"/>
  <c r="AK608" i="2"/>
  <c r="AI608" i="2"/>
  <c r="AH608" i="2"/>
  <c r="AG608" i="2"/>
  <c r="AJ608" i="2" s="1"/>
  <c r="AE608" i="2"/>
  <c r="AD608" i="2"/>
  <c r="AC608" i="2"/>
  <c r="AF608" i="2" s="1"/>
  <c r="AB608" i="2"/>
  <c r="X608" i="2"/>
  <c r="AI607" i="2"/>
  <c r="AH607" i="2"/>
  <c r="AG607" i="2"/>
  <c r="AJ607" i="2" s="1"/>
  <c r="AF607" i="2"/>
  <c r="AK607" i="2" s="1"/>
  <c r="AE607" i="2"/>
  <c r="AD607" i="2"/>
  <c r="AC607" i="2"/>
  <c r="AB607" i="2"/>
  <c r="X607" i="2"/>
  <c r="AI606" i="2"/>
  <c r="AH606" i="2"/>
  <c r="AG606" i="2"/>
  <c r="AJ606" i="2" s="1"/>
  <c r="AE606" i="2"/>
  <c r="AD606" i="2"/>
  <c r="AC606" i="2"/>
  <c r="AF606" i="2" s="1"/>
  <c r="AK606" i="2" s="1"/>
  <c r="AB606" i="2"/>
  <c r="X606" i="2"/>
  <c r="AI605" i="2"/>
  <c r="AH605" i="2"/>
  <c r="AG605" i="2"/>
  <c r="AJ605" i="2" s="1"/>
  <c r="AE605" i="2"/>
  <c r="AD605" i="2"/>
  <c r="AC605" i="2"/>
  <c r="AF605" i="2" s="1"/>
  <c r="AB605" i="2"/>
  <c r="X605" i="2"/>
  <c r="AJ604" i="2"/>
  <c r="AK604" i="2" s="1"/>
  <c r="AI604" i="2"/>
  <c r="AH604" i="2"/>
  <c r="AG604" i="2"/>
  <c r="AE604" i="2"/>
  <c r="AD604" i="2"/>
  <c r="AC604" i="2"/>
  <c r="AF604" i="2" s="1"/>
  <c r="AB604" i="2"/>
  <c r="X604" i="2"/>
  <c r="AI603" i="2"/>
  <c r="AH603" i="2"/>
  <c r="AG603" i="2"/>
  <c r="AJ603" i="2" s="1"/>
  <c r="AF603" i="2"/>
  <c r="AK603" i="2" s="1"/>
  <c r="AE603" i="2"/>
  <c r="AD603" i="2"/>
  <c r="AC603" i="2"/>
  <c r="AB603" i="2"/>
  <c r="X603" i="2"/>
  <c r="AI602" i="2"/>
  <c r="AH602" i="2"/>
  <c r="AG602" i="2"/>
  <c r="AE602" i="2"/>
  <c r="AD602" i="2"/>
  <c r="AC602" i="2"/>
  <c r="AF602" i="2" s="1"/>
  <c r="AB602" i="2"/>
  <c r="X602" i="2"/>
  <c r="AJ601" i="2"/>
  <c r="AI601" i="2"/>
  <c r="AH601" i="2"/>
  <c r="AG601" i="2"/>
  <c r="AE601" i="2"/>
  <c r="AD601" i="2"/>
  <c r="AC601" i="2"/>
  <c r="AF601" i="2" s="1"/>
  <c r="AB601" i="2"/>
  <c r="X601" i="2"/>
  <c r="AI600" i="2"/>
  <c r="AH600" i="2"/>
  <c r="AG600" i="2"/>
  <c r="AJ600" i="2" s="1"/>
  <c r="AF600" i="2"/>
  <c r="AK600" i="2" s="1"/>
  <c r="AE600" i="2"/>
  <c r="AD600" i="2"/>
  <c r="AC600" i="2"/>
  <c r="AB600" i="2"/>
  <c r="X600" i="2"/>
  <c r="AI599" i="2"/>
  <c r="AH599" i="2"/>
  <c r="AJ599" i="2" s="1"/>
  <c r="AG599" i="2"/>
  <c r="AE599" i="2"/>
  <c r="AD599" i="2"/>
  <c r="AC599" i="2"/>
  <c r="AB599" i="2"/>
  <c r="X599" i="2"/>
  <c r="AI598" i="2"/>
  <c r="AH598" i="2"/>
  <c r="AG598" i="2"/>
  <c r="AJ598" i="2" s="1"/>
  <c r="AF598" i="2"/>
  <c r="AE598" i="2"/>
  <c r="AD598" i="2"/>
  <c r="AC598" i="2"/>
  <c r="AB598" i="2"/>
  <c r="X598" i="2"/>
  <c r="AK598" i="2" s="1"/>
  <c r="AI597" i="2"/>
  <c r="AH597" i="2"/>
  <c r="AG597" i="2"/>
  <c r="AE597" i="2"/>
  <c r="AD597" i="2"/>
  <c r="AC597" i="2"/>
  <c r="AF597" i="2" s="1"/>
  <c r="AB597" i="2"/>
  <c r="X597" i="2"/>
  <c r="AI596" i="2"/>
  <c r="AH596" i="2"/>
  <c r="AG596" i="2"/>
  <c r="AE596" i="2"/>
  <c r="AD596" i="2"/>
  <c r="AC596" i="2"/>
  <c r="AF596" i="2" s="1"/>
  <c r="AB596" i="2"/>
  <c r="X596" i="2"/>
  <c r="AJ595" i="2"/>
  <c r="AI595" i="2"/>
  <c r="AH595" i="2"/>
  <c r="AG595" i="2"/>
  <c r="AE595" i="2"/>
  <c r="AF595" i="2" s="1"/>
  <c r="AD595" i="2"/>
  <c r="AC595" i="2"/>
  <c r="AB595" i="2"/>
  <c r="X595" i="2"/>
  <c r="AJ594" i="2"/>
  <c r="AK594" i="2" s="1"/>
  <c r="AI594" i="2"/>
  <c r="AH594" i="2"/>
  <c r="AG594" i="2"/>
  <c r="AE594" i="2"/>
  <c r="AD594" i="2"/>
  <c r="AC594" i="2"/>
  <c r="AF594" i="2" s="1"/>
  <c r="AB594" i="2"/>
  <c r="X594" i="2"/>
  <c r="AI593" i="2"/>
  <c r="AH593" i="2"/>
  <c r="AG593" i="2"/>
  <c r="AE593" i="2"/>
  <c r="AF593" i="2" s="1"/>
  <c r="AD593" i="2"/>
  <c r="AC593" i="2"/>
  <c r="AB593" i="2"/>
  <c r="X593" i="2"/>
  <c r="AJ592" i="2"/>
  <c r="AI592" i="2"/>
  <c r="AH592" i="2"/>
  <c r="AG592" i="2"/>
  <c r="AE592" i="2"/>
  <c r="AD592" i="2"/>
  <c r="AC592" i="2"/>
  <c r="AB592" i="2"/>
  <c r="X592" i="2"/>
  <c r="AI591" i="2"/>
  <c r="AH591" i="2"/>
  <c r="AG591" i="2"/>
  <c r="AJ591" i="2" s="1"/>
  <c r="AE591" i="2"/>
  <c r="AD591" i="2"/>
  <c r="AC591" i="2"/>
  <c r="AB591" i="2"/>
  <c r="X591" i="2"/>
  <c r="AI590" i="2"/>
  <c r="AJ590" i="2" s="1"/>
  <c r="AH590" i="2"/>
  <c r="AG590" i="2"/>
  <c r="AE590" i="2"/>
  <c r="AD590" i="2"/>
  <c r="AC590" i="2"/>
  <c r="AB590" i="2"/>
  <c r="X590" i="2"/>
  <c r="AI589" i="2"/>
  <c r="AH589" i="2"/>
  <c r="AG589" i="2"/>
  <c r="AJ589" i="2" s="1"/>
  <c r="AF589" i="2"/>
  <c r="AE589" i="2"/>
  <c r="AD589" i="2"/>
  <c r="AC589" i="2"/>
  <c r="AB589" i="2"/>
  <c r="X589" i="2"/>
  <c r="AI588" i="2"/>
  <c r="AH588" i="2"/>
  <c r="AG588" i="2"/>
  <c r="AJ588" i="2" s="1"/>
  <c r="AF588" i="2"/>
  <c r="AE588" i="2"/>
  <c r="AD588" i="2"/>
  <c r="AC588" i="2"/>
  <c r="AB588" i="2"/>
  <c r="X588" i="2"/>
  <c r="AJ587" i="2"/>
  <c r="AI587" i="2"/>
  <c r="AH587" i="2"/>
  <c r="AG587" i="2"/>
  <c r="AE587" i="2"/>
  <c r="AD587" i="2"/>
  <c r="AC587" i="2"/>
  <c r="AF587" i="2" s="1"/>
  <c r="AB587" i="2"/>
  <c r="X587" i="2"/>
  <c r="AI586" i="2"/>
  <c r="AH586" i="2"/>
  <c r="AG586" i="2"/>
  <c r="AJ586" i="2" s="1"/>
  <c r="AF586" i="2"/>
  <c r="AK586" i="2" s="1"/>
  <c r="AE586" i="2"/>
  <c r="AD586" i="2"/>
  <c r="AC586" i="2"/>
  <c r="AB586" i="2"/>
  <c r="X586" i="2"/>
  <c r="AJ585" i="2"/>
  <c r="AI585" i="2"/>
  <c r="AH585" i="2"/>
  <c r="AG585" i="2"/>
  <c r="AE585" i="2"/>
  <c r="AD585" i="2"/>
  <c r="AC585" i="2"/>
  <c r="AF585" i="2" s="1"/>
  <c r="AK585" i="2" s="1"/>
  <c r="AB585" i="2"/>
  <c r="X585" i="2"/>
  <c r="AI584" i="2"/>
  <c r="AH584" i="2"/>
  <c r="AG584" i="2"/>
  <c r="AJ584" i="2" s="1"/>
  <c r="AK584" i="2" s="1"/>
  <c r="AF584" i="2"/>
  <c r="AE584" i="2"/>
  <c r="AD584" i="2"/>
  <c r="AC584" i="2"/>
  <c r="AB584" i="2"/>
  <c r="X584" i="2"/>
  <c r="AI583" i="2"/>
  <c r="AH583" i="2"/>
  <c r="AG583" i="2"/>
  <c r="AE583" i="2"/>
  <c r="AD583" i="2"/>
  <c r="AC583" i="2"/>
  <c r="AF583" i="2" s="1"/>
  <c r="AB583" i="2"/>
  <c r="X583" i="2"/>
  <c r="AI582" i="2"/>
  <c r="AH582" i="2"/>
  <c r="AG582" i="2"/>
  <c r="AE582" i="2"/>
  <c r="AD582" i="2"/>
  <c r="AC582" i="2"/>
  <c r="AF582" i="2" s="1"/>
  <c r="AB582" i="2"/>
  <c r="X582" i="2"/>
  <c r="AJ581" i="2"/>
  <c r="AI581" i="2"/>
  <c r="AH581" i="2"/>
  <c r="AG581" i="2"/>
  <c r="AF581" i="2"/>
  <c r="AE581" i="2"/>
  <c r="AD581" i="2"/>
  <c r="AC581" i="2"/>
  <c r="AB581" i="2"/>
  <c r="X581" i="2"/>
  <c r="AK581" i="2" s="1"/>
  <c r="AI580" i="2"/>
  <c r="AJ580" i="2" s="1"/>
  <c r="AK580" i="2" s="1"/>
  <c r="AH580" i="2"/>
  <c r="AG580" i="2"/>
  <c r="AE580" i="2"/>
  <c r="AD580" i="2"/>
  <c r="AC580" i="2"/>
  <c r="AF580" i="2" s="1"/>
  <c r="AB580" i="2"/>
  <c r="X580" i="2"/>
  <c r="AI579" i="2"/>
  <c r="AH579" i="2"/>
  <c r="AG579" i="2"/>
  <c r="AJ579" i="2" s="1"/>
  <c r="AE579" i="2"/>
  <c r="AD579" i="2"/>
  <c r="AF579" i="2" s="1"/>
  <c r="AK579" i="2" s="1"/>
  <c r="AC579" i="2"/>
  <c r="AB579" i="2"/>
  <c r="X579" i="2"/>
  <c r="AJ578" i="2"/>
  <c r="AI578" i="2"/>
  <c r="AH578" i="2"/>
  <c r="AG578" i="2"/>
  <c r="AE578" i="2"/>
  <c r="AD578" i="2"/>
  <c r="AC578" i="2"/>
  <c r="AB578" i="2"/>
  <c r="X578" i="2"/>
  <c r="AI577" i="2"/>
  <c r="AH577" i="2"/>
  <c r="AG577" i="2"/>
  <c r="AJ577" i="2" s="1"/>
  <c r="AE577" i="2"/>
  <c r="AD577" i="2"/>
  <c r="AC577" i="2"/>
  <c r="AB577" i="2"/>
  <c r="X577" i="2"/>
  <c r="AI576" i="2"/>
  <c r="AJ576" i="2" s="1"/>
  <c r="AH576" i="2"/>
  <c r="AG576" i="2"/>
  <c r="AE576" i="2"/>
  <c r="AD576" i="2"/>
  <c r="AC576" i="2"/>
  <c r="AB576" i="2"/>
  <c r="X576" i="2"/>
  <c r="AJ575" i="2"/>
  <c r="AI575" i="2"/>
  <c r="AH575" i="2"/>
  <c r="AG575" i="2"/>
  <c r="AF575" i="2"/>
  <c r="AE575" i="2"/>
  <c r="AD575" i="2"/>
  <c r="AC575" i="2"/>
  <c r="AB575" i="2"/>
  <c r="X575" i="2"/>
  <c r="AI574" i="2"/>
  <c r="AH574" i="2"/>
  <c r="AG574" i="2"/>
  <c r="AA574" i="2"/>
  <c r="Z574" i="2"/>
  <c r="Y574" i="2"/>
  <c r="AJ573" i="2"/>
  <c r="AE573" i="2"/>
  <c r="AD573" i="2"/>
  <c r="AC573" i="2"/>
  <c r="AF573" i="2" s="1"/>
  <c r="AB573" i="2"/>
  <c r="W573" i="2"/>
  <c r="V573" i="2"/>
  <c r="U573" i="2"/>
  <c r="X573" i="2" s="1"/>
  <c r="AK573" i="2" s="1"/>
  <c r="AJ572" i="2"/>
  <c r="AE572" i="2"/>
  <c r="AD572" i="2"/>
  <c r="AF572" i="2" s="1"/>
  <c r="AC572" i="2"/>
  <c r="AB572" i="2"/>
  <c r="W572" i="2"/>
  <c r="X572" i="2" s="1"/>
  <c r="V572" i="2"/>
  <c r="U572" i="2"/>
  <c r="AJ571" i="2"/>
  <c r="AE571" i="2"/>
  <c r="AD571" i="2"/>
  <c r="AC571" i="2"/>
  <c r="AF571" i="2" s="1"/>
  <c r="AB571" i="2"/>
  <c r="W571" i="2"/>
  <c r="X571" i="2" s="1"/>
  <c r="AK571" i="2" s="1"/>
  <c r="V571" i="2"/>
  <c r="U571" i="2"/>
  <c r="AJ570" i="2"/>
  <c r="AE570" i="2"/>
  <c r="AD570" i="2"/>
  <c r="AC570" i="2"/>
  <c r="AB570" i="2"/>
  <c r="W570" i="2"/>
  <c r="V570" i="2"/>
  <c r="U570" i="2"/>
  <c r="X570" i="2" s="1"/>
  <c r="AJ569" i="2"/>
  <c r="AK569" i="2" s="1"/>
  <c r="AF569" i="2"/>
  <c r="AE569" i="2"/>
  <c r="AD569" i="2"/>
  <c r="AC569" i="2"/>
  <c r="AB569" i="2"/>
  <c r="W569" i="2"/>
  <c r="V569" i="2"/>
  <c r="X569" i="2" s="1"/>
  <c r="U569" i="2"/>
  <c r="AJ568" i="2"/>
  <c r="AE568" i="2"/>
  <c r="AD568" i="2"/>
  <c r="AF568" i="2" s="1"/>
  <c r="AC568" i="2"/>
  <c r="AB568" i="2"/>
  <c r="W568" i="2"/>
  <c r="V568" i="2"/>
  <c r="U568" i="2"/>
  <c r="X568" i="2" s="1"/>
  <c r="AJ567" i="2"/>
  <c r="AE567" i="2"/>
  <c r="AD567" i="2"/>
  <c r="AC567" i="2"/>
  <c r="AB567" i="2"/>
  <c r="W567" i="2"/>
  <c r="X567" i="2" s="1"/>
  <c r="V567" i="2"/>
  <c r="U567" i="2"/>
  <c r="AJ566" i="2"/>
  <c r="AE566" i="2"/>
  <c r="AD566" i="2"/>
  <c r="AC566" i="2"/>
  <c r="AF566" i="2" s="1"/>
  <c r="AB566" i="2"/>
  <c r="W566" i="2"/>
  <c r="V566" i="2"/>
  <c r="V574" i="2" s="1"/>
  <c r="U566" i="2"/>
  <c r="X566" i="2" s="1"/>
  <c r="AI565" i="2"/>
  <c r="AH565" i="2"/>
  <c r="AG565" i="2"/>
  <c r="AA565" i="2"/>
  <c r="Z565" i="2"/>
  <c r="Y565" i="2"/>
  <c r="AJ564" i="2"/>
  <c r="AE564" i="2"/>
  <c r="AD564" i="2"/>
  <c r="AC564" i="2"/>
  <c r="AF564" i="2" s="1"/>
  <c r="AB564" i="2"/>
  <c r="W564" i="2"/>
  <c r="V564" i="2"/>
  <c r="U564" i="2"/>
  <c r="X564" i="2" s="1"/>
  <c r="AK564" i="2" s="1"/>
  <c r="AJ563" i="2"/>
  <c r="AE563" i="2"/>
  <c r="AD563" i="2"/>
  <c r="AC563" i="2"/>
  <c r="AF563" i="2" s="1"/>
  <c r="AB563" i="2"/>
  <c r="W563" i="2"/>
  <c r="V563" i="2"/>
  <c r="U563" i="2"/>
  <c r="X563" i="2" s="1"/>
  <c r="AK563" i="2" s="1"/>
  <c r="AJ562" i="2"/>
  <c r="AE562" i="2"/>
  <c r="AD562" i="2"/>
  <c r="AF562" i="2" s="1"/>
  <c r="AC562" i="2"/>
  <c r="AB562" i="2"/>
  <c r="W562" i="2"/>
  <c r="V562" i="2"/>
  <c r="U562" i="2"/>
  <c r="AJ561" i="2"/>
  <c r="AF561" i="2"/>
  <c r="AE561" i="2"/>
  <c r="AD561" i="2"/>
  <c r="AC561" i="2"/>
  <c r="AB561" i="2"/>
  <c r="X561" i="2"/>
  <c r="AK561" i="2" s="1"/>
  <c r="W561" i="2"/>
  <c r="V561" i="2"/>
  <c r="U561" i="2"/>
  <c r="AJ560" i="2"/>
  <c r="AE560" i="2"/>
  <c r="AD560" i="2"/>
  <c r="AC560" i="2"/>
  <c r="AF560" i="2" s="1"/>
  <c r="AB560" i="2"/>
  <c r="W560" i="2"/>
  <c r="V560" i="2"/>
  <c r="U560" i="2"/>
  <c r="X560" i="2" s="1"/>
  <c r="AK560" i="2" s="1"/>
  <c r="AJ559" i="2"/>
  <c r="AE559" i="2"/>
  <c r="AD559" i="2"/>
  <c r="AC559" i="2"/>
  <c r="AB559" i="2"/>
  <c r="W559" i="2"/>
  <c r="V559" i="2"/>
  <c r="U559" i="2"/>
  <c r="X559" i="2" s="1"/>
  <c r="AJ558" i="2"/>
  <c r="AF558" i="2"/>
  <c r="AE558" i="2"/>
  <c r="AD558" i="2"/>
  <c r="AC558" i="2"/>
  <c r="AB558" i="2"/>
  <c r="X558" i="2"/>
  <c r="AK558" i="2" s="1"/>
  <c r="W558" i="2"/>
  <c r="V558" i="2"/>
  <c r="U558" i="2"/>
  <c r="AJ557" i="2"/>
  <c r="AF557" i="2"/>
  <c r="AE557" i="2"/>
  <c r="AD557" i="2"/>
  <c r="AC557" i="2"/>
  <c r="AB557" i="2"/>
  <c r="W557" i="2"/>
  <c r="V557" i="2"/>
  <c r="V565" i="2" s="1"/>
  <c r="U557" i="2"/>
  <c r="AJ556" i="2"/>
  <c r="AK556" i="2" s="1"/>
  <c r="AE556" i="2"/>
  <c r="AD556" i="2"/>
  <c r="AC556" i="2"/>
  <c r="AF556" i="2" s="1"/>
  <c r="AB556" i="2"/>
  <c r="X556" i="2"/>
  <c r="W556" i="2"/>
  <c r="V556" i="2"/>
  <c r="U556" i="2"/>
  <c r="AJ555" i="2"/>
  <c r="AE555" i="2"/>
  <c r="AD555" i="2"/>
  <c r="AF555" i="2" s="1"/>
  <c r="AC555" i="2"/>
  <c r="AB555" i="2"/>
  <c r="W555" i="2"/>
  <c r="V555" i="2"/>
  <c r="U555" i="2"/>
  <c r="X555" i="2" s="1"/>
  <c r="AJ554" i="2"/>
  <c r="AE554" i="2"/>
  <c r="AD554" i="2"/>
  <c r="AC554" i="2"/>
  <c r="AF554" i="2" s="1"/>
  <c r="AB554" i="2"/>
  <c r="X554" i="2"/>
  <c r="AK554" i="2" s="1"/>
  <c r="W554" i="2"/>
  <c r="V554" i="2"/>
  <c r="U554" i="2"/>
  <c r="AJ553" i="2"/>
  <c r="AE553" i="2"/>
  <c r="AF553" i="2" s="1"/>
  <c r="AD553" i="2"/>
  <c r="AC553" i="2"/>
  <c r="AB553" i="2"/>
  <c r="W553" i="2"/>
  <c r="V553" i="2"/>
  <c r="U553" i="2"/>
  <c r="X553" i="2" s="1"/>
  <c r="AJ552" i="2"/>
  <c r="AE552" i="2"/>
  <c r="AD552" i="2"/>
  <c r="AC552" i="2"/>
  <c r="AF552" i="2" s="1"/>
  <c r="AK552" i="2" s="1"/>
  <c r="AB552" i="2"/>
  <c r="W552" i="2"/>
  <c r="V552" i="2"/>
  <c r="U552" i="2"/>
  <c r="X552" i="2" s="1"/>
  <c r="AJ551" i="2"/>
  <c r="AE551" i="2"/>
  <c r="AD551" i="2"/>
  <c r="AC551" i="2"/>
  <c r="AF551" i="2" s="1"/>
  <c r="AB551" i="2"/>
  <c r="W551" i="2"/>
  <c r="V551" i="2"/>
  <c r="X551" i="2" s="1"/>
  <c r="AK551" i="2" s="1"/>
  <c r="U551" i="2"/>
  <c r="AJ550" i="2"/>
  <c r="AE550" i="2"/>
  <c r="AD550" i="2"/>
  <c r="AC550" i="2"/>
  <c r="AF550" i="2" s="1"/>
  <c r="AB550" i="2"/>
  <c r="X550" i="2"/>
  <c r="W550" i="2"/>
  <c r="V550" i="2"/>
  <c r="U550" i="2"/>
  <c r="AJ549" i="2"/>
  <c r="AE549" i="2"/>
  <c r="AD549" i="2"/>
  <c r="AC549" i="2"/>
  <c r="AF549" i="2" s="1"/>
  <c r="AB549" i="2"/>
  <c r="W549" i="2"/>
  <c r="V549" i="2"/>
  <c r="U549" i="2"/>
  <c r="X549" i="2" s="1"/>
  <c r="AK549" i="2" s="1"/>
  <c r="AJ548" i="2"/>
  <c r="AF548" i="2"/>
  <c r="AE548" i="2"/>
  <c r="AD548" i="2"/>
  <c r="AC548" i="2"/>
  <c r="AB548" i="2"/>
  <c r="W548" i="2"/>
  <c r="V548" i="2"/>
  <c r="U548" i="2"/>
  <c r="AJ547" i="2"/>
  <c r="AE547" i="2"/>
  <c r="AD547" i="2"/>
  <c r="AC547" i="2"/>
  <c r="AB547" i="2"/>
  <c r="X547" i="2"/>
  <c r="W547" i="2"/>
  <c r="V547" i="2"/>
  <c r="U547" i="2"/>
  <c r="AJ546" i="2"/>
  <c r="AE546" i="2"/>
  <c r="AD546" i="2"/>
  <c r="AC546" i="2"/>
  <c r="AF546" i="2" s="1"/>
  <c r="AB546" i="2"/>
  <c r="X546" i="2"/>
  <c r="AK546" i="2" s="1"/>
  <c r="W546" i="2"/>
  <c r="V546" i="2"/>
  <c r="U546" i="2"/>
  <c r="AJ545" i="2"/>
  <c r="AE545" i="2"/>
  <c r="AD545" i="2"/>
  <c r="AC545" i="2"/>
  <c r="AF545" i="2" s="1"/>
  <c r="AB545" i="2"/>
  <c r="W545" i="2"/>
  <c r="V545" i="2"/>
  <c r="U545" i="2"/>
  <c r="X545" i="2" s="1"/>
  <c r="AK545" i="2" s="1"/>
  <c r="AJ544" i="2"/>
  <c r="AJ565" i="2" s="1"/>
  <c r="AF544" i="2"/>
  <c r="AE544" i="2"/>
  <c r="AD544" i="2"/>
  <c r="AC544" i="2"/>
  <c r="AB544" i="2"/>
  <c r="W544" i="2"/>
  <c r="V544" i="2"/>
  <c r="U544" i="2"/>
  <c r="X544" i="2" s="1"/>
  <c r="AJ543" i="2"/>
  <c r="AE543" i="2"/>
  <c r="AD543" i="2"/>
  <c r="AC543" i="2"/>
  <c r="AF543" i="2" s="1"/>
  <c r="AK543" i="2" s="1"/>
  <c r="AB543" i="2"/>
  <c r="W543" i="2"/>
  <c r="V543" i="2"/>
  <c r="U543" i="2"/>
  <c r="X543" i="2" s="1"/>
  <c r="AJ542" i="2"/>
  <c r="AE542" i="2"/>
  <c r="AD542" i="2"/>
  <c r="AF542" i="2" s="1"/>
  <c r="AC542" i="2"/>
  <c r="AB542" i="2"/>
  <c r="X542" i="2"/>
  <c r="W542" i="2"/>
  <c r="V542" i="2"/>
  <c r="U542" i="2"/>
  <c r="AJ541" i="2"/>
  <c r="AE541" i="2"/>
  <c r="AD541" i="2"/>
  <c r="AC541" i="2"/>
  <c r="AF541" i="2" s="1"/>
  <c r="AB541" i="2"/>
  <c r="W541" i="2"/>
  <c r="V541" i="2"/>
  <c r="U541" i="2"/>
  <c r="X541" i="2" s="1"/>
  <c r="AJ540" i="2"/>
  <c r="AE540" i="2"/>
  <c r="AD540" i="2"/>
  <c r="AC540" i="2"/>
  <c r="AB540" i="2"/>
  <c r="W540" i="2"/>
  <c r="V540" i="2"/>
  <c r="U540" i="2"/>
  <c r="X540" i="2" s="1"/>
  <c r="AJ539" i="2"/>
  <c r="AE539" i="2"/>
  <c r="AF539" i="2" s="1"/>
  <c r="AD539" i="2"/>
  <c r="AC539" i="2"/>
  <c r="AB539" i="2"/>
  <c r="X539" i="2"/>
  <c r="W539" i="2"/>
  <c r="V539" i="2"/>
  <c r="U539" i="2"/>
  <c r="AJ538" i="2"/>
  <c r="AE538" i="2"/>
  <c r="AD538" i="2"/>
  <c r="AF538" i="2" s="1"/>
  <c r="AC538" i="2"/>
  <c r="AB538" i="2"/>
  <c r="W538" i="2"/>
  <c r="V538" i="2"/>
  <c r="U538" i="2"/>
  <c r="X538" i="2" s="1"/>
  <c r="AK538" i="2" s="1"/>
  <c r="AK537" i="2"/>
  <c r="AJ537" i="2"/>
  <c r="AE537" i="2"/>
  <c r="AD537" i="2"/>
  <c r="AC537" i="2"/>
  <c r="AF537" i="2" s="1"/>
  <c r="AB537" i="2"/>
  <c r="W537" i="2"/>
  <c r="V537" i="2"/>
  <c r="X537" i="2" s="1"/>
  <c r="U537" i="2"/>
  <c r="AJ536" i="2"/>
  <c r="AE536" i="2"/>
  <c r="AE565" i="2" s="1"/>
  <c r="AD536" i="2"/>
  <c r="AC536" i="2"/>
  <c r="AB536" i="2"/>
  <c r="W536" i="2"/>
  <c r="V536" i="2"/>
  <c r="U536" i="2"/>
  <c r="X536" i="2" s="1"/>
  <c r="AJ535" i="2"/>
  <c r="AE535" i="2"/>
  <c r="AD535" i="2"/>
  <c r="AC535" i="2"/>
  <c r="AB535" i="2"/>
  <c r="W535" i="2"/>
  <c r="X535" i="2" s="1"/>
  <c r="V535" i="2"/>
  <c r="U535" i="2"/>
  <c r="AJ534" i="2"/>
  <c r="AF534" i="2"/>
  <c r="AE534" i="2"/>
  <c r="AD534" i="2"/>
  <c r="AC534" i="2"/>
  <c r="AB534" i="2"/>
  <c r="W534" i="2"/>
  <c r="V534" i="2"/>
  <c r="U534" i="2"/>
  <c r="AJ533" i="2"/>
  <c r="AI533" i="2"/>
  <c r="AH533" i="2"/>
  <c r="AG533" i="2"/>
  <c r="AA533" i="2"/>
  <c r="Z533" i="2"/>
  <c r="Y533" i="2"/>
  <c r="X533" i="2"/>
  <c r="W533" i="2"/>
  <c r="V533" i="2"/>
  <c r="U533" i="2"/>
  <c r="AJ532" i="2"/>
  <c r="AE532" i="2"/>
  <c r="AD532" i="2"/>
  <c r="AF532" i="2" s="1"/>
  <c r="AK532" i="2" s="1"/>
  <c r="AC532" i="2"/>
  <c r="AB532" i="2"/>
  <c r="X532" i="2"/>
  <c r="AJ531" i="2"/>
  <c r="AE531" i="2"/>
  <c r="AE533" i="2" s="1"/>
  <c r="AD531" i="2"/>
  <c r="AD533" i="2" s="1"/>
  <c r="AC531" i="2"/>
  <c r="AB531" i="2"/>
  <c r="X531" i="2"/>
  <c r="AJ530" i="2"/>
  <c r="AF530" i="2"/>
  <c r="AE530" i="2"/>
  <c r="AD530" i="2"/>
  <c r="AC530" i="2"/>
  <c r="AB530" i="2"/>
  <c r="X530" i="2"/>
  <c r="AK530" i="2" s="1"/>
  <c r="AI529" i="2"/>
  <c r="AH529" i="2"/>
  <c r="AG529" i="2"/>
  <c r="AA529" i="2"/>
  <c r="Z529" i="2"/>
  <c r="Y529" i="2"/>
  <c r="W529" i="2"/>
  <c r="V529" i="2"/>
  <c r="U529" i="2"/>
  <c r="AJ528" i="2"/>
  <c r="AF528" i="2"/>
  <c r="AK528" i="2" s="1"/>
  <c r="AE528" i="2"/>
  <c r="AD528" i="2"/>
  <c r="AC528" i="2"/>
  <c r="AB528" i="2"/>
  <c r="X528" i="2"/>
  <c r="AJ527" i="2"/>
  <c r="AE527" i="2"/>
  <c r="AD527" i="2"/>
  <c r="AC527" i="2"/>
  <c r="AF527" i="2" s="1"/>
  <c r="AB527" i="2"/>
  <c r="X527" i="2"/>
  <c r="AK527" i="2" s="1"/>
  <c r="AJ526" i="2"/>
  <c r="AK526" i="2" s="1"/>
  <c r="AF526" i="2"/>
  <c r="AE526" i="2"/>
  <c r="AD526" i="2"/>
  <c r="AC526" i="2"/>
  <c r="AB526" i="2"/>
  <c r="X526" i="2"/>
  <c r="AJ525" i="2"/>
  <c r="AE525" i="2"/>
  <c r="AD525" i="2"/>
  <c r="AC525" i="2"/>
  <c r="AB525" i="2"/>
  <c r="X525" i="2"/>
  <c r="AJ524" i="2"/>
  <c r="AE524" i="2"/>
  <c r="AD524" i="2"/>
  <c r="AC524" i="2"/>
  <c r="AF524" i="2" s="1"/>
  <c r="AB524" i="2"/>
  <c r="X524" i="2"/>
  <c r="AK524" i="2" s="1"/>
  <c r="AJ523" i="2"/>
  <c r="AE523" i="2"/>
  <c r="AD523" i="2"/>
  <c r="AC523" i="2"/>
  <c r="AB523" i="2"/>
  <c r="X523" i="2"/>
  <c r="AJ522" i="2"/>
  <c r="AE522" i="2"/>
  <c r="AD522" i="2"/>
  <c r="AC522" i="2"/>
  <c r="AF522" i="2" s="1"/>
  <c r="AB522" i="2"/>
  <c r="X522" i="2"/>
  <c r="AJ521" i="2"/>
  <c r="AE521" i="2"/>
  <c r="AD521" i="2"/>
  <c r="AC521" i="2"/>
  <c r="AB521" i="2"/>
  <c r="X521" i="2"/>
  <c r="AJ520" i="2"/>
  <c r="AE520" i="2"/>
  <c r="AD520" i="2"/>
  <c r="AC520" i="2"/>
  <c r="AF520" i="2" s="1"/>
  <c r="AB520" i="2"/>
  <c r="X520" i="2"/>
  <c r="AJ519" i="2"/>
  <c r="AF519" i="2"/>
  <c r="AK519" i="2" s="1"/>
  <c r="AE519" i="2"/>
  <c r="AD519" i="2"/>
  <c r="AC519" i="2"/>
  <c r="AB519" i="2"/>
  <c r="X519" i="2"/>
  <c r="AJ518" i="2"/>
  <c r="AF518" i="2"/>
  <c r="AE518" i="2"/>
  <c r="AD518" i="2"/>
  <c r="AC518" i="2"/>
  <c r="AB518" i="2"/>
  <c r="X518" i="2"/>
  <c r="AK518" i="2" s="1"/>
  <c r="AJ517" i="2"/>
  <c r="AK517" i="2" s="1"/>
  <c r="AE517" i="2"/>
  <c r="AD517" i="2"/>
  <c r="AC517" i="2"/>
  <c r="AF517" i="2" s="1"/>
  <c r="AB517" i="2"/>
  <c r="X517" i="2"/>
  <c r="AJ516" i="2"/>
  <c r="AF516" i="2"/>
  <c r="AE516" i="2"/>
  <c r="AD516" i="2"/>
  <c r="AC516" i="2"/>
  <c r="AB516" i="2"/>
  <c r="X516" i="2"/>
  <c r="AK516" i="2" s="1"/>
  <c r="AJ515" i="2"/>
  <c r="AE515" i="2"/>
  <c r="AD515" i="2"/>
  <c r="AC515" i="2"/>
  <c r="AB515" i="2"/>
  <c r="X515" i="2"/>
  <c r="AJ514" i="2"/>
  <c r="AE514" i="2"/>
  <c r="AD514" i="2"/>
  <c r="AF514" i="2" s="1"/>
  <c r="AK514" i="2" s="1"/>
  <c r="AC514" i="2"/>
  <c r="AB514" i="2"/>
  <c r="X514" i="2"/>
  <c r="AJ513" i="2"/>
  <c r="AE513" i="2"/>
  <c r="AF513" i="2" s="1"/>
  <c r="AD513" i="2"/>
  <c r="AC513" i="2"/>
  <c r="AB513" i="2"/>
  <c r="X513" i="2"/>
  <c r="AK512" i="2"/>
  <c r="AJ512" i="2"/>
  <c r="AE512" i="2"/>
  <c r="AF512" i="2" s="1"/>
  <c r="AD512" i="2"/>
  <c r="AC512" i="2"/>
  <c r="AB512" i="2"/>
  <c r="X512" i="2"/>
  <c r="AJ511" i="2"/>
  <c r="AE511" i="2"/>
  <c r="AD511" i="2"/>
  <c r="AC511" i="2"/>
  <c r="AF511" i="2" s="1"/>
  <c r="AB511" i="2"/>
  <c r="AK511" i="2" s="1"/>
  <c r="X511" i="2"/>
  <c r="AJ510" i="2"/>
  <c r="AE510" i="2"/>
  <c r="AD510" i="2"/>
  <c r="AC510" i="2"/>
  <c r="AF510" i="2" s="1"/>
  <c r="AB510" i="2"/>
  <c r="X510" i="2"/>
  <c r="AJ509" i="2"/>
  <c r="AE509" i="2"/>
  <c r="AD509" i="2"/>
  <c r="AC509" i="2"/>
  <c r="AF509" i="2" s="1"/>
  <c r="AK509" i="2" s="1"/>
  <c r="AB509" i="2"/>
  <c r="X509" i="2"/>
  <c r="AJ508" i="2"/>
  <c r="AE508" i="2"/>
  <c r="AD508" i="2"/>
  <c r="AC508" i="2"/>
  <c r="AF508" i="2" s="1"/>
  <c r="AB508" i="2"/>
  <c r="X508" i="2"/>
  <c r="AJ507" i="2"/>
  <c r="AE507" i="2"/>
  <c r="AD507" i="2"/>
  <c r="AC507" i="2"/>
  <c r="AF507" i="2" s="1"/>
  <c r="AK507" i="2" s="1"/>
  <c r="AB507" i="2"/>
  <c r="X507" i="2"/>
  <c r="AJ506" i="2"/>
  <c r="AE506" i="2"/>
  <c r="AD506" i="2"/>
  <c r="AC506" i="2"/>
  <c r="AB506" i="2"/>
  <c r="X506" i="2"/>
  <c r="AJ505" i="2"/>
  <c r="AE505" i="2"/>
  <c r="AF505" i="2" s="1"/>
  <c r="AD505" i="2"/>
  <c r="AC505" i="2"/>
  <c r="AB505" i="2"/>
  <c r="X505" i="2"/>
  <c r="AK505" i="2" s="1"/>
  <c r="AJ504" i="2"/>
  <c r="AE504" i="2"/>
  <c r="AF504" i="2" s="1"/>
  <c r="AK504" i="2" s="1"/>
  <c r="AD504" i="2"/>
  <c r="AC504" i="2"/>
  <c r="AB504" i="2"/>
  <c r="X504" i="2"/>
  <c r="AJ503" i="2"/>
  <c r="AE503" i="2"/>
  <c r="AD503" i="2"/>
  <c r="AC503" i="2"/>
  <c r="AF503" i="2" s="1"/>
  <c r="AB503" i="2"/>
  <c r="X503" i="2"/>
  <c r="AK503" i="2" s="1"/>
  <c r="AJ502" i="2"/>
  <c r="AE502" i="2"/>
  <c r="AD502" i="2"/>
  <c r="AF502" i="2" s="1"/>
  <c r="AK502" i="2" s="1"/>
  <c r="AC502" i="2"/>
  <c r="AB502" i="2"/>
  <c r="X502" i="2"/>
  <c r="AJ501" i="2"/>
  <c r="AE501" i="2"/>
  <c r="AD501" i="2"/>
  <c r="AC501" i="2"/>
  <c r="AB501" i="2"/>
  <c r="X501" i="2"/>
  <c r="AJ500" i="2"/>
  <c r="AE500" i="2"/>
  <c r="AD500" i="2"/>
  <c r="AF500" i="2" s="1"/>
  <c r="AK500" i="2" s="1"/>
  <c r="AC500" i="2"/>
  <c r="AB500" i="2"/>
  <c r="X500" i="2"/>
  <c r="AJ499" i="2"/>
  <c r="AE499" i="2"/>
  <c r="AD499" i="2"/>
  <c r="AF499" i="2" s="1"/>
  <c r="AC499" i="2"/>
  <c r="AB499" i="2"/>
  <c r="X499" i="2"/>
  <c r="AK499" i="2" s="1"/>
  <c r="AJ498" i="2"/>
  <c r="AF498" i="2"/>
  <c r="AK498" i="2" s="1"/>
  <c r="AE498" i="2"/>
  <c r="AD498" i="2"/>
  <c r="AC498" i="2"/>
  <c r="AB498" i="2"/>
  <c r="X498" i="2"/>
  <c r="AJ497" i="2"/>
  <c r="AE497" i="2"/>
  <c r="AD497" i="2"/>
  <c r="AC497" i="2"/>
  <c r="AF497" i="2" s="1"/>
  <c r="AB497" i="2"/>
  <c r="X497" i="2"/>
  <c r="AK497" i="2" s="1"/>
  <c r="AJ496" i="2"/>
  <c r="AE496" i="2"/>
  <c r="AE529" i="2" s="1"/>
  <c r="AD496" i="2"/>
  <c r="AC496" i="2"/>
  <c r="AF496" i="2" s="1"/>
  <c r="AB496" i="2"/>
  <c r="X496" i="2"/>
  <c r="AE495" i="2"/>
  <c r="AD495" i="2"/>
  <c r="AB495" i="2"/>
  <c r="AA495" i="2"/>
  <c r="Z495" i="2"/>
  <c r="Y495" i="2"/>
  <c r="X495" i="2"/>
  <c r="W495" i="2"/>
  <c r="V495" i="2"/>
  <c r="U495" i="2"/>
  <c r="AI494" i="2"/>
  <c r="AI495" i="2" s="1"/>
  <c r="AH494" i="2"/>
  <c r="AH495" i="2" s="1"/>
  <c r="AG494" i="2"/>
  <c r="AE494" i="2"/>
  <c r="AD494" i="2"/>
  <c r="AC494" i="2"/>
  <c r="AB494" i="2"/>
  <c r="X494" i="2"/>
  <c r="AE493" i="2"/>
  <c r="AD493" i="2"/>
  <c r="AB493" i="2"/>
  <c r="AA493" i="2"/>
  <c r="Z493" i="2"/>
  <c r="Y493" i="2"/>
  <c r="W493" i="2"/>
  <c r="V493" i="2"/>
  <c r="U493" i="2"/>
  <c r="AI492" i="2"/>
  <c r="AH492" i="2"/>
  <c r="AG492" i="2"/>
  <c r="AE492" i="2"/>
  <c r="AD492" i="2"/>
  <c r="AC492" i="2"/>
  <c r="AF492" i="2" s="1"/>
  <c r="AB492" i="2"/>
  <c r="X492" i="2"/>
  <c r="AI491" i="2"/>
  <c r="AI493" i="2" s="1"/>
  <c r="AH491" i="2"/>
  <c r="AH493" i="2" s="1"/>
  <c r="AG491" i="2"/>
  <c r="AJ491" i="2" s="1"/>
  <c r="AE491" i="2"/>
  <c r="AD491" i="2"/>
  <c r="AF491" i="2" s="1"/>
  <c r="AC491" i="2"/>
  <c r="AB491" i="2"/>
  <c r="X491" i="2"/>
  <c r="AI490" i="2"/>
  <c r="AH490" i="2"/>
  <c r="AG490" i="2"/>
  <c r="AJ490" i="2" s="1"/>
  <c r="AF490" i="2"/>
  <c r="AF493" i="2" s="1"/>
  <c r="AE490" i="2"/>
  <c r="AD490" i="2"/>
  <c r="AC490" i="2"/>
  <c r="AB490" i="2"/>
  <c r="X490" i="2"/>
  <c r="X493" i="2" s="1"/>
  <c r="AI489" i="2"/>
  <c r="AH489" i="2"/>
  <c r="AG489" i="2"/>
  <c r="AB489" i="2"/>
  <c r="AA489" i="2"/>
  <c r="Z489" i="2"/>
  <c r="Y489" i="2"/>
  <c r="W489" i="2"/>
  <c r="V489" i="2"/>
  <c r="U489" i="2"/>
  <c r="AJ488" i="2"/>
  <c r="AJ489" i="2" s="1"/>
  <c r="AI488" i="2"/>
  <c r="AH488" i="2"/>
  <c r="AG488" i="2"/>
  <c r="AE488" i="2"/>
  <c r="AE489" i="2" s="1"/>
  <c r="AD488" i="2"/>
  <c r="AD489" i="2" s="1"/>
  <c r="AC488" i="2"/>
  <c r="AC489" i="2" s="1"/>
  <c r="AB488" i="2"/>
  <c r="X488" i="2"/>
  <c r="X489" i="2" s="1"/>
  <c r="AA487" i="2"/>
  <c r="Z487" i="2"/>
  <c r="Y487" i="2"/>
  <c r="W487" i="2"/>
  <c r="V487" i="2"/>
  <c r="U487" i="2"/>
  <c r="AJ486" i="2"/>
  <c r="AI486" i="2"/>
  <c r="AH486" i="2"/>
  <c r="AG486" i="2"/>
  <c r="AE486" i="2"/>
  <c r="AD486" i="2"/>
  <c r="AC486" i="2"/>
  <c r="AF486" i="2" s="1"/>
  <c r="AK486" i="2" s="1"/>
  <c r="AB486" i="2"/>
  <c r="X486" i="2"/>
  <c r="AI485" i="2"/>
  <c r="AH485" i="2"/>
  <c r="AG485" i="2"/>
  <c r="AF485" i="2"/>
  <c r="AE485" i="2"/>
  <c r="AD485" i="2"/>
  <c r="AC485" i="2"/>
  <c r="AB485" i="2"/>
  <c r="X485" i="2"/>
  <c r="AJ484" i="2"/>
  <c r="AI484" i="2"/>
  <c r="AH484" i="2"/>
  <c r="AG484" i="2"/>
  <c r="AE484" i="2"/>
  <c r="AD484" i="2"/>
  <c r="AC484" i="2"/>
  <c r="AB484" i="2"/>
  <c r="X484" i="2"/>
  <c r="AI483" i="2"/>
  <c r="AH483" i="2"/>
  <c r="AG483" i="2"/>
  <c r="AJ483" i="2" s="1"/>
  <c r="AE483" i="2"/>
  <c r="AD483" i="2"/>
  <c r="AC483" i="2"/>
  <c r="AF483" i="2" s="1"/>
  <c r="AB483" i="2"/>
  <c r="X483" i="2"/>
  <c r="AJ482" i="2"/>
  <c r="AI482" i="2"/>
  <c r="AH482" i="2"/>
  <c r="AG482" i="2"/>
  <c r="AE482" i="2"/>
  <c r="AD482" i="2"/>
  <c r="AC482" i="2"/>
  <c r="AB482" i="2"/>
  <c r="X482" i="2"/>
  <c r="AI481" i="2"/>
  <c r="AH481" i="2"/>
  <c r="AG481" i="2"/>
  <c r="AE481" i="2"/>
  <c r="AD481" i="2"/>
  <c r="AC481" i="2"/>
  <c r="AF481" i="2" s="1"/>
  <c r="AB481" i="2"/>
  <c r="X481" i="2"/>
  <c r="AI480" i="2"/>
  <c r="AH480" i="2"/>
  <c r="AG480" i="2"/>
  <c r="AJ480" i="2" s="1"/>
  <c r="AE480" i="2"/>
  <c r="AD480" i="2"/>
  <c r="AC480" i="2"/>
  <c r="AF480" i="2" s="1"/>
  <c r="AK480" i="2" s="1"/>
  <c r="AB480" i="2"/>
  <c r="X480" i="2"/>
  <c r="AI479" i="2"/>
  <c r="AH479" i="2"/>
  <c r="AG479" i="2"/>
  <c r="AE479" i="2"/>
  <c r="AD479" i="2"/>
  <c r="AC479" i="2"/>
  <c r="AF479" i="2" s="1"/>
  <c r="AB479" i="2"/>
  <c r="X479" i="2"/>
  <c r="AI478" i="2"/>
  <c r="AH478" i="2"/>
  <c r="AG478" i="2"/>
  <c r="AJ478" i="2" s="1"/>
  <c r="AF478" i="2"/>
  <c r="AK478" i="2" s="1"/>
  <c r="AE478" i="2"/>
  <c r="AD478" i="2"/>
  <c r="AC478" i="2"/>
  <c r="AB478" i="2"/>
  <c r="X478" i="2"/>
  <c r="AJ477" i="2"/>
  <c r="AI477" i="2"/>
  <c r="AH477" i="2"/>
  <c r="AG477" i="2"/>
  <c r="AE477" i="2"/>
  <c r="AD477" i="2"/>
  <c r="AC477" i="2"/>
  <c r="AF477" i="2" s="1"/>
  <c r="AK477" i="2" s="1"/>
  <c r="AB477" i="2"/>
  <c r="X477" i="2"/>
  <c r="AI476" i="2"/>
  <c r="AH476" i="2"/>
  <c r="AG476" i="2"/>
  <c r="AJ476" i="2" s="1"/>
  <c r="AE476" i="2"/>
  <c r="AF476" i="2" s="1"/>
  <c r="AK476" i="2" s="1"/>
  <c r="AD476" i="2"/>
  <c r="AC476" i="2"/>
  <c r="AB476" i="2"/>
  <c r="X476" i="2"/>
  <c r="AI475" i="2"/>
  <c r="AH475" i="2"/>
  <c r="AJ475" i="2" s="1"/>
  <c r="AG475" i="2"/>
  <c r="AE475" i="2"/>
  <c r="AD475" i="2"/>
  <c r="AC475" i="2"/>
  <c r="AB475" i="2"/>
  <c r="X475" i="2"/>
  <c r="AI474" i="2"/>
  <c r="AH474" i="2"/>
  <c r="AG474" i="2"/>
  <c r="AE474" i="2"/>
  <c r="AD474" i="2"/>
  <c r="AC474" i="2"/>
  <c r="AB474" i="2"/>
  <c r="X474" i="2"/>
  <c r="AI473" i="2"/>
  <c r="AJ473" i="2" s="1"/>
  <c r="AK473" i="2" s="1"/>
  <c r="AH473" i="2"/>
  <c r="AG473" i="2"/>
  <c r="AE473" i="2"/>
  <c r="AD473" i="2"/>
  <c r="AF473" i="2" s="1"/>
  <c r="AC473" i="2"/>
  <c r="AB473" i="2"/>
  <c r="X473" i="2"/>
  <c r="AI472" i="2"/>
  <c r="AH472" i="2"/>
  <c r="AG472" i="2"/>
  <c r="AF472" i="2"/>
  <c r="AE472" i="2"/>
  <c r="AD472" i="2"/>
  <c r="AC472" i="2"/>
  <c r="AB472" i="2"/>
  <c r="X472" i="2"/>
  <c r="AI471" i="2"/>
  <c r="AH471" i="2"/>
  <c r="AJ471" i="2" s="1"/>
  <c r="AG471" i="2"/>
  <c r="AE471" i="2"/>
  <c r="AD471" i="2"/>
  <c r="AC471" i="2"/>
  <c r="AF471" i="2" s="1"/>
  <c r="AB471" i="2"/>
  <c r="X471" i="2"/>
  <c r="AI470" i="2"/>
  <c r="AH470" i="2"/>
  <c r="AG470" i="2"/>
  <c r="AJ470" i="2" s="1"/>
  <c r="AE470" i="2"/>
  <c r="AD470" i="2"/>
  <c r="AC470" i="2"/>
  <c r="AF470" i="2" s="1"/>
  <c r="AB470" i="2"/>
  <c r="X470" i="2"/>
  <c r="AJ469" i="2"/>
  <c r="AI469" i="2"/>
  <c r="AH469" i="2"/>
  <c r="AG469" i="2"/>
  <c r="AE469" i="2"/>
  <c r="AD469" i="2"/>
  <c r="AC469" i="2"/>
  <c r="AF469" i="2" s="1"/>
  <c r="AK469" i="2" s="1"/>
  <c r="AB469" i="2"/>
  <c r="X469" i="2"/>
  <c r="AI468" i="2"/>
  <c r="AH468" i="2"/>
  <c r="AG468" i="2"/>
  <c r="AJ468" i="2" s="1"/>
  <c r="AE468" i="2"/>
  <c r="AD468" i="2"/>
  <c r="AC468" i="2"/>
  <c r="AF468" i="2" s="1"/>
  <c r="AB468" i="2"/>
  <c r="X468" i="2"/>
  <c r="AI467" i="2"/>
  <c r="AH467" i="2"/>
  <c r="AG467" i="2"/>
  <c r="AJ467" i="2" s="1"/>
  <c r="AE467" i="2"/>
  <c r="AF467" i="2" s="1"/>
  <c r="AK467" i="2" s="1"/>
  <c r="AD467" i="2"/>
  <c r="AC467" i="2"/>
  <c r="AB467" i="2"/>
  <c r="X467" i="2"/>
  <c r="AI466" i="2"/>
  <c r="AH466" i="2"/>
  <c r="AG466" i="2"/>
  <c r="AE466" i="2"/>
  <c r="AD466" i="2"/>
  <c r="AC466" i="2"/>
  <c r="AF466" i="2" s="1"/>
  <c r="AB466" i="2"/>
  <c r="X466" i="2"/>
  <c r="AK465" i="2"/>
  <c r="AJ465" i="2"/>
  <c r="AI465" i="2"/>
  <c r="AH465" i="2"/>
  <c r="AG465" i="2"/>
  <c r="AF465" i="2"/>
  <c r="AE465" i="2"/>
  <c r="AD465" i="2"/>
  <c r="AC465" i="2"/>
  <c r="AB465" i="2"/>
  <c r="X465" i="2"/>
  <c r="AI464" i="2"/>
  <c r="AH464" i="2"/>
  <c r="AJ464" i="2" s="1"/>
  <c r="AK464" i="2" s="1"/>
  <c r="AG464" i="2"/>
  <c r="AE464" i="2"/>
  <c r="AD464" i="2"/>
  <c r="AC464" i="2"/>
  <c r="AF464" i="2" s="1"/>
  <c r="AB464" i="2"/>
  <c r="X464" i="2"/>
  <c r="AI463" i="2"/>
  <c r="AH463" i="2"/>
  <c r="AG463" i="2"/>
  <c r="AJ463" i="2" s="1"/>
  <c r="AF463" i="2"/>
  <c r="AE463" i="2"/>
  <c r="AD463" i="2"/>
  <c r="AC463" i="2"/>
  <c r="AB463" i="2"/>
  <c r="X463" i="2"/>
  <c r="AJ462" i="2"/>
  <c r="AI462" i="2"/>
  <c r="AH462" i="2"/>
  <c r="AG462" i="2"/>
  <c r="AE462" i="2"/>
  <c r="AD462" i="2"/>
  <c r="AC462" i="2"/>
  <c r="AF462" i="2" s="1"/>
  <c r="AB462" i="2"/>
  <c r="AK462" i="2" s="1"/>
  <c r="X462" i="2"/>
  <c r="AI461" i="2"/>
  <c r="AH461" i="2"/>
  <c r="AG461" i="2"/>
  <c r="AJ461" i="2" s="1"/>
  <c r="AE461" i="2"/>
  <c r="AD461" i="2"/>
  <c r="AC461" i="2"/>
  <c r="AF461" i="2" s="1"/>
  <c r="AB461" i="2"/>
  <c r="X461" i="2"/>
  <c r="AJ460" i="2"/>
  <c r="AI460" i="2"/>
  <c r="AH460" i="2"/>
  <c r="AG460" i="2"/>
  <c r="AE460" i="2"/>
  <c r="AD460" i="2"/>
  <c r="AC460" i="2"/>
  <c r="AF460" i="2" s="1"/>
  <c r="AK460" i="2" s="1"/>
  <c r="AB460" i="2"/>
  <c r="X460" i="2"/>
  <c r="AI459" i="2"/>
  <c r="AH459" i="2"/>
  <c r="AG459" i="2"/>
  <c r="AF459" i="2"/>
  <c r="AE459" i="2"/>
  <c r="AD459" i="2"/>
  <c r="AC459" i="2"/>
  <c r="AB459" i="2"/>
  <c r="X459" i="2"/>
  <c r="AI458" i="2"/>
  <c r="AH458" i="2"/>
  <c r="AG458" i="2"/>
  <c r="AJ458" i="2" s="1"/>
  <c r="AF458" i="2"/>
  <c r="AK458" i="2" s="1"/>
  <c r="AE458" i="2"/>
  <c r="AD458" i="2"/>
  <c r="AC458" i="2"/>
  <c r="AB458" i="2"/>
  <c r="X458" i="2"/>
  <c r="AI457" i="2"/>
  <c r="AH457" i="2"/>
  <c r="AG457" i="2"/>
  <c r="AJ457" i="2" s="1"/>
  <c r="AE457" i="2"/>
  <c r="AD457" i="2"/>
  <c r="AC457" i="2"/>
  <c r="AF457" i="2" s="1"/>
  <c r="AB457" i="2"/>
  <c r="X457" i="2"/>
  <c r="AJ456" i="2"/>
  <c r="AI456" i="2"/>
  <c r="AH456" i="2"/>
  <c r="AG456" i="2"/>
  <c r="AE456" i="2"/>
  <c r="AD456" i="2"/>
  <c r="AC456" i="2"/>
  <c r="AB456" i="2"/>
  <c r="X456" i="2"/>
  <c r="AI455" i="2"/>
  <c r="AH455" i="2"/>
  <c r="AG455" i="2"/>
  <c r="AJ455" i="2" s="1"/>
  <c r="AE455" i="2"/>
  <c r="AD455" i="2"/>
  <c r="AC455" i="2"/>
  <c r="AF455" i="2" s="1"/>
  <c r="AB455" i="2"/>
  <c r="X455" i="2"/>
  <c r="AI454" i="2"/>
  <c r="AH454" i="2"/>
  <c r="AG454" i="2"/>
  <c r="AJ454" i="2" s="1"/>
  <c r="AE454" i="2"/>
  <c r="AD454" i="2"/>
  <c r="AF454" i="2" s="1"/>
  <c r="AK454" i="2" s="1"/>
  <c r="AC454" i="2"/>
  <c r="AB454" i="2"/>
  <c r="X454" i="2"/>
  <c r="AJ453" i="2"/>
  <c r="AI453" i="2"/>
  <c r="AH453" i="2"/>
  <c r="AG453" i="2"/>
  <c r="AE453" i="2"/>
  <c r="AD453" i="2"/>
  <c r="AC453" i="2"/>
  <c r="AF453" i="2" s="1"/>
  <c r="AB453" i="2"/>
  <c r="X453" i="2"/>
  <c r="AI452" i="2"/>
  <c r="AH452" i="2"/>
  <c r="AG452" i="2"/>
  <c r="AJ452" i="2" s="1"/>
  <c r="AF452" i="2"/>
  <c r="AE452" i="2"/>
  <c r="AD452" i="2"/>
  <c r="AC452" i="2"/>
  <c r="AB452" i="2"/>
  <c r="X452" i="2"/>
  <c r="AI451" i="2"/>
  <c r="AI487" i="2" s="1"/>
  <c r="AH451" i="2"/>
  <c r="AJ451" i="2" s="1"/>
  <c r="AG451" i="2"/>
  <c r="AE451" i="2"/>
  <c r="AD451" i="2"/>
  <c r="AC451" i="2"/>
  <c r="AF451" i="2" s="1"/>
  <c r="AB451" i="2"/>
  <c r="X451" i="2"/>
  <c r="AI450" i="2"/>
  <c r="AH450" i="2"/>
  <c r="AG450" i="2"/>
  <c r="AF450" i="2"/>
  <c r="AE450" i="2"/>
  <c r="AD450" i="2"/>
  <c r="AC450" i="2"/>
  <c r="AB450" i="2"/>
  <c r="X450" i="2"/>
  <c r="AJ449" i="2"/>
  <c r="AI449" i="2"/>
  <c r="AH449" i="2"/>
  <c r="AG449" i="2"/>
  <c r="AE449" i="2"/>
  <c r="AD449" i="2"/>
  <c r="AC449" i="2"/>
  <c r="AF449" i="2" s="1"/>
  <c r="AK449" i="2" s="1"/>
  <c r="AB449" i="2"/>
  <c r="X449" i="2"/>
  <c r="AI448" i="2"/>
  <c r="AH448" i="2"/>
  <c r="AG448" i="2"/>
  <c r="AE448" i="2"/>
  <c r="AD448" i="2"/>
  <c r="AC448" i="2"/>
  <c r="AB448" i="2"/>
  <c r="X448" i="2"/>
  <c r="AC447" i="2"/>
  <c r="AA447" i="2"/>
  <c r="Z447" i="2"/>
  <c r="Y447" i="2"/>
  <c r="W447" i="2"/>
  <c r="V447" i="2"/>
  <c r="U447" i="2"/>
  <c r="AI446" i="2"/>
  <c r="AI447" i="2" s="1"/>
  <c r="AH446" i="2"/>
  <c r="AH447" i="2" s="1"/>
  <c r="AG446" i="2"/>
  <c r="AE446" i="2"/>
  <c r="AE447" i="2" s="1"/>
  <c r="AD446" i="2"/>
  <c r="AF446" i="2" s="1"/>
  <c r="AF447" i="2" s="1"/>
  <c r="AC446" i="2"/>
  <c r="AB446" i="2"/>
  <c r="AB447" i="2" s="1"/>
  <c r="X446" i="2"/>
  <c r="X447" i="2" s="1"/>
  <c r="AA445" i="2"/>
  <c r="Z445" i="2"/>
  <c r="Y445" i="2"/>
  <c r="V445" i="2"/>
  <c r="AJ444" i="2"/>
  <c r="AI444" i="2"/>
  <c r="AH444" i="2"/>
  <c r="AG444" i="2"/>
  <c r="AE444" i="2"/>
  <c r="AD444" i="2"/>
  <c r="AC444" i="2"/>
  <c r="AB444" i="2"/>
  <c r="X444" i="2"/>
  <c r="AI443" i="2"/>
  <c r="AH443" i="2"/>
  <c r="AG443" i="2"/>
  <c r="AJ443" i="2" s="1"/>
  <c r="AE443" i="2"/>
  <c r="AD443" i="2"/>
  <c r="AC443" i="2"/>
  <c r="AF443" i="2" s="1"/>
  <c r="AB443" i="2"/>
  <c r="X443" i="2"/>
  <c r="AI442" i="2"/>
  <c r="AH442" i="2"/>
  <c r="AJ442" i="2" s="1"/>
  <c r="AG442" i="2"/>
  <c r="AE442" i="2"/>
  <c r="AD442" i="2"/>
  <c r="AC442" i="2"/>
  <c r="AF442" i="2" s="1"/>
  <c r="AB442" i="2"/>
  <c r="X442" i="2"/>
  <c r="AI441" i="2"/>
  <c r="AH441" i="2"/>
  <c r="AG441" i="2"/>
  <c r="AE441" i="2"/>
  <c r="AD441" i="2"/>
  <c r="AF441" i="2" s="1"/>
  <c r="AC441" i="2"/>
  <c r="AB441" i="2"/>
  <c r="W441" i="2"/>
  <c r="X441" i="2" s="1"/>
  <c r="V441" i="2"/>
  <c r="U441" i="2"/>
  <c r="U445" i="2" s="1"/>
  <c r="AI440" i="2"/>
  <c r="AH440" i="2"/>
  <c r="AG440" i="2"/>
  <c r="AF440" i="2"/>
  <c r="AE440" i="2"/>
  <c r="AD440" i="2"/>
  <c r="AC440" i="2"/>
  <c r="AB440" i="2"/>
  <c r="X440" i="2"/>
  <c r="AK439" i="2"/>
  <c r="AI439" i="2"/>
  <c r="AH439" i="2"/>
  <c r="AG439" i="2"/>
  <c r="AJ439" i="2" s="1"/>
  <c r="AF439" i="2"/>
  <c r="AE439" i="2"/>
  <c r="AD439" i="2"/>
  <c r="AC439" i="2"/>
  <c r="AB439" i="2"/>
  <c r="X439" i="2"/>
  <c r="AI438" i="2"/>
  <c r="AH438" i="2"/>
  <c r="AG438" i="2"/>
  <c r="AE438" i="2"/>
  <c r="AD438" i="2"/>
  <c r="AC438" i="2"/>
  <c r="AF438" i="2" s="1"/>
  <c r="AB438" i="2"/>
  <c r="X438" i="2"/>
  <c r="AI437" i="2"/>
  <c r="AH437" i="2"/>
  <c r="AG437" i="2"/>
  <c r="AJ437" i="2" s="1"/>
  <c r="AE437" i="2"/>
  <c r="AD437" i="2"/>
  <c r="AF437" i="2" s="1"/>
  <c r="AK437" i="2" s="1"/>
  <c r="AC437" i="2"/>
  <c r="AB437" i="2"/>
  <c r="X437" i="2"/>
  <c r="AI436" i="2"/>
  <c r="AH436" i="2"/>
  <c r="AG436" i="2"/>
  <c r="AJ436" i="2" s="1"/>
  <c r="AE436" i="2"/>
  <c r="AD436" i="2"/>
  <c r="AC436" i="2"/>
  <c r="AB436" i="2"/>
  <c r="X436" i="2"/>
  <c r="AI435" i="2"/>
  <c r="AH435" i="2"/>
  <c r="AG435" i="2"/>
  <c r="AJ435" i="2" s="1"/>
  <c r="AF435" i="2"/>
  <c r="AE435" i="2"/>
  <c r="AD435" i="2"/>
  <c r="AC435" i="2"/>
  <c r="AB435" i="2"/>
  <c r="X435" i="2"/>
  <c r="AJ434" i="2"/>
  <c r="AI434" i="2"/>
  <c r="AH434" i="2"/>
  <c r="AG434" i="2"/>
  <c r="AE434" i="2"/>
  <c r="AD434" i="2"/>
  <c r="AC434" i="2"/>
  <c r="AF434" i="2" s="1"/>
  <c r="AB434" i="2"/>
  <c r="X434" i="2"/>
  <c r="AK434" i="2" s="1"/>
  <c r="AI433" i="2"/>
  <c r="AH433" i="2"/>
  <c r="AG433" i="2"/>
  <c r="AF433" i="2"/>
  <c r="AE433" i="2"/>
  <c r="AD433" i="2"/>
  <c r="AC433" i="2"/>
  <c r="AB433" i="2"/>
  <c r="X433" i="2"/>
  <c r="AI432" i="2"/>
  <c r="AH432" i="2"/>
  <c r="AG432" i="2"/>
  <c r="AE432" i="2"/>
  <c r="AD432" i="2"/>
  <c r="AC432" i="2"/>
  <c r="AF432" i="2" s="1"/>
  <c r="AB432" i="2"/>
  <c r="X432" i="2"/>
  <c r="AI431" i="2"/>
  <c r="AH431" i="2"/>
  <c r="AG431" i="2"/>
  <c r="AJ431" i="2" s="1"/>
  <c r="AE431" i="2"/>
  <c r="AD431" i="2"/>
  <c r="AC431" i="2"/>
  <c r="AF431" i="2" s="1"/>
  <c r="AB431" i="2"/>
  <c r="X431" i="2"/>
  <c r="AK431" i="2" s="1"/>
  <c r="AJ430" i="2"/>
  <c r="AI430" i="2"/>
  <c r="AH430" i="2"/>
  <c r="AG430" i="2"/>
  <c r="AE430" i="2"/>
  <c r="AD430" i="2"/>
  <c r="AC430" i="2"/>
  <c r="AF430" i="2" s="1"/>
  <c r="AB430" i="2"/>
  <c r="AK430" i="2" s="1"/>
  <c r="X430" i="2"/>
  <c r="AJ429" i="2"/>
  <c r="AK429" i="2" s="1"/>
  <c r="AI429" i="2"/>
  <c r="AH429" i="2"/>
  <c r="AG429" i="2"/>
  <c r="AE429" i="2"/>
  <c r="AD429" i="2"/>
  <c r="AC429" i="2"/>
  <c r="AF429" i="2" s="1"/>
  <c r="AB429" i="2"/>
  <c r="X429" i="2"/>
  <c r="AI428" i="2"/>
  <c r="AH428" i="2"/>
  <c r="AG428" i="2"/>
  <c r="AJ428" i="2" s="1"/>
  <c r="AF428" i="2"/>
  <c r="AK428" i="2" s="1"/>
  <c r="AE428" i="2"/>
  <c r="AD428" i="2"/>
  <c r="AC428" i="2"/>
  <c r="AB428" i="2"/>
  <c r="X428" i="2"/>
  <c r="AI427" i="2"/>
  <c r="AH427" i="2"/>
  <c r="AG427" i="2"/>
  <c r="AJ427" i="2" s="1"/>
  <c r="AE427" i="2"/>
  <c r="AD427" i="2"/>
  <c r="AC427" i="2"/>
  <c r="AB427" i="2"/>
  <c r="X427" i="2"/>
  <c r="AK426" i="2"/>
  <c r="AI426" i="2"/>
  <c r="AH426" i="2"/>
  <c r="AG426" i="2"/>
  <c r="AJ426" i="2" s="1"/>
  <c r="AF426" i="2"/>
  <c r="AE426" i="2"/>
  <c r="AD426" i="2"/>
  <c r="AC426" i="2"/>
  <c r="AB426" i="2"/>
  <c r="X426" i="2"/>
  <c r="AI425" i="2"/>
  <c r="AH425" i="2"/>
  <c r="AJ425" i="2" s="1"/>
  <c r="AK425" i="2" s="1"/>
  <c r="AG425" i="2"/>
  <c r="AE425" i="2"/>
  <c r="AD425" i="2"/>
  <c r="AC425" i="2"/>
  <c r="AF425" i="2" s="1"/>
  <c r="AB425" i="2"/>
  <c r="X425" i="2"/>
  <c r="AJ424" i="2"/>
  <c r="AI424" i="2"/>
  <c r="AH424" i="2"/>
  <c r="AG424" i="2"/>
  <c r="AF424" i="2"/>
  <c r="AE424" i="2"/>
  <c r="AD424" i="2"/>
  <c r="AC424" i="2"/>
  <c r="AB424" i="2"/>
  <c r="X424" i="2"/>
  <c r="AJ423" i="2"/>
  <c r="AI423" i="2"/>
  <c r="AH423" i="2"/>
  <c r="AG423" i="2"/>
  <c r="AE423" i="2"/>
  <c r="AD423" i="2"/>
  <c r="AC423" i="2"/>
  <c r="AB423" i="2"/>
  <c r="X423" i="2"/>
  <c r="AI422" i="2"/>
  <c r="AH422" i="2"/>
  <c r="AG422" i="2"/>
  <c r="AJ422" i="2" s="1"/>
  <c r="AE422" i="2"/>
  <c r="AD422" i="2"/>
  <c r="AF422" i="2" s="1"/>
  <c r="AC422" i="2"/>
  <c r="AB422" i="2"/>
  <c r="X422" i="2"/>
  <c r="AJ421" i="2"/>
  <c r="AI421" i="2"/>
  <c r="AH421" i="2"/>
  <c r="AG421" i="2"/>
  <c r="AE421" i="2"/>
  <c r="AD421" i="2"/>
  <c r="AC421" i="2"/>
  <c r="AF421" i="2" s="1"/>
  <c r="AB421" i="2"/>
  <c r="X421" i="2"/>
  <c r="AK421" i="2" s="1"/>
  <c r="AJ420" i="2"/>
  <c r="AI420" i="2"/>
  <c r="AH420" i="2"/>
  <c r="AG420" i="2"/>
  <c r="AF420" i="2"/>
  <c r="AE420" i="2"/>
  <c r="AD420" i="2"/>
  <c r="AC420" i="2"/>
  <c r="AB420" i="2"/>
  <c r="X420" i="2"/>
  <c r="AI419" i="2"/>
  <c r="AH419" i="2"/>
  <c r="AG419" i="2"/>
  <c r="AF419" i="2"/>
  <c r="AE419" i="2"/>
  <c r="AD419" i="2"/>
  <c r="AC419" i="2"/>
  <c r="AB419" i="2"/>
  <c r="X419" i="2"/>
  <c r="AI418" i="2"/>
  <c r="AH418" i="2"/>
  <c r="AJ418" i="2" s="1"/>
  <c r="AG418" i="2"/>
  <c r="AE418" i="2"/>
  <c r="AD418" i="2"/>
  <c r="AC418" i="2"/>
  <c r="AF418" i="2" s="1"/>
  <c r="AB418" i="2"/>
  <c r="X418" i="2"/>
  <c r="AJ417" i="2"/>
  <c r="AI417" i="2"/>
  <c r="AH417" i="2"/>
  <c r="AG417" i="2"/>
  <c r="AE417" i="2"/>
  <c r="AD417" i="2"/>
  <c r="AC417" i="2"/>
  <c r="AB417" i="2"/>
  <c r="X417" i="2"/>
  <c r="AJ416" i="2"/>
  <c r="AI416" i="2"/>
  <c r="AH416" i="2"/>
  <c r="AG416" i="2"/>
  <c r="AE416" i="2"/>
  <c r="AD416" i="2"/>
  <c r="AC416" i="2"/>
  <c r="AF416" i="2" s="1"/>
  <c r="AB416" i="2"/>
  <c r="X416" i="2"/>
  <c r="AI415" i="2"/>
  <c r="AH415" i="2"/>
  <c r="AG415" i="2"/>
  <c r="AJ415" i="2" s="1"/>
  <c r="AE415" i="2"/>
  <c r="AD415" i="2"/>
  <c r="AF415" i="2" s="1"/>
  <c r="AK415" i="2" s="1"/>
  <c r="AC415" i="2"/>
  <c r="AB415" i="2"/>
  <c r="X415" i="2"/>
  <c r="AJ414" i="2"/>
  <c r="AI414" i="2"/>
  <c r="AH414" i="2"/>
  <c r="AG414" i="2"/>
  <c r="AE414" i="2"/>
  <c r="AD414" i="2"/>
  <c r="AC414" i="2"/>
  <c r="AF414" i="2" s="1"/>
  <c r="AB414" i="2"/>
  <c r="X414" i="2"/>
  <c r="AI413" i="2"/>
  <c r="AH413" i="2"/>
  <c r="AG413" i="2"/>
  <c r="AJ413" i="2" s="1"/>
  <c r="AE413" i="2"/>
  <c r="AD413" i="2"/>
  <c r="AC413" i="2"/>
  <c r="AB413" i="2"/>
  <c r="X413" i="2"/>
  <c r="AI412" i="2"/>
  <c r="AH412" i="2"/>
  <c r="AJ412" i="2" s="1"/>
  <c r="AG412" i="2"/>
  <c r="AE412" i="2"/>
  <c r="AD412" i="2"/>
  <c r="AF412" i="2" s="1"/>
  <c r="AC412" i="2"/>
  <c r="AB412" i="2"/>
  <c r="AK412" i="2" s="1"/>
  <c r="X412" i="2"/>
  <c r="AI411" i="2"/>
  <c r="AH411" i="2"/>
  <c r="AG411" i="2"/>
  <c r="AJ411" i="2" s="1"/>
  <c r="AK411" i="2" s="1"/>
  <c r="AF411" i="2"/>
  <c r="AE411" i="2"/>
  <c r="AD411" i="2"/>
  <c r="AC411" i="2"/>
  <c r="AB411" i="2"/>
  <c r="X411" i="2"/>
  <c r="AI410" i="2"/>
  <c r="AH410" i="2"/>
  <c r="AG410" i="2"/>
  <c r="AJ410" i="2" s="1"/>
  <c r="AE410" i="2"/>
  <c r="AD410" i="2"/>
  <c r="AC410" i="2"/>
  <c r="AB410" i="2"/>
  <c r="X410" i="2"/>
  <c r="AI409" i="2"/>
  <c r="AH409" i="2"/>
  <c r="AG409" i="2"/>
  <c r="AJ409" i="2" s="1"/>
  <c r="AE409" i="2"/>
  <c r="AD409" i="2"/>
  <c r="AF409" i="2" s="1"/>
  <c r="AC409" i="2"/>
  <c r="AB409" i="2"/>
  <c r="X409" i="2"/>
  <c r="AJ408" i="2"/>
  <c r="AI408" i="2"/>
  <c r="AH408" i="2"/>
  <c r="AG408" i="2"/>
  <c r="AE408" i="2"/>
  <c r="AD408" i="2"/>
  <c r="AC408" i="2"/>
  <c r="AF408" i="2" s="1"/>
  <c r="AB408" i="2"/>
  <c r="X408" i="2"/>
  <c r="AK408" i="2" s="1"/>
  <c r="AI407" i="2"/>
  <c r="AH407" i="2"/>
  <c r="AG407" i="2"/>
  <c r="AJ407" i="2" s="1"/>
  <c r="AF407" i="2"/>
  <c r="AE407" i="2"/>
  <c r="AD407" i="2"/>
  <c r="AC407" i="2"/>
  <c r="AB407" i="2"/>
  <c r="X407" i="2"/>
  <c r="AI406" i="2"/>
  <c r="AH406" i="2"/>
  <c r="AG406" i="2"/>
  <c r="AF406" i="2"/>
  <c r="AE406" i="2"/>
  <c r="AD406" i="2"/>
  <c r="AC406" i="2"/>
  <c r="AC445" i="2" s="1"/>
  <c r="AB406" i="2"/>
  <c r="X406" i="2"/>
  <c r="AI405" i="2"/>
  <c r="AH405" i="2"/>
  <c r="AG405" i="2"/>
  <c r="AE405" i="2"/>
  <c r="AD405" i="2"/>
  <c r="AC405" i="2"/>
  <c r="AF405" i="2" s="1"/>
  <c r="AB405" i="2"/>
  <c r="X405" i="2"/>
  <c r="AK404" i="2"/>
  <c r="AJ404" i="2"/>
  <c r="AI404" i="2"/>
  <c r="AH404" i="2"/>
  <c r="AG404" i="2"/>
  <c r="AE404" i="2"/>
  <c r="AD404" i="2"/>
  <c r="AC404" i="2"/>
  <c r="AF404" i="2" s="1"/>
  <c r="AB404" i="2"/>
  <c r="X404" i="2"/>
  <c r="AI403" i="2"/>
  <c r="AH403" i="2"/>
  <c r="AG403" i="2"/>
  <c r="AJ403" i="2" s="1"/>
  <c r="AE403" i="2"/>
  <c r="AD403" i="2"/>
  <c r="AC403" i="2"/>
  <c r="AF403" i="2" s="1"/>
  <c r="AB403" i="2"/>
  <c r="X403" i="2"/>
  <c r="AI402" i="2"/>
  <c r="AH402" i="2"/>
  <c r="AG402" i="2"/>
  <c r="AJ402" i="2" s="1"/>
  <c r="AE402" i="2"/>
  <c r="AD402" i="2"/>
  <c r="AF402" i="2" s="1"/>
  <c r="AK402" i="2" s="1"/>
  <c r="AC402" i="2"/>
  <c r="AB402" i="2"/>
  <c r="X402" i="2"/>
  <c r="AJ401" i="2"/>
  <c r="AI401" i="2"/>
  <c r="AH401" i="2"/>
  <c r="AG401" i="2"/>
  <c r="AE401" i="2"/>
  <c r="AD401" i="2"/>
  <c r="AC401" i="2"/>
  <c r="AB401" i="2"/>
  <c r="X401" i="2"/>
  <c r="AI400" i="2"/>
  <c r="AH400" i="2"/>
  <c r="AG400" i="2"/>
  <c r="AE400" i="2"/>
  <c r="AD400" i="2"/>
  <c r="AF400" i="2" s="1"/>
  <c r="AC400" i="2"/>
  <c r="AB400" i="2"/>
  <c r="X400" i="2"/>
  <c r="AJ399" i="2"/>
  <c r="AI399" i="2"/>
  <c r="AH399" i="2"/>
  <c r="AG399" i="2"/>
  <c r="AE399" i="2"/>
  <c r="AD399" i="2"/>
  <c r="AC399" i="2"/>
  <c r="AF399" i="2" s="1"/>
  <c r="AB399" i="2"/>
  <c r="X399" i="2"/>
  <c r="AI398" i="2"/>
  <c r="AH398" i="2"/>
  <c r="AG398" i="2"/>
  <c r="AE398" i="2"/>
  <c r="AD398" i="2"/>
  <c r="AC398" i="2"/>
  <c r="AA398" i="2"/>
  <c r="Z398" i="2"/>
  <c r="Y398" i="2"/>
  <c r="AK397" i="2"/>
  <c r="AJ397" i="2"/>
  <c r="AF397" i="2"/>
  <c r="AB397" i="2"/>
  <c r="W397" i="2"/>
  <c r="V397" i="2"/>
  <c r="U397" i="2"/>
  <c r="X397" i="2" s="1"/>
  <c r="AJ396" i="2"/>
  <c r="AF396" i="2"/>
  <c r="AB396" i="2"/>
  <c r="W396" i="2"/>
  <c r="V396" i="2"/>
  <c r="U396" i="2"/>
  <c r="X396" i="2" s="1"/>
  <c r="AK396" i="2" s="1"/>
  <c r="AJ395" i="2"/>
  <c r="AK395" i="2" s="1"/>
  <c r="AF395" i="2"/>
  <c r="AB395" i="2"/>
  <c r="W395" i="2"/>
  <c r="V395" i="2"/>
  <c r="U395" i="2"/>
  <c r="X395" i="2" s="1"/>
  <c r="AJ394" i="2"/>
  <c r="AF394" i="2"/>
  <c r="AB394" i="2"/>
  <c r="W394" i="2"/>
  <c r="V394" i="2"/>
  <c r="U394" i="2"/>
  <c r="X394" i="2" s="1"/>
  <c r="AK394" i="2" s="1"/>
  <c r="AJ393" i="2"/>
  <c r="AF393" i="2"/>
  <c r="AB393" i="2"/>
  <c r="W393" i="2"/>
  <c r="V393" i="2"/>
  <c r="U393" i="2"/>
  <c r="X393" i="2" s="1"/>
  <c r="AK393" i="2" s="1"/>
  <c r="AJ392" i="2"/>
  <c r="AF392" i="2"/>
  <c r="AB392" i="2"/>
  <c r="X392" i="2"/>
  <c r="AK392" i="2" s="1"/>
  <c r="W392" i="2"/>
  <c r="V392" i="2"/>
  <c r="U392" i="2"/>
  <c r="AJ391" i="2"/>
  <c r="AF391" i="2"/>
  <c r="AB391" i="2"/>
  <c r="W391" i="2"/>
  <c r="V391" i="2"/>
  <c r="U391" i="2"/>
  <c r="AJ390" i="2"/>
  <c r="AF390" i="2"/>
  <c r="AB390" i="2"/>
  <c r="W390" i="2"/>
  <c r="V390" i="2"/>
  <c r="U390" i="2"/>
  <c r="X390" i="2" s="1"/>
  <c r="AK390" i="2" s="1"/>
  <c r="AJ389" i="2"/>
  <c r="AF389" i="2"/>
  <c r="AB389" i="2"/>
  <c r="W389" i="2"/>
  <c r="V389" i="2"/>
  <c r="U389" i="2"/>
  <c r="AJ388" i="2"/>
  <c r="AF388" i="2"/>
  <c r="AB388" i="2"/>
  <c r="W388" i="2"/>
  <c r="V388" i="2"/>
  <c r="U388" i="2"/>
  <c r="AJ387" i="2"/>
  <c r="AF387" i="2"/>
  <c r="AB387" i="2"/>
  <c r="X387" i="2"/>
  <c r="W387" i="2"/>
  <c r="V387" i="2"/>
  <c r="U387" i="2"/>
  <c r="AJ386" i="2"/>
  <c r="AF386" i="2"/>
  <c r="AB386" i="2"/>
  <c r="W386" i="2"/>
  <c r="V386" i="2"/>
  <c r="U386" i="2"/>
  <c r="X386" i="2" s="1"/>
  <c r="AK386" i="2" s="1"/>
  <c r="AJ385" i="2"/>
  <c r="AF385" i="2"/>
  <c r="AB385" i="2"/>
  <c r="X385" i="2"/>
  <c r="W385" i="2"/>
  <c r="V385" i="2"/>
  <c r="U385" i="2"/>
  <c r="AJ384" i="2"/>
  <c r="AF384" i="2"/>
  <c r="AB384" i="2"/>
  <c r="W384" i="2"/>
  <c r="V384" i="2"/>
  <c r="U384" i="2"/>
  <c r="X384" i="2" s="1"/>
  <c r="AK384" i="2" s="1"/>
  <c r="AJ383" i="2"/>
  <c r="AF383" i="2"/>
  <c r="AB383" i="2"/>
  <c r="W383" i="2"/>
  <c r="V383" i="2"/>
  <c r="U383" i="2"/>
  <c r="X383" i="2" s="1"/>
  <c r="AJ382" i="2"/>
  <c r="AF382" i="2"/>
  <c r="AB382" i="2"/>
  <c r="W382" i="2"/>
  <c r="V382" i="2"/>
  <c r="U382" i="2"/>
  <c r="AJ381" i="2"/>
  <c r="AK381" i="2" s="1"/>
  <c r="AF381" i="2"/>
  <c r="AB381" i="2"/>
  <c r="W381" i="2"/>
  <c r="V381" i="2"/>
  <c r="U381" i="2"/>
  <c r="X381" i="2" s="1"/>
  <c r="AJ380" i="2"/>
  <c r="AF380" i="2"/>
  <c r="AB380" i="2"/>
  <c r="W380" i="2"/>
  <c r="V380" i="2"/>
  <c r="U380" i="2"/>
  <c r="X380" i="2" s="1"/>
  <c r="AK380" i="2" s="1"/>
  <c r="AJ379" i="2"/>
  <c r="AF379" i="2"/>
  <c r="AB379" i="2"/>
  <c r="W379" i="2"/>
  <c r="X379" i="2" s="1"/>
  <c r="AK379" i="2" s="1"/>
  <c r="V379" i="2"/>
  <c r="U379" i="2"/>
  <c r="AJ378" i="2"/>
  <c r="AF378" i="2"/>
  <c r="AB378" i="2"/>
  <c r="X378" i="2"/>
  <c r="W378" i="2"/>
  <c r="V378" i="2"/>
  <c r="U378" i="2"/>
  <c r="AJ377" i="2"/>
  <c r="AF377" i="2"/>
  <c r="AB377" i="2"/>
  <c r="W377" i="2"/>
  <c r="V377" i="2"/>
  <c r="U377" i="2"/>
  <c r="AJ376" i="2"/>
  <c r="AF376" i="2"/>
  <c r="AB376" i="2"/>
  <c r="W376" i="2"/>
  <c r="V376" i="2"/>
  <c r="U376" i="2"/>
  <c r="X376" i="2" s="1"/>
  <c r="AK376" i="2" s="1"/>
  <c r="AJ375" i="2"/>
  <c r="AF375" i="2"/>
  <c r="AB375" i="2"/>
  <c r="W375" i="2"/>
  <c r="V375" i="2"/>
  <c r="U375" i="2"/>
  <c r="AJ374" i="2"/>
  <c r="AF374" i="2"/>
  <c r="AB374" i="2"/>
  <c r="W374" i="2"/>
  <c r="V374" i="2"/>
  <c r="U374" i="2"/>
  <c r="X374" i="2" s="1"/>
  <c r="AK374" i="2" s="1"/>
  <c r="AJ373" i="2"/>
  <c r="AF373" i="2"/>
  <c r="AB373" i="2"/>
  <c r="X373" i="2"/>
  <c r="W373" i="2"/>
  <c r="V373" i="2"/>
  <c r="U373" i="2"/>
  <c r="AJ372" i="2"/>
  <c r="AF372" i="2"/>
  <c r="AB372" i="2"/>
  <c r="W372" i="2"/>
  <c r="V372" i="2"/>
  <c r="U372" i="2"/>
  <c r="X372" i="2" s="1"/>
  <c r="AK372" i="2" s="1"/>
  <c r="AJ371" i="2"/>
  <c r="AF371" i="2"/>
  <c r="AB371" i="2"/>
  <c r="X371" i="2"/>
  <c r="W371" i="2"/>
  <c r="V371" i="2"/>
  <c r="U371" i="2"/>
  <c r="AJ370" i="2"/>
  <c r="AF370" i="2"/>
  <c r="AB370" i="2"/>
  <c r="W370" i="2"/>
  <c r="V370" i="2"/>
  <c r="U370" i="2"/>
  <c r="AJ369" i="2"/>
  <c r="AF369" i="2"/>
  <c r="AB369" i="2"/>
  <c r="W369" i="2"/>
  <c r="V369" i="2"/>
  <c r="U369" i="2"/>
  <c r="X369" i="2" s="1"/>
  <c r="AK369" i="2" s="1"/>
  <c r="AJ368" i="2"/>
  <c r="AF368" i="2"/>
  <c r="AB368" i="2"/>
  <c r="W368" i="2"/>
  <c r="V368" i="2"/>
  <c r="U368" i="2"/>
  <c r="AJ367" i="2"/>
  <c r="AF367" i="2"/>
  <c r="AB367" i="2"/>
  <c r="W367" i="2"/>
  <c r="V367" i="2"/>
  <c r="U367" i="2"/>
  <c r="X367" i="2" s="1"/>
  <c r="AK367" i="2" s="1"/>
  <c r="AJ366" i="2"/>
  <c r="AF366" i="2"/>
  <c r="AB366" i="2"/>
  <c r="X366" i="2"/>
  <c r="AK366" i="2" s="1"/>
  <c r="W366" i="2"/>
  <c r="V366" i="2"/>
  <c r="U366" i="2"/>
  <c r="AJ365" i="2"/>
  <c r="AF365" i="2"/>
  <c r="AB365" i="2"/>
  <c r="W365" i="2"/>
  <c r="V365" i="2"/>
  <c r="U365" i="2"/>
  <c r="X365" i="2" s="1"/>
  <c r="AK365" i="2" s="1"/>
  <c r="AJ364" i="2"/>
  <c r="AF364" i="2"/>
  <c r="AB364" i="2"/>
  <c r="X364" i="2"/>
  <c r="AK364" i="2" s="1"/>
  <c r="W364" i="2"/>
  <c r="V364" i="2"/>
  <c r="U364" i="2"/>
  <c r="AJ363" i="2"/>
  <c r="AF363" i="2"/>
  <c r="AB363" i="2"/>
  <c r="W363" i="2"/>
  <c r="V363" i="2"/>
  <c r="U363" i="2"/>
  <c r="X363" i="2" s="1"/>
  <c r="AK363" i="2" s="1"/>
  <c r="AK362" i="2"/>
  <c r="AJ362" i="2"/>
  <c r="AF362" i="2"/>
  <c r="AB362" i="2"/>
  <c r="W362" i="2"/>
  <c r="V362" i="2"/>
  <c r="U362" i="2"/>
  <c r="X362" i="2" s="1"/>
  <c r="AJ361" i="2"/>
  <c r="AF361" i="2"/>
  <c r="AB361" i="2"/>
  <c r="W361" i="2"/>
  <c r="V361" i="2"/>
  <c r="U361" i="2"/>
  <c r="X361" i="2" s="1"/>
  <c r="AK361" i="2" s="1"/>
  <c r="AJ360" i="2"/>
  <c r="AF360" i="2"/>
  <c r="AB360" i="2"/>
  <c r="W360" i="2"/>
  <c r="V360" i="2"/>
  <c r="U360" i="2"/>
  <c r="AJ359" i="2"/>
  <c r="AF359" i="2"/>
  <c r="AB359" i="2"/>
  <c r="W359" i="2"/>
  <c r="V359" i="2"/>
  <c r="U359" i="2"/>
  <c r="AJ358" i="2"/>
  <c r="AF358" i="2"/>
  <c r="AB358" i="2"/>
  <c r="W358" i="2"/>
  <c r="V358" i="2"/>
  <c r="U358" i="2"/>
  <c r="X358" i="2" s="1"/>
  <c r="AK358" i="2" s="1"/>
  <c r="AJ357" i="2"/>
  <c r="AF357" i="2"/>
  <c r="AB357" i="2"/>
  <c r="X357" i="2"/>
  <c r="AK357" i="2" s="1"/>
  <c r="W357" i="2"/>
  <c r="V357" i="2"/>
  <c r="U357" i="2"/>
  <c r="AJ356" i="2"/>
  <c r="AF356" i="2"/>
  <c r="AB356" i="2"/>
  <c r="W356" i="2"/>
  <c r="V356" i="2"/>
  <c r="U356" i="2"/>
  <c r="AJ355" i="2"/>
  <c r="AF355" i="2"/>
  <c r="AB355" i="2"/>
  <c r="W355" i="2"/>
  <c r="V355" i="2"/>
  <c r="U355" i="2"/>
  <c r="X355" i="2" s="1"/>
  <c r="AK355" i="2" s="1"/>
  <c r="AK354" i="2"/>
  <c r="AJ354" i="2"/>
  <c r="AF354" i="2"/>
  <c r="AB354" i="2"/>
  <c r="X354" i="2"/>
  <c r="W354" i="2"/>
  <c r="V354" i="2"/>
  <c r="U354" i="2"/>
  <c r="AJ353" i="2"/>
  <c r="AF353" i="2"/>
  <c r="AB353" i="2"/>
  <c r="W353" i="2"/>
  <c r="V353" i="2"/>
  <c r="U353" i="2"/>
  <c r="AJ352" i="2"/>
  <c r="AF352" i="2"/>
  <c r="AB352" i="2"/>
  <c r="X352" i="2"/>
  <c r="AK352" i="2" s="1"/>
  <c r="W352" i="2"/>
  <c r="V352" i="2"/>
  <c r="U352" i="2"/>
  <c r="AJ351" i="2"/>
  <c r="AF351" i="2"/>
  <c r="AB351" i="2"/>
  <c r="W351" i="2"/>
  <c r="V351" i="2"/>
  <c r="U351" i="2"/>
  <c r="X351" i="2" s="1"/>
  <c r="AK351" i="2" s="1"/>
  <c r="AJ350" i="2"/>
  <c r="AF350" i="2"/>
  <c r="AB350" i="2"/>
  <c r="AK350" i="2" s="1"/>
  <c r="X350" i="2"/>
  <c r="W350" i="2"/>
  <c r="V350" i="2"/>
  <c r="U350" i="2"/>
  <c r="AJ349" i="2"/>
  <c r="AF349" i="2"/>
  <c r="AB349" i="2"/>
  <c r="W349" i="2"/>
  <c r="V349" i="2"/>
  <c r="U349" i="2"/>
  <c r="X349" i="2" s="1"/>
  <c r="AK349" i="2" s="1"/>
  <c r="AJ348" i="2"/>
  <c r="AF348" i="2"/>
  <c r="AB348" i="2"/>
  <c r="W348" i="2"/>
  <c r="V348" i="2"/>
  <c r="U348" i="2"/>
  <c r="X348" i="2" s="1"/>
  <c r="AG347" i="2"/>
  <c r="AF347" i="2"/>
  <c r="AE347" i="2"/>
  <c r="AD347" i="2"/>
  <c r="AC347" i="2"/>
  <c r="AB347" i="2"/>
  <c r="AA347" i="2"/>
  <c r="Z347" i="2"/>
  <c r="Y347" i="2"/>
  <c r="AI346" i="2"/>
  <c r="AI347" i="2" s="1"/>
  <c r="AH346" i="2"/>
  <c r="AH347" i="2" s="1"/>
  <c r="AG346" i="2"/>
  <c r="AJ346" i="2" s="1"/>
  <c r="AJ347" i="2" s="1"/>
  <c r="AE346" i="2"/>
  <c r="AF346" i="2" s="1"/>
  <c r="AD346" i="2"/>
  <c r="AC346" i="2"/>
  <c r="AB346" i="2"/>
  <c r="W346" i="2"/>
  <c r="W347" i="2" s="1"/>
  <c r="V346" i="2"/>
  <c r="V347" i="2" s="1"/>
  <c r="U346" i="2"/>
  <c r="AI345" i="2"/>
  <c r="AH345" i="2"/>
  <c r="AG345" i="2"/>
  <c r="AE345" i="2"/>
  <c r="AA345" i="2"/>
  <c r="Z345" i="2"/>
  <c r="Y345" i="2"/>
  <c r="W345" i="2"/>
  <c r="AJ344" i="2"/>
  <c r="AJ345" i="2" s="1"/>
  <c r="AE344" i="2"/>
  <c r="AD344" i="2"/>
  <c r="AC344" i="2"/>
  <c r="AC345" i="2" s="1"/>
  <c r="AB344" i="2"/>
  <c r="AB345" i="2" s="1"/>
  <c r="W344" i="2"/>
  <c r="V344" i="2"/>
  <c r="V345" i="2" s="1"/>
  <c r="U344" i="2"/>
  <c r="X344" i="2" s="1"/>
  <c r="X345" i="2" s="1"/>
  <c r="AI343" i="2"/>
  <c r="AH343" i="2"/>
  <c r="AG343" i="2"/>
  <c r="AA343" i="2"/>
  <c r="Z343" i="2"/>
  <c r="Y343" i="2"/>
  <c r="W343" i="2"/>
  <c r="AJ342" i="2"/>
  <c r="AF342" i="2"/>
  <c r="AE342" i="2"/>
  <c r="AD342" i="2"/>
  <c r="AC342" i="2"/>
  <c r="AB342" i="2"/>
  <c r="W342" i="2"/>
  <c r="V342" i="2"/>
  <c r="U342" i="2"/>
  <c r="X342" i="2" s="1"/>
  <c r="AK342" i="2" s="1"/>
  <c r="AJ341" i="2"/>
  <c r="AF341" i="2"/>
  <c r="AK341" i="2" s="1"/>
  <c r="AE341" i="2"/>
  <c r="AD341" i="2"/>
  <c r="AC341" i="2"/>
  <c r="AB341" i="2"/>
  <c r="X341" i="2"/>
  <c r="W341" i="2"/>
  <c r="V341" i="2"/>
  <c r="U341" i="2"/>
  <c r="AJ340" i="2"/>
  <c r="AE340" i="2"/>
  <c r="AD340" i="2"/>
  <c r="AC340" i="2"/>
  <c r="AF340" i="2" s="1"/>
  <c r="AB340" i="2"/>
  <c r="W340" i="2"/>
  <c r="V340" i="2"/>
  <c r="U340" i="2"/>
  <c r="X340" i="2" s="1"/>
  <c r="AK340" i="2" s="1"/>
  <c r="AJ339" i="2"/>
  <c r="AE339" i="2"/>
  <c r="AD339" i="2"/>
  <c r="AC339" i="2"/>
  <c r="AF339" i="2" s="1"/>
  <c r="AB339" i="2"/>
  <c r="W339" i="2"/>
  <c r="V339" i="2"/>
  <c r="U339" i="2"/>
  <c r="AJ338" i="2"/>
  <c r="AE338" i="2"/>
  <c r="AD338" i="2"/>
  <c r="AF338" i="2" s="1"/>
  <c r="AC338" i="2"/>
  <c r="AB338" i="2"/>
  <c r="W338" i="2"/>
  <c r="V338" i="2"/>
  <c r="U338" i="2"/>
  <c r="AJ337" i="2"/>
  <c r="AF337" i="2"/>
  <c r="AE337" i="2"/>
  <c r="AD337" i="2"/>
  <c r="AC337" i="2"/>
  <c r="AB337" i="2"/>
  <c r="X337" i="2"/>
  <c r="W337" i="2"/>
  <c r="V337" i="2"/>
  <c r="U337" i="2"/>
  <c r="AJ336" i="2"/>
  <c r="AE336" i="2"/>
  <c r="AD336" i="2"/>
  <c r="AC336" i="2"/>
  <c r="AF336" i="2" s="1"/>
  <c r="AB336" i="2"/>
  <c r="X336" i="2"/>
  <c r="AK336" i="2" s="1"/>
  <c r="W336" i="2"/>
  <c r="V336" i="2"/>
  <c r="U336" i="2"/>
  <c r="AJ335" i="2"/>
  <c r="AE335" i="2"/>
  <c r="AD335" i="2"/>
  <c r="AC335" i="2"/>
  <c r="AB335" i="2"/>
  <c r="W335" i="2"/>
  <c r="V335" i="2"/>
  <c r="U335" i="2"/>
  <c r="X335" i="2" s="1"/>
  <c r="AJ334" i="2"/>
  <c r="AF334" i="2"/>
  <c r="AK334" i="2" s="1"/>
  <c r="AE334" i="2"/>
  <c r="AD334" i="2"/>
  <c r="AC334" i="2"/>
  <c r="AB334" i="2"/>
  <c r="X334" i="2"/>
  <c r="W334" i="2"/>
  <c r="V334" i="2"/>
  <c r="U334" i="2"/>
  <c r="AJ333" i="2"/>
  <c r="AE333" i="2"/>
  <c r="AD333" i="2"/>
  <c r="AC333" i="2"/>
  <c r="AF333" i="2" s="1"/>
  <c r="AK333" i="2" s="1"/>
  <c r="AB333" i="2"/>
  <c r="W333" i="2"/>
  <c r="V333" i="2"/>
  <c r="U333" i="2"/>
  <c r="X333" i="2" s="1"/>
  <c r="AJ332" i="2"/>
  <c r="AE332" i="2"/>
  <c r="AD332" i="2"/>
  <c r="AC332" i="2"/>
  <c r="AF332" i="2" s="1"/>
  <c r="AB332" i="2"/>
  <c r="W332" i="2"/>
  <c r="V332" i="2"/>
  <c r="U332" i="2"/>
  <c r="AJ331" i="2"/>
  <c r="AE331" i="2"/>
  <c r="AD331" i="2"/>
  <c r="AC331" i="2"/>
  <c r="AB331" i="2"/>
  <c r="X331" i="2"/>
  <c r="W331" i="2"/>
  <c r="V331" i="2"/>
  <c r="U331" i="2"/>
  <c r="AJ330" i="2"/>
  <c r="AE330" i="2"/>
  <c r="AD330" i="2"/>
  <c r="AC330" i="2"/>
  <c r="AF330" i="2" s="1"/>
  <c r="AB330" i="2"/>
  <c r="W330" i="2"/>
  <c r="V330" i="2"/>
  <c r="U330" i="2"/>
  <c r="X330" i="2" s="1"/>
  <c r="AJ329" i="2"/>
  <c r="AE329" i="2"/>
  <c r="AD329" i="2"/>
  <c r="AC329" i="2"/>
  <c r="AF329" i="2" s="1"/>
  <c r="AB329" i="2"/>
  <c r="W329" i="2"/>
  <c r="V329" i="2"/>
  <c r="U329" i="2"/>
  <c r="X329" i="2" s="1"/>
  <c r="AK329" i="2" s="1"/>
  <c r="AJ328" i="2"/>
  <c r="AE328" i="2"/>
  <c r="AD328" i="2"/>
  <c r="AF328" i="2" s="1"/>
  <c r="AC328" i="2"/>
  <c r="AB328" i="2"/>
  <c r="W328" i="2"/>
  <c r="X328" i="2" s="1"/>
  <c r="AK328" i="2" s="1"/>
  <c r="V328" i="2"/>
  <c r="U328" i="2"/>
  <c r="AJ327" i="2"/>
  <c r="AE327" i="2"/>
  <c r="AD327" i="2"/>
  <c r="AF327" i="2" s="1"/>
  <c r="AC327" i="2"/>
  <c r="AB327" i="2"/>
  <c r="W327" i="2"/>
  <c r="V327" i="2"/>
  <c r="U327" i="2"/>
  <c r="X327" i="2" s="1"/>
  <c r="AJ326" i="2"/>
  <c r="AE326" i="2"/>
  <c r="AD326" i="2"/>
  <c r="AC326" i="2"/>
  <c r="AF326" i="2" s="1"/>
  <c r="AB326" i="2"/>
  <c r="W326" i="2"/>
  <c r="X326" i="2" s="1"/>
  <c r="AK326" i="2" s="1"/>
  <c r="V326" i="2"/>
  <c r="U326" i="2"/>
  <c r="AJ325" i="2"/>
  <c r="AF325" i="2"/>
  <c r="AE325" i="2"/>
  <c r="AD325" i="2"/>
  <c r="AC325" i="2"/>
  <c r="AB325" i="2"/>
  <c r="W325" i="2"/>
  <c r="V325" i="2"/>
  <c r="U325" i="2"/>
  <c r="X325" i="2" s="1"/>
  <c r="AK325" i="2" s="1"/>
  <c r="AJ324" i="2"/>
  <c r="AF324" i="2"/>
  <c r="AK324" i="2" s="1"/>
  <c r="AE324" i="2"/>
  <c r="AD324" i="2"/>
  <c r="AC324" i="2"/>
  <c r="AB324" i="2"/>
  <c r="X324" i="2"/>
  <c r="W324" i="2"/>
  <c r="V324" i="2"/>
  <c r="U324" i="2"/>
  <c r="AJ323" i="2"/>
  <c r="AE323" i="2"/>
  <c r="AD323" i="2"/>
  <c r="AC323" i="2"/>
  <c r="AB323" i="2"/>
  <c r="W323" i="2"/>
  <c r="V323" i="2"/>
  <c r="U323" i="2"/>
  <c r="X323" i="2" s="1"/>
  <c r="AJ322" i="2"/>
  <c r="AE322" i="2"/>
  <c r="AD322" i="2"/>
  <c r="AC322" i="2"/>
  <c r="AF322" i="2" s="1"/>
  <c r="AB322" i="2"/>
  <c r="W322" i="2"/>
  <c r="V322" i="2"/>
  <c r="U322" i="2"/>
  <c r="X322" i="2" s="1"/>
  <c r="AK322" i="2" s="1"/>
  <c r="AK321" i="2"/>
  <c r="AJ321" i="2"/>
  <c r="AF321" i="2"/>
  <c r="AE321" i="2"/>
  <c r="AD321" i="2"/>
  <c r="AC321" i="2"/>
  <c r="AB321" i="2"/>
  <c r="W321" i="2"/>
  <c r="V321" i="2"/>
  <c r="U321" i="2"/>
  <c r="X321" i="2" s="1"/>
  <c r="AJ320" i="2"/>
  <c r="AE320" i="2"/>
  <c r="AF320" i="2" s="1"/>
  <c r="AK320" i="2" s="1"/>
  <c r="AD320" i="2"/>
  <c r="AC320" i="2"/>
  <c r="AB320" i="2"/>
  <c r="W320" i="2"/>
  <c r="V320" i="2"/>
  <c r="U320" i="2"/>
  <c r="X320" i="2" s="1"/>
  <c r="AJ319" i="2"/>
  <c r="AE319" i="2"/>
  <c r="AD319" i="2"/>
  <c r="AC319" i="2"/>
  <c r="AB319" i="2"/>
  <c r="X319" i="2"/>
  <c r="W319" i="2"/>
  <c r="V319" i="2"/>
  <c r="U319" i="2"/>
  <c r="AJ318" i="2"/>
  <c r="AE318" i="2"/>
  <c r="AD318" i="2"/>
  <c r="AC318" i="2"/>
  <c r="AF318" i="2" s="1"/>
  <c r="AB318" i="2"/>
  <c r="W318" i="2"/>
  <c r="V318" i="2"/>
  <c r="U318" i="2"/>
  <c r="X318" i="2" s="1"/>
  <c r="AK318" i="2" s="1"/>
  <c r="AJ317" i="2"/>
  <c r="AE317" i="2"/>
  <c r="AD317" i="2"/>
  <c r="AC317" i="2"/>
  <c r="AF317" i="2" s="1"/>
  <c r="AB317" i="2"/>
  <c r="W317" i="2"/>
  <c r="V317" i="2"/>
  <c r="U317" i="2"/>
  <c r="X317" i="2" s="1"/>
  <c r="AK317" i="2" s="1"/>
  <c r="AJ316" i="2"/>
  <c r="AE316" i="2"/>
  <c r="AF316" i="2" s="1"/>
  <c r="AD316" i="2"/>
  <c r="AC316" i="2"/>
  <c r="AB316" i="2"/>
  <c r="W316" i="2"/>
  <c r="V316" i="2"/>
  <c r="U316" i="2"/>
  <c r="AJ315" i="2"/>
  <c r="AE315" i="2"/>
  <c r="AD315" i="2"/>
  <c r="AC315" i="2"/>
  <c r="AF315" i="2" s="1"/>
  <c r="AB315" i="2"/>
  <c r="W315" i="2"/>
  <c r="V315" i="2"/>
  <c r="U315" i="2"/>
  <c r="X315" i="2" s="1"/>
  <c r="AK315" i="2" s="1"/>
  <c r="AJ314" i="2"/>
  <c r="AF314" i="2"/>
  <c r="AE314" i="2"/>
  <c r="AD314" i="2"/>
  <c r="AC314" i="2"/>
  <c r="AB314" i="2"/>
  <c r="W314" i="2"/>
  <c r="V314" i="2"/>
  <c r="X314" i="2" s="1"/>
  <c r="AK314" i="2" s="1"/>
  <c r="U314" i="2"/>
  <c r="AJ313" i="2"/>
  <c r="AE313" i="2"/>
  <c r="AD313" i="2"/>
  <c r="AC313" i="2"/>
  <c r="AB313" i="2"/>
  <c r="X313" i="2"/>
  <c r="W313" i="2"/>
  <c r="V313" i="2"/>
  <c r="U313" i="2"/>
  <c r="AJ312" i="2"/>
  <c r="AE312" i="2"/>
  <c r="AD312" i="2"/>
  <c r="AC312" i="2"/>
  <c r="AF312" i="2" s="1"/>
  <c r="AB312" i="2"/>
  <c r="X312" i="2"/>
  <c r="W312" i="2"/>
  <c r="V312" i="2"/>
  <c r="U312" i="2"/>
  <c r="AJ311" i="2"/>
  <c r="AE311" i="2"/>
  <c r="AD311" i="2"/>
  <c r="AF311" i="2" s="1"/>
  <c r="AC311" i="2"/>
  <c r="AB311" i="2"/>
  <c r="W311" i="2"/>
  <c r="V311" i="2"/>
  <c r="U311" i="2"/>
  <c r="X311" i="2" s="1"/>
  <c r="AJ310" i="2"/>
  <c r="AE310" i="2"/>
  <c r="AD310" i="2"/>
  <c r="AF310" i="2" s="1"/>
  <c r="AK310" i="2" s="1"/>
  <c r="AC310" i="2"/>
  <c r="AB310" i="2"/>
  <c r="X310" i="2"/>
  <c r="W310" i="2"/>
  <c r="V310" i="2"/>
  <c r="U310" i="2"/>
  <c r="AJ309" i="2"/>
  <c r="AE309" i="2"/>
  <c r="AD309" i="2"/>
  <c r="AF309" i="2" s="1"/>
  <c r="AC309" i="2"/>
  <c r="AB309" i="2"/>
  <c r="W309" i="2"/>
  <c r="V309" i="2"/>
  <c r="U309" i="2"/>
  <c r="X309" i="2" s="1"/>
  <c r="AJ308" i="2"/>
  <c r="AE308" i="2"/>
  <c r="AD308" i="2"/>
  <c r="AC308" i="2"/>
  <c r="AB308" i="2"/>
  <c r="W308" i="2"/>
  <c r="V308" i="2"/>
  <c r="X308" i="2" s="1"/>
  <c r="U308" i="2"/>
  <c r="AJ307" i="2"/>
  <c r="AF307" i="2"/>
  <c r="AE307" i="2"/>
  <c r="AD307" i="2"/>
  <c r="AC307" i="2"/>
  <c r="AB307" i="2"/>
  <c r="W307" i="2"/>
  <c r="V307" i="2"/>
  <c r="U307" i="2"/>
  <c r="AJ306" i="2"/>
  <c r="AE306" i="2"/>
  <c r="AD306" i="2"/>
  <c r="AC306" i="2"/>
  <c r="AF306" i="2" s="1"/>
  <c r="AK306" i="2" s="1"/>
  <c r="AB306" i="2"/>
  <c r="W306" i="2"/>
  <c r="V306" i="2"/>
  <c r="U306" i="2"/>
  <c r="X306" i="2" s="1"/>
  <c r="AJ305" i="2"/>
  <c r="AJ343" i="2" s="1"/>
  <c r="AE305" i="2"/>
  <c r="AD305" i="2"/>
  <c r="AC305" i="2"/>
  <c r="AF305" i="2" s="1"/>
  <c r="AK305" i="2" s="1"/>
  <c r="AB305" i="2"/>
  <c r="X305" i="2"/>
  <c r="W305" i="2"/>
  <c r="V305" i="2"/>
  <c r="U305" i="2"/>
  <c r="AJ304" i="2"/>
  <c r="AE304" i="2"/>
  <c r="AD304" i="2"/>
  <c r="AC304" i="2"/>
  <c r="AF304" i="2" s="1"/>
  <c r="AB304" i="2"/>
  <c r="W304" i="2"/>
  <c r="V304" i="2"/>
  <c r="X304" i="2" s="1"/>
  <c r="AK304" i="2" s="1"/>
  <c r="U304" i="2"/>
  <c r="AJ303" i="2"/>
  <c r="AE303" i="2"/>
  <c r="AD303" i="2"/>
  <c r="AC303" i="2"/>
  <c r="AB303" i="2"/>
  <c r="W303" i="2"/>
  <c r="V303" i="2"/>
  <c r="U303" i="2"/>
  <c r="AI302" i="2"/>
  <c r="AH302" i="2"/>
  <c r="AA302" i="2"/>
  <c r="Z302" i="2"/>
  <c r="Y302" i="2"/>
  <c r="W302" i="2"/>
  <c r="V302" i="2"/>
  <c r="U302" i="2"/>
  <c r="AI301" i="2"/>
  <c r="AH301" i="2"/>
  <c r="AG301" i="2"/>
  <c r="AG302" i="2" s="1"/>
  <c r="AE301" i="2"/>
  <c r="AE302" i="2" s="1"/>
  <c r="AD301" i="2"/>
  <c r="AD302" i="2" s="1"/>
  <c r="AC301" i="2"/>
  <c r="AF301" i="2" s="1"/>
  <c r="AF302" i="2" s="1"/>
  <c r="AB301" i="2"/>
  <c r="AB302" i="2" s="1"/>
  <c r="X301" i="2"/>
  <c r="X302" i="2" s="1"/>
  <c r="AA300" i="2"/>
  <c r="Z300" i="2"/>
  <c r="Y300" i="2"/>
  <c r="W300" i="2"/>
  <c r="V300" i="2"/>
  <c r="U300" i="2"/>
  <c r="AI299" i="2"/>
  <c r="AH299" i="2"/>
  <c r="AG299" i="2"/>
  <c r="AJ299" i="2" s="1"/>
  <c r="AE299" i="2"/>
  <c r="AD299" i="2"/>
  <c r="AC299" i="2"/>
  <c r="AB299" i="2"/>
  <c r="X299" i="2"/>
  <c r="AI298" i="2"/>
  <c r="AH298" i="2"/>
  <c r="AJ298" i="2" s="1"/>
  <c r="AG298" i="2"/>
  <c r="AE298" i="2"/>
  <c r="AD298" i="2"/>
  <c r="AC298" i="2"/>
  <c r="AF298" i="2" s="1"/>
  <c r="AB298" i="2"/>
  <c r="X298" i="2"/>
  <c r="AK298" i="2" s="1"/>
  <c r="AI297" i="2"/>
  <c r="AJ297" i="2" s="1"/>
  <c r="AK297" i="2" s="1"/>
  <c r="AH297" i="2"/>
  <c r="AG297" i="2"/>
  <c r="AE297" i="2"/>
  <c r="AF297" i="2" s="1"/>
  <c r="AD297" i="2"/>
  <c r="AC297" i="2"/>
  <c r="AB297" i="2"/>
  <c r="X297" i="2"/>
  <c r="AI296" i="2"/>
  <c r="AH296" i="2"/>
  <c r="AG296" i="2"/>
  <c r="AF296" i="2"/>
  <c r="AE296" i="2"/>
  <c r="AD296" i="2"/>
  <c r="AC296" i="2"/>
  <c r="AB296" i="2"/>
  <c r="X296" i="2"/>
  <c r="AI295" i="2"/>
  <c r="AH295" i="2"/>
  <c r="AG295" i="2"/>
  <c r="AJ295" i="2" s="1"/>
  <c r="AE295" i="2"/>
  <c r="AD295" i="2"/>
  <c r="AC295" i="2"/>
  <c r="AB295" i="2"/>
  <c r="X295" i="2"/>
  <c r="AJ294" i="2"/>
  <c r="AI294" i="2"/>
  <c r="AH294" i="2"/>
  <c r="AG294" i="2"/>
  <c r="AE294" i="2"/>
  <c r="AD294" i="2"/>
  <c r="AC294" i="2"/>
  <c r="AF294" i="2" s="1"/>
  <c r="AB294" i="2"/>
  <c r="X294" i="2"/>
  <c r="AK294" i="2" s="1"/>
  <c r="AJ293" i="2"/>
  <c r="AK293" i="2" s="1"/>
  <c r="AI293" i="2"/>
  <c r="AH293" i="2"/>
  <c r="AG293" i="2"/>
  <c r="AE293" i="2"/>
  <c r="AD293" i="2"/>
  <c r="AC293" i="2"/>
  <c r="AF293" i="2" s="1"/>
  <c r="AB293" i="2"/>
  <c r="X293" i="2"/>
  <c r="AI292" i="2"/>
  <c r="AH292" i="2"/>
  <c r="AG292" i="2"/>
  <c r="AJ292" i="2" s="1"/>
  <c r="AE292" i="2"/>
  <c r="AD292" i="2"/>
  <c r="AF292" i="2" s="1"/>
  <c r="AK292" i="2" s="1"/>
  <c r="AC292" i="2"/>
  <c r="AB292" i="2"/>
  <c r="X292" i="2"/>
  <c r="AJ291" i="2"/>
  <c r="AI291" i="2"/>
  <c r="AH291" i="2"/>
  <c r="AG291" i="2"/>
  <c r="AE291" i="2"/>
  <c r="AD291" i="2"/>
  <c r="AC291" i="2"/>
  <c r="AF291" i="2" s="1"/>
  <c r="AB291" i="2"/>
  <c r="X291" i="2"/>
  <c r="AK291" i="2" s="1"/>
  <c r="AI290" i="2"/>
  <c r="AH290" i="2"/>
  <c r="AG290" i="2"/>
  <c r="AJ290" i="2" s="1"/>
  <c r="AE290" i="2"/>
  <c r="AD290" i="2"/>
  <c r="AC290" i="2"/>
  <c r="AF290" i="2" s="1"/>
  <c r="AB290" i="2"/>
  <c r="X290" i="2"/>
  <c r="AI289" i="2"/>
  <c r="AJ289" i="2" s="1"/>
  <c r="AK289" i="2" s="1"/>
  <c r="AH289" i="2"/>
  <c r="AG289" i="2"/>
  <c r="AE289" i="2"/>
  <c r="AD289" i="2"/>
  <c r="AC289" i="2"/>
  <c r="AF289" i="2" s="1"/>
  <c r="AB289" i="2"/>
  <c r="X289" i="2"/>
  <c r="AI288" i="2"/>
  <c r="AH288" i="2"/>
  <c r="AG288" i="2"/>
  <c r="AJ288" i="2" s="1"/>
  <c r="AF288" i="2"/>
  <c r="AE288" i="2"/>
  <c r="AD288" i="2"/>
  <c r="AC288" i="2"/>
  <c r="AB288" i="2"/>
  <c r="X288" i="2"/>
  <c r="AK288" i="2" s="1"/>
  <c r="AI287" i="2"/>
  <c r="AH287" i="2"/>
  <c r="AG287" i="2"/>
  <c r="AJ287" i="2" s="1"/>
  <c r="AE287" i="2"/>
  <c r="AD287" i="2"/>
  <c r="AC287" i="2"/>
  <c r="AF287" i="2" s="1"/>
  <c r="AK287" i="2" s="1"/>
  <c r="AB287" i="2"/>
  <c r="X287" i="2"/>
  <c r="AI286" i="2"/>
  <c r="AH286" i="2"/>
  <c r="AG286" i="2"/>
  <c r="AE286" i="2"/>
  <c r="AD286" i="2"/>
  <c r="AF286" i="2" s="1"/>
  <c r="AC286" i="2"/>
  <c r="AB286" i="2"/>
  <c r="X286" i="2"/>
  <c r="AI285" i="2"/>
  <c r="AH285" i="2"/>
  <c r="AG285" i="2"/>
  <c r="AJ285" i="2" s="1"/>
  <c r="AE285" i="2"/>
  <c r="AF285" i="2" s="1"/>
  <c r="AD285" i="2"/>
  <c r="AC285" i="2"/>
  <c r="AB285" i="2"/>
  <c r="X285" i="2"/>
  <c r="AJ284" i="2"/>
  <c r="AI284" i="2"/>
  <c r="AH284" i="2"/>
  <c r="AG284" i="2"/>
  <c r="AE284" i="2"/>
  <c r="AD284" i="2"/>
  <c r="AC284" i="2"/>
  <c r="AF284" i="2" s="1"/>
  <c r="AB284" i="2"/>
  <c r="X284" i="2"/>
  <c r="AK283" i="2"/>
  <c r="AI283" i="2"/>
  <c r="AH283" i="2"/>
  <c r="AG283" i="2"/>
  <c r="AJ283" i="2" s="1"/>
  <c r="AF283" i="2"/>
  <c r="AE283" i="2"/>
  <c r="AD283" i="2"/>
  <c r="AC283" i="2"/>
  <c r="AB283" i="2"/>
  <c r="X283" i="2"/>
  <c r="AI282" i="2"/>
  <c r="AH282" i="2"/>
  <c r="AJ282" i="2" s="1"/>
  <c r="AG282" i="2"/>
  <c r="AE282" i="2"/>
  <c r="AD282" i="2"/>
  <c r="AF282" i="2" s="1"/>
  <c r="AK282" i="2" s="1"/>
  <c r="AC282" i="2"/>
  <c r="AB282" i="2"/>
  <c r="X282" i="2"/>
  <c r="AI281" i="2"/>
  <c r="AH281" i="2"/>
  <c r="AG281" i="2"/>
  <c r="AE281" i="2"/>
  <c r="AD281" i="2"/>
  <c r="AC281" i="2"/>
  <c r="AF281" i="2" s="1"/>
  <c r="AB281" i="2"/>
  <c r="X281" i="2"/>
  <c r="AJ280" i="2"/>
  <c r="AI280" i="2"/>
  <c r="AH280" i="2"/>
  <c r="AG280" i="2"/>
  <c r="AE280" i="2"/>
  <c r="AD280" i="2"/>
  <c r="AC280" i="2"/>
  <c r="AB280" i="2"/>
  <c r="X280" i="2"/>
  <c r="AK279" i="2"/>
  <c r="AJ279" i="2"/>
  <c r="AI279" i="2"/>
  <c r="AH279" i="2"/>
  <c r="AG279" i="2"/>
  <c r="AE279" i="2"/>
  <c r="AD279" i="2"/>
  <c r="AC279" i="2"/>
  <c r="AF279" i="2" s="1"/>
  <c r="AB279" i="2"/>
  <c r="X279" i="2"/>
  <c r="AI278" i="2"/>
  <c r="AH278" i="2"/>
  <c r="AG278" i="2"/>
  <c r="AF278" i="2"/>
  <c r="AE278" i="2"/>
  <c r="AD278" i="2"/>
  <c r="AC278" i="2"/>
  <c r="AB278" i="2"/>
  <c r="X278" i="2"/>
  <c r="AI277" i="2"/>
  <c r="AH277" i="2"/>
  <c r="AG277" i="2"/>
  <c r="AJ277" i="2" s="1"/>
  <c r="AE277" i="2"/>
  <c r="AD277" i="2"/>
  <c r="AC277" i="2"/>
  <c r="AB277" i="2"/>
  <c r="X277" i="2"/>
  <c r="AI276" i="2"/>
  <c r="AH276" i="2"/>
  <c r="AG276" i="2"/>
  <c r="AE276" i="2"/>
  <c r="AD276" i="2"/>
  <c r="AC276" i="2"/>
  <c r="AF276" i="2" s="1"/>
  <c r="AB276" i="2"/>
  <c r="X276" i="2"/>
  <c r="AI275" i="2"/>
  <c r="AJ275" i="2" s="1"/>
  <c r="AH275" i="2"/>
  <c r="AG275" i="2"/>
  <c r="AE275" i="2"/>
  <c r="AD275" i="2"/>
  <c r="AC275" i="2"/>
  <c r="AB275" i="2"/>
  <c r="X275" i="2"/>
  <c r="AI274" i="2"/>
  <c r="AH274" i="2"/>
  <c r="AG274" i="2"/>
  <c r="AJ274" i="2" s="1"/>
  <c r="AF274" i="2"/>
  <c r="AE274" i="2"/>
  <c r="AD274" i="2"/>
  <c r="AC274" i="2"/>
  <c r="AB274" i="2"/>
  <c r="X274" i="2"/>
  <c r="AI273" i="2"/>
  <c r="AH273" i="2"/>
  <c r="AG273" i="2"/>
  <c r="AJ273" i="2" s="1"/>
  <c r="AE273" i="2"/>
  <c r="AD273" i="2"/>
  <c r="AC273" i="2"/>
  <c r="AB273" i="2"/>
  <c r="X273" i="2"/>
  <c r="AI272" i="2"/>
  <c r="AH272" i="2"/>
  <c r="AJ272" i="2" s="1"/>
  <c r="AG272" i="2"/>
  <c r="AE272" i="2"/>
  <c r="AD272" i="2"/>
  <c r="AC272" i="2"/>
  <c r="AF272" i="2" s="1"/>
  <c r="AB272" i="2"/>
  <c r="X272" i="2"/>
  <c r="AI271" i="2"/>
  <c r="AH271" i="2"/>
  <c r="AG271" i="2"/>
  <c r="AJ271" i="2" s="1"/>
  <c r="AE271" i="2"/>
  <c r="AD271" i="2"/>
  <c r="AF271" i="2" s="1"/>
  <c r="AK271" i="2" s="1"/>
  <c r="AC271" i="2"/>
  <c r="AB271" i="2"/>
  <c r="X271" i="2"/>
  <c r="AI270" i="2"/>
  <c r="AH270" i="2"/>
  <c r="AG270" i="2"/>
  <c r="AE270" i="2"/>
  <c r="AD270" i="2"/>
  <c r="AC270" i="2"/>
  <c r="AB270" i="2"/>
  <c r="X270" i="2"/>
  <c r="AI269" i="2"/>
  <c r="AH269" i="2"/>
  <c r="AG269" i="2"/>
  <c r="AJ269" i="2" s="1"/>
  <c r="AE269" i="2"/>
  <c r="AD269" i="2"/>
  <c r="AF269" i="2" s="1"/>
  <c r="AC269" i="2"/>
  <c r="AB269" i="2"/>
  <c r="X269" i="2"/>
  <c r="AK269" i="2" s="1"/>
  <c r="AI268" i="2"/>
  <c r="AH268" i="2"/>
  <c r="AJ268" i="2" s="1"/>
  <c r="AG268" i="2"/>
  <c r="AE268" i="2"/>
  <c r="AD268" i="2"/>
  <c r="AC268" i="2"/>
  <c r="AF268" i="2" s="1"/>
  <c r="AB268" i="2"/>
  <c r="X268" i="2"/>
  <c r="AI267" i="2"/>
  <c r="AH267" i="2"/>
  <c r="AG267" i="2"/>
  <c r="AJ267" i="2" s="1"/>
  <c r="AE267" i="2"/>
  <c r="AD267" i="2"/>
  <c r="AC267" i="2"/>
  <c r="AF267" i="2" s="1"/>
  <c r="AB267" i="2"/>
  <c r="X267" i="2"/>
  <c r="AJ266" i="2"/>
  <c r="AI266" i="2"/>
  <c r="AH266" i="2"/>
  <c r="AG266" i="2"/>
  <c r="AE266" i="2"/>
  <c r="AD266" i="2"/>
  <c r="AF266" i="2" s="1"/>
  <c r="AC266" i="2"/>
  <c r="AB266" i="2"/>
  <c r="X266" i="2"/>
  <c r="AI265" i="2"/>
  <c r="AH265" i="2"/>
  <c r="AG265" i="2"/>
  <c r="AJ265" i="2" s="1"/>
  <c r="AE265" i="2"/>
  <c r="AD265" i="2"/>
  <c r="AC265" i="2"/>
  <c r="AF265" i="2" s="1"/>
  <c r="AB265" i="2"/>
  <c r="X265" i="2"/>
  <c r="AI264" i="2"/>
  <c r="AH264" i="2"/>
  <c r="AJ264" i="2" s="1"/>
  <c r="AG264" i="2"/>
  <c r="AE264" i="2"/>
  <c r="AD264" i="2"/>
  <c r="AC264" i="2"/>
  <c r="AF264" i="2" s="1"/>
  <c r="AK264" i="2" s="1"/>
  <c r="AB264" i="2"/>
  <c r="X264" i="2"/>
  <c r="AI263" i="2"/>
  <c r="AJ263" i="2" s="1"/>
  <c r="AH263" i="2"/>
  <c r="AG263" i="2"/>
  <c r="AE263" i="2"/>
  <c r="AD263" i="2"/>
  <c r="AC263" i="2"/>
  <c r="AF263" i="2" s="1"/>
  <c r="AK263" i="2" s="1"/>
  <c r="AB263" i="2"/>
  <c r="X263" i="2"/>
  <c r="AI262" i="2"/>
  <c r="AH262" i="2"/>
  <c r="AG262" i="2"/>
  <c r="AJ262" i="2" s="1"/>
  <c r="AF262" i="2"/>
  <c r="AK262" i="2" s="1"/>
  <c r="AE262" i="2"/>
  <c r="AD262" i="2"/>
  <c r="AC262" i="2"/>
  <c r="AB262" i="2"/>
  <c r="X262" i="2"/>
  <c r="AI261" i="2"/>
  <c r="AH261" i="2"/>
  <c r="AJ261" i="2" s="1"/>
  <c r="AG261" i="2"/>
  <c r="AE261" i="2"/>
  <c r="AD261" i="2"/>
  <c r="AC261" i="2"/>
  <c r="AF261" i="2" s="1"/>
  <c r="AB261" i="2"/>
  <c r="X261" i="2"/>
  <c r="AK261" i="2" s="1"/>
  <c r="AI260" i="2"/>
  <c r="AH260" i="2"/>
  <c r="AJ260" i="2" s="1"/>
  <c r="AG260" i="2"/>
  <c r="AF260" i="2"/>
  <c r="AE260" i="2"/>
  <c r="AD260" i="2"/>
  <c r="AC260" i="2"/>
  <c r="AB260" i="2"/>
  <c r="X260" i="2"/>
  <c r="AI259" i="2"/>
  <c r="AH259" i="2"/>
  <c r="AG259" i="2"/>
  <c r="AE259" i="2"/>
  <c r="AD259" i="2"/>
  <c r="AC259" i="2"/>
  <c r="AF259" i="2" s="1"/>
  <c r="AB259" i="2"/>
  <c r="X259" i="2"/>
  <c r="AI258" i="2"/>
  <c r="AH258" i="2"/>
  <c r="AG258" i="2"/>
  <c r="AA258" i="2"/>
  <c r="Z258" i="2"/>
  <c r="Y258" i="2"/>
  <c r="AJ257" i="2"/>
  <c r="AF257" i="2"/>
  <c r="AE257" i="2"/>
  <c r="AD257" i="2"/>
  <c r="AC257" i="2"/>
  <c r="AB257" i="2"/>
  <c r="W257" i="2"/>
  <c r="V257" i="2"/>
  <c r="X257" i="2" s="1"/>
  <c r="U257" i="2"/>
  <c r="AJ256" i="2"/>
  <c r="AE256" i="2"/>
  <c r="AD256" i="2"/>
  <c r="AC256" i="2"/>
  <c r="AF256" i="2" s="1"/>
  <c r="AB256" i="2"/>
  <c r="X256" i="2"/>
  <c r="W256" i="2"/>
  <c r="V256" i="2"/>
  <c r="U256" i="2"/>
  <c r="AJ255" i="2"/>
  <c r="AE255" i="2"/>
  <c r="AD255" i="2"/>
  <c r="AC255" i="2"/>
  <c r="AB255" i="2"/>
  <c r="W255" i="2"/>
  <c r="V255" i="2"/>
  <c r="U255" i="2"/>
  <c r="X255" i="2" s="1"/>
  <c r="AJ254" i="2"/>
  <c r="AF254" i="2"/>
  <c r="AK254" i="2" s="1"/>
  <c r="AE254" i="2"/>
  <c r="AD254" i="2"/>
  <c r="AC254" i="2"/>
  <c r="AB254" i="2"/>
  <c r="W254" i="2"/>
  <c r="V254" i="2"/>
  <c r="U254" i="2"/>
  <c r="X254" i="2" s="1"/>
  <c r="AJ253" i="2"/>
  <c r="AE253" i="2"/>
  <c r="AD253" i="2"/>
  <c r="AC253" i="2"/>
  <c r="AF253" i="2" s="1"/>
  <c r="AK253" i="2" s="1"/>
  <c r="AB253" i="2"/>
  <c r="X253" i="2"/>
  <c r="W253" i="2"/>
  <c r="V253" i="2"/>
  <c r="U253" i="2"/>
  <c r="AJ252" i="2"/>
  <c r="AE252" i="2"/>
  <c r="AD252" i="2"/>
  <c r="AC252" i="2"/>
  <c r="AF252" i="2" s="1"/>
  <c r="AB252" i="2"/>
  <c r="W252" i="2"/>
  <c r="X252" i="2" s="1"/>
  <c r="AK252" i="2" s="1"/>
  <c r="V252" i="2"/>
  <c r="U252" i="2"/>
  <c r="AJ251" i="2"/>
  <c r="AF251" i="2"/>
  <c r="AE251" i="2"/>
  <c r="AD251" i="2"/>
  <c r="AC251" i="2"/>
  <c r="AB251" i="2"/>
  <c r="W251" i="2"/>
  <c r="V251" i="2"/>
  <c r="U251" i="2"/>
  <c r="AJ250" i="2"/>
  <c r="AE250" i="2"/>
  <c r="AD250" i="2"/>
  <c r="AC250" i="2"/>
  <c r="AF250" i="2" s="1"/>
  <c r="AK250" i="2" s="1"/>
  <c r="AB250" i="2"/>
  <c r="W250" i="2"/>
  <c r="V250" i="2"/>
  <c r="U250" i="2"/>
  <c r="X250" i="2" s="1"/>
  <c r="AJ249" i="2"/>
  <c r="AE249" i="2"/>
  <c r="AD249" i="2"/>
  <c r="AF249" i="2" s="1"/>
  <c r="AC249" i="2"/>
  <c r="AB249" i="2"/>
  <c r="W249" i="2"/>
  <c r="V249" i="2"/>
  <c r="U249" i="2"/>
  <c r="AJ248" i="2"/>
  <c r="AE248" i="2"/>
  <c r="AD248" i="2"/>
  <c r="AC248" i="2"/>
  <c r="AF248" i="2" s="1"/>
  <c r="AB248" i="2"/>
  <c r="X248" i="2"/>
  <c r="W248" i="2"/>
  <c r="V248" i="2"/>
  <c r="U248" i="2"/>
  <c r="AJ247" i="2"/>
  <c r="AE247" i="2"/>
  <c r="AD247" i="2"/>
  <c r="AC247" i="2"/>
  <c r="AF247" i="2" s="1"/>
  <c r="AB247" i="2"/>
  <c r="W247" i="2"/>
  <c r="V247" i="2"/>
  <c r="U247" i="2"/>
  <c r="X247" i="2" s="1"/>
  <c r="AK247" i="2" s="1"/>
  <c r="AK246" i="2"/>
  <c r="AJ246" i="2"/>
  <c r="AE246" i="2"/>
  <c r="AD246" i="2"/>
  <c r="AF246" i="2" s="1"/>
  <c r="AC246" i="2"/>
  <c r="AB246" i="2"/>
  <c r="W246" i="2"/>
  <c r="V246" i="2"/>
  <c r="U246" i="2"/>
  <c r="X246" i="2" s="1"/>
  <c r="AJ245" i="2"/>
  <c r="AE245" i="2"/>
  <c r="AF245" i="2" s="1"/>
  <c r="AK245" i="2" s="1"/>
  <c r="AD245" i="2"/>
  <c r="AC245" i="2"/>
  <c r="AB245" i="2"/>
  <c r="X245" i="2"/>
  <c r="W245" i="2"/>
  <c r="V245" i="2"/>
  <c r="U245" i="2"/>
  <c r="AJ244" i="2"/>
  <c r="AE244" i="2"/>
  <c r="AD244" i="2"/>
  <c r="AC244" i="2"/>
  <c r="AF244" i="2" s="1"/>
  <c r="AB244" i="2"/>
  <c r="W244" i="2"/>
  <c r="V244" i="2"/>
  <c r="U244" i="2"/>
  <c r="AJ243" i="2"/>
  <c r="AE243" i="2"/>
  <c r="AD243" i="2"/>
  <c r="AC243" i="2"/>
  <c r="AF243" i="2" s="1"/>
  <c r="AB243" i="2"/>
  <c r="X243" i="2"/>
  <c r="AK243" i="2" s="1"/>
  <c r="W243" i="2"/>
  <c r="V243" i="2"/>
  <c r="U243" i="2"/>
  <c r="AJ242" i="2"/>
  <c r="AE242" i="2"/>
  <c r="AD242" i="2"/>
  <c r="AC242" i="2"/>
  <c r="AF242" i="2" s="1"/>
  <c r="AB242" i="2"/>
  <c r="W242" i="2"/>
  <c r="V242" i="2"/>
  <c r="U242" i="2"/>
  <c r="X242" i="2" s="1"/>
  <c r="AJ241" i="2"/>
  <c r="AE241" i="2"/>
  <c r="AD241" i="2"/>
  <c r="AC241" i="2"/>
  <c r="AB241" i="2"/>
  <c r="X241" i="2"/>
  <c r="W241" i="2"/>
  <c r="V241" i="2"/>
  <c r="U241" i="2"/>
  <c r="AJ240" i="2"/>
  <c r="AE240" i="2"/>
  <c r="AD240" i="2"/>
  <c r="AC240" i="2"/>
  <c r="AB240" i="2"/>
  <c r="W240" i="2"/>
  <c r="V240" i="2"/>
  <c r="U240" i="2"/>
  <c r="X240" i="2" s="1"/>
  <c r="AJ239" i="2"/>
  <c r="AE239" i="2"/>
  <c r="AD239" i="2"/>
  <c r="AC239" i="2"/>
  <c r="AF239" i="2" s="1"/>
  <c r="AB239" i="2"/>
  <c r="W239" i="2"/>
  <c r="V239" i="2"/>
  <c r="X239" i="2" s="1"/>
  <c r="AK239" i="2" s="1"/>
  <c r="U239" i="2"/>
  <c r="AJ238" i="2"/>
  <c r="AF238" i="2"/>
  <c r="AE238" i="2"/>
  <c r="AD238" i="2"/>
  <c r="AC238" i="2"/>
  <c r="AB238" i="2"/>
  <c r="W238" i="2"/>
  <c r="V238" i="2"/>
  <c r="U238" i="2"/>
  <c r="X238" i="2" s="1"/>
  <c r="AK238" i="2" s="1"/>
  <c r="AJ237" i="2"/>
  <c r="AF237" i="2"/>
  <c r="AE237" i="2"/>
  <c r="AD237" i="2"/>
  <c r="AC237" i="2"/>
  <c r="AB237" i="2"/>
  <c r="W237" i="2"/>
  <c r="V237" i="2"/>
  <c r="U237" i="2"/>
  <c r="X237" i="2" s="1"/>
  <c r="AK237" i="2" s="1"/>
  <c r="AJ236" i="2"/>
  <c r="AE236" i="2"/>
  <c r="AD236" i="2"/>
  <c r="AC236" i="2"/>
  <c r="AF236" i="2" s="1"/>
  <c r="AB236" i="2"/>
  <c r="W236" i="2"/>
  <c r="V236" i="2"/>
  <c r="X236" i="2" s="1"/>
  <c r="U236" i="2"/>
  <c r="AJ235" i="2"/>
  <c r="AE235" i="2"/>
  <c r="AD235" i="2"/>
  <c r="AC235" i="2"/>
  <c r="AF235" i="2" s="1"/>
  <c r="AB235" i="2"/>
  <c r="W235" i="2"/>
  <c r="X235" i="2" s="1"/>
  <c r="AK235" i="2" s="1"/>
  <c r="V235" i="2"/>
  <c r="U235" i="2"/>
  <c r="AJ234" i="2"/>
  <c r="AE234" i="2"/>
  <c r="AD234" i="2"/>
  <c r="AC234" i="2"/>
  <c r="AF234" i="2" s="1"/>
  <c r="AB234" i="2"/>
  <c r="W234" i="2"/>
  <c r="V234" i="2"/>
  <c r="U234" i="2"/>
  <c r="X234" i="2" s="1"/>
  <c r="AJ233" i="2"/>
  <c r="AE233" i="2"/>
  <c r="AD233" i="2"/>
  <c r="AF233" i="2" s="1"/>
  <c r="AC233" i="2"/>
  <c r="AB233" i="2"/>
  <c r="W233" i="2"/>
  <c r="V233" i="2"/>
  <c r="U233" i="2"/>
  <c r="X233" i="2" s="1"/>
  <c r="AK233" i="2" s="1"/>
  <c r="AJ232" i="2"/>
  <c r="AE232" i="2"/>
  <c r="AF232" i="2" s="1"/>
  <c r="AK232" i="2" s="1"/>
  <c r="AD232" i="2"/>
  <c r="AC232" i="2"/>
  <c r="AB232" i="2"/>
  <c r="X232" i="2"/>
  <c r="W232" i="2"/>
  <c r="V232" i="2"/>
  <c r="U232" i="2"/>
  <c r="AJ231" i="2"/>
  <c r="AE231" i="2"/>
  <c r="AE258" i="2" s="1"/>
  <c r="AD231" i="2"/>
  <c r="AC231" i="2"/>
  <c r="AF231" i="2" s="1"/>
  <c r="AB231" i="2"/>
  <c r="W231" i="2"/>
  <c r="V231" i="2"/>
  <c r="U231" i="2"/>
  <c r="X231" i="2" s="1"/>
  <c r="AJ230" i="2"/>
  <c r="AE230" i="2"/>
  <c r="AD230" i="2"/>
  <c r="AC230" i="2"/>
  <c r="AF230" i="2" s="1"/>
  <c r="AB230" i="2"/>
  <c r="W230" i="2"/>
  <c r="V230" i="2"/>
  <c r="U230" i="2"/>
  <c r="X230" i="2" s="1"/>
  <c r="AK230" i="2" s="1"/>
  <c r="AJ229" i="2"/>
  <c r="AE229" i="2"/>
  <c r="AD229" i="2"/>
  <c r="AC229" i="2"/>
  <c r="AF229" i="2" s="1"/>
  <c r="AB229" i="2"/>
  <c r="X229" i="2"/>
  <c r="AK229" i="2" s="1"/>
  <c r="W229" i="2"/>
  <c r="V229" i="2"/>
  <c r="U229" i="2"/>
  <c r="AJ228" i="2"/>
  <c r="AF228" i="2"/>
  <c r="AK228" i="2" s="1"/>
  <c r="AE228" i="2"/>
  <c r="AD228" i="2"/>
  <c r="AC228" i="2"/>
  <c r="AB228" i="2"/>
  <c r="W228" i="2"/>
  <c r="V228" i="2"/>
  <c r="U228" i="2"/>
  <c r="X228" i="2" s="1"/>
  <c r="AJ227" i="2"/>
  <c r="AE227" i="2"/>
  <c r="AD227" i="2"/>
  <c r="AC227" i="2"/>
  <c r="AB227" i="2"/>
  <c r="W227" i="2"/>
  <c r="V227" i="2"/>
  <c r="U227" i="2"/>
  <c r="X227" i="2" s="1"/>
  <c r="AJ226" i="2"/>
  <c r="AE226" i="2"/>
  <c r="AD226" i="2"/>
  <c r="AC226" i="2"/>
  <c r="AB226" i="2"/>
  <c r="W226" i="2"/>
  <c r="X226" i="2" s="1"/>
  <c r="V226" i="2"/>
  <c r="U226" i="2"/>
  <c r="AJ225" i="2"/>
  <c r="AF225" i="2"/>
  <c r="AE225" i="2"/>
  <c r="AD225" i="2"/>
  <c r="AC225" i="2"/>
  <c r="AB225" i="2"/>
  <c r="W225" i="2"/>
  <c r="V225" i="2"/>
  <c r="U225" i="2"/>
  <c r="AJ224" i="2"/>
  <c r="AE224" i="2"/>
  <c r="AD224" i="2"/>
  <c r="AC224" i="2"/>
  <c r="AF224" i="2" s="1"/>
  <c r="AB224" i="2"/>
  <c r="W224" i="2"/>
  <c r="V224" i="2"/>
  <c r="U224" i="2"/>
  <c r="X224" i="2" s="1"/>
  <c r="AH223" i="2"/>
  <c r="AG223" i="2"/>
  <c r="AD223" i="2"/>
  <c r="AB223" i="2"/>
  <c r="AA223" i="2"/>
  <c r="Z223" i="2"/>
  <c r="Y223" i="2"/>
  <c r="W223" i="2"/>
  <c r="V223" i="2"/>
  <c r="U223" i="2"/>
  <c r="AI222" i="2"/>
  <c r="AJ222" i="2" s="1"/>
  <c r="AJ223" i="2" s="1"/>
  <c r="AH222" i="2"/>
  <c r="AG222" i="2"/>
  <c r="AE222" i="2"/>
  <c r="AE223" i="2" s="1"/>
  <c r="AD222" i="2"/>
  <c r="AC222" i="2"/>
  <c r="AC223" i="2" s="1"/>
  <c r="AB222" i="2"/>
  <c r="X222" i="2"/>
  <c r="X223" i="2" s="1"/>
  <c r="AA221" i="2"/>
  <c r="Z221" i="2"/>
  <c r="Y221" i="2"/>
  <c r="W221" i="2"/>
  <c r="V221" i="2"/>
  <c r="U221" i="2"/>
  <c r="AI220" i="2"/>
  <c r="AH220" i="2"/>
  <c r="AJ220" i="2" s="1"/>
  <c r="AK220" i="2" s="1"/>
  <c r="AG220" i="2"/>
  <c r="AE220" i="2"/>
  <c r="AD220" i="2"/>
  <c r="AF220" i="2" s="1"/>
  <c r="AC220" i="2"/>
  <c r="AB220" i="2"/>
  <c r="X220" i="2"/>
  <c r="AI219" i="2"/>
  <c r="AH219" i="2"/>
  <c r="AG219" i="2"/>
  <c r="AJ219" i="2" s="1"/>
  <c r="AE219" i="2"/>
  <c r="AF219" i="2" s="1"/>
  <c r="AD219" i="2"/>
  <c r="AC219" i="2"/>
  <c r="AB219" i="2"/>
  <c r="X219" i="2"/>
  <c r="AI218" i="2"/>
  <c r="AH218" i="2"/>
  <c r="AG218" i="2"/>
  <c r="AJ218" i="2" s="1"/>
  <c r="AE218" i="2"/>
  <c r="AD218" i="2"/>
  <c r="AC218" i="2"/>
  <c r="AF218" i="2" s="1"/>
  <c r="AB218" i="2"/>
  <c r="X218" i="2"/>
  <c r="AK218" i="2" s="1"/>
  <c r="AI217" i="2"/>
  <c r="AH217" i="2"/>
  <c r="AJ217" i="2" s="1"/>
  <c r="AG217" i="2"/>
  <c r="AE217" i="2"/>
  <c r="AD217" i="2"/>
  <c r="AC217" i="2"/>
  <c r="AF217" i="2" s="1"/>
  <c r="AB217" i="2"/>
  <c r="X217" i="2"/>
  <c r="AI216" i="2"/>
  <c r="AJ216" i="2" s="1"/>
  <c r="AH216" i="2"/>
  <c r="AG216" i="2"/>
  <c r="AE216" i="2"/>
  <c r="AD216" i="2"/>
  <c r="AC216" i="2"/>
  <c r="AF216" i="2" s="1"/>
  <c r="AB216" i="2"/>
  <c r="X216" i="2"/>
  <c r="AI215" i="2"/>
  <c r="AH215" i="2"/>
  <c r="AG215" i="2"/>
  <c r="AJ215" i="2" s="1"/>
  <c r="AF215" i="2"/>
  <c r="AE215" i="2"/>
  <c r="AD215" i="2"/>
  <c r="AC215" i="2"/>
  <c r="AB215" i="2"/>
  <c r="X215" i="2"/>
  <c r="AI214" i="2"/>
  <c r="AH214" i="2"/>
  <c r="AG214" i="2"/>
  <c r="AJ214" i="2" s="1"/>
  <c r="AE214" i="2"/>
  <c r="AD214" i="2"/>
  <c r="AC214" i="2"/>
  <c r="AB214" i="2"/>
  <c r="X214" i="2"/>
  <c r="AI213" i="2"/>
  <c r="AH213" i="2"/>
  <c r="AJ213" i="2" s="1"/>
  <c r="AG213" i="2"/>
  <c r="AE213" i="2"/>
  <c r="AD213" i="2"/>
  <c r="AC213" i="2"/>
  <c r="AF213" i="2" s="1"/>
  <c r="AB213" i="2"/>
  <c r="X213" i="2"/>
  <c r="AK213" i="2" s="1"/>
  <c r="AK212" i="2"/>
  <c r="AJ212" i="2"/>
  <c r="AI212" i="2"/>
  <c r="AH212" i="2"/>
  <c r="AG212" i="2"/>
  <c r="AF212" i="2"/>
  <c r="AE212" i="2"/>
  <c r="AD212" i="2"/>
  <c r="AC212" i="2"/>
  <c r="AB212" i="2"/>
  <c r="X212" i="2"/>
  <c r="AI211" i="2"/>
  <c r="AH211" i="2"/>
  <c r="AG211" i="2"/>
  <c r="AE211" i="2"/>
  <c r="AD211" i="2"/>
  <c r="AC211" i="2"/>
  <c r="AF211" i="2" s="1"/>
  <c r="AB211" i="2"/>
  <c r="X211" i="2"/>
  <c r="AI210" i="2"/>
  <c r="AH210" i="2"/>
  <c r="AG210" i="2"/>
  <c r="AJ210" i="2" s="1"/>
  <c r="AE210" i="2"/>
  <c r="AD210" i="2"/>
  <c r="AF210" i="2" s="1"/>
  <c r="AC210" i="2"/>
  <c r="AB210" i="2"/>
  <c r="AK210" i="2" s="1"/>
  <c r="X210" i="2"/>
  <c r="AI209" i="2"/>
  <c r="AH209" i="2"/>
  <c r="AG209" i="2"/>
  <c r="AJ209" i="2" s="1"/>
  <c r="AF209" i="2"/>
  <c r="AE209" i="2"/>
  <c r="AD209" i="2"/>
  <c r="AC209" i="2"/>
  <c r="AB209" i="2"/>
  <c r="X209" i="2"/>
  <c r="AI208" i="2"/>
  <c r="AH208" i="2"/>
  <c r="AJ208" i="2" s="1"/>
  <c r="AG208" i="2"/>
  <c r="AE208" i="2"/>
  <c r="AD208" i="2"/>
  <c r="AC208" i="2"/>
  <c r="AF208" i="2" s="1"/>
  <c r="AB208" i="2"/>
  <c r="X208" i="2"/>
  <c r="AK207" i="2"/>
  <c r="AI207" i="2"/>
  <c r="AJ207" i="2" s="1"/>
  <c r="AH207" i="2"/>
  <c r="AG207" i="2"/>
  <c r="AE207" i="2"/>
  <c r="AD207" i="2"/>
  <c r="AF207" i="2" s="1"/>
  <c r="AC207" i="2"/>
  <c r="AB207" i="2"/>
  <c r="X207" i="2"/>
  <c r="AI206" i="2"/>
  <c r="AH206" i="2"/>
  <c r="AG206" i="2"/>
  <c r="AJ206" i="2" s="1"/>
  <c r="AE206" i="2"/>
  <c r="AF206" i="2" s="1"/>
  <c r="AK206" i="2" s="1"/>
  <c r="AD206" i="2"/>
  <c r="AC206" i="2"/>
  <c r="AB206" i="2"/>
  <c r="X206" i="2"/>
  <c r="AI205" i="2"/>
  <c r="AH205" i="2"/>
  <c r="AG205" i="2"/>
  <c r="AJ205" i="2" s="1"/>
  <c r="AE205" i="2"/>
  <c r="AD205" i="2"/>
  <c r="AC205" i="2"/>
  <c r="AF205" i="2" s="1"/>
  <c r="AB205" i="2"/>
  <c r="X205" i="2"/>
  <c r="AJ204" i="2"/>
  <c r="AI204" i="2"/>
  <c r="AH204" i="2"/>
  <c r="AG204" i="2"/>
  <c r="AE204" i="2"/>
  <c r="AD204" i="2"/>
  <c r="AC204" i="2"/>
  <c r="AF204" i="2" s="1"/>
  <c r="AB204" i="2"/>
  <c r="X204" i="2"/>
  <c r="AJ203" i="2"/>
  <c r="AI203" i="2"/>
  <c r="AH203" i="2"/>
  <c r="AG203" i="2"/>
  <c r="AE203" i="2"/>
  <c r="AD203" i="2"/>
  <c r="AC203" i="2"/>
  <c r="AF203" i="2" s="1"/>
  <c r="AB203" i="2"/>
  <c r="X203" i="2"/>
  <c r="AK203" i="2" s="1"/>
  <c r="AI202" i="2"/>
  <c r="AH202" i="2"/>
  <c r="AG202" i="2"/>
  <c r="AF202" i="2"/>
  <c r="AE202" i="2"/>
  <c r="AD202" i="2"/>
  <c r="AC202" i="2"/>
  <c r="AB202" i="2"/>
  <c r="X202" i="2"/>
  <c r="AI201" i="2"/>
  <c r="AH201" i="2"/>
  <c r="AG201" i="2"/>
  <c r="AJ201" i="2" s="1"/>
  <c r="AE201" i="2"/>
  <c r="AD201" i="2"/>
  <c r="AC201" i="2"/>
  <c r="AF201" i="2" s="1"/>
  <c r="AB201" i="2"/>
  <c r="X201" i="2"/>
  <c r="AI200" i="2"/>
  <c r="AH200" i="2"/>
  <c r="AG200" i="2"/>
  <c r="AE200" i="2"/>
  <c r="AD200" i="2"/>
  <c r="AC200" i="2"/>
  <c r="AB200" i="2"/>
  <c r="X200" i="2"/>
  <c r="AJ199" i="2"/>
  <c r="AK199" i="2" s="1"/>
  <c r="AI199" i="2"/>
  <c r="AH199" i="2"/>
  <c r="AG199" i="2"/>
  <c r="AF199" i="2"/>
  <c r="AE199" i="2"/>
  <c r="AD199" i="2"/>
  <c r="AC199" i="2"/>
  <c r="AB199" i="2"/>
  <c r="X199" i="2"/>
  <c r="AI198" i="2"/>
  <c r="AH198" i="2"/>
  <c r="AG198" i="2"/>
  <c r="AJ198" i="2" s="1"/>
  <c r="AE198" i="2"/>
  <c r="AD198" i="2"/>
  <c r="AC198" i="2"/>
  <c r="AF198" i="2" s="1"/>
  <c r="AK198" i="2" s="1"/>
  <c r="AB198" i="2"/>
  <c r="X198" i="2"/>
  <c r="AI197" i="2"/>
  <c r="AH197" i="2"/>
  <c r="AG197" i="2"/>
  <c r="AJ197" i="2" s="1"/>
  <c r="AE197" i="2"/>
  <c r="AD197" i="2"/>
  <c r="AF197" i="2" s="1"/>
  <c r="AC197" i="2"/>
  <c r="AB197" i="2"/>
  <c r="X197" i="2"/>
  <c r="AI196" i="2"/>
  <c r="AH196" i="2"/>
  <c r="AG196" i="2"/>
  <c r="AJ196" i="2" s="1"/>
  <c r="AE196" i="2"/>
  <c r="AD196" i="2"/>
  <c r="AC196" i="2"/>
  <c r="AF196" i="2" s="1"/>
  <c r="AB196" i="2"/>
  <c r="X196" i="2"/>
  <c r="AI195" i="2"/>
  <c r="AH195" i="2"/>
  <c r="AJ195" i="2" s="1"/>
  <c r="AG195" i="2"/>
  <c r="AE195" i="2"/>
  <c r="AD195" i="2"/>
  <c r="AC195" i="2"/>
  <c r="AB195" i="2"/>
  <c r="X195" i="2"/>
  <c r="AJ194" i="2"/>
  <c r="AI194" i="2"/>
  <c r="AH194" i="2"/>
  <c r="AG194" i="2"/>
  <c r="AE194" i="2"/>
  <c r="AD194" i="2"/>
  <c r="AC194" i="2"/>
  <c r="AB194" i="2"/>
  <c r="X194" i="2"/>
  <c r="AJ193" i="2"/>
  <c r="AK193" i="2" s="1"/>
  <c r="AI193" i="2"/>
  <c r="AH193" i="2"/>
  <c r="AG193" i="2"/>
  <c r="AF193" i="2"/>
  <c r="AE193" i="2"/>
  <c r="AD193" i="2"/>
  <c r="AC193" i="2"/>
  <c r="AB193" i="2"/>
  <c r="X193" i="2"/>
  <c r="AI192" i="2"/>
  <c r="AH192" i="2"/>
  <c r="AG192" i="2"/>
  <c r="AJ192" i="2" s="1"/>
  <c r="AE192" i="2"/>
  <c r="AD192" i="2"/>
  <c r="AC192" i="2"/>
  <c r="AB192" i="2"/>
  <c r="X192" i="2"/>
  <c r="AI191" i="2"/>
  <c r="AH191" i="2"/>
  <c r="AJ191" i="2" s="1"/>
  <c r="AG191" i="2"/>
  <c r="AE191" i="2"/>
  <c r="AD191" i="2"/>
  <c r="AC191" i="2"/>
  <c r="AB191" i="2"/>
  <c r="X191" i="2"/>
  <c r="AJ190" i="2"/>
  <c r="AK190" i="2" s="1"/>
  <c r="AI190" i="2"/>
  <c r="AH190" i="2"/>
  <c r="AG190" i="2"/>
  <c r="AE190" i="2"/>
  <c r="AD190" i="2"/>
  <c r="AC190" i="2"/>
  <c r="AF190" i="2" s="1"/>
  <c r="AB190" i="2"/>
  <c r="X190" i="2"/>
  <c r="AI189" i="2"/>
  <c r="AH189" i="2"/>
  <c r="AG189" i="2"/>
  <c r="AJ189" i="2" s="1"/>
  <c r="AF189" i="2"/>
  <c r="AK189" i="2" s="1"/>
  <c r="AE189" i="2"/>
  <c r="AD189" i="2"/>
  <c r="AC189" i="2"/>
  <c r="AB189" i="2"/>
  <c r="X189" i="2"/>
  <c r="AI188" i="2"/>
  <c r="AH188" i="2"/>
  <c r="AG188" i="2"/>
  <c r="AE188" i="2"/>
  <c r="AD188" i="2"/>
  <c r="AC188" i="2"/>
  <c r="AF188" i="2" s="1"/>
  <c r="AB188" i="2"/>
  <c r="X188" i="2"/>
  <c r="AJ187" i="2"/>
  <c r="AI187" i="2"/>
  <c r="AH187" i="2"/>
  <c r="AG187" i="2"/>
  <c r="AE187" i="2"/>
  <c r="AD187" i="2"/>
  <c r="AC187" i="2"/>
  <c r="AB187" i="2"/>
  <c r="X187" i="2"/>
  <c r="AI186" i="2"/>
  <c r="AH186" i="2"/>
  <c r="AG186" i="2"/>
  <c r="AF186" i="2"/>
  <c r="AE186" i="2"/>
  <c r="AD186" i="2"/>
  <c r="AC186" i="2"/>
  <c r="AB186" i="2"/>
  <c r="X186" i="2"/>
  <c r="AK185" i="2"/>
  <c r="AJ185" i="2"/>
  <c r="AI185" i="2"/>
  <c r="AH185" i="2"/>
  <c r="AG185" i="2"/>
  <c r="AE185" i="2"/>
  <c r="AD185" i="2"/>
  <c r="AC185" i="2"/>
  <c r="AF185" i="2" s="1"/>
  <c r="AB185" i="2"/>
  <c r="X185" i="2"/>
  <c r="AI184" i="2"/>
  <c r="AH184" i="2"/>
  <c r="AG184" i="2"/>
  <c r="AJ184" i="2" s="1"/>
  <c r="AF184" i="2"/>
  <c r="AE184" i="2"/>
  <c r="AD184" i="2"/>
  <c r="AC184" i="2"/>
  <c r="AB184" i="2"/>
  <c r="X184" i="2"/>
  <c r="AI183" i="2"/>
  <c r="AH183" i="2"/>
  <c r="AG183" i="2"/>
  <c r="AJ183" i="2" s="1"/>
  <c r="AF183" i="2"/>
  <c r="AE183" i="2"/>
  <c r="AD183" i="2"/>
  <c r="AC183" i="2"/>
  <c r="AB183" i="2"/>
  <c r="X183" i="2"/>
  <c r="AI182" i="2"/>
  <c r="AH182" i="2"/>
  <c r="AJ182" i="2" s="1"/>
  <c r="AG182" i="2"/>
  <c r="AE182" i="2"/>
  <c r="AD182" i="2"/>
  <c r="AC182" i="2"/>
  <c r="AF182" i="2" s="1"/>
  <c r="AB182" i="2"/>
  <c r="X182" i="2"/>
  <c r="AK182" i="2" s="1"/>
  <c r="AJ181" i="2"/>
  <c r="AI181" i="2"/>
  <c r="AH181" i="2"/>
  <c r="AG181" i="2"/>
  <c r="AE181" i="2"/>
  <c r="AD181" i="2"/>
  <c r="AC181" i="2"/>
  <c r="AB181" i="2"/>
  <c r="X181" i="2"/>
  <c r="AI180" i="2"/>
  <c r="AH180" i="2"/>
  <c r="AG180" i="2"/>
  <c r="AE180" i="2"/>
  <c r="AD180" i="2"/>
  <c r="AC180" i="2"/>
  <c r="AB180" i="2"/>
  <c r="X180" i="2"/>
  <c r="AI179" i="2"/>
  <c r="AH179" i="2"/>
  <c r="AG179" i="2"/>
  <c r="AE179" i="2"/>
  <c r="AD179" i="2"/>
  <c r="AF179" i="2" s="1"/>
  <c r="AC179" i="2"/>
  <c r="AB179" i="2"/>
  <c r="X179" i="2"/>
  <c r="AI178" i="2"/>
  <c r="AH178" i="2"/>
  <c r="AG178" i="2"/>
  <c r="AJ178" i="2" s="1"/>
  <c r="AE178" i="2"/>
  <c r="AD178" i="2"/>
  <c r="AC178" i="2"/>
  <c r="AB178" i="2"/>
  <c r="X178" i="2"/>
  <c r="AI177" i="2"/>
  <c r="AJ177" i="2" s="1"/>
  <c r="AH177" i="2"/>
  <c r="AG177" i="2"/>
  <c r="AE177" i="2"/>
  <c r="AD177" i="2"/>
  <c r="AC177" i="2"/>
  <c r="AB177" i="2"/>
  <c r="X177" i="2"/>
  <c r="AJ176" i="2"/>
  <c r="AI176" i="2"/>
  <c r="AH176" i="2"/>
  <c r="AG176" i="2"/>
  <c r="AF176" i="2"/>
  <c r="AE176" i="2"/>
  <c r="AD176" i="2"/>
  <c r="AC176" i="2"/>
  <c r="AB176" i="2"/>
  <c r="X176" i="2"/>
  <c r="AI175" i="2"/>
  <c r="AH175" i="2"/>
  <c r="AG175" i="2"/>
  <c r="AJ175" i="2" s="1"/>
  <c r="AE175" i="2"/>
  <c r="AD175" i="2"/>
  <c r="AC175" i="2"/>
  <c r="AF175" i="2" s="1"/>
  <c r="AB175" i="2"/>
  <c r="X175" i="2"/>
  <c r="AJ174" i="2"/>
  <c r="AI174" i="2"/>
  <c r="AH174" i="2"/>
  <c r="AG174" i="2"/>
  <c r="AF174" i="2"/>
  <c r="AE174" i="2"/>
  <c r="AD174" i="2"/>
  <c r="AC174" i="2"/>
  <c r="AB174" i="2"/>
  <c r="X174" i="2"/>
  <c r="AK174" i="2" s="1"/>
  <c r="AI173" i="2"/>
  <c r="AH173" i="2"/>
  <c r="AG173" i="2"/>
  <c r="AJ173" i="2" s="1"/>
  <c r="AE173" i="2"/>
  <c r="AD173" i="2"/>
  <c r="AC173" i="2"/>
  <c r="AF173" i="2" s="1"/>
  <c r="AB173" i="2"/>
  <c r="X173" i="2"/>
  <c r="AI172" i="2"/>
  <c r="AH172" i="2"/>
  <c r="AG172" i="2"/>
  <c r="AE172" i="2"/>
  <c r="AD172" i="2"/>
  <c r="AC172" i="2"/>
  <c r="AF172" i="2" s="1"/>
  <c r="AB172" i="2"/>
  <c r="X172" i="2"/>
  <c r="AI171" i="2"/>
  <c r="AH171" i="2"/>
  <c r="AJ171" i="2" s="1"/>
  <c r="AG171" i="2"/>
  <c r="AF171" i="2"/>
  <c r="AE171" i="2"/>
  <c r="AD171" i="2"/>
  <c r="AC171" i="2"/>
  <c r="AB171" i="2"/>
  <c r="X171" i="2"/>
  <c r="AI170" i="2"/>
  <c r="AH170" i="2"/>
  <c r="AG170" i="2"/>
  <c r="AJ170" i="2" s="1"/>
  <c r="AE170" i="2"/>
  <c r="AD170" i="2"/>
  <c r="AC170" i="2"/>
  <c r="AF170" i="2" s="1"/>
  <c r="AB170" i="2"/>
  <c r="AK170" i="2" s="1"/>
  <c r="X170" i="2"/>
  <c r="AI169" i="2"/>
  <c r="AH169" i="2"/>
  <c r="AJ169" i="2" s="1"/>
  <c r="AG169" i="2"/>
  <c r="AE169" i="2"/>
  <c r="AD169" i="2"/>
  <c r="AC169" i="2"/>
  <c r="AB169" i="2"/>
  <c r="X169" i="2"/>
  <c r="AI168" i="2"/>
  <c r="AJ168" i="2" s="1"/>
  <c r="AH168" i="2"/>
  <c r="AG168" i="2"/>
  <c r="AE168" i="2"/>
  <c r="AD168" i="2"/>
  <c r="AC168" i="2"/>
  <c r="AF168" i="2" s="1"/>
  <c r="AB168" i="2"/>
  <c r="X168" i="2"/>
  <c r="AK168" i="2" s="1"/>
  <c r="AI167" i="2"/>
  <c r="AH167" i="2"/>
  <c r="AG167" i="2"/>
  <c r="AJ167" i="2" s="1"/>
  <c r="AF167" i="2"/>
  <c r="AE167" i="2"/>
  <c r="AD167" i="2"/>
  <c r="AC167" i="2"/>
  <c r="AB167" i="2"/>
  <c r="X167" i="2"/>
  <c r="AI166" i="2"/>
  <c r="AH166" i="2"/>
  <c r="AG166" i="2"/>
  <c r="AJ166" i="2" s="1"/>
  <c r="AE166" i="2"/>
  <c r="AD166" i="2"/>
  <c r="AC166" i="2"/>
  <c r="AB166" i="2"/>
  <c r="X166" i="2"/>
  <c r="AI165" i="2"/>
  <c r="AH165" i="2"/>
  <c r="AG165" i="2"/>
  <c r="AJ165" i="2" s="1"/>
  <c r="AE165" i="2"/>
  <c r="AD165" i="2"/>
  <c r="AC165" i="2"/>
  <c r="AB165" i="2"/>
  <c r="X165" i="2"/>
  <c r="AK164" i="2"/>
  <c r="AJ164" i="2"/>
  <c r="AI164" i="2"/>
  <c r="AH164" i="2"/>
  <c r="AG164" i="2"/>
  <c r="AF164" i="2"/>
  <c r="AE164" i="2"/>
  <c r="AD164" i="2"/>
  <c r="AC164" i="2"/>
  <c r="AB164" i="2"/>
  <c r="X164" i="2"/>
  <c r="AI163" i="2"/>
  <c r="AH163" i="2"/>
  <c r="AG163" i="2"/>
  <c r="AJ163" i="2" s="1"/>
  <c r="AF163" i="2"/>
  <c r="AE163" i="2"/>
  <c r="AD163" i="2"/>
  <c r="AC163" i="2"/>
  <c r="AB163" i="2"/>
  <c r="X163" i="2"/>
  <c r="AI162" i="2"/>
  <c r="AH162" i="2"/>
  <c r="AG162" i="2"/>
  <c r="AJ162" i="2" s="1"/>
  <c r="AE162" i="2"/>
  <c r="AD162" i="2"/>
  <c r="AC162" i="2"/>
  <c r="AF162" i="2" s="1"/>
  <c r="AB162" i="2"/>
  <c r="X162" i="2"/>
  <c r="AJ161" i="2"/>
  <c r="AI161" i="2"/>
  <c r="AH161" i="2"/>
  <c r="AG161" i="2"/>
  <c r="AE161" i="2"/>
  <c r="AD161" i="2"/>
  <c r="AC161" i="2"/>
  <c r="AB161" i="2"/>
  <c r="X161" i="2"/>
  <c r="AI160" i="2"/>
  <c r="AH160" i="2"/>
  <c r="AG160" i="2"/>
  <c r="AJ160" i="2" s="1"/>
  <c r="AE160" i="2"/>
  <c r="AD160" i="2"/>
  <c r="AC160" i="2"/>
  <c r="AF160" i="2" s="1"/>
  <c r="AB160" i="2"/>
  <c r="X160" i="2"/>
  <c r="AK160" i="2" s="1"/>
  <c r="AI159" i="2"/>
  <c r="AJ159" i="2" s="1"/>
  <c r="AK159" i="2" s="1"/>
  <c r="AH159" i="2"/>
  <c r="AG159" i="2"/>
  <c r="AE159" i="2"/>
  <c r="AD159" i="2"/>
  <c r="AF159" i="2" s="1"/>
  <c r="AC159" i="2"/>
  <c r="AB159" i="2"/>
  <c r="X159" i="2"/>
  <c r="AI158" i="2"/>
  <c r="AH158" i="2"/>
  <c r="AG158" i="2"/>
  <c r="AJ158" i="2" s="1"/>
  <c r="AF158" i="2"/>
  <c r="AK158" i="2" s="1"/>
  <c r="AE158" i="2"/>
  <c r="AD158" i="2"/>
  <c r="AC158" i="2"/>
  <c r="AB158" i="2"/>
  <c r="X158" i="2"/>
  <c r="AJ157" i="2"/>
  <c r="AI157" i="2"/>
  <c r="AH157" i="2"/>
  <c r="AG157" i="2"/>
  <c r="AE157" i="2"/>
  <c r="AD157" i="2"/>
  <c r="AC157" i="2"/>
  <c r="AF157" i="2" s="1"/>
  <c r="AB157" i="2"/>
  <c r="X157" i="2"/>
  <c r="AK157" i="2" s="1"/>
  <c r="AI156" i="2"/>
  <c r="AH156" i="2"/>
  <c r="AJ156" i="2" s="1"/>
  <c r="AG156" i="2"/>
  <c r="AE156" i="2"/>
  <c r="AD156" i="2"/>
  <c r="AC156" i="2"/>
  <c r="AF156" i="2" s="1"/>
  <c r="AB156" i="2"/>
  <c r="X156" i="2"/>
  <c r="AI155" i="2"/>
  <c r="AJ155" i="2" s="1"/>
  <c r="AH155" i="2"/>
  <c r="AG155" i="2"/>
  <c r="AE155" i="2"/>
  <c r="AD155" i="2"/>
  <c r="AC155" i="2"/>
  <c r="AB155" i="2"/>
  <c r="X155" i="2"/>
  <c r="AI154" i="2"/>
  <c r="AH154" i="2"/>
  <c r="AG154" i="2"/>
  <c r="AJ154" i="2" s="1"/>
  <c r="AF154" i="2"/>
  <c r="AE154" i="2"/>
  <c r="AD154" i="2"/>
  <c r="AC154" i="2"/>
  <c r="AB154" i="2"/>
  <c r="AK154" i="2" s="1"/>
  <c r="X154" i="2"/>
  <c r="AI153" i="2"/>
  <c r="AH153" i="2"/>
  <c r="AG153" i="2"/>
  <c r="AF153" i="2"/>
  <c r="AE153" i="2"/>
  <c r="AD153" i="2"/>
  <c r="AC153" i="2"/>
  <c r="AB153" i="2"/>
  <c r="X153" i="2"/>
  <c r="AJ152" i="2"/>
  <c r="AI152" i="2"/>
  <c r="AH152" i="2"/>
  <c r="AG152" i="2"/>
  <c r="AE152" i="2"/>
  <c r="AD152" i="2"/>
  <c r="AC152" i="2"/>
  <c r="AB152" i="2"/>
  <c r="X152" i="2"/>
  <c r="AJ151" i="2"/>
  <c r="AI151" i="2"/>
  <c r="AH151" i="2"/>
  <c r="AG151" i="2"/>
  <c r="AF151" i="2"/>
  <c r="AK151" i="2" s="1"/>
  <c r="AE151" i="2"/>
  <c r="AD151" i="2"/>
  <c r="AC151" i="2"/>
  <c r="AB151" i="2"/>
  <c r="X151" i="2"/>
  <c r="AI150" i="2"/>
  <c r="AH150" i="2"/>
  <c r="AH221" i="2" s="1"/>
  <c r="AG150" i="2"/>
  <c r="AJ150" i="2" s="1"/>
  <c r="AE150" i="2"/>
  <c r="AD150" i="2"/>
  <c r="AC150" i="2"/>
  <c r="AB150" i="2"/>
  <c r="X150" i="2"/>
  <c r="AI149" i="2"/>
  <c r="AH149" i="2"/>
  <c r="AG149" i="2"/>
  <c r="AE149" i="2"/>
  <c r="AD149" i="2"/>
  <c r="AC149" i="2"/>
  <c r="AA149" i="2"/>
  <c r="Z149" i="2"/>
  <c r="Y149" i="2"/>
  <c r="W149" i="2"/>
  <c r="V149" i="2"/>
  <c r="U149" i="2"/>
  <c r="AJ148" i="2"/>
  <c r="AF148" i="2"/>
  <c r="AK148" i="2" s="1"/>
  <c r="AB148" i="2"/>
  <c r="X148" i="2"/>
  <c r="AJ147" i="2"/>
  <c r="AF147" i="2"/>
  <c r="AB147" i="2"/>
  <c r="X147" i="2"/>
  <c r="AK147" i="2" s="1"/>
  <c r="AJ146" i="2"/>
  <c r="AF146" i="2"/>
  <c r="AB146" i="2"/>
  <c r="X146" i="2"/>
  <c r="AK146" i="2" s="1"/>
  <c r="AJ145" i="2"/>
  <c r="AF145" i="2"/>
  <c r="AK145" i="2" s="1"/>
  <c r="AB145" i="2"/>
  <c r="X145" i="2"/>
  <c r="AJ144" i="2"/>
  <c r="AF144" i="2"/>
  <c r="AB144" i="2"/>
  <c r="AK144" i="2" s="1"/>
  <c r="X144" i="2"/>
  <c r="AJ143" i="2"/>
  <c r="AF143" i="2"/>
  <c r="AB143" i="2"/>
  <c r="X143" i="2"/>
  <c r="AK143" i="2" s="1"/>
  <c r="AJ142" i="2"/>
  <c r="AF142" i="2"/>
  <c r="AB142" i="2"/>
  <c r="AK142" i="2" s="1"/>
  <c r="X142" i="2"/>
  <c r="AJ141" i="2"/>
  <c r="AF141" i="2"/>
  <c r="AK141" i="2" s="1"/>
  <c r="AB141" i="2"/>
  <c r="X141" i="2"/>
  <c r="AJ140" i="2"/>
  <c r="AF140" i="2"/>
  <c r="AB140" i="2"/>
  <c r="X140" i="2"/>
  <c r="AK140" i="2" s="1"/>
  <c r="AJ139" i="2"/>
  <c r="AF139" i="2"/>
  <c r="AK139" i="2" s="1"/>
  <c r="AB139" i="2"/>
  <c r="X139" i="2"/>
  <c r="AJ138" i="2"/>
  <c r="AF138" i="2"/>
  <c r="AB138" i="2"/>
  <c r="X138" i="2"/>
  <c r="AK138" i="2" s="1"/>
  <c r="AK137" i="2"/>
  <c r="AJ137" i="2"/>
  <c r="AF137" i="2"/>
  <c r="AB137" i="2"/>
  <c r="X137" i="2"/>
  <c r="AJ136" i="2"/>
  <c r="AK136" i="2" s="1"/>
  <c r="AF136" i="2"/>
  <c r="AB136" i="2"/>
  <c r="X136" i="2"/>
  <c r="AJ135" i="2"/>
  <c r="AF135" i="2"/>
  <c r="AB135" i="2"/>
  <c r="X135" i="2"/>
  <c r="AK135" i="2" s="1"/>
  <c r="AJ134" i="2"/>
  <c r="AF134" i="2"/>
  <c r="AB134" i="2"/>
  <c r="X134" i="2"/>
  <c r="AK134" i="2" s="1"/>
  <c r="AK133" i="2"/>
  <c r="AJ133" i="2"/>
  <c r="AF133" i="2"/>
  <c r="AB133" i="2"/>
  <c r="X133" i="2"/>
  <c r="AJ132" i="2"/>
  <c r="AF132" i="2"/>
  <c r="AB132" i="2"/>
  <c r="X132" i="2"/>
  <c r="AK132" i="2" s="1"/>
  <c r="AJ131" i="2"/>
  <c r="AF131" i="2"/>
  <c r="AB131" i="2"/>
  <c r="X131" i="2"/>
  <c r="AK131" i="2" s="1"/>
  <c r="AJ130" i="2"/>
  <c r="AF130" i="2"/>
  <c r="AB130" i="2"/>
  <c r="AK130" i="2" s="1"/>
  <c r="X130" i="2"/>
  <c r="AJ129" i="2"/>
  <c r="AF129" i="2"/>
  <c r="AB129" i="2"/>
  <c r="X129" i="2"/>
  <c r="AK128" i="2"/>
  <c r="AJ128" i="2"/>
  <c r="AF128" i="2"/>
  <c r="AB128" i="2"/>
  <c r="X128" i="2"/>
  <c r="AJ127" i="2"/>
  <c r="AF127" i="2"/>
  <c r="AK127" i="2" s="1"/>
  <c r="AB127" i="2"/>
  <c r="X127" i="2"/>
  <c r="AJ126" i="2"/>
  <c r="AF126" i="2"/>
  <c r="AB126" i="2"/>
  <c r="X126" i="2"/>
  <c r="AJ125" i="2"/>
  <c r="AF125" i="2"/>
  <c r="AK125" i="2" s="1"/>
  <c r="AB125" i="2"/>
  <c r="X125" i="2"/>
  <c r="AJ124" i="2"/>
  <c r="AF124" i="2"/>
  <c r="AB124" i="2"/>
  <c r="X124" i="2"/>
  <c r="AK124" i="2" s="1"/>
  <c r="AK123" i="2"/>
  <c r="AJ123" i="2"/>
  <c r="AF123" i="2"/>
  <c r="AB123" i="2"/>
  <c r="X123" i="2"/>
  <c r="AJ122" i="2"/>
  <c r="AK122" i="2" s="1"/>
  <c r="AF122" i="2"/>
  <c r="AB122" i="2"/>
  <c r="X122" i="2"/>
  <c r="AJ121" i="2"/>
  <c r="AF121" i="2"/>
  <c r="AB121" i="2"/>
  <c r="X121" i="2"/>
  <c r="AK121" i="2" s="1"/>
  <c r="AK120" i="2"/>
  <c r="AJ120" i="2"/>
  <c r="AF120" i="2"/>
  <c r="AB120" i="2"/>
  <c r="X120" i="2"/>
  <c r="AK119" i="2"/>
  <c r="AJ119" i="2"/>
  <c r="AF119" i="2"/>
  <c r="AB119" i="2"/>
  <c r="X119" i="2"/>
  <c r="AJ118" i="2"/>
  <c r="AF118" i="2"/>
  <c r="AB118" i="2"/>
  <c r="X118" i="2"/>
  <c r="AK118" i="2" s="1"/>
  <c r="AK117" i="2"/>
  <c r="AJ117" i="2"/>
  <c r="AF117" i="2"/>
  <c r="AB117" i="2"/>
  <c r="X117" i="2"/>
  <c r="AJ116" i="2"/>
  <c r="AF116" i="2"/>
  <c r="AB116" i="2"/>
  <c r="X116" i="2"/>
  <c r="AJ115" i="2"/>
  <c r="AF115" i="2"/>
  <c r="AB115" i="2"/>
  <c r="X115" i="2"/>
  <c r="AK115" i="2" s="1"/>
  <c r="AJ114" i="2"/>
  <c r="AK114" i="2" s="1"/>
  <c r="AF114" i="2"/>
  <c r="AB114" i="2"/>
  <c r="X114" i="2"/>
  <c r="AJ113" i="2"/>
  <c r="AF113" i="2"/>
  <c r="AK113" i="2" s="1"/>
  <c r="AB113" i="2"/>
  <c r="X113" i="2"/>
  <c r="AJ112" i="2"/>
  <c r="AF112" i="2"/>
  <c r="AB112" i="2"/>
  <c r="X112" i="2"/>
  <c r="AK112" i="2" s="1"/>
  <c r="AJ111" i="2"/>
  <c r="AK111" i="2" s="1"/>
  <c r="AF111" i="2"/>
  <c r="AB111" i="2"/>
  <c r="X111" i="2"/>
  <c r="AJ110" i="2"/>
  <c r="AF110" i="2"/>
  <c r="AB110" i="2"/>
  <c r="X110" i="2"/>
  <c r="AK110" i="2" s="1"/>
  <c r="AJ109" i="2"/>
  <c r="AF109" i="2"/>
  <c r="AB109" i="2"/>
  <c r="X109" i="2"/>
  <c r="AI108" i="2"/>
  <c r="AH108" i="2"/>
  <c r="AG108" i="2"/>
  <c r="AE108" i="2"/>
  <c r="AD108" i="2"/>
  <c r="AC108" i="2"/>
  <c r="AA108" i="2"/>
  <c r="Z108" i="2"/>
  <c r="Y108" i="2"/>
  <c r="W108" i="2"/>
  <c r="V108" i="2"/>
  <c r="U108" i="2"/>
  <c r="AK107" i="2"/>
  <c r="AJ107" i="2"/>
  <c r="AF107" i="2"/>
  <c r="AB107" i="2"/>
  <c r="X107" i="2"/>
  <c r="AJ106" i="2"/>
  <c r="AF106" i="2"/>
  <c r="AB106" i="2"/>
  <c r="X106" i="2"/>
  <c r="AK106" i="2" s="1"/>
  <c r="AJ105" i="2"/>
  <c r="AF105" i="2"/>
  <c r="AK105" i="2" s="1"/>
  <c r="AB105" i="2"/>
  <c r="X105" i="2"/>
  <c r="AJ104" i="2"/>
  <c r="AF104" i="2"/>
  <c r="AB104" i="2"/>
  <c r="X104" i="2"/>
  <c r="AK104" i="2" s="1"/>
  <c r="AJ103" i="2"/>
  <c r="AF103" i="2"/>
  <c r="AB103" i="2"/>
  <c r="X103" i="2"/>
  <c r="AK103" i="2" s="1"/>
  <c r="AJ102" i="2"/>
  <c r="AF102" i="2"/>
  <c r="AB102" i="2"/>
  <c r="AK102" i="2" s="1"/>
  <c r="X102" i="2"/>
  <c r="AJ101" i="2"/>
  <c r="AF101" i="2"/>
  <c r="AB101" i="2"/>
  <c r="X101" i="2"/>
  <c r="AK101" i="2" s="1"/>
  <c r="AJ100" i="2"/>
  <c r="AF100" i="2"/>
  <c r="AB100" i="2"/>
  <c r="X100" i="2"/>
  <c r="AK100" i="2" s="1"/>
  <c r="AK99" i="2"/>
  <c r="AJ99" i="2"/>
  <c r="AF99" i="2"/>
  <c r="AB99" i="2"/>
  <c r="X99" i="2"/>
  <c r="AJ98" i="2"/>
  <c r="AF98" i="2"/>
  <c r="AB98" i="2"/>
  <c r="X98" i="2"/>
  <c r="AJ97" i="2"/>
  <c r="AF97" i="2"/>
  <c r="AB97" i="2"/>
  <c r="X97" i="2"/>
  <c r="AK97" i="2" s="1"/>
  <c r="AJ96" i="2"/>
  <c r="AF96" i="2"/>
  <c r="AB96" i="2"/>
  <c r="AK96" i="2" s="1"/>
  <c r="X96" i="2"/>
  <c r="AJ95" i="2"/>
  <c r="AF95" i="2"/>
  <c r="AB95" i="2"/>
  <c r="X95" i="2"/>
  <c r="AK95" i="2" s="1"/>
  <c r="AJ94" i="2"/>
  <c r="AF94" i="2"/>
  <c r="AB94" i="2"/>
  <c r="AK94" i="2" s="1"/>
  <c r="X94" i="2"/>
  <c r="AJ93" i="2"/>
  <c r="AF93" i="2"/>
  <c r="AK93" i="2" s="1"/>
  <c r="AB93" i="2"/>
  <c r="X93" i="2"/>
  <c r="AJ92" i="2"/>
  <c r="AF92" i="2"/>
  <c r="AB92" i="2"/>
  <c r="X92" i="2"/>
  <c r="AK92" i="2" s="1"/>
  <c r="AJ91" i="2"/>
  <c r="AF91" i="2"/>
  <c r="AB91" i="2"/>
  <c r="X91" i="2"/>
  <c r="AK91" i="2" s="1"/>
  <c r="AJ90" i="2"/>
  <c r="AF90" i="2"/>
  <c r="AB90" i="2"/>
  <c r="X90" i="2"/>
  <c r="AK90" i="2" s="1"/>
  <c r="AJ89" i="2"/>
  <c r="AF89" i="2"/>
  <c r="AB89" i="2"/>
  <c r="X89" i="2"/>
  <c r="AK89" i="2" s="1"/>
  <c r="AJ88" i="2"/>
  <c r="AF88" i="2"/>
  <c r="AB88" i="2"/>
  <c r="AK88" i="2" s="1"/>
  <c r="X88" i="2"/>
  <c r="AK87" i="2"/>
  <c r="AJ87" i="2"/>
  <c r="AF87" i="2"/>
  <c r="AB87" i="2"/>
  <c r="X87" i="2"/>
  <c r="AJ86" i="2"/>
  <c r="AF86" i="2"/>
  <c r="AB86" i="2"/>
  <c r="X86" i="2"/>
  <c r="AJ85" i="2"/>
  <c r="AF85" i="2"/>
  <c r="AB85" i="2"/>
  <c r="X85" i="2"/>
  <c r="AK85" i="2" s="1"/>
  <c r="AJ84" i="2"/>
  <c r="AF84" i="2"/>
  <c r="AB84" i="2"/>
  <c r="X84" i="2"/>
  <c r="AJ83" i="2"/>
  <c r="AF83" i="2"/>
  <c r="AB83" i="2"/>
  <c r="X83" i="2"/>
  <c r="AJ82" i="2"/>
  <c r="AF82" i="2"/>
  <c r="AB82" i="2"/>
  <c r="AK82" i="2" s="1"/>
  <c r="X82" i="2"/>
  <c r="AJ81" i="2"/>
  <c r="AF81" i="2"/>
  <c r="AB81" i="2"/>
  <c r="X81" i="2"/>
  <c r="AK81" i="2" s="1"/>
  <c r="AJ80" i="2"/>
  <c r="AF80" i="2"/>
  <c r="AB80" i="2"/>
  <c r="AK80" i="2" s="1"/>
  <c r="X80" i="2"/>
  <c r="AK79" i="2"/>
  <c r="AJ79" i="2"/>
  <c r="AF79" i="2"/>
  <c r="AB79" i="2"/>
  <c r="X79" i="2"/>
  <c r="AJ78" i="2"/>
  <c r="AF78" i="2"/>
  <c r="AB78" i="2"/>
  <c r="X78" i="2"/>
  <c r="AJ77" i="2"/>
  <c r="AF77" i="2"/>
  <c r="AB77" i="2"/>
  <c r="X77" i="2"/>
  <c r="AK77" i="2" s="1"/>
  <c r="AJ76" i="2"/>
  <c r="AF76" i="2"/>
  <c r="AB76" i="2"/>
  <c r="X76" i="2"/>
  <c r="AK76" i="2" s="1"/>
  <c r="AJ75" i="2"/>
  <c r="AF75" i="2"/>
  <c r="AB75" i="2"/>
  <c r="X75" i="2"/>
  <c r="AJ74" i="2"/>
  <c r="AF74" i="2"/>
  <c r="AB74" i="2"/>
  <c r="AK74" i="2" s="1"/>
  <c r="X74" i="2"/>
  <c r="AJ73" i="2"/>
  <c r="AF73" i="2"/>
  <c r="AB73" i="2"/>
  <c r="X73" i="2"/>
  <c r="AK73" i="2" s="1"/>
  <c r="AJ72" i="2"/>
  <c r="AF72" i="2"/>
  <c r="AB72" i="2"/>
  <c r="X72" i="2"/>
  <c r="AJ71" i="2"/>
  <c r="AF71" i="2"/>
  <c r="AB71" i="2"/>
  <c r="X71" i="2"/>
  <c r="AK71" i="2" s="1"/>
  <c r="AJ70" i="2"/>
  <c r="AF70" i="2"/>
  <c r="AB70" i="2"/>
  <c r="X70" i="2"/>
  <c r="AK70" i="2" s="1"/>
  <c r="AJ69" i="2"/>
  <c r="AF69" i="2"/>
  <c r="AB69" i="2"/>
  <c r="X69" i="2"/>
  <c r="AJ68" i="2"/>
  <c r="AF68" i="2"/>
  <c r="AB68" i="2"/>
  <c r="X68" i="2"/>
  <c r="AK68" i="2" s="1"/>
  <c r="AJ67" i="2"/>
  <c r="AF67" i="2"/>
  <c r="AB67" i="2"/>
  <c r="X67" i="2"/>
  <c r="AK67" i="2" s="1"/>
  <c r="AJ66" i="2"/>
  <c r="AF66" i="2"/>
  <c r="AB66" i="2"/>
  <c r="AK66" i="2" s="1"/>
  <c r="X66" i="2"/>
  <c r="AJ65" i="2"/>
  <c r="AF65" i="2"/>
  <c r="AK65" i="2" s="1"/>
  <c r="AB65" i="2"/>
  <c r="X65" i="2"/>
  <c r="AJ64" i="2"/>
  <c r="AF64" i="2"/>
  <c r="AB64" i="2"/>
  <c r="X64" i="2"/>
  <c r="AK64" i="2" s="1"/>
  <c r="AJ63" i="2"/>
  <c r="AF63" i="2"/>
  <c r="AB63" i="2"/>
  <c r="X63" i="2"/>
  <c r="AJ62" i="2"/>
  <c r="AF62" i="2"/>
  <c r="AB62" i="2"/>
  <c r="X62" i="2"/>
  <c r="AK62" i="2" s="1"/>
  <c r="AK61" i="2"/>
  <c r="AJ61" i="2"/>
  <c r="AF61" i="2"/>
  <c r="AB61" i="2"/>
  <c r="X61" i="2"/>
  <c r="AJ60" i="2"/>
  <c r="AF60" i="2"/>
  <c r="AB60" i="2"/>
  <c r="AK60" i="2" s="1"/>
  <c r="X60" i="2"/>
  <c r="AJ59" i="2"/>
  <c r="AF59" i="2"/>
  <c r="AB59" i="2"/>
  <c r="X59" i="2"/>
  <c r="AK59" i="2" s="1"/>
  <c r="AJ58" i="2"/>
  <c r="AF58" i="2"/>
  <c r="AB58" i="2"/>
  <c r="X58" i="2"/>
  <c r="AK58" i="2" s="1"/>
  <c r="AJ57" i="2"/>
  <c r="AF57" i="2"/>
  <c r="AK57" i="2" s="1"/>
  <c r="AB57" i="2"/>
  <c r="X57" i="2"/>
  <c r="AJ56" i="2"/>
  <c r="AF56" i="2"/>
  <c r="AB56" i="2"/>
  <c r="X56" i="2"/>
  <c r="AK56" i="2" s="1"/>
  <c r="AJ55" i="2"/>
  <c r="AF55" i="2"/>
  <c r="AB55" i="2"/>
  <c r="X55" i="2"/>
  <c r="AK55" i="2" s="1"/>
  <c r="AJ54" i="2"/>
  <c r="AF54" i="2"/>
  <c r="AB54" i="2"/>
  <c r="AK54" i="2" s="1"/>
  <c r="X54" i="2"/>
  <c r="AJ53" i="2"/>
  <c r="AF53" i="2"/>
  <c r="AB53" i="2"/>
  <c r="X53" i="2"/>
  <c r="AK52" i="2"/>
  <c r="AJ52" i="2"/>
  <c r="AF52" i="2"/>
  <c r="AB52" i="2"/>
  <c r="X52" i="2"/>
  <c r="AJ51" i="2"/>
  <c r="AF51" i="2"/>
  <c r="AK51" i="2" s="1"/>
  <c r="AB51" i="2"/>
  <c r="X51" i="2"/>
  <c r="AJ50" i="2"/>
  <c r="AF50" i="2"/>
  <c r="AB50" i="2"/>
  <c r="X50" i="2"/>
  <c r="AK49" i="2"/>
  <c r="AJ49" i="2"/>
  <c r="AF49" i="2"/>
  <c r="AB49" i="2"/>
  <c r="X49" i="2"/>
  <c r="AJ48" i="2"/>
  <c r="AF48" i="2"/>
  <c r="AB48" i="2"/>
  <c r="X48" i="2"/>
  <c r="AK48" i="2" s="1"/>
  <c r="AK47" i="2"/>
  <c r="AJ47" i="2"/>
  <c r="AF47" i="2"/>
  <c r="AB47" i="2"/>
  <c r="X47" i="2"/>
  <c r="AK46" i="2"/>
  <c r="AJ46" i="2"/>
  <c r="AF46" i="2"/>
  <c r="AB46" i="2"/>
  <c r="X46" i="2"/>
  <c r="AJ45" i="2"/>
  <c r="AF45" i="2"/>
  <c r="AB45" i="2"/>
  <c r="X45" i="2"/>
  <c r="AK45" i="2" s="1"/>
  <c r="AJ44" i="2"/>
  <c r="AF44" i="2"/>
  <c r="AB44" i="2"/>
  <c r="X44" i="2"/>
  <c r="AK44" i="2" s="1"/>
  <c r="AJ43" i="2"/>
  <c r="AF43" i="2"/>
  <c r="AB43" i="2"/>
  <c r="X43" i="2"/>
  <c r="AK43" i="2" s="1"/>
  <c r="AJ42" i="2"/>
  <c r="AF42" i="2"/>
  <c r="AB42" i="2"/>
  <c r="AK42" i="2" s="1"/>
  <c r="X42" i="2"/>
  <c r="AJ41" i="2"/>
  <c r="AF41" i="2"/>
  <c r="AB41" i="2"/>
  <c r="X41" i="2"/>
  <c r="AK41" i="2" s="1"/>
  <c r="AJ40" i="2"/>
  <c r="AF40" i="2"/>
  <c r="AB40" i="2"/>
  <c r="X40" i="2"/>
  <c r="AK40" i="2" s="1"/>
  <c r="AJ39" i="2"/>
  <c r="AF39" i="2"/>
  <c r="AB39" i="2"/>
  <c r="X39" i="2"/>
  <c r="AJ38" i="2"/>
  <c r="AF38" i="2"/>
  <c r="AB38" i="2"/>
  <c r="X38" i="2"/>
  <c r="AK38" i="2" s="1"/>
  <c r="AK37" i="2"/>
  <c r="AJ37" i="2"/>
  <c r="AF37" i="2"/>
  <c r="AB37" i="2"/>
  <c r="X37" i="2"/>
  <c r="AJ36" i="2"/>
  <c r="AF36" i="2"/>
  <c r="AB36" i="2"/>
  <c r="X36" i="2"/>
  <c r="AJ35" i="2"/>
  <c r="AF35" i="2"/>
  <c r="AB35" i="2"/>
  <c r="X35" i="2"/>
  <c r="AK35" i="2" s="1"/>
  <c r="AJ34" i="2"/>
  <c r="AF34" i="2"/>
  <c r="AB34" i="2"/>
  <c r="X34" i="2"/>
  <c r="AJ33" i="2"/>
  <c r="AF33" i="2"/>
  <c r="AB33" i="2"/>
  <c r="X33" i="2"/>
  <c r="AJ32" i="2"/>
  <c r="AF32" i="2"/>
  <c r="AB32" i="2"/>
  <c r="AK32" i="2" s="1"/>
  <c r="X32" i="2"/>
  <c r="AK31" i="2"/>
  <c r="AJ31" i="2"/>
  <c r="AF31" i="2"/>
  <c r="AB31" i="2"/>
  <c r="X31" i="2"/>
  <c r="AJ30" i="2"/>
  <c r="AF30" i="2"/>
  <c r="AB30" i="2"/>
  <c r="AK30" i="2" s="1"/>
  <c r="X30" i="2"/>
  <c r="AJ29" i="2"/>
  <c r="AF29" i="2"/>
  <c r="AB29" i="2"/>
  <c r="X29" i="2"/>
  <c r="AK29" i="2" s="1"/>
  <c r="AJ28" i="2"/>
  <c r="AF28" i="2"/>
  <c r="AB28" i="2"/>
  <c r="X28" i="2"/>
  <c r="AK28" i="2" s="1"/>
  <c r="AJ27" i="2"/>
  <c r="AF27" i="2"/>
  <c r="AK27" i="2" s="1"/>
  <c r="AB27" i="2"/>
  <c r="X27" i="2"/>
  <c r="AJ26" i="2"/>
  <c r="AF26" i="2"/>
  <c r="AB26" i="2"/>
  <c r="X26" i="2"/>
  <c r="AK26" i="2" s="1"/>
  <c r="AJ25" i="2"/>
  <c r="AF25" i="2"/>
  <c r="AB25" i="2"/>
  <c r="X25" i="2"/>
  <c r="AK25" i="2" s="1"/>
  <c r="AJ24" i="2"/>
  <c r="AF24" i="2"/>
  <c r="AK24" i="2" s="1"/>
  <c r="AB24" i="2"/>
  <c r="X24" i="2"/>
  <c r="AJ23" i="2"/>
  <c r="AF23" i="2"/>
  <c r="AB23" i="2"/>
  <c r="AK23" i="2" s="1"/>
  <c r="X23" i="2"/>
  <c r="AJ22" i="2"/>
  <c r="AF22" i="2"/>
  <c r="AB22" i="2"/>
  <c r="X22" i="2"/>
  <c r="AK22" i="2" s="1"/>
  <c r="AJ21" i="2"/>
  <c r="AF21" i="2"/>
  <c r="AK21" i="2" s="1"/>
  <c r="AB21" i="2"/>
  <c r="X21" i="2"/>
  <c r="AJ20" i="2"/>
  <c r="AF20" i="2"/>
  <c r="AB20" i="2"/>
  <c r="X20" i="2"/>
  <c r="AK20" i="2" s="1"/>
  <c r="AJ19" i="2"/>
  <c r="AF19" i="2"/>
  <c r="AB19" i="2"/>
  <c r="X19" i="2"/>
  <c r="AK19" i="2" s="1"/>
  <c r="AJ18" i="2"/>
  <c r="AF18" i="2"/>
  <c r="AK18" i="2" s="1"/>
  <c r="AB18" i="2"/>
  <c r="X18" i="2"/>
  <c r="AJ17" i="2"/>
  <c r="AF17" i="2"/>
  <c r="AB17" i="2"/>
  <c r="X17" i="2"/>
  <c r="AK17" i="2" s="1"/>
  <c r="AJ16" i="2"/>
  <c r="AF16" i="2"/>
  <c r="AB16" i="2"/>
  <c r="X16" i="2"/>
  <c r="AK16" i="2" s="1"/>
  <c r="AK15" i="2"/>
  <c r="AJ15" i="2"/>
  <c r="AF15" i="2"/>
  <c r="AB15" i="2"/>
  <c r="X15" i="2"/>
  <c r="AJ14" i="2"/>
  <c r="AF14" i="2"/>
  <c r="AB14" i="2"/>
  <c r="X14" i="2"/>
  <c r="AK14" i="2" s="1"/>
  <c r="AJ13" i="2"/>
  <c r="AF13" i="2"/>
  <c r="AB13" i="2"/>
  <c r="X13" i="2"/>
  <c r="AK12" i="2"/>
  <c r="AJ12" i="2"/>
  <c r="AF12" i="2"/>
  <c r="AB12" i="2"/>
  <c r="X12" i="2"/>
  <c r="AJ11" i="2"/>
  <c r="AF11" i="2"/>
  <c r="AB11" i="2"/>
  <c r="X11" i="2"/>
  <c r="AJ10" i="2"/>
  <c r="AF10" i="2"/>
  <c r="AB10" i="2"/>
  <c r="X10" i="2"/>
  <c r="AK10" i="2" s="1"/>
  <c r="AK9" i="2"/>
  <c r="AJ9" i="2"/>
  <c r="AF9" i="2"/>
  <c r="AB9" i="2"/>
  <c r="X9" i="2"/>
  <c r="AJ8" i="2"/>
  <c r="AF8" i="2"/>
  <c r="AB8" i="2"/>
  <c r="X8" i="2"/>
  <c r="AJ7" i="2"/>
  <c r="AF7" i="2"/>
  <c r="AB7" i="2"/>
  <c r="X7" i="2"/>
  <c r="AK7" i="2" s="1"/>
  <c r="AJ6" i="2"/>
  <c r="AF6" i="2"/>
  <c r="AB6" i="2"/>
  <c r="X6" i="2"/>
  <c r="AJ5" i="2"/>
  <c r="AF5" i="2"/>
  <c r="AB5" i="2"/>
  <c r="X5" i="2"/>
  <c r="AK5" i="2" s="1"/>
  <c r="AI1009" i="1"/>
  <c r="AH1009" i="1"/>
  <c r="AG1009" i="1"/>
  <c r="AE1009" i="1"/>
  <c r="AA1009" i="1"/>
  <c r="Z1009" i="1"/>
  <c r="Y1009" i="1"/>
  <c r="AJ1008" i="1"/>
  <c r="AE1008" i="1"/>
  <c r="AD1008" i="1"/>
  <c r="AC1008" i="1"/>
  <c r="AB1008" i="1"/>
  <c r="W1008" i="1"/>
  <c r="V1008" i="1"/>
  <c r="X1008" i="1" s="1"/>
  <c r="U1008" i="1"/>
  <c r="AJ1007" i="1"/>
  <c r="AF1007" i="1"/>
  <c r="AK1007" i="1" s="1"/>
  <c r="AE1007" i="1"/>
  <c r="AD1007" i="1"/>
  <c r="AC1007" i="1"/>
  <c r="AB1007" i="1"/>
  <c r="X1007" i="1"/>
  <c r="W1007" i="1"/>
  <c r="V1007" i="1"/>
  <c r="U1007" i="1"/>
  <c r="AJ1006" i="1"/>
  <c r="AE1006" i="1"/>
  <c r="AD1006" i="1"/>
  <c r="AC1006" i="1"/>
  <c r="AB1006" i="1"/>
  <c r="W1006" i="1"/>
  <c r="V1006" i="1"/>
  <c r="U1006" i="1"/>
  <c r="X1006" i="1" s="1"/>
  <c r="AJ1005" i="1"/>
  <c r="AE1005" i="1"/>
  <c r="AD1005" i="1"/>
  <c r="AF1005" i="1" s="1"/>
  <c r="AC1005" i="1"/>
  <c r="AB1005" i="1"/>
  <c r="W1005" i="1"/>
  <c r="V1005" i="1"/>
  <c r="X1005" i="1" s="1"/>
  <c r="AK1005" i="1" s="1"/>
  <c r="U1005" i="1"/>
  <c r="AJ1004" i="1"/>
  <c r="AE1004" i="1"/>
  <c r="AD1004" i="1"/>
  <c r="AC1004" i="1"/>
  <c r="AB1004" i="1"/>
  <c r="W1004" i="1"/>
  <c r="V1004" i="1"/>
  <c r="U1004" i="1"/>
  <c r="X1004" i="1" s="1"/>
  <c r="AJ1003" i="1"/>
  <c r="AE1003" i="1"/>
  <c r="AD1003" i="1"/>
  <c r="AC1003" i="1"/>
  <c r="AF1003" i="1" s="1"/>
  <c r="AB1003" i="1"/>
  <c r="X1003" i="1"/>
  <c r="W1003" i="1"/>
  <c r="V1003" i="1"/>
  <c r="U1003" i="1"/>
  <c r="AJ1002" i="1"/>
  <c r="AE1002" i="1"/>
  <c r="AD1002" i="1"/>
  <c r="AC1002" i="1"/>
  <c r="AF1002" i="1" s="1"/>
  <c r="AB1002" i="1"/>
  <c r="W1002" i="1"/>
  <c r="V1002" i="1"/>
  <c r="U1002" i="1"/>
  <c r="X1002" i="1" s="1"/>
  <c r="AJ1001" i="1"/>
  <c r="AE1001" i="1"/>
  <c r="AD1001" i="1"/>
  <c r="AC1001" i="1"/>
  <c r="AF1001" i="1" s="1"/>
  <c r="AB1001" i="1"/>
  <c r="W1001" i="1"/>
  <c r="X1001" i="1" s="1"/>
  <c r="AK1001" i="1" s="1"/>
  <c r="V1001" i="1"/>
  <c r="U1001" i="1"/>
  <c r="AJ1000" i="1"/>
  <c r="AF1000" i="1"/>
  <c r="AE1000" i="1"/>
  <c r="AD1000" i="1"/>
  <c r="AC1000" i="1"/>
  <c r="AB1000" i="1"/>
  <c r="W1000" i="1"/>
  <c r="V1000" i="1"/>
  <c r="U1000" i="1"/>
  <c r="X1000" i="1" s="1"/>
  <c r="AK1000" i="1" s="1"/>
  <c r="AJ999" i="1"/>
  <c r="AE999" i="1"/>
  <c r="AD999" i="1"/>
  <c r="AC999" i="1"/>
  <c r="AF999" i="1" s="1"/>
  <c r="AB999" i="1"/>
  <c r="W999" i="1"/>
  <c r="V999" i="1"/>
  <c r="U999" i="1"/>
  <c r="X999" i="1" s="1"/>
  <c r="AK999" i="1" s="1"/>
  <c r="AJ998" i="1"/>
  <c r="AF998" i="1"/>
  <c r="AE998" i="1"/>
  <c r="AD998" i="1"/>
  <c r="AC998" i="1"/>
  <c r="AB998" i="1"/>
  <c r="W998" i="1"/>
  <c r="V998" i="1"/>
  <c r="U998" i="1"/>
  <c r="X998" i="1" s="1"/>
  <c r="AJ997" i="1"/>
  <c r="AE997" i="1"/>
  <c r="AD997" i="1"/>
  <c r="AC997" i="1"/>
  <c r="AF997" i="1" s="1"/>
  <c r="AB997" i="1"/>
  <c r="W997" i="1"/>
  <c r="V997" i="1"/>
  <c r="U997" i="1"/>
  <c r="X997" i="1" s="1"/>
  <c r="AJ996" i="1"/>
  <c r="AE996" i="1"/>
  <c r="AD996" i="1"/>
  <c r="AC996" i="1"/>
  <c r="AF996" i="1" s="1"/>
  <c r="AB996" i="1"/>
  <c r="W996" i="1"/>
  <c r="V996" i="1"/>
  <c r="U996" i="1"/>
  <c r="AJ995" i="1"/>
  <c r="AE995" i="1"/>
  <c r="AD995" i="1"/>
  <c r="AC995" i="1"/>
  <c r="AF995" i="1" s="1"/>
  <c r="AB995" i="1"/>
  <c r="W995" i="1"/>
  <c r="V995" i="1"/>
  <c r="U995" i="1"/>
  <c r="X995" i="1" s="1"/>
  <c r="AJ994" i="1"/>
  <c r="AF994" i="1"/>
  <c r="AE994" i="1"/>
  <c r="AD994" i="1"/>
  <c r="AC994" i="1"/>
  <c r="AB994" i="1"/>
  <c r="X994" i="1"/>
  <c r="AK994" i="1" s="1"/>
  <c r="W994" i="1"/>
  <c r="V994" i="1"/>
  <c r="U994" i="1"/>
  <c r="AJ993" i="1"/>
  <c r="AE993" i="1"/>
  <c r="AD993" i="1"/>
  <c r="AC993" i="1"/>
  <c r="AF993" i="1" s="1"/>
  <c r="AB993" i="1"/>
  <c r="W993" i="1"/>
  <c r="V993" i="1"/>
  <c r="U993" i="1"/>
  <c r="X993" i="1" s="1"/>
  <c r="AK993" i="1" s="1"/>
  <c r="AJ992" i="1"/>
  <c r="AE992" i="1"/>
  <c r="AD992" i="1"/>
  <c r="AC992" i="1"/>
  <c r="AF992" i="1" s="1"/>
  <c r="AB992" i="1"/>
  <c r="W992" i="1"/>
  <c r="V992" i="1"/>
  <c r="X992" i="1" s="1"/>
  <c r="AK992" i="1" s="1"/>
  <c r="U992" i="1"/>
  <c r="AJ991" i="1"/>
  <c r="AE991" i="1"/>
  <c r="AD991" i="1"/>
  <c r="AC991" i="1"/>
  <c r="AB991" i="1"/>
  <c r="W991" i="1"/>
  <c r="V991" i="1"/>
  <c r="U991" i="1"/>
  <c r="X991" i="1" s="1"/>
  <c r="AK990" i="1"/>
  <c r="AJ990" i="1"/>
  <c r="AE990" i="1"/>
  <c r="AD990" i="1"/>
  <c r="AC990" i="1"/>
  <c r="AF990" i="1" s="1"/>
  <c r="AB990" i="1"/>
  <c r="X990" i="1"/>
  <c r="W990" i="1"/>
  <c r="V990" i="1"/>
  <c r="U990" i="1"/>
  <c r="AJ989" i="1"/>
  <c r="AF989" i="1"/>
  <c r="AE989" i="1"/>
  <c r="AD989" i="1"/>
  <c r="AC989" i="1"/>
  <c r="AB989" i="1"/>
  <c r="W989" i="1"/>
  <c r="V989" i="1"/>
  <c r="U989" i="1"/>
  <c r="AJ988" i="1"/>
  <c r="AE988" i="1"/>
  <c r="AD988" i="1"/>
  <c r="AC988" i="1"/>
  <c r="AF988" i="1" s="1"/>
  <c r="AB988" i="1"/>
  <c r="W988" i="1"/>
  <c r="X988" i="1" s="1"/>
  <c r="AK988" i="1" s="1"/>
  <c r="V988" i="1"/>
  <c r="U988" i="1"/>
  <c r="AJ987" i="1"/>
  <c r="AF987" i="1"/>
  <c r="AE987" i="1"/>
  <c r="AD987" i="1"/>
  <c r="AC987" i="1"/>
  <c r="AB987" i="1"/>
  <c r="W987" i="1"/>
  <c r="V987" i="1"/>
  <c r="U987" i="1"/>
  <c r="X987" i="1" s="1"/>
  <c r="AJ986" i="1"/>
  <c r="AE986" i="1"/>
  <c r="AD986" i="1"/>
  <c r="AC986" i="1"/>
  <c r="AF986" i="1" s="1"/>
  <c r="AB986" i="1"/>
  <c r="W986" i="1"/>
  <c r="V986" i="1"/>
  <c r="U986" i="1"/>
  <c r="X986" i="1" s="1"/>
  <c r="AK986" i="1" s="1"/>
  <c r="AJ985" i="1"/>
  <c r="AE985" i="1"/>
  <c r="AF985" i="1" s="1"/>
  <c r="AD985" i="1"/>
  <c r="AC985" i="1"/>
  <c r="AB985" i="1"/>
  <c r="W985" i="1"/>
  <c r="V985" i="1"/>
  <c r="U985" i="1"/>
  <c r="X985" i="1" s="1"/>
  <c r="AJ984" i="1"/>
  <c r="AE984" i="1"/>
  <c r="AD984" i="1"/>
  <c r="AC984" i="1"/>
  <c r="AB984" i="1"/>
  <c r="W984" i="1"/>
  <c r="V984" i="1"/>
  <c r="U984" i="1"/>
  <c r="X984" i="1" s="1"/>
  <c r="AJ983" i="1"/>
  <c r="AE983" i="1"/>
  <c r="AD983" i="1"/>
  <c r="AC983" i="1"/>
  <c r="AF983" i="1" s="1"/>
  <c r="AB983" i="1"/>
  <c r="W983" i="1"/>
  <c r="V983" i="1"/>
  <c r="U983" i="1"/>
  <c r="AJ982" i="1"/>
  <c r="AE982" i="1"/>
  <c r="AD982" i="1"/>
  <c r="AC982" i="1"/>
  <c r="AF982" i="1" s="1"/>
  <c r="AB982" i="1"/>
  <c r="W982" i="1"/>
  <c r="V982" i="1"/>
  <c r="U982" i="1"/>
  <c r="X982" i="1" s="1"/>
  <c r="AI981" i="1"/>
  <c r="AH981" i="1"/>
  <c r="AG981" i="1"/>
  <c r="AA981" i="1"/>
  <c r="Z981" i="1"/>
  <c r="Y981" i="1"/>
  <c r="AJ980" i="1"/>
  <c r="AE980" i="1"/>
  <c r="AD980" i="1"/>
  <c r="AC980" i="1"/>
  <c r="AF980" i="1" s="1"/>
  <c r="AB980" i="1"/>
  <c r="W980" i="1"/>
  <c r="V980" i="1"/>
  <c r="U980" i="1"/>
  <c r="X980" i="1" s="1"/>
  <c r="AJ979" i="1"/>
  <c r="AF979" i="1"/>
  <c r="AE979" i="1"/>
  <c r="AD979" i="1"/>
  <c r="AC979" i="1"/>
  <c r="AB979" i="1"/>
  <c r="W979" i="1"/>
  <c r="V979" i="1"/>
  <c r="U979" i="1"/>
  <c r="AJ978" i="1"/>
  <c r="AE978" i="1"/>
  <c r="AD978" i="1"/>
  <c r="AC978" i="1"/>
  <c r="AB978" i="1"/>
  <c r="W978" i="1"/>
  <c r="V978" i="1"/>
  <c r="X978" i="1" s="1"/>
  <c r="U978" i="1"/>
  <c r="AJ977" i="1"/>
  <c r="AE977" i="1"/>
  <c r="AD977" i="1"/>
  <c r="AC977" i="1"/>
  <c r="AF977" i="1" s="1"/>
  <c r="AB977" i="1"/>
  <c r="W977" i="1"/>
  <c r="V977" i="1"/>
  <c r="X977" i="1" s="1"/>
  <c r="AK977" i="1" s="1"/>
  <c r="U977" i="1"/>
  <c r="AJ976" i="1"/>
  <c r="AE976" i="1"/>
  <c r="AD976" i="1"/>
  <c r="AC976" i="1"/>
  <c r="AB976" i="1"/>
  <c r="W976" i="1"/>
  <c r="V976" i="1"/>
  <c r="U976" i="1"/>
  <c r="X976" i="1" s="1"/>
  <c r="AK975" i="1"/>
  <c r="AJ975" i="1"/>
  <c r="AF975" i="1"/>
  <c r="AE975" i="1"/>
  <c r="AD975" i="1"/>
  <c r="AC975" i="1"/>
  <c r="AB975" i="1"/>
  <c r="X975" i="1"/>
  <c r="W975" i="1"/>
  <c r="V975" i="1"/>
  <c r="U975" i="1"/>
  <c r="AJ974" i="1"/>
  <c r="AE974" i="1"/>
  <c r="AD974" i="1"/>
  <c r="AC974" i="1"/>
  <c r="AB974" i="1"/>
  <c r="W974" i="1"/>
  <c r="V974" i="1"/>
  <c r="U974" i="1"/>
  <c r="X974" i="1" s="1"/>
  <c r="AJ973" i="1"/>
  <c r="AE973" i="1"/>
  <c r="AD973" i="1"/>
  <c r="AC973" i="1"/>
  <c r="AF973" i="1" s="1"/>
  <c r="AB973" i="1"/>
  <c r="X973" i="1"/>
  <c r="AK973" i="1" s="1"/>
  <c r="W973" i="1"/>
  <c r="V973" i="1"/>
  <c r="U973" i="1"/>
  <c r="AJ972" i="1"/>
  <c r="AE972" i="1"/>
  <c r="AD972" i="1"/>
  <c r="AC972" i="1"/>
  <c r="AF972" i="1" s="1"/>
  <c r="AB972" i="1"/>
  <c r="W972" i="1"/>
  <c r="V972" i="1"/>
  <c r="U972" i="1"/>
  <c r="X972" i="1" s="1"/>
  <c r="AJ971" i="1"/>
  <c r="AE971" i="1"/>
  <c r="AD971" i="1"/>
  <c r="AC971" i="1"/>
  <c r="AF971" i="1" s="1"/>
  <c r="AB971" i="1"/>
  <c r="W971" i="1"/>
  <c r="V971" i="1"/>
  <c r="U971" i="1"/>
  <c r="X971" i="1" s="1"/>
  <c r="AJ970" i="1"/>
  <c r="AE970" i="1"/>
  <c r="AD970" i="1"/>
  <c r="AF970" i="1" s="1"/>
  <c r="AC970" i="1"/>
  <c r="AB970" i="1"/>
  <c r="W970" i="1"/>
  <c r="V970" i="1"/>
  <c r="U970" i="1"/>
  <c r="AJ969" i="1"/>
  <c r="AE969" i="1"/>
  <c r="AD969" i="1"/>
  <c r="AC969" i="1"/>
  <c r="AF969" i="1" s="1"/>
  <c r="AB969" i="1"/>
  <c r="X969" i="1"/>
  <c r="AK969" i="1" s="1"/>
  <c r="W969" i="1"/>
  <c r="V969" i="1"/>
  <c r="U969" i="1"/>
  <c r="AJ968" i="1"/>
  <c r="AE968" i="1"/>
  <c r="AD968" i="1"/>
  <c r="AC968" i="1"/>
  <c r="AF968" i="1" s="1"/>
  <c r="AB968" i="1"/>
  <c r="W968" i="1"/>
  <c r="V968" i="1"/>
  <c r="U968" i="1"/>
  <c r="X968" i="1" s="1"/>
  <c r="AK968" i="1" s="1"/>
  <c r="AJ967" i="1"/>
  <c r="AE967" i="1"/>
  <c r="AD967" i="1"/>
  <c r="AC967" i="1"/>
  <c r="AB967" i="1"/>
  <c r="W967" i="1"/>
  <c r="V967" i="1"/>
  <c r="U967" i="1"/>
  <c r="X967" i="1" s="1"/>
  <c r="AJ966" i="1"/>
  <c r="AF966" i="1"/>
  <c r="AE966" i="1"/>
  <c r="AD966" i="1"/>
  <c r="AC966" i="1"/>
  <c r="AB966" i="1"/>
  <c r="X966" i="1"/>
  <c r="AK966" i="1" s="1"/>
  <c r="W966" i="1"/>
  <c r="V966" i="1"/>
  <c r="U966" i="1"/>
  <c r="AJ965" i="1"/>
  <c r="AE965" i="1"/>
  <c r="AD965" i="1"/>
  <c r="AC965" i="1"/>
  <c r="AF965" i="1" s="1"/>
  <c r="AB965" i="1"/>
  <c r="W965" i="1"/>
  <c r="V965" i="1"/>
  <c r="U965" i="1"/>
  <c r="AK964" i="1"/>
  <c r="AJ964" i="1"/>
  <c r="AE964" i="1"/>
  <c r="AD964" i="1"/>
  <c r="AC964" i="1"/>
  <c r="AF964" i="1" s="1"/>
  <c r="AB964" i="1"/>
  <c r="X964" i="1"/>
  <c r="W964" i="1"/>
  <c r="V964" i="1"/>
  <c r="U964" i="1"/>
  <c r="AJ963" i="1"/>
  <c r="AE963" i="1"/>
  <c r="AD963" i="1"/>
  <c r="AC963" i="1"/>
  <c r="AF963" i="1" s="1"/>
  <c r="AB963" i="1"/>
  <c r="W963" i="1"/>
  <c r="V963" i="1"/>
  <c r="U963" i="1"/>
  <c r="X963" i="1" s="1"/>
  <c r="AK963" i="1" s="1"/>
  <c r="AK962" i="1"/>
  <c r="AJ962" i="1"/>
  <c r="AE962" i="1"/>
  <c r="AD962" i="1"/>
  <c r="AC962" i="1"/>
  <c r="AF962" i="1" s="1"/>
  <c r="AB962" i="1"/>
  <c r="X962" i="1"/>
  <c r="W962" i="1"/>
  <c r="V962" i="1"/>
  <c r="U962" i="1"/>
  <c r="AJ961" i="1"/>
  <c r="AE961" i="1"/>
  <c r="AD961" i="1"/>
  <c r="AF961" i="1" s="1"/>
  <c r="AC961" i="1"/>
  <c r="AB961" i="1"/>
  <c r="W961" i="1"/>
  <c r="V961" i="1"/>
  <c r="U961" i="1"/>
  <c r="X961" i="1" s="1"/>
  <c r="AJ960" i="1"/>
  <c r="AE960" i="1"/>
  <c r="AD960" i="1"/>
  <c r="AC960" i="1"/>
  <c r="AF960" i="1" s="1"/>
  <c r="AB960" i="1"/>
  <c r="X960" i="1"/>
  <c r="W960" i="1"/>
  <c r="V960" i="1"/>
  <c r="U960" i="1"/>
  <c r="AJ959" i="1"/>
  <c r="AF959" i="1"/>
  <c r="AE959" i="1"/>
  <c r="AD959" i="1"/>
  <c r="AC959" i="1"/>
  <c r="AB959" i="1"/>
  <c r="W959" i="1"/>
  <c r="V959" i="1"/>
  <c r="U959" i="1"/>
  <c r="AJ958" i="1"/>
  <c r="AE958" i="1"/>
  <c r="AD958" i="1"/>
  <c r="AC958" i="1"/>
  <c r="AF958" i="1" s="1"/>
  <c r="AB958" i="1"/>
  <c r="X958" i="1"/>
  <c r="W958" i="1"/>
  <c r="V958" i="1"/>
  <c r="U958" i="1"/>
  <c r="AJ957" i="1"/>
  <c r="AE957" i="1"/>
  <c r="AD957" i="1"/>
  <c r="AF957" i="1" s="1"/>
  <c r="AC957" i="1"/>
  <c r="AB957" i="1"/>
  <c r="W957" i="1"/>
  <c r="V957" i="1"/>
  <c r="U957" i="1"/>
  <c r="AJ956" i="1"/>
  <c r="AE956" i="1"/>
  <c r="AD956" i="1"/>
  <c r="AC956" i="1"/>
  <c r="AF956" i="1" s="1"/>
  <c r="AB956" i="1"/>
  <c r="X956" i="1"/>
  <c r="AK956" i="1" s="1"/>
  <c r="W956" i="1"/>
  <c r="V956" i="1"/>
  <c r="U956" i="1"/>
  <c r="AJ955" i="1"/>
  <c r="AE955" i="1"/>
  <c r="AD955" i="1"/>
  <c r="AC955" i="1"/>
  <c r="AF955" i="1" s="1"/>
  <c r="AB955" i="1"/>
  <c r="W955" i="1"/>
  <c r="V955" i="1"/>
  <c r="U955" i="1"/>
  <c r="X955" i="1" s="1"/>
  <c r="AK955" i="1" s="1"/>
  <c r="AJ954" i="1"/>
  <c r="AE954" i="1"/>
  <c r="AD954" i="1"/>
  <c r="AC954" i="1"/>
  <c r="AF954" i="1" s="1"/>
  <c r="AB954" i="1"/>
  <c r="W954" i="1"/>
  <c r="V954" i="1"/>
  <c r="U954" i="1"/>
  <c r="X954" i="1" s="1"/>
  <c r="AK954" i="1" s="1"/>
  <c r="AJ953" i="1"/>
  <c r="AF953" i="1"/>
  <c r="AE953" i="1"/>
  <c r="AD953" i="1"/>
  <c r="AC953" i="1"/>
  <c r="AB953" i="1"/>
  <c r="X953" i="1"/>
  <c r="AK953" i="1" s="1"/>
  <c r="W953" i="1"/>
  <c r="V953" i="1"/>
  <c r="U953" i="1"/>
  <c r="AJ952" i="1"/>
  <c r="AE952" i="1"/>
  <c r="AD952" i="1"/>
  <c r="AC952" i="1"/>
  <c r="AF952" i="1" s="1"/>
  <c r="AB952" i="1"/>
  <c r="W952" i="1"/>
  <c r="V952" i="1"/>
  <c r="U952" i="1"/>
  <c r="X952" i="1" s="1"/>
  <c r="AK952" i="1" s="1"/>
  <c r="AJ951" i="1"/>
  <c r="AE951" i="1"/>
  <c r="AD951" i="1"/>
  <c r="AC951" i="1"/>
  <c r="AF951" i="1" s="1"/>
  <c r="AB951" i="1"/>
  <c r="W951" i="1"/>
  <c r="V951" i="1"/>
  <c r="U951" i="1"/>
  <c r="AJ950" i="1"/>
  <c r="AE950" i="1"/>
  <c r="AD950" i="1"/>
  <c r="AC950" i="1"/>
  <c r="AF950" i="1" s="1"/>
  <c r="AB950" i="1"/>
  <c r="W950" i="1"/>
  <c r="V950" i="1"/>
  <c r="X950" i="1" s="1"/>
  <c r="AK950" i="1" s="1"/>
  <c r="U950" i="1"/>
  <c r="AK949" i="1"/>
  <c r="AJ949" i="1"/>
  <c r="AE949" i="1"/>
  <c r="AD949" i="1"/>
  <c r="AC949" i="1"/>
  <c r="AF949" i="1" s="1"/>
  <c r="AB949" i="1"/>
  <c r="W949" i="1"/>
  <c r="V949" i="1"/>
  <c r="U949" i="1"/>
  <c r="X949" i="1" s="1"/>
  <c r="AJ948" i="1"/>
  <c r="AE948" i="1"/>
  <c r="AD948" i="1"/>
  <c r="AC948" i="1"/>
  <c r="AB948" i="1"/>
  <c r="W948" i="1"/>
  <c r="V948" i="1"/>
  <c r="U948" i="1"/>
  <c r="X948" i="1" s="1"/>
  <c r="AJ947" i="1"/>
  <c r="AE947" i="1"/>
  <c r="AD947" i="1"/>
  <c r="AF947" i="1" s="1"/>
  <c r="AC947" i="1"/>
  <c r="AB947" i="1"/>
  <c r="X947" i="1"/>
  <c r="AK947" i="1" s="1"/>
  <c r="W947" i="1"/>
  <c r="V947" i="1"/>
  <c r="U947" i="1"/>
  <c r="AJ946" i="1"/>
  <c r="AF946" i="1"/>
  <c r="AE946" i="1"/>
  <c r="AD946" i="1"/>
  <c r="AC946" i="1"/>
  <c r="AB946" i="1"/>
  <c r="W946" i="1"/>
  <c r="V946" i="1"/>
  <c r="U946" i="1"/>
  <c r="X946" i="1" s="1"/>
  <c r="AK946" i="1" s="1"/>
  <c r="AJ945" i="1"/>
  <c r="AE945" i="1"/>
  <c r="AD945" i="1"/>
  <c r="AC945" i="1"/>
  <c r="AF945" i="1" s="1"/>
  <c r="AK945" i="1" s="1"/>
  <c r="AB945" i="1"/>
  <c r="W945" i="1"/>
  <c r="V945" i="1"/>
  <c r="U945" i="1"/>
  <c r="X945" i="1" s="1"/>
  <c r="AJ944" i="1"/>
  <c r="AE944" i="1"/>
  <c r="AD944" i="1"/>
  <c r="AF944" i="1" s="1"/>
  <c r="AC944" i="1"/>
  <c r="AB944" i="1"/>
  <c r="W944" i="1"/>
  <c r="V944" i="1"/>
  <c r="U944" i="1"/>
  <c r="X944" i="1" s="1"/>
  <c r="AJ943" i="1"/>
  <c r="AE943" i="1"/>
  <c r="AD943" i="1"/>
  <c r="AC943" i="1"/>
  <c r="AF943" i="1" s="1"/>
  <c r="AB943" i="1"/>
  <c r="X943" i="1"/>
  <c r="W943" i="1"/>
  <c r="V943" i="1"/>
  <c r="U943" i="1"/>
  <c r="AJ942" i="1"/>
  <c r="AE942" i="1"/>
  <c r="AD942" i="1"/>
  <c r="AC942" i="1"/>
  <c r="AF942" i="1" s="1"/>
  <c r="AB942" i="1"/>
  <c r="W942" i="1"/>
  <c r="V942" i="1"/>
  <c r="U942" i="1"/>
  <c r="AJ941" i="1"/>
  <c r="AE941" i="1"/>
  <c r="AD941" i="1"/>
  <c r="AC941" i="1"/>
  <c r="AF941" i="1" s="1"/>
  <c r="AB941" i="1"/>
  <c r="W941" i="1"/>
  <c r="V941" i="1"/>
  <c r="U941" i="1"/>
  <c r="X941" i="1" s="1"/>
  <c r="AK941" i="1" s="1"/>
  <c r="AK940" i="1"/>
  <c r="AJ940" i="1"/>
  <c r="AF940" i="1"/>
  <c r="AE940" i="1"/>
  <c r="AD940" i="1"/>
  <c r="AC940" i="1"/>
  <c r="AB940" i="1"/>
  <c r="X940" i="1"/>
  <c r="W940" i="1"/>
  <c r="V940" i="1"/>
  <c r="U940" i="1"/>
  <c r="AJ939" i="1"/>
  <c r="AE939" i="1"/>
  <c r="AD939" i="1"/>
  <c r="AC939" i="1"/>
  <c r="AF939" i="1" s="1"/>
  <c r="AB939" i="1"/>
  <c r="W939" i="1"/>
  <c r="V939" i="1"/>
  <c r="U939" i="1"/>
  <c r="X939" i="1" s="1"/>
  <c r="AJ938" i="1"/>
  <c r="AE938" i="1"/>
  <c r="AD938" i="1"/>
  <c r="AC938" i="1"/>
  <c r="AF938" i="1" s="1"/>
  <c r="AB938" i="1"/>
  <c r="W938" i="1"/>
  <c r="X938" i="1" s="1"/>
  <c r="AK938" i="1" s="1"/>
  <c r="V938" i="1"/>
  <c r="U938" i="1"/>
  <c r="AJ937" i="1"/>
  <c r="AF937" i="1"/>
  <c r="AE937" i="1"/>
  <c r="AD937" i="1"/>
  <c r="AC937" i="1"/>
  <c r="AB937" i="1"/>
  <c r="W937" i="1"/>
  <c r="V937" i="1"/>
  <c r="U937" i="1"/>
  <c r="X937" i="1" s="1"/>
  <c r="AJ936" i="1"/>
  <c r="AE936" i="1"/>
  <c r="AD936" i="1"/>
  <c r="AC936" i="1"/>
  <c r="AF936" i="1" s="1"/>
  <c r="AB936" i="1"/>
  <c r="AK936" i="1" s="1"/>
  <c r="X936" i="1"/>
  <c r="W936" i="1"/>
  <c r="V936" i="1"/>
  <c r="U936" i="1"/>
  <c r="AJ935" i="1"/>
  <c r="AF935" i="1"/>
  <c r="AE935" i="1"/>
  <c r="AD935" i="1"/>
  <c r="AC935" i="1"/>
  <c r="AB935" i="1"/>
  <c r="W935" i="1"/>
  <c r="V935" i="1"/>
  <c r="U935" i="1"/>
  <c r="AJ934" i="1"/>
  <c r="AE934" i="1"/>
  <c r="AD934" i="1"/>
  <c r="AC934" i="1"/>
  <c r="AF934" i="1" s="1"/>
  <c r="AB934" i="1"/>
  <c r="W934" i="1"/>
  <c r="X934" i="1" s="1"/>
  <c r="AK934" i="1" s="1"/>
  <c r="V934" i="1"/>
  <c r="U934" i="1"/>
  <c r="AJ933" i="1"/>
  <c r="AF933" i="1"/>
  <c r="AE933" i="1"/>
  <c r="AD933" i="1"/>
  <c r="AC933" i="1"/>
  <c r="AB933" i="1"/>
  <c r="W933" i="1"/>
  <c r="W981" i="1" s="1"/>
  <c r="V933" i="1"/>
  <c r="V981" i="1" s="1"/>
  <c r="U933" i="1"/>
  <c r="AA932" i="1"/>
  <c r="Z932" i="1"/>
  <c r="Y932" i="1"/>
  <c r="AI931" i="1"/>
  <c r="AH931" i="1"/>
  <c r="AG931" i="1"/>
  <c r="AJ931" i="1" s="1"/>
  <c r="AE931" i="1"/>
  <c r="AD931" i="1"/>
  <c r="AC931" i="1"/>
  <c r="AF931" i="1" s="1"/>
  <c r="AB931" i="1"/>
  <c r="W931" i="1"/>
  <c r="V931" i="1"/>
  <c r="U931" i="1"/>
  <c r="X931" i="1" s="1"/>
  <c r="AK931" i="1" s="1"/>
  <c r="AI930" i="1"/>
  <c r="AH930" i="1"/>
  <c r="AG930" i="1"/>
  <c r="AJ930" i="1" s="1"/>
  <c r="AE930" i="1"/>
  <c r="AD930" i="1"/>
  <c r="AC930" i="1"/>
  <c r="AB930" i="1"/>
  <c r="W930" i="1"/>
  <c r="V930" i="1"/>
  <c r="U930" i="1"/>
  <c r="X930" i="1" s="1"/>
  <c r="AI929" i="1"/>
  <c r="AH929" i="1"/>
  <c r="AG929" i="1"/>
  <c r="AJ929" i="1" s="1"/>
  <c r="AE929" i="1"/>
  <c r="AD929" i="1"/>
  <c r="AC929" i="1"/>
  <c r="AB929" i="1"/>
  <c r="W929" i="1"/>
  <c r="V929" i="1"/>
  <c r="U929" i="1"/>
  <c r="AJ928" i="1"/>
  <c r="AI928" i="1"/>
  <c r="AH928" i="1"/>
  <c r="AG928" i="1"/>
  <c r="AE928" i="1"/>
  <c r="AD928" i="1"/>
  <c r="AC928" i="1"/>
  <c r="AB928" i="1"/>
  <c r="W928" i="1"/>
  <c r="V928" i="1"/>
  <c r="U928" i="1"/>
  <c r="X928" i="1" s="1"/>
  <c r="AK927" i="1"/>
  <c r="AI927" i="1"/>
  <c r="AJ927" i="1" s="1"/>
  <c r="AH927" i="1"/>
  <c r="AG927" i="1"/>
  <c r="AE927" i="1"/>
  <c r="AD927" i="1"/>
  <c r="AC927" i="1"/>
  <c r="AF927" i="1" s="1"/>
  <c r="AB927" i="1"/>
  <c r="W927" i="1"/>
  <c r="V927" i="1"/>
  <c r="U927" i="1"/>
  <c r="X927" i="1" s="1"/>
  <c r="AI926" i="1"/>
  <c r="AH926" i="1"/>
  <c r="AG926" i="1"/>
  <c r="AE926" i="1"/>
  <c r="AD926" i="1"/>
  <c r="AC926" i="1"/>
  <c r="AB926" i="1"/>
  <c r="W926" i="1"/>
  <c r="V926" i="1"/>
  <c r="U926" i="1"/>
  <c r="X926" i="1" s="1"/>
  <c r="AI925" i="1"/>
  <c r="AH925" i="1"/>
  <c r="AG925" i="1"/>
  <c r="AJ925" i="1" s="1"/>
  <c r="AE925" i="1"/>
  <c r="AD925" i="1"/>
  <c r="AC925" i="1"/>
  <c r="AF925" i="1" s="1"/>
  <c r="AB925" i="1"/>
  <c r="X925" i="1"/>
  <c r="W925" i="1"/>
  <c r="V925" i="1"/>
  <c r="U925" i="1"/>
  <c r="AI924" i="1"/>
  <c r="AH924" i="1"/>
  <c r="AG924" i="1"/>
  <c r="AJ924" i="1" s="1"/>
  <c r="AE924" i="1"/>
  <c r="AD924" i="1"/>
  <c r="AC924" i="1"/>
  <c r="AB924" i="1"/>
  <c r="W924" i="1"/>
  <c r="V924" i="1"/>
  <c r="U924" i="1"/>
  <c r="X924" i="1" s="1"/>
  <c r="AI923" i="1"/>
  <c r="AH923" i="1"/>
  <c r="AG923" i="1"/>
  <c r="AJ923" i="1" s="1"/>
  <c r="AE923" i="1"/>
  <c r="AD923" i="1"/>
  <c r="AC923" i="1"/>
  <c r="AB923" i="1"/>
  <c r="W923" i="1"/>
  <c r="V923" i="1"/>
  <c r="U923" i="1"/>
  <c r="AI922" i="1"/>
  <c r="AH922" i="1"/>
  <c r="AG922" i="1"/>
  <c r="AJ922" i="1" s="1"/>
  <c r="AE922" i="1"/>
  <c r="AD922" i="1"/>
  <c r="AC922" i="1"/>
  <c r="AB922" i="1"/>
  <c r="W922" i="1"/>
  <c r="V922" i="1"/>
  <c r="U922" i="1"/>
  <c r="X922" i="1" s="1"/>
  <c r="AI921" i="1"/>
  <c r="AH921" i="1"/>
  <c r="AG921" i="1"/>
  <c r="AJ921" i="1" s="1"/>
  <c r="AE921" i="1"/>
  <c r="AD921" i="1"/>
  <c r="AC921" i="1"/>
  <c r="AB921" i="1"/>
  <c r="W921" i="1"/>
  <c r="V921" i="1"/>
  <c r="U921" i="1"/>
  <c r="X921" i="1" s="1"/>
  <c r="AI920" i="1"/>
  <c r="AH920" i="1"/>
  <c r="AG920" i="1"/>
  <c r="AJ920" i="1" s="1"/>
  <c r="AE920" i="1"/>
  <c r="AD920" i="1"/>
  <c r="AC920" i="1"/>
  <c r="AF920" i="1" s="1"/>
  <c r="AK920" i="1" s="1"/>
  <c r="AB920" i="1"/>
  <c r="X920" i="1"/>
  <c r="W920" i="1"/>
  <c r="V920" i="1"/>
  <c r="U920" i="1"/>
  <c r="AJ919" i="1"/>
  <c r="AI919" i="1"/>
  <c r="AH919" i="1"/>
  <c r="AG919" i="1"/>
  <c r="AE919" i="1"/>
  <c r="AD919" i="1"/>
  <c r="AC919" i="1"/>
  <c r="AF919" i="1" s="1"/>
  <c r="AB919" i="1"/>
  <c r="X919" i="1"/>
  <c r="AK919" i="1" s="1"/>
  <c r="W919" i="1"/>
  <c r="V919" i="1"/>
  <c r="U919" i="1"/>
  <c r="AI918" i="1"/>
  <c r="AH918" i="1"/>
  <c r="AG918" i="1"/>
  <c r="AJ918" i="1" s="1"/>
  <c r="AE918" i="1"/>
  <c r="AD918" i="1"/>
  <c r="AC918" i="1"/>
  <c r="AF918" i="1" s="1"/>
  <c r="AB918" i="1"/>
  <c r="W918" i="1"/>
  <c r="V918" i="1"/>
  <c r="X918" i="1" s="1"/>
  <c r="AK918" i="1" s="1"/>
  <c r="U918" i="1"/>
  <c r="AI917" i="1"/>
  <c r="AH917" i="1"/>
  <c r="AG917" i="1"/>
  <c r="AE917" i="1"/>
  <c r="AD917" i="1"/>
  <c r="AC917" i="1"/>
  <c r="AF917" i="1" s="1"/>
  <c r="AB917" i="1"/>
  <c r="X917" i="1"/>
  <c r="W917" i="1"/>
  <c r="V917" i="1"/>
  <c r="U917" i="1"/>
  <c r="AI916" i="1"/>
  <c r="AH916" i="1"/>
  <c r="AG916" i="1"/>
  <c r="AJ916" i="1" s="1"/>
  <c r="AE916" i="1"/>
  <c r="AD916" i="1"/>
  <c r="AC916" i="1"/>
  <c r="AB916" i="1"/>
  <c r="W916" i="1"/>
  <c r="V916" i="1"/>
  <c r="U916" i="1"/>
  <c r="AI915" i="1"/>
  <c r="AH915" i="1"/>
  <c r="AG915" i="1"/>
  <c r="AJ915" i="1" s="1"/>
  <c r="AE915" i="1"/>
  <c r="AD915" i="1"/>
  <c r="AC915" i="1"/>
  <c r="AB915" i="1"/>
  <c r="W915" i="1"/>
  <c r="V915" i="1"/>
  <c r="U915" i="1"/>
  <c r="X915" i="1" s="1"/>
  <c r="AJ914" i="1"/>
  <c r="AI914" i="1"/>
  <c r="AH914" i="1"/>
  <c r="AG914" i="1"/>
  <c r="AE914" i="1"/>
  <c r="AD914" i="1"/>
  <c r="AC914" i="1"/>
  <c r="AB914" i="1"/>
  <c r="W914" i="1"/>
  <c r="V914" i="1"/>
  <c r="U914" i="1"/>
  <c r="X914" i="1" s="1"/>
  <c r="AI913" i="1"/>
  <c r="AJ913" i="1" s="1"/>
  <c r="AH913" i="1"/>
  <c r="AG913" i="1"/>
  <c r="AE913" i="1"/>
  <c r="AD913" i="1"/>
  <c r="AC913" i="1"/>
  <c r="AF913" i="1" s="1"/>
  <c r="AB913" i="1"/>
  <c r="W913" i="1"/>
  <c r="V913" i="1"/>
  <c r="U913" i="1"/>
  <c r="X913" i="1" s="1"/>
  <c r="AK913" i="1" s="1"/>
  <c r="AJ912" i="1"/>
  <c r="AI912" i="1"/>
  <c r="AH912" i="1"/>
  <c r="AG912" i="1"/>
  <c r="AE912" i="1"/>
  <c r="AD912" i="1"/>
  <c r="AC912" i="1"/>
  <c r="AB912" i="1"/>
  <c r="X912" i="1"/>
  <c r="W912" i="1"/>
  <c r="V912" i="1"/>
  <c r="U912" i="1"/>
  <c r="AI911" i="1"/>
  <c r="AH911" i="1"/>
  <c r="AJ911" i="1" s="1"/>
  <c r="AG911" i="1"/>
  <c r="AE911" i="1"/>
  <c r="AD911" i="1"/>
  <c r="AC911" i="1"/>
  <c r="AB911" i="1"/>
  <c r="X911" i="1"/>
  <c r="W911" i="1"/>
  <c r="V911" i="1"/>
  <c r="U911" i="1"/>
  <c r="AI910" i="1"/>
  <c r="AH910" i="1"/>
  <c r="AG910" i="1"/>
  <c r="AJ910" i="1" s="1"/>
  <c r="AE910" i="1"/>
  <c r="AD910" i="1"/>
  <c r="AC910" i="1"/>
  <c r="AB910" i="1"/>
  <c r="W910" i="1"/>
  <c r="V910" i="1"/>
  <c r="U910" i="1"/>
  <c r="AI909" i="1"/>
  <c r="AH909" i="1"/>
  <c r="AG909" i="1"/>
  <c r="AJ909" i="1" s="1"/>
  <c r="AE909" i="1"/>
  <c r="AD909" i="1"/>
  <c r="AC909" i="1"/>
  <c r="AB909" i="1"/>
  <c r="W909" i="1"/>
  <c r="V909" i="1"/>
  <c r="U909" i="1"/>
  <c r="X909" i="1" s="1"/>
  <c r="AI908" i="1"/>
  <c r="AH908" i="1"/>
  <c r="AG908" i="1"/>
  <c r="AE908" i="1"/>
  <c r="AD908" i="1"/>
  <c r="AC908" i="1"/>
  <c r="AB908" i="1"/>
  <c r="W908" i="1"/>
  <c r="V908" i="1"/>
  <c r="U908" i="1"/>
  <c r="X908" i="1" s="1"/>
  <c r="AI907" i="1"/>
  <c r="AH907" i="1"/>
  <c r="AG907" i="1"/>
  <c r="AJ907" i="1" s="1"/>
  <c r="AE907" i="1"/>
  <c r="AD907" i="1"/>
  <c r="AC907" i="1"/>
  <c r="AB907" i="1"/>
  <c r="W907" i="1"/>
  <c r="V907" i="1"/>
  <c r="U907" i="1"/>
  <c r="X907" i="1" s="1"/>
  <c r="AJ906" i="1"/>
  <c r="AI906" i="1"/>
  <c r="AH906" i="1"/>
  <c r="AG906" i="1"/>
  <c r="AE906" i="1"/>
  <c r="AD906" i="1"/>
  <c r="AC906" i="1"/>
  <c r="AB906" i="1"/>
  <c r="X906" i="1"/>
  <c r="W906" i="1"/>
  <c r="V906" i="1"/>
  <c r="U906" i="1"/>
  <c r="AI905" i="1"/>
  <c r="AJ905" i="1" s="1"/>
  <c r="AH905" i="1"/>
  <c r="AG905" i="1"/>
  <c r="AE905" i="1"/>
  <c r="AD905" i="1"/>
  <c r="AC905" i="1"/>
  <c r="AF905" i="1" s="1"/>
  <c r="AB905" i="1"/>
  <c r="W905" i="1"/>
  <c r="X905" i="1" s="1"/>
  <c r="AK905" i="1" s="1"/>
  <c r="V905" i="1"/>
  <c r="U905" i="1"/>
  <c r="AI904" i="1"/>
  <c r="AH904" i="1"/>
  <c r="AG904" i="1"/>
  <c r="AE904" i="1"/>
  <c r="AD904" i="1"/>
  <c r="AC904" i="1"/>
  <c r="AF904" i="1" s="1"/>
  <c r="AB904" i="1"/>
  <c r="W904" i="1"/>
  <c r="V904" i="1"/>
  <c r="U904" i="1"/>
  <c r="AI903" i="1"/>
  <c r="AH903" i="1"/>
  <c r="AG903" i="1"/>
  <c r="AE903" i="1"/>
  <c r="AD903" i="1"/>
  <c r="AC903" i="1"/>
  <c r="AF903" i="1" s="1"/>
  <c r="AB903" i="1"/>
  <c r="W903" i="1"/>
  <c r="V903" i="1"/>
  <c r="U903" i="1"/>
  <c r="X903" i="1" s="1"/>
  <c r="AI902" i="1"/>
  <c r="AH902" i="1"/>
  <c r="AG902" i="1"/>
  <c r="AJ902" i="1" s="1"/>
  <c r="AE902" i="1"/>
  <c r="AD902" i="1"/>
  <c r="AC902" i="1"/>
  <c r="AB902" i="1"/>
  <c r="W902" i="1"/>
  <c r="V902" i="1"/>
  <c r="U902" i="1"/>
  <c r="X902" i="1" s="1"/>
  <c r="AI901" i="1"/>
  <c r="AH901" i="1"/>
  <c r="AG901" i="1"/>
  <c r="AJ901" i="1" s="1"/>
  <c r="AE901" i="1"/>
  <c r="AD901" i="1"/>
  <c r="AC901" i="1"/>
  <c r="AB901" i="1"/>
  <c r="W901" i="1"/>
  <c r="V901" i="1"/>
  <c r="U901" i="1"/>
  <c r="X901" i="1" s="1"/>
  <c r="AJ900" i="1"/>
  <c r="AI900" i="1"/>
  <c r="AH900" i="1"/>
  <c r="AG900" i="1"/>
  <c r="AE900" i="1"/>
  <c r="AD900" i="1"/>
  <c r="AC900" i="1"/>
  <c r="AF900" i="1" s="1"/>
  <c r="AB900" i="1"/>
  <c r="W900" i="1"/>
  <c r="V900" i="1"/>
  <c r="U900" i="1"/>
  <c r="AI899" i="1"/>
  <c r="AJ899" i="1" s="1"/>
  <c r="AH899" i="1"/>
  <c r="AG899" i="1"/>
  <c r="AE899" i="1"/>
  <c r="AD899" i="1"/>
  <c r="AC899" i="1"/>
  <c r="AF899" i="1" s="1"/>
  <c r="AB899" i="1"/>
  <c r="W899" i="1"/>
  <c r="V899" i="1"/>
  <c r="U899" i="1"/>
  <c r="X899" i="1" s="1"/>
  <c r="AJ898" i="1"/>
  <c r="AI898" i="1"/>
  <c r="AH898" i="1"/>
  <c r="AG898" i="1"/>
  <c r="AE898" i="1"/>
  <c r="AD898" i="1"/>
  <c r="AC898" i="1"/>
  <c r="AB898" i="1"/>
  <c r="X898" i="1"/>
  <c r="W898" i="1"/>
  <c r="V898" i="1"/>
  <c r="U898" i="1"/>
  <c r="AI897" i="1"/>
  <c r="AH897" i="1"/>
  <c r="AG897" i="1"/>
  <c r="AJ897" i="1" s="1"/>
  <c r="AE897" i="1"/>
  <c r="AD897" i="1"/>
  <c r="AC897" i="1"/>
  <c r="AB897" i="1"/>
  <c r="W897" i="1"/>
  <c r="X897" i="1" s="1"/>
  <c r="V897" i="1"/>
  <c r="U897" i="1"/>
  <c r="AJ896" i="1"/>
  <c r="AI896" i="1"/>
  <c r="AH896" i="1"/>
  <c r="AG896" i="1"/>
  <c r="AE896" i="1"/>
  <c r="AD896" i="1"/>
  <c r="AC896" i="1"/>
  <c r="AB896" i="1"/>
  <c r="W896" i="1"/>
  <c r="V896" i="1"/>
  <c r="U896" i="1"/>
  <c r="X896" i="1" s="1"/>
  <c r="AI895" i="1"/>
  <c r="AH895" i="1"/>
  <c r="AG895" i="1"/>
  <c r="AE895" i="1"/>
  <c r="AD895" i="1"/>
  <c r="AC895" i="1"/>
  <c r="AB895" i="1"/>
  <c r="W895" i="1"/>
  <c r="V895" i="1"/>
  <c r="U895" i="1"/>
  <c r="X895" i="1" s="1"/>
  <c r="AI894" i="1"/>
  <c r="AH894" i="1"/>
  <c r="AG894" i="1"/>
  <c r="AJ894" i="1" s="1"/>
  <c r="AE894" i="1"/>
  <c r="AD894" i="1"/>
  <c r="AC894" i="1"/>
  <c r="AF894" i="1" s="1"/>
  <c r="AB894" i="1"/>
  <c r="W894" i="1"/>
  <c r="V894" i="1"/>
  <c r="U894" i="1"/>
  <c r="X894" i="1" s="1"/>
  <c r="AI893" i="1"/>
  <c r="AH893" i="1"/>
  <c r="AG893" i="1"/>
  <c r="AJ893" i="1" s="1"/>
  <c r="AE893" i="1"/>
  <c r="AD893" i="1"/>
  <c r="AC893" i="1"/>
  <c r="AF893" i="1" s="1"/>
  <c r="AB893" i="1"/>
  <c r="W893" i="1"/>
  <c r="V893" i="1"/>
  <c r="U893" i="1"/>
  <c r="X893" i="1" s="1"/>
  <c r="AK893" i="1" s="1"/>
  <c r="AJ892" i="1"/>
  <c r="AI892" i="1"/>
  <c r="AH892" i="1"/>
  <c r="AG892" i="1"/>
  <c r="AE892" i="1"/>
  <c r="AD892" i="1"/>
  <c r="AC892" i="1"/>
  <c r="AF892" i="1" s="1"/>
  <c r="AB892" i="1"/>
  <c r="X892" i="1"/>
  <c r="W892" i="1"/>
  <c r="V892" i="1"/>
  <c r="U892" i="1"/>
  <c r="AJ891" i="1"/>
  <c r="AI891" i="1"/>
  <c r="AH891" i="1"/>
  <c r="AG891" i="1"/>
  <c r="AE891" i="1"/>
  <c r="AD891" i="1"/>
  <c r="AC891" i="1"/>
  <c r="AF891" i="1" s="1"/>
  <c r="AB891" i="1"/>
  <c r="X891" i="1"/>
  <c r="W891" i="1"/>
  <c r="V891" i="1"/>
  <c r="U891" i="1"/>
  <c r="AI890" i="1"/>
  <c r="AH890" i="1"/>
  <c r="AG890" i="1"/>
  <c r="AJ890" i="1" s="1"/>
  <c r="AE890" i="1"/>
  <c r="AD890" i="1"/>
  <c r="AC890" i="1"/>
  <c r="AB890" i="1"/>
  <c r="W890" i="1"/>
  <c r="V890" i="1"/>
  <c r="X890" i="1" s="1"/>
  <c r="U890" i="1"/>
  <c r="AI889" i="1"/>
  <c r="AH889" i="1"/>
  <c r="AG889" i="1"/>
  <c r="AE889" i="1"/>
  <c r="AD889" i="1"/>
  <c r="AC889" i="1"/>
  <c r="AF889" i="1" s="1"/>
  <c r="AB889" i="1"/>
  <c r="X889" i="1"/>
  <c r="W889" i="1"/>
  <c r="V889" i="1"/>
  <c r="U889" i="1"/>
  <c r="AI888" i="1"/>
  <c r="AH888" i="1"/>
  <c r="AG888" i="1"/>
  <c r="AJ888" i="1" s="1"/>
  <c r="AE888" i="1"/>
  <c r="AD888" i="1"/>
  <c r="AC888" i="1"/>
  <c r="AB888" i="1"/>
  <c r="W888" i="1"/>
  <c r="V888" i="1"/>
  <c r="U888" i="1"/>
  <c r="X888" i="1" s="1"/>
  <c r="AI887" i="1"/>
  <c r="AH887" i="1"/>
  <c r="AG887" i="1"/>
  <c r="AJ887" i="1" s="1"/>
  <c r="AE887" i="1"/>
  <c r="AD887" i="1"/>
  <c r="AC887" i="1"/>
  <c r="AB887" i="1"/>
  <c r="W887" i="1"/>
  <c r="V887" i="1"/>
  <c r="U887" i="1"/>
  <c r="X887" i="1" s="1"/>
  <c r="AJ886" i="1"/>
  <c r="AI886" i="1"/>
  <c r="AH886" i="1"/>
  <c r="AG886" i="1"/>
  <c r="AE886" i="1"/>
  <c r="AD886" i="1"/>
  <c r="AC886" i="1"/>
  <c r="AF886" i="1" s="1"/>
  <c r="AB886" i="1"/>
  <c r="W886" i="1"/>
  <c r="V886" i="1"/>
  <c r="U886" i="1"/>
  <c r="AK885" i="1"/>
  <c r="AJ885" i="1"/>
  <c r="AI885" i="1"/>
  <c r="AH885" i="1"/>
  <c r="AG885" i="1"/>
  <c r="AE885" i="1"/>
  <c r="AD885" i="1"/>
  <c r="AC885" i="1"/>
  <c r="AF885" i="1" s="1"/>
  <c r="AB885" i="1"/>
  <c r="W885" i="1"/>
  <c r="V885" i="1"/>
  <c r="U885" i="1"/>
  <c r="X885" i="1" s="1"/>
  <c r="AI884" i="1"/>
  <c r="AH884" i="1"/>
  <c r="AG884" i="1"/>
  <c r="AE884" i="1"/>
  <c r="AD884" i="1"/>
  <c r="AC884" i="1"/>
  <c r="AB884" i="1"/>
  <c r="W884" i="1"/>
  <c r="V884" i="1"/>
  <c r="U884" i="1"/>
  <c r="X884" i="1" s="1"/>
  <c r="AI883" i="1"/>
  <c r="AH883" i="1"/>
  <c r="AG883" i="1"/>
  <c r="AJ883" i="1" s="1"/>
  <c r="AE883" i="1"/>
  <c r="AD883" i="1"/>
  <c r="AC883" i="1"/>
  <c r="AB883" i="1"/>
  <c r="W883" i="1"/>
  <c r="X883" i="1" s="1"/>
  <c r="V883" i="1"/>
  <c r="U883" i="1"/>
  <c r="AI882" i="1"/>
  <c r="AH882" i="1"/>
  <c r="AG882" i="1"/>
  <c r="AJ882" i="1" s="1"/>
  <c r="AE882" i="1"/>
  <c r="AD882" i="1"/>
  <c r="AC882" i="1"/>
  <c r="AB882" i="1"/>
  <c r="W882" i="1"/>
  <c r="V882" i="1"/>
  <c r="U882" i="1"/>
  <c r="X882" i="1" s="1"/>
  <c r="AI881" i="1"/>
  <c r="AH881" i="1"/>
  <c r="AG881" i="1"/>
  <c r="AJ881" i="1" s="1"/>
  <c r="AE881" i="1"/>
  <c r="AD881" i="1"/>
  <c r="AC881" i="1"/>
  <c r="AB881" i="1"/>
  <c r="AB932" i="1" s="1"/>
  <c r="W881" i="1"/>
  <c r="V881" i="1"/>
  <c r="U881" i="1"/>
  <c r="AI880" i="1"/>
  <c r="AH880" i="1"/>
  <c r="AG880" i="1"/>
  <c r="AE880" i="1"/>
  <c r="AD880" i="1"/>
  <c r="AC880" i="1"/>
  <c r="AB880" i="1"/>
  <c r="W880" i="1"/>
  <c r="V880" i="1"/>
  <c r="U880" i="1"/>
  <c r="AA879" i="1"/>
  <c r="Z879" i="1"/>
  <c r="Y879" i="1"/>
  <c r="W879" i="1"/>
  <c r="V879" i="1"/>
  <c r="U879" i="1"/>
  <c r="AI878" i="1"/>
  <c r="AH878" i="1"/>
  <c r="AG878" i="1"/>
  <c r="AJ878" i="1" s="1"/>
  <c r="AE878" i="1"/>
  <c r="AF878" i="1" s="1"/>
  <c r="AD878" i="1"/>
  <c r="AC878" i="1"/>
  <c r="AB878" i="1"/>
  <c r="X878" i="1"/>
  <c r="AI877" i="1"/>
  <c r="AH877" i="1"/>
  <c r="AG877" i="1"/>
  <c r="AJ877" i="1" s="1"/>
  <c r="AE877" i="1"/>
  <c r="AD877" i="1"/>
  <c r="AC877" i="1"/>
  <c r="AF877" i="1" s="1"/>
  <c r="AB877" i="1"/>
  <c r="X877" i="1"/>
  <c r="AI876" i="1"/>
  <c r="AH876" i="1"/>
  <c r="AG876" i="1"/>
  <c r="AJ876" i="1" s="1"/>
  <c r="AF876" i="1"/>
  <c r="AE876" i="1"/>
  <c r="AD876" i="1"/>
  <c r="AC876" i="1"/>
  <c r="AB876" i="1"/>
  <c r="X876" i="1"/>
  <c r="AK876" i="1" s="1"/>
  <c r="AI875" i="1"/>
  <c r="AJ875" i="1" s="1"/>
  <c r="AK875" i="1" s="1"/>
  <c r="AH875" i="1"/>
  <c r="AG875" i="1"/>
  <c r="AE875" i="1"/>
  <c r="AD875" i="1"/>
  <c r="AC875" i="1"/>
  <c r="AF875" i="1" s="1"/>
  <c r="AB875" i="1"/>
  <c r="X875" i="1"/>
  <c r="AI874" i="1"/>
  <c r="AH874" i="1"/>
  <c r="AG874" i="1"/>
  <c r="AJ874" i="1" s="1"/>
  <c r="AF874" i="1"/>
  <c r="AE874" i="1"/>
  <c r="AD874" i="1"/>
  <c r="AC874" i="1"/>
  <c r="AB874" i="1"/>
  <c r="X874" i="1"/>
  <c r="AI873" i="1"/>
  <c r="AH873" i="1"/>
  <c r="AG873" i="1"/>
  <c r="AJ873" i="1" s="1"/>
  <c r="AE873" i="1"/>
  <c r="AD873" i="1"/>
  <c r="AC873" i="1"/>
  <c r="AF873" i="1" s="1"/>
  <c r="AB873" i="1"/>
  <c r="X873" i="1"/>
  <c r="AI872" i="1"/>
  <c r="AH872" i="1"/>
  <c r="AG872" i="1"/>
  <c r="AJ872" i="1" s="1"/>
  <c r="AE872" i="1"/>
  <c r="AD872" i="1"/>
  <c r="AC872" i="1"/>
  <c r="AF872" i="1" s="1"/>
  <c r="AB872" i="1"/>
  <c r="X872" i="1"/>
  <c r="AK872" i="1" s="1"/>
  <c r="AJ871" i="1"/>
  <c r="AI871" i="1"/>
  <c r="AH871" i="1"/>
  <c r="AG871" i="1"/>
  <c r="AE871" i="1"/>
  <c r="AD871" i="1"/>
  <c r="AC871" i="1"/>
  <c r="AB871" i="1"/>
  <c r="X871" i="1"/>
  <c r="AI870" i="1"/>
  <c r="AH870" i="1"/>
  <c r="AJ870" i="1" s="1"/>
  <c r="AG870" i="1"/>
  <c r="AE870" i="1"/>
  <c r="AD870" i="1"/>
  <c r="AC870" i="1"/>
  <c r="AF870" i="1" s="1"/>
  <c r="AB870" i="1"/>
  <c r="X870" i="1"/>
  <c r="AI869" i="1"/>
  <c r="AH869" i="1"/>
  <c r="AG869" i="1"/>
  <c r="AJ869" i="1" s="1"/>
  <c r="AE869" i="1"/>
  <c r="AD869" i="1"/>
  <c r="AC869" i="1"/>
  <c r="AB869" i="1"/>
  <c r="X869" i="1"/>
  <c r="AI868" i="1"/>
  <c r="AH868" i="1"/>
  <c r="AJ868" i="1" s="1"/>
  <c r="AG868" i="1"/>
  <c r="AE868" i="1"/>
  <c r="AD868" i="1"/>
  <c r="AC868" i="1"/>
  <c r="AB868" i="1"/>
  <c r="X868" i="1"/>
  <c r="AI867" i="1"/>
  <c r="AH867" i="1"/>
  <c r="AG867" i="1"/>
  <c r="AJ867" i="1" s="1"/>
  <c r="AF867" i="1"/>
  <c r="AE867" i="1"/>
  <c r="AD867" i="1"/>
  <c r="AC867" i="1"/>
  <c r="AB867" i="1"/>
  <c r="AK867" i="1" s="1"/>
  <c r="X867" i="1"/>
  <c r="AI866" i="1"/>
  <c r="AH866" i="1"/>
  <c r="AJ866" i="1" s="1"/>
  <c r="AG866" i="1"/>
  <c r="AE866" i="1"/>
  <c r="AD866" i="1"/>
  <c r="AC866" i="1"/>
  <c r="AF866" i="1" s="1"/>
  <c r="AB866" i="1"/>
  <c r="AK866" i="1" s="1"/>
  <c r="X866" i="1"/>
  <c r="AI865" i="1"/>
  <c r="AH865" i="1"/>
  <c r="AJ865" i="1" s="1"/>
  <c r="AG865" i="1"/>
  <c r="AF865" i="1"/>
  <c r="AK865" i="1" s="1"/>
  <c r="AE865" i="1"/>
  <c r="AD865" i="1"/>
  <c r="AC865" i="1"/>
  <c r="AB865" i="1"/>
  <c r="X865" i="1"/>
  <c r="AI864" i="1"/>
  <c r="AH864" i="1"/>
  <c r="AG864" i="1"/>
  <c r="AJ864" i="1" s="1"/>
  <c r="AE864" i="1"/>
  <c r="AD864" i="1"/>
  <c r="AC864" i="1"/>
  <c r="AF864" i="1" s="1"/>
  <c r="AK864" i="1" s="1"/>
  <c r="AB864" i="1"/>
  <c r="X864" i="1"/>
  <c r="AI863" i="1"/>
  <c r="AH863" i="1"/>
  <c r="AG863" i="1"/>
  <c r="AJ863" i="1" s="1"/>
  <c r="AE863" i="1"/>
  <c r="AD863" i="1"/>
  <c r="AC863" i="1"/>
  <c r="AF863" i="1" s="1"/>
  <c r="AB863" i="1"/>
  <c r="X863" i="1"/>
  <c r="AJ862" i="1"/>
  <c r="AK862" i="1" s="1"/>
  <c r="AI862" i="1"/>
  <c r="AH862" i="1"/>
  <c r="AG862" i="1"/>
  <c r="AE862" i="1"/>
  <c r="AD862" i="1"/>
  <c r="AF862" i="1" s="1"/>
  <c r="AC862" i="1"/>
  <c r="AB862" i="1"/>
  <c r="X862" i="1"/>
  <c r="AI861" i="1"/>
  <c r="AH861" i="1"/>
  <c r="AG861" i="1"/>
  <c r="AJ861" i="1" s="1"/>
  <c r="AF861" i="1"/>
  <c r="AE861" i="1"/>
  <c r="AD861" i="1"/>
  <c r="AC861" i="1"/>
  <c r="AB861" i="1"/>
  <c r="X861" i="1"/>
  <c r="AI860" i="1"/>
  <c r="AH860" i="1"/>
  <c r="AG860" i="1"/>
  <c r="AJ860" i="1" s="1"/>
  <c r="AF860" i="1"/>
  <c r="AE860" i="1"/>
  <c r="AD860" i="1"/>
  <c r="AC860" i="1"/>
  <c r="AB860" i="1"/>
  <c r="X860" i="1"/>
  <c r="AI859" i="1"/>
  <c r="AH859" i="1"/>
  <c r="AG859" i="1"/>
  <c r="AJ859" i="1" s="1"/>
  <c r="AE859" i="1"/>
  <c r="AD859" i="1"/>
  <c r="AC859" i="1"/>
  <c r="AF859" i="1" s="1"/>
  <c r="AB859" i="1"/>
  <c r="X859" i="1"/>
  <c r="AJ858" i="1"/>
  <c r="AI858" i="1"/>
  <c r="AH858" i="1"/>
  <c r="AG858" i="1"/>
  <c r="AE858" i="1"/>
  <c r="AD858" i="1"/>
  <c r="AC858" i="1"/>
  <c r="AB858" i="1"/>
  <c r="X858" i="1"/>
  <c r="AI857" i="1"/>
  <c r="AH857" i="1"/>
  <c r="AG857" i="1"/>
  <c r="AE857" i="1"/>
  <c r="AD857" i="1"/>
  <c r="AC857" i="1"/>
  <c r="AF857" i="1" s="1"/>
  <c r="AB857" i="1"/>
  <c r="X857" i="1"/>
  <c r="AI856" i="1"/>
  <c r="AH856" i="1"/>
  <c r="AG856" i="1"/>
  <c r="AE856" i="1"/>
  <c r="AD856" i="1"/>
  <c r="AF856" i="1" s="1"/>
  <c r="AC856" i="1"/>
  <c r="AB856" i="1"/>
  <c r="X856" i="1"/>
  <c r="AI855" i="1"/>
  <c r="AH855" i="1"/>
  <c r="AG855" i="1"/>
  <c r="AE855" i="1"/>
  <c r="AD855" i="1"/>
  <c r="AC855" i="1"/>
  <c r="AB855" i="1"/>
  <c r="X855" i="1"/>
  <c r="AI854" i="1"/>
  <c r="AH854" i="1"/>
  <c r="AJ854" i="1" s="1"/>
  <c r="AG854" i="1"/>
  <c r="AE854" i="1"/>
  <c r="AF854" i="1" s="1"/>
  <c r="AD854" i="1"/>
  <c r="AC854" i="1"/>
  <c r="AB854" i="1"/>
  <c r="X854" i="1"/>
  <c r="AJ853" i="1"/>
  <c r="AI853" i="1"/>
  <c r="AH853" i="1"/>
  <c r="AG853" i="1"/>
  <c r="AE853" i="1"/>
  <c r="AD853" i="1"/>
  <c r="AC853" i="1"/>
  <c r="AF853" i="1" s="1"/>
  <c r="AB853" i="1"/>
  <c r="X853" i="1"/>
  <c r="AI852" i="1"/>
  <c r="AH852" i="1"/>
  <c r="AG852" i="1"/>
  <c r="AE852" i="1"/>
  <c r="AF852" i="1" s="1"/>
  <c r="AD852" i="1"/>
  <c r="AC852" i="1"/>
  <c r="AB852" i="1"/>
  <c r="X852" i="1"/>
  <c r="AJ851" i="1"/>
  <c r="AI851" i="1"/>
  <c r="AH851" i="1"/>
  <c r="AG851" i="1"/>
  <c r="AE851" i="1"/>
  <c r="AD851" i="1"/>
  <c r="AF851" i="1" s="1"/>
  <c r="AC851" i="1"/>
  <c r="AB851" i="1"/>
  <c r="AK851" i="1" s="1"/>
  <c r="X851" i="1"/>
  <c r="AI850" i="1"/>
  <c r="AH850" i="1"/>
  <c r="AG850" i="1"/>
  <c r="AE850" i="1"/>
  <c r="AD850" i="1"/>
  <c r="AC850" i="1"/>
  <c r="AF850" i="1" s="1"/>
  <c r="AB850" i="1"/>
  <c r="X850" i="1"/>
  <c r="AJ849" i="1"/>
  <c r="AI849" i="1"/>
  <c r="AH849" i="1"/>
  <c r="AG849" i="1"/>
  <c r="AE849" i="1"/>
  <c r="AD849" i="1"/>
  <c r="AC849" i="1"/>
  <c r="AB849" i="1"/>
  <c r="X849" i="1"/>
  <c r="AI848" i="1"/>
  <c r="AH848" i="1"/>
  <c r="AG848" i="1"/>
  <c r="AJ848" i="1" s="1"/>
  <c r="AF848" i="1"/>
  <c r="AE848" i="1"/>
  <c r="AD848" i="1"/>
  <c r="AC848" i="1"/>
  <c r="AB848" i="1"/>
  <c r="X848" i="1"/>
  <c r="AI847" i="1"/>
  <c r="AH847" i="1"/>
  <c r="AG847" i="1"/>
  <c r="AE847" i="1"/>
  <c r="AD847" i="1"/>
  <c r="AC847" i="1"/>
  <c r="AB847" i="1"/>
  <c r="X847" i="1"/>
  <c r="AI846" i="1"/>
  <c r="AH846" i="1"/>
  <c r="AG846" i="1"/>
  <c r="AJ846" i="1" s="1"/>
  <c r="AE846" i="1"/>
  <c r="AD846" i="1"/>
  <c r="AC846" i="1"/>
  <c r="AB846" i="1"/>
  <c r="X846" i="1"/>
  <c r="AJ845" i="1"/>
  <c r="AK845" i="1" s="1"/>
  <c r="AI845" i="1"/>
  <c r="AH845" i="1"/>
  <c r="AG845" i="1"/>
  <c r="AE845" i="1"/>
  <c r="AD845" i="1"/>
  <c r="AC845" i="1"/>
  <c r="AF845" i="1" s="1"/>
  <c r="AB845" i="1"/>
  <c r="X845" i="1"/>
  <c r="AI844" i="1"/>
  <c r="AH844" i="1"/>
  <c r="AG844" i="1"/>
  <c r="AE844" i="1"/>
  <c r="AD844" i="1"/>
  <c r="AC844" i="1"/>
  <c r="AF844" i="1" s="1"/>
  <c r="AB844" i="1"/>
  <c r="X844" i="1"/>
  <c r="AI843" i="1"/>
  <c r="AH843" i="1"/>
  <c r="AG843" i="1"/>
  <c r="AJ843" i="1" s="1"/>
  <c r="AE843" i="1"/>
  <c r="AD843" i="1"/>
  <c r="AF843" i="1" s="1"/>
  <c r="AK843" i="1" s="1"/>
  <c r="AC843" i="1"/>
  <c r="AB843" i="1"/>
  <c r="X843" i="1"/>
  <c r="AI842" i="1"/>
  <c r="AH842" i="1"/>
  <c r="AG842" i="1"/>
  <c r="AE842" i="1"/>
  <c r="AD842" i="1"/>
  <c r="AC842" i="1"/>
  <c r="AF842" i="1" s="1"/>
  <c r="AB842" i="1"/>
  <c r="X842" i="1"/>
  <c r="AA841" i="1"/>
  <c r="Z841" i="1"/>
  <c r="Y841" i="1"/>
  <c r="W841" i="1"/>
  <c r="V841" i="1"/>
  <c r="U841" i="1"/>
  <c r="AI840" i="1"/>
  <c r="AH840" i="1"/>
  <c r="AG840" i="1"/>
  <c r="AJ840" i="1" s="1"/>
  <c r="AE840" i="1"/>
  <c r="AD840" i="1"/>
  <c r="AC840" i="1"/>
  <c r="AF840" i="1" s="1"/>
  <c r="AB840" i="1"/>
  <c r="X840" i="1"/>
  <c r="AI839" i="1"/>
  <c r="AH839" i="1"/>
  <c r="AG839" i="1"/>
  <c r="AJ839" i="1" s="1"/>
  <c r="AE839" i="1"/>
  <c r="AD839" i="1"/>
  <c r="AC839" i="1"/>
  <c r="AB839" i="1"/>
  <c r="X839" i="1"/>
  <c r="AI838" i="1"/>
  <c r="AJ838" i="1" s="1"/>
  <c r="AK838" i="1" s="1"/>
  <c r="AH838" i="1"/>
  <c r="AG838" i="1"/>
  <c r="AE838" i="1"/>
  <c r="AD838" i="1"/>
  <c r="AC838" i="1"/>
  <c r="AF838" i="1" s="1"/>
  <c r="AB838" i="1"/>
  <c r="X838" i="1"/>
  <c r="AI837" i="1"/>
  <c r="AH837" i="1"/>
  <c r="AG837" i="1"/>
  <c r="AF837" i="1"/>
  <c r="AE837" i="1"/>
  <c r="AD837" i="1"/>
  <c r="AC837" i="1"/>
  <c r="AB837" i="1"/>
  <c r="X837" i="1"/>
  <c r="AI836" i="1"/>
  <c r="AH836" i="1"/>
  <c r="AG836" i="1"/>
  <c r="AJ836" i="1" s="1"/>
  <c r="AE836" i="1"/>
  <c r="AD836" i="1"/>
  <c r="AC836" i="1"/>
  <c r="AF836" i="1" s="1"/>
  <c r="AB836" i="1"/>
  <c r="X836" i="1"/>
  <c r="AI835" i="1"/>
  <c r="AH835" i="1"/>
  <c r="AG835" i="1"/>
  <c r="AJ835" i="1" s="1"/>
  <c r="AE835" i="1"/>
  <c r="AD835" i="1"/>
  <c r="AC835" i="1"/>
  <c r="AF835" i="1" s="1"/>
  <c r="AB835" i="1"/>
  <c r="X835" i="1"/>
  <c r="AJ834" i="1"/>
  <c r="AI834" i="1"/>
  <c r="AH834" i="1"/>
  <c r="AG834" i="1"/>
  <c r="AE834" i="1"/>
  <c r="AD834" i="1"/>
  <c r="AC834" i="1"/>
  <c r="AB834" i="1"/>
  <c r="X834" i="1"/>
  <c r="AI833" i="1"/>
  <c r="AH833" i="1"/>
  <c r="AG833" i="1"/>
  <c r="AJ833" i="1" s="1"/>
  <c r="AE833" i="1"/>
  <c r="AD833" i="1"/>
  <c r="AC833" i="1"/>
  <c r="AB833" i="1"/>
  <c r="X833" i="1"/>
  <c r="AI832" i="1"/>
  <c r="AH832" i="1"/>
  <c r="AG832" i="1"/>
  <c r="AJ832" i="1" s="1"/>
  <c r="AE832" i="1"/>
  <c r="AD832" i="1"/>
  <c r="AC832" i="1"/>
  <c r="AF832" i="1" s="1"/>
  <c r="AK832" i="1" s="1"/>
  <c r="AB832" i="1"/>
  <c r="X832" i="1"/>
  <c r="AI831" i="1"/>
  <c r="AH831" i="1"/>
  <c r="AG831" i="1"/>
  <c r="AF831" i="1"/>
  <c r="AE831" i="1"/>
  <c r="AD831" i="1"/>
  <c r="AC831" i="1"/>
  <c r="AB831" i="1"/>
  <c r="X831" i="1"/>
  <c r="AJ830" i="1"/>
  <c r="AI830" i="1"/>
  <c r="AH830" i="1"/>
  <c r="AG830" i="1"/>
  <c r="AE830" i="1"/>
  <c r="AD830" i="1"/>
  <c r="AC830" i="1"/>
  <c r="AB830" i="1"/>
  <c r="X830" i="1"/>
  <c r="AI829" i="1"/>
  <c r="AH829" i="1"/>
  <c r="AG829" i="1"/>
  <c r="AJ829" i="1" s="1"/>
  <c r="AE829" i="1"/>
  <c r="AD829" i="1"/>
  <c r="AC829" i="1"/>
  <c r="AF829" i="1" s="1"/>
  <c r="AB829" i="1"/>
  <c r="X829" i="1"/>
  <c r="AK829" i="1" s="1"/>
  <c r="AK828" i="1"/>
  <c r="AI828" i="1"/>
  <c r="AH828" i="1"/>
  <c r="AG828" i="1"/>
  <c r="AJ828" i="1" s="1"/>
  <c r="AE828" i="1"/>
  <c r="AD828" i="1"/>
  <c r="AF828" i="1" s="1"/>
  <c r="AC828" i="1"/>
  <c r="AB828" i="1"/>
  <c r="X828" i="1"/>
  <c r="AI827" i="1"/>
  <c r="AH827" i="1"/>
  <c r="AG827" i="1"/>
  <c r="AJ827" i="1" s="1"/>
  <c r="AE827" i="1"/>
  <c r="AD827" i="1"/>
  <c r="AC827" i="1"/>
  <c r="AF827" i="1" s="1"/>
  <c r="AB827" i="1"/>
  <c r="X827" i="1"/>
  <c r="AI826" i="1"/>
  <c r="AH826" i="1"/>
  <c r="AG826" i="1"/>
  <c r="AJ826" i="1" s="1"/>
  <c r="AE826" i="1"/>
  <c r="AD826" i="1"/>
  <c r="AC826" i="1"/>
  <c r="AF826" i="1" s="1"/>
  <c r="AB826" i="1"/>
  <c r="X826" i="1"/>
  <c r="AI825" i="1"/>
  <c r="AJ825" i="1" s="1"/>
  <c r="AH825" i="1"/>
  <c r="AG825" i="1"/>
  <c r="AE825" i="1"/>
  <c r="AD825" i="1"/>
  <c r="AC825" i="1"/>
  <c r="AB825" i="1"/>
  <c r="X825" i="1"/>
  <c r="AI824" i="1"/>
  <c r="AH824" i="1"/>
  <c r="AG824" i="1"/>
  <c r="AJ824" i="1" s="1"/>
  <c r="AF824" i="1"/>
  <c r="AE824" i="1"/>
  <c r="AD824" i="1"/>
  <c r="AC824" i="1"/>
  <c r="AB824" i="1"/>
  <c r="X824" i="1"/>
  <c r="AI823" i="1"/>
  <c r="AH823" i="1"/>
  <c r="AG823" i="1"/>
  <c r="AJ823" i="1" s="1"/>
  <c r="AE823" i="1"/>
  <c r="AD823" i="1"/>
  <c r="AF823" i="1" s="1"/>
  <c r="AC823" i="1"/>
  <c r="AB823" i="1"/>
  <c r="X823" i="1"/>
  <c r="AI822" i="1"/>
  <c r="AH822" i="1"/>
  <c r="AG822" i="1"/>
  <c r="AJ822" i="1" s="1"/>
  <c r="AE822" i="1"/>
  <c r="AD822" i="1"/>
  <c r="AC822" i="1"/>
  <c r="AF822" i="1" s="1"/>
  <c r="AB822" i="1"/>
  <c r="X822" i="1"/>
  <c r="AI821" i="1"/>
  <c r="AH821" i="1"/>
  <c r="AG821" i="1"/>
  <c r="AJ821" i="1" s="1"/>
  <c r="AE821" i="1"/>
  <c r="AD821" i="1"/>
  <c r="AC821" i="1"/>
  <c r="AF821" i="1" s="1"/>
  <c r="AB821" i="1"/>
  <c r="X821" i="1"/>
  <c r="AK821" i="1" s="1"/>
  <c r="AI820" i="1"/>
  <c r="AH820" i="1"/>
  <c r="AJ820" i="1" s="1"/>
  <c r="AK820" i="1" s="1"/>
  <c r="AG820" i="1"/>
  <c r="AE820" i="1"/>
  <c r="AD820" i="1"/>
  <c r="AC820" i="1"/>
  <c r="AF820" i="1" s="1"/>
  <c r="AB820" i="1"/>
  <c r="X820" i="1"/>
  <c r="AI819" i="1"/>
  <c r="AH819" i="1"/>
  <c r="AJ819" i="1" s="1"/>
  <c r="AG819" i="1"/>
  <c r="AE819" i="1"/>
  <c r="AF819" i="1" s="1"/>
  <c r="AK819" i="1" s="1"/>
  <c r="AD819" i="1"/>
  <c r="AC819" i="1"/>
  <c r="AB819" i="1"/>
  <c r="X819" i="1"/>
  <c r="AI818" i="1"/>
  <c r="AH818" i="1"/>
  <c r="AG818" i="1"/>
  <c r="AJ818" i="1" s="1"/>
  <c r="AE818" i="1"/>
  <c r="AD818" i="1"/>
  <c r="AC818" i="1"/>
  <c r="AF818" i="1" s="1"/>
  <c r="AB818" i="1"/>
  <c r="AK818" i="1" s="1"/>
  <c r="X818" i="1"/>
  <c r="AI817" i="1"/>
  <c r="AH817" i="1"/>
  <c r="AG817" i="1"/>
  <c r="AE817" i="1"/>
  <c r="AD817" i="1"/>
  <c r="AC817" i="1"/>
  <c r="AF817" i="1" s="1"/>
  <c r="AB817" i="1"/>
  <c r="X817" i="1"/>
  <c r="AJ816" i="1"/>
  <c r="AI816" i="1"/>
  <c r="AH816" i="1"/>
  <c r="AG816" i="1"/>
  <c r="AE816" i="1"/>
  <c r="AD816" i="1"/>
  <c r="AC816" i="1"/>
  <c r="AB816" i="1"/>
  <c r="X816" i="1"/>
  <c r="AI815" i="1"/>
  <c r="AH815" i="1"/>
  <c r="AG815" i="1"/>
  <c r="AJ815" i="1" s="1"/>
  <c r="AE815" i="1"/>
  <c r="AD815" i="1"/>
  <c r="AC815" i="1"/>
  <c r="AF815" i="1" s="1"/>
  <c r="AB815" i="1"/>
  <c r="X815" i="1"/>
  <c r="AI814" i="1"/>
  <c r="AH814" i="1"/>
  <c r="AG814" i="1"/>
  <c r="AJ814" i="1" s="1"/>
  <c r="AE814" i="1"/>
  <c r="AD814" i="1"/>
  <c r="AC814" i="1"/>
  <c r="AB814" i="1"/>
  <c r="X814" i="1"/>
  <c r="AI813" i="1"/>
  <c r="AH813" i="1"/>
  <c r="AG813" i="1"/>
  <c r="AJ813" i="1" s="1"/>
  <c r="AE813" i="1"/>
  <c r="AD813" i="1"/>
  <c r="AC813" i="1"/>
  <c r="AF813" i="1" s="1"/>
  <c r="AB813" i="1"/>
  <c r="X813" i="1"/>
  <c r="AI812" i="1"/>
  <c r="AH812" i="1"/>
  <c r="AG812" i="1"/>
  <c r="AJ812" i="1" s="1"/>
  <c r="AE812" i="1"/>
  <c r="AD812" i="1"/>
  <c r="AF812" i="1" s="1"/>
  <c r="AC812" i="1"/>
  <c r="AB812" i="1"/>
  <c r="X812" i="1"/>
  <c r="AJ811" i="1"/>
  <c r="AI811" i="1"/>
  <c r="AH811" i="1"/>
  <c r="AG811" i="1"/>
  <c r="AE811" i="1"/>
  <c r="AD811" i="1"/>
  <c r="AC811" i="1"/>
  <c r="AB811" i="1"/>
  <c r="X811" i="1"/>
  <c r="AI810" i="1"/>
  <c r="AH810" i="1"/>
  <c r="AG810" i="1"/>
  <c r="AA810" i="1"/>
  <c r="Z810" i="1"/>
  <c r="Y810" i="1"/>
  <c r="AJ809" i="1"/>
  <c r="AF809" i="1"/>
  <c r="AE809" i="1"/>
  <c r="AD809" i="1"/>
  <c r="AC809" i="1"/>
  <c r="AB809" i="1"/>
  <c r="W809" i="1"/>
  <c r="V809" i="1"/>
  <c r="U809" i="1"/>
  <c r="AJ808" i="1"/>
  <c r="AE808" i="1"/>
  <c r="AD808" i="1"/>
  <c r="AF808" i="1" s="1"/>
  <c r="AK808" i="1" s="1"/>
  <c r="AC808" i="1"/>
  <c r="AB808" i="1"/>
  <c r="W808" i="1"/>
  <c r="V808" i="1"/>
  <c r="U808" i="1"/>
  <c r="X808" i="1" s="1"/>
  <c r="AJ807" i="1"/>
  <c r="AE807" i="1"/>
  <c r="AD807" i="1"/>
  <c r="AF807" i="1" s="1"/>
  <c r="AC807" i="1"/>
  <c r="AB807" i="1"/>
  <c r="X807" i="1"/>
  <c r="W807" i="1"/>
  <c r="V807" i="1"/>
  <c r="U807" i="1"/>
  <c r="AJ806" i="1"/>
  <c r="AE806" i="1"/>
  <c r="AD806" i="1"/>
  <c r="AC806" i="1"/>
  <c r="AF806" i="1" s="1"/>
  <c r="AB806" i="1"/>
  <c r="W806" i="1"/>
  <c r="V806" i="1"/>
  <c r="U806" i="1"/>
  <c r="X806" i="1" s="1"/>
  <c r="AK806" i="1" s="1"/>
  <c r="AJ805" i="1"/>
  <c r="AE805" i="1"/>
  <c r="AD805" i="1"/>
  <c r="AC805" i="1"/>
  <c r="AF805" i="1" s="1"/>
  <c r="AB805" i="1"/>
  <c r="W805" i="1"/>
  <c r="V805" i="1"/>
  <c r="U805" i="1"/>
  <c r="X805" i="1" s="1"/>
  <c r="AK805" i="1" s="1"/>
  <c r="AJ804" i="1"/>
  <c r="AE804" i="1"/>
  <c r="AF804" i="1" s="1"/>
  <c r="AD804" i="1"/>
  <c r="AC804" i="1"/>
  <c r="AB804" i="1"/>
  <c r="W804" i="1"/>
  <c r="V804" i="1"/>
  <c r="U804" i="1"/>
  <c r="AJ803" i="1"/>
  <c r="AE803" i="1"/>
  <c r="AD803" i="1"/>
  <c r="AC803" i="1"/>
  <c r="AF803" i="1" s="1"/>
  <c r="AB803" i="1"/>
  <c r="W803" i="1"/>
  <c r="V803" i="1"/>
  <c r="U803" i="1"/>
  <c r="X803" i="1" s="1"/>
  <c r="AJ802" i="1"/>
  <c r="AE802" i="1"/>
  <c r="AD802" i="1"/>
  <c r="AC802" i="1"/>
  <c r="AF802" i="1" s="1"/>
  <c r="AB802" i="1"/>
  <c r="W802" i="1"/>
  <c r="V802" i="1"/>
  <c r="X802" i="1" s="1"/>
  <c r="AK802" i="1" s="1"/>
  <c r="U802" i="1"/>
  <c r="AJ801" i="1"/>
  <c r="AE801" i="1"/>
  <c r="AD801" i="1"/>
  <c r="AC801" i="1"/>
  <c r="AB801" i="1"/>
  <c r="W801" i="1"/>
  <c r="V801" i="1"/>
  <c r="U801" i="1"/>
  <c r="X801" i="1" s="1"/>
  <c r="AJ800" i="1"/>
  <c r="AE800" i="1"/>
  <c r="AD800" i="1"/>
  <c r="AC800" i="1"/>
  <c r="AB800" i="1"/>
  <c r="X800" i="1"/>
  <c r="W800" i="1"/>
  <c r="V800" i="1"/>
  <c r="U800" i="1"/>
  <c r="AJ799" i="1"/>
  <c r="AE799" i="1"/>
  <c r="AD799" i="1"/>
  <c r="AF799" i="1" s="1"/>
  <c r="AC799" i="1"/>
  <c r="AB799" i="1"/>
  <c r="W799" i="1"/>
  <c r="V799" i="1"/>
  <c r="U799" i="1"/>
  <c r="X799" i="1" s="1"/>
  <c r="AJ798" i="1"/>
  <c r="AF798" i="1"/>
  <c r="AK798" i="1" s="1"/>
  <c r="AE798" i="1"/>
  <c r="AD798" i="1"/>
  <c r="AC798" i="1"/>
  <c r="AB798" i="1"/>
  <c r="W798" i="1"/>
  <c r="V798" i="1"/>
  <c r="U798" i="1"/>
  <c r="X798" i="1" s="1"/>
  <c r="AJ797" i="1"/>
  <c r="AE797" i="1"/>
  <c r="AD797" i="1"/>
  <c r="AF797" i="1" s="1"/>
  <c r="AC797" i="1"/>
  <c r="AB797" i="1"/>
  <c r="W797" i="1"/>
  <c r="V797" i="1"/>
  <c r="U797" i="1"/>
  <c r="X797" i="1" s="1"/>
  <c r="AK797" i="1" s="1"/>
  <c r="AJ796" i="1"/>
  <c r="AE796" i="1"/>
  <c r="AD796" i="1"/>
  <c r="AF796" i="1" s="1"/>
  <c r="AC796" i="1"/>
  <c r="AB796" i="1"/>
  <c r="W796" i="1"/>
  <c r="V796" i="1"/>
  <c r="U796" i="1"/>
  <c r="X796" i="1" s="1"/>
  <c r="AJ795" i="1"/>
  <c r="AE795" i="1"/>
  <c r="AD795" i="1"/>
  <c r="AC795" i="1"/>
  <c r="AF795" i="1" s="1"/>
  <c r="AB795" i="1"/>
  <c r="W795" i="1"/>
  <c r="V795" i="1"/>
  <c r="U795" i="1"/>
  <c r="X795" i="1" s="1"/>
  <c r="AK795" i="1" s="1"/>
  <c r="AJ794" i="1"/>
  <c r="AF794" i="1"/>
  <c r="AE794" i="1"/>
  <c r="AD794" i="1"/>
  <c r="AC794" i="1"/>
  <c r="AB794" i="1"/>
  <c r="W794" i="1"/>
  <c r="V794" i="1"/>
  <c r="U794" i="1"/>
  <c r="X794" i="1" s="1"/>
  <c r="AK794" i="1" s="1"/>
  <c r="AJ793" i="1"/>
  <c r="AE793" i="1"/>
  <c r="AD793" i="1"/>
  <c r="AC793" i="1"/>
  <c r="AF793" i="1" s="1"/>
  <c r="AB793" i="1"/>
  <c r="W793" i="1"/>
  <c r="V793" i="1"/>
  <c r="U793" i="1"/>
  <c r="X793" i="1" s="1"/>
  <c r="AJ792" i="1"/>
  <c r="AF792" i="1"/>
  <c r="AK792" i="1" s="1"/>
  <c r="AE792" i="1"/>
  <c r="AD792" i="1"/>
  <c r="AC792" i="1"/>
  <c r="AB792" i="1"/>
  <c r="W792" i="1"/>
  <c r="V792" i="1"/>
  <c r="U792" i="1"/>
  <c r="X792" i="1" s="1"/>
  <c r="AJ791" i="1"/>
  <c r="AE791" i="1"/>
  <c r="AD791" i="1"/>
  <c r="AC791" i="1"/>
  <c r="AF791" i="1" s="1"/>
  <c r="AB791" i="1"/>
  <c r="W791" i="1"/>
  <c r="V791" i="1"/>
  <c r="X791" i="1" s="1"/>
  <c r="AK791" i="1" s="1"/>
  <c r="U791" i="1"/>
  <c r="AJ790" i="1"/>
  <c r="AE790" i="1"/>
  <c r="AD790" i="1"/>
  <c r="AC790" i="1"/>
  <c r="AF790" i="1" s="1"/>
  <c r="AB790" i="1"/>
  <c r="W790" i="1"/>
  <c r="V790" i="1"/>
  <c r="U790" i="1"/>
  <c r="AJ789" i="1"/>
  <c r="AE789" i="1"/>
  <c r="AD789" i="1"/>
  <c r="AF789" i="1" s="1"/>
  <c r="AK789" i="1" s="1"/>
  <c r="AC789" i="1"/>
  <c r="AB789" i="1"/>
  <c r="W789" i="1"/>
  <c r="V789" i="1"/>
  <c r="U789" i="1"/>
  <c r="X789" i="1" s="1"/>
  <c r="AJ788" i="1"/>
  <c r="AE788" i="1"/>
  <c r="AD788" i="1"/>
  <c r="AC788" i="1"/>
  <c r="AF788" i="1" s="1"/>
  <c r="AB788" i="1"/>
  <c r="W788" i="1"/>
  <c r="V788" i="1"/>
  <c r="X788" i="1" s="1"/>
  <c r="AK788" i="1" s="1"/>
  <c r="U788" i="1"/>
  <c r="AJ787" i="1"/>
  <c r="AE787" i="1"/>
  <c r="AD787" i="1"/>
  <c r="AC787" i="1"/>
  <c r="AB787" i="1"/>
  <c r="W787" i="1"/>
  <c r="V787" i="1"/>
  <c r="U787" i="1"/>
  <c r="AJ786" i="1"/>
  <c r="AE786" i="1"/>
  <c r="AD786" i="1"/>
  <c r="AC786" i="1"/>
  <c r="AF786" i="1" s="1"/>
  <c r="AB786" i="1"/>
  <c r="W786" i="1"/>
  <c r="W810" i="1" s="1"/>
  <c r="V786" i="1"/>
  <c r="U786" i="1"/>
  <c r="AJ785" i="1"/>
  <c r="AE785" i="1"/>
  <c r="AF785" i="1" s="1"/>
  <c r="AD785" i="1"/>
  <c r="AC785" i="1"/>
  <c r="AB785" i="1"/>
  <c r="W785" i="1"/>
  <c r="V785" i="1"/>
  <c r="U785" i="1"/>
  <c r="X785" i="1" s="1"/>
  <c r="AJ784" i="1"/>
  <c r="AF784" i="1"/>
  <c r="AK784" i="1" s="1"/>
  <c r="AE784" i="1"/>
  <c r="AD784" i="1"/>
  <c r="AC784" i="1"/>
  <c r="AB784" i="1"/>
  <c r="W784" i="1"/>
  <c r="V784" i="1"/>
  <c r="U784" i="1"/>
  <c r="X784" i="1" s="1"/>
  <c r="AJ783" i="1"/>
  <c r="AE783" i="1"/>
  <c r="AD783" i="1"/>
  <c r="AC783" i="1"/>
  <c r="AF783" i="1" s="1"/>
  <c r="AB783" i="1"/>
  <c r="W783" i="1"/>
  <c r="V783" i="1"/>
  <c r="U783" i="1"/>
  <c r="X783" i="1" s="1"/>
  <c r="AK783" i="1" s="1"/>
  <c r="AJ782" i="1"/>
  <c r="AF782" i="1"/>
  <c r="AE782" i="1"/>
  <c r="AD782" i="1"/>
  <c r="AC782" i="1"/>
  <c r="AB782" i="1"/>
  <c r="W782" i="1"/>
  <c r="V782" i="1"/>
  <c r="U782" i="1"/>
  <c r="AJ781" i="1"/>
  <c r="AE781" i="1"/>
  <c r="AE810" i="1" s="1"/>
  <c r="AD781" i="1"/>
  <c r="AC781" i="1"/>
  <c r="AB781" i="1"/>
  <c r="W781" i="1"/>
  <c r="V781" i="1"/>
  <c r="U781" i="1"/>
  <c r="X781" i="1" s="1"/>
  <c r="AA780" i="1"/>
  <c r="Z780" i="1"/>
  <c r="Y780" i="1"/>
  <c r="AJ779" i="1"/>
  <c r="AI779" i="1"/>
  <c r="AH779" i="1"/>
  <c r="AG779" i="1"/>
  <c r="AE779" i="1"/>
  <c r="AD779" i="1"/>
  <c r="AF779" i="1" s="1"/>
  <c r="AC779" i="1"/>
  <c r="AB779" i="1"/>
  <c r="W779" i="1"/>
  <c r="V779" i="1"/>
  <c r="U779" i="1"/>
  <c r="X779" i="1" s="1"/>
  <c r="AI778" i="1"/>
  <c r="AH778" i="1"/>
  <c r="AG778" i="1"/>
  <c r="AJ778" i="1" s="1"/>
  <c r="AE778" i="1"/>
  <c r="AD778" i="1"/>
  <c r="AF778" i="1" s="1"/>
  <c r="AC778" i="1"/>
  <c r="AB778" i="1"/>
  <c r="W778" i="1"/>
  <c r="V778" i="1"/>
  <c r="U778" i="1"/>
  <c r="X778" i="1" s="1"/>
  <c r="AI777" i="1"/>
  <c r="AH777" i="1"/>
  <c r="AG777" i="1"/>
  <c r="AJ777" i="1" s="1"/>
  <c r="AF777" i="1"/>
  <c r="AE777" i="1"/>
  <c r="AD777" i="1"/>
  <c r="AC777" i="1"/>
  <c r="AB777" i="1"/>
  <c r="W777" i="1"/>
  <c r="V777" i="1"/>
  <c r="U777" i="1"/>
  <c r="X777" i="1" s="1"/>
  <c r="AI776" i="1"/>
  <c r="AH776" i="1"/>
  <c r="AG776" i="1"/>
  <c r="AJ776" i="1" s="1"/>
  <c r="AE776" i="1"/>
  <c r="AD776" i="1"/>
  <c r="AF776" i="1" s="1"/>
  <c r="AC776" i="1"/>
  <c r="AB776" i="1"/>
  <c r="W776" i="1"/>
  <c r="V776" i="1"/>
  <c r="U776" i="1"/>
  <c r="X776" i="1" s="1"/>
  <c r="AJ775" i="1"/>
  <c r="AI775" i="1"/>
  <c r="AH775" i="1"/>
  <c r="AG775" i="1"/>
  <c r="AE775" i="1"/>
  <c r="AD775" i="1"/>
  <c r="AF775" i="1" s="1"/>
  <c r="AC775" i="1"/>
  <c r="AB775" i="1"/>
  <c r="W775" i="1"/>
  <c r="V775" i="1"/>
  <c r="U775" i="1"/>
  <c r="X775" i="1" s="1"/>
  <c r="AI774" i="1"/>
  <c r="AH774" i="1"/>
  <c r="AG774" i="1"/>
  <c r="AJ774" i="1" s="1"/>
  <c r="AE774" i="1"/>
  <c r="AD774" i="1"/>
  <c r="AF774" i="1" s="1"/>
  <c r="AC774" i="1"/>
  <c r="AB774" i="1"/>
  <c r="W774" i="1"/>
  <c r="V774" i="1"/>
  <c r="U774" i="1"/>
  <c r="X774" i="1" s="1"/>
  <c r="AK774" i="1" s="1"/>
  <c r="AI773" i="1"/>
  <c r="AH773" i="1"/>
  <c r="AG773" i="1"/>
  <c r="AJ773" i="1" s="1"/>
  <c r="AF773" i="1"/>
  <c r="AE773" i="1"/>
  <c r="AD773" i="1"/>
  <c r="AC773" i="1"/>
  <c r="AB773" i="1"/>
  <c r="W773" i="1"/>
  <c r="W780" i="1" s="1"/>
  <c r="V773" i="1"/>
  <c r="V780" i="1" s="1"/>
  <c r="U773" i="1"/>
  <c r="X773" i="1" s="1"/>
  <c r="AK773" i="1" s="1"/>
  <c r="AJ772" i="1"/>
  <c r="AI772" i="1"/>
  <c r="AH772" i="1"/>
  <c r="AG772" i="1"/>
  <c r="AE772" i="1"/>
  <c r="AD772" i="1"/>
  <c r="AF772" i="1" s="1"/>
  <c r="AC772" i="1"/>
  <c r="AB772" i="1"/>
  <c r="X772" i="1"/>
  <c r="AI771" i="1"/>
  <c r="AH771" i="1"/>
  <c r="AG771" i="1"/>
  <c r="AJ771" i="1" s="1"/>
  <c r="AE771" i="1"/>
  <c r="AD771" i="1"/>
  <c r="AC771" i="1"/>
  <c r="AB771" i="1"/>
  <c r="X771" i="1"/>
  <c r="AI770" i="1"/>
  <c r="AH770" i="1"/>
  <c r="AG770" i="1"/>
  <c r="AJ770" i="1" s="1"/>
  <c r="AE770" i="1"/>
  <c r="AD770" i="1"/>
  <c r="AF770" i="1" s="1"/>
  <c r="AC770" i="1"/>
  <c r="AB770" i="1"/>
  <c r="X770" i="1"/>
  <c r="AI769" i="1"/>
  <c r="AH769" i="1"/>
  <c r="AG769" i="1"/>
  <c r="AE769" i="1"/>
  <c r="AD769" i="1"/>
  <c r="AC769" i="1"/>
  <c r="AF769" i="1" s="1"/>
  <c r="AB769" i="1"/>
  <c r="X769" i="1"/>
  <c r="AI768" i="1"/>
  <c r="AH768" i="1"/>
  <c r="AG768" i="1"/>
  <c r="AJ768" i="1" s="1"/>
  <c r="AE768" i="1"/>
  <c r="AD768" i="1"/>
  <c r="AF768" i="1" s="1"/>
  <c r="AK768" i="1" s="1"/>
  <c r="AC768" i="1"/>
  <c r="AB768" i="1"/>
  <c r="X768" i="1"/>
  <c r="AI767" i="1"/>
  <c r="AH767" i="1"/>
  <c r="AJ767" i="1" s="1"/>
  <c r="AG767" i="1"/>
  <c r="AE767" i="1"/>
  <c r="AD767" i="1"/>
  <c r="AC767" i="1"/>
  <c r="AF767" i="1" s="1"/>
  <c r="AB767" i="1"/>
  <c r="X767" i="1"/>
  <c r="AI766" i="1"/>
  <c r="AH766" i="1"/>
  <c r="AG766" i="1"/>
  <c r="AJ766" i="1" s="1"/>
  <c r="AF766" i="1"/>
  <c r="AE766" i="1"/>
  <c r="AD766" i="1"/>
  <c r="AC766" i="1"/>
  <c r="AB766" i="1"/>
  <c r="AK766" i="1" s="1"/>
  <c r="X766" i="1"/>
  <c r="AI765" i="1"/>
  <c r="AH765" i="1"/>
  <c r="AG765" i="1"/>
  <c r="AJ765" i="1" s="1"/>
  <c r="AE765" i="1"/>
  <c r="AD765" i="1"/>
  <c r="AC765" i="1"/>
  <c r="AF765" i="1" s="1"/>
  <c r="AK765" i="1" s="1"/>
  <c r="AB765" i="1"/>
  <c r="X765" i="1"/>
  <c r="AI764" i="1"/>
  <c r="AH764" i="1"/>
  <c r="AJ764" i="1" s="1"/>
  <c r="AG764" i="1"/>
  <c r="AF764" i="1"/>
  <c r="AK764" i="1" s="1"/>
  <c r="AE764" i="1"/>
  <c r="AD764" i="1"/>
  <c r="AC764" i="1"/>
  <c r="AB764" i="1"/>
  <c r="X764" i="1"/>
  <c r="AI763" i="1"/>
  <c r="AH763" i="1"/>
  <c r="AG763" i="1"/>
  <c r="AJ763" i="1" s="1"/>
  <c r="AE763" i="1"/>
  <c r="AD763" i="1"/>
  <c r="AC763" i="1"/>
  <c r="AB763" i="1"/>
  <c r="X763" i="1"/>
  <c r="AI762" i="1"/>
  <c r="AH762" i="1"/>
  <c r="AG762" i="1"/>
  <c r="AJ762" i="1" s="1"/>
  <c r="AE762" i="1"/>
  <c r="AD762" i="1"/>
  <c r="AC762" i="1"/>
  <c r="AB762" i="1"/>
  <c r="X762" i="1"/>
  <c r="AI761" i="1"/>
  <c r="AH761" i="1"/>
  <c r="AG761" i="1"/>
  <c r="AE761" i="1"/>
  <c r="AD761" i="1"/>
  <c r="AF761" i="1" s="1"/>
  <c r="AC761" i="1"/>
  <c r="AB761" i="1"/>
  <c r="X761" i="1"/>
  <c r="AI760" i="1"/>
  <c r="AH760" i="1"/>
  <c r="AG760" i="1"/>
  <c r="AJ760" i="1" s="1"/>
  <c r="AE760" i="1"/>
  <c r="AD760" i="1"/>
  <c r="AC760" i="1"/>
  <c r="AF760" i="1" s="1"/>
  <c r="AB760" i="1"/>
  <c r="X760" i="1"/>
  <c r="AI759" i="1"/>
  <c r="AH759" i="1"/>
  <c r="AG759" i="1"/>
  <c r="AJ759" i="1" s="1"/>
  <c r="AE759" i="1"/>
  <c r="AD759" i="1"/>
  <c r="AC759" i="1"/>
  <c r="AB759" i="1"/>
  <c r="X759" i="1"/>
  <c r="AI758" i="1"/>
  <c r="AH758" i="1"/>
  <c r="AG758" i="1"/>
  <c r="AJ758" i="1" s="1"/>
  <c r="AF758" i="1"/>
  <c r="AE758" i="1"/>
  <c r="AD758" i="1"/>
  <c r="AC758" i="1"/>
  <c r="AB758" i="1"/>
  <c r="X758" i="1"/>
  <c r="AK758" i="1" s="1"/>
  <c r="AI757" i="1"/>
  <c r="AH757" i="1"/>
  <c r="AG757" i="1"/>
  <c r="AJ757" i="1" s="1"/>
  <c r="AE757" i="1"/>
  <c r="AD757" i="1"/>
  <c r="AC757" i="1"/>
  <c r="AF757" i="1" s="1"/>
  <c r="AB757" i="1"/>
  <c r="X757" i="1"/>
  <c r="AK757" i="1" s="1"/>
  <c r="AI756" i="1"/>
  <c r="AH756" i="1"/>
  <c r="AG756" i="1"/>
  <c r="AF756" i="1"/>
  <c r="AE756" i="1"/>
  <c r="AD756" i="1"/>
  <c r="AC756" i="1"/>
  <c r="AB756" i="1"/>
  <c r="X756" i="1"/>
  <c r="AI755" i="1"/>
  <c r="AH755" i="1"/>
  <c r="AG755" i="1"/>
  <c r="AE755" i="1"/>
  <c r="AD755" i="1"/>
  <c r="AC755" i="1"/>
  <c r="AB755" i="1"/>
  <c r="X755" i="1"/>
  <c r="AI754" i="1"/>
  <c r="AH754" i="1"/>
  <c r="AG754" i="1"/>
  <c r="AJ754" i="1" s="1"/>
  <c r="AE754" i="1"/>
  <c r="AD754" i="1"/>
  <c r="AF754" i="1" s="1"/>
  <c r="AC754" i="1"/>
  <c r="AB754" i="1"/>
  <c r="X754" i="1"/>
  <c r="AI753" i="1"/>
  <c r="AH753" i="1"/>
  <c r="AG753" i="1"/>
  <c r="AE753" i="1"/>
  <c r="AD753" i="1"/>
  <c r="AC753" i="1"/>
  <c r="AF753" i="1" s="1"/>
  <c r="AB753" i="1"/>
  <c r="X753" i="1"/>
  <c r="AI752" i="1"/>
  <c r="AH752" i="1"/>
  <c r="AJ752" i="1" s="1"/>
  <c r="AG752" i="1"/>
  <c r="AF752" i="1"/>
  <c r="AK752" i="1" s="1"/>
  <c r="AE752" i="1"/>
  <c r="AD752" i="1"/>
  <c r="AC752" i="1"/>
  <c r="AB752" i="1"/>
  <c r="X752" i="1"/>
  <c r="AI751" i="1"/>
  <c r="AH751" i="1"/>
  <c r="AG751" i="1"/>
  <c r="AE751" i="1"/>
  <c r="AD751" i="1"/>
  <c r="AC751" i="1"/>
  <c r="AF751" i="1" s="1"/>
  <c r="AB751" i="1"/>
  <c r="X751" i="1"/>
  <c r="AI750" i="1"/>
  <c r="AH750" i="1"/>
  <c r="AG750" i="1"/>
  <c r="AE750" i="1"/>
  <c r="AD750" i="1"/>
  <c r="AC750" i="1"/>
  <c r="AF750" i="1" s="1"/>
  <c r="AB750" i="1"/>
  <c r="X750" i="1"/>
  <c r="AI749" i="1"/>
  <c r="AH749" i="1"/>
  <c r="AG749" i="1"/>
  <c r="AJ749" i="1" s="1"/>
  <c r="AE749" i="1"/>
  <c r="AD749" i="1"/>
  <c r="AC749" i="1"/>
  <c r="AB749" i="1"/>
  <c r="X749" i="1"/>
  <c r="AI748" i="1"/>
  <c r="AH748" i="1"/>
  <c r="AG748" i="1"/>
  <c r="AE748" i="1"/>
  <c r="AD748" i="1"/>
  <c r="AC748" i="1"/>
  <c r="AF748" i="1" s="1"/>
  <c r="AB748" i="1"/>
  <c r="X748" i="1"/>
  <c r="AI747" i="1"/>
  <c r="AH747" i="1"/>
  <c r="AG747" i="1"/>
  <c r="AF747" i="1"/>
  <c r="AE747" i="1"/>
  <c r="AD747" i="1"/>
  <c r="AC747" i="1"/>
  <c r="AB747" i="1"/>
  <c r="X747" i="1"/>
  <c r="AI746" i="1"/>
  <c r="AH746" i="1"/>
  <c r="AG746" i="1"/>
  <c r="AJ746" i="1" s="1"/>
  <c r="AE746" i="1"/>
  <c r="AD746" i="1"/>
  <c r="AC746" i="1"/>
  <c r="AF746" i="1" s="1"/>
  <c r="AB746" i="1"/>
  <c r="X746" i="1"/>
  <c r="AI745" i="1"/>
  <c r="AH745" i="1"/>
  <c r="AG745" i="1"/>
  <c r="AJ745" i="1" s="1"/>
  <c r="AE745" i="1"/>
  <c r="AD745" i="1"/>
  <c r="AC745" i="1"/>
  <c r="AF745" i="1" s="1"/>
  <c r="AB745" i="1"/>
  <c r="X745" i="1"/>
  <c r="AI744" i="1"/>
  <c r="AJ744" i="1" s="1"/>
  <c r="AH744" i="1"/>
  <c r="AG744" i="1"/>
  <c r="AF744" i="1"/>
  <c r="AK744" i="1" s="1"/>
  <c r="AE744" i="1"/>
  <c r="AD744" i="1"/>
  <c r="AC744" i="1"/>
  <c r="AB744" i="1"/>
  <c r="X744" i="1"/>
  <c r="AI743" i="1"/>
  <c r="AH743" i="1"/>
  <c r="AG743" i="1"/>
  <c r="AJ743" i="1" s="1"/>
  <c r="AE743" i="1"/>
  <c r="AD743" i="1"/>
  <c r="AC743" i="1"/>
  <c r="AF743" i="1" s="1"/>
  <c r="AK743" i="1" s="1"/>
  <c r="AB743" i="1"/>
  <c r="X743" i="1"/>
  <c r="AI742" i="1"/>
  <c r="AH742" i="1"/>
  <c r="AG742" i="1"/>
  <c r="AF742" i="1"/>
  <c r="AE742" i="1"/>
  <c r="AD742" i="1"/>
  <c r="AC742" i="1"/>
  <c r="AB742" i="1"/>
  <c r="X742" i="1"/>
  <c r="AK741" i="1"/>
  <c r="AI741" i="1"/>
  <c r="AH741" i="1"/>
  <c r="AG741" i="1"/>
  <c r="AJ741" i="1" s="1"/>
  <c r="AE741" i="1"/>
  <c r="AD741" i="1"/>
  <c r="AC741" i="1"/>
  <c r="AF741" i="1" s="1"/>
  <c r="AB741" i="1"/>
  <c r="X741" i="1"/>
  <c r="AI740" i="1"/>
  <c r="AH740" i="1"/>
  <c r="AG740" i="1"/>
  <c r="AF740" i="1"/>
  <c r="AE740" i="1"/>
  <c r="AD740" i="1"/>
  <c r="AC740" i="1"/>
  <c r="AB740" i="1"/>
  <c r="X740" i="1"/>
  <c r="AI739" i="1"/>
  <c r="AH739" i="1"/>
  <c r="AJ739" i="1" s="1"/>
  <c r="AG739" i="1"/>
  <c r="AF739" i="1"/>
  <c r="AK739" i="1" s="1"/>
  <c r="AE739" i="1"/>
  <c r="AD739" i="1"/>
  <c r="AC739" i="1"/>
  <c r="AB739" i="1"/>
  <c r="X739" i="1"/>
  <c r="AI738" i="1"/>
  <c r="AH738" i="1"/>
  <c r="AG738" i="1"/>
  <c r="AJ738" i="1" s="1"/>
  <c r="AF738" i="1"/>
  <c r="AE738" i="1"/>
  <c r="AD738" i="1"/>
  <c r="AC738" i="1"/>
  <c r="AB738" i="1"/>
  <c r="X738" i="1"/>
  <c r="AI737" i="1"/>
  <c r="AH737" i="1"/>
  <c r="AG737" i="1"/>
  <c r="AJ737" i="1" s="1"/>
  <c r="AE737" i="1"/>
  <c r="AD737" i="1"/>
  <c r="AC737" i="1"/>
  <c r="AF737" i="1" s="1"/>
  <c r="AK737" i="1" s="1"/>
  <c r="AB737" i="1"/>
  <c r="X737" i="1"/>
  <c r="AI736" i="1"/>
  <c r="AH736" i="1"/>
  <c r="AJ736" i="1" s="1"/>
  <c r="AK736" i="1" s="1"/>
  <c r="AG736" i="1"/>
  <c r="AE736" i="1"/>
  <c r="AD736" i="1"/>
  <c r="AC736" i="1"/>
  <c r="AF736" i="1" s="1"/>
  <c r="AB736" i="1"/>
  <c r="X736" i="1"/>
  <c r="AI735" i="1"/>
  <c r="AH735" i="1"/>
  <c r="AG735" i="1"/>
  <c r="AJ735" i="1" s="1"/>
  <c r="AE735" i="1"/>
  <c r="AD735" i="1"/>
  <c r="AC735" i="1"/>
  <c r="AB735" i="1"/>
  <c r="X735" i="1"/>
  <c r="AJ734" i="1"/>
  <c r="AI734" i="1"/>
  <c r="AH734" i="1"/>
  <c r="AG734" i="1"/>
  <c r="AE734" i="1"/>
  <c r="AD734" i="1"/>
  <c r="AC734" i="1"/>
  <c r="AB734" i="1"/>
  <c r="X734" i="1"/>
  <c r="AI733" i="1"/>
  <c r="AH733" i="1"/>
  <c r="AG733" i="1"/>
  <c r="AJ733" i="1" s="1"/>
  <c r="AE733" i="1"/>
  <c r="AD733" i="1"/>
  <c r="AF733" i="1" s="1"/>
  <c r="AC733" i="1"/>
  <c r="AB733" i="1"/>
  <c r="X733" i="1"/>
  <c r="AI732" i="1"/>
  <c r="AH732" i="1"/>
  <c r="AG732" i="1"/>
  <c r="AJ732" i="1" s="1"/>
  <c r="AK732" i="1" s="1"/>
  <c r="AE732" i="1"/>
  <c r="AD732" i="1"/>
  <c r="AC732" i="1"/>
  <c r="AF732" i="1" s="1"/>
  <c r="AB732" i="1"/>
  <c r="X732" i="1"/>
  <c r="AI731" i="1"/>
  <c r="AH731" i="1"/>
  <c r="AG731" i="1"/>
  <c r="AE731" i="1"/>
  <c r="AD731" i="1"/>
  <c r="AC731" i="1"/>
  <c r="AF731" i="1" s="1"/>
  <c r="AB731" i="1"/>
  <c r="X731" i="1"/>
  <c r="AJ730" i="1"/>
  <c r="AI730" i="1"/>
  <c r="AH730" i="1"/>
  <c r="AG730" i="1"/>
  <c r="AE730" i="1"/>
  <c r="AD730" i="1"/>
  <c r="AC730" i="1"/>
  <c r="AB730" i="1"/>
  <c r="X730" i="1"/>
  <c r="AI729" i="1"/>
  <c r="AH729" i="1"/>
  <c r="AG729" i="1"/>
  <c r="AJ729" i="1" s="1"/>
  <c r="AE729" i="1"/>
  <c r="AD729" i="1"/>
  <c r="AC729" i="1"/>
  <c r="AF729" i="1" s="1"/>
  <c r="AB729" i="1"/>
  <c r="X729" i="1"/>
  <c r="AK729" i="1" s="1"/>
  <c r="AJ728" i="1"/>
  <c r="AI728" i="1"/>
  <c r="AH728" i="1"/>
  <c r="AG728" i="1"/>
  <c r="AE728" i="1"/>
  <c r="AD728" i="1"/>
  <c r="AC728" i="1"/>
  <c r="AB728" i="1"/>
  <c r="X728" i="1"/>
  <c r="AI727" i="1"/>
  <c r="AH727" i="1"/>
  <c r="AG727" i="1"/>
  <c r="AJ727" i="1" s="1"/>
  <c r="AE727" i="1"/>
  <c r="AD727" i="1"/>
  <c r="AC727" i="1"/>
  <c r="AF727" i="1" s="1"/>
  <c r="AB727" i="1"/>
  <c r="X727" i="1"/>
  <c r="AK727" i="1" s="1"/>
  <c r="AI726" i="1"/>
  <c r="AH726" i="1"/>
  <c r="AG726" i="1"/>
  <c r="AE726" i="1"/>
  <c r="AD726" i="1"/>
  <c r="AC726" i="1"/>
  <c r="AF726" i="1" s="1"/>
  <c r="AB726" i="1"/>
  <c r="X726" i="1"/>
  <c r="AI725" i="1"/>
  <c r="AH725" i="1"/>
  <c r="AJ725" i="1" s="1"/>
  <c r="AG725" i="1"/>
  <c r="AE725" i="1"/>
  <c r="AD725" i="1"/>
  <c r="AC725" i="1"/>
  <c r="AF725" i="1" s="1"/>
  <c r="AB725" i="1"/>
  <c r="X725" i="1"/>
  <c r="AI724" i="1"/>
  <c r="AH724" i="1"/>
  <c r="AG724" i="1"/>
  <c r="AJ724" i="1" s="1"/>
  <c r="AE724" i="1"/>
  <c r="AD724" i="1"/>
  <c r="AC724" i="1"/>
  <c r="AB724" i="1"/>
  <c r="X724" i="1"/>
  <c r="AJ723" i="1"/>
  <c r="AI723" i="1"/>
  <c r="AH723" i="1"/>
  <c r="AG723" i="1"/>
  <c r="AE723" i="1"/>
  <c r="AD723" i="1"/>
  <c r="AC723" i="1"/>
  <c r="AF723" i="1" s="1"/>
  <c r="AB723" i="1"/>
  <c r="AK723" i="1" s="1"/>
  <c r="X723" i="1"/>
  <c r="AI722" i="1"/>
  <c r="AH722" i="1"/>
  <c r="AG722" i="1"/>
  <c r="AE722" i="1"/>
  <c r="AD722" i="1"/>
  <c r="AC722" i="1"/>
  <c r="AB722" i="1"/>
  <c r="X722" i="1"/>
  <c r="AI721" i="1"/>
  <c r="AH721" i="1"/>
  <c r="AJ721" i="1" s="1"/>
  <c r="AG721" i="1"/>
  <c r="AF721" i="1"/>
  <c r="AE721" i="1"/>
  <c r="AD721" i="1"/>
  <c r="AC721" i="1"/>
  <c r="AB721" i="1"/>
  <c r="X721" i="1"/>
  <c r="AI720" i="1"/>
  <c r="AH720" i="1"/>
  <c r="AG720" i="1"/>
  <c r="AJ720" i="1" s="1"/>
  <c r="AE720" i="1"/>
  <c r="AD720" i="1"/>
  <c r="AC720" i="1"/>
  <c r="AB720" i="1"/>
  <c r="X720" i="1"/>
  <c r="AI719" i="1"/>
  <c r="AH719" i="1"/>
  <c r="AG719" i="1"/>
  <c r="AE719" i="1"/>
  <c r="AD719" i="1"/>
  <c r="AF719" i="1" s="1"/>
  <c r="AC719" i="1"/>
  <c r="AB719" i="1"/>
  <c r="X719" i="1"/>
  <c r="AI718" i="1"/>
  <c r="AH718" i="1"/>
  <c r="AJ718" i="1" s="1"/>
  <c r="AG718" i="1"/>
  <c r="AF718" i="1"/>
  <c r="AK718" i="1" s="1"/>
  <c r="AE718" i="1"/>
  <c r="AD718" i="1"/>
  <c r="AC718" i="1"/>
  <c r="AB718" i="1"/>
  <c r="X718" i="1"/>
  <c r="AJ717" i="1"/>
  <c r="AI717" i="1"/>
  <c r="AH717" i="1"/>
  <c r="AG717" i="1"/>
  <c r="AE717" i="1"/>
  <c r="AD717" i="1"/>
  <c r="AF717" i="1" s="1"/>
  <c r="AC717" i="1"/>
  <c r="AB717" i="1"/>
  <c r="X717" i="1"/>
  <c r="AI716" i="1"/>
  <c r="AH716" i="1"/>
  <c r="AG716" i="1"/>
  <c r="AJ716" i="1" s="1"/>
  <c r="AE716" i="1"/>
  <c r="AD716" i="1"/>
  <c r="AC716" i="1"/>
  <c r="AF716" i="1" s="1"/>
  <c r="AB716" i="1"/>
  <c r="X716" i="1"/>
  <c r="AJ715" i="1"/>
  <c r="AI715" i="1"/>
  <c r="AH715" i="1"/>
  <c r="AG715" i="1"/>
  <c r="AE715" i="1"/>
  <c r="AD715" i="1"/>
  <c r="AC715" i="1"/>
  <c r="AF715" i="1" s="1"/>
  <c r="AB715" i="1"/>
  <c r="X715" i="1"/>
  <c r="AJ714" i="1"/>
  <c r="AI714" i="1"/>
  <c r="AH714" i="1"/>
  <c r="AG714" i="1"/>
  <c r="AE714" i="1"/>
  <c r="AD714" i="1"/>
  <c r="AC714" i="1"/>
  <c r="AF714" i="1" s="1"/>
  <c r="AB714" i="1"/>
  <c r="X714" i="1"/>
  <c r="AJ713" i="1"/>
  <c r="AI713" i="1"/>
  <c r="AH713" i="1"/>
  <c r="AG713" i="1"/>
  <c r="AE713" i="1"/>
  <c r="AD713" i="1"/>
  <c r="AF713" i="1" s="1"/>
  <c r="AK713" i="1" s="1"/>
  <c r="AC713" i="1"/>
  <c r="AB713" i="1"/>
  <c r="X713" i="1"/>
  <c r="AI712" i="1"/>
  <c r="AH712" i="1"/>
  <c r="AG712" i="1"/>
  <c r="AF712" i="1"/>
  <c r="AE712" i="1"/>
  <c r="AD712" i="1"/>
  <c r="AC712" i="1"/>
  <c r="AB712" i="1"/>
  <c r="X712" i="1"/>
  <c r="AK711" i="1"/>
  <c r="AI711" i="1"/>
  <c r="AH711" i="1"/>
  <c r="AJ711" i="1" s="1"/>
  <c r="AG711" i="1"/>
  <c r="AE711" i="1"/>
  <c r="AD711" i="1"/>
  <c r="AC711" i="1"/>
  <c r="AF711" i="1" s="1"/>
  <c r="AB711" i="1"/>
  <c r="X711" i="1"/>
  <c r="AJ710" i="1"/>
  <c r="AK710" i="1" s="1"/>
  <c r="AI710" i="1"/>
  <c r="AH710" i="1"/>
  <c r="AG710" i="1"/>
  <c r="AE710" i="1"/>
  <c r="AD710" i="1"/>
  <c r="AC710" i="1"/>
  <c r="AF710" i="1" s="1"/>
  <c r="AB710" i="1"/>
  <c r="X710" i="1"/>
  <c r="AI709" i="1"/>
  <c r="AH709" i="1"/>
  <c r="AG709" i="1"/>
  <c r="AJ709" i="1" s="1"/>
  <c r="AE709" i="1"/>
  <c r="AD709" i="1"/>
  <c r="AC709" i="1"/>
  <c r="AB709" i="1"/>
  <c r="X709" i="1"/>
  <c r="AJ708" i="1"/>
  <c r="AI708" i="1"/>
  <c r="AH708" i="1"/>
  <c r="AG708" i="1"/>
  <c r="AE708" i="1"/>
  <c r="AD708" i="1"/>
  <c r="AF708" i="1" s="1"/>
  <c r="AC708" i="1"/>
  <c r="AB708" i="1"/>
  <c r="X708" i="1"/>
  <c r="AI707" i="1"/>
  <c r="AH707" i="1"/>
  <c r="AG707" i="1"/>
  <c r="AJ707" i="1" s="1"/>
  <c r="AE707" i="1"/>
  <c r="AD707" i="1"/>
  <c r="AC707" i="1"/>
  <c r="AF707" i="1" s="1"/>
  <c r="AB707" i="1"/>
  <c r="X707" i="1"/>
  <c r="AJ706" i="1"/>
  <c r="AI706" i="1"/>
  <c r="AH706" i="1"/>
  <c r="AG706" i="1"/>
  <c r="AE706" i="1"/>
  <c r="AD706" i="1"/>
  <c r="AC706" i="1"/>
  <c r="AF706" i="1" s="1"/>
  <c r="AB706" i="1"/>
  <c r="X706" i="1"/>
  <c r="AI705" i="1"/>
  <c r="AH705" i="1"/>
  <c r="AJ705" i="1" s="1"/>
  <c r="AG705" i="1"/>
  <c r="AF705" i="1"/>
  <c r="AE705" i="1"/>
  <c r="AD705" i="1"/>
  <c r="AC705" i="1"/>
  <c r="AB705" i="1"/>
  <c r="X705" i="1"/>
  <c r="AI704" i="1"/>
  <c r="AH704" i="1"/>
  <c r="AG704" i="1"/>
  <c r="AE704" i="1"/>
  <c r="AD704" i="1"/>
  <c r="AC704" i="1"/>
  <c r="AF704" i="1" s="1"/>
  <c r="AB704" i="1"/>
  <c r="X704" i="1"/>
  <c r="AI703" i="1"/>
  <c r="AH703" i="1"/>
  <c r="AG703" i="1"/>
  <c r="AJ703" i="1" s="1"/>
  <c r="AE703" i="1"/>
  <c r="AD703" i="1"/>
  <c r="AC703" i="1"/>
  <c r="AF703" i="1" s="1"/>
  <c r="AB703" i="1"/>
  <c r="X703" i="1"/>
  <c r="AJ702" i="1"/>
  <c r="AI702" i="1"/>
  <c r="AH702" i="1"/>
  <c r="AG702" i="1"/>
  <c r="AE702" i="1"/>
  <c r="AD702" i="1"/>
  <c r="AC702" i="1"/>
  <c r="AF702" i="1" s="1"/>
  <c r="AB702" i="1"/>
  <c r="X702" i="1"/>
  <c r="AI701" i="1"/>
  <c r="AJ701" i="1" s="1"/>
  <c r="AK701" i="1" s="1"/>
  <c r="AH701" i="1"/>
  <c r="AG701" i="1"/>
  <c r="AE701" i="1"/>
  <c r="AD701" i="1"/>
  <c r="AC701" i="1"/>
  <c r="AF701" i="1" s="1"/>
  <c r="AB701" i="1"/>
  <c r="X701" i="1"/>
  <c r="AI700" i="1"/>
  <c r="AH700" i="1"/>
  <c r="AG700" i="1"/>
  <c r="AJ700" i="1" s="1"/>
  <c r="AE700" i="1"/>
  <c r="AD700" i="1"/>
  <c r="AF700" i="1" s="1"/>
  <c r="AK700" i="1" s="1"/>
  <c r="AC700" i="1"/>
  <c r="AB700" i="1"/>
  <c r="X700" i="1"/>
  <c r="AI699" i="1"/>
  <c r="AH699" i="1"/>
  <c r="AG699" i="1"/>
  <c r="AE699" i="1"/>
  <c r="AD699" i="1"/>
  <c r="AC699" i="1"/>
  <c r="AF699" i="1" s="1"/>
  <c r="AB699" i="1"/>
  <c r="X699" i="1"/>
  <c r="AI698" i="1"/>
  <c r="AH698" i="1"/>
  <c r="AG698" i="1"/>
  <c r="AE698" i="1"/>
  <c r="AD698" i="1"/>
  <c r="AC698" i="1"/>
  <c r="AF698" i="1" s="1"/>
  <c r="AB698" i="1"/>
  <c r="X698" i="1"/>
  <c r="AI697" i="1"/>
  <c r="AH697" i="1"/>
  <c r="AJ697" i="1" s="1"/>
  <c r="AG697" i="1"/>
  <c r="AE697" i="1"/>
  <c r="AD697" i="1"/>
  <c r="AC697" i="1"/>
  <c r="AF697" i="1" s="1"/>
  <c r="AB697" i="1"/>
  <c r="X697" i="1"/>
  <c r="AI696" i="1"/>
  <c r="AH696" i="1"/>
  <c r="AG696" i="1"/>
  <c r="AE696" i="1"/>
  <c r="AD696" i="1"/>
  <c r="AC696" i="1"/>
  <c r="AF696" i="1" s="1"/>
  <c r="AB696" i="1"/>
  <c r="X696" i="1"/>
  <c r="AI695" i="1"/>
  <c r="AH695" i="1"/>
  <c r="AJ695" i="1" s="1"/>
  <c r="AG695" i="1"/>
  <c r="AE695" i="1"/>
  <c r="AD695" i="1"/>
  <c r="AF695" i="1" s="1"/>
  <c r="AC695" i="1"/>
  <c r="AB695" i="1"/>
  <c r="X695" i="1"/>
  <c r="AI694" i="1"/>
  <c r="AH694" i="1"/>
  <c r="AG694" i="1"/>
  <c r="AJ694" i="1" s="1"/>
  <c r="AE694" i="1"/>
  <c r="AD694" i="1"/>
  <c r="AC694" i="1"/>
  <c r="AF694" i="1" s="1"/>
  <c r="AB694" i="1"/>
  <c r="X694" i="1"/>
  <c r="AK694" i="1" s="1"/>
  <c r="AJ693" i="1"/>
  <c r="AI693" i="1"/>
  <c r="AH693" i="1"/>
  <c r="AG693" i="1"/>
  <c r="AE693" i="1"/>
  <c r="AD693" i="1"/>
  <c r="AC693" i="1"/>
  <c r="AB693" i="1"/>
  <c r="X693" i="1"/>
  <c r="AI692" i="1"/>
  <c r="AH692" i="1"/>
  <c r="AG692" i="1"/>
  <c r="AJ692" i="1" s="1"/>
  <c r="AK692" i="1" s="1"/>
  <c r="AE692" i="1"/>
  <c r="AD692" i="1"/>
  <c r="AC692" i="1"/>
  <c r="AF692" i="1" s="1"/>
  <c r="AB692" i="1"/>
  <c r="X692" i="1"/>
  <c r="AI691" i="1"/>
  <c r="AH691" i="1"/>
  <c r="AG691" i="1"/>
  <c r="AJ691" i="1" s="1"/>
  <c r="AE691" i="1"/>
  <c r="AF691" i="1" s="1"/>
  <c r="AK691" i="1" s="1"/>
  <c r="AD691" i="1"/>
  <c r="AC691" i="1"/>
  <c r="AB691" i="1"/>
  <c r="X691" i="1"/>
  <c r="AI690" i="1"/>
  <c r="AH690" i="1"/>
  <c r="AG690" i="1"/>
  <c r="AJ690" i="1" s="1"/>
  <c r="AF690" i="1"/>
  <c r="AE690" i="1"/>
  <c r="AD690" i="1"/>
  <c r="AC690" i="1"/>
  <c r="AB690" i="1"/>
  <c r="X690" i="1"/>
  <c r="AJ689" i="1"/>
  <c r="AI689" i="1"/>
  <c r="AH689" i="1"/>
  <c r="AG689" i="1"/>
  <c r="AE689" i="1"/>
  <c r="AD689" i="1"/>
  <c r="AC689" i="1"/>
  <c r="AB689" i="1"/>
  <c r="X689" i="1"/>
  <c r="AI688" i="1"/>
  <c r="AH688" i="1"/>
  <c r="AG688" i="1"/>
  <c r="AJ688" i="1" s="1"/>
  <c r="AE688" i="1"/>
  <c r="AD688" i="1"/>
  <c r="AC688" i="1"/>
  <c r="AF688" i="1" s="1"/>
  <c r="AK688" i="1" s="1"/>
  <c r="AB688" i="1"/>
  <c r="X688" i="1"/>
  <c r="AI687" i="1"/>
  <c r="AH687" i="1"/>
  <c r="AG687" i="1"/>
  <c r="AJ687" i="1" s="1"/>
  <c r="AF687" i="1"/>
  <c r="AE687" i="1"/>
  <c r="AD687" i="1"/>
  <c r="AC687" i="1"/>
  <c r="AB687" i="1"/>
  <c r="X687" i="1"/>
  <c r="AI686" i="1"/>
  <c r="AH686" i="1"/>
  <c r="AG686" i="1"/>
  <c r="AE686" i="1"/>
  <c r="AD686" i="1"/>
  <c r="AC686" i="1"/>
  <c r="AB686" i="1"/>
  <c r="X686" i="1"/>
  <c r="AI685" i="1"/>
  <c r="AH685" i="1"/>
  <c r="AG685" i="1"/>
  <c r="AJ685" i="1" s="1"/>
  <c r="AE685" i="1"/>
  <c r="AD685" i="1"/>
  <c r="AF685" i="1" s="1"/>
  <c r="AC685" i="1"/>
  <c r="AB685" i="1"/>
  <c r="X685" i="1"/>
  <c r="AK685" i="1" s="1"/>
  <c r="AI684" i="1"/>
  <c r="AH684" i="1"/>
  <c r="AG684" i="1"/>
  <c r="AE684" i="1"/>
  <c r="AD684" i="1"/>
  <c r="AC684" i="1"/>
  <c r="AF684" i="1" s="1"/>
  <c r="AB684" i="1"/>
  <c r="X684" i="1"/>
  <c r="AI683" i="1"/>
  <c r="AH683" i="1"/>
  <c r="AJ683" i="1" s="1"/>
  <c r="AG683" i="1"/>
  <c r="AE683" i="1"/>
  <c r="AD683" i="1"/>
  <c r="AC683" i="1"/>
  <c r="AB683" i="1"/>
  <c r="X683" i="1"/>
  <c r="AJ682" i="1"/>
  <c r="AI682" i="1"/>
  <c r="AH682" i="1"/>
  <c r="AG682" i="1"/>
  <c r="AE682" i="1"/>
  <c r="AF682" i="1" s="1"/>
  <c r="AD682" i="1"/>
  <c r="AC682" i="1"/>
  <c r="AB682" i="1"/>
  <c r="X682" i="1"/>
  <c r="AI681" i="1"/>
  <c r="AH681" i="1"/>
  <c r="AG681" i="1"/>
  <c r="AJ681" i="1" s="1"/>
  <c r="AE681" i="1"/>
  <c r="AD681" i="1"/>
  <c r="AC681" i="1"/>
  <c r="AB681" i="1"/>
  <c r="X681" i="1"/>
  <c r="AJ680" i="1"/>
  <c r="AI680" i="1"/>
  <c r="AH680" i="1"/>
  <c r="AG680" i="1"/>
  <c r="AE680" i="1"/>
  <c r="AD680" i="1"/>
  <c r="AC680" i="1"/>
  <c r="AB680" i="1"/>
  <c r="X680" i="1"/>
  <c r="AK679" i="1"/>
  <c r="AJ679" i="1"/>
  <c r="AI679" i="1"/>
  <c r="AH679" i="1"/>
  <c r="AG679" i="1"/>
  <c r="AE679" i="1"/>
  <c r="AD679" i="1"/>
  <c r="AC679" i="1"/>
  <c r="AF679" i="1" s="1"/>
  <c r="AB679" i="1"/>
  <c r="X679" i="1"/>
  <c r="AJ678" i="1"/>
  <c r="AI678" i="1"/>
  <c r="AH678" i="1"/>
  <c r="AG678" i="1"/>
  <c r="AE678" i="1"/>
  <c r="AD678" i="1"/>
  <c r="AC678" i="1"/>
  <c r="AB678" i="1"/>
  <c r="X678" i="1"/>
  <c r="AI677" i="1"/>
  <c r="AH677" i="1"/>
  <c r="AG677" i="1"/>
  <c r="AF677" i="1"/>
  <c r="AE677" i="1"/>
  <c r="AD677" i="1"/>
  <c r="AC677" i="1"/>
  <c r="AB677" i="1"/>
  <c r="X677" i="1"/>
  <c r="AI676" i="1"/>
  <c r="AH676" i="1"/>
  <c r="AG676" i="1"/>
  <c r="AJ676" i="1" s="1"/>
  <c r="AE676" i="1"/>
  <c r="AD676" i="1"/>
  <c r="AC676" i="1"/>
  <c r="AF676" i="1" s="1"/>
  <c r="AB676" i="1"/>
  <c r="X676" i="1"/>
  <c r="AK676" i="1" s="1"/>
  <c r="AJ675" i="1"/>
  <c r="AI675" i="1"/>
  <c r="AH675" i="1"/>
  <c r="AG675" i="1"/>
  <c r="AE675" i="1"/>
  <c r="AD675" i="1"/>
  <c r="AC675" i="1"/>
  <c r="AF675" i="1" s="1"/>
  <c r="AB675" i="1"/>
  <c r="X675" i="1"/>
  <c r="AI674" i="1"/>
  <c r="AH674" i="1"/>
  <c r="AG674" i="1"/>
  <c r="AJ674" i="1" s="1"/>
  <c r="AF674" i="1"/>
  <c r="AK674" i="1" s="1"/>
  <c r="AE674" i="1"/>
  <c r="AD674" i="1"/>
  <c r="AC674" i="1"/>
  <c r="AB674" i="1"/>
  <c r="X674" i="1"/>
  <c r="AI673" i="1"/>
  <c r="AH673" i="1"/>
  <c r="AG673" i="1"/>
  <c r="AE673" i="1"/>
  <c r="AD673" i="1"/>
  <c r="AC673" i="1"/>
  <c r="AF673" i="1" s="1"/>
  <c r="AB673" i="1"/>
  <c r="X673" i="1"/>
  <c r="AI672" i="1"/>
  <c r="AH672" i="1"/>
  <c r="AG672" i="1"/>
  <c r="AJ672" i="1" s="1"/>
  <c r="AE672" i="1"/>
  <c r="AD672" i="1"/>
  <c r="AC672" i="1"/>
  <c r="AF672" i="1" s="1"/>
  <c r="AB672" i="1"/>
  <c r="X672" i="1"/>
  <c r="AI671" i="1"/>
  <c r="AH671" i="1"/>
  <c r="AG671" i="1"/>
  <c r="AJ671" i="1" s="1"/>
  <c r="AE671" i="1"/>
  <c r="AD671" i="1"/>
  <c r="AC671" i="1"/>
  <c r="AB671" i="1"/>
  <c r="X671" i="1"/>
  <c r="AA670" i="1"/>
  <c r="Z670" i="1"/>
  <c r="Y670" i="1"/>
  <c r="W670" i="1"/>
  <c r="V670" i="1"/>
  <c r="U670" i="1"/>
  <c r="AK669" i="1"/>
  <c r="AI669" i="1"/>
  <c r="AH669" i="1"/>
  <c r="AJ669" i="1" s="1"/>
  <c r="AG669" i="1"/>
  <c r="AE669" i="1"/>
  <c r="AD669" i="1"/>
  <c r="AC669" i="1"/>
  <c r="AF669" i="1" s="1"/>
  <c r="AB669" i="1"/>
  <c r="X669" i="1"/>
  <c r="AI668" i="1"/>
  <c r="AH668" i="1"/>
  <c r="AG668" i="1"/>
  <c r="AJ668" i="1" s="1"/>
  <c r="AF668" i="1"/>
  <c r="AE668" i="1"/>
  <c r="AD668" i="1"/>
  <c r="AC668" i="1"/>
  <c r="AB668" i="1"/>
  <c r="X668" i="1"/>
  <c r="AI667" i="1"/>
  <c r="AH667" i="1"/>
  <c r="AJ667" i="1" s="1"/>
  <c r="AG667" i="1"/>
  <c r="AE667" i="1"/>
  <c r="AD667" i="1"/>
  <c r="AC667" i="1"/>
  <c r="AF667" i="1" s="1"/>
  <c r="AB667" i="1"/>
  <c r="X667" i="1"/>
  <c r="AK667" i="1" s="1"/>
  <c r="AI666" i="1"/>
  <c r="AH666" i="1"/>
  <c r="AG666" i="1"/>
  <c r="AJ666" i="1" s="1"/>
  <c r="AF666" i="1"/>
  <c r="AE666" i="1"/>
  <c r="AD666" i="1"/>
  <c r="AC666" i="1"/>
  <c r="AB666" i="1"/>
  <c r="X666" i="1"/>
  <c r="AI665" i="1"/>
  <c r="AH665" i="1"/>
  <c r="AG665" i="1"/>
  <c r="AJ665" i="1" s="1"/>
  <c r="AK665" i="1" s="1"/>
  <c r="AE665" i="1"/>
  <c r="AD665" i="1"/>
  <c r="AC665" i="1"/>
  <c r="AF665" i="1" s="1"/>
  <c r="AB665" i="1"/>
  <c r="X665" i="1"/>
  <c r="AI664" i="1"/>
  <c r="AH664" i="1"/>
  <c r="AJ664" i="1" s="1"/>
  <c r="AG664" i="1"/>
  <c r="AF664" i="1"/>
  <c r="AK664" i="1" s="1"/>
  <c r="AE664" i="1"/>
  <c r="AD664" i="1"/>
  <c r="AC664" i="1"/>
  <c r="AB664" i="1"/>
  <c r="X664" i="1"/>
  <c r="AI663" i="1"/>
  <c r="AH663" i="1"/>
  <c r="AG663" i="1"/>
  <c r="AJ663" i="1" s="1"/>
  <c r="AE663" i="1"/>
  <c r="AD663" i="1"/>
  <c r="AC663" i="1"/>
  <c r="AF663" i="1" s="1"/>
  <c r="AK663" i="1" s="1"/>
  <c r="AB663" i="1"/>
  <c r="X663" i="1"/>
  <c r="AI662" i="1"/>
  <c r="AH662" i="1"/>
  <c r="AG662" i="1"/>
  <c r="AE662" i="1"/>
  <c r="AD662" i="1"/>
  <c r="AC662" i="1"/>
  <c r="AF662" i="1" s="1"/>
  <c r="AB662" i="1"/>
  <c r="X662" i="1"/>
  <c r="AJ661" i="1"/>
  <c r="AI661" i="1"/>
  <c r="AH661" i="1"/>
  <c r="AG661" i="1"/>
  <c r="AE661" i="1"/>
  <c r="AD661" i="1"/>
  <c r="AF661" i="1" s="1"/>
  <c r="AC661" i="1"/>
  <c r="AB661" i="1"/>
  <c r="X661" i="1"/>
  <c r="AI660" i="1"/>
  <c r="AH660" i="1"/>
  <c r="AG660" i="1"/>
  <c r="AE660" i="1"/>
  <c r="AD660" i="1"/>
  <c r="AC660" i="1"/>
  <c r="AF660" i="1" s="1"/>
  <c r="AB660" i="1"/>
  <c r="X660" i="1"/>
  <c r="AI659" i="1"/>
  <c r="AH659" i="1"/>
  <c r="AJ659" i="1" s="1"/>
  <c r="AG659" i="1"/>
  <c r="AE659" i="1"/>
  <c r="AD659" i="1"/>
  <c r="AC659" i="1"/>
  <c r="AF659" i="1" s="1"/>
  <c r="AB659" i="1"/>
  <c r="X659" i="1"/>
  <c r="AI658" i="1"/>
  <c r="AH658" i="1"/>
  <c r="AG658" i="1"/>
  <c r="AJ658" i="1" s="1"/>
  <c r="AE658" i="1"/>
  <c r="AD658" i="1"/>
  <c r="AC658" i="1"/>
  <c r="AB658" i="1"/>
  <c r="X658" i="1"/>
  <c r="AI657" i="1"/>
  <c r="AH657" i="1"/>
  <c r="AG657" i="1"/>
  <c r="AJ657" i="1" s="1"/>
  <c r="AE657" i="1"/>
  <c r="AD657" i="1"/>
  <c r="AC657" i="1"/>
  <c r="AF657" i="1" s="1"/>
  <c r="AB657" i="1"/>
  <c r="X657" i="1"/>
  <c r="AK657" i="1" s="1"/>
  <c r="AJ656" i="1"/>
  <c r="AK656" i="1" s="1"/>
  <c r="AI656" i="1"/>
  <c r="AH656" i="1"/>
  <c r="AG656" i="1"/>
  <c r="AE656" i="1"/>
  <c r="AD656" i="1"/>
  <c r="AC656" i="1"/>
  <c r="AF656" i="1" s="1"/>
  <c r="AB656" i="1"/>
  <c r="X656" i="1"/>
  <c r="AI655" i="1"/>
  <c r="AH655" i="1"/>
  <c r="AG655" i="1"/>
  <c r="AJ655" i="1" s="1"/>
  <c r="AE655" i="1"/>
  <c r="AD655" i="1"/>
  <c r="AC655" i="1"/>
  <c r="AB655" i="1"/>
  <c r="X655" i="1"/>
  <c r="AI654" i="1"/>
  <c r="AI670" i="1" s="1"/>
  <c r="AH654" i="1"/>
  <c r="AG654" i="1"/>
  <c r="AE654" i="1"/>
  <c r="AD654" i="1"/>
  <c r="AC654" i="1"/>
  <c r="AF654" i="1" s="1"/>
  <c r="AB654" i="1"/>
  <c r="X654" i="1"/>
  <c r="AI653" i="1"/>
  <c r="AH653" i="1"/>
  <c r="AJ653" i="1" s="1"/>
  <c r="AG653" i="1"/>
  <c r="AE653" i="1"/>
  <c r="AD653" i="1"/>
  <c r="AC653" i="1"/>
  <c r="AF653" i="1" s="1"/>
  <c r="AB653" i="1"/>
  <c r="X653" i="1"/>
  <c r="AI652" i="1"/>
  <c r="AH652" i="1"/>
  <c r="AG652" i="1"/>
  <c r="AJ652" i="1" s="1"/>
  <c r="AE652" i="1"/>
  <c r="AD652" i="1"/>
  <c r="AC652" i="1"/>
  <c r="AF652" i="1" s="1"/>
  <c r="AK652" i="1" s="1"/>
  <c r="AB652" i="1"/>
  <c r="X652" i="1"/>
  <c r="AJ651" i="1"/>
  <c r="AI651" i="1"/>
  <c r="AH651" i="1"/>
  <c r="AG651" i="1"/>
  <c r="AF651" i="1"/>
  <c r="AK651" i="1" s="1"/>
  <c r="AE651" i="1"/>
  <c r="AD651" i="1"/>
  <c r="AC651" i="1"/>
  <c r="AB651" i="1"/>
  <c r="X651" i="1"/>
  <c r="AI650" i="1"/>
  <c r="AH650" i="1"/>
  <c r="AG650" i="1"/>
  <c r="AJ650" i="1" s="1"/>
  <c r="AK650" i="1" s="1"/>
  <c r="AF650" i="1"/>
  <c r="AE650" i="1"/>
  <c r="AE670" i="1" s="1"/>
  <c r="AD650" i="1"/>
  <c r="AC650" i="1"/>
  <c r="AB650" i="1"/>
  <c r="X650" i="1"/>
  <c r="AI649" i="1"/>
  <c r="AH649" i="1"/>
  <c r="AH670" i="1" s="1"/>
  <c r="AG649" i="1"/>
  <c r="AF649" i="1"/>
  <c r="AE649" i="1"/>
  <c r="AD649" i="1"/>
  <c r="AC649" i="1"/>
  <c r="AB649" i="1"/>
  <c r="X649" i="1"/>
  <c r="AI648" i="1"/>
  <c r="AH648" i="1"/>
  <c r="AG648" i="1"/>
  <c r="AJ648" i="1" s="1"/>
  <c r="AE648" i="1"/>
  <c r="AD648" i="1"/>
  <c r="AC648" i="1"/>
  <c r="AB648" i="1"/>
  <c r="AB670" i="1" s="1"/>
  <c r="X648" i="1"/>
  <c r="AA647" i="1"/>
  <c r="Z647" i="1"/>
  <c r="Y647" i="1"/>
  <c r="W647" i="1"/>
  <c r="V647" i="1"/>
  <c r="U647" i="1"/>
  <c r="AI646" i="1"/>
  <c r="AH646" i="1"/>
  <c r="AG646" i="1"/>
  <c r="AE646" i="1"/>
  <c r="AD646" i="1"/>
  <c r="AC646" i="1"/>
  <c r="AF646" i="1" s="1"/>
  <c r="AB646" i="1"/>
  <c r="X646" i="1"/>
  <c r="AI645" i="1"/>
  <c r="AH645" i="1"/>
  <c r="AJ645" i="1" s="1"/>
  <c r="AG645" i="1"/>
  <c r="AF645" i="1"/>
  <c r="AE645" i="1"/>
  <c r="AD645" i="1"/>
  <c r="AC645" i="1"/>
  <c r="AB645" i="1"/>
  <c r="X645" i="1"/>
  <c r="AI644" i="1"/>
  <c r="AH644" i="1"/>
  <c r="AJ644" i="1" s="1"/>
  <c r="AK644" i="1" s="1"/>
  <c r="AG644" i="1"/>
  <c r="AE644" i="1"/>
  <c r="AD644" i="1"/>
  <c r="AC644" i="1"/>
  <c r="AF644" i="1" s="1"/>
  <c r="AB644" i="1"/>
  <c r="X644" i="1"/>
  <c r="AI643" i="1"/>
  <c r="AH643" i="1"/>
  <c r="AG643" i="1"/>
  <c r="AF643" i="1"/>
  <c r="AE643" i="1"/>
  <c r="AD643" i="1"/>
  <c r="AC643" i="1"/>
  <c r="AB643" i="1"/>
  <c r="X643" i="1"/>
  <c r="AI642" i="1"/>
  <c r="AH642" i="1"/>
  <c r="AG642" i="1"/>
  <c r="AJ642" i="1" s="1"/>
  <c r="AE642" i="1"/>
  <c r="AD642" i="1"/>
  <c r="AC642" i="1"/>
  <c r="AB642" i="1"/>
  <c r="X642" i="1"/>
  <c r="AI641" i="1"/>
  <c r="AH641" i="1"/>
  <c r="AJ641" i="1" s="1"/>
  <c r="AG641" i="1"/>
  <c r="AE641" i="1"/>
  <c r="AD641" i="1"/>
  <c r="AC641" i="1"/>
  <c r="AF641" i="1" s="1"/>
  <c r="AB641" i="1"/>
  <c r="X641" i="1"/>
  <c r="AI640" i="1"/>
  <c r="AH640" i="1"/>
  <c r="AG640" i="1"/>
  <c r="AE640" i="1"/>
  <c r="AD640" i="1"/>
  <c r="AC640" i="1"/>
  <c r="AB640" i="1"/>
  <c r="X640" i="1"/>
  <c r="AI639" i="1"/>
  <c r="AH639" i="1"/>
  <c r="AG639" i="1"/>
  <c r="AJ639" i="1" s="1"/>
  <c r="AE639" i="1"/>
  <c r="AD639" i="1"/>
  <c r="AF639" i="1" s="1"/>
  <c r="AC639" i="1"/>
  <c r="AB639" i="1"/>
  <c r="X639" i="1"/>
  <c r="AI638" i="1"/>
  <c r="AH638" i="1"/>
  <c r="AG638" i="1"/>
  <c r="AJ638" i="1" s="1"/>
  <c r="AE638" i="1"/>
  <c r="AD638" i="1"/>
  <c r="AC638" i="1"/>
  <c r="AF638" i="1" s="1"/>
  <c r="AB638" i="1"/>
  <c r="X638" i="1"/>
  <c r="AJ637" i="1"/>
  <c r="AI637" i="1"/>
  <c r="AH637" i="1"/>
  <c r="AG637" i="1"/>
  <c r="AE637" i="1"/>
  <c r="AD637" i="1"/>
  <c r="AC637" i="1"/>
  <c r="AB637" i="1"/>
  <c r="X637" i="1"/>
  <c r="AJ636" i="1"/>
  <c r="AI636" i="1"/>
  <c r="AH636" i="1"/>
  <c r="AG636" i="1"/>
  <c r="AE636" i="1"/>
  <c r="AD636" i="1"/>
  <c r="AC636" i="1"/>
  <c r="AF636" i="1" s="1"/>
  <c r="AB636" i="1"/>
  <c r="X636" i="1"/>
  <c r="AI635" i="1"/>
  <c r="AH635" i="1"/>
  <c r="AG635" i="1"/>
  <c r="AJ635" i="1" s="1"/>
  <c r="AF635" i="1"/>
  <c r="AK635" i="1" s="1"/>
  <c r="AE635" i="1"/>
  <c r="AD635" i="1"/>
  <c r="AC635" i="1"/>
  <c r="AB635" i="1"/>
  <c r="X635" i="1"/>
  <c r="AI634" i="1"/>
  <c r="AH634" i="1"/>
  <c r="AG634" i="1"/>
  <c r="AE634" i="1"/>
  <c r="AD634" i="1"/>
  <c r="AC634" i="1"/>
  <c r="AF634" i="1" s="1"/>
  <c r="AB634" i="1"/>
  <c r="X634" i="1"/>
  <c r="AI633" i="1"/>
  <c r="AH633" i="1"/>
  <c r="AG633" i="1"/>
  <c r="AJ633" i="1" s="1"/>
  <c r="AE633" i="1"/>
  <c r="AD633" i="1"/>
  <c r="AC633" i="1"/>
  <c r="AF633" i="1" s="1"/>
  <c r="AB633" i="1"/>
  <c r="X633" i="1"/>
  <c r="AI632" i="1"/>
  <c r="AH632" i="1"/>
  <c r="AG632" i="1"/>
  <c r="AJ632" i="1" s="1"/>
  <c r="AE632" i="1"/>
  <c r="AD632" i="1"/>
  <c r="AC632" i="1"/>
  <c r="AF632" i="1" s="1"/>
  <c r="AK632" i="1" s="1"/>
  <c r="AB632" i="1"/>
  <c r="X632" i="1"/>
  <c r="AJ631" i="1"/>
  <c r="AI631" i="1"/>
  <c r="AH631" i="1"/>
  <c r="AG631" i="1"/>
  <c r="AE631" i="1"/>
  <c r="AD631" i="1"/>
  <c r="AC631" i="1"/>
  <c r="AF631" i="1" s="1"/>
  <c r="AB631" i="1"/>
  <c r="X631" i="1"/>
  <c r="AI630" i="1"/>
  <c r="AH630" i="1"/>
  <c r="AG630" i="1"/>
  <c r="AJ630" i="1" s="1"/>
  <c r="AK630" i="1" s="1"/>
  <c r="AF630" i="1"/>
  <c r="AE630" i="1"/>
  <c r="AD630" i="1"/>
  <c r="AC630" i="1"/>
  <c r="AB630" i="1"/>
  <c r="X630" i="1"/>
  <c r="AI629" i="1"/>
  <c r="AH629" i="1"/>
  <c r="AG629" i="1"/>
  <c r="AE629" i="1"/>
  <c r="AD629" i="1"/>
  <c r="AC629" i="1"/>
  <c r="AF629" i="1" s="1"/>
  <c r="AB629" i="1"/>
  <c r="X629" i="1"/>
  <c r="AI628" i="1"/>
  <c r="AH628" i="1"/>
  <c r="AG628" i="1"/>
  <c r="AJ628" i="1" s="1"/>
  <c r="AE628" i="1"/>
  <c r="AD628" i="1"/>
  <c r="AC628" i="1"/>
  <c r="AF628" i="1" s="1"/>
  <c r="AB628" i="1"/>
  <c r="AK628" i="1" s="1"/>
  <c r="X628" i="1"/>
  <c r="AI627" i="1"/>
  <c r="AH627" i="1"/>
  <c r="AJ627" i="1" s="1"/>
  <c r="AG627" i="1"/>
  <c r="AE627" i="1"/>
  <c r="AD627" i="1"/>
  <c r="AC627" i="1"/>
  <c r="AF627" i="1" s="1"/>
  <c r="AB627" i="1"/>
  <c r="X627" i="1"/>
  <c r="AK627" i="1" s="1"/>
  <c r="AJ626" i="1"/>
  <c r="AK626" i="1" s="1"/>
  <c r="AI626" i="1"/>
  <c r="AH626" i="1"/>
  <c r="AG626" i="1"/>
  <c r="AE626" i="1"/>
  <c r="AD626" i="1"/>
  <c r="AC626" i="1"/>
  <c r="AF626" i="1" s="1"/>
  <c r="AB626" i="1"/>
  <c r="X626" i="1"/>
  <c r="AI625" i="1"/>
  <c r="AH625" i="1"/>
  <c r="AG625" i="1"/>
  <c r="AJ625" i="1" s="1"/>
  <c r="AE625" i="1"/>
  <c r="AD625" i="1"/>
  <c r="AF625" i="1" s="1"/>
  <c r="AC625" i="1"/>
  <c r="AB625" i="1"/>
  <c r="X625" i="1"/>
  <c r="AJ624" i="1"/>
  <c r="AI624" i="1"/>
  <c r="AH624" i="1"/>
  <c r="AG624" i="1"/>
  <c r="AE624" i="1"/>
  <c r="AD624" i="1"/>
  <c r="AC624" i="1"/>
  <c r="AF624" i="1" s="1"/>
  <c r="AB624" i="1"/>
  <c r="X624" i="1"/>
  <c r="AJ623" i="1"/>
  <c r="AI623" i="1"/>
  <c r="AH623" i="1"/>
  <c r="AG623" i="1"/>
  <c r="AE623" i="1"/>
  <c r="AD623" i="1"/>
  <c r="AC623" i="1"/>
  <c r="AF623" i="1" s="1"/>
  <c r="AB623" i="1"/>
  <c r="X623" i="1"/>
  <c r="AI622" i="1"/>
  <c r="AH622" i="1"/>
  <c r="AG622" i="1"/>
  <c r="AJ622" i="1" s="1"/>
  <c r="AE622" i="1"/>
  <c r="AD622" i="1"/>
  <c r="AC622" i="1"/>
  <c r="AF622" i="1" s="1"/>
  <c r="AB622" i="1"/>
  <c r="X622" i="1"/>
  <c r="AK622" i="1" s="1"/>
  <c r="AI621" i="1"/>
  <c r="AH621" i="1"/>
  <c r="AJ621" i="1" s="1"/>
  <c r="AG621" i="1"/>
  <c r="AE621" i="1"/>
  <c r="AD621" i="1"/>
  <c r="AF621" i="1" s="1"/>
  <c r="AC621" i="1"/>
  <c r="AB621" i="1"/>
  <c r="X621" i="1"/>
  <c r="AI620" i="1"/>
  <c r="AH620" i="1"/>
  <c r="AG620" i="1"/>
  <c r="AJ620" i="1" s="1"/>
  <c r="AE620" i="1"/>
  <c r="AD620" i="1"/>
  <c r="AF620" i="1" s="1"/>
  <c r="AC620" i="1"/>
  <c r="AB620" i="1"/>
  <c r="X620" i="1"/>
  <c r="AI619" i="1"/>
  <c r="AH619" i="1"/>
  <c r="AG619" i="1"/>
  <c r="AE619" i="1"/>
  <c r="AD619" i="1"/>
  <c r="AC619" i="1"/>
  <c r="AF619" i="1" s="1"/>
  <c r="AB619" i="1"/>
  <c r="X619" i="1"/>
  <c r="AI618" i="1"/>
  <c r="AH618" i="1"/>
  <c r="AG618" i="1"/>
  <c r="AJ618" i="1" s="1"/>
  <c r="AE618" i="1"/>
  <c r="AD618" i="1"/>
  <c r="AC618" i="1"/>
  <c r="AB618" i="1"/>
  <c r="X618" i="1"/>
  <c r="AJ617" i="1"/>
  <c r="AI617" i="1"/>
  <c r="AH617" i="1"/>
  <c r="AG617" i="1"/>
  <c r="AE617" i="1"/>
  <c r="AD617" i="1"/>
  <c r="AC617" i="1"/>
  <c r="AF617" i="1" s="1"/>
  <c r="AB617" i="1"/>
  <c r="X617" i="1"/>
  <c r="AK617" i="1" s="1"/>
  <c r="AK616" i="1"/>
  <c r="AI616" i="1"/>
  <c r="AH616" i="1"/>
  <c r="AG616" i="1"/>
  <c r="AJ616" i="1" s="1"/>
  <c r="AE616" i="1"/>
  <c r="AD616" i="1"/>
  <c r="AC616" i="1"/>
  <c r="AF616" i="1" s="1"/>
  <c r="AB616" i="1"/>
  <c r="X616" i="1"/>
  <c r="AJ615" i="1"/>
  <c r="AI615" i="1"/>
  <c r="AH615" i="1"/>
  <c r="AG615" i="1"/>
  <c r="AE615" i="1"/>
  <c r="AD615" i="1"/>
  <c r="AC615" i="1"/>
  <c r="AB615" i="1"/>
  <c r="X615" i="1"/>
  <c r="AI614" i="1"/>
  <c r="AH614" i="1"/>
  <c r="AG614" i="1"/>
  <c r="AJ614" i="1" s="1"/>
  <c r="AE614" i="1"/>
  <c r="AD614" i="1"/>
  <c r="AF614" i="1" s="1"/>
  <c r="AK614" i="1" s="1"/>
  <c r="AC614" i="1"/>
  <c r="AB614" i="1"/>
  <c r="X614" i="1"/>
  <c r="AI613" i="1"/>
  <c r="AH613" i="1"/>
  <c r="AJ613" i="1" s="1"/>
  <c r="AK613" i="1" s="1"/>
  <c r="AG613" i="1"/>
  <c r="AE613" i="1"/>
  <c r="AD613" i="1"/>
  <c r="AC613" i="1"/>
  <c r="AF613" i="1" s="1"/>
  <c r="AB613" i="1"/>
  <c r="X613" i="1"/>
  <c r="AI612" i="1"/>
  <c r="AH612" i="1"/>
  <c r="AG612" i="1"/>
  <c r="AJ612" i="1" s="1"/>
  <c r="AE612" i="1"/>
  <c r="AD612" i="1"/>
  <c r="AC612" i="1"/>
  <c r="AB612" i="1"/>
  <c r="X612" i="1"/>
  <c r="AI611" i="1"/>
  <c r="AH611" i="1"/>
  <c r="AG611" i="1"/>
  <c r="AE611" i="1"/>
  <c r="AD611" i="1"/>
  <c r="AF611" i="1" s="1"/>
  <c r="AC611" i="1"/>
  <c r="AB611" i="1"/>
  <c r="X611" i="1"/>
  <c r="AI610" i="1"/>
  <c r="AH610" i="1"/>
  <c r="AG610" i="1"/>
  <c r="AJ610" i="1" s="1"/>
  <c r="AE610" i="1"/>
  <c r="AD610" i="1"/>
  <c r="AC610" i="1"/>
  <c r="AF610" i="1" s="1"/>
  <c r="AB610" i="1"/>
  <c r="X610" i="1"/>
  <c r="AI609" i="1"/>
  <c r="AH609" i="1"/>
  <c r="AG609" i="1"/>
  <c r="AJ609" i="1" s="1"/>
  <c r="AE609" i="1"/>
  <c r="AD609" i="1"/>
  <c r="AC609" i="1"/>
  <c r="AF609" i="1" s="1"/>
  <c r="AB609" i="1"/>
  <c r="X609" i="1"/>
  <c r="AK608" i="1"/>
  <c r="AJ608" i="1"/>
  <c r="AI608" i="1"/>
  <c r="AH608" i="1"/>
  <c r="AG608" i="1"/>
  <c r="AE608" i="1"/>
  <c r="AD608" i="1"/>
  <c r="AC608" i="1"/>
  <c r="AF608" i="1" s="1"/>
  <c r="AB608" i="1"/>
  <c r="X608" i="1"/>
  <c r="AI607" i="1"/>
  <c r="AH607" i="1"/>
  <c r="AG607" i="1"/>
  <c r="AJ607" i="1" s="1"/>
  <c r="AF607" i="1"/>
  <c r="AE607" i="1"/>
  <c r="AD607" i="1"/>
  <c r="AC607" i="1"/>
  <c r="AB607" i="1"/>
  <c r="X607" i="1"/>
  <c r="AI606" i="1"/>
  <c r="AH606" i="1"/>
  <c r="AG606" i="1"/>
  <c r="AJ606" i="1" s="1"/>
  <c r="AE606" i="1"/>
  <c r="AD606" i="1"/>
  <c r="AC606" i="1"/>
  <c r="AF606" i="1" s="1"/>
  <c r="AK606" i="1" s="1"/>
  <c r="AB606" i="1"/>
  <c r="X606" i="1"/>
  <c r="AI605" i="1"/>
  <c r="AH605" i="1"/>
  <c r="AG605" i="1"/>
  <c r="AF605" i="1"/>
  <c r="AE605" i="1"/>
  <c r="AD605" i="1"/>
  <c r="AC605" i="1"/>
  <c r="AB605" i="1"/>
  <c r="X605" i="1"/>
  <c r="AI604" i="1"/>
  <c r="AH604" i="1"/>
  <c r="AG604" i="1"/>
  <c r="AE604" i="1"/>
  <c r="AD604" i="1"/>
  <c r="AC604" i="1"/>
  <c r="AF604" i="1" s="1"/>
  <c r="AB604" i="1"/>
  <c r="X604" i="1"/>
  <c r="AI603" i="1"/>
  <c r="AH603" i="1"/>
  <c r="AJ603" i="1" s="1"/>
  <c r="AG603" i="1"/>
  <c r="AF603" i="1"/>
  <c r="AE603" i="1"/>
  <c r="AD603" i="1"/>
  <c r="AC603" i="1"/>
  <c r="AB603" i="1"/>
  <c r="X603" i="1"/>
  <c r="AK603" i="1" s="1"/>
  <c r="AI602" i="1"/>
  <c r="AH602" i="1"/>
  <c r="AG602" i="1"/>
  <c r="AJ602" i="1" s="1"/>
  <c r="AE602" i="1"/>
  <c r="AD602" i="1"/>
  <c r="AC602" i="1"/>
  <c r="AF602" i="1" s="1"/>
  <c r="AB602" i="1"/>
  <c r="X602" i="1"/>
  <c r="AI601" i="1"/>
  <c r="AH601" i="1"/>
  <c r="AG601" i="1"/>
  <c r="AJ601" i="1" s="1"/>
  <c r="AE601" i="1"/>
  <c r="AD601" i="1"/>
  <c r="AC601" i="1"/>
  <c r="AF601" i="1" s="1"/>
  <c r="AB601" i="1"/>
  <c r="AK601" i="1" s="1"/>
  <c r="X601" i="1"/>
  <c r="AI600" i="1"/>
  <c r="AH600" i="1"/>
  <c r="AG600" i="1"/>
  <c r="AJ600" i="1" s="1"/>
  <c r="AE600" i="1"/>
  <c r="AD600" i="1"/>
  <c r="AC600" i="1"/>
  <c r="AB600" i="1"/>
  <c r="X600" i="1"/>
  <c r="AI599" i="1"/>
  <c r="AH599" i="1"/>
  <c r="AJ599" i="1" s="1"/>
  <c r="AG599" i="1"/>
  <c r="AE599" i="1"/>
  <c r="AD599" i="1"/>
  <c r="AC599" i="1"/>
  <c r="AB599" i="1"/>
  <c r="X599" i="1"/>
  <c r="AI598" i="1"/>
  <c r="AH598" i="1"/>
  <c r="AJ598" i="1" s="1"/>
  <c r="AG598" i="1"/>
  <c r="AE598" i="1"/>
  <c r="AD598" i="1"/>
  <c r="AC598" i="1"/>
  <c r="AF598" i="1" s="1"/>
  <c r="AB598" i="1"/>
  <c r="X598" i="1"/>
  <c r="AK598" i="1" s="1"/>
  <c r="AI597" i="1"/>
  <c r="AH597" i="1"/>
  <c r="AG597" i="1"/>
  <c r="AF597" i="1"/>
  <c r="AE597" i="1"/>
  <c r="AD597" i="1"/>
  <c r="AC597" i="1"/>
  <c r="AB597" i="1"/>
  <c r="X597" i="1"/>
  <c r="AI596" i="1"/>
  <c r="AH596" i="1"/>
  <c r="AJ596" i="1" s="1"/>
  <c r="AG596" i="1"/>
  <c r="AE596" i="1"/>
  <c r="AD596" i="1"/>
  <c r="AC596" i="1"/>
  <c r="AF596" i="1" s="1"/>
  <c r="AB596" i="1"/>
  <c r="X596" i="1"/>
  <c r="AI595" i="1"/>
  <c r="AH595" i="1"/>
  <c r="AG595" i="1"/>
  <c r="AJ595" i="1" s="1"/>
  <c r="AF595" i="1"/>
  <c r="AE595" i="1"/>
  <c r="AD595" i="1"/>
  <c r="AC595" i="1"/>
  <c r="AB595" i="1"/>
  <c r="X595" i="1"/>
  <c r="AI594" i="1"/>
  <c r="AH594" i="1"/>
  <c r="AG594" i="1"/>
  <c r="AJ594" i="1" s="1"/>
  <c r="AE594" i="1"/>
  <c r="AD594" i="1"/>
  <c r="AC594" i="1"/>
  <c r="AB594" i="1"/>
  <c r="X594" i="1"/>
  <c r="AI593" i="1"/>
  <c r="AH593" i="1"/>
  <c r="AG593" i="1"/>
  <c r="AJ593" i="1" s="1"/>
  <c r="AK593" i="1" s="1"/>
  <c r="AF593" i="1"/>
  <c r="AE593" i="1"/>
  <c r="AD593" i="1"/>
  <c r="AC593" i="1"/>
  <c r="AB593" i="1"/>
  <c r="X593" i="1"/>
  <c r="AI592" i="1"/>
  <c r="AH592" i="1"/>
  <c r="AJ592" i="1" s="1"/>
  <c r="AG592" i="1"/>
  <c r="AE592" i="1"/>
  <c r="AD592" i="1"/>
  <c r="AC592" i="1"/>
  <c r="AF592" i="1" s="1"/>
  <c r="AB592" i="1"/>
  <c r="X592" i="1"/>
  <c r="AI591" i="1"/>
  <c r="AH591" i="1"/>
  <c r="AG591" i="1"/>
  <c r="AJ591" i="1" s="1"/>
  <c r="AE591" i="1"/>
  <c r="AD591" i="1"/>
  <c r="AC591" i="1"/>
  <c r="AB591" i="1"/>
  <c r="X591" i="1"/>
  <c r="AI590" i="1"/>
  <c r="AH590" i="1"/>
  <c r="AG590" i="1"/>
  <c r="AE590" i="1"/>
  <c r="AD590" i="1"/>
  <c r="AC590" i="1"/>
  <c r="AF590" i="1" s="1"/>
  <c r="AB590" i="1"/>
  <c r="X590" i="1"/>
  <c r="AJ589" i="1"/>
  <c r="AI589" i="1"/>
  <c r="AH589" i="1"/>
  <c r="AG589" i="1"/>
  <c r="AF589" i="1"/>
  <c r="AK589" i="1" s="1"/>
  <c r="AE589" i="1"/>
  <c r="AD589" i="1"/>
  <c r="AC589" i="1"/>
  <c r="AB589" i="1"/>
  <c r="X589" i="1"/>
  <c r="AI588" i="1"/>
  <c r="AH588" i="1"/>
  <c r="AG588" i="1"/>
  <c r="AE588" i="1"/>
  <c r="AD588" i="1"/>
  <c r="AC588" i="1"/>
  <c r="AF588" i="1" s="1"/>
  <c r="AB588" i="1"/>
  <c r="X588" i="1"/>
  <c r="AI587" i="1"/>
  <c r="AH587" i="1"/>
  <c r="AG587" i="1"/>
  <c r="AJ587" i="1" s="1"/>
  <c r="AE587" i="1"/>
  <c r="AD587" i="1"/>
  <c r="AF587" i="1" s="1"/>
  <c r="AK587" i="1" s="1"/>
  <c r="AC587" i="1"/>
  <c r="AB587" i="1"/>
  <c r="X587" i="1"/>
  <c r="AK586" i="1"/>
  <c r="AI586" i="1"/>
  <c r="AH586" i="1"/>
  <c r="AG586" i="1"/>
  <c r="AJ586" i="1" s="1"/>
  <c r="AE586" i="1"/>
  <c r="AD586" i="1"/>
  <c r="AC586" i="1"/>
  <c r="AF586" i="1" s="1"/>
  <c r="AB586" i="1"/>
  <c r="X586" i="1"/>
  <c r="AI585" i="1"/>
  <c r="AH585" i="1"/>
  <c r="AJ585" i="1" s="1"/>
  <c r="AK585" i="1" s="1"/>
  <c r="AG585" i="1"/>
  <c r="AE585" i="1"/>
  <c r="AD585" i="1"/>
  <c r="AC585" i="1"/>
  <c r="AF585" i="1" s="1"/>
  <c r="AB585" i="1"/>
  <c r="X585" i="1"/>
  <c r="AI584" i="1"/>
  <c r="AH584" i="1"/>
  <c r="AG584" i="1"/>
  <c r="AE584" i="1"/>
  <c r="AD584" i="1"/>
  <c r="AC584" i="1"/>
  <c r="AF584" i="1" s="1"/>
  <c r="AB584" i="1"/>
  <c r="X584" i="1"/>
  <c r="AI583" i="1"/>
  <c r="AH583" i="1"/>
  <c r="AG583" i="1"/>
  <c r="AJ583" i="1" s="1"/>
  <c r="AE583" i="1"/>
  <c r="AD583" i="1"/>
  <c r="AC583" i="1"/>
  <c r="AB583" i="1"/>
  <c r="X583" i="1"/>
  <c r="AI582" i="1"/>
  <c r="AH582" i="1"/>
  <c r="AG582" i="1"/>
  <c r="AA582" i="1"/>
  <c r="Z582" i="1"/>
  <c r="Y582" i="1"/>
  <c r="W582" i="1"/>
  <c r="V582" i="1"/>
  <c r="U582" i="1"/>
  <c r="AJ581" i="1"/>
  <c r="AE581" i="1"/>
  <c r="AD581" i="1"/>
  <c r="AC581" i="1"/>
  <c r="AF581" i="1" s="1"/>
  <c r="AK581" i="1" s="1"/>
  <c r="AB581" i="1"/>
  <c r="X581" i="1"/>
  <c r="AJ580" i="1"/>
  <c r="AE580" i="1"/>
  <c r="AD580" i="1"/>
  <c r="AC580" i="1"/>
  <c r="AB580" i="1"/>
  <c r="X580" i="1"/>
  <c r="AJ579" i="1"/>
  <c r="AE579" i="1"/>
  <c r="AD579" i="1"/>
  <c r="AC579" i="1"/>
  <c r="AF579" i="1" s="1"/>
  <c r="AK579" i="1" s="1"/>
  <c r="AB579" i="1"/>
  <c r="X579" i="1"/>
  <c r="AJ578" i="1"/>
  <c r="AE578" i="1"/>
  <c r="AF578" i="1" s="1"/>
  <c r="AD578" i="1"/>
  <c r="AC578" i="1"/>
  <c r="AB578" i="1"/>
  <c r="X578" i="1"/>
  <c r="AJ577" i="1"/>
  <c r="AE577" i="1"/>
  <c r="AD577" i="1"/>
  <c r="AC577" i="1"/>
  <c r="AF577" i="1" s="1"/>
  <c r="AK577" i="1" s="1"/>
  <c r="AB577" i="1"/>
  <c r="X577" i="1"/>
  <c r="AJ576" i="1"/>
  <c r="AE576" i="1"/>
  <c r="AD576" i="1"/>
  <c r="AC576" i="1"/>
  <c r="AF576" i="1" s="1"/>
  <c r="AK576" i="1" s="1"/>
  <c r="AB576" i="1"/>
  <c r="X576" i="1"/>
  <c r="AJ575" i="1"/>
  <c r="AE575" i="1"/>
  <c r="AD575" i="1"/>
  <c r="AC575" i="1"/>
  <c r="AF575" i="1" s="1"/>
  <c r="AB575" i="1"/>
  <c r="X575" i="1"/>
  <c r="AK575" i="1" s="1"/>
  <c r="AK574" i="1"/>
  <c r="AJ574" i="1"/>
  <c r="AE574" i="1"/>
  <c r="AD574" i="1"/>
  <c r="AC574" i="1"/>
  <c r="AF574" i="1" s="1"/>
  <c r="AB574" i="1"/>
  <c r="X574" i="1"/>
  <c r="AJ573" i="1"/>
  <c r="AE573" i="1"/>
  <c r="AD573" i="1"/>
  <c r="AC573" i="1"/>
  <c r="AB573" i="1"/>
  <c r="X573" i="1"/>
  <c r="AJ572" i="1"/>
  <c r="AE572" i="1"/>
  <c r="AD572" i="1"/>
  <c r="AC572" i="1"/>
  <c r="AB572" i="1"/>
  <c r="X572" i="1"/>
  <c r="AJ571" i="1"/>
  <c r="AE571" i="1"/>
  <c r="AD571" i="1"/>
  <c r="AC571" i="1"/>
  <c r="AF571" i="1" s="1"/>
  <c r="AB571" i="1"/>
  <c r="X571" i="1"/>
  <c r="AK571" i="1" s="1"/>
  <c r="AJ570" i="1"/>
  <c r="AE570" i="1"/>
  <c r="AD570" i="1"/>
  <c r="AC570" i="1"/>
  <c r="AB570" i="1"/>
  <c r="X570" i="1"/>
  <c r="AJ569" i="1"/>
  <c r="AE569" i="1"/>
  <c r="AD569" i="1"/>
  <c r="AC569" i="1"/>
  <c r="AF569" i="1" s="1"/>
  <c r="AK569" i="1" s="1"/>
  <c r="AB569" i="1"/>
  <c r="X569" i="1"/>
  <c r="AJ568" i="1"/>
  <c r="AE568" i="1"/>
  <c r="AD568" i="1"/>
  <c r="AC568" i="1"/>
  <c r="AF568" i="1" s="1"/>
  <c r="AB568" i="1"/>
  <c r="X568" i="1"/>
  <c r="AJ567" i="1"/>
  <c r="AE567" i="1"/>
  <c r="AD567" i="1"/>
  <c r="AF567" i="1" s="1"/>
  <c r="AK567" i="1" s="1"/>
  <c r="AC567" i="1"/>
  <c r="AB567" i="1"/>
  <c r="X567" i="1"/>
  <c r="AJ566" i="1"/>
  <c r="AE566" i="1"/>
  <c r="AD566" i="1"/>
  <c r="AC566" i="1"/>
  <c r="AF566" i="1" s="1"/>
  <c r="AB566" i="1"/>
  <c r="X566" i="1"/>
  <c r="AJ565" i="1"/>
  <c r="AE565" i="1"/>
  <c r="AD565" i="1"/>
  <c r="AF565" i="1" s="1"/>
  <c r="AK565" i="1" s="1"/>
  <c r="AC565" i="1"/>
  <c r="AB565" i="1"/>
  <c r="X565" i="1"/>
  <c r="AJ564" i="1"/>
  <c r="AE564" i="1"/>
  <c r="AD564" i="1"/>
  <c r="AF564" i="1" s="1"/>
  <c r="AC564" i="1"/>
  <c r="AB564" i="1"/>
  <c r="X564" i="1"/>
  <c r="AJ563" i="1"/>
  <c r="AF563" i="1"/>
  <c r="AE563" i="1"/>
  <c r="AD563" i="1"/>
  <c r="AC563" i="1"/>
  <c r="AB563" i="1"/>
  <c r="X563" i="1"/>
  <c r="AJ562" i="1"/>
  <c r="AE562" i="1"/>
  <c r="AD562" i="1"/>
  <c r="AC562" i="1"/>
  <c r="AF562" i="1" s="1"/>
  <c r="AB562" i="1"/>
  <c r="X562" i="1"/>
  <c r="AK562" i="1" s="1"/>
  <c r="AK561" i="1"/>
  <c r="AJ561" i="1"/>
  <c r="AE561" i="1"/>
  <c r="AD561" i="1"/>
  <c r="AC561" i="1"/>
  <c r="AF561" i="1" s="1"/>
  <c r="AB561" i="1"/>
  <c r="X561" i="1"/>
  <c r="AJ560" i="1"/>
  <c r="AE560" i="1"/>
  <c r="AD560" i="1"/>
  <c r="AC560" i="1"/>
  <c r="AF560" i="1" s="1"/>
  <c r="AB560" i="1"/>
  <c r="X560" i="1"/>
  <c r="AK560" i="1" s="1"/>
  <c r="AJ559" i="1"/>
  <c r="AE559" i="1"/>
  <c r="AD559" i="1"/>
  <c r="AC559" i="1"/>
  <c r="AB559" i="1"/>
  <c r="X559" i="1"/>
  <c r="AJ558" i="1"/>
  <c r="AE558" i="1"/>
  <c r="AD558" i="1"/>
  <c r="AC558" i="1"/>
  <c r="AF558" i="1" s="1"/>
  <c r="AB558" i="1"/>
  <c r="X558" i="1"/>
  <c r="AJ557" i="1"/>
  <c r="AE557" i="1"/>
  <c r="AD557" i="1"/>
  <c r="AC557" i="1"/>
  <c r="AF557" i="1" s="1"/>
  <c r="AB557" i="1"/>
  <c r="X557" i="1"/>
  <c r="AJ556" i="1"/>
  <c r="AE556" i="1"/>
  <c r="AD556" i="1"/>
  <c r="AC556" i="1"/>
  <c r="AF556" i="1" s="1"/>
  <c r="AK556" i="1" s="1"/>
  <c r="AB556" i="1"/>
  <c r="X556" i="1"/>
  <c r="AJ555" i="1"/>
  <c r="AE555" i="1"/>
  <c r="AD555" i="1"/>
  <c r="AC555" i="1"/>
  <c r="AF555" i="1" s="1"/>
  <c r="AB555" i="1"/>
  <c r="X555" i="1"/>
  <c r="AK555" i="1" s="1"/>
  <c r="AJ554" i="1"/>
  <c r="AE554" i="1"/>
  <c r="AD554" i="1"/>
  <c r="AC554" i="1"/>
  <c r="AF554" i="1" s="1"/>
  <c r="AB554" i="1"/>
  <c r="AK554" i="1" s="1"/>
  <c r="X554" i="1"/>
  <c r="AJ553" i="1"/>
  <c r="AF553" i="1"/>
  <c r="AE553" i="1"/>
  <c r="AD553" i="1"/>
  <c r="AC553" i="1"/>
  <c r="AB553" i="1"/>
  <c r="X553" i="1"/>
  <c r="AK553" i="1" s="1"/>
  <c r="AJ552" i="1"/>
  <c r="AE552" i="1"/>
  <c r="AD552" i="1"/>
  <c r="AC552" i="1"/>
  <c r="AB552" i="1"/>
  <c r="X552" i="1"/>
  <c r="AJ551" i="1"/>
  <c r="AF551" i="1"/>
  <c r="AE551" i="1"/>
  <c r="AD551" i="1"/>
  <c r="AC551" i="1"/>
  <c r="AB551" i="1"/>
  <c r="X551" i="1"/>
  <c r="AK551" i="1" s="1"/>
  <c r="AJ550" i="1"/>
  <c r="AE550" i="1"/>
  <c r="AD550" i="1"/>
  <c r="AC550" i="1"/>
  <c r="AB550" i="1"/>
  <c r="X550" i="1"/>
  <c r="AJ549" i="1"/>
  <c r="AE549" i="1"/>
  <c r="AF549" i="1" s="1"/>
  <c r="AK549" i="1" s="1"/>
  <c r="AD549" i="1"/>
  <c r="AC549" i="1"/>
  <c r="AB549" i="1"/>
  <c r="X549" i="1"/>
  <c r="AJ548" i="1"/>
  <c r="AE548" i="1"/>
  <c r="AF548" i="1" s="1"/>
  <c r="AD548" i="1"/>
  <c r="AC548" i="1"/>
  <c r="AB548" i="1"/>
  <c r="X548" i="1"/>
  <c r="AJ547" i="1"/>
  <c r="AE547" i="1"/>
  <c r="AD547" i="1"/>
  <c r="AC547" i="1"/>
  <c r="AB547" i="1"/>
  <c r="X547" i="1"/>
  <c r="AJ546" i="1"/>
  <c r="AF546" i="1"/>
  <c r="AK546" i="1" s="1"/>
  <c r="AE546" i="1"/>
  <c r="AD546" i="1"/>
  <c r="AC546" i="1"/>
  <c r="AB546" i="1"/>
  <c r="X546" i="1"/>
  <c r="AJ545" i="1"/>
  <c r="AE545" i="1"/>
  <c r="AD545" i="1"/>
  <c r="AC545" i="1"/>
  <c r="AF545" i="1" s="1"/>
  <c r="AB545" i="1"/>
  <c r="X545" i="1"/>
  <c r="AJ544" i="1"/>
  <c r="AF544" i="1"/>
  <c r="AK544" i="1" s="1"/>
  <c r="AE544" i="1"/>
  <c r="AD544" i="1"/>
  <c r="AC544" i="1"/>
  <c r="AB544" i="1"/>
  <c r="X544" i="1"/>
  <c r="AJ543" i="1"/>
  <c r="AE543" i="1"/>
  <c r="AD543" i="1"/>
  <c r="AC543" i="1"/>
  <c r="AF543" i="1" s="1"/>
  <c r="AB543" i="1"/>
  <c r="X543" i="1"/>
  <c r="AK543" i="1" s="1"/>
  <c r="AJ542" i="1"/>
  <c r="AE542" i="1"/>
  <c r="AD542" i="1"/>
  <c r="AC542" i="1"/>
  <c r="AF542" i="1" s="1"/>
  <c r="AK542" i="1" s="1"/>
  <c r="AB542" i="1"/>
  <c r="X542" i="1"/>
  <c r="AJ541" i="1"/>
  <c r="AE541" i="1"/>
  <c r="AD541" i="1"/>
  <c r="AC541" i="1"/>
  <c r="AF541" i="1" s="1"/>
  <c r="AB541" i="1"/>
  <c r="X541" i="1"/>
  <c r="AK541" i="1" s="1"/>
  <c r="AJ540" i="1"/>
  <c r="AE540" i="1"/>
  <c r="AD540" i="1"/>
  <c r="AC540" i="1"/>
  <c r="AF540" i="1" s="1"/>
  <c r="AB540" i="1"/>
  <c r="X540" i="1"/>
  <c r="AK540" i="1" s="1"/>
  <c r="AJ539" i="1"/>
  <c r="AE539" i="1"/>
  <c r="AD539" i="1"/>
  <c r="AC539" i="1"/>
  <c r="AB539" i="1"/>
  <c r="X539" i="1"/>
  <c r="AJ538" i="1"/>
  <c r="AE538" i="1"/>
  <c r="AD538" i="1"/>
  <c r="AC538" i="1"/>
  <c r="AB538" i="1"/>
  <c r="X538" i="1"/>
  <c r="AJ537" i="1"/>
  <c r="AE537" i="1"/>
  <c r="AD537" i="1"/>
  <c r="AC537" i="1"/>
  <c r="AB537" i="1"/>
  <c r="X537" i="1"/>
  <c r="AJ536" i="1"/>
  <c r="AE536" i="1"/>
  <c r="AD536" i="1"/>
  <c r="AC536" i="1"/>
  <c r="AF536" i="1" s="1"/>
  <c r="AB536" i="1"/>
  <c r="X536" i="1"/>
  <c r="AJ535" i="1"/>
  <c r="AE535" i="1"/>
  <c r="AD535" i="1"/>
  <c r="AC535" i="1"/>
  <c r="AB535" i="1"/>
  <c r="X535" i="1"/>
  <c r="AJ534" i="1"/>
  <c r="AE534" i="1"/>
  <c r="AD534" i="1"/>
  <c r="AF534" i="1" s="1"/>
  <c r="AC534" i="1"/>
  <c r="AB534" i="1"/>
  <c r="X534" i="1"/>
  <c r="AK534" i="1" s="1"/>
  <c r="AJ533" i="1"/>
  <c r="AE533" i="1"/>
  <c r="AD533" i="1"/>
  <c r="AC533" i="1"/>
  <c r="AB533" i="1"/>
  <c r="X533" i="1"/>
  <c r="AK532" i="1"/>
  <c r="AJ532" i="1"/>
  <c r="AE532" i="1"/>
  <c r="AD532" i="1"/>
  <c r="AC532" i="1"/>
  <c r="AF532" i="1" s="1"/>
  <c r="AB532" i="1"/>
  <c r="X532" i="1"/>
  <c r="AJ531" i="1"/>
  <c r="AE531" i="1"/>
  <c r="AD531" i="1"/>
  <c r="AC531" i="1"/>
  <c r="AB531" i="1"/>
  <c r="X531" i="1"/>
  <c r="AK530" i="1"/>
  <c r="AJ530" i="1"/>
  <c r="AF530" i="1"/>
  <c r="AE530" i="1"/>
  <c r="AD530" i="1"/>
  <c r="AC530" i="1"/>
  <c r="AB530" i="1"/>
  <c r="X530" i="1"/>
  <c r="AA529" i="1"/>
  <c r="Z529" i="1"/>
  <c r="Y529" i="1"/>
  <c r="W529" i="1"/>
  <c r="V529" i="1"/>
  <c r="U529" i="1"/>
  <c r="AJ528" i="1"/>
  <c r="AI528" i="1"/>
  <c r="AH528" i="1"/>
  <c r="AG528" i="1"/>
  <c r="AF528" i="1"/>
  <c r="AK528" i="1" s="1"/>
  <c r="AE528" i="1"/>
  <c r="AD528" i="1"/>
  <c r="AC528" i="1"/>
  <c r="AB528" i="1"/>
  <c r="X528" i="1"/>
  <c r="AI527" i="1"/>
  <c r="AH527" i="1"/>
  <c r="AG527" i="1"/>
  <c r="AJ527" i="1" s="1"/>
  <c r="AE527" i="1"/>
  <c r="AF527" i="1" s="1"/>
  <c r="AD527" i="1"/>
  <c r="AC527" i="1"/>
  <c r="AB527" i="1"/>
  <c r="X527" i="1"/>
  <c r="AI526" i="1"/>
  <c r="AH526" i="1"/>
  <c r="AG526" i="1"/>
  <c r="AE526" i="1"/>
  <c r="AD526" i="1"/>
  <c r="AC526" i="1"/>
  <c r="AF526" i="1" s="1"/>
  <c r="AB526" i="1"/>
  <c r="X526" i="1"/>
  <c r="AI525" i="1"/>
  <c r="AH525" i="1"/>
  <c r="AJ525" i="1" s="1"/>
  <c r="AG525" i="1"/>
  <c r="AF525" i="1"/>
  <c r="AE525" i="1"/>
  <c r="AD525" i="1"/>
  <c r="AC525" i="1"/>
  <c r="AB525" i="1"/>
  <c r="X525" i="1"/>
  <c r="AK525" i="1" s="1"/>
  <c r="AI524" i="1"/>
  <c r="AJ524" i="1" s="1"/>
  <c r="AK524" i="1" s="1"/>
  <c r="AH524" i="1"/>
  <c r="AG524" i="1"/>
  <c r="AE524" i="1"/>
  <c r="AD524" i="1"/>
  <c r="AC524" i="1"/>
  <c r="AF524" i="1" s="1"/>
  <c r="AB524" i="1"/>
  <c r="X524" i="1"/>
  <c r="AI523" i="1"/>
  <c r="AH523" i="1"/>
  <c r="AG523" i="1"/>
  <c r="AF523" i="1"/>
  <c r="AE523" i="1"/>
  <c r="AD523" i="1"/>
  <c r="AC523" i="1"/>
  <c r="AB523" i="1"/>
  <c r="X523" i="1"/>
  <c r="AI522" i="1"/>
  <c r="AH522" i="1"/>
  <c r="AG522" i="1"/>
  <c r="AJ522" i="1" s="1"/>
  <c r="AE522" i="1"/>
  <c r="AD522" i="1"/>
  <c r="AC522" i="1"/>
  <c r="AB522" i="1"/>
  <c r="X522" i="1"/>
  <c r="AI521" i="1"/>
  <c r="AH521" i="1"/>
  <c r="AJ521" i="1" s="1"/>
  <c r="AG521" i="1"/>
  <c r="AE521" i="1"/>
  <c r="AD521" i="1"/>
  <c r="AC521" i="1"/>
  <c r="AB521" i="1"/>
  <c r="X521" i="1"/>
  <c r="AI520" i="1"/>
  <c r="AJ520" i="1" s="1"/>
  <c r="AK520" i="1" s="1"/>
  <c r="AH520" i="1"/>
  <c r="AG520" i="1"/>
  <c r="AE520" i="1"/>
  <c r="AD520" i="1"/>
  <c r="AC520" i="1"/>
  <c r="AF520" i="1" s="1"/>
  <c r="AB520" i="1"/>
  <c r="X520" i="1"/>
  <c r="AI519" i="1"/>
  <c r="AH519" i="1"/>
  <c r="AG519" i="1"/>
  <c r="AJ519" i="1" s="1"/>
  <c r="AE519" i="1"/>
  <c r="AF519" i="1" s="1"/>
  <c r="AK519" i="1" s="1"/>
  <c r="AD519" i="1"/>
  <c r="AC519" i="1"/>
  <c r="AB519" i="1"/>
  <c r="X519" i="1"/>
  <c r="AI518" i="1"/>
  <c r="AH518" i="1"/>
  <c r="AJ518" i="1" s="1"/>
  <c r="AG518" i="1"/>
  <c r="AE518" i="1"/>
  <c r="AD518" i="1"/>
  <c r="AC518" i="1"/>
  <c r="AF518" i="1" s="1"/>
  <c r="AB518" i="1"/>
  <c r="X518" i="1"/>
  <c r="AI517" i="1"/>
  <c r="AH517" i="1"/>
  <c r="AG517" i="1"/>
  <c r="AJ517" i="1" s="1"/>
  <c r="AE517" i="1"/>
  <c r="AD517" i="1"/>
  <c r="AF517" i="1" s="1"/>
  <c r="AC517" i="1"/>
  <c r="AB517" i="1"/>
  <c r="X517" i="1"/>
  <c r="AI516" i="1"/>
  <c r="AJ516" i="1" s="1"/>
  <c r="AH516" i="1"/>
  <c r="AG516" i="1"/>
  <c r="AE516" i="1"/>
  <c r="AD516" i="1"/>
  <c r="AC516" i="1"/>
  <c r="AF516" i="1" s="1"/>
  <c r="AB516" i="1"/>
  <c r="X516" i="1"/>
  <c r="AI515" i="1"/>
  <c r="AH515" i="1"/>
  <c r="AG515" i="1"/>
  <c r="AJ515" i="1" s="1"/>
  <c r="AE515" i="1"/>
  <c r="AD515" i="1"/>
  <c r="AF515" i="1" s="1"/>
  <c r="AK515" i="1" s="1"/>
  <c r="AC515" i="1"/>
  <c r="AB515" i="1"/>
  <c r="X515" i="1"/>
  <c r="AI514" i="1"/>
  <c r="AH514" i="1"/>
  <c r="AJ514" i="1" s="1"/>
  <c r="AG514" i="1"/>
  <c r="AE514" i="1"/>
  <c r="AD514" i="1"/>
  <c r="AC514" i="1"/>
  <c r="AF514" i="1" s="1"/>
  <c r="AB514" i="1"/>
  <c r="X514" i="1"/>
  <c r="AK514" i="1" s="1"/>
  <c r="AI513" i="1"/>
  <c r="AH513" i="1"/>
  <c r="AG513" i="1"/>
  <c r="AF513" i="1"/>
  <c r="AE513" i="1"/>
  <c r="AD513" i="1"/>
  <c r="AC513" i="1"/>
  <c r="AB513" i="1"/>
  <c r="X513" i="1"/>
  <c r="AI512" i="1"/>
  <c r="AH512" i="1"/>
  <c r="AG512" i="1"/>
  <c r="AJ512" i="1" s="1"/>
  <c r="AF512" i="1"/>
  <c r="AE512" i="1"/>
  <c r="AD512" i="1"/>
  <c r="AC512" i="1"/>
  <c r="AB512" i="1"/>
  <c r="AK512" i="1" s="1"/>
  <c r="X512" i="1"/>
  <c r="AI511" i="1"/>
  <c r="AH511" i="1"/>
  <c r="AJ511" i="1" s="1"/>
  <c r="AG511" i="1"/>
  <c r="AE511" i="1"/>
  <c r="AD511" i="1"/>
  <c r="AC511" i="1"/>
  <c r="AF511" i="1" s="1"/>
  <c r="AK511" i="1" s="1"/>
  <c r="AB511" i="1"/>
  <c r="X511" i="1"/>
  <c r="AJ510" i="1"/>
  <c r="AI510" i="1"/>
  <c r="AH510" i="1"/>
  <c r="AG510" i="1"/>
  <c r="AE510" i="1"/>
  <c r="AD510" i="1"/>
  <c r="AC510" i="1"/>
  <c r="AF510" i="1" s="1"/>
  <c r="AB510" i="1"/>
  <c r="X510" i="1"/>
  <c r="AI509" i="1"/>
  <c r="AH509" i="1"/>
  <c r="AG509" i="1"/>
  <c r="AJ509" i="1" s="1"/>
  <c r="AE509" i="1"/>
  <c r="AD509" i="1"/>
  <c r="AF509" i="1" s="1"/>
  <c r="AK509" i="1" s="1"/>
  <c r="AC509" i="1"/>
  <c r="AB509" i="1"/>
  <c r="X509" i="1"/>
  <c r="AI508" i="1"/>
  <c r="AH508" i="1"/>
  <c r="AG508" i="1"/>
  <c r="AE508" i="1"/>
  <c r="AD508" i="1"/>
  <c r="AC508" i="1"/>
  <c r="AF508" i="1" s="1"/>
  <c r="AB508" i="1"/>
  <c r="X508" i="1"/>
  <c r="AI507" i="1"/>
  <c r="AH507" i="1"/>
  <c r="AJ507" i="1" s="1"/>
  <c r="AG507" i="1"/>
  <c r="AE507" i="1"/>
  <c r="AD507" i="1"/>
  <c r="AC507" i="1"/>
  <c r="AB507" i="1"/>
  <c r="X507" i="1"/>
  <c r="AJ506" i="1"/>
  <c r="AI506" i="1"/>
  <c r="AH506" i="1"/>
  <c r="AG506" i="1"/>
  <c r="AE506" i="1"/>
  <c r="AD506" i="1"/>
  <c r="AC506" i="1"/>
  <c r="AF506" i="1" s="1"/>
  <c r="AB506" i="1"/>
  <c r="X506" i="1"/>
  <c r="AK506" i="1" s="1"/>
  <c r="AJ505" i="1"/>
  <c r="AK505" i="1" s="1"/>
  <c r="AI505" i="1"/>
  <c r="AH505" i="1"/>
  <c r="AG505" i="1"/>
  <c r="AF505" i="1"/>
  <c r="AE505" i="1"/>
  <c r="AD505" i="1"/>
  <c r="AC505" i="1"/>
  <c r="AB505" i="1"/>
  <c r="X505" i="1"/>
  <c r="AI504" i="1"/>
  <c r="AH504" i="1"/>
  <c r="AG504" i="1"/>
  <c r="AF504" i="1"/>
  <c r="AE504" i="1"/>
  <c r="AD504" i="1"/>
  <c r="AC504" i="1"/>
  <c r="AB504" i="1"/>
  <c r="X504" i="1"/>
  <c r="AI503" i="1"/>
  <c r="AH503" i="1"/>
  <c r="AG503" i="1"/>
  <c r="AJ503" i="1" s="1"/>
  <c r="AE503" i="1"/>
  <c r="AD503" i="1"/>
  <c r="AC503" i="1"/>
  <c r="AF503" i="1" s="1"/>
  <c r="AB503" i="1"/>
  <c r="X503" i="1"/>
  <c r="AI502" i="1"/>
  <c r="AH502" i="1"/>
  <c r="AG502" i="1"/>
  <c r="AJ502" i="1" s="1"/>
  <c r="AE502" i="1"/>
  <c r="AD502" i="1"/>
  <c r="AC502" i="1"/>
  <c r="AF502" i="1" s="1"/>
  <c r="AB502" i="1"/>
  <c r="X502" i="1"/>
  <c r="AJ501" i="1"/>
  <c r="AI501" i="1"/>
  <c r="AH501" i="1"/>
  <c r="AG501" i="1"/>
  <c r="AE501" i="1"/>
  <c r="AD501" i="1"/>
  <c r="AF501" i="1" s="1"/>
  <c r="AK501" i="1" s="1"/>
  <c r="AC501" i="1"/>
  <c r="AB501" i="1"/>
  <c r="X501" i="1"/>
  <c r="AI500" i="1"/>
  <c r="AH500" i="1"/>
  <c r="AG500" i="1"/>
  <c r="AF500" i="1"/>
  <c r="AE500" i="1"/>
  <c r="AD500" i="1"/>
  <c r="AC500" i="1"/>
  <c r="AB500" i="1"/>
  <c r="X500" i="1"/>
  <c r="AI499" i="1"/>
  <c r="AH499" i="1"/>
  <c r="AG499" i="1"/>
  <c r="AE499" i="1"/>
  <c r="AD499" i="1"/>
  <c r="AC499" i="1"/>
  <c r="AF499" i="1" s="1"/>
  <c r="AB499" i="1"/>
  <c r="X499" i="1"/>
  <c r="AI498" i="1"/>
  <c r="AH498" i="1"/>
  <c r="AG498" i="1"/>
  <c r="AJ498" i="1" s="1"/>
  <c r="AE498" i="1"/>
  <c r="AD498" i="1"/>
  <c r="AF498" i="1" s="1"/>
  <c r="AC498" i="1"/>
  <c r="AB498" i="1"/>
  <c r="X498" i="1"/>
  <c r="AI497" i="1"/>
  <c r="AH497" i="1"/>
  <c r="AJ497" i="1" s="1"/>
  <c r="AG497" i="1"/>
  <c r="AE497" i="1"/>
  <c r="AD497" i="1"/>
  <c r="AC497" i="1"/>
  <c r="AF497" i="1" s="1"/>
  <c r="AB497" i="1"/>
  <c r="X497" i="1"/>
  <c r="AI496" i="1"/>
  <c r="AH496" i="1"/>
  <c r="AG496" i="1"/>
  <c r="AJ496" i="1" s="1"/>
  <c r="AF496" i="1"/>
  <c r="AE496" i="1"/>
  <c r="AD496" i="1"/>
  <c r="AC496" i="1"/>
  <c r="AB496" i="1"/>
  <c r="X496" i="1"/>
  <c r="AI495" i="1"/>
  <c r="AH495" i="1"/>
  <c r="AG495" i="1"/>
  <c r="AJ495" i="1" s="1"/>
  <c r="AE495" i="1"/>
  <c r="AD495" i="1"/>
  <c r="AC495" i="1"/>
  <c r="AB495" i="1"/>
  <c r="X495" i="1"/>
  <c r="AI494" i="1"/>
  <c r="AH494" i="1"/>
  <c r="AG494" i="1"/>
  <c r="AE494" i="1"/>
  <c r="AD494" i="1"/>
  <c r="AC494" i="1"/>
  <c r="AF494" i="1" s="1"/>
  <c r="AB494" i="1"/>
  <c r="X494" i="1"/>
  <c r="AJ493" i="1"/>
  <c r="AI493" i="1"/>
  <c r="AH493" i="1"/>
  <c r="AG493" i="1"/>
  <c r="AE493" i="1"/>
  <c r="AD493" i="1"/>
  <c r="AC493" i="1"/>
  <c r="AB493" i="1"/>
  <c r="X493" i="1"/>
  <c r="AI492" i="1"/>
  <c r="AH492" i="1"/>
  <c r="AG492" i="1"/>
  <c r="AJ492" i="1" s="1"/>
  <c r="AE492" i="1"/>
  <c r="AD492" i="1"/>
  <c r="AC492" i="1"/>
  <c r="AB492" i="1"/>
  <c r="X492" i="1"/>
  <c r="AI491" i="1"/>
  <c r="AH491" i="1"/>
  <c r="AJ491" i="1" s="1"/>
  <c r="AG491" i="1"/>
  <c r="AE491" i="1"/>
  <c r="AD491" i="1"/>
  <c r="AF491" i="1" s="1"/>
  <c r="AC491" i="1"/>
  <c r="AB491" i="1"/>
  <c r="AK491" i="1" s="1"/>
  <c r="X491" i="1"/>
  <c r="AI490" i="1"/>
  <c r="AH490" i="1"/>
  <c r="AG490" i="1"/>
  <c r="AJ490" i="1" s="1"/>
  <c r="AE490" i="1"/>
  <c r="AD490" i="1"/>
  <c r="AF490" i="1" s="1"/>
  <c r="AC490" i="1"/>
  <c r="AB490" i="1"/>
  <c r="X490" i="1"/>
  <c r="AI489" i="1"/>
  <c r="AH489" i="1"/>
  <c r="AG489" i="1"/>
  <c r="AJ489" i="1" s="1"/>
  <c r="AE489" i="1"/>
  <c r="AD489" i="1"/>
  <c r="AC489" i="1"/>
  <c r="AF489" i="1" s="1"/>
  <c r="AB489" i="1"/>
  <c r="X489" i="1"/>
  <c r="AI488" i="1"/>
  <c r="AH488" i="1"/>
  <c r="AG488" i="1"/>
  <c r="AJ488" i="1" s="1"/>
  <c r="AE488" i="1"/>
  <c r="AD488" i="1"/>
  <c r="AC488" i="1"/>
  <c r="AF488" i="1" s="1"/>
  <c r="AK488" i="1" s="1"/>
  <c r="AB488" i="1"/>
  <c r="X488" i="1"/>
  <c r="AJ487" i="1"/>
  <c r="AI487" i="1"/>
  <c r="AH487" i="1"/>
  <c r="AG487" i="1"/>
  <c r="AE487" i="1"/>
  <c r="AD487" i="1"/>
  <c r="AF487" i="1" s="1"/>
  <c r="AC487" i="1"/>
  <c r="AB487" i="1"/>
  <c r="X487" i="1"/>
  <c r="AI486" i="1"/>
  <c r="AH486" i="1"/>
  <c r="AG486" i="1"/>
  <c r="AJ486" i="1" s="1"/>
  <c r="AE486" i="1"/>
  <c r="AD486" i="1"/>
  <c r="AF486" i="1" s="1"/>
  <c r="AK486" i="1" s="1"/>
  <c r="AC486" i="1"/>
  <c r="AB486" i="1"/>
  <c r="X486" i="1"/>
  <c r="AI485" i="1"/>
  <c r="AH485" i="1"/>
  <c r="AG485" i="1"/>
  <c r="AJ485" i="1" s="1"/>
  <c r="AF485" i="1"/>
  <c r="AE485" i="1"/>
  <c r="AD485" i="1"/>
  <c r="AC485" i="1"/>
  <c r="AB485" i="1"/>
  <c r="X485" i="1"/>
  <c r="AI484" i="1"/>
  <c r="AH484" i="1"/>
  <c r="AG484" i="1"/>
  <c r="AE484" i="1"/>
  <c r="AD484" i="1"/>
  <c r="AC484" i="1"/>
  <c r="AB484" i="1"/>
  <c r="X484" i="1"/>
  <c r="AI483" i="1"/>
  <c r="AH483" i="1"/>
  <c r="AG483" i="1"/>
  <c r="AE483" i="1"/>
  <c r="AD483" i="1"/>
  <c r="AC483" i="1"/>
  <c r="AF483" i="1" s="1"/>
  <c r="AB483" i="1"/>
  <c r="X483" i="1"/>
  <c r="AJ482" i="1"/>
  <c r="AK482" i="1" s="1"/>
  <c r="AI482" i="1"/>
  <c r="AH482" i="1"/>
  <c r="AG482" i="1"/>
  <c r="AF482" i="1"/>
  <c r="AE482" i="1"/>
  <c r="AD482" i="1"/>
  <c r="AC482" i="1"/>
  <c r="AB482" i="1"/>
  <c r="X482" i="1"/>
  <c r="AI481" i="1"/>
  <c r="AH481" i="1"/>
  <c r="AG481" i="1"/>
  <c r="AJ481" i="1" s="1"/>
  <c r="AE481" i="1"/>
  <c r="AD481" i="1"/>
  <c r="AC481" i="1"/>
  <c r="AF481" i="1" s="1"/>
  <c r="AB481" i="1"/>
  <c r="X481" i="1"/>
  <c r="AI480" i="1"/>
  <c r="AH480" i="1"/>
  <c r="AG480" i="1"/>
  <c r="AJ480" i="1" s="1"/>
  <c r="AE480" i="1"/>
  <c r="AD480" i="1"/>
  <c r="AC480" i="1"/>
  <c r="AB480" i="1"/>
  <c r="X480" i="1"/>
  <c r="AJ479" i="1"/>
  <c r="AI479" i="1"/>
  <c r="AH479" i="1"/>
  <c r="AG479" i="1"/>
  <c r="AE479" i="1"/>
  <c r="AD479" i="1"/>
  <c r="AC479" i="1"/>
  <c r="AF479" i="1" s="1"/>
  <c r="AB479" i="1"/>
  <c r="X479" i="1"/>
  <c r="AJ478" i="1"/>
  <c r="AI478" i="1"/>
  <c r="AH478" i="1"/>
  <c r="AG478" i="1"/>
  <c r="AE478" i="1"/>
  <c r="AD478" i="1"/>
  <c r="AC478" i="1"/>
  <c r="AB478" i="1"/>
  <c r="X478" i="1"/>
  <c r="AI477" i="1"/>
  <c r="AH477" i="1"/>
  <c r="AG477" i="1"/>
  <c r="AJ477" i="1" s="1"/>
  <c r="AF477" i="1"/>
  <c r="AE477" i="1"/>
  <c r="AD477" i="1"/>
  <c r="AC477" i="1"/>
  <c r="AB477" i="1"/>
  <c r="AK477" i="1" s="1"/>
  <c r="X477" i="1"/>
  <c r="AI476" i="1"/>
  <c r="AH476" i="1"/>
  <c r="AG476" i="1"/>
  <c r="AJ476" i="1" s="1"/>
  <c r="AE476" i="1"/>
  <c r="AD476" i="1"/>
  <c r="AC476" i="1"/>
  <c r="AB476" i="1"/>
  <c r="X476" i="1"/>
  <c r="AI475" i="1"/>
  <c r="AH475" i="1"/>
  <c r="AG475" i="1"/>
  <c r="AJ475" i="1" s="1"/>
  <c r="AE475" i="1"/>
  <c r="AD475" i="1"/>
  <c r="AC475" i="1"/>
  <c r="AF475" i="1" s="1"/>
  <c r="AB475" i="1"/>
  <c r="X475" i="1"/>
  <c r="AJ474" i="1"/>
  <c r="AI474" i="1"/>
  <c r="AH474" i="1"/>
  <c r="AG474" i="1"/>
  <c r="AE474" i="1"/>
  <c r="AD474" i="1"/>
  <c r="AC474" i="1"/>
  <c r="AB474" i="1"/>
  <c r="X474" i="1"/>
  <c r="AI473" i="1"/>
  <c r="AH473" i="1"/>
  <c r="AG473" i="1"/>
  <c r="AJ473" i="1" s="1"/>
  <c r="AF473" i="1"/>
  <c r="AE473" i="1"/>
  <c r="AD473" i="1"/>
  <c r="AC473" i="1"/>
  <c r="AB473" i="1"/>
  <c r="X473" i="1"/>
  <c r="AI472" i="1"/>
  <c r="AJ472" i="1" s="1"/>
  <c r="AH472" i="1"/>
  <c r="AG472" i="1"/>
  <c r="AE472" i="1"/>
  <c r="AD472" i="1"/>
  <c r="AC472" i="1"/>
  <c r="AB472" i="1"/>
  <c r="X472" i="1"/>
  <c r="AI471" i="1"/>
  <c r="AH471" i="1"/>
  <c r="AG471" i="1"/>
  <c r="AJ471" i="1" s="1"/>
  <c r="AE471" i="1"/>
  <c r="AD471" i="1"/>
  <c r="AF471" i="1" s="1"/>
  <c r="AC471" i="1"/>
  <c r="AB471" i="1"/>
  <c r="X471" i="1"/>
  <c r="AI470" i="1"/>
  <c r="AH470" i="1"/>
  <c r="AG470" i="1"/>
  <c r="AE470" i="1"/>
  <c r="AD470" i="1"/>
  <c r="AC470" i="1"/>
  <c r="AF470" i="1" s="1"/>
  <c r="AB470" i="1"/>
  <c r="X470" i="1"/>
  <c r="AI469" i="1"/>
  <c r="AH469" i="1"/>
  <c r="AJ469" i="1" s="1"/>
  <c r="AG469" i="1"/>
  <c r="AF469" i="1"/>
  <c r="AK469" i="1" s="1"/>
  <c r="AE469" i="1"/>
  <c r="AD469" i="1"/>
  <c r="AC469" i="1"/>
  <c r="AB469" i="1"/>
  <c r="X469" i="1"/>
  <c r="AI468" i="1"/>
  <c r="AH468" i="1"/>
  <c r="AJ468" i="1" s="1"/>
  <c r="AK468" i="1" s="1"/>
  <c r="AG468" i="1"/>
  <c r="AE468" i="1"/>
  <c r="AD468" i="1"/>
  <c r="AC468" i="1"/>
  <c r="AF468" i="1" s="1"/>
  <c r="AB468" i="1"/>
  <c r="X468" i="1"/>
  <c r="AI467" i="1"/>
  <c r="AH467" i="1"/>
  <c r="AG467" i="1"/>
  <c r="AJ467" i="1" s="1"/>
  <c r="AE467" i="1"/>
  <c r="AD467" i="1"/>
  <c r="AC467" i="1"/>
  <c r="AF467" i="1" s="1"/>
  <c r="AB467" i="1"/>
  <c r="AK467" i="1" s="1"/>
  <c r="X467" i="1"/>
  <c r="AI466" i="1"/>
  <c r="AH466" i="1"/>
  <c r="AG466" i="1"/>
  <c r="AE466" i="1"/>
  <c r="AD466" i="1"/>
  <c r="AC466" i="1"/>
  <c r="AF466" i="1" s="1"/>
  <c r="AB466" i="1"/>
  <c r="X466" i="1"/>
  <c r="AI465" i="1"/>
  <c r="AH465" i="1"/>
  <c r="AJ465" i="1" s="1"/>
  <c r="AG465" i="1"/>
  <c r="AE465" i="1"/>
  <c r="AF465" i="1" s="1"/>
  <c r="AD465" i="1"/>
  <c r="AC465" i="1"/>
  <c r="AB465" i="1"/>
  <c r="X465" i="1"/>
  <c r="AI464" i="1"/>
  <c r="AH464" i="1"/>
  <c r="AG464" i="1"/>
  <c r="AJ464" i="1" s="1"/>
  <c r="AE464" i="1"/>
  <c r="AD464" i="1"/>
  <c r="AC464" i="1"/>
  <c r="AF464" i="1" s="1"/>
  <c r="AB464" i="1"/>
  <c r="X464" i="1"/>
  <c r="AI463" i="1"/>
  <c r="AH463" i="1"/>
  <c r="AG463" i="1"/>
  <c r="AJ463" i="1" s="1"/>
  <c r="AF463" i="1"/>
  <c r="AE463" i="1"/>
  <c r="AD463" i="1"/>
  <c r="AC463" i="1"/>
  <c r="AB463" i="1"/>
  <c r="X463" i="1"/>
  <c r="AJ462" i="1"/>
  <c r="AI462" i="1"/>
  <c r="AH462" i="1"/>
  <c r="AG462" i="1"/>
  <c r="AE462" i="1"/>
  <c r="AD462" i="1"/>
  <c r="AC462" i="1"/>
  <c r="AF462" i="1" s="1"/>
  <c r="AK462" i="1" s="1"/>
  <c r="AB462" i="1"/>
  <c r="X462" i="1"/>
  <c r="AI461" i="1"/>
  <c r="AH461" i="1"/>
  <c r="AG461" i="1"/>
  <c r="AJ461" i="1" s="1"/>
  <c r="AF461" i="1"/>
  <c r="AE461" i="1"/>
  <c r="AD461" i="1"/>
  <c r="AC461" i="1"/>
  <c r="AB461" i="1"/>
  <c r="X461" i="1"/>
  <c r="AK461" i="1" s="1"/>
  <c r="AI460" i="1"/>
  <c r="AH460" i="1"/>
  <c r="AG460" i="1"/>
  <c r="AJ460" i="1" s="1"/>
  <c r="AE460" i="1"/>
  <c r="AD460" i="1"/>
  <c r="AC460" i="1"/>
  <c r="AF460" i="1" s="1"/>
  <c r="AB460" i="1"/>
  <c r="X460" i="1"/>
  <c r="AI459" i="1"/>
  <c r="AH459" i="1"/>
  <c r="AG459" i="1"/>
  <c r="AJ459" i="1" s="1"/>
  <c r="AF459" i="1"/>
  <c r="AE459" i="1"/>
  <c r="AD459" i="1"/>
  <c r="AC459" i="1"/>
  <c r="AB459" i="1"/>
  <c r="X459" i="1"/>
  <c r="AK459" i="1" s="1"/>
  <c r="AK458" i="1"/>
  <c r="AJ458" i="1"/>
  <c r="AI458" i="1"/>
  <c r="AH458" i="1"/>
  <c r="AG458" i="1"/>
  <c r="AE458" i="1"/>
  <c r="AD458" i="1"/>
  <c r="AC458" i="1"/>
  <c r="AF458" i="1" s="1"/>
  <c r="AB458" i="1"/>
  <c r="X458" i="1"/>
  <c r="AI457" i="1"/>
  <c r="AH457" i="1"/>
  <c r="AG457" i="1"/>
  <c r="AJ457" i="1" s="1"/>
  <c r="AE457" i="1"/>
  <c r="AF457" i="1" s="1"/>
  <c r="AD457" i="1"/>
  <c r="AC457" i="1"/>
  <c r="AB457" i="1"/>
  <c r="X457" i="1"/>
  <c r="AI456" i="1"/>
  <c r="AH456" i="1"/>
  <c r="AG456" i="1"/>
  <c r="AE456" i="1"/>
  <c r="AD456" i="1"/>
  <c r="AC456" i="1"/>
  <c r="AF456" i="1" s="1"/>
  <c r="AB456" i="1"/>
  <c r="X456" i="1"/>
  <c r="AI455" i="1"/>
  <c r="AH455" i="1"/>
  <c r="AJ455" i="1" s="1"/>
  <c r="AG455" i="1"/>
  <c r="AE455" i="1"/>
  <c r="AD455" i="1"/>
  <c r="AC455" i="1"/>
  <c r="AF455" i="1" s="1"/>
  <c r="AB455" i="1"/>
  <c r="X455" i="1"/>
  <c r="AI454" i="1"/>
  <c r="AJ454" i="1" s="1"/>
  <c r="AH454" i="1"/>
  <c r="AG454" i="1"/>
  <c r="AE454" i="1"/>
  <c r="AD454" i="1"/>
  <c r="AC454" i="1"/>
  <c r="AF454" i="1" s="1"/>
  <c r="AK454" i="1" s="1"/>
  <c r="AB454" i="1"/>
  <c r="X454" i="1"/>
  <c r="AI453" i="1"/>
  <c r="AH453" i="1"/>
  <c r="AG453" i="1"/>
  <c r="AF453" i="1"/>
  <c r="AE453" i="1"/>
  <c r="AD453" i="1"/>
  <c r="AC453" i="1"/>
  <c r="AB453" i="1"/>
  <c r="X453" i="1"/>
  <c r="AI452" i="1"/>
  <c r="AH452" i="1"/>
  <c r="AG452" i="1"/>
  <c r="AJ452" i="1" s="1"/>
  <c r="AE452" i="1"/>
  <c r="AD452" i="1"/>
  <c r="AC452" i="1"/>
  <c r="AB452" i="1"/>
  <c r="X452" i="1"/>
  <c r="AI451" i="1"/>
  <c r="AH451" i="1"/>
  <c r="AJ451" i="1" s="1"/>
  <c r="AG451" i="1"/>
  <c r="AE451" i="1"/>
  <c r="AD451" i="1"/>
  <c r="AC451" i="1"/>
  <c r="AF451" i="1" s="1"/>
  <c r="AB451" i="1"/>
  <c r="X451" i="1"/>
  <c r="AJ450" i="1"/>
  <c r="AI450" i="1"/>
  <c r="AH450" i="1"/>
  <c r="AG450" i="1"/>
  <c r="AE450" i="1"/>
  <c r="AD450" i="1"/>
  <c r="AC450" i="1"/>
  <c r="AB450" i="1"/>
  <c r="X450" i="1"/>
  <c r="AI449" i="1"/>
  <c r="AH449" i="1"/>
  <c r="AG449" i="1"/>
  <c r="AF449" i="1"/>
  <c r="AE449" i="1"/>
  <c r="AD449" i="1"/>
  <c r="AC449" i="1"/>
  <c r="AB449" i="1"/>
  <c r="X449" i="1"/>
  <c r="AI448" i="1"/>
  <c r="AH448" i="1"/>
  <c r="AG448" i="1"/>
  <c r="AJ448" i="1" s="1"/>
  <c r="AE448" i="1"/>
  <c r="AD448" i="1"/>
  <c r="AC448" i="1"/>
  <c r="AF448" i="1" s="1"/>
  <c r="AB448" i="1"/>
  <c r="X448" i="1"/>
  <c r="AI447" i="1"/>
  <c r="AH447" i="1"/>
  <c r="AG447" i="1"/>
  <c r="AJ447" i="1" s="1"/>
  <c r="AE447" i="1"/>
  <c r="AD447" i="1"/>
  <c r="AC447" i="1"/>
  <c r="AF447" i="1" s="1"/>
  <c r="AB447" i="1"/>
  <c r="X447" i="1"/>
  <c r="AJ446" i="1"/>
  <c r="AI446" i="1"/>
  <c r="AH446" i="1"/>
  <c r="AG446" i="1"/>
  <c r="AF446" i="1"/>
  <c r="AK446" i="1" s="1"/>
  <c r="AE446" i="1"/>
  <c r="AD446" i="1"/>
  <c r="AC446" i="1"/>
  <c r="AB446" i="1"/>
  <c r="X446" i="1"/>
  <c r="AI445" i="1"/>
  <c r="AH445" i="1"/>
  <c r="AG445" i="1"/>
  <c r="AE445" i="1"/>
  <c r="AD445" i="1"/>
  <c r="AC445" i="1"/>
  <c r="AF445" i="1" s="1"/>
  <c r="AB445" i="1"/>
  <c r="X445" i="1"/>
  <c r="AI444" i="1"/>
  <c r="AH444" i="1"/>
  <c r="AG444" i="1"/>
  <c r="AJ444" i="1" s="1"/>
  <c r="AF444" i="1"/>
  <c r="AE444" i="1"/>
  <c r="AD444" i="1"/>
  <c r="AC444" i="1"/>
  <c r="AB444" i="1"/>
  <c r="X444" i="1"/>
  <c r="AI443" i="1"/>
  <c r="AH443" i="1"/>
  <c r="AJ443" i="1" s="1"/>
  <c r="AG443" i="1"/>
  <c r="AE443" i="1"/>
  <c r="AD443" i="1"/>
  <c r="AC443" i="1"/>
  <c r="AF443" i="1" s="1"/>
  <c r="AB443" i="1"/>
  <c r="X443" i="1"/>
  <c r="AI442" i="1"/>
  <c r="AH442" i="1"/>
  <c r="AG442" i="1"/>
  <c r="AJ442" i="1" s="1"/>
  <c r="AE442" i="1"/>
  <c r="AD442" i="1"/>
  <c r="AF442" i="1" s="1"/>
  <c r="AC442" i="1"/>
  <c r="AB442" i="1"/>
  <c r="X442" i="1"/>
  <c r="AI441" i="1"/>
  <c r="AH441" i="1"/>
  <c r="AJ441" i="1" s="1"/>
  <c r="AG441" i="1"/>
  <c r="AE441" i="1"/>
  <c r="AD441" i="1"/>
  <c r="AC441" i="1"/>
  <c r="AB441" i="1"/>
  <c r="X441" i="1"/>
  <c r="AI440" i="1"/>
  <c r="AH440" i="1"/>
  <c r="AG440" i="1"/>
  <c r="AJ440" i="1" s="1"/>
  <c r="AE440" i="1"/>
  <c r="AF440" i="1" s="1"/>
  <c r="AD440" i="1"/>
  <c r="AC440" i="1"/>
  <c r="AB440" i="1"/>
  <c r="X440" i="1"/>
  <c r="AK440" i="1" s="1"/>
  <c r="AI439" i="1"/>
  <c r="AH439" i="1"/>
  <c r="AG439" i="1"/>
  <c r="AJ439" i="1" s="1"/>
  <c r="AE439" i="1"/>
  <c r="AD439" i="1"/>
  <c r="AC439" i="1"/>
  <c r="AB439" i="1"/>
  <c r="X439" i="1"/>
  <c r="AI438" i="1"/>
  <c r="AH438" i="1"/>
  <c r="AG438" i="1"/>
  <c r="AJ438" i="1" s="1"/>
  <c r="AE438" i="1"/>
  <c r="AD438" i="1"/>
  <c r="AC438" i="1"/>
  <c r="AF438" i="1" s="1"/>
  <c r="AB438" i="1"/>
  <c r="X438" i="1"/>
  <c r="AJ437" i="1"/>
  <c r="AI437" i="1"/>
  <c r="AH437" i="1"/>
  <c r="AG437" i="1"/>
  <c r="AF437" i="1"/>
  <c r="AK437" i="1" s="1"/>
  <c r="AE437" i="1"/>
  <c r="AD437" i="1"/>
  <c r="AC437" i="1"/>
  <c r="AB437" i="1"/>
  <c r="X437" i="1"/>
  <c r="AI436" i="1"/>
  <c r="AH436" i="1"/>
  <c r="AG436" i="1"/>
  <c r="AE436" i="1"/>
  <c r="AD436" i="1"/>
  <c r="AC436" i="1"/>
  <c r="AB436" i="1"/>
  <c r="X436" i="1"/>
  <c r="AI435" i="1"/>
  <c r="AH435" i="1"/>
  <c r="AG435" i="1"/>
  <c r="AJ435" i="1" s="1"/>
  <c r="AE435" i="1"/>
  <c r="AD435" i="1"/>
  <c r="AF435" i="1" s="1"/>
  <c r="AK435" i="1" s="1"/>
  <c r="AC435" i="1"/>
  <c r="AB435" i="1"/>
  <c r="X435" i="1"/>
  <c r="AJ434" i="1"/>
  <c r="AI434" i="1"/>
  <c r="AH434" i="1"/>
  <c r="AG434" i="1"/>
  <c r="AE434" i="1"/>
  <c r="AD434" i="1"/>
  <c r="AC434" i="1"/>
  <c r="AF434" i="1" s="1"/>
  <c r="AB434" i="1"/>
  <c r="X434" i="1"/>
  <c r="AJ433" i="1"/>
  <c r="AI433" i="1"/>
  <c r="AH433" i="1"/>
  <c r="AG433" i="1"/>
  <c r="AF433" i="1"/>
  <c r="AE433" i="1"/>
  <c r="AD433" i="1"/>
  <c r="AC433" i="1"/>
  <c r="AB433" i="1"/>
  <c r="X433" i="1"/>
  <c r="AI432" i="1"/>
  <c r="AH432" i="1"/>
  <c r="AG432" i="1"/>
  <c r="AJ432" i="1" s="1"/>
  <c r="AE432" i="1"/>
  <c r="AD432" i="1"/>
  <c r="AC432" i="1"/>
  <c r="AF432" i="1" s="1"/>
  <c r="AK432" i="1" s="1"/>
  <c r="AB432" i="1"/>
  <c r="X432" i="1"/>
  <c r="AI431" i="1"/>
  <c r="AH431" i="1"/>
  <c r="AG431" i="1"/>
  <c r="AJ431" i="1" s="1"/>
  <c r="AE431" i="1"/>
  <c r="AD431" i="1"/>
  <c r="AF431" i="1" s="1"/>
  <c r="AK431" i="1" s="1"/>
  <c r="AC431" i="1"/>
  <c r="AB431" i="1"/>
  <c r="X431" i="1"/>
  <c r="AI430" i="1"/>
  <c r="AH430" i="1"/>
  <c r="AJ430" i="1" s="1"/>
  <c r="AK430" i="1" s="1"/>
  <c r="AG430" i="1"/>
  <c r="AE430" i="1"/>
  <c r="AD430" i="1"/>
  <c r="AC430" i="1"/>
  <c r="AF430" i="1" s="1"/>
  <c r="AB430" i="1"/>
  <c r="X430" i="1"/>
  <c r="AI429" i="1"/>
  <c r="AH429" i="1"/>
  <c r="AG429" i="1"/>
  <c r="AE429" i="1"/>
  <c r="AD429" i="1"/>
  <c r="AC429" i="1"/>
  <c r="AF429" i="1" s="1"/>
  <c r="AB429" i="1"/>
  <c r="X429" i="1"/>
  <c r="AI428" i="1"/>
  <c r="AH428" i="1"/>
  <c r="AG428" i="1"/>
  <c r="AE428" i="1"/>
  <c r="AD428" i="1"/>
  <c r="AC428" i="1"/>
  <c r="AF428" i="1" s="1"/>
  <c r="AB428" i="1"/>
  <c r="X428" i="1"/>
  <c r="AI427" i="1"/>
  <c r="AH427" i="1"/>
  <c r="AJ427" i="1" s="1"/>
  <c r="AG427" i="1"/>
  <c r="AE427" i="1"/>
  <c r="AF427" i="1" s="1"/>
  <c r="AD427" i="1"/>
  <c r="AC427" i="1"/>
  <c r="AB427" i="1"/>
  <c r="X427" i="1"/>
  <c r="AI426" i="1"/>
  <c r="AH426" i="1"/>
  <c r="AG426" i="1"/>
  <c r="AJ426" i="1" s="1"/>
  <c r="AE426" i="1"/>
  <c r="AD426" i="1"/>
  <c r="AC426" i="1"/>
  <c r="AF426" i="1" s="1"/>
  <c r="AB426" i="1"/>
  <c r="X426" i="1"/>
  <c r="AI425" i="1"/>
  <c r="AH425" i="1"/>
  <c r="AG425" i="1"/>
  <c r="AJ425" i="1" s="1"/>
  <c r="AE425" i="1"/>
  <c r="AD425" i="1"/>
  <c r="AC425" i="1"/>
  <c r="AF425" i="1" s="1"/>
  <c r="AB425" i="1"/>
  <c r="X425" i="1"/>
  <c r="AK424" i="1"/>
  <c r="AJ424" i="1"/>
  <c r="AI424" i="1"/>
  <c r="AH424" i="1"/>
  <c r="AG424" i="1"/>
  <c r="AF424" i="1"/>
  <c r="AE424" i="1"/>
  <c r="AD424" i="1"/>
  <c r="AC424" i="1"/>
  <c r="AB424" i="1"/>
  <c r="X424" i="1"/>
  <c r="AI423" i="1"/>
  <c r="AH423" i="1"/>
  <c r="AG423" i="1"/>
  <c r="AE423" i="1"/>
  <c r="AD423" i="1"/>
  <c r="AC423" i="1"/>
  <c r="AF423" i="1" s="1"/>
  <c r="AB423" i="1"/>
  <c r="X423" i="1"/>
  <c r="AI422" i="1"/>
  <c r="AH422" i="1"/>
  <c r="AG422" i="1"/>
  <c r="AJ422" i="1" s="1"/>
  <c r="AE422" i="1"/>
  <c r="AD422" i="1"/>
  <c r="AC422" i="1"/>
  <c r="AF422" i="1" s="1"/>
  <c r="AB422" i="1"/>
  <c r="X422" i="1"/>
  <c r="AJ421" i="1"/>
  <c r="AI421" i="1"/>
  <c r="AH421" i="1"/>
  <c r="AG421" i="1"/>
  <c r="AE421" i="1"/>
  <c r="AD421" i="1"/>
  <c r="AF421" i="1" s="1"/>
  <c r="AC421" i="1"/>
  <c r="AB421" i="1"/>
  <c r="X421" i="1"/>
  <c r="AK421" i="1" s="1"/>
  <c r="AK420" i="1"/>
  <c r="AI420" i="1"/>
  <c r="AH420" i="1"/>
  <c r="AG420" i="1"/>
  <c r="AJ420" i="1" s="1"/>
  <c r="AE420" i="1"/>
  <c r="AD420" i="1"/>
  <c r="AF420" i="1" s="1"/>
  <c r="AC420" i="1"/>
  <c r="AB420" i="1"/>
  <c r="X420" i="1"/>
  <c r="AI419" i="1"/>
  <c r="AH419" i="1"/>
  <c r="AG419" i="1"/>
  <c r="AE419" i="1"/>
  <c r="AD419" i="1"/>
  <c r="AC419" i="1"/>
  <c r="AF419" i="1" s="1"/>
  <c r="AB419" i="1"/>
  <c r="X419" i="1"/>
  <c r="AI418" i="1"/>
  <c r="AH418" i="1"/>
  <c r="AG418" i="1"/>
  <c r="AJ418" i="1" s="1"/>
  <c r="AF418" i="1"/>
  <c r="AK418" i="1" s="1"/>
  <c r="AE418" i="1"/>
  <c r="AD418" i="1"/>
  <c r="AC418" i="1"/>
  <c r="AB418" i="1"/>
  <c r="X418" i="1"/>
  <c r="AI417" i="1"/>
  <c r="AH417" i="1"/>
  <c r="AJ417" i="1" s="1"/>
  <c r="AG417" i="1"/>
  <c r="AE417" i="1"/>
  <c r="AD417" i="1"/>
  <c r="AC417" i="1"/>
  <c r="AF417" i="1" s="1"/>
  <c r="AB417" i="1"/>
  <c r="X417" i="1"/>
  <c r="AI416" i="1"/>
  <c r="AH416" i="1"/>
  <c r="AG416" i="1"/>
  <c r="AJ416" i="1" s="1"/>
  <c r="AF416" i="1"/>
  <c r="AE416" i="1"/>
  <c r="AD416" i="1"/>
  <c r="AC416" i="1"/>
  <c r="AB416" i="1"/>
  <c r="X416" i="1"/>
  <c r="AK416" i="1" s="1"/>
  <c r="AK415" i="1"/>
  <c r="AJ415" i="1"/>
  <c r="AI415" i="1"/>
  <c r="AH415" i="1"/>
  <c r="AG415" i="1"/>
  <c r="AE415" i="1"/>
  <c r="AD415" i="1"/>
  <c r="AC415" i="1"/>
  <c r="AF415" i="1" s="1"/>
  <c r="AB415" i="1"/>
  <c r="X415" i="1"/>
  <c r="AI414" i="1"/>
  <c r="AH414" i="1"/>
  <c r="AG414" i="1"/>
  <c r="AJ414" i="1" s="1"/>
  <c r="AE414" i="1"/>
  <c r="AF414" i="1" s="1"/>
  <c r="AD414" i="1"/>
  <c r="AC414" i="1"/>
  <c r="AB414" i="1"/>
  <c r="X414" i="1"/>
  <c r="AI413" i="1"/>
  <c r="AJ413" i="1" s="1"/>
  <c r="AH413" i="1"/>
  <c r="AG413" i="1"/>
  <c r="AE413" i="1"/>
  <c r="AD413" i="1"/>
  <c r="AC413" i="1"/>
  <c r="AF413" i="1" s="1"/>
  <c r="AB413" i="1"/>
  <c r="AK413" i="1" s="1"/>
  <c r="X413" i="1"/>
  <c r="AI412" i="1"/>
  <c r="AH412" i="1"/>
  <c r="AG412" i="1"/>
  <c r="AE412" i="1"/>
  <c r="AD412" i="1"/>
  <c r="AC412" i="1"/>
  <c r="AF412" i="1" s="1"/>
  <c r="AB412" i="1"/>
  <c r="X412" i="1"/>
  <c r="AJ411" i="1"/>
  <c r="AI411" i="1"/>
  <c r="AH411" i="1"/>
  <c r="AG411" i="1"/>
  <c r="AF411" i="1"/>
  <c r="AK411" i="1" s="1"/>
  <c r="AE411" i="1"/>
  <c r="AD411" i="1"/>
  <c r="AC411" i="1"/>
  <c r="AB411" i="1"/>
  <c r="X411" i="1"/>
  <c r="AI410" i="1"/>
  <c r="AH410" i="1"/>
  <c r="AG410" i="1"/>
  <c r="AE410" i="1"/>
  <c r="AD410" i="1"/>
  <c r="AC410" i="1"/>
  <c r="AF410" i="1" s="1"/>
  <c r="AB410" i="1"/>
  <c r="X410" i="1"/>
  <c r="AI409" i="1"/>
  <c r="AH409" i="1"/>
  <c r="AG409" i="1"/>
  <c r="AJ409" i="1" s="1"/>
  <c r="AF409" i="1"/>
  <c r="AE409" i="1"/>
  <c r="AD409" i="1"/>
  <c r="AC409" i="1"/>
  <c r="AB409" i="1"/>
  <c r="X409" i="1"/>
  <c r="AI408" i="1"/>
  <c r="AH408" i="1"/>
  <c r="AJ408" i="1" s="1"/>
  <c r="AG408" i="1"/>
  <c r="AE408" i="1"/>
  <c r="AD408" i="1"/>
  <c r="AC408" i="1"/>
  <c r="AB408" i="1"/>
  <c r="X408" i="1"/>
  <c r="AI407" i="1"/>
  <c r="AH407" i="1"/>
  <c r="AG407" i="1"/>
  <c r="AJ407" i="1" s="1"/>
  <c r="AE407" i="1"/>
  <c r="AD407" i="1"/>
  <c r="AF407" i="1" s="1"/>
  <c r="AK407" i="1" s="1"/>
  <c r="AC407" i="1"/>
  <c r="AB407" i="1"/>
  <c r="X407" i="1"/>
  <c r="AI406" i="1"/>
  <c r="AH406" i="1"/>
  <c r="AJ406" i="1" s="1"/>
  <c r="AG406" i="1"/>
  <c r="AE406" i="1"/>
  <c r="AD406" i="1"/>
  <c r="AC406" i="1"/>
  <c r="AB406" i="1"/>
  <c r="X406" i="1"/>
  <c r="AI405" i="1"/>
  <c r="AH405" i="1"/>
  <c r="AG405" i="1"/>
  <c r="AJ405" i="1" s="1"/>
  <c r="AE405" i="1"/>
  <c r="AD405" i="1"/>
  <c r="AF405" i="1" s="1"/>
  <c r="AC405" i="1"/>
  <c r="AB405" i="1"/>
  <c r="X405" i="1"/>
  <c r="AI404" i="1"/>
  <c r="AJ404" i="1" s="1"/>
  <c r="AH404" i="1"/>
  <c r="AG404" i="1"/>
  <c r="AE404" i="1"/>
  <c r="AD404" i="1"/>
  <c r="AC404" i="1"/>
  <c r="AF404" i="1" s="1"/>
  <c r="AB404" i="1"/>
  <c r="X404" i="1"/>
  <c r="AK404" i="1" s="1"/>
  <c r="AI403" i="1"/>
  <c r="AH403" i="1"/>
  <c r="AG403" i="1"/>
  <c r="AJ403" i="1" s="1"/>
  <c r="AE403" i="1"/>
  <c r="AD403" i="1"/>
  <c r="AC403" i="1"/>
  <c r="AF403" i="1" s="1"/>
  <c r="AB403" i="1"/>
  <c r="X403" i="1"/>
  <c r="AJ402" i="1"/>
  <c r="AI402" i="1"/>
  <c r="AH402" i="1"/>
  <c r="AG402" i="1"/>
  <c r="AE402" i="1"/>
  <c r="AD402" i="1"/>
  <c r="AC402" i="1"/>
  <c r="AF402" i="1" s="1"/>
  <c r="AK402" i="1" s="1"/>
  <c r="AB402" i="1"/>
  <c r="X402" i="1"/>
  <c r="AI401" i="1"/>
  <c r="AH401" i="1"/>
  <c r="AG401" i="1"/>
  <c r="AF401" i="1"/>
  <c r="AE401" i="1"/>
  <c r="AD401" i="1"/>
  <c r="AC401" i="1"/>
  <c r="AB401" i="1"/>
  <c r="X401" i="1"/>
  <c r="AI400" i="1"/>
  <c r="AH400" i="1"/>
  <c r="AG400" i="1"/>
  <c r="AJ400" i="1" s="1"/>
  <c r="AE400" i="1"/>
  <c r="AD400" i="1"/>
  <c r="AC400" i="1"/>
  <c r="AB400" i="1"/>
  <c r="X400" i="1"/>
  <c r="AI399" i="1"/>
  <c r="AH399" i="1"/>
  <c r="AJ399" i="1" s="1"/>
  <c r="AG399" i="1"/>
  <c r="AE399" i="1"/>
  <c r="AD399" i="1"/>
  <c r="AC399" i="1"/>
  <c r="AF399" i="1" s="1"/>
  <c r="AB399" i="1"/>
  <c r="X399" i="1"/>
  <c r="AK398" i="1"/>
  <c r="AJ398" i="1"/>
  <c r="AI398" i="1"/>
  <c r="AH398" i="1"/>
  <c r="AG398" i="1"/>
  <c r="AF398" i="1"/>
  <c r="AE398" i="1"/>
  <c r="AD398" i="1"/>
  <c r="AC398" i="1"/>
  <c r="AB398" i="1"/>
  <c r="X398" i="1"/>
  <c r="AI397" i="1"/>
  <c r="AH397" i="1"/>
  <c r="AG397" i="1"/>
  <c r="AE397" i="1"/>
  <c r="AD397" i="1"/>
  <c r="AC397" i="1"/>
  <c r="AF397" i="1" s="1"/>
  <c r="AB397" i="1"/>
  <c r="X397" i="1"/>
  <c r="AI396" i="1"/>
  <c r="AH396" i="1"/>
  <c r="AG396" i="1"/>
  <c r="AJ396" i="1" s="1"/>
  <c r="AE396" i="1"/>
  <c r="AD396" i="1"/>
  <c r="AF396" i="1" s="1"/>
  <c r="AK396" i="1" s="1"/>
  <c r="AC396" i="1"/>
  <c r="AB396" i="1"/>
  <c r="X396" i="1"/>
  <c r="AI395" i="1"/>
  <c r="AH395" i="1"/>
  <c r="AJ395" i="1" s="1"/>
  <c r="AG395" i="1"/>
  <c r="AE395" i="1"/>
  <c r="AD395" i="1"/>
  <c r="AC395" i="1"/>
  <c r="AB395" i="1"/>
  <c r="X395" i="1"/>
  <c r="AI394" i="1"/>
  <c r="AH394" i="1"/>
  <c r="AG394" i="1"/>
  <c r="AE394" i="1"/>
  <c r="AD394" i="1"/>
  <c r="AC394" i="1"/>
  <c r="AB394" i="1"/>
  <c r="X394" i="1"/>
  <c r="AJ393" i="1"/>
  <c r="AI393" i="1"/>
  <c r="AH393" i="1"/>
  <c r="AG393" i="1"/>
  <c r="AE393" i="1"/>
  <c r="AD393" i="1"/>
  <c r="AF393" i="1" s="1"/>
  <c r="AC393" i="1"/>
  <c r="AB393" i="1"/>
  <c r="X393" i="1"/>
  <c r="AI392" i="1"/>
  <c r="AH392" i="1"/>
  <c r="AG392" i="1"/>
  <c r="AJ392" i="1" s="1"/>
  <c r="AF392" i="1"/>
  <c r="AE392" i="1"/>
  <c r="AD392" i="1"/>
  <c r="AC392" i="1"/>
  <c r="AB392" i="1"/>
  <c r="X392" i="1"/>
  <c r="AI391" i="1"/>
  <c r="AH391" i="1"/>
  <c r="AJ391" i="1" s="1"/>
  <c r="AG391" i="1"/>
  <c r="AE391" i="1"/>
  <c r="AD391" i="1"/>
  <c r="AC391" i="1"/>
  <c r="AB391" i="1"/>
  <c r="X391" i="1"/>
  <c r="AI390" i="1"/>
  <c r="AH390" i="1"/>
  <c r="AG390" i="1"/>
  <c r="AJ390" i="1" s="1"/>
  <c r="AE390" i="1"/>
  <c r="AD390" i="1"/>
  <c r="AC390" i="1"/>
  <c r="AF390" i="1" s="1"/>
  <c r="AB390" i="1"/>
  <c r="X390" i="1"/>
  <c r="AJ389" i="1"/>
  <c r="AI389" i="1"/>
  <c r="AH389" i="1"/>
  <c r="AG389" i="1"/>
  <c r="AE389" i="1"/>
  <c r="AD389" i="1"/>
  <c r="AC389" i="1"/>
  <c r="AF389" i="1" s="1"/>
  <c r="AK389" i="1" s="1"/>
  <c r="AB389" i="1"/>
  <c r="X389" i="1"/>
  <c r="AI388" i="1"/>
  <c r="AH388" i="1"/>
  <c r="AG388" i="1"/>
  <c r="AJ388" i="1" s="1"/>
  <c r="AF388" i="1"/>
  <c r="AE388" i="1"/>
  <c r="AD388" i="1"/>
  <c r="AC388" i="1"/>
  <c r="AB388" i="1"/>
  <c r="X388" i="1"/>
  <c r="AI387" i="1"/>
  <c r="AH387" i="1"/>
  <c r="AG387" i="1"/>
  <c r="AJ387" i="1" s="1"/>
  <c r="AE387" i="1"/>
  <c r="AD387" i="1"/>
  <c r="AC387" i="1"/>
  <c r="AF387" i="1" s="1"/>
  <c r="AB387" i="1"/>
  <c r="X387" i="1"/>
  <c r="AI386" i="1"/>
  <c r="AH386" i="1"/>
  <c r="AG386" i="1"/>
  <c r="AE386" i="1"/>
  <c r="AD386" i="1"/>
  <c r="AC386" i="1"/>
  <c r="AF386" i="1" s="1"/>
  <c r="AB386" i="1"/>
  <c r="X386" i="1"/>
  <c r="AK385" i="1"/>
  <c r="AJ385" i="1"/>
  <c r="AI385" i="1"/>
  <c r="AH385" i="1"/>
  <c r="AG385" i="1"/>
  <c r="AF385" i="1"/>
  <c r="AE385" i="1"/>
  <c r="AD385" i="1"/>
  <c r="AC385" i="1"/>
  <c r="AB385" i="1"/>
  <c r="X385" i="1"/>
  <c r="AI384" i="1"/>
  <c r="AJ384" i="1" s="1"/>
  <c r="AK384" i="1" s="1"/>
  <c r="AH384" i="1"/>
  <c r="AG384" i="1"/>
  <c r="AE384" i="1"/>
  <c r="AD384" i="1"/>
  <c r="AC384" i="1"/>
  <c r="AF384" i="1" s="1"/>
  <c r="AB384" i="1"/>
  <c r="X384" i="1"/>
  <c r="AI383" i="1"/>
  <c r="AH383" i="1"/>
  <c r="AG383" i="1"/>
  <c r="AF383" i="1"/>
  <c r="AE383" i="1"/>
  <c r="AD383" i="1"/>
  <c r="AC383" i="1"/>
  <c r="AB383" i="1"/>
  <c r="X383" i="1"/>
  <c r="AI382" i="1"/>
  <c r="AH382" i="1"/>
  <c r="AJ382" i="1" s="1"/>
  <c r="AG382" i="1"/>
  <c r="AE382" i="1"/>
  <c r="AD382" i="1"/>
  <c r="AC382" i="1"/>
  <c r="AB382" i="1"/>
  <c r="X382" i="1"/>
  <c r="AI381" i="1"/>
  <c r="AH381" i="1"/>
  <c r="AG381" i="1"/>
  <c r="AE381" i="1"/>
  <c r="AD381" i="1"/>
  <c r="AC381" i="1"/>
  <c r="AF381" i="1" s="1"/>
  <c r="AB381" i="1"/>
  <c r="X381" i="1"/>
  <c r="AJ380" i="1"/>
  <c r="AI380" i="1"/>
  <c r="AH380" i="1"/>
  <c r="AG380" i="1"/>
  <c r="AE380" i="1"/>
  <c r="AD380" i="1"/>
  <c r="AC380" i="1"/>
  <c r="AB380" i="1"/>
  <c r="X380" i="1"/>
  <c r="AI379" i="1"/>
  <c r="AH379" i="1"/>
  <c r="AG379" i="1"/>
  <c r="AJ379" i="1" s="1"/>
  <c r="AE379" i="1"/>
  <c r="AF379" i="1" s="1"/>
  <c r="AD379" i="1"/>
  <c r="AC379" i="1"/>
  <c r="AB379" i="1"/>
  <c r="X379" i="1"/>
  <c r="AK379" i="1" s="1"/>
  <c r="AJ378" i="1"/>
  <c r="AI378" i="1"/>
  <c r="AH378" i="1"/>
  <c r="AG378" i="1"/>
  <c r="AE378" i="1"/>
  <c r="AD378" i="1"/>
  <c r="AC378" i="1"/>
  <c r="AF378" i="1" s="1"/>
  <c r="AB378" i="1"/>
  <c r="X378" i="1"/>
  <c r="AI377" i="1"/>
  <c r="AH377" i="1"/>
  <c r="AG377" i="1"/>
  <c r="AE377" i="1"/>
  <c r="AF377" i="1" s="1"/>
  <c r="AD377" i="1"/>
  <c r="AC377" i="1"/>
  <c r="AB377" i="1"/>
  <c r="X377" i="1"/>
  <c r="AJ376" i="1"/>
  <c r="AI376" i="1"/>
  <c r="AH376" i="1"/>
  <c r="AG376" i="1"/>
  <c r="AE376" i="1"/>
  <c r="AD376" i="1"/>
  <c r="AC376" i="1"/>
  <c r="AF376" i="1" s="1"/>
  <c r="AB376" i="1"/>
  <c r="AK376" i="1" s="1"/>
  <c r="X376" i="1"/>
  <c r="AJ375" i="1"/>
  <c r="AK375" i="1" s="1"/>
  <c r="AI375" i="1"/>
  <c r="AH375" i="1"/>
  <c r="AG375" i="1"/>
  <c r="AF375" i="1"/>
  <c r="AE375" i="1"/>
  <c r="AD375" i="1"/>
  <c r="AC375" i="1"/>
  <c r="AB375" i="1"/>
  <c r="X375" i="1"/>
  <c r="AI374" i="1"/>
  <c r="AH374" i="1"/>
  <c r="AG374" i="1"/>
  <c r="AJ374" i="1" s="1"/>
  <c r="AE374" i="1"/>
  <c r="AD374" i="1"/>
  <c r="AC374" i="1"/>
  <c r="AF374" i="1" s="1"/>
  <c r="AB374" i="1"/>
  <c r="X374" i="1"/>
  <c r="AJ373" i="1"/>
  <c r="AI373" i="1"/>
  <c r="AH373" i="1"/>
  <c r="AG373" i="1"/>
  <c r="AE373" i="1"/>
  <c r="AD373" i="1"/>
  <c r="AC373" i="1"/>
  <c r="AF373" i="1" s="1"/>
  <c r="AB373" i="1"/>
  <c r="X373" i="1"/>
  <c r="AI372" i="1"/>
  <c r="AH372" i="1"/>
  <c r="AG372" i="1"/>
  <c r="AE372" i="1"/>
  <c r="AD372" i="1"/>
  <c r="AC372" i="1"/>
  <c r="AF372" i="1" s="1"/>
  <c r="AB372" i="1"/>
  <c r="X372" i="1"/>
  <c r="AK371" i="1"/>
  <c r="AJ371" i="1"/>
  <c r="AI371" i="1"/>
  <c r="AH371" i="1"/>
  <c r="AG371" i="1"/>
  <c r="AE371" i="1"/>
  <c r="AD371" i="1"/>
  <c r="AC371" i="1"/>
  <c r="AF371" i="1" s="1"/>
  <c r="AB371" i="1"/>
  <c r="X371" i="1"/>
  <c r="AI370" i="1"/>
  <c r="AH370" i="1"/>
  <c r="AG370" i="1"/>
  <c r="AJ370" i="1" s="1"/>
  <c r="AF370" i="1"/>
  <c r="AK370" i="1" s="1"/>
  <c r="AE370" i="1"/>
  <c r="AD370" i="1"/>
  <c r="AC370" i="1"/>
  <c r="AB370" i="1"/>
  <c r="X370" i="1"/>
  <c r="AI369" i="1"/>
  <c r="AH369" i="1"/>
  <c r="AG369" i="1"/>
  <c r="AE369" i="1"/>
  <c r="AD369" i="1"/>
  <c r="AC369" i="1"/>
  <c r="AF369" i="1" s="1"/>
  <c r="AB369" i="1"/>
  <c r="X369" i="1"/>
  <c r="AI368" i="1"/>
  <c r="AH368" i="1"/>
  <c r="AG368" i="1"/>
  <c r="AE368" i="1"/>
  <c r="AD368" i="1"/>
  <c r="AC368" i="1"/>
  <c r="AF368" i="1" s="1"/>
  <c r="AB368" i="1"/>
  <c r="X368" i="1"/>
  <c r="AJ367" i="1"/>
  <c r="AI367" i="1"/>
  <c r="AH367" i="1"/>
  <c r="AG367" i="1"/>
  <c r="AE367" i="1"/>
  <c r="AD367" i="1"/>
  <c r="AC367" i="1"/>
  <c r="AB367" i="1"/>
  <c r="X367" i="1"/>
  <c r="AI366" i="1"/>
  <c r="AH366" i="1"/>
  <c r="AG366" i="1"/>
  <c r="AJ366" i="1" s="1"/>
  <c r="AE366" i="1"/>
  <c r="AD366" i="1"/>
  <c r="AC366" i="1"/>
  <c r="AB366" i="1"/>
  <c r="X366" i="1"/>
  <c r="AI365" i="1"/>
  <c r="AH365" i="1"/>
  <c r="AG365" i="1"/>
  <c r="AJ365" i="1" s="1"/>
  <c r="AE365" i="1"/>
  <c r="AD365" i="1"/>
  <c r="AF365" i="1" s="1"/>
  <c r="AC365" i="1"/>
  <c r="AB365" i="1"/>
  <c r="X365" i="1"/>
  <c r="AI364" i="1"/>
  <c r="AH364" i="1"/>
  <c r="AG364" i="1"/>
  <c r="AJ364" i="1" s="1"/>
  <c r="AF364" i="1"/>
  <c r="AE364" i="1"/>
  <c r="AD364" i="1"/>
  <c r="AC364" i="1"/>
  <c r="AB364" i="1"/>
  <c r="X364" i="1"/>
  <c r="AI363" i="1"/>
  <c r="AJ363" i="1" s="1"/>
  <c r="AH363" i="1"/>
  <c r="AG363" i="1"/>
  <c r="AE363" i="1"/>
  <c r="AD363" i="1"/>
  <c r="AC363" i="1"/>
  <c r="AF363" i="1" s="1"/>
  <c r="AB363" i="1"/>
  <c r="X363" i="1"/>
  <c r="AI362" i="1"/>
  <c r="AH362" i="1"/>
  <c r="AG362" i="1"/>
  <c r="AJ362" i="1" s="1"/>
  <c r="AF362" i="1"/>
  <c r="AE362" i="1"/>
  <c r="AD362" i="1"/>
  <c r="AC362" i="1"/>
  <c r="AB362" i="1"/>
  <c r="AK362" i="1" s="1"/>
  <c r="X362" i="1"/>
  <c r="AJ361" i="1"/>
  <c r="AK361" i="1" s="1"/>
  <c r="AI361" i="1"/>
  <c r="AH361" i="1"/>
  <c r="AG361" i="1"/>
  <c r="AE361" i="1"/>
  <c r="AD361" i="1"/>
  <c r="AC361" i="1"/>
  <c r="AF361" i="1" s="1"/>
  <c r="AB361" i="1"/>
  <c r="X361" i="1"/>
  <c r="AI360" i="1"/>
  <c r="AH360" i="1"/>
  <c r="AG360" i="1"/>
  <c r="AE360" i="1"/>
  <c r="AD360" i="1"/>
  <c r="AC360" i="1"/>
  <c r="AB360" i="1"/>
  <c r="X360" i="1"/>
  <c r="AI359" i="1"/>
  <c r="AH359" i="1"/>
  <c r="AG359" i="1"/>
  <c r="AJ359" i="1" s="1"/>
  <c r="AE359" i="1"/>
  <c r="AD359" i="1"/>
  <c r="AF359" i="1" s="1"/>
  <c r="AC359" i="1"/>
  <c r="AB359" i="1"/>
  <c r="X359" i="1"/>
  <c r="AK359" i="1" s="1"/>
  <c r="AI358" i="1"/>
  <c r="AH358" i="1"/>
  <c r="AG358" i="1"/>
  <c r="AE358" i="1"/>
  <c r="AD358" i="1"/>
  <c r="AC358" i="1"/>
  <c r="AF358" i="1" s="1"/>
  <c r="AB358" i="1"/>
  <c r="X358" i="1"/>
  <c r="AI357" i="1"/>
  <c r="AH357" i="1"/>
  <c r="AG357" i="1"/>
  <c r="AE357" i="1"/>
  <c r="AD357" i="1"/>
  <c r="AF357" i="1" s="1"/>
  <c r="AC357" i="1"/>
  <c r="AB357" i="1"/>
  <c r="X357" i="1"/>
  <c r="AI356" i="1"/>
  <c r="AH356" i="1"/>
  <c r="AG356" i="1"/>
  <c r="AE356" i="1"/>
  <c r="AD356" i="1"/>
  <c r="AC356" i="1"/>
  <c r="AF356" i="1" s="1"/>
  <c r="AB356" i="1"/>
  <c r="X356" i="1"/>
  <c r="AI355" i="1"/>
  <c r="AH355" i="1"/>
  <c r="AG355" i="1"/>
  <c r="AE355" i="1"/>
  <c r="AD355" i="1"/>
  <c r="AC355" i="1"/>
  <c r="AF355" i="1" s="1"/>
  <c r="AB355" i="1"/>
  <c r="X355" i="1"/>
  <c r="AI354" i="1"/>
  <c r="AJ354" i="1" s="1"/>
  <c r="AH354" i="1"/>
  <c r="AG354" i="1"/>
  <c r="AE354" i="1"/>
  <c r="AD354" i="1"/>
  <c r="AC354" i="1"/>
  <c r="AB354" i="1"/>
  <c r="X354" i="1"/>
  <c r="AI353" i="1"/>
  <c r="AH353" i="1"/>
  <c r="AG353" i="1"/>
  <c r="AJ353" i="1" s="1"/>
  <c r="AF353" i="1"/>
  <c r="AE353" i="1"/>
  <c r="AD353" i="1"/>
  <c r="AC353" i="1"/>
  <c r="AB353" i="1"/>
  <c r="X353" i="1"/>
  <c r="AI352" i="1"/>
  <c r="AH352" i="1"/>
  <c r="AG352" i="1"/>
  <c r="AJ352" i="1" s="1"/>
  <c r="AE352" i="1"/>
  <c r="AD352" i="1"/>
  <c r="AC352" i="1"/>
  <c r="AB352" i="1"/>
  <c r="X352" i="1"/>
  <c r="AI351" i="1"/>
  <c r="AH351" i="1"/>
  <c r="AG351" i="1"/>
  <c r="AJ351" i="1" s="1"/>
  <c r="AF351" i="1"/>
  <c r="AE351" i="1"/>
  <c r="AD351" i="1"/>
  <c r="AC351" i="1"/>
  <c r="AB351" i="1"/>
  <c r="X351" i="1"/>
  <c r="AJ350" i="1"/>
  <c r="AI350" i="1"/>
  <c r="AH350" i="1"/>
  <c r="AG350" i="1"/>
  <c r="AE350" i="1"/>
  <c r="AD350" i="1"/>
  <c r="AF350" i="1" s="1"/>
  <c r="AK350" i="1" s="1"/>
  <c r="AC350" i="1"/>
  <c r="AB350" i="1"/>
  <c r="X350" i="1"/>
  <c r="AI349" i="1"/>
  <c r="AH349" i="1"/>
  <c r="AG349" i="1"/>
  <c r="AJ349" i="1" s="1"/>
  <c r="AF349" i="1"/>
  <c r="AE349" i="1"/>
  <c r="AD349" i="1"/>
  <c r="AC349" i="1"/>
  <c r="AB349" i="1"/>
  <c r="X349" i="1"/>
  <c r="AI348" i="1"/>
  <c r="AH348" i="1"/>
  <c r="AG348" i="1"/>
  <c r="AJ348" i="1" s="1"/>
  <c r="AK348" i="1" s="1"/>
  <c r="AE348" i="1"/>
  <c r="AD348" i="1"/>
  <c r="AC348" i="1"/>
  <c r="AF348" i="1" s="1"/>
  <c r="AB348" i="1"/>
  <c r="X348" i="1"/>
  <c r="AI347" i="1"/>
  <c r="AH347" i="1"/>
  <c r="AG347" i="1"/>
  <c r="AJ347" i="1" s="1"/>
  <c r="AE347" i="1"/>
  <c r="AD347" i="1"/>
  <c r="AC347" i="1"/>
  <c r="AB347" i="1"/>
  <c r="X347" i="1"/>
  <c r="AI346" i="1"/>
  <c r="AH346" i="1"/>
  <c r="AG346" i="1"/>
  <c r="AJ346" i="1" s="1"/>
  <c r="AE346" i="1"/>
  <c r="AD346" i="1"/>
  <c r="AF346" i="1" s="1"/>
  <c r="AC346" i="1"/>
  <c r="AB346" i="1"/>
  <c r="X346" i="1"/>
  <c r="AK346" i="1" s="1"/>
  <c r="AI345" i="1"/>
  <c r="AH345" i="1"/>
  <c r="AJ345" i="1" s="1"/>
  <c r="AG345" i="1"/>
  <c r="AE345" i="1"/>
  <c r="AD345" i="1"/>
  <c r="AC345" i="1"/>
  <c r="AB345" i="1"/>
  <c r="X345" i="1"/>
  <c r="AI344" i="1"/>
  <c r="AH344" i="1"/>
  <c r="AG344" i="1"/>
  <c r="AF344" i="1"/>
  <c r="AE344" i="1"/>
  <c r="AD344" i="1"/>
  <c r="AC344" i="1"/>
  <c r="AB344" i="1"/>
  <c r="X344" i="1"/>
  <c r="AI343" i="1"/>
  <c r="AH343" i="1"/>
  <c r="AG343" i="1"/>
  <c r="AE343" i="1"/>
  <c r="AD343" i="1"/>
  <c r="AC343" i="1"/>
  <c r="AF343" i="1" s="1"/>
  <c r="AB343" i="1"/>
  <c r="X343" i="1"/>
  <c r="AI342" i="1"/>
  <c r="AH342" i="1"/>
  <c r="AG342" i="1"/>
  <c r="AJ342" i="1" s="1"/>
  <c r="AE342" i="1"/>
  <c r="AD342" i="1"/>
  <c r="AC342" i="1"/>
  <c r="AF342" i="1" s="1"/>
  <c r="AB342" i="1"/>
  <c r="X342" i="1"/>
  <c r="AI341" i="1"/>
  <c r="AJ341" i="1" s="1"/>
  <c r="AK341" i="1" s="1"/>
  <c r="AH341" i="1"/>
  <c r="AG341" i="1"/>
  <c r="AE341" i="1"/>
  <c r="AD341" i="1"/>
  <c r="AC341" i="1"/>
  <c r="AF341" i="1" s="1"/>
  <c r="AB341" i="1"/>
  <c r="X341" i="1"/>
  <c r="AI340" i="1"/>
  <c r="AH340" i="1"/>
  <c r="AG340" i="1"/>
  <c r="AJ340" i="1" s="1"/>
  <c r="AF340" i="1"/>
  <c r="AK340" i="1" s="1"/>
  <c r="AE340" i="1"/>
  <c r="AD340" i="1"/>
  <c r="AC340" i="1"/>
  <c r="AB340" i="1"/>
  <c r="X340" i="1"/>
  <c r="AI339" i="1"/>
  <c r="AH339" i="1"/>
  <c r="AG339" i="1"/>
  <c r="AJ339" i="1" s="1"/>
  <c r="AE339" i="1"/>
  <c r="AD339" i="1"/>
  <c r="AC339" i="1"/>
  <c r="AF339" i="1" s="1"/>
  <c r="AB339" i="1"/>
  <c r="X339" i="1"/>
  <c r="AI338" i="1"/>
  <c r="AH338" i="1"/>
  <c r="AG338" i="1"/>
  <c r="AJ338" i="1" s="1"/>
  <c r="AE338" i="1"/>
  <c r="AD338" i="1"/>
  <c r="AC338" i="1"/>
  <c r="AF338" i="1" s="1"/>
  <c r="AB338" i="1"/>
  <c r="X338" i="1"/>
  <c r="AJ337" i="1"/>
  <c r="AK337" i="1" s="1"/>
  <c r="AI337" i="1"/>
  <c r="AH337" i="1"/>
  <c r="AG337" i="1"/>
  <c r="AF337" i="1"/>
  <c r="AE337" i="1"/>
  <c r="AD337" i="1"/>
  <c r="AC337" i="1"/>
  <c r="AB337" i="1"/>
  <c r="X337" i="1"/>
  <c r="AI336" i="1"/>
  <c r="AH336" i="1"/>
  <c r="AG336" i="1"/>
  <c r="AJ336" i="1" s="1"/>
  <c r="AE336" i="1"/>
  <c r="AD336" i="1"/>
  <c r="AC336" i="1"/>
  <c r="AF336" i="1" s="1"/>
  <c r="AK336" i="1" s="1"/>
  <c r="AB336" i="1"/>
  <c r="X336" i="1"/>
  <c r="AI335" i="1"/>
  <c r="AH335" i="1"/>
  <c r="AG335" i="1"/>
  <c r="AJ335" i="1" s="1"/>
  <c r="AF335" i="1"/>
  <c r="AE335" i="1"/>
  <c r="AD335" i="1"/>
  <c r="AC335" i="1"/>
  <c r="AB335" i="1"/>
  <c r="X335" i="1"/>
  <c r="AJ334" i="1"/>
  <c r="AI334" i="1"/>
  <c r="AH334" i="1"/>
  <c r="AG334" i="1"/>
  <c r="AE334" i="1"/>
  <c r="AD334" i="1"/>
  <c r="AC334" i="1"/>
  <c r="AB334" i="1"/>
  <c r="X334" i="1"/>
  <c r="AI333" i="1"/>
  <c r="AH333" i="1"/>
  <c r="AG333" i="1"/>
  <c r="AJ333" i="1" s="1"/>
  <c r="AE333" i="1"/>
  <c r="AD333" i="1"/>
  <c r="AF333" i="1" s="1"/>
  <c r="AC333" i="1"/>
  <c r="AB333" i="1"/>
  <c r="X333" i="1"/>
  <c r="AJ332" i="1"/>
  <c r="AI332" i="1"/>
  <c r="AH332" i="1"/>
  <c r="AG332" i="1"/>
  <c r="AE332" i="1"/>
  <c r="AD332" i="1"/>
  <c r="AC332" i="1"/>
  <c r="AB332" i="1"/>
  <c r="X332" i="1"/>
  <c r="AI331" i="1"/>
  <c r="AJ331" i="1" s="1"/>
  <c r="AH331" i="1"/>
  <c r="AG331" i="1"/>
  <c r="AE331" i="1"/>
  <c r="AF331" i="1" s="1"/>
  <c r="AD331" i="1"/>
  <c r="AC331" i="1"/>
  <c r="AB331" i="1"/>
  <c r="X331" i="1"/>
  <c r="AI330" i="1"/>
  <c r="AH330" i="1"/>
  <c r="AG330" i="1"/>
  <c r="AE330" i="1"/>
  <c r="AD330" i="1"/>
  <c r="AF330" i="1" s="1"/>
  <c r="AC330" i="1"/>
  <c r="AB330" i="1"/>
  <c r="X330" i="1"/>
  <c r="AI329" i="1"/>
  <c r="AH329" i="1"/>
  <c r="AJ329" i="1" s="1"/>
  <c r="AG329" i="1"/>
  <c r="AE329" i="1"/>
  <c r="AF329" i="1" s="1"/>
  <c r="AD329" i="1"/>
  <c r="AC329" i="1"/>
  <c r="AB329" i="1"/>
  <c r="X329" i="1"/>
  <c r="AJ328" i="1"/>
  <c r="AI328" i="1"/>
  <c r="AH328" i="1"/>
  <c r="AG328" i="1"/>
  <c r="AE328" i="1"/>
  <c r="AD328" i="1"/>
  <c r="AC328" i="1"/>
  <c r="AB328" i="1"/>
  <c r="X328" i="1"/>
  <c r="AI327" i="1"/>
  <c r="AH327" i="1"/>
  <c r="AG327" i="1"/>
  <c r="AJ327" i="1" s="1"/>
  <c r="AF327" i="1"/>
  <c r="AE327" i="1"/>
  <c r="AD327" i="1"/>
  <c r="AC327" i="1"/>
  <c r="AB327" i="1"/>
  <c r="X327" i="1"/>
  <c r="AJ326" i="1"/>
  <c r="AI326" i="1"/>
  <c r="AH326" i="1"/>
  <c r="AG326" i="1"/>
  <c r="AE326" i="1"/>
  <c r="AD326" i="1"/>
  <c r="AC326" i="1"/>
  <c r="AF326" i="1" s="1"/>
  <c r="AK326" i="1" s="1"/>
  <c r="AB326" i="1"/>
  <c r="X326" i="1"/>
  <c r="AI325" i="1"/>
  <c r="AH325" i="1"/>
  <c r="AG325" i="1"/>
  <c r="AJ325" i="1" s="1"/>
  <c r="AE325" i="1"/>
  <c r="AD325" i="1"/>
  <c r="AC325" i="1"/>
  <c r="AB325" i="1"/>
  <c r="X325" i="1"/>
  <c r="AK324" i="1"/>
  <c r="AI324" i="1"/>
  <c r="AH324" i="1"/>
  <c r="AG324" i="1"/>
  <c r="AJ324" i="1" s="1"/>
  <c r="AE324" i="1"/>
  <c r="AD324" i="1"/>
  <c r="AF324" i="1" s="1"/>
  <c r="AC324" i="1"/>
  <c r="AB324" i="1"/>
  <c r="X324" i="1"/>
  <c r="AI323" i="1"/>
  <c r="AH323" i="1"/>
  <c r="AJ323" i="1" s="1"/>
  <c r="AG323" i="1"/>
  <c r="AE323" i="1"/>
  <c r="AD323" i="1"/>
  <c r="AC323" i="1"/>
  <c r="AB323" i="1"/>
  <c r="X323" i="1"/>
  <c r="AI322" i="1"/>
  <c r="AH322" i="1"/>
  <c r="AG322" i="1"/>
  <c r="AJ322" i="1" s="1"/>
  <c r="AE322" i="1"/>
  <c r="AF322" i="1" s="1"/>
  <c r="AD322" i="1"/>
  <c r="AC322" i="1"/>
  <c r="AB322" i="1"/>
  <c r="X322" i="1"/>
  <c r="AK322" i="1" s="1"/>
  <c r="AI321" i="1"/>
  <c r="AH321" i="1"/>
  <c r="AG321" i="1"/>
  <c r="AJ321" i="1" s="1"/>
  <c r="AE321" i="1"/>
  <c r="AD321" i="1"/>
  <c r="AC321" i="1"/>
  <c r="AF321" i="1" s="1"/>
  <c r="AK321" i="1" s="1"/>
  <c r="AB321" i="1"/>
  <c r="X321" i="1"/>
  <c r="AI320" i="1"/>
  <c r="AH320" i="1"/>
  <c r="AG320" i="1"/>
  <c r="AF320" i="1"/>
  <c r="AE320" i="1"/>
  <c r="AD320" i="1"/>
  <c r="AC320" i="1"/>
  <c r="AB320" i="1"/>
  <c r="X320" i="1"/>
  <c r="AJ319" i="1"/>
  <c r="AI319" i="1"/>
  <c r="AH319" i="1"/>
  <c r="AG319" i="1"/>
  <c r="AE319" i="1"/>
  <c r="AD319" i="1"/>
  <c r="AC319" i="1"/>
  <c r="AF319" i="1" s="1"/>
  <c r="AK319" i="1" s="1"/>
  <c r="AB319" i="1"/>
  <c r="X319" i="1"/>
  <c r="AI318" i="1"/>
  <c r="AH318" i="1"/>
  <c r="AG318" i="1"/>
  <c r="AJ318" i="1" s="1"/>
  <c r="AE318" i="1"/>
  <c r="AD318" i="1"/>
  <c r="AC318" i="1"/>
  <c r="AF318" i="1" s="1"/>
  <c r="AB318" i="1"/>
  <c r="AB529" i="1" s="1"/>
  <c r="X318" i="1"/>
  <c r="AA317" i="1"/>
  <c r="Z317" i="1"/>
  <c r="Y317" i="1"/>
  <c r="W317" i="1"/>
  <c r="V317" i="1"/>
  <c r="U317" i="1"/>
  <c r="AJ316" i="1"/>
  <c r="AK316" i="1" s="1"/>
  <c r="AI316" i="1"/>
  <c r="AH316" i="1"/>
  <c r="AG316" i="1"/>
  <c r="AE316" i="1"/>
  <c r="AD316" i="1"/>
  <c r="AC316" i="1"/>
  <c r="AF316" i="1" s="1"/>
  <c r="AB316" i="1"/>
  <c r="X316" i="1"/>
  <c r="AI315" i="1"/>
  <c r="AH315" i="1"/>
  <c r="AG315" i="1"/>
  <c r="AJ315" i="1" s="1"/>
  <c r="AE315" i="1"/>
  <c r="AF315" i="1" s="1"/>
  <c r="AK315" i="1" s="1"/>
  <c r="AD315" i="1"/>
  <c r="AC315" i="1"/>
  <c r="AB315" i="1"/>
  <c r="X315" i="1"/>
  <c r="AI314" i="1"/>
  <c r="AH314" i="1"/>
  <c r="AJ314" i="1" s="1"/>
  <c r="AG314" i="1"/>
  <c r="AE314" i="1"/>
  <c r="AD314" i="1"/>
  <c r="AC314" i="1"/>
  <c r="AB314" i="1"/>
  <c r="X314" i="1"/>
  <c r="AI313" i="1"/>
  <c r="AH313" i="1"/>
  <c r="AG313" i="1"/>
  <c r="AJ313" i="1" s="1"/>
  <c r="AE313" i="1"/>
  <c r="AD313" i="1"/>
  <c r="AC313" i="1"/>
  <c r="AF313" i="1" s="1"/>
  <c r="AB313" i="1"/>
  <c r="X313" i="1"/>
  <c r="AI312" i="1"/>
  <c r="AJ312" i="1" s="1"/>
  <c r="AK312" i="1" s="1"/>
  <c r="AH312" i="1"/>
  <c r="AG312" i="1"/>
  <c r="AE312" i="1"/>
  <c r="AD312" i="1"/>
  <c r="AC312" i="1"/>
  <c r="AF312" i="1" s="1"/>
  <c r="AB312" i="1"/>
  <c r="X312" i="1"/>
  <c r="AI311" i="1"/>
  <c r="AH311" i="1"/>
  <c r="AG311" i="1"/>
  <c r="AJ311" i="1" s="1"/>
  <c r="AF311" i="1"/>
  <c r="AK311" i="1" s="1"/>
  <c r="AE311" i="1"/>
  <c r="AD311" i="1"/>
  <c r="AC311" i="1"/>
  <c r="AB311" i="1"/>
  <c r="X311" i="1"/>
  <c r="AI310" i="1"/>
  <c r="AH310" i="1"/>
  <c r="AG310" i="1"/>
  <c r="AJ310" i="1" s="1"/>
  <c r="AE310" i="1"/>
  <c r="AD310" i="1"/>
  <c r="AC310" i="1"/>
  <c r="AF310" i="1" s="1"/>
  <c r="AK310" i="1" s="1"/>
  <c r="AB310" i="1"/>
  <c r="X310" i="1"/>
  <c r="AI309" i="1"/>
  <c r="AH309" i="1"/>
  <c r="AG309" i="1"/>
  <c r="AJ309" i="1" s="1"/>
  <c r="AE309" i="1"/>
  <c r="AD309" i="1"/>
  <c r="AC309" i="1"/>
  <c r="AF309" i="1" s="1"/>
  <c r="AB309" i="1"/>
  <c r="X309" i="1"/>
  <c r="AI308" i="1"/>
  <c r="AH308" i="1"/>
  <c r="AG308" i="1"/>
  <c r="AJ308" i="1" s="1"/>
  <c r="AK308" i="1" s="1"/>
  <c r="AE308" i="1"/>
  <c r="AD308" i="1"/>
  <c r="AC308" i="1"/>
  <c r="AF308" i="1" s="1"/>
  <c r="AB308" i="1"/>
  <c r="X308" i="1"/>
  <c r="AI307" i="1"/>
  <c r="AJ307" i="1" s="1"/>
  <c r="AH307" i="1"/>
  <c r="AG307" i="1"/>
  <c r="AE307" i="1"/>
  <c r="AD307" i="1"/>
  <c r="AC307" i="1"/>
  <c r="AF307" i="1" s="1"/>
  <c r="AK307" i="1" s="1"/>
  <c r="AB307" i="1"/>
  <c r="X307" i="1"/>
  <c r="AI306" i="1"/>
  <c r="AH306" i="1"/>
  <c r="AG306" i="1"/>
  <c r="AJ306" i="1" s="1"/>
  <c r="AF306" i="1"/>
  <c r="AE306" i="1"/>
  <c r="AD306" i="1"/>
  <c r="AC306" i="1"/>
  <c r="AB306" i="1"/>
  <c r="X306" i="1"/>
  <c r="AK306" i="1" s="1"/>
  <c r="AI305" i="1"/>
  <c r="AH305" i="1"/>
  <c r="AG305" i="1"/>
  <c r="AJ305" i="1" s="1"/>
  <c r="AE305" i="1"/>
  <c r="AD305" i="1"/>
  <c r="AC305" i="1"/>
  <c r="AF305" i="1" s="1"/>
  <c r="AK305" i="1" s="1"/>
  <c r="AB305" i="1"/>
  <c r="X305" i="1"/>
  <c r="AI304" i="1"/>
  <c r="AH304" i="1"/>
  <c r="AG304" i="1"/>
  <c r="AF304" i="1"/>
  <c r="AE304" i="1"/>
  <c r="AD304" i="1"/>
  <c r="AC304" i="1"/>
  <c r="AB304" i="1"/>
  <c r="X304" i="1"/>
  <c r="AJ303" i="1"/>
  <c r="AI303" i="1"/>
  <c r="AH303" i="1"/>
  <c r="AG303" i="1"/>
  <c r="AE303" i="1"/>
  <c r="AD303" i="1"/>
  <c r="AC303" i="1"/>
  <c r="AF303" i="1" s="1"/>
  <c r="AB303" i="1"/>
  <c r="X303" i="1"/>
  <c r="AI302" i="1"/>
  <c r="AH302" i="1"/>
  <c r="AG302" i="1"/>
  <c r="AJ302" i="1" s="1"/>
  <c r="AE302" i="1"/>
  <c r="AD302" i="1"/>
  <c r="AC302" i="1"/>
  <c r="AF302" i="1" s="1"/>
  <c r="AB302" i="1"/>
  <c r="X302" i="1"/>
  <c r="AJ301" i="1"/>
  <c r="AK301" i="1" s="1"/>
  <c r="AI301" i="1"/>
  <c r="AH301" i="1"/>
  <c r="AG301" i="1"/>
  <c r="AF301" i="1"/>
  <c r="AE301" i="1"/>
  <c r="AD301" i="1"/>
  <c r="AC301" i="1"/>
  <c r="AB301" i="1"/>
  <c r="X301" i="1"/>
  <c r="AI300" i="1"/>
  <c r="AJ300" i="1" s="1"/>
  <c r="AH300" i="1"/>
  <c r="AG300" i="1"/>
  <c r="AE300" i="1"/>
  <c r="AD300" i="1"/>
  <c r="AC300" i="1"/>
  <c r="AF300" i="1" s="1"/>
  <c r="AB300" i="1"/>
  <c r="X300" i="1"/>
  <c r="AI299" i="1"/>
  <c r="AH299" i="1"/>
  <c r="AG299" i="1"/>
  <c r="AJ299" i="1" s="1"/>
  <c r="AE299" i="1"/>
  <c r="AD299" i="1"/>
  <c r="AC299" i="1"/>
  <c r="AF299" i="1" s="1"/>
  <c r="AB299" i="1"/>
  <c r="X299" i="1"/>
  <c r="AI298" i="1"/>
  <c r="AJ298" i="1" s="1"/>
  <c r="AH298" i="1"/>
  <c r="AG298" i="1"/>
  <c r="AE298" i="1"/>
  <c r="AD298" i="1"/>
  <c r="AC298" i="1"/>
  <c r="AF298" i="1" s="1"/>
  <c r="AB298" i="1"/>
  <c r="X298" i="1"/>
  <c r="AK298" i="1" s="1"/>
  <c r="AI297" i="1"/>
  <c r="AJ297" i="1" s="1"/>
  <c r="AK297" i="1" s="1"/>
  <c r="AH297" i="1"/>
  <c r="AG297" i="1"/>
  <c r="AF297" i="1"/>
  <c r="AE297" i="1"/>
  <c r="AD297" i="1"/>
  <c r="AC297" i="1"/>
  <c r="AB297" i="1"/>
  <c r="X297" i="1"/>
  <c r="AI296" i="1"/>
  <c r="AH296" i="1"/>
  <c r="AG296" i="1"/>
  <c r="AJ296" i="1" s="1"/>
  <c r="AF296" i="1"/>
  <c r="AE296" i="1"/>
  <c r="AD296" i="1"/>
  <c r="AC296" i="1"/>
  <c r="AB296" i="1"/>
  <c r="X296" i="1"/>
  <c r="AI295" i="1"/>
  <c r="AH295" i="1"/>
  <c r="AG295" i="1"/>
  <c r="AJ295" i="1" s="1"/>
  <c r="AE295" i="1"/>
  <c r="AD295" i="1"/>
  <c r="AC295" i="1"/>
  <c r="AF295" i="1" s="1"/>
  <c r="AB295" i="1"/>
  <c r="X295" i="1"/>
  <c r="AI294" i="1"/>
  <c r="AH294" i="1"/>
  <c r="AG294" i="1"/>
  <c r="AJ294" i="1" s="1"/>
  <c r="AE294" i="1"/>
  <c r="AD294" i="1"/>
  <c r="AC294" i="1"/>
  <c r="AF294" i="1" s="1"/>
  <c r="AB294" i="1"/>
  <c r="X294" i="1"/>
  <c r="AK294" i="1" s="1"/>
  <c r="AJ293" i="1"/>
  <c r="AI293" i="1"/>
  <c r="AH293" i="1"/>
  <c r="AG293" i="1"/>
  <c r="AE293" i="1"/>
  <c r="AD293" i="1"/>
  <c r="AC293" i="1"/>
  <c r="AB293" i="1"/>
  <c r="X293" i="1"/>
  <c r="AI292" i="1"/>
  <c r="AH292" i="1"/>
  <c r="AG292" i="1"/>
  <c r="AJ292" i="1" s="1"/>
  <c r="AF292" i="1"/>
  <c r="AK292" i="1" s="1"/>
  <c r="AE292" i="1"/>
  <c r="AD292" i="1"/>
  <c r="AC292" i="1"/>
  <c r="AB292" i="1"/>
  <c r="X292" i="1"/>
  <c r="AI291" i="1"/>
  <c r="AH291" i="1"/>
  <c r="AG291" i="1"/>
  <c r="AJ291" i="1" s="1"/>
  <c r="AE291" i="1"/>
  <c r="AD291" i="1"/>
  <c r="AC291" i="1"/>
  <c r="AF291" i="1" s="1"/>
  <c r="AB291" i="1"/>
  <c r="X291" i="1"/>
  <c r="AI290" i="1"/>
  <c r="AH290" i="1"/>
  <c r="AG290" i="1"/>
  <c r="AJ290" i="1" s="1"/>
  <c r="AE290" i="1"/>
  <c r="AD290" i="1"/>
  <c r="AC290" i="1"/>
  <c r="AF290" i="1" s="1"/>
  <c r="AB290" i="1"/>
  <c r="X290" i="1"/>
  <c r="AJ289" i="1"/>
  <c r="AK289" i="1" s="1"/>
  <c r="AI289" i="1"/>
  <c r="AH289" i="1"/>
  <c r="AG289" i="1"/>
  <c r="AE289" i="1"/>
  <c r="AD289" i="1"/>
  <c r="AC289" i="1"/>
  <c r="AF289" i="1" s="1"/>
  <c r="AB289" i="1"/>
  <c r="X289" i="1"/>
  <c r="AI288" i="1"/>
  <c r="AH288" i="1"/>
  <c r="AG288" i="1"/>
  <c r="AE288" i="1"/>
  <c r="AD288" i="1"/>
  <c r="AC288" i="1"/>
  <c r="AF288" i="1" s="1"/>
  <c r="AB288" i="1"/>
  <c r="X288" i="1"/>
  <c r="AI287" i="1"/>
  <c r="AH287" i="1"/>
  <c r="AG287" i="1"/>
  <c r="AJ287" i="1" s="1"/>
  <c r="AE287" i="1"/>
  <c r="AD287" i="1"/>
  <c r="AF287" i="1" s="1"/>
  <c r="AC287" i="1"/>
  <c r="AB287" i="1"/>
  <c r="X287" i="1"/>
  <c r="AI286" i="1"/>
  <c r="AH286" i="1"/>
  <c r="AG286" i="1"/>
  <c r="AJ286" i="1" s="1"/>
  <c r="AE286" i="1"/>
  <c r="AD286" i="1"/>
  <c r="AC286" i="1"/>
  <c r="AF286" i="1" s="1"/>
  <c r="AB286" i="1"/>
  <c r="X286" i="1"/>
  <c r="AI285" i="1"/>
  <c r="AH285" i="1"/>
  <c r="AG285" i="1"/>
  <c r="AJ285" i="1" s="1"/>
  <c r="AE285" i="1"/>
  <c r="AD285" i="1"/>
  <c r="AC285" i="1"/>
  <c r="AF285" i="1" s="1"/>
  <c r="AB285" i="1"/>
  <c r="X285" i="1"/>
  <c r="AI284" i="1"/>
  <c r="AJ284" i="1" s="1"/>
  <c r="AH284" i="1"/>
  <c r="AG284" i="1"/>
  <c r="AE284" i="1"/>
  <c r="AD284" i="1"/>
  <c r="AC284" i="1"/>
  <c r="AB284" i="1"/>
  <c r="X284" i="1"/>
  <c r="AI283" i="1"/>
  <c r="AH283" i="1"/>
  <c r="AG283" i="1"/>
  <c r="AJ283" i="1" s="1"/>
  <c r="AF283" i="1"/>
  <c r="AE283" i="1"/>
  <c r="AD283" i="1"/>
  <c r="AC283" i="1"/>
  <c r="AB283" i="1"/>
  <c r="X283" i="1"/>
  <c r="AK283" i="1" s="1"/>
  <c r="AK282" i="1"/>
  <c r="AI282" i="1"/>
  <c r="AH282" i="1"/>
  <c r="AG282" i="1"/>
  <c r="AJ282" i="1" s="1"/>
  <c r="AE282" i="1"/>
  <c r="AD282" i="1"/>
  <c r="AC282" i="1"/>
  <c r="AF282" i="1" s="1"/>
  <c r="AB282" i="1"/>
  <c r="X282" i="1"/>
  <c r="AI281" i="1"/>
  <c r="AH281" i="1"/>
  <c r="AG281" i="1"/>
  <c r="AJ281" i="1" s="1"/>
  <c r="AE281" i="1"/>
  <c r="AD281" i="1"/>
  <c r="AC281" i="1"/>
  <c r="AF281" i="1" s="1"/>
  <c r="AB281" i="1"/>
  <c r="X281" i="1"/>
  <c r="AI280" i="1"/>
  <c r="AH280" i="1"/>
  <c r="AG280" i="1"/>
  <c r="AJ280" i="1" s="1"/>
  <c r="AF280" i="1"/>
  <c r="AK280" i="1" s="1"/>
  <c r="AE280" i="1"/>
  <c r="AD280" i="1"/>
  <c r="AC280" i="1"/>
  <c r="AB280" i="1"/>
  <c r="X280" i="1"/>
  <c r="AJ279" i="1"/>
  <c r="AI279" i="1"/>
  <c r="AH279" i="1"/>
  <c r="AG279" i="1"/>
  <c r="AE279" i="1"/>
  <c r="AD279" i="1"/>
  <c r="AC279" i="1"/>
  <c r="AB279" i="1"/>
  <c r="X279" i="1"/>
  <c r="AJ278" i="1"/>
  <c r="AK278" i="1" s="1"/>
  <c r="AI278" i="1"/>
  <c r="AH278" i="1"/>
  <c r="AG278" i="1"/>
  <c r="AF278" i="1"/>
  <c r="AE278" i="1"/>
  <c r="AD278" i="1"/>
  <c r="AC278" i="1"/>
  <c r="AB278" i="1"/>
  <c r="X278" i="1"/>
  <c r="AI277" i="1"/>
  <c r="AH277" i="1"/>
  <c r="AG277" i="1"/>
  <c r="AJ277" i="1" s="1"/>
  <c r="AE277" i="1"/>
  <c r="AD277" i="1"/>
  <c r="AC277" i="1"/>
  <c r="AF277" i="1" s="1"/>
  <c r="AB277" i="1"/>
  <c r="X277" i="1"/>
  <c r="AI276" i="1"/>
  <c r="AH276" i="1"/>
  <c r="AG276" i="1"/>
  <c r="AE276" i="1"/>
  <c r="AD276" i="1"/>
  <c r="AC276" i="1"/>
  <c r="AB276" i="1"/>
  <c r="X276" i="1"/>
  <c r="AJ275" i="1"/>
  <c r="AI275" i="1"/>
  <c r="AH275" i="1"/>
  <c r="AG275" i="1"/>
  <c r="AF275" i="1"/>
  <c r="AE275" i="1"/>
  <c r="AD275" i="1"/>
  <c r="AD317" i="1" s="1"/>
  <c r="AC275" i="1"/>
  <c r="AB275" i="1"/>
  <c r="X275" i="1"/>
  <c r="AK275" i="1" s="1"/>
  <c r="AJ274" i="1"/>
  <c r="AK274" i="1" s="1"/>
  <c r="AI274" i="1"/>
  <c r="AH274" i="1"/>
  <c r="AG274" i="1"/>
  <c r="AE274" i="1"/>
  <c r="AD274" i="1"/>
  <c r="AC274" i="1"/>
  <c r="AF274" i="1" s="1"/>
  <c r="AB274" i="1"/>
  <c r="X274" i="1"/>
  <c r="X317" i="1" s="1"/>
  <c r="AI273" i="1"/>
  <c r="AI317" i="1" s="1"/>
  <c r="AH273" i="1"/>
  <c r="AG273" i="1"/>
  <c r="AF273" i="1"/>
  <c r="AE273" i="1"/>
  <c r="AD273" i="1"/>
  <c r="AC273" i="1"/>
  <c r="AB273" i="1"/>
  <c r="X273" i="1"/>
  <c r="AI272" i="1"/>
  <c r="AH272" i="1"/>
  <c r="AG272" i="1"/>
  <c r="AF272" i="1"/>
  <c r="AE272" i="1"/>
  <c r="AD272" i="1"/>
  <c r="AC272" i="1"/>
  <c r="AA272" i="1"/>
  <c r="Z272" i="1"/>
  <c r="Y272" i="1"/>
  <c r="AJ271" i="1"/>
  <c r="AF271" i="1"/>
  <c r="AB271" i="1"/>
  <c r="W271" i="1"/>
  <c r="V271" i="1"/>
  <c r="X271" i="1" s="1"/>
  <c r="AK271" i="1" s="1"/>
  <c r="U271" i="1"/>
  <c r="AJ270" i="1"/>
  <c r="AF270" i="1"/>
  <c r="AB270" i="1"/>
  <c r="W270" i="1"/>
  <c r="V270" i="1"/>
  <c r="U270" i="1"/>
  <c r="X270" i="1" s="1"/>
  <c r="AK270" i="1" s="1"/>
  <c r="AJ269" i="1"/>
  <c r="AF269" i="1"/>
  <c r="AB269" i="1"/>
  <c r="X269" i="1"/>
  <c r="AK269" i="1" s="1"/>
  <c r="W269" i="1"/>
  <c r="V269" i="1"/>
  <c r="U269" i="1"/>
  <c r="AJ268" i="1"/>
  <c r="AF268" i="1"/>
  <c r="AB268" i="1"/>
  <c r="W268" i="1"/>
  <c r="V268" i="1"/>
  <c r="U268" i="1"/>
  <c r="X268" i="1" s="1"/>
  <c r="AK268" i="1" s="1"/>
  <c r="AJ267" i="1"/>
  <c r="AF267" i="1"/>
  <c r="AB267" i="1"/>
  <c r="W267" i="1"/>
  <c r="V267" i="1"/>
  <c r="U267" i="1"/>
  <c r="X267" i="1" s="1"/>
  <c r="AJ266" i="1"/>
  <c r="AF266" i="1"/>
  <c r="AB266" i="1"/>
  <c r="X266" i="1"/>
  <c r="AK266" i="1" s="1"/>
  <c r="W266" i="1"/>
  <c r="V266" i="1"/>
  <c r="U266" i="1"/>
  <c r="AJ265" i="1"/>
  <c r="AF265" i="1"/>
  <c r="AB265" i="1"/>
  <c r="W265" i="1"/>
  <c r="V265" i="1"/>
  <c r="U265" i="1"/>
  <c r="AJ264" i="1"/>
  <c r="AF264" i="1"/>
  <c r="AB264" i="1"/>
  <c r="W264" i="1"/>
  <c r="V264" i="1"/>
  <c r="U264" i="1"/>
  <c r="X264" i="1" s="1"/>
  <c r="AK264" i="1" s="1"/>
  <c r="AJ263" i="1"/>
  <c r="AF263" i="1"/>
  <c r="AB263" i="1"/>
  <c r="W263" i="1"/>
  <c r="V263" i="1"/>
  <c r="U263" i="1"/>
  <c r="X263" i="1" s="1"/>
  <c r="AJ262" i="1"/>
  <c r="AF262" i="1"/>
  <c r="AB262" i="1"/>
  <c r="X262" i="1"/>
  <c r="AK262" i="1" s="1"/>
  <c r="W262" i="1"/>
  <c r="V262" i="1"/>
  <c r="U262" i="1"/>
  <c r="AJ261" i="1"/>
  <c r="AF261" i="1"/>
  <c r="AB261" i="1"/>
  <c r="W261" i="1"/>
  <c r="V261" i="1"/>
  <c r="U261" i="1"/>
  <c r="X261" i="1" s="1"/>
  <c r="AJ260" i="1"/>
  <c r="AF260" i="1"/>
  <c r="AB260" i="1"/>
  <c r="W260" i="1"/>
  <c r="V260" i="1"/>
  <c r="U260" i="1"/>
  <c r="X260" i="1" s="1"/>
  <c r="AK260" i="1" s="1"/>
  <c r="AJ259" i="1"/>
  <c r="AK259" i="1" s="1"/>
  <c r="AF259" i="1"/>
  <c r="AB259" i="1"/>
  <c r="W259" i="1"/>
  <c r="V259" i="1"/>
  <c r="U259" i="1"/>
  <c r="X259" i="1" s="1"/>
  <c r="AJ258" i="1"/>
  <c r="AF258" i="1"/>
  <c r="AB258" i="1"/>
  <c r="W258" i="1"/>
  <c r="V258" i="1"/>
  <c r="U258" i="1"/>
  <c r="X258" i="1" s="1"/>
  <c r="AK258" i="1" s="1"/>
  <c r="AK257" i="1"/>
  <c r="AJ257" i="1"/>
  <c r="AF257" i="1"/>
  <c r="AB257" i="1"/>
  <c r="W257" i="1"/>
  <c r="V257" i="1"/>
  <c r="U257" i="1"/>
  <c r="X257" i="1" s="1"/>
  <c r="AJ256" i="1"/>
  <c r="AF256" i="1"/>
  <c r="AB256" i="1"/>
  <c r="X256" i="1"/>
  <c r="AK256" i="1" s="1"/>
  <c r="W256" i="1"/>
  <c r="V256" i="1"/>
  <c r="U256" i="1"/>
  <c r="AJ255" i="1"/>
  <c r="AF255" i="1"/>
  <c r="AB255" i="1"/>
  <c r="X255" i="1"/>
  <c r="AK255" i="1" s="1"/>
  <c r="W255" i="1"/>
  <c r="V255" i="1"/>
  <c r="U255" i="1"/>
  <c r="AJ254" i="1"/>
  <c r="AF254" i="1"/>
  <c r="AB254" i="1"/>
  <c r="X254" i="1"/>
  <c r="AK254" i="1" s="1"/>
  <c r="W254" i="1"/>
  <c r="V254" i="1"/>
  <c r="U254" i="1"/>
  <c r="AJ253" i="1"/>
  <c r="AF253" i="1"/>
  <c r="AB253" i="1"/>
  <c r="W253" i="1"/>
  <c r="V253" i="1"/>
  <c r="U253" i="1"/>
  <c r="X253" i="1" s="1"/>
  <c r="AK253" i="1" s="1"/>
  <c r="AJ252" i="1"/>
  <c r="AF252" i="1"/>
  <c r="AB252" i="1"/>
  <c r="W252" i="1"/>
  <c r="X252" i="1" s="1"/>
  <c r="AK252" i="1" s="1"/>
  <c r="V252" i="1"/>
  <c r="U252" i="1"/>
  <c r="AJ251" i="1"/>
  <c r="AF251" i="1"/>
  <c r="AB251" i="1"/>
  <c r="W251" i="1"/>
  <c r="V251" i="1"/>
  <c r="U251" i="1"/>
  <c r="AJ250" i="1"/>
  <c r="AF250" i="1"/>
  <c r="AB250" i="1"/>
  <c r="X250" i="1"/>
  <c r="W250" i="1"/>
  <c r="V250" i="1"/>
  <c r="U250" i="1"/>
  <c r="AJ249" i="1"/>
  <c r="AF249" i="1"/>
  <c r="AB249" i="1"/>
  <c r="X249" i="1"/>
  <c r="AK249" i="1" s="1"/>
  <c r="W249" i="1"/>
  <c r="V249" i="1"/>
  <c r="U249" i="1"/>
  <c r="AJ248" i="1"/>
  <c r="AF248" i="1"/>
  <c r="AB248" i="1"/>
  <c r="AK248" i="1" s="1"/>
  <c r="X248" i="1"/>
  <c r="W248" i="1"/>
  <c r="V248" i="1"/>
  <c r="U248" i="1"/>
  <c r="AJ247" i="1"/>
  <c r="AF247" i="1"/>
  <c r="AB247" i="1"/>
  <c r="W247" i="1"/>
  <c r="V247" i="1"/>
  <c r="U247" i="1"/>
  <c r="X247" i="1" s="1"/>
  <c r="AK247" i="1" s="1"/>
  <c r="AJ246" i="1"/>
  <c r="AF246" i="1"/>
  <c r="AK246" i="1" s="1"/>
  <c r="AB246" i="1"/>
  <c r="W246" i="1"/>
  <c r="V246" i="1"/>
  <c r="U246" i="1"/>
  <c r="X246" i="1" s="1"/>
  <c r="AJ245" i="1"/>
  <c r="AF245" i="1"/>
  <c r="AB245" i="1"/>
  <c r="AB272" i="1" s="1"/>
  <c r="W245" i="1"/>
  <c r="W272" i="1" s="1"/>
  <c r="V245" i="1"/>
  <c r="U245" i="1"/>
  <c r="AJ244" i="1"/>
  <c r="AF244" i="1"/>
  <c r="AB244" i="1"/>
  <c r="W244" i="1"/>
  <c r="V244" i="1"/>
  <c r="U244" i="1"/>
  <c r="AI243" i="1"/>
  <c r="AH243" i="1"/>
  <c r="AG243" i="1"/>
  <c r="AA243" i="1"/>
  <c r="Z243" i="1"/>
  <c r="Y243" i="1"/>
  <c r="AJ242" i="1"/>
  <c r="AE242" i="1"/>
  <c r="AD242" i="1"/>
  <c r="AF242" i="1" s="1"/>
  <c r="AC242" i="1"/>
  <c r="AB242" i="1"/>
  <c r="W242" i="1"/>
  <c r="V242" i="1"/>
  <c r="U242" i="1"/>
  <c r="AJ241" i="1"/>
  <c r="AE241" i="1"/>
  <c r="AD241" i="1"/>
  <c r="AC241" i="1"/>
  <c r="AF241" i="1" s="1"/>
  <c r="AB241" i="1"/>
  <c r="X241" i="1"/>
  <c r="W241" i="1"/>
  <c r="V241" i="1"/>
  <c r="U241" i="1"/>
  <c r="AJ240" i="1"/>
  <c r="AE240" i="1"/>
  <c r="AD240" i="1"/>
  <c r="AC240" i="1"/>
  <c r="AF240" i="1" s="1"/>
  <c r="AB240" i="1"/>
  <c r="W240" i="1"/>
  <c r="X240" i="1" s="1"/>
  <c r="AK240" i="1" s="1"/>
  <c r="V240" i="1"/>
  <c r="U240" i="1"/>
  <c r="AJ239" i="1"/>
  <c r="AE239" i="1"/>
  <c r="AD239" i="1"/>
  <c r="AC239" i="1"/>
  <c r="AB239" i="1"/>
  <c r="W239" i="1"/>
  <c r="V239" i="1"/>
  <c r="U239" i="1"/>
  <c r="X239" i="1" s="1"/>
  <c r="AJ238" i="1"/>
  <c r="AF238" i="1"/>
  <c r="AE238" i="1"/>
  <c r="AD238" i="1"/>
  <c r="AC238" i="1"/>
  <c r="AB238" i="1"/>
  <c r="W238" i="1"/>
  <c r="X238" i="1" s="1"/>
  <c r="AK238" i="1" s="1"/>
  <c r="V238" i="1"/>
  <c r="U238" i="1"/>
  <c r="AJ237" i="1"/>
  <c r="AE237" i="1"/>
  <c r="AD237" i="1"/>
  <c r="AC237" i="1"/>
  <c r="AF237" i="1" s="1"/>
  <c r="AB237" i="1"/>
  <c r="W237" i="1"/>
  <c r="V237" i="1"/>
  <c r="U237" i="1"/>
  <c r="X237" i="1" s="1"/>
  <c r="AK237" i="1" s="1"/>
  <c r="AJ236" i="1"/>
  <c r="AK236" i="1" s="1"/>
  <c r="AE236" i="1"/>
  <c r="AD236" i="1"/>
  <c r="AC236" i="1"/>
  <c r="AF236" i="1" s="1"/>
  <c r="AB236" i="1"/>
  <c r="W236" i="1"/>
  <c r="X236" i="1" s="1"/>
  <c r="V236" i="1"/>
  <c r="U236" i="1"/>
  <c r="AJ235" i="1"/>
  <c r="AE235" i="1"/>
  <c r="AD235" i="1"/>
  <c r="AC235" i="1"/>
  <c r="AF235" i="1" s="1"/>
  <c r="AB235" i="1"/>
  <c r="W235" i="1"/>
  <c r="V235" i="1"/>
  <c r="U235" i="1"/>
  <c r="X235" i="1" s="1"/>
  <c r="AJ234" i="1"/>
  <c r="AE234" i="1"/>
  <c r="AD234" i="1"/>
  <c r="AC234" i="1"/>
  <c r="AB234" i="1"/>
  <c r="X234" i="1"/>
  <c r="W234" i="1"/>
  <c r="V234" i="1"/>
  <c r="U234" i="1"/>
  <c r="AJ233" i="1"/>
  <c r="AF233" i="1"/>
  <c r="AE233" i="1"/>
  <c r="AD233" i="1"/>
  <c r="AC233" i="1"/>
  <c r="AB233" i="1"/>
  <c r="W233" i="1"/>
  <c r="V233" i="1"/>
  <c r="U233" i="1"/>
  <c r="AJ232" i="1"/>
  <c r="AE232" i="1"/>
  <c r="AD232" i="1"/>
  <c r="AC232" i="1"/>
  <c r="AF232" i="1" s="1"/>
  <c r="AK232" i="1" s="1"/>
  <c r="AB232" i="1"/>
  <c r="W232" i="1"/>
  <c r="V232" i="1"/>
  <c r="U232" i="1"/>
  <c r="X232" i="1" s="1"/>
  <c r="AJ231" i="1"/>
  <c r="AF231" i="1"/>
  <c r="AE231" i="1"/>
  <c r="AD231" i="1"/>
  <c r="AC231" i="1"/>
  <c r="AB231" i="1"/>
  <c r="W231" i="1"/>
  <c r="V231" i="1"/>
  <c r="X231" i="1" s="1"/>
  <c r="AK231" i="1" s="1"/>
  <c r="U231" i="1"/>
  <c r="AJ230" i="1"/>
  <c r="AF230" i="1"/>
  <c r="AE230" i="1"/>
  <c r="AD230" i="1"/>
  <c r="AC230" i="1"/>
  <c r="AB230" i="1"/>
  <c r="X230" i="1"/>
  <c r="AK230" i="1" s="1"/>
  <c r="W230" i="1"/>
  <c r="V230" i="1"/>
  <c r="U230" i="1"/>
  <c r="AJ229" i="1"/>
  <c r="AE229" i="1"/>
  <c r="AD229" i="1"/>
  <c r="AC229" i="1"/>
  <c r="AF229" i="1" s="1"/>
  <c r="AB229" i="1"/>
  <c r="W229" i="1"/>
  <c r="V229" i="1"/>
  <c r="U229" i="1"/>
  <c r="X229" i="1" s="1"/>
  <c r="AK229" i="1" s="1"/>
  <c r="AJ228" i="1"/>
  <c r="AF228" i="1"/>
  <c r="AK228" i="1" s="1"/>
  <c r="AE228" i="1"/>
  <c r="AD228" i="1"/>
  <c r="AC228" i="1"/>
  <c r="AB228" i="1"/>
  <c r="W228" i="1"/>
  <c r="V228" i="1"/>
  <c r="U228" i="1"/>
  <c r="X228" i="1" s="1"/>
  <c r="AJ227" i="1"/>
  <c r="AE227" i="1"/>
  <c r="AD227" i="1"/>
  <c r="AC227" i="1"/>
  <c r="AF227" i="1" s="1"/>
  <c r="AB227" i="1"/>
  <c r="X227" i="1"/>
  <c r="W227" i="1"/>
  <c r="V227" i="1"/>
  <c r="U227" i="1"/>
  <c r="AJ226" i="1"/>
  <c r="AE226" i="1"/>
  <c r="AF226" i="1" s="1"/>
  <c r="AD226" i="1"/>
  <c r="AC226" i="1"/>
  <c r="AB226" i="1"/>
  <c r="W226" i="1"/>
  <c r="V226" i="1"/>
  <c r="X226" i="1" s="1"/>
  <c r="AK226" i="1" s="1"/>
  <c r="U226" i="1"/>
  <c r="AJ225" i="1"/>
  <c r="AE225" i="1"/>
  <c r="AD225" i="1"/>
  <c r="AC225" i="1"/>
  <c r="AB225" i="1"/>
  <c r="W225" i="1"/>
  <c r="X225" i="1" s="1"/>
  <c r="V225" i="1"/>
  <c r="U225" i="1"/>
  <c r="AJ224" i="1"/>
  <c r="AF224" i="1"/>
  <c r="AK224" i="1" s="1"/>
  <c r="AE224" i="1"/>
  <c r="AD224" i="1"/>
  <c r="AC224" i="1"/>
  <c r="AB224" i="1"/>
  <c r="W224" i="1"/>
  <c r="V224" i="1"/>
  <c r="U224" i="1"/>
  <c r="X224" i="1" s="1"/>
  <c r="AJ223" i="1"/>
  <c r="AE223" i="1"/>
  <c r="AD223" i="1"/>
  <c r="AC223" i="1"/>
  <c r="AB223" i="1"/>
  <c r="W223" i="1"/>
  <c r="V223" i="1"/>
  <c r="U223" i="1"/>
  <c r="AJ222" i="1"/>
  <c r="AE222" i="1"/>
  <c r="AD222" i="1"/>
  <c r="AC222" i="1"/>
  <c r="AF222" i="1" s="1"/>
  <c r="AB222" i="1"/>
  <c r="X222" i="1"/>
  <c r="AK222" i="1" s="1"/>
  <c r="W222" i="1"/>
  <c r="V222" i="1"/>
  <c r="U222" i="1"/>
  <c r="AJ221" i="1"/>
  <c r="AE221" i="1"/>
  <c r="AD221" i="1"/>
  <c r="AC221" i="1"/>
  <c r="AF221" i="1" s="1"/>
  <c r="AB221" i="1"/>
  <c r="X221" i="1"/>
  <c r="W221" i="1"/>
  <c r="V221" i="1"/>
  <c r="U221" i="1"/>
  <c r="AJ220" i="1"/>
  <c r="AE220" i="1"/>
  <c r="AD220" i="1"/>
  <c r="AC220" i="1"/>
  <c r="AB220" i="1"/>
  <c r="W220" i="1"/>
  <c r="V220" i="1"/>
  <c r="U220" i="1"/>
  <c r="X220" i="1" s="1"/>
  <c r="AJ219" i="1"/>
  <c r="AF219" i="1"/>
  <c r="AE219" i="1"/>
  <c r="AD219" i="1"/>
  <c r="AC219" i="1"/>
  <c r="AB219" i="1"/>
  <c r="X219" i="1"/>
  <c r="AK219" i="1" s="1"/>
  <c r="W219" i="1"/>
  <c r="V219" i="1"/>
  <c r="U219" i="1"/>
  <c r="AJ218" i="1"/>
  <c r="AE218" i="1"/>
  <c r="AD218" i="1"/>
  <c r="AC218" i="1"/>
  <c r="AF218" i="1" s="1"/>
  <c r="AB218" i="1"/>
  <c r="W218" i="1"/>
  <c r="V218" i="1"/>
  <c r="U218" i="1"/>
  <c r="X218" i="1" s="1"/>
  <c r="AJ217" i="1"/>
  <c r="AE217" i="1"/>
  <c r="AD217" i="1"/>
  <c r="AC217" i="1"/>
  <c r="AF217" i="1" s="1"/>
  <c r="AB217" i="1"/>
  <c r="W217" i="1"/>
  <c r="X217" i="1" s="1"/>
  <c r="AK217" i="1" s="1"/>
  <c r="V217" i="1"/>
  <c r="U217" i="1"/>
  <c r="AJ216" i="1"/>
  <c r="AE216" i="1"/>
  <c r="AE243" i="1" s="1"/>
  <c r="AD216" i="1"/>
  <c r="AF216" i="1" s="1"/>
  <c r="AC216" i="1"/>
  <c r="AB216" i="1"/>
  <c r="W216" i="1"/>
  <c r="V216" i="1"/>
  <c r="U216" i="1"/>
  <c r="X216" i="1" s="1"/>
  <c r="AJ215" i="1"/>
  <c r="AE215" i="1"/>
  <c r="AD215" i="1"/>
  <c r="AC215" i="1"/>
  <c r="AF215" i="1" s="1"/>
  <c r="AB215" i="1"/>
  <c r="W215" i="1"/>
  <c r="X215" i="1" s="1"/>
  <c r="AK215" i="1" s="1"/>
  <c r="V215" i="1"/>
  <c r="U215" i="1"/>
  <c r="AJ214" i="1"/>
  <c r="AE214" i="1"/>
  <c r="AD214" i="1"/>
  <c r="AF214" i="1" s="1"/>
  <c r="AC214" i="1"/>
  <c r="AB214" i="1"/>
  <c r="W214" i="1"/>
  <c r="V214" i="1"/>
  <c r="U214" i="1"/>
  <c r="X214" i="1" s="1"/>
  <c r="AK214" i="1" s="1"/>
  <c r="AJ213" i="1"/>
  <c r="AE213" i="1"/>
  <c r="AD213" i="1"/>
  <c r="AC213" i="1"/>
  <c r="AF213" i="1" s="1"/>
  <c r="AK213" i="1" s="1"/>
  <c r="AB213" i="1"/>
  <c r="X213" i="1"/>
  <c r="W213" i="1"/>
  <c r="V213" i="1"/>
  <c r="U213" i="1"/>
  <c r="AJ212" i="1"/>
  <c r="AE212" i="1"/>
  <c r="AD212" i="1"/>
  <c r="AF212" i="1" s="1"/>
  <c r="AC212" i="1"/>
  <c r="AB212" i="1"/>
  <c r="W212" i="1"/>
  <c r="V212" i="1"/>
  <c r="U212" i="1"/>
  <c r="X212" i="1" s="1"/>
  <c r="AJ211" i="1"/>
  <c r="AE211" i="1"/>
  <c r="AD211" i="1"/>
  <c r="AC211" i="1"/>
  <c r="AB211" i="1"/>
  <c r="W211" i="1"/>
  <c r="V211" i="1"/>
  <c r="X211" i="1" s="1"/>
  <c r="U211" i="1"/>
  <c r="AJ210" i="1"/>
  <c r="AF210" i="1"/>
  <c r="AE210" i="1"/>
  <c r="AD210" i="1"/>
  <c r="AC210" i="1"/>
  <c r="AB210" i="1"/>
  <c r="W210" i="1"/>
  <c r="V210" i="1"/>
  <c r="U210" i="1"/>
  <c r="X210" i="1" s="1"/>
  <c r="AK210" i="1" s="1"/>
  <c r="AJ209" i="1"/>
  <c r="AE209" i="1"/>
  <c r="AD209" i="1"/>
  <c r="AC209" i="1"/>
  <c r="AB209" i="1"/>
  <c r="W209" i="1"/>
  <c r="V209" i="1"/>
  <c r="U209" i="1"/>
  <c r="X209" i="1" s="1"/>
  <c r="AA208" i="1"/>
  <c r="Z208" i="1"/>
  <c r="Y208" i="1"/>
  <c r="W208" i="1"/>
  <c r="V208" i="1"/>
  <c r="U208" i="1"/>
  <c r="AI207" i="1"/>
  <c r="AH207" i="1"/>
  <c r="AJ207" i="1" s="1"/>
  <c r="AK207" i="1" s="1"/>
  <c r="AG207" i="1"/>
  <c r="AF207" i="1"/>
  <c r="AE207" i="1"/>
  <c r="AD207" i="1"/>
  <c r="AC207" i="1"/>
  <c r="AB207" i="1"/>
  <c r="X207" i="1"/>
  <c r="AI206" i="1"/>
  <c r="AH206" i="1"/>
  <c r="AG206" i="1"/>
  <c r="AJ206" i="1" s="1"/>
  <c r="AF206" i="1"/>
  <c r="AK206" i="1" s="1"/>
  <c r="AE206" i="1"/>
  <c r="AD206" i="1"/>
  <c r="AC206" i="1"/>
  <c r="AB206" i="1"/>
  <c r="X206" i="1"/>
  <c r="AI205" i="1"/>
  <c r="AH205" i="1"/>
  <c r="AG205" i="1"/>
  <c r="AJ205" i="1" s="1"/>
  <c r="AE205" i="1"/>
  <c r="AD205" i="1"/>
  <c r="AC205" i="1"/>
  <c r="AB205" i="1"/>
  <c r="X205" i="1"/>
  <c r="AI204" i="1"/>
  <c r="AH204" i="1"/>
  <c r="AG204" i="1"/>
  <c r="AJ204" i="1" s="1"/>
  <c r="AE204" i="1"/>
  <c r="AD204" i="1"/>
  <c r="AC204" i="1"/>
  <c r="AF204" i="1" s="1"/>
  <c r="AB204" i="1"/>
  <c r="X204" i="1"/>
  <c r="AK203" i="1"/>
  <c r="AJ203" i="1"/>
  <c r="AI203" i="1"/>
  <c r="AH203" i="1"/>
  <c r="AG203" i="1"/>
  <c r="AE203" i="1"/>
  <c r="AD203" i="1"/>
  <c r="AC203" i="1"/>
  <c r="AF203" i="1" s="1"/>
  <c r="AB203" i="1"/>
  <c r="X203" i="1"/>
  <c r="AJ202" i="1"/>
  <c r="AI202" i="1"/>
  <c r="AH202" i="1"/>
  <c r="AG202" i="1"/>
  <c r="AF202" i="1"/>
  <c r="AE202" i="1"/>
  <c r="AD202" i="1"/>
  <c r="AC202" i="1"/>
  <c r="AB202" i="1"/>
  <c r="X202" i="1"/>
  <c r="AI201" i="1"/>
  <c r="AH201" i="1"/>
  <c r="AG201" i="1"/>
  <c r="AJ201" i="1" s="1"/>
  <c r="AE201" i="1"/>
  <c r="AD201" i="1"/>
  <c r="AC201" i="1"/>
  <c r="AF201" i="1" s="1"/>
  <c r="AB201" i="1"/>
  <c r="X201" i="1"/>
  <c r="AI200" i="1"/>
  <c r="AH200" i="1"/>
  <c r="AG200" i="1"/>
  <c r="AE200" i="1"/>
  <c r="AD200" i="1"/>
  <c r="AC200" i="1"/>
  <c r="AF200" i="1" s="1"/>
  <c r="AB200" i="1"/>
  <c r="X200" i="1"/>
  <c r="AJ199" i="1"/>
  <c r="AI199" i="1"/>
  <c r="AH199" i="1"/>
  <c r="AG199" i="1"/>
  <c r="AE199" i="1"/>
  <c r="AD199" i="1"/>
  <c r="AC199" i="1"/>
  <c r="AF199" i="1" s="1"/>
  <c r="AB199" i="1"/>
  <c r="X199" i="1"/>
  <c r="AI198" i="1"/>
  <c r="AH198" i="1"/>
  <c r="AG198" i="1"/>
  <c r="AJ198" i="1" s="1"/>
  <c r="AE198" i="1"/>
  <c r="AD198" i="1"/>
  <c r="AC198" i="1"/>
  <c r="AF198" i="1" s="1"/>
  <c r="AB198" i="1"/>
  <c r="X198" i="1"/>
  <c r="AI197" i="1"/>
  <c r="AH197" i="1"/>
  <c r="AG197" i="1"/>
  <c r="AJ197" i="1" s="1"/>
  <c r="AF197" i="1"/>
  <c r="AE197" i="1"/>
  <c r="AD197" i="1"/>
  <c r="AC197" i="1"/>
  <c r="AB197" i="1"/>
  <c r="X197" i="1"/>
  <c r="AI196" i="1"/>
  <c r="AH196" i="1"/>
  <c r="AG196" i="1"/>
  <c r="AJ196" i="1" s="1"/>
  <c r="AK196" i="1" s="1"/>
  <c r="AE196" i="1"/>
  <c r="AD196" i="1"/>
  <c r="AC196" i="1"/>
  <c r="AF196" i="1" s="1"/>
  <c r="AB196" i="1"/>
  <c r="X196" i="1"/>
  <c r="AI195" i="1"/>
  <c r="AH195" i="1"/>
  <c r="AG195" i="1"/>
  <c r="AJ195" i="1" s="1"/>
  <c r="AF195" i="1"/>
  <c r="AE195" i="1"/>
  <c r="AD195" i="1"/>
  <c r="AC195" i="1"/>
  <c r="AB195" i="1"/>
  <c r="X195" i="1"/>
  <c r="AI194" i="1"/>
  <c r="AJ194" i="1" s="1"/>
  <c r="AH194" i="1"/>
  <c r="AG194" i="1"/>
  <c r="AE194" i="1"/>
  <c r="AD194" i="1"/>
  <c r="AC194" i="1"/>
  <c r="AB194" i="1"/>
  <c r="X194" i="1"/>
  <c r="AI193" i="1"/>
  <c r="AH193" i="1"/>
  <c r="AG193" i="1"/>
  <c r="AJ193" i="1" s="1"/>
  <c r="AF193" i="1"/>
  <c r="AE193" i="1"/>
  <c r="AD193" i="1"/>
  <c r="AC193" i="1"/>
  <c r="AB193" i="1"/>
  <c r="X193" i="1"/>
  <c r="AK192" i="1"/>
  <c r="AJ192" i="1"/>
  <c r="AI192" i="1"/>
  <c r="AH192" i="1"/>
  <c r="AG192" i="1"/>
  <c r="AE192" i="1"/>
  <c r="AD192" i="1"/>
  <c r="AC192" i="1"/>
  <c r="AF192" i="1" s="1"/>
  <c r="AB192" i="1"/>
  <c r="X192" i="1"/>
  <c r="AI191" i="1"/>
  <c r="AI208" i="1" s="1"/>
  <c r="AH191" i="1"/>
  <c r="AH208" i="1" s="1"/>
  <c r="AG191" i="1"/>
  <c r="AF191" i="1"/>
  <c r="AE191" i="1"/>
  <c r="AD191" i="1"/>
  <c r="AC191" i="1"/>
  <c r="AB191" i="1"/>
  <c r="X191" i="1"/>
  <c r="AI190" i="1"/>
  <c r="AH190" i="1"/>
  <c r="AG190" i="1"/>
  <c r="AJ190" i="1" s="1"/>
  <c r="AE190" i="1"/>
  <c r="AD190" i="1"/>
  <c r="AC190" i="1"/>
  <c r="AF190" i="1" s="1"/>
  <c r="AB190" i="1"/>
  <c r="AK190" i="1" s="1"/>
  <c r="X190" i="1"/>
  <c r="AI189" i="1"/>
  <c r="AH189" i="1"/>
  <c r="AJ189" i="1" s="1"/>
  <c r="AG189" i="1"/>
  <c r="AE189" i="1"/>
  <c r="AD189" i="1"/>
  <c r="AC189" i="1"/>
  <c r="AB189" i="1"/>
  <c r="X189" i="1"/>
  <c r="AI188" i="1"/>
  <c r="AJ188" i="1" s="1"/>
  <c r="AK188" i="1" s="1"/>
  <c r="AH188" i="1"/>
  <c r="AG188" i="1"/>
  <c r="AE188" i="1"/>
  <c r="AF188" i="1" s="1"/>
  <c r="AD188" i="1"/>
  <c r="AC188" i="1"/>
  <c r="AB188" i="1"/>
  <c r="X188" i="1"/>
  <c r="AI187" i="1"/>
  <c r="AH187" i="1"/>
  <c r="AG187" i="1"/>
  <c r="AJ187" i="1" s="1"/>
  <c r="AF187" i="1"/>
  <c r="AK187" i="1" s="1"/>
  <c r="AE187" i="1"/>
  <c r="AD187" i="1"/>
  <c r="AC187" i="1"/>
  <c r="AB187" i="1"/>
  <c r="X187" i="1"/>
  <c r="AI186" i="1"/>
  <c r="AH186" i="1"/>
  <c r="AG186" i="1"/>
  <c r="AJ186" i="1" s="1"/>
  <c r="AE186" i="1"/>
  <c r="AD186" i="1"/>
  <c r="AC186" i="1"/>
  <c r="AB186" i="1"/>
  <c r="X186" i="1"/>
  <c r="AJ185" i="1"/>
  <c r="AI185" i="1"/>
  <c r="AH185" i="1"/>
  <c r="AG185" i="1"/>
  <c r="AE185" i="1"/>
  <c r="AD185" i="1"/>
  <c r="AC185" i="1"/>
  <c r="AB185" i="1"/>
  <c r="X185" i="1"/>
  <c r="AJ184" i="1"/>
  <c r="AI184" i="1"/>
  <c r="AH184" i="1"/>
  <c r="AG184" i="1"/>
  <c r="AE184" i="1"/>
  <c r="AD184" i="1"/>
  <c r="AC184" i="1"/>
  <c r="AF184" i="1" s="1"/>
  <c r="AB184" i="1"/>
  <c r="X184" i="1"/>
  <c r="X208" i="1" s="1"/>
  <c r="AK183" i="1"/>
  <c r="AI183" i="1"/>
  <c r="AH183" i="1"/>
  <c r="AG183" i="1"/>
  <c r="AJ183" i="1" s="1"/>
  <c r="AF183" i="1"/>
  <c r="AE183" i="1"/>
  <c r="AD183" i="1"/>
  <c r="AC183" i="1"/>
  <c r="AB183" i="1"/>
  <c r="X183" i="1"/>
  <c r="AI182" i="1"/>
  <c r="AH182" i="1"/>
  <c r="AG182" i="1"/>
  <c r="AJ182" i="1" s="1"/>
  <c r="AE182" i="1"/>
  <c r="AD182" i="1"/>
  <c r="AC182" i="1"/>
  <c r="AB182" i="1"/>
  <c r="X182" i="1"/>
  <c r="AI181" i="1"/>
  <c r="AH181" i="1"/>
  <c r="AG181" i="1"/>
  <c r="AJ181" i="1" s="1"/>
  <c r="AE181" i="1"/>
  <c r="AD181" i="1"/>
  <c r="AC181" i="1"/>
  <c r="AB181" i="1"/>
  <c r="X181" i="1"/>
  <c r="AI180" i="1"/>
  <c r="AH180" i="1"/>
  <c r="AG180" i="1"/>
  <c r="AA180" i="1"/>
  <c r="Z180" i="1"/>
  <c r="Y180" i="1"/>
  <c r="AJ179" i="1"/>
  <c r="AE179" i="1"/>
  <c r="AD179" i="1"/>
  <c r="AC179" i="1"/>
  <c r="AB179" i="1"/>
  <c r="W179" i="1"/>
  <c r="V179" i="1"/>
  <c r="U179" i="1"/>
  <c r="X179" i="1" s="1"/>
  <c r="AJ178" i="1"/>
  <c r="AF178" i="1"/>
  <c r="AE178" i="1"/>
  <c r="AD178" i="1"/>
  <c r="AC178" i="1"/>
  <c r="AB178" i="1"/>
  <c r="W178" i="1"/>
  <c r="V178" i="1"/>
  <c r="U178" i="1"/>
  <c r="X178" i="1" s="1"/>
  <c r="AK178" i="1" s="1"/>
  <c r="AJ177" i="1"/>
  <c r="AE177" i="1"/>
  <c r="AF177" i="1" s="1"/>
  <c r="AD177" i="1"/>
  <c r="AC177" i="1"/>
  <c r="AB177" i="1"/>
  <c r="W177" i="1"/>
  <c r="V177" i="1"/>
  <c r="U177" i="1"/>
  <c r="AJ176" i="1"/>
  <c r="AE176" i="1"/>
  <c r="AD176" i="1"/>
  <c r="AC176" i="1"/>
  <c r="AF176" i="1" s="1"/>
  <c r="AB176" i="1"/>
  <c r="X176" i="1"/>
  <c r="AK176" i="1" s="1"/>
  <c r="W176" i="1"/>
  <c r="V176" i="1"/>
  <c r="U176" i="1"/>
  <c r="AJ175" i="1"/>
  <c r="AF175" i="1"/>
  <c r="AE175" i="1"/>
  <c r="AD175" i="1"/>
  <c r="AC175" i="1"/>
  <c r="AB175" i="1"/>
  <c r="W175" i="1"/>
  <c r="V175" i="1"/>
  <c r="U175" i="1"/>
  <c r="X175" i="1" s="1"/>
  <c r="AJ174" i="1"/>
  <c r="AE174" i="1"/>
  <c r="AD174" i="1"/>
  <c r="AC174" i="1"/>
  <c r="AB174" i="1"/>
  <c r="X174" i="1"/>
  <c r="W174" i="1"/>
  <c r="V174" i="1"/>
  <c r="U174" i="1"/>
  <c r="AJ173" i="1"/>
  <c r="AE173" i="1"/>
  <c r="AF173" i="1" s="1"/>
  <c r="AD173" i="1"/>
  <c r="AC173" i="1"/>
  <c r="AB173" i="1"/>
  <c r="W173" i="1"/>
  <c r="V173" i="1"/>
  <c r="X173" i="1" s="1"/>
  <c r="AK173" i="1" s="1"/>
  <c r="U173" i="1"/>
  <c r="AJ172" i="1"/>
  <c r="AE172" i="1"/>
  <c r="AD172" i="1"/>
  <c r="AC172" i="1"/>
  <c r="AF172" i="1" s="1"/>
  <c r="AB172" i="1"/>
  <c r="W172" i="1"/>
  <c r="V172" i="1"/>
  <c r="U172" i="1"/>
  <c r="AJ171" i="1"/>
  <c r="AE171" i="1"/>
  <c r="AF171" i="1" s="1"/>
  <c r="AK171" i="1" s="1"/>
  <c r="AD171" i="1"/>
  <c r="AC171" i="1"/>
  <c r="AB171" i="1"/>
  <c r="X171" i="1"/>
  <c r="W171" i="1"/>
  <c r="V171" i="1"/>
  <c r="U171" i="1"/>
  <c r="AJ170" i="1"/>
  <c r="AE170" i="1"/>
  <c r="AD170" i="1"/>
  <c r="AC170" i="1"/>
  <c r="AB170" i="1"/>
  <c r="X170" i="1"/>
  <c r="W170" i="1"/>
  <c r="V170" i="1"/>
  <c r="U170" i="1"/>
  <c r="AJ169" i="1"/>
  <c r="AE169" i="1"/>
  <c r="AD169" i="1"/>
  <c r="AC169" i="1"/>
  <c r="AB169" i="1"/>
  <c r="W169" i="1"/>
  <c r="V169" i="1"/>
  <c r="U169" i="1"/>
  <c r="X169" i="1" s="1"/>
  <c r="AJ168" i="1"/>
  <c r="AE168" i="1"/>
  <c r="AD168" i="1"/>
  <c r="AF168" i="1" s="1"/>
  <c r="AC168" i="1"/>
  <c r="AB168" i="1"/>
  <c r="W168" i="1"/>
  <c r="X168" i="1" s="1"/>
  <c r="AK168" i="1" s="1"/>
  <c r="V168" i="1"/>
  <c r="U168" i="1"/>
  <c r="AJ167" i="1"/>
  <c r="AE167" i="1"/>
  <c r="AF167" i="1" s="1"/>
  <c r="AK167" i="1" s="1"/>
  <c r="AD167" i="1"/>
  <c r="AC167" i="1"/>
  <c r="AB167" i="1"/>
  <c r="W167" i="1"/>
  <c r="V167" i="1"/>
  <c r="U167" i="1"/>
  <c r="X167" i="1" s="1"/>
  <c r="AJ166" i="1"/>
  <c r="AE166" i="1"/>
  <c r="AD166" i="1"/>
  <c r="AC166" i="1"/>
  <c r="AB166" i="1"/>
  <c r="W166" i="1"/>
  <c r="V166" i="1"/>
  <c r="U166" i="1"/>
  <c r="X166" i="1" s="1"/>
  <c r="AJ165" i="1"/>
  <c r="AE165" i="1"/>
  <c r="AD165" i="1"/>
  <c r="AC165" i="1"/>
  <c r="AF165" i="1" s="1"/>
  <c r="AB165" i="1"/>
  <c r="W165" i="1"/>
  <c r="V165" i="1"/>
  <c r="U165" i="1"/>
  <c r="X165" i="1" s="1"/>
  <c r="AK165" i="1" s="1"/>
  <c r="AJ164" i="1"/>
  <c r="AE164" i="1"/>
  <c r="AD164" i="1"/>
  <c r="AC164" i="1"/>
  <c r="AF164" i="1" s="1"/>
  <c r="AB164" i="1"/>
  <c r="W164" i="1"/>
  <c r="V164" i="1"/>
  <c r="U164" i="1"/>
  <c r="X164" i="1" s="1"/>
  <c r="AK164" i="1" s="1"/>
  <c r="AJ163" i="1"/>
  <c r="AF163" i="1"/>
  <c r="AE163" i="1"/>
  <c r="AD163" i="1"/>
  <c r="AC163" i="1"/>
  <c r="AB163" i="1"/>
  <c r="W163" i="1"/>
  <c r="V163" i="1"/>
  <c r="U163" i="1"/>
  <c r="AJ162" i="1"/>
  <c r="AE162" i="1"/>
  <c r="AD162" i="1"/>
  <c r="AF162" i="1" s="1"/>
  <c r="AC162" i="1"/>
  <c r="AB162" i="1"/>
  <c r="W162" i="1"/>
  <c r="V162" i="1"/>
  <c r="U162" i="1"/>
  <c r="X162" i="1" s="1"/>
  <c r="AJ161" i="1"/>
  <c r="AF161" i="1"/>
  <c r="AE161" i="1"/>
  <c r="AD161" i="1"/>
  <c r="AC161" i="1"/>
  <c r="AB161" i="1"/>
  <c r="W161" i="1"/>
  <c r="X161" i="1" s="1"/>
  <c r="AK161" i="1" s="1"/>
  <c r="V161" i="1"/>
  <c r="U161" i="1"/>
  <c r="AJ160" i="1"/>
  <c r="AE160" i="1"/>
  <c r="AD160" i="1"/>
  <c r="AC160" i="1"/>
  <c r="AB160" i="1"/>
  <c r="W160" i="1"/>
  <c r="V160" i="1"/>
  <c r="U160" i="1"/>
  <c r="X160" i="1" s="1"/>
  <c r="AJ159" i="1"/>
  <c r="AE159" i="1"/>
  <c r="AD159" i="1"/>
  <c r="AC159" i="1"/>
  <c r="AF159" i="1" s="1"/>
  <c r="AB159" i="1"/>
  <c r="W159" i="1"/>
  <c r="X159" i="1" s="1"/>
  <c r="AK159" i="1" s="1"/>
  <c r="V159" i="1"/>
  <c r="U159" i="1"/>
  <c r="AJ158" i="1"/>
  <c r="AF158" i="1"/>
  <c r="AE158" i="1"/>
  <c r="AD158" i="1"/>
  <c r="AC158" i="1"/>
  <c r="AB158" i="1"/>
  <c r="W158" i="1"/>
  <c r="V158" i="1"/>
  <c r="U158" i="1"/>
  <c r="AJ157" i="1"/>
  <c r="AE157" i="1"/>
  <c r="AD157" i="1"/>
  <c r="AC157" i="1"/>
  <c r="AB157" i="1"/>
  <c r="X157" i="1"/>
  <c r="W157" i="1"/>
  <c r="V157" i="1"/>
  <c r="U157" i="1"/>
  <c r="AJ156" i="1"/>
  <c r="AE156" i="1"/>
  <c r="AD156" i="1"/>
  <c r="AC156" i="1"/>
  <c r="AB156" i="1"/>
  <c r="X156" i="1"/>
  <c r="W156" i="1"/>
  <c r="V156" i="1"/>
  <c r="U156" i="1"/>
  <c r="AJ155" i="1"/>
  <c r="AE155" i="1"/>
  <c r="AD155" i="1"/>
  <c r="AC155" i="1"/>
  <c r="AB155" i="1"/>
  <c r="W155" i="1"/>
  <c r="X155" i="1" s="1"/>
  <c r="V155" i="1"/>
  <c r="U155" i="1"/>
  <c r="AJ154" i="1"/>
  <c r="AF154" i="1"/>
  <c r="AE154" i="1"/>
  <c r="AD154" i="1"/>
  <c r="AC154" i="1"/>
  <c r="AB154" i="1"/>
  <c r="W154" i="1"/>
  <c r="V154" i="1"/>
  <c r="U154" i="1"/>
  <c r="X154" i="1" s="1"/>
  <c r="AK154" i="1" s="1"/>
  <c r="AJ153" i="1"/>
  <c r="AE153" i="1"/>
  <c r="AD153" i="1"/>
  <c r="AC153" i="1"/>
  <c r="AB153" i="1"/>
  <c r="W153" i="1"/>
  <c r="V153" i="1"/>
  <c r="U153" i="1"/>
  <c r="X153" i="1" s="1"/>
  <c r="AJ152" i="1"/>
  <c r="AE152" i="1"/>
  <c r="AF152" i="1" s="1"/>
  <c r="AD152" i="1"/>
  <c r="AC152" i="1"/>
  <c r="AB152" i="1"/>
  <c r="W152" i="1"/>
  <c r="X152" i="1" s="1"/>
  <c r="AK152" i="1" s="1"/>
  <c r="V152" i="1"/>
  <c r="U152" i="1"/>
  <c r="AJ151" i="1"/>
  <c r="AE151" i="1"/>
  <c r="AD151" i="1"/>
  <c r="AC151" i="1"/>
  <c r="AF151" i="1" s="1"/>
  <c r="AB151" i="1"/>
  <c r="W151" i="1"/>
  <c r="V151" i="1"/>
  <c r="U151" i="1"/>
  <c r="X151" i="1" s="1"/>
  <c r="AK151" i="1" s="1"/>
  <c r="AJ150" i="1"/>
  <c r="AF150" i="1"/>
  <c r="AK150" i="1" s="1"/>
  <c r="AE150" i="1"/>
  <c r="AD150" i="1"/>
  <c r="AC150" i="1"/>
  <c r="AB150" i="1"/>
  <c r="W150" i="1"/>
  <c r="V150" i="1"/>
  <c r="U150" i="1"/>
  <c r="X150" i="1" s="1"/>
  <c r="AJ149" i="1"/>
  <c r="AE149" i="1"/>
  <c r="AD149" i="1"/>
  <c r="AC149" i="1"/>
  <c r="AF149" i="1" s="1"/>
  <c r="AB149" i="1"/>
  <c r="W149" i="1"/>
  <c r="V149" i="1"/>
  <c r="U149" i="1"/>
  <c r="X149" i="1" s="1"/>
  <c r="AK149" i="1" s="1"/>
  <c r="AJ148" i="1"/>
  <c r="AE148" i="1"/>
  <c r="AD148" i="1"/>
  <c r="AC148" i="1"/>
  <c r="AF148" i="1" s="1"/>
  <c r="AB148" i="1"/>
  <c r="W148" i="1"/>
  <c r="X148" i="1" s="1"/>
  <c r="V148" i="1"/>
  <c r="U148" i="1"/>
  <c r="AJ147" i="1"/>
  <c r="AE147" i="1"/>
  <c r="AD147" i="1"/>
  <c r="AC147" i="1"/>
  <c r="AF147" i="1" s="1"/>
  <c r="AB147" i="1"/>
  <c r="W147" i="1"/>
  <c r="V147" i="1"/>
  <c r="U147" i="1"/>
  <c r="X147" i="1" s="1"/>
  <c r="AJ146" i="1"/>
  <c r="AE146" i="1"/>
  <c r="AD146" i="1"/>
  <c r="AC146" i="1"/>
  <c r="AF146" i="1" s="1"/>
  <c r="AB146" i="1"/>
  <c r="X146" i="1"/>
  <c r="AK146" i="1" s="1"/>
  <c r="W146" i="1"/>
  <c r="V146" i="1"/>
  <c r="U146" i="1"/>
  <c r="AJ145" i="1"/>
  <c r="AE145" i="1"/>
  <c r="AF145" i="1" s="1"/>
  <c r="AD145" i="1"/>
  <c r="AC145" i="1"/>
  <c r="AB145" i="1"/>
  <c r="W145" i="1"/>
  <c r="V145" i="1"/>
  <c r="U145" i="1"/>
  <c r="X145" i="1" s="1"/>
  <c r="AK145" i="1" s="1"/>
  <c r="AJ144" i="1"/>
  <c r="AE144" i="1"/>
  <c r="AD144" i="1"/>
  <c r="AC144" i="1"/>
  <c r="AB144" i="1"/>
  <c r="W144" i="1"/>
  <c r="V144" i="1"/>
  <c r="U144" i="1"/>
  <c r="AJ143" i="1"/>
  <c r="AE143" i="1"/>
  <c r="AD143" i="1"/>
  <c r="AC143" i="1"/>
  <c r="AF143" i="1" s="1"/>
  <c r="AB143" i="1"/>
  <c r="X143" i="1"/>
  <c r="AK143" i="1" s="1"/>
  <c r="W143" i="1"/>
  <c r="V143" i="1"/>
  <c r="U143" i="1"/>
  <c r="AJ142" i="1"/>
  <c r="AE142" i="1"/>
  <c r="AD142" i="1"/>
  <c r="AC142" i="1"/>
  <c r="AF142" i="1" s="1"/>
  <c r="AB142" i="1"/>
  <c r="W142" i="1"/>
  <c r="V142" i="1"/>
  <c r="U142" i="1"/>
  <c r="X142" i="1" s="1"/>
  <c r="AK142" i="1" s="1"/>
  <c r="AJ141" i="1"/>
  <c r="AE141" i="1"/>
  <c r="AD141" i="1"/>
  <c r="AC141" i="1"/>
  <c r="AB141" i="1"/>
  <c r="W141" i="1"/>
  <c r="V141" i="1"/>
  <c r="U141" i="1"/>
  <c r="X141" i="1" s="1"/>
  <c r="AJ140" i="1"/>
  <c r="AE140" i="1"/>
  <c r="AD140" i="1"/>
  <c r="AF140" i="1" s="1"/>
  <c r="AC140" i="1"/>
  <c r="AB140" i="1"/>
  <c r="AK140" i="1" s="1"/>
  <c r="W140" i="1"/>
  <c r="V140" i="1"/>
  <c r="U140" i="1"/>
  <c r="X140" i="1" s="1"/>
  <c r="AJ139" i="1"/>
  <c r="AF139" i="1"/>
  <c r="AE139" i="1"/>
  <c r="AD139" i="1"/>
  <c r="AC139" i="1"/>
  <c r="AB139" i="1"/>
  <c r="W139" i="1"/>
  <c r="V139" i="1"/>
  <c r="X139" i="1" s="1"/>
  <c r="AK139" i="1" s="1"/>
  <c r="U139" i="1"/>
  <c r="AJ138" i="1"/>
  <c r="AE138" i="1"/>
  <c r="AD138" i="1"/>
  <c r="AC138" i="1"/>
  <c r="AF138" i="1" s="1"/>
  <c r="AB138" i="1"/>
  <c r="W138" i="1"/>
  <c r="V138" i="1"/>
  <c r="U138" i="1"/>
  <c r="X138" i="1" s="1"/>
  <c r="AK138" i="1" s="1"/>
  <c r="AJ137" i="1"/>
  <c r="AF137" i="1"/>
  <c r="AE137" i="1"/>
  <c r="AD137" i="1"/>
  <c r="AC137" i="1"/>
  <c r="AB137" i="1"/>
  <c r="W137" i="1"/>
  <c r="V137" i="1"/>
  <c r="U137" i="1"/>
  <c r="X137" i="1" s="1"/>
  <c r="AJ136" i="1"/>
  <c r="AE136" i="1"/>
  <c r="AD136" i="1"/>
  <c r="AC136" i="1"/>
  <c r="AF136" i="1" s="1"/>
  <c r="AB136" i="1"/>
  <c r="W136" i="1"/>
  <c r="V136" i="1"/>
  <c r="U136" i="1"/>
  <c r="X136" i="1" s="1"/>
  <c r="AK136" i="1" s="1"/>
  <c r="AJ135" i="1"/>
  <c r="AF135" i="1"/>
  <c r="AE135" i="1"/>
  <c r="AD135" i="1"/>
  <c r="AC135" i="1"/>
  <c r="AB135" i="1"/>
  <c r="X135" i="1"/>
  <c r="W135" i="1"/>
  <c r="V135" i="1"/>
  <c r="U135" i="1"/>
  <c r="AJ134" i="1"/>
  <c r="AE134" i="1"/>
  <c r="AD134" i="1"/>
  <c r="AC134" i="1"/>
  <c r="AF134" i="1" s="1"/>
  <c r="AB134" i="1"/>
  <c r="W134" i="1"/>
  <c r="V134" i="1"/>
  <c r="U134" i="1"/>
  <c r="AJ133" i="1"/>
  <c r="AE133" i="1"/>
  <c r="AD133" i="1"/>
  <c r="AC133" i="1"/>
  <c r="AF133" i="1" s="1"/>
  <c r="AB133" i="1"/>
  <c r="W133" i="1"/>
  <c r="V133" i="1"/>
  <c r="X133" i="1" s="1"/>
  <c r="AK133" i="1" s="1"/>
  <c r="U133" i="1"/>
  <c r="AJ132" i="1"/>
  <c r="AE132" i="1"/>
  <c r="AF132" i="1" s="1"/>
  <c r="AK132" i="1" s="1"/>
  <c r="AD132" i="1"/>
  <c r="AC132" i="1"/>
  <c r="AB132" i="1"/>
  <c r="W132" i="1"/>
  <c r="V132" i="1"/>
  <c r="U132" i="1"/>
  <c r="X132" i="1" s="1"/>
  <c r="AJ131" i="1"/>
  <c r="AE131" i="1"/>
  <c r="AD131" i="1"/>
  <c r="AC131" i="1"/>
  <c r="AF131" i="1" s="1"/>
  <c r="AB131" i="1"/>
  <c r="AK131" i="1" s="1"/>
  <c r="W131" i="1"/>
  <c r="V131" i="1"/>
  <c r="U131" i="1"/>
  <c r="X131" i="1" s="1"/>
  <c r="AJ130" i="1"/>
  <c r="AE130" i="1"/>
  <c r="AD130" i="1"/>
  <c r="AF130" i="1" s="1"/>
  <c r="AC130" i="1"/>
  <c r="AB130" i="1"/>
  <c r="W130" i="1"/>
  <c r="V130" i="1"/>
  <c r="U130" i="1"/>
  <c r="X130" i="1" s="1"/>
  <c r="AJ129" i="1"/>
  <c r="AE129" i="1"/>
  <c r="AD129" i="1"/>
  <c r="AC129" i="1"/>
  <c r="AF129" i="1" s="1"/>
  <c r="AB129" i="1"/>
  <c r="X129" i="1"/>
  <c r="W129" i="1"/>
  <c r="V129" i="1"/>
  <c r="U129" i="1"/>
  <c r="AJ128" i="1"/>
  <c r="AK128" i="1" s="1"/>
  <c r="AF128" i="1"/>
  <c r="AE128" i="1"/>
  <c r="AD128" i="1"/>
  <c r="AC128" i="1"/>
  <c r="AB128" i="1"/>
  <c r="W128" i="1"/>
  <c r="V128" i="1"/>
  <c r="U128" i="1"/>
  <c r="X128" i="1" s="1"/>
  <c r="AJ127" i="1"/>
  <c r="AE127" i="1"/>
  <c r="AD127" i="1"/>
  <c r="AC127" i="1"/>
  <c r="AF127" i="1" s="1"/>
  <c r="AB127" i="1"/>
  <c r="W127" i="1"/>
  <c r="V127" i="1"/>
  <c r="U127" i="1"/>
  <c r="X127" i="1" s="1"/>
  <c r="AK127" i="1" s="1"/>
  <c r="AJ126" i="1"/>
  <c r="AF126" i="1"/>
  <c r="AE126" i="1"/>
  <c r="AD126" i="1"/>
  <c r="AC126" i="1"/>
  <c r="AB126" i="1"/>
  <c r="W126" i="1"/>
  <c r="V126" i="1"/>
  <c r="X126" i="1" s="1"/>
  <c r="AK126" i="1" s="1"/>
  <c r="U126" i="1"/>
  <c r="AJ125" i="1"/>
  <c r="AE125" i="1"/>
  <c r="AD125" i="1"/>
  <c r="AC125" i="1"/>
  <c r="AF125" i="1" s="1"/>
  <c r="AB125" i="1"/>
  <c r="X125" i="1"/>
  <c r="AK125" i="1" s="1"/>
  <c r="W125" i="1"/>
  <c r="V125" i="1"/>
  <c r="U125" i="1"/>
  <c r="AJ124" i="1"/>
  <c r="AE124" i="1"/>
  <c r="AD124" i="1"/>
  <c r="AC124" i="1"/>
  <c r="AF124" i="1" s="1"/>
  <c r="AB124" i="1"/>
  <c r="W124" i="1"/>
  <c r="V124" i="1"/>
  <c r="U124" i="1"/>
  <c r="X124" i="1" s="1"/>
  <c r="AK124" i="1" s="1"/>
  <c r="AJ123" i="1"/>
  <c r="AF123" i="1"/>
  <c r="AE123" i="1"/>
  <c r="AD123" i="1"/>
  <c r="AC123" i="1"/>
  <c r="AB123" i="1"/>
  <c r="W123" i="1"/>
  <c r="V123" i="1"/>
  <c r="U123" i="1"/>
  <c r="X123" i="1" s="1"/>
  <c r="AJ122" i="1"/>
  <c r="AE122" i="1"/>
  <c r="AD122" i="1"/>
  <c r="AC122" i="1"/>
  <c r="AF122" i="1" s="1"/>
  <c r="AB122" i="1"/>
  <c r="X122" i="1"/>
  <c r="W122" i="1"/>
  <c r="V122" i="1"/>
  <c r="U122" i="1"/>
  <c r="AJ121" i="1"/>
  <c r="AE121" i="1"/>
  <c r="AD121" i="1"/>
  <c r="AC121" i="1"/>
  <c r="AF121" i="1" s="1"/>
  <c r="AB121" i="1"/>
  <c r="W121" i="1"/>
  <c r="V121" i="1"/>
  <c r="U121" i="1"/>
  <c r="X121" i="1" s="1"/>
  <c r="AK121" i="1" s="1"/>
  <c r="AK120" i="1"/>
  <c r="AJ120" i="1"/>
  <c r="AE120" i="1"/>
  <c r="AD120" i="1"/>
  <c r="AC120" i="1"/>
  <c r="AF120" i="1" s="1"/>
  <c r="AB120" i="1"/>
  <c r="X120" i="1"/>
  <c r="W120" i="1"/>
  <c r="V120" i="1"/>
  <c r="U120" i="1"/>
  <c r="AJ119" i="1"/>
  <c r="AE119" i="1"/>
  <c r="AF119" i="1" s="1"/>
  <c r="AD119" i="1"/>
  <c r="AC119" i="1"/>
  <c r="AB119" i="1"/>
  <c r="W119" i="1"/>
  <c r="V119" i="1"/>
  <c r="U119" i="1"/>
  <c r="X119" i="1" s="1"/>
  <c r="AK119" i="1" s="1"/>
  <c r="AJ118" i="1"/>
  <c r="AE118" i="1"/>
  <c r="AD118" i="1"/>
  <c r="AC118" i="1"/>
  <c r="AF118" i="1" s="1"/>
  <c r="AB118" i="1"/>
  <c r="W118" i="1"/>
  <c r="V118" i="1"/>
  <c r="U118" i="1"/>
  <c r="X118" i="1" s="1"/>
  <c r="AK118" i="1" s="1"/>
  <c r="AJ117" i="1"/>
  <c r="AF117" i="1"/>
  <c r="AE117" i="1"/>
  <c r="AD117" i="1"/>
  <c r="AC117" i="1"/>
  <c r="AB117" i="1"/>
  <c r="W117" i="1"/>
  <c r="V117" i="1"/>
  <c r="X117" i="1" s="1"/>
  <c r="AK117" i="1" s="1"/>
  <c r="U117" i="1"/>
  <c r="AJ116" i="1"/>
  <c r="AE116" i="1"/>
  <c r="AD116" i="1"/>
  <c r="AC116" i="1"/>
  <c r="AF116" i="1" s="1"/>
  <c r="AB116" i="1"/>
  <c r="W116" i="1"/>
  <c r="V116" i="1"/>
  <c r="U116" i="1"/>
  <c r="AJ115" i="1"/>
  <c r="AF115" i="1"/>
  <c r="AE115" i="1"/>
  <c r="AD115" i="1"/>
  <c r="AC115" i="1"/>
  <c r="AB115" i="1"/>
  <c r="W115" i="1"/>
  <c r="V115" i="1"/>
  <c r="X115" i="1" s="1"/>
  <c r="AK115" i="1" s="1"/>
  <c r="U115" i="1"/>
  <c r="AJ114" i="1"/>
  <c r="AE114" i="1"/>
  <c r="AD114" i="1"/>
  <c r="AC114" i="1"/>
  <c r="AF114" i="1" s="1"/>
  <c r="AK114" i="1" s="1"/>
  <c r="AB114" i="1"/>
  <c r="W114" i="1"/>
  <c r="V114" i="1"/>
  <c r="U114" i="1"/>
  <c r="X114" i="1" s="1"/>
  <c r="AJ113" i="1"/>
  <c r="AE113" i="1"/>
  <c r="AD113" i="1"/>
  <c r="AC113" i="1"/>
  <c r="AB113" i="1"/>
  <c r="X113" i="1"/>
  <c r="W113" i="1"/>
  <c r="V113" i="1"/>
  <c r="U113" i="1"/>
  <c r="AJ112" i="1"/>
  <c r="AF112" i="1"/>
  <c r="AE112" i="1"/>
  <c r="AD112" i="1"/>
  <c r="AC112" i="1"/>
  <c r="AB112" i="1"/>
  <c r="W112" i="1"/>
  <c r="V112" i="1"/>
  <c r="U112" i="1"/>
  <c r="X112" i="1" s="1"/>
  <c r="AK112" i="1" s="1"/>
  <c r="AK111" i="1"/>
  <c r="AJ111" i="1"/>
  <c r="AE111" i="1"/>
  <c r="AD111" i="1"/>
  <c r="AC111" i="1"/>
  <c r="AF111" i="1" s="1"/>
  <c r="AB111" i="1"/>
  <c r="W111" i="1"/>
  <c r="V111" i="1"/>
  <c r="U111" i="1"/>
  <c r="X111" i="1" s="1"/>
  <c r="AJ110" i="1"/>
  <c r="AE110" i="1"/>
  <c r="AD110" i="1"/>
  <c r="AF110" i="1" s="1"/>
  <c r="AC110" i="1"/>
  <c r="AB110" i="1"/>
  <c r="W110" i="1"/>
  <c r="V110" i="1"/>
  <c r="U110" i="1"/>
  <c r="X110" i="1" s="1"/>
  <c r="AJ109" i="1"/>
  <c r="AE109" i="1"/>
  <c r="AD109" i="1"/>
  <c r="AC109" i="1"/>
  <c r="AF109" i="1" s="1"/>
  <c r="AB109" i="1"/>
  <c r="W109" i="1"/>
  <c r="X109" i="1" s="1"/>
  <c r="AK109" i="1" s="1"/>
  <c r="V109" i="1"/>
  <c r="U109" i="1"/>
  <c r="AJ108" i="1"/>
  <c r="AE108" i="1"/>
  <c r="AD108" i="1"/>
  <c r="AC108" i="1"/>
  <c r="AF108" i="1" s="1"/>
  <c r="AB108" i="1"/>
  <c r="W108" i="1"/>
  <c r="V108" i="1"/>
  <c r="U108" i="1"/>
  <c r="X108" i="1" s="1"/>
  <c r="AJ107" i="1"/>
  <c r="AE107" i="1"/>
  <c r="AD107" i="1"/>
  <c r="AC107" i="1"/>
  <c r="AF107" i="1" s="1"/>
  <c r="AB107" i="1"/>
  <c r="X107" i="1"/>
  <c r="AK107" i="1" s="1"/>
  <c r="W107" i="1"/>
  <c r="V107" i="1"/>
  <c r="U107" i="1"/>
  <c r="AJ106" i="1"/>
  <c r="AE106" i="1"/>
  <c r="AF106" i="1" s="1"/>
  <c r="AD106" i="1"/>
  <c r="AC106" i="1"/>
  <c r="AB106" i="1"/>
  <c r="W106" i="1"/>
  <c r="V106" i="1"/>
  <c r="U106" i="1"/>
  <c r="X106" i="1" s="1"/>
  <c r="AK106" i="1" s="1"/>
  <c r="AJ105" i="1"/>
  <c r="AE105" i="1"/>
  <c r="AD105" i="1"/>
  <c r="AC105" i="1"/>
  <c r="AB105" i="1"/>
  <c r="W105" i="1"/>
  <c r="V105" i="1"/>
  <c r="U105" i="1"/>
  <c r="X105" i="1" s="1"/>
  <c r="AJ104" i="1"/>
  <c r="AE104" i="1"/>
  <c r="AD104" i="1"/>
  <c r="AF104" i="1" s="1"/>
  <c r="AC104" i="1"/>
  <c r="AB104" i="1"/>
  <c r="W104" i="1"/>
  <c r="V104" i="1"/>
  <c r="X104" i="1" s="1"/>
  <c r="AK104" i="1" s="1"/>
  <c r="U104" i="1"/>
  <c r="AJ103" i="1"/>
  <c r="AE103" i="1"/>
  <c r="AD103" i="1"/>
  <c r="AC103" i="1"/>
  <c r="AF103" i="1" s="1"/>
  <c r="AB103" i="1"/>
  <c r="W103" i="1"/>
  <c r="V103" i="1"/>
  <c r="U103" i="1"/>
  <c r="X103" i="1" s="1"/>
  <c r="AK103" i="1" s="1"/>
  <c r="AJ102" i="1"/>
  <c r="AE102" i="1"/>
  <c r="AD102" i="1"/>
  <c r="AC102" i="1"/>
  <c r="AF102" i="1" s="1"/>
  <c r="AB102" i="1"/>
  <c r="W102" i="1"/>
  <c r="V102" i="1"/>
  <c r="U102" i="1"/>
  <c r="X102" i="1" s="1"/>
  <c r="AK102" i="1" s="1"/>
  <c r="AJ101" i="1"/>
  <c r="AE101" i="1"/>
  <c r="AD101" i="1"/>
  <c r="AF101" i="1" s="1"/>
  <c r="AK101" i="1" s="1"/>
  <c r="AC101" i="1"/>
  <c r="AB101" i="1"/>
  <c r="W101" i="1"/>
  <c r="V101" i="1"/>
  <c r="X101" i="1" s="1"/>
  <c r="U101" i="1"/>
  <c r="AJ100" i="1"/>
  <c r="AE100" i="1"/>
  <c r="AF100" i="1" s="1"/>
  <c r="AD100" i="1"/>
  <c r="AC100" i="1"/>
  <c r="AB100" i="1"/>
  <c r="W100" i="1"/>
  <c r="X100" i="1" s="1"/>
  <c r="AK100" i="1" s="1"/>
  <c r="V100" i="1"/>
  <c r="U100" i="1"/>
  <c r="AJ99" i="1"/>
  <c r="AE99" i="1"/>
  <c r="AD99" i="1"/>
  <c r="AC99" i="1"/>
  <c r="AF99" i="1" s="1"/>
  <c r="AB99" i="1"/>
  <c r="W99" i="1"/>
  <c r="V99" i="1"/>
  <c r="X99" i="1" s="1"/>
  <c r="AK99" i="1" s="1"/>
  <c r="U99" i="1"/>
  <c r="AJ98" i="1"/>
  <c r="AF98" i="1"/>
  <c r="AE98" i="1"/>
  <c r="AD98" i="1"/>
  <c r="AC98" i="1"/>
  <c r="AB98" i="1"/>
  <c r="W98" i="1"/>
  <c r="V98" i="1"/>
  <c r="U98" i="1"/>
  <c r="AJ97" i="1"/>
  <c r="AE97" i="1"/>
  <c r="AF97" i="1" s="1"/>
  <c r="AD97" i="1"/>
  <c r="AC97" i="1"/>
  <c r="AB97" i="1"/>
  <c r="W97" i="1"/>
  <c r="V97" i="1"/>
  <c r="U97" i="1"/>
  <c r="X97" i="1" s="1"/>
  <c r="AJ96" i="1"/>
  <c r="AE96" i="1"/>
  <c r="AD96" i="1"/>
  <c r="AC96" i="1"/>
  <c r="AF96" i="1" s="1"/>
  <c r="AB96" i="1"/>
  <c r="X96" i="1"/>
  <c r="W96" i="1"/>
  <c r="V96" i="1"/>
  <c r="U96" i="1"/>
  <c r="AJ95" i="1"/>
  <c r="AJ180" i="1" s="1"/>
  <c r="AE95" i="1"/>
  <c r="AD95" i="1"/>
  <c r="AC95" i="1"/>
  <c r="AF95" i="1" s="1"/>
  <c r="AB95" i="1"/>
  <c r="W95" i="1"/>
  <c r="V95" i="1"/>
  <c r="U95" i="1"/>
  <c r="AJ94" i="1"/>
  <c r="AE94" i="1"/>
  <c r="AD94" i="1"/>
  <c r="AC94" i="1"/>
  <c r="AF94" i="1" s="1"/>
  <c r="AB94" i="1"/>
  <c r="W94" i="1"/>
  <c r="X94" i="1" s="1"/>
  <c r="AK94" i="1" s="1"/>
  <c r="V94" i="1"/>
  <c r="U94" i="1"/>
  <c r="AJ93" i="1"/>
  <c r="AF93" i="1"/>
  <c r="AE93" i="1"/>
  <c r="AD93" i="1"/>
  <c r="AC93" i="1"/>
  <c r="AB93" i="1"/>
  <c r="W93" i="1"/>
  <c r="V93" i="1"/>
  <c r="U93" i="1"/>
  <c r="X93" i="1" s="1"/>
  <c r="AK93" i="1" s="1"/>
  <c r="AJ92" i="1"/>
  <c r="AE92" i="1"/>
  <c r="AD92" i="1"/>
  <c r="AC92" i="1"/>
  <c r="AB92" i="1"/>
  <c r="W92" i="1"/>
  <c r="V92" i="1"/>
  <c r="U92" i="1"/>
  <c r="X92" i="1" s="1"/>
  <c r="AJ91" i="1"/>
  <c r="AE91" i="1"/>
  <c r="AD91" i="1"/>
  <c r="AF91" i="1" s="1"/>
  <c r="AC91" i="1"/>
  <c r="AB91" i="1"/>
  <c r="W91" i="1"/>
  <c r="V91" i="1"/>
  <c r="X91" i="1" s="1"/>
  <c r="AK91" i="1" s="1"/>
  <c r="U91" i="1"/>
  <c r="AJ90" i="1"/>
  <c r="AE90" i="1"/>
  <c r="AD90" i="1"/>
  <c r="AC90" i="1"/>
  <c r="AF90" i="1" s="1"/>
  <c r="AB90" i="1"/>
  <c r="W90" i="1"/>
  <c r="V90" i="1"/>
  <c r="U90" i="1"/>
  <c r="X90" i="1" s="1"/>
  <c r="AK90" i="1" s="1"/>
  <c r="AJ89" i="1"/>
  <c r="AE89" i="1"/>
  <c r="AD89" i="1"/>
  <c r="AC89" i="1"/>
  <c r="AF89" i="1" s="1"/>
  <c r="AB89" i="1"/>
  <c r="W89" i="1"/>
  <c r="V89" i="1"/>
  <c r="U89" i="1"/>
  <c r="AJ88" i="1"/>
  <c r="AE88" i="1"/>
  <c r="AD88" i="1"/>
  <c r="AF88" i="1" s="1"/>
  <c r="AC88" i="1"/>
  <c r="AB88" i="1"/>
  <c r="W88" i="1"/>
  <c r="V88" i="1"/>
  <c r="U88" i="1"/>
  <c r="AJ87" i="1"/>
  <c r="AE87" i="1"/>
  <c r="AD87" i="1"/>
  <c r="AC87" i="1"/>
  <c r="AF87" i="1" s="1"/>
  <c r="AB87" i="1"/>
  <c r="W87" i="1"/>
  <c r="X87" i="1" s="1"/>
  <c r="AK87" i="1" s="1"/>
  <c r="V87" i="1"/>
  <c r="U87" i="1"/>
  <c r="AJ86" i="1"/>
  <c r="AE86" i="1"/>
  <c r="AD86" i="1"/>
  <c r="AC86" i="1"/>
  <c r="AB86" i="1"/>
  <c r="W86" i="1"/>
  <c r="V86" i="1"/>
  <c r="V180" i="1" s="1"/>
  <c r="U86" i="1"/>
  <c r="X86" i="1" s="1"/>
  <c r="AA85" i="1"/>
  <c r="Z85" i="1"/>
  <c r="Y85" i="1"/>
  <c r="W85" i="1"/>
  <c r="V85" i="1"/>
  <c r="U85" i="1"/>
  <c r="AI84" i="1"/>
  <c r="AH84" i="1"/>
  <c r="AG84" i="1"/>
  <c r="AJ84" i="1" s="1"/>
  <c r="AE84" i="1"/>
  <c r="AD84" i="1"/>
  <c r="AF84" i="1" s="1"/>
  <c r="AC84" i="1"/>
  <c r="AB84" i="1"/>
  <c r="X84" i="1"/>
  <c r="AJ83" i="1"/>
  <c r="AI83" i="1"/>
  <c r="AH83" i="1"/>
  <c r="AG83" i="1"/>
  <c r="AE83" i="1"/>
  <c r="AD83" i="1"/>
  <c r="AC83" i="1"/>
  <c r="AF83" i="1" s="1"/>
  <c r="AB83" i="1"/>
  <c r="X83" i="1"/>
  <c r="AI82" i="1"/>
  <c r="AH82" i="1"/>
  <c r="AJ82" i="1" s="1"/>
  <c r="AG82" i="1"/>
  <c r="AE82" i="1"/>
  <c r="AD82" i="1"/>
  <c r="AC82" i="1"/>
  <c r="AB82" i="1"/>
  <c r="X82" i="1"/>
  <c r="AI81" i="1"/>
  <c r="AH81" i="1"/>
  <c r="AJ81" i="1" s="1"/>
  <c r="AG81" i="1"/>
  <c r="AE81" i="1"/>
  <c r="AD81" i="1"/>
  <c r="AF81" i="1" s="1"/>
  <c r="AK81" i="1" s="1"/>
  <c r="AC81" i="1"/>
  <c r="AB81" i="1"/>
  <c r="X81" i="1"/>
  <c r="AJ80" i="1"/>
  <c r="AI80" i="1"/>
  <c r="AH80" i="1"/>
  <c r="AG80" i="1"/>
  <c r="AE80" i="1"/>
  <c r="AF80" i="1" s="1"/>
  <c r="AD80" i="1"/>
  <c r="AC80" i="1"/>
  <c r="AB80" i="1"/>
  <c r="X80" i="1"/>
  <c r="AJ79" i="1"/>
  <c r="AI79" i="1"/>
  <c r="AH79" i="1"/>
  <c r="AG79" i="1"/>
  <c r="AF79" i="1"/>
  <c r="AE79" i="1"/>
  <c r="AD79" i="1"/>
  <c r="AC79" i="1"/>
  <c r="AB79" i="1"/>
  <c r="X79" i="1"/>
  <c r="AI78" i="1"/>
  <c r="AH78" i="1"/>
  <c r="AG78" i="1"/>
  <c r="AJ78" i="1" s="1"/>
  <c r="AE78" i="1"/>
  <c r="AD78" i="1"/>
  <c r="AC78" i="1"/>
  <c r="AF78" i="1" s="1"/>
  <c r="AB78" i="1"/>
  <c r="X78" i="1"/>
  <c r="AI77" i="1"/>
  <c r="AH77" i="1"/>
  <c r="AG77" i="1"/>
  <c r="AJ77" i="1" s="1"/>
  <c r="AE77" i="1"/>
  <c r="AD77" i="1"/>
  <c r="AF77" i="1" s="1"/>
  <c r="AK77" i="1" s="1"/>
  <c r="AC77" i="1"/>
  <c r="AB77" i="1"/>
  <c r="X77" i="1"/>
  <c r="AI76" i="1"/>
  <c r="AH76" i="1"/>
  <c r="AG76" i="1"/>
  <c r="AE76" i="1"/>
  <c r="AD76" i="1"/>
  <c r="AC76" i="1"/>
  <c r="AF76" i="1" s="1"/>
  <c r="AB76" i="1"/>
  <c r="X76" i="1"/>
  <c r="AI75" i="1"/>
  <c r="AH75" i="1"/>
  <c r="AG75" i="1"/>
  <c r="AJ75" i="1" s="1"/>
  <c r="AE75" i="1"/>
  <c r="AD75" i="1"/>
  <c r="AC75" i="1"/>
  <c r="AB75" i="1"/>
  <c r="X75" i="1"/>
  <c r="AI74" i="1"/>
  <c r="AH74" i="1"/>
  <c r="AG74" i="1"/>
  <c r="AE74" i="1"/>
  <c r="AD74" i="1"/>
  <c r="AC74" i="1"/>
  <c r="AF74" i="1" s="1"/>
  <c r="AB74" i="1"/>
  <c r="X74" i="1"/>
  <c r="AI73" i="1"/>
  <c r="AH73" i="1"/>
  <c r="AJ73" i="1" s="1"/>
  <c r="AK73" i="1" s="1"/>
  <c r="AG73" i="1"/>
  <c r="AF73" i="1"/>
  <c r="AE73" i="1"/>
  <c r="AD73" i="1"/>
  <c r="AC73" i="1"/>
  <c r="AB73" i="1"/>
  <c r="X73" i="1"/>
  <c r="AI72" i="1"/>
  <c r="AH72" i="1"/>
  <c r="AG72" i="1"/>
  <c r="AJ72" i="1" s="1"/>
  <c r="AE72" i="1"/>
  <c r="AD72" i="1"/>
  <c r="AC72" i="1"/>
  <c r="AB72" i="1"/>
  <c r="X72" i="1"/>
  <c r="AI71" i="1"/>
  <c r="AH71" i="1"/>
  <c r="AG71" i="1"/>
  <c r="AJ71" i="1" s="1"/>
  <c r="AE71" i="1"/>
  <c r="AD71" i="1"/>
  <c r="AC71" i="1"/>
  <c r="AF71" i="1" s="1"/>
  <c r="AB71" i="1"/>
  <c r="X71" i="1"/>
  <c r="AJ70" i="1"/>
  <c r="AI70" i="1"/>
  <c r="AH70" i="1"/>
  <c r="AG70" i="1"/>
  <c r="AE70" i="1"/>
  <c r="AD70" i="1"/>
  <c r="AC70" i="1"/>
  <c r="AF70" i="1" s="1"/>
  <c r="AK70" i="1" s="1"/>
  <c r="AB70" i="1"/>
  <c r="X70" i="1"/>
  <c r="AI69" i="1"/>
  <c r="AH69" i="1"/>
  <c r="AJ69" i="1" s="1"/>
  <c r="AK69" i="1" s="1"/>
  <c r="AG69" i="1"/>
  <c r="AE69" i="1"/>
  <c r="AD69" i="1"/>
  <c r="AC69" i="1"/>
  <c r="AF69" i="1" s="1"/>
  <c r="AB69" i="1"/>
  <c r="X69" i="1"/>
  <c r="AI68" i="1"/>
  <c r="AH68" i="1"/>
  <c r="AG68" i="1"/>
  <c r="AJ68" i="1" s="1"/>
  <c r="AE68" i="1"/>
  <c r="AD68" i="1"/>
  <c r="AC68" i="1"/>
  <c r="AF68" i="1" s="1"/>
  <c r="AK68" i="1" s="1"/>
  <c r="AB68" i="1"/>
  <c r="X68" i="1"/>
  <c r="AJ67" i="1"/>
  <c r="AI67" i="1"/>
  <c r="AH67" i="1"/>
  <c r="AG67" i="1"/>
  <c r="AE67" i="1"/>
  <c r="AD67" i="1"/>
  <c r="AF67" i="1" s="1"/>
  <c r="AC67" i="1"/>
  <c r="AB67" i="1"/>
  <c r="X67" i="1"/>
  <c r="AK66" i="1"/>
  <c r="AI66" i="1"/>
  <c r="AH66" i="1"/>
  <c r="AG66" i="1"/>
  <c r="AJ66" i="1" s="1"/>
  <c r="AF66" i="1"/>
  <c r="AE66" i="1"/>
  <c r="AD66" i="1"/>
  <c r="AC66" i="1"/>
  <c r="AB66" i="1"/>
  <c r="X66" i="1"/>
  <c r="AI65" i="1"/>
  <c r="AH65" i="1"/>
  <c r="AG65" i="1"/>
  <c r="AJ65" i="1" s="1"/>
  <c r="AE65" i="1"/>
  <c r="AD65" i="1"/>
  <c r="AC65" i="1"/>
  <c r="AF65" i="1" s="1"/>
  <c r="AB65" i="1"/>
  <c r="X65" i="1"/>
  <c r="AI64" i="1"/>
  <c r="AH64" i="1"/>
  <c r="AG64" i="1"/>
  <c r="AJ64" i="1" s="1"/>
  <c r="AE64" i="1"/>
  <c r="AD64" i="1"/>
  <c r="AF64" i="1" s="1"/>
  <c r="AC64" i="1"/>
  <c r="AB64" i="1"/>
  <c r="X64" i="1"/>
  <c r="AI63" i="1"/>
  <c r="AH63" i="1"/>
  <c r="AG63" i="1"/>
  <c r="AJ63" i="1" s="1"/>
  <c r="AE63" i="1"/>
  <c r="AD63" i="1"/>
  <c r="AC63" i="1"/>
  <c r="AF63" i="1" s="1"/>
  <c r="AB63" i="1"/>
  <c r="X63" i="1"/>
  <c r="AI62" i="1"/>
  <c r="AH62" i="1"/>
  <c r="AG62" i="1"/>
  <c r="AJ62" i="1" s="1"/>
  <c r="AE62" i="1"/>
  <c r="AD62" i="1"/>
  <c r="AC62" i="1"/>
  <c r="AF62" i="1" s="1"/>
  <c r="AB62" i="1"/>
  <c r="X62" i="1"/>
  <c r="AJ61" i="1"/>
  <c r="AI61" i="1"/>
  <c r="AH61" i="1"/>
  <c r="AG61" i="1"/>
  <c r="AE61" i="1"/>
  <c r="AD61" i="1"/>
  <c r="AC61" i="1"/>
  <c r="AF61" i="1" s="1"/>
  <c r="AK61" i="1" s="1"/>
  <c r="AB61" i="1"/>
  <c r="X61" i="1"/>
  <c r="AI60" i="1"/>
  <c r="AH60" i="1"/>
  <c r="AG60" i="1"/>
  <c r="AE60" i="1"/>
  <c r="AF60" i="1" s="1"/>
  <c r="AD60" i="1"/>
  <c r="AC60" i="1"/>
  <c r="AB60" i="1"/>
  <c r="X60" i="1"/>
  <c r="AJ59" i="1"/>
  <c r="AI59" i="1"/>
  <c r="AH59" i="1"/>
  <c r="AG59" i="1"/>
  <c r="AE59" i="1"/>
  <c r="AD59" i="1"/>
  <c r="AC59" i="1"/>
  <c r="AF59" i="1" s="1"/>
  <c r="AK59" i="1" s="1"/>
  <c r="AB59" i="1"/>
  <c r="X59" i="1"/>
  <c r="AI58" i="1"/>
  <c r="AH58" i="1"/>
  <c r="AG58" i="1"/>
  <c r="AJ58" i="1" s="1"/>
  <c r="AE58" i="1"/>
  <c r="AF58" i="1" s="1"/>
  <c r="AD58" i="1"/>
  <c r="AC58" i="1"/>
  <c r="AB58" i="1"/>
  <c r="X58" i="1"/>
  <c r="AJ57" i="1"/>
  <c r="AI57" i="1"/>
  <c r="AH57" i="1"/>
  <c r="AG57" i="1"/>
  <c r="AE57" i="1"/>
  <c r="AD57" i="1"/>
  <c r="AC57" i="1"/>
  <c r="AF57" i="1" s="1"/>
  <c r="AB57" i="1"/>
  <c r="X57" i="1"/>
  <c r="AJ56" i="1"/>
  <c r="AI56" i="1"/>
  <c r="AH56" i="1"/>
  <c r="AG56" i="1"/>
  <c r="AE56" i="1"/>
  <c r="AD56" i="1"/>
  <c r="AC56" i="1"/>
  <c r="AF56" i="1" s="1"/>
  <c r="AB56" i="1"/>
  <c r="X56" i="1"/>
  <c r="AK56" i="1" s="1"/>
  <c r="AJ55" i="1"/>
  <c r="AK55" i="1" s="1"/>
  <c r="AI55" i="1"/>
  <c r="AH55" i="1"/>
  <c r="AG55" i="1"/>
  <c r="AF55" i="1"/>
  <c r="AE55" i="1"/>
  <c r="AD55" i="1"/>
  <c r="AC55" i="1"/>
  <c r="AB55" i="1"/>
  <c r="X55" i="1"/>
  <c r="AI54" i="1"/>
  <c r="AH54" i="1"/>
  <c r="AG54" i="1"/>
  <c r="AJ54" i="1" s="1"/>
  <c r="AE54" i="1"/>
  <c r="AD54" i="1"/>
  <c r="AC54" i="1"/>
  <c r="AB54" i="1"/>
  <c r="X54" i="1"/>
  <c r="AI53" i="1"/>
  <c r="AH53" i="1"/>
  <c r="AG53" i="1"/>
  <c r="AJ53" i="1" s="1"/>
  <c r="AE53" i="1"/>
  <c r="AD53" i="1"/>
  <c r="AC53" i="1"/>
  <c r="AF53" i="1" s="1"/>
  <c r="AB53" i="1"/>
  <c r="X53" i="1"/>
  <c r="AI52" i="1"/>
  <c r="AH52" i="1"/>
  <c r="AJ52" i="1" s="1"/>
  <c r="AG52" i="1"/>
  <c r="AE52" i="1"/>
  <c r="AD52" i="1"/>
  <c r="AC52" i="1"/>
  <c r="AF52" i="1" s="1"/>
  <c r="AB52" i="1"/>
  <c r="X52" i="1"/>
  <c r="AK52" i="1" s="1"/>
  <c r="AI51" i="1"/>
  <c r="AH51" i="1"/>
  <c r="AJ51" i="1" s="1"/>
  <c r="AG51" i="1"/>
  <c r="AE51" i="1"/>
  <c r="AF51" i="1" s="1"/>
  <c r="AD51" i="1"/>
  <c r="AC51" i="1"/>
  <c r="AB51" i="1"/>
  <c r="X51" i="1"/>
  <c r="AI50" i="1"/>
  <c r="AH50" i="1"/>
  <c r="AG50" i="1"/>
  <c r="AJ50" i="1" s="1"/>
  <c r="AE50" i="1"/>
  <c r="AF50" i="1" s="1"/>
  <c r="AD50" i="1"/>
  <c r="AC50" i="1"/>
  <c r="AB50" i="1"/>
  <c r="X50" i="1"/>
  <c r="AI49" i="1"/>
  <c r="AH49" i="1"/>
  <c r="AG49" i="1"/>
  <c r="AJ49" i="1" s="1"/>
  <c r="AE49" i="1"/>
  <c r="AD49" i="1"/>
  <c r="AC49" i="1"/>
  <c r="AF49" i="1" s="1"/>
  <c r="AB49" i="1"/>
  <c r="X49" i="1"/>
  <c r="AJ48" i="1"/>
  <c r="AI48" i="1"/>
  <c r="AH48" i="1"/>
  <c r="AG48" i="1"/>
  <c r="AE48" i="1"/>
  <c r="AD48" i="1"/>
  <c r="AC48" i="1"/>
  <c r="AF48" i="1" s="1"/>
  <c r="AK48" i="1" s="1"/>
  <c r="AB48" i="1"/>
  <c r="X48" i="1"/>
  <c r="AI47" i="1"/>
  <c r="AH47" i="1"/>
  <c r="AJ47" i="1" s="1"/>
  <c r="AK47" i="1" s="1"/>
  <c r="AG47" i="1"/>
  <c r="AE47" i="1"/>
  <c r="AD47" i="1"/>
  <c r="AC47" i="1"/>
  <c r="AF47" i="1" s="1"/>
  <c r="AB47" i="1"/>
  <c r="X47" i="1"/>
  <c r="AI46" i="1"/>
  <c r="AH46" i="1"/>
  <c r="AG46" i="1"/>
  <c r="AJ46" i="1" s="1"/>
  <c r="AE46" i="1"/>
  <c r="AD46" i="1"/>
  <c r="AF46" i="1" s="1"/>
  <c r="AC46" i="1"/>
  <c r="AB46" i="1"/>
  <c r="X46" i="1"/>
  <c r="AI45" i="1"/>
  <c r="AH45" i="1"/>
  <c r="AG45" i="1"/>
  <c r="AJ45" i="1" s="1"/>
  <c r="AE45" i="1"/>
  <c r="AD45" i="1"/>
  <c r="AC45" i="1"/>
  <c r="AF45" i="1" s="1"/>
  <c r="AB45" i="1"/>
  <c r="X45" i="1"/>
  <c r="AK45" i="1" s="1"/>
  <c r="AI44" i="1"/>
  <c r="AH44" i="1"/>
  <c r="AG44" i="1"/>
  <c r="AJ44" i="1" s="1"/>
  <c r="AE44" i="1"/>
  <c r="AD44" i="1"/>
  <c r="AC44" i="1"/>
  <c r="AF44" i="1" s="1"/>
  <c r="AB44" i="1"/>
  <c r="X44" i="1"/>
  <c r="AI43" i="1"/>
  <c r="AJ43" i="1" s="1"/>
  <c r="AH43" i="1"/>
  <c r="AG43" i="1"/>
  <c r="AE43" i="1"/>
  <c r="AD43" i="1"/>
  <c r="AC43" i="1"/>
  <c r="AF43" i="1" s="1"/>
  <c r="AK43" i="1" s="1"/>
  <c r="AB43" i="1"/>
  <c r="X43" i="1"/>
  <c r="AI42" i="1"/>
  <c r="AH42" i="1"/>
  <c r="AJ42" i="1" s="1"/>
  <c r="AG42" i="1"/>
  <c r="AF42" i="1"/>
  <c r="AE42" i="1"/>
  <c r="AD42" i="1"/>
  <c r="AC42" i="1"/>
  <c r="AB42" i="1"/>
  <c r="X42" i="1"/>
  <c r="AI41" i="1"/>
  <c r="AH41" i="1"/>
  <c r="AG41" i="1"/>
  <c r="AJ41" i="1" s="1"/>
  <c r="AE41" i="1"/>
  <c r="AD41" i="1"/>
  <c r="AC41" i="1"/>
  <c r="AF41" i="1" s="1"/>
  <c r="AB41" i="1"/>
  <c r="X41" i="1"/>
  <c r="AJ40" i="1"/>
  <c r="AI40" i="1"/>
  <c r="AH40" i="1"/>
  <c r="AG40" i="1"/>
  <c r="AE40" i="1"/>
  <c r="AD40" i="1"/>
  <c r="AC40" i="1"/>
  <c r="AF40" i="1" s="1"/>
  <c r="AB40" i="1"/>
  <c r="X40" i="1"/>
  <c r="AI39" i="1"/>
  <c r="AH39" i="1"/>
  <c r="AG39" i="1"/>
  <c r="AJ39" i="1" s="1"/>
  <c r="AF39" i="1"/>
  <c r="AK39" i="1" s="1"/>
  <c r="AE39" i="1"/>
  <c r="AD39" i="1"/>
  <c r="AC39" i="1"/>
  <c r="AB39" i="1"/>
  <c r="X39" i="1"/>
  <c r="AI38" i="1"/>
  <c r="AH38" i="1"/>
  <c r="AJ38" i="1" s="1"/>
  <c r="AG38" i="1"/>
  <c r="AE38" i="1"/>
  <c r="AD38" i="1"/>
  <c r="AC38" i="1"/>
  <c r="AF38" i="1" s="1"/>
  <c r="AB38" i="1"/>
  <c r="AK38" i="1" s="1"/>
  <c r="X38" i="1"/>
  <c r="AJ37" i="1"/>
  <c r="AI37" i="1"/>
  <c r="AH37" i="1"/>
  <c r="AG37" i="1"/>
  <c r="AE37" i="1"/>
  <c r="AF37" i="1" s="1"/>
  <c r="AD37" i="1"/>
  <c r="AC37" i="1"/>
  <c r="AB37" i="1"/>
  <c r="X37" i="1"/>
  <c r="AK37" i="1" s="1"/>
  <c r="AJ36" i="1"/>
  <c r="AI36" i="1"/>
  <c r="AH36" i="1"/>
  <c r="AG36" i="1"/>
  <c r="AE36" i="1"/>
  <c r="AD36" i="1"/>
  <c r="AC36" i="1"/>
  <c r="AF36" i="1" s="1"/>
  <c r="AK36" i="1" s="1"/>
  <c r="AB36" i="1"/>
  <c r="X36" i="1"/>
  <c r="AI35" i="1"/>
  <c r="AH35" i="1"/>
  <c r="AG35" i="1"/>
  <c r="AJ35" i="1" s="1"/>
  <c r="AE35" i="1"/>
  <c r="AF35" i="1" s="1"/>
  <c r="AD35" i="1"/>
  <c r="AC35" i="1"/>
  <c r="AB35" i="1"/>
  <c r="X35" i="1"/>
  <c r="AJ34" i="1"/>
  <c r="AI34" i="1"/>
  <c r="AH34" i="1"/>
  <c r="AG34" i="1"/>
  <c r="AE34" i="1"/>
  <c r="AD34" i="1"/>
  <c r="AC34" i="1"/>
  <c r="AF34" i="1" s="1"/>
  <c r="AB34" i="1"/>
  <c r="AK34" i="1" s="1"/>
  <c r="X34" i="1"/>
  <c r="AJ33" i="1"/>
  <c r="AI33" i="1"/>
  <c r="AH33" i="1"/>
  <c r="AG33" i="1"/>
  <c r="AE33" i="1"/>
  <c r="AD33" i="1"/>
  <c r="AC33" i="1"/>
  <c r="AF33" i="1" s="1"/>
  <c r="AB33" i="1"/>
  <c r="X33" i="1"/>
  <c r="AK33" i="1" s="1"/>
  <c r="AI32" i="1"/>
  <c r="AJ32" i="1" s="1"/>
  <c r="AK32" i="1" s="1"/>
  <c r="AH32" i="1"/>
  <c r="AG32" i="1"/>
  <c r="AF32" i="1"/>
  <c r="AE32" i="1"/>
  <c r="AD32" i="1"/>
  <c r="AC32" i="1"/>
  <c r="AB32" i="1"/>
  <c r="X32" i="1"/>
  <c r="AI31" i="1"/>
  <c r="AH31" i="1"/>
  <c r="AG31" i="1"/>
  <c r="AJ31" i="1" s="1"/>
  <c r="AF31" i="1"/>
  <c r="AK31" i="1" s="1"/>
  <c r="AE31" i="1"/>
  <c r="AD31" i="1"/>
  <c r="AC31" i="1"/>
  <c r="AB31" i="1"/>
  <c r="X31" i="1"/>
  <c r="AI30" i="1"/>
  <c r="AH30" i="1"/>
  <c r="AG30" i="1"/>
  <c r="AJ30" i="1" s="1"/>
  <c r="AE30" i="1"/>
  <c r="AD30" i="1"/>
  <c r="AC30" i="1"/>
  <c r="AF30" i="1" s="1"/>
  <c r="AB30" i="1"/>
  <c r="X30" i="1"/>
  <c r="AI29" i="1"/>
  <c r="AJ29" i="1" s="1"/>
  <c r="AH29" i="1"/>
  <c r="AG29" i="1"/>
  <c r="AE29" i="1"/>
  <c r="AD29" i="1"/>
  <c r="AC29" i="1"/>
  <c r="AF29" i="1" s="1"/>
  <c r="AB29" i="1"/>
  <c r="X29" i="1"/>
  <c r="AI28" i="1"/>
  <c r="AH28" i="1"/>
  <c r="AJ28" i="1" s="1"/>
  <c r="AK28" i="1" s="1"/>
  <c r="AG28" i="1"/>
  <c r="AF28" i="1"/>
  <c r="AE28" i="1"/>
  <c r="AD28" i="1"/>
  <c r="AC28" i="1"/>
  <c r="AB28" i="1"/>
  <c r="X28" i="1"/>
  <c r="AI27" i="1"/>
  <c r="AH27" i="1"/>
  <c r="AG27" i="1"/>
  <c r="AJ27" i="1" s="1"/>
  <c r="AE27" i="1"/>
  <c r="AF27" i="1" s="1"/>
  <c r="AK27" i="1" s="1"/>
  <c r="AD27" i="1"/>
  <c r="AC27" i="1"/>
  <c r="AB27" i="1"/>
  <c r="X27" i="1"/>
  <c r="AI26" i="1"/>
  <c r="AH26" i="1"/>
  <c r="AG26" i="1"/>
  <c r="AJ26" i="1" s="1"/>
  <c r="AE26" i="1"/>
  <c r="AD26" i="1"/>
  <c r="AC26" i="1"/>
  <c r="AF26" i="1" s="1"/>
  <c r="AB26" i="1"/>
  <c r="X26" i="1"/>
  <c r="AI25" i="1"/>
  <c r="AH25" i="1"/>
  <c r="AG25" i="1"/>
  <c r="AJ25" i="1" s="1"/>
  <c r="AE25" i="1"/>
  <c r="AD25" i="1"/>
  <c r="AC25" i="1"/>
  <c r="AF25" i="1" s="1"/>
  <c r="AB25" i="1"/>
  <c r="X25" i="1"/>
  <c r="AK25" i="1" s="1"/>
  <c r="AI24" i="1"/>
  <c r="AH24" i="1"/>
  <c r="AJ24" i="1" s="1"/>
  <c r="AG24" i="1"/>
  <c r="AE24" i="1"/>
  <c r="AD24" i="1"/>
  <c r="AC24" i="1"/>
  <c r="AB24" i="1"/>
  <c r="X24" i="1"/>
  <c r="AI23" i="1"/>
  <c r="AH23" i="1"/>
  <c r="AG23" i="1"/>
  <c r="AJ23" i="1" s="1"/>
  <c r="AE23" i="1"/>
  <c r="AF23" i="1" s="1"/>
  <c r="AD23" i="1"/>
  <c r="AC23" i="1"/>
  <c r="AB23" i="1"/>
  <c r="X23" i="1"/>
  <c r="AK23" i="1" s="1"/>
  <c r="AI22" i="1"/>
  <c r="AH22" i="1"/>
  <c r="AG22" i="1"/>
  <c r="AJ22" i="1" s="1"/>
  <c r="AE22" i="1"/>
  <c r="AD22" i="1"/>
  <c r="AC22" i="1"/>
  <c r="AF22" i="1" s="1"/>
  <c r="AB22" i="1"/>
  <c r="X22" i="1"/>
  <c r="AI21" i="1"/>
  <c r="AH21" i="1"/>
  <c r="AG21" i="1"/>
  <c r="AJ21" i="1" s="1"/>
  <c r="AE21" i="1"/>
  <c r="AD21" i="1"/>
  <c r="AC21" i="1"/>
  <c r="AF21" i="1" s="1"/>
  <c r="AB21" i="1"/>
  <c r="X21" i="1"/>
  <c r="AJ20" i="1"/>
  <c r="AI20" i="1"/>
  <c r="AH20" i="1"/>
  <c r="AG20" i="1"/>
  <c r="AE20" i="1"/>
  <c r="AD20" i="1"/>
  <c r="AC20" i="1"/>
  <c r="AF20" i="1" s="1"/>
  <c r="AK20" i="1" s="1"/>
  <c r="AB20" i="1"/>
  <c r="X20" i="1"/>
  <c r="AI19" i="1"/>
  <c r="AH19" i="1"/>
  <c r="AG19" i="1"/>
  <c r="AJ19" i="1" s="1"/>
  <c r="AE19" i="1"/>
  <c r="AD19" i="1"/>
  <c r="AC19" i="1"/>
  <c r="AF19" i="1" s="1"/>
  <c r="AB19" i="1"/>
  <c r="X19" i="1"/>
  <c r="AI18" i="1"/>
  <c r="AH18" i="1"/>
  <c r="AG18" i="1"/>
  <c r="AJ18" i="1" s="1"/>
  <c r="AE18" i="1"/>
  <c r="AF18" i="1" s="1"/>
  <c r="AK18" i="1" s="1"/>
  <c r="AD18" i="1"/>
  <c r="AC18" i="1"/>
  <c r="AB18" i="1"/>
  <c r="X18" i="1"/>
  <c r="AI17" i="1"/>
  <c r="AH17" i="1"/>
  <c r="AG17" i="1"/>
  <c r="AJ17" i="1" s="1"/>
  <c r="AE17" i="1"/>
  <c r="AD17" i="1"/>
  <c r="AC17" i="1"/>
  <c r="AF17" i="1" s="1"/>
  <c r="AK17" i="1" s="1"/>
  <c r="AB17" i="1"/>
  <c r="X17" i="1"/>
  <c r="AI16" i="1"/>
  <c r="AH16" i="1"/>
  <c r="AG16" i="1"/>
  <c r="AJ16" i="1" s="1"/>
  <c r="AF16" i="1"/>
  <c r="AE16" i="1"/>
  <c r="AD16" i="1"/>
  <c r="AC16" i="1"/>
  <c r="AB16" i="1"/>
  <c r="X16" i="1"/>
  <c r="AI15" i="1"/>
  <c r="AJ15" i="1" s="1"/>
  <c r="AH15" i="1"/>
  <c r="AG15" i="1"/>
  <c r="AE15" i="1"/>
  <c r="AD15" i="1"/>
  <c r="AC15" i="1"/>
  <c r="AF15" i="1" s="1"/>
  <c r="AB15" i="1"/>
  <c r="AK15" i="1" s="1"/>
  <c r="X15" i="1"/>
  <c r="AJ14" i="1"/>
  <c r="AI14" i="1"/>
  <c r="AH14" i="1"/>
  <c r="AG14" i="1"/>
  <c r="AF14" i="1"/>
  <c r="AE14" i="1"/>
  <c r="AD14" i="1"/>
  <c r="AC14" i="1"/>
  <c r="AB14" i="1"/>
  <c r="X14" i="1"/>
  <c r="AK14" i="1" s="1"/>
  <c r="AJ13" i="1"/>
  <c r="AI13" i="1"/>
  <c r="AH13" i="1"/>
  <c r="AG13" i="1"/>
  <c r="AE13" i="1"/>
  <c r="AD13" i="1"/>
  <c r="AC13" i="1"/>
  <c r="AF13" i="1" s="1"/>
  <c r="AK13" i="1" s="1"/>
  <c r="AB13" i="1"/>
  <c r="X13" i="1"/>
  <c r="AI12" i="1"/>
  <c r="AH12" i="1"/>
  <c r="AG12" i="1"/>
  <c r="AJ12" i="1" s="1"/>
  <c r="AF12" i="1"/>
  <c r="AE12" i="1"/>
  <c r="AD12" i="1"/>
  <c r="AC12" i="1"/>
  <c r="AB12" i="1"/>
  <c r="X12" i="1"/>
  <c r="AI11" i="1"/>
  <c r="AH11" i="1"/>
  <c r="AG11" i="1"/>
  <c r="AJ11" i="1" s="1"/>
  <c r="AE11" i="1"/>
  <c r="AD11" i="1"/>
  <c r="AC11" i="1"/>
  <c r="AF11" i="1" s="1"/>
  <c r="AB11" i="1"/>
  <c r="AK11" i="1" s="1"/>
  <c r="X11" i="1"/>
  <c r="AJ10" i="1"/>
  <c r="AI10" i="1"/>
  <c r="AH10" i="1"/>
  <c r="AG10" i="1"/>
  <c r="AE10" i="1"/>
  <c r="AD10" i="1"/>
  <c r="AC10" i="1"/>
  <c r="AF10" i="1" s="1"/>
  <c r="AB10" i="1"/>
  <c r="X10" i="1"/>
  <c r="AK10" i="1" s="1"/>
  <c r="AI9" i="1"/>
  <c r="AJ9" i="1" s="1"/>
  <c r="AK9" i="1" s="1"/>
  <c r="AH9" i="1"/>
  <c r="AG9" i="1"/>
  <c r="AF9" i="1"/>
  <c r="AE9" i="1"/>
  <c r="AD9" i="1"/>
  <c r="AC9" i="1"/>
  <c r="AB9" i="1"/>
  <c r="X9" i="1"/>
  <c r="AI8" i="1"/>
  <c r="AH8" i="1"/>
  <c r="AG8" i="1"/>
  <c r="AJ8" i="1" s="1"/>
  <c r="AF8" i="1"/>
  <c r="AK8" i="1" s="1"/>
  <c r="AE8" i="1"/>
  <c r="AD8" i="1"/>
  <c r="AC8" i="1"/>
  <c r="AB8" i="1"/>
  <c r="X8" i="1"/>
  <c r="AI7" i="1"/>
  <c r="AH7" i="1"/>
  <c r="AG7" i="1"/>
  <c r="AJ7" i="1" s="1"/>
  <c r="AE7" i="1"/>
  <c r="AD7" i="1"/>
  <c r="AC7" i="1"/>
  <c r="AF7" i="1" s="1"/>
  <c r="AB7" i="1"/>
  <c r="AB85" i="1" s="1"/>
  <c r="X7" i="1"/>
  <c r="AJ6" i="1"/>
  <c r="AI6" i="1"/>
  <c r="AH6" i="1"/>
  <c r="AG6" i="1"/>
  <c r="AE6" i="1"/>
  <c r="AD6" i="1"/>
  <c r="AC6" i="1"/>
  <c r="AF6" i="1" s="1"/>
  <c r="AB6" i="1"/>
  <c r="X6" i="1"/>
  <c r="AK6" i="1" s="1"/>
  <c r="AI5" i="1"/>
  <c r="AJ5" i="1" s="1"/>
  <c r="AH5" i="1"/>
  <c r="AG5" i="1"/>
  <c r="AE5" i="1"/>
  <c r="AD5" i="1"/>
  <c r="AC5" i="1"/>
  <c r="AF5" i="1" s="1"/>
  <c r="AB5" i="1"/>
  <c r="X5" i="1"/>
  <c r="X85" i="1" s="1"/>
  <c r="AK41" i="1" l="1"/>
  <c r="AK46" i="1"/>
  <c r="AK51" i="1"/>
  <c r="AK63" i="1"/>
  <c r="AK83" i="1"/>
  <c r="AK5" i="1"/>
  <c r="AK22" i="1"/>
  <c r="AK29" i="1"/>
  <c r="AK50" i="1"/>
  <c r="AK57" i="1"/>
  <c r="AK96" i="1"/>
  <c r="AK19" i="1"/>
  <c r="AK64" i="1"/>
  <c r="AK76" i="1"/>
  <c r="AK211" i="1"/>
  <c r="AK357" i="1"/>
  <c r="AK42" i="1"/>
  <c r="AK53" i="1"/>
  <c r="AK148" i="1"/>
  <c r="AK212" i="1"/>
  <c r="AE317" i="1"/>
  <c r="AK1003" i="1"/>
  <c r="AF648" i="1"/>
  <c r="AC670" i="1"/>
  <c r="X933" i="1"/>
  <c r="U981" i="1"/>
  <c r="X670" i="1"/>
  <c r="X163" i="1"/>
  <c r="AK163" i="1" s="1"/>
  <c r="AF170" i="1"/>
  <c r="AK170" i="1" s="1"/>
  <c r="AK175" i="1"/>
  <c r="AK296" i="1"/>
  <c r="AK339" i="1"/>
  <c r="AK387" i="1"/>
  <c r="AF400" i="1"/>
  <c r="AK400" i="1" s="1"/>
  <c r="AK451" i="1"/>
  <c r="AK30" i="1"/>
  <c r="AF277" i="2"/>
  <c r="AC300" i="2"/>
  <c r="AK21" i="1"/>
  <c r="AK40" i="1"/>
  <c r="AK44" i="1"/>
  <c r="X89" i="1"/>
  <c r="AK89" i="1" s="1"/>
  <c r="AK160" i="1"/>
  <c r="AK169" i="1"/>
  <c r="AC208" i="1"/>
  <c r="AF181" i="1"/>
  <c r="AJ288" i="1"/>
  <c r="AK288" i="1" s="1"/>
  <c r="AH529" i="1"/>
  <c r="AK443" i="1"/>
  <c r="AJ449" i="1"/>
  <c r="AF618" i="1"/>
  <c r="AK618" i="1" s="1"/>
  <c r="AC841" i="1"/>
  <c r="AK878" i="1"/>
  <c r="AK49" i="1"/>
  <c r="AD243" i="1"/>
  <c r="AK79" i="1"/>
  <c r="AK86" i="1"/>
  <c r="AD208" i="1"/>
  <c r="AF223" i="1"/>
  <c r="AK239" i="1"/>
  <c r="AI529" i="1"/>
  <c r="AJ360" i="1"/>
  <c r="AF615" i="1"/>
  <c r="AK615" i="1" s="1"/>
  <c r="AJ649" i="1"/>
  <c r="AK649" i="1" s="1"/>
  <c r="AG670" i="1"/>
  <c r="AC85" i="1"/>
  <c r="AE85" i="1"/>
  <c r="AK108" i="1"/>
  <c r="AK123" i="1"/>
  <c r="AK147" i="1"/>
  <c r="U180" i="1"/>
  <c r="AE208" i="1"/>
  <c r="AK314" i="1"/>
  <c r="AK720" i="1"/>
  <c r="AK80" i="1"/>
  <c r="AJ60" i="1"/>
  <c r="AK60" i="1" s="1"/>
  <c r="AK62" i="1"/>
  <c r="W180" i="1"/>
  <c r="X95" i="1"/>
  <c r="AK95" i="1" s="1"/>
  <c r="X98" i="1"/>
  <c r="AK98" i="1" s="1"/>
  <c r="AF157" i="1"/>
  <c r="AK157" i="1" s="1"/>
  <c r="AF166" i="1"/>
  <c r="AK166" i="1" s="1"/>
  <c r="X177" i="1"/>
  <c r="AK177" i="1" s="1"/>
  <c r="AF186" i="1"/>
  <c r="AK186" i="1" s="1"/>
  <c r="AK194" i="1"/>
  <c r="AF205" i="1"/>
  <c r="AK205" i="1" s="1"/>
  <c r="W243" i="1"/>
  <c r="X233" i="1"/>
  <c r="AK233" i="1" s="1"/>
  <c r="V272" i="1"/>
  <c r="AK263" i="1"/>
  <c r="AK303" i="1"/>
  <c r="AF314" i="1"/>
  <c r="AK344" i="1"/>
  <c r="AK386" i="1"/>
  <c r="AK391" i="1"/>
  <c r="AK417" i="1"/>
  <c r="AK602" i="1"/>
  <c r="AK198" i="1"/>
  <c r="AK12" i="1"/>
  <c r="AK16" i="1"/>
  <c r="AB180" i="1"/>
  <c r="F1015" i="1" s="1"/>
  <c r="AK135" i="1"/>
  <c r="AF160" i="1"/>
  <c r="AK162" i="1"/>
  <c r="AF169" i="1"/>
  <c r="AF194" i="1"/>
  <c r="AJ243" i="1"/>
  <c r="AK216" i="1"/>
  <c r="AK250" i="1"/>
  <c r="AK261" i="1"/>
  <c r="AK267" i="1"/>
  <c r="AF276" i="1"/>
  <c r="AF317" i="1" s="1"/>
  <c r="AK287" i="1"/>
  <c r="AK300" i="1"/>
  <c r="AJ304" i="1"/>
  <c r="AJ320" i="1"/>
  <c r="AK320" i="1" s="1"/>
  <c r="AK333" i="1"/>
  <c r="AJ344" i="1"/>
  <c r="AJ381" i="1"/>
  <c r="AF507" i="1"/>
  <c r="AK507" i="1" s="1"/>
  <c r="AJ582" i="1"/>
  <c r="AK704" i="1"/>
  <c r="AI85" i="1"/>
  <c r="AK84" i="1"/>
  <c r="AK122" i="1"/>
  <c r="AK71" i="1"/>
  <c r="AK130" i="1"/>
  <c r="V243" i="1"/>
  <c r="AF24" i="1"/>
  <c r="AK24" i="1" s="1"/>
  <c r="AK35" i="1"/>
  <c r="AK58" i="1"/>
  <c r="AK75" i="1"/>
  <c r="AJ76" i="1"/>
  <c r="AC180" i="1"/>
  <c r="AF86" i="1"/>
  <c r="AF92" i="1"/>
  <c r="AK92" i="1" s="1"/>
  <c r="AF105" i="1"/>
  <c r="AK105" i="1" s="1"/>
  <c r="AK129" i="1"/>
  <c r="AF144" i="1"/>
  <c r="AK184" i="1"/>
  <c r="AK197" i="1"/>
  <c r="AF239" i="1"/>
  <c r="AC582" i="1"/>
  <c r="AF535" i="1"/>
  <c r="AK535" i="1" s="1"/>
  <c r="AH780" i="1"/>
  <c r="AK67" i="1"/>
  <c r="AK78" i="1"/>
  <c r="AD180" i="1"/>
  <c r="AK110" i="1"/>
  <c r="AK199" i="1"/>
  <c r="AK202" i="1"/>
  <c r="AK332" i="1"/>
  <c r="AK422" i="1"/>
  <c r="AK7" i="1"/>
  <c r="AK113" i="1"/>
  <c r="U272" i="1"/>
  <c r="X245" i="1"/>
  <c r="AK245" i="1" s="1"/>
  <c r="AK408" i="1"/>
  <c r="AK65" i="1"/>
  <c r="AG85" i="1"/>
  <c r="AF75" i="1"/>
  <c r="AE180" i="1"/>
  <c r="X116" i="1"/>
  <c r="AK116" i="1" s="1"/>
  <c r="X134" i="1"/>
  <c r="AK134" i="1" s="1"/>
  <c r="AK137" i="1"/>
  <c r="AF153" i="1"/>
  <c r="AK153" i="1" s="1"/>
  <c r="AK193" i="1"/>
  <c r="AK204" i="1"/>
  <c r="AK235" i="1"/>
  <c r="AK241" i="1"/>
  <c r="AJ272" i="1"/>
  <c r="AG317" i="1"/>
  <c r="AJ273" i="1"/>
  <c r="AF284" i="1"/>
  <c r="AK284" i="1" s="1"/>
  <c r="AK286" i="1"/>
  <c r="AK374" i="1"/>
  <c r="AK382" i="1"/>
  <c r="AC780" i="1"/>
  <c r="AF671" i="1"/>
  <c r="AB841" i="1"/>
  <c r="AK26" i="1"/>
  <c r="AK277" i="1"/>
  <c r="AD647" i="1"/>
  <c r="AF583" i="1"/>
  <c r="AD85" i="1"/>
  <c r="AF54" i="1"/>
  <c r="AK54" i="1" s="1"/>
  <c r="AF72" i="1"/>
  <c r="AK72" i="1" s="1"/>
  <c r="AH85" i="1"/>
  <c r="AK97" i="1"/>
  <c r="AF156" i="1"/>
  <c r="AK156" i="1" s="1"/>
  <c r="AF174" i="1"/>
  <c r="AK174" i="1" s="1"/>
  <c r="AK179" i="1"/>
  <c r="AF182" i="1"/>
  <c r="AK182" i="1" s="1"/>
  <c r="AF185" i="1"/>
  <c r="AK185" i="1" s="1"/>
  <c r="AJ191" i="1"/>
  <c r="AJ208" i="1" s="1"/>
  <c r="AK201" i="1"/>
  <c r="AG208" i="1"/>
  <c r="AK218" i="1"/>
  <c r="AK227" i="1"/>
  <c r="AH317" i="1"/>
  <c r="AK291" i="1"/>
  <c r="AK302" i="1"/>
  <c r="X529" i="1"/>
  <c r="AK318" i="1"/>
  <c r="AK327" i="1"/>
  <c r="AK329" i="1"/>
  <c r="AK353" i="1"/>
  <c r="AK429" i="1"/>
  <c r="AF591" i="1"/>
  <c r="AK754" i="1"/>
  <c r="AC810" i="1"/>
  <c r="AF781" i="1"/>
  <c r="AF113" i="1"/>
  <c r="X172" i="1"/>
  <c r="AK172" i="1" s="1"/>
  <c r="AF211" i="1"/>
  <c r="AF234" i="1"/>
  <c r="AK234" i="1" s="1"/>
  <c r="AF279" i="1"/>
  <c r="AK279" i="1" s="1"/>
  <c r="AK290" i="1"/>
  <c r="AK309" i="1"/>
  <c r="AK313" i="1"/>
  <c r="AF332" i="1"/>
  <c r="AK342" i="1"/>
  <c r="AJ357" i="1"/>
  <c r="AJ377" i="1"/>
  <c r="AJ383" i="1"/>
  <c r="AK383" i="1" s="1"/>
  <c r="AJ397" i="1"/>
  <c r="AK397" i="1" s="1"/>
  <c r="AK399" i="1"/>
  <c r="AK448" i="1"/>
  <c r="AK464" i="1"/>
  <c r="AF472" i="1"/>
  <c r="AK472" i="1" s="1"/>
  <c r="AK498" i="1"/>
  <c r="AJ523" i="1"/>
  <c r="AK523" i="1" s="1"/>
  <c r="AC529" i="1"/>
  <c r="AE647" i="1"/>
  <c r="AJ597" i="1"/>
  <c r="AK609" i="1"/>
  <c r="AF771" i="1"/>
  <c r="AK771" i="1" s="1"/>
  <c r="AB208" i="1"/>
  <c r="AF189" i="1"/>
  <c r="AK189" i="1" s="1"/>
  <c r="X251" i="1"/>
  <c r="AK251" i="1" s="1"/>
  <c r="AJ276" i="1"/>
  <c r="AD529" i="1"/>
  <c r="AF325" i="1"/>
  <c r="AK325" i="1" s="1"/>
  <c r="AK338" i="1"/>
  <c r="AF352" i="1"/>
  <c r="AK352" i="1" s="1"/>
  <c r="AK365" i="1"/>
  <c r="AF382" i="1"/>
  <c r="AF391" i="1"/>
  <c r="AK410" i="1"/>
  <c r="AJ419" i="1"/>
  <c r="AK419" i="1" s="1"/>
  <c r="AK434" i="1"/>
  <c r="AK442" i="1"/>
  <c r="AK445" i="1"/>
  <c r="AJ470" i="1"/>
  <c r="AK470" i="1" s="1"/>
  <c r="AF480" i="1"/>
  <c r="AK480" i="1" s="1"/>
  <c r="AK496" i="1"/>
  <c r="AJ504" i="1"/>
  <c r="AK504" i="1" s="1"/>
  <c r="AK522" i="1"/>
  <c r="AG529" i="1"/>
  <c r="AK558" i="1"/>
  <c r="AK624" i="1"/>
  <c r="AF658" i="1"/>
  <c r="AB243" i="1"/>
  <c r="AE529" i="1"/>
  <c r="AK331" i="1"/>
  <c r="AJ343" i="1"/>
  <c r="AK343" i="1" s="1"/>
  <c r="AF345" i="1"/>
  <c r="AK345" i="1" s="1"/>
  <c r="AJ394" i="1"/>
  <c r="AK394" i="1" s="1"/>
  <c r="AK426" i="1"/>
  <c r="AF522" i="1"/>
  <c r="AK527" i="1"/>
  <c r="AK547" i="1"/>
  <c r="AK578" i="1"/>
  <c r="AJ588" i="1"/>
  <c r="AK588" i="1" s="1"/>
  <c r="AK714" i="1"/>
  <c r="AK221" i="1"/>
  <c r="AK334" i="1"/>
  <c r="AK401" i="1"/>
  <c r="AK495" i="1"/>
  <c r="AI647" i="1"/>
  <c r="AI780" i="1"/>
  <c r="AJ847" i="1"/>
  <c r="AG879" i="1"/>
  <c r="X158" i="1"/>
  <c r="AK158" i="1" s="1"/>
  <c r="U243" i="1"/>
  <c r="AK281" i="1"/>
  <c r="AK285" i="1"/>
  <c r="AF328" i="1"/>
  <c r="AK328" i="1" s="1"/>
  <c r="AK351" i="1"/>
  <c r="AJ356" i="1"/>
  <c r="AK356" i="1" s="1"/>
  <c r="AJ369" i="1"/>
  <c r="AK369" i="1" s="1"/>
  <c r="AK378" i="1"/>
  <c r="AK388" i="1"/>
  <c r="AJ410" i="1"/>
  <c r="AJ429" i="1"/>
  <c r="AJ445" i="1"/>
  <c r="AK447" i="1"/>
  <c r="AK455" i="1"/>
  <c r="AK479" i="1"/>
  <c r="AJ483" i="1"/>
  <c r="AK483" i="1" s="1"/>
  <c r="AK487" i="1"/>
  <c r="AF495" i="1"/>
  <c r="X647" i="1"/>
  <c r="AJ640" i="1"/>
  <c r="AK645" i="1"/>
  <c r="AK668" i="1"/>
  <c r="AJ686" i="1"/>
  <c r="X88" i="1"/>
  <c r="AK88" i="1" s="1"/>
  <c r="AF155" i="1"/>
  <c r="AK155" i="1" s="1"/>
  <c r="AK195" i="1"/>
  <c r="AF225" i="1"/>
  <c r="AK225" i="1" s="1"/>
  <c r="X244" i="1"/>
  <c r="AF293" i="1"/>
  <c r="AK293" i="1" s="1"/>
  <c r="AK304" i="1"/>
  <c r="AF334" i="1"/>
  <c r="AK347" i="1"/>
  <c r="AK364" i="1"/>
  <c r="AK381" i="1"/>
  <c r="AK390" i="1"/>
  <c r="AK393" i="1"/>
  <c r="AF439" i="1"/>
  <c r="AK439" i="1" s="1"/>
  <c r="AJ453" i="1"/>
  <c r="AK453" i="1" s="1"/>
  <c r="AB582" i="1"/>
  <c r="AK584" i="1"/>
  <c r="AK611" i="1"/>
  <c r="AK629" i="1"/>
  <c r="AK708" i="1"/>
  <c r="AK776" i="1"/>
  <c r="U780" i="1"/>
  <c r="AF907" i="1"/>
  <c r="AC243" i="1"/>
  <c r="AB317" i="1"/>
  <c r="AK414" i="1"/>
  <c r="AK452" i="1"/>
  <c r="AK457" i="1"/>
  <c r="AK460" i="1"/>
  <c r="AK463" i="1"/>
  <c r="AK473" i="1"/>
  <c r="AK516" i="1"/>
  <c r="AK539" i="1"/>
  <c r="AK592" i="1"/>
  <c r="AF82" i="1"/>
  <c r="AK82" i="1" s="1"/>
  <c r="X144" i="1"/>
  <c r="AJ200" i="1"/>
  <c r="AK200" i="1" s="1"/>
  <c r="X223" i="1"/>
  <c r="AK223" i="1" s="1"/>
  <c r="X265" i="1"/>
  <c r="AK265" i="1" s="1"/>
  <c r="AC317" i="1"/>
  <c r="AK330" i="1"/>
  <c r="AF347" i="1"/>
  <c r="AK392" i="1"/>
  <c r="AF395" i="1"/>
  <c r="AK395" i="1" s="1"/>
  <c r="AK403" i="1"/>
  <c r="AF406" i="1"/>
  <c r="AK406" i="1" s="1"/>
  <c r="AJ423" i="1"/>
  <c r="AK423" i="1" s="1"/>
  <c r="AK449" i="1"/>
  <c r="AF452" i="1"/>
  <c r="AF476" i="1"/>
  <c r="AK484" i="1"/>
  <c r="AK497" i="1"/>
  <c r="AK500" i="1"/>
  <c r="AK502" i="1"/>
  <c r="AK518" i="1"/>
  <c r="AD582" i="1"/>
  <c r="AF539" i="1"/>
  <c r="AF572" i="1"/>
  <c r="AK572" i="1" s="1"/>
  <c r="AF600" i="1"/>
  <c r="AK600" i="1" s="1"/>
  <c r="AJ611" i="1"/>
  <c r="AJ619" i="1"/>
  <c r="AK621" i="1"/>
  <c r="AK641" i="1"/>
  <c r="AJ660" i="1"/>
  <c r="AK660" i="1" s="1"/>
  <c r="AD780" i="1"/>
  <c r="AJ748" i="1"/>
  <c r="AK748" i="1" s="1"/>
  <c r="AF755" i="1"/>
  <c r="AK755" i="1" s="1"/>
  <c r="AJ895" i="1"/>
  <c r="AF141" i="1"/>
  <c r="AK141" i="1" s="1"/>
  <c r="AF179" i="1"/>
  <c r="X242" i="1"/>
  <c r="AK242" i="1" s="1"/>
  <c r="AF354" i="1"/>
  <c r="AK354" i="1" s="1"/>
  <c r="AJ355" i="1"/>
  <c r="AK355" i="1" s="1"/>
  <c r="AJ358" i="1"/>
  <c r="AK358" i="1" s="1"/>
  <c r="AF367" i="1"/>
  <c r="AK367" i="1" s="1"/>
  <c r="AJ368" i="1"/>
  <c r="AK368" i="1" s="1"/>
  <c r="AK377" i="1"/>
  <c r="AJ401" i="1"/>
  <c r="AK425" i="1"/>
  <c r="AF441" i="1"/>
  <c r="AK441" i="1" s="1"/>
  <c r="AK465" i="1"/>
  <c r="AF484" i="1"/>
  <c r="AJ500" i="1"/>
  <c r="AE582" i="1"/>
  <c r="AK548" i="1"/>
  <c r="AF552" i="1"/>
  <c r="AK552" i="1" s="1"/>
  <c r="AJ629" i="1"/>
  <c r="AK697" i="1"/>
  <c r="AD841" i="1"/>
  <c r="AK813" i="1"/>
  <c r="AK823" i="1"/>
  <c r="V1009" i="1"/>
  <c r="AJ74" i="1"/>
  <c r="AK74" i="1" s="1"/>
  <c r="AF209" i="1"/>
  <c r="AF220" i="1"/>
  <c r="AK220" i="1" s="1"/>
  <c r="AK276" i="1"/>
  <c r="AK295" i="1"/>
  <c r="AK299" i="1"/>
  <c r="AF323" i="1"/>
  <c r="AK323" i="1" s="1"/>
  <c r="AF360" i="1"/>
  <c r="AK360" i="1" s="1"/>
  <c r="AK373" i="1"/>
  <c r="AK409" i="1"/>
  <c r="AJ412" i="1"/>
  <c r="AK412" i="1" s="1"/>
  <c r="AK427" i="1"/>
  <c r="AJ436" i="1"/>
  <c r="AK438" i="1"/>
  <c r="AK444" i="1"/>
  <c r="AK481" i="1"/>
  <c r="AJ508" i="1"/>
  <c r="AK508" i="1" s="1"/>
  <c r="AK510" i="1"/>
  <c r="AF537" i="1"/>
  <c r="AK537" i="1" s="1"/>
  <c r="AF550" i="1"/>
  <c r="AK563" i="1"/>
  <c r="AK568" i="1"/>
  <c r="AF570" i="1"/>
  <c r="AK570" i="1" s="1"/>
  <c r="AJ584" i="1"/>
  <c r="AJ647" i="1" s="1"/>
  <c r="AK597" i="1"/>
  <c r="AK607" i="1"/>
  <c r="AK631" i="1"/>
  <c r="AK636" i="1"/>
  <c r="AG647" i="1"/>
  <c r="AK682" i="1"/>
  <c r="AK772" i="1"/>
  <c r="AK781" i="1"/>
  <c r="AK796" i="1"/>
  <c r="AK840" i="1"/>
  <c r="U932" i="1"/>
  <c r="X880" i="1"/>
  <c r="AK939" i="1"/>
  <c r="AF408" i="1"/>
  <c r="AK475" i="1"/>
  <c r="X582" i="1"/>
  <c r="AK545" i="1"/>
  <c r="AF573" i="1"/>
  <c r="AK573" i="1" s="1"/>
  <c r="AF594" i="1"/>
  <c r="AK594" i="1" s="1"/>
  <c r="AK605" i="1"/>
  <c r="AK620" i="1"/>
  <c r="AD670" i="1"/>
  <c r="AJ677" i="1"/>
  <c r="AK699" i="1"/>
  <c r="AK702" i="1"/>
  <c r="AF734" i="1"/>
  <c r="AK734" i="1" s="1"/>
  <c r="AK770" i="1"/>
  <c r="AG841" i="1"/>
  <c r="AK853" i="1"/>
  <c r="AB981" i="1"/>
  <c r="AK471" i="1"/>
  <c r="AK490" i="1"/>
  <c r="AK517" i="1"/>
  <c r="AK564" i="1"/>
  <c r="AK637" i="1"/>
  <c r="AK767" i="1"/>
  <c r="AK779" i="1"/>
  <c r="AJ810" i="1"/>
  <c r="AK785" i="1"/>
  <c r="AB879" i="1"/>
  <c r="AK848" i="1"/>
  <c r="AK433" i="1"/>
  <c r="AJ484" i="1"/>
  <c r="AF521" i="1"/>
  <c r="AK521" i="1" s="1"/>
  <c r="AF547" i="1"/>
  <c r="AK566" i="1"/>
  <c r="AH647" i="1"/>
  <c r="AK666" i="1"/>
  <c r="AK690" i="1"/>
  <c r="AK728" i="1"/>
  <c r="AK745" i="1"/>
  <c r="AK759" i="1"/>
  <c r="X782" i="1"/>
  <c r="AK782" i="1" s="1"/>
  <c r="U810" i="1"/>
  <c r="AK793" i="1"/>
  <c r="AK799" i="1"/>
  <c r="AK861" i="1"/>
  <c r="AF869" i="1"/>
  <c r="AK869" i="1" s="1"/>
  <c r="AK877" i="1"/>
  <c r="AJ108" i="2"/>
  <c r="AJ330" i="1"/>
  <c r="AK363" i="1"/>
  <c r="AF394" i="1"/>
  <c r="AJ456" i="1"/>
  <c r="AK456" i="1" s="1"/>
  <c r="AJ499" i="1"/>
  <c r="AK499" i="1" s="1"/>
  <c r="AJ526" i="1"/>
  <c r="AK526" i="1" s="1"/>
  <c r="AK536" i="1"/>
  <c r="AK623" i="1"/>
  <c r="AF637" i="1"/>
  <c r="AF640" i="1"/>
  <c r="AK640" i="1" s="1"/>
  <c r="AK733" i="1"/>
  <c r="AK778" i="1"/>
  <c r="V810" i="1"/>
  <c r="AK807" i="1"/>
  <c r="AK815" i="1"/>
  <c r="AD879" i="1"/>
  <c r="AD932" i="1"/>
  <c r="AK971" i="1"/>
  <c r="AJ1009" i="1"/>
  <c r="AK596" i="1"/>
  <c r="AF612" i="1"/>
  <c r="AK612" i="1" s="1"/>
  <c r="AK633" i="1"/>
  <c r="AK653" i="1"/>
  <c r="AK672" i="1"/>
  <c r="AK675" i="1"/>
  <c r="AK681" i="1"/>
  <c r="AF693" i="1"/>
  <c r="AK693" i="1" s="1"/>
  <c r="AK705" i="1"/>
  <c r="AK707" i="1"/>
  <c r="AK716" i="1"/>
  <c r="AK725" i="1"/>
  <c r="AF728" i="1"/>
  <c r="AF759" i="1"/>
  <c r="X787" i="1"/>
  <c r="AJ837" i="1"/>
  <c r="AK837" i="1" s="1"/>
  <c r="AE879" i="1"/>
  <c r="AF847" i="1"/>
  <c r="AK847" i="1" s="1"/>
  <c r="AF855" i="1"/>
  <c r="AK892" i="1"/>
  <c r="X900" i="1"/>
  <c r="AK900" i="1" s="1"/>
  <c r="X904" i="1"/>
  <c r="AF974" i="1"/>
  <c r="AK974" i="1" s="1"/>
  <c r="AJ386" i="1"/>
  <c r="AF450" i="1"/>
  <c r="AK450" i="1" s="1"/>
  <c r="AF478" i="1"/>
  <c r="AK478" i="1" s="1"/>
  <c r="AK489" i="1"/>
  <c r="AK557" i="1"/>
  <c r="AJ590" i="1"/>
  <c r="AK590" i="1" s="1"/>
  <c r="AK619" i="1"/>
  <c r="AJ634" i="1"/>
  <c r="AK634" i="1" s="1"/>
  <c r="AJ654" i="1"/>
  <c r="AK654" i="1" s="1"/>
  <c r="AJ673" i="1"/>
  <c r="AJ780" i="1" s="1"/>
  <c r="AG780" i="1"/>
  <c r="AF678" i="1"/>
  <c r="AK678" i="1" s="1"/>
  <c r="AF681" i="1"/>
  <c r="AK687" i="1"/>
  <c r="AJ699" i="1"/>
  <c r="AF722" i="1"/>
  <c r="AJ731" i="1"/>
  <c r="AK731" i="1" s="1"/>
  <c r="AJ751" i="1"/>
  <c r="AK751" i="1" s="1"/>
  <c r="AK777" i="1"/>
  <c r="X809" i="1"/>
  <c r="AK809" i="1" s="1"/>
  <c r="AK822" i="1"/>
  <c r="AK836" i="1"/>
  <c r="AK917" i="1"/>
  <c r="AF948" i="1"/>
  <c r="AK948" i="1" s="1"/>
  <c r="AK349" i="1"/>
  <c r="AF380" i="1"/>
  <c r="AK380" i="1" s="1"/>
  <c r="AF474" i="1"/>
  <c r="AK474" i="1" s="1"/>
  <c r="AK485" i="1"/>
  <c r="AF493" i="1"/>
  <c r="AK493" i="1" s="1"/>
  <c r="AJ494" i="1"/>
  <c r="AK494" i="1" s="1"/>
  <c r="AF538" i="1"/>
  <c r="AK538" i="1" s="1"/>
  <c r="AK559" i="1"/>
  <c r="AJ605" i="1"/>
  <c r="AK639" i="1"/>
  <c r="AK686" i="1"/>
  <c r="AK695" i="1"/>
  <c r="AJ696" i="1"/>
  <c r="AK696" i="1" s="1"/>
  <c r="AK698" i="1"/>
  <c r="AH879" i="1"/>
  <c r="AJ884" i="1"/>
  <c r="AK891" i="1"/>
  <c r="AK925" i="1"/>
  <c r="AE981" i="1"/>
  <c r="X996" i="1"/>
  <c r="AK996" i="1" s="1"/>
  <c r="AJ372" i="1"/>
  <c r="AK372" i="1" s="1"/>
  <c r="AK405" i="1"/>
  <c r="AF436" i="1"/>
  <c r="AK436" i="1" s="1"/>
  <c r="AJ513" i="1"/>
  <c r="AK513" i="1" s="1"/>
  <c r="AK531" i="1"/>
  <c r="AK582" i="1" s="1"/>
  <c r="AF559" i="1"/>
  <c r="AK595" i="1"/>
  <c r="AJ643" i="1"/>
  <c r="AK643" i="1" s="1"/>
  <c r="AK680" i="1"/>
  <c r="AF686" i="1"/>
  <c r="AF689" i="1"/>
  <c r="AK721" i="1"/>
  <c r="AJ722" i="1"/>
  <c r="AF730" i="1"/>
  <c r="AK730" i="1" s="1"/>
  <c r="AK738" i="1"/>
  <c r="AJ742" i="1"/>
  <c r="AK742" i="1" s="1"/>
  <c r="AK756" i="1"/>
  <c r="AE841" i="1"/>
  <c r="AJ842" i="1"/>
  <c r="AK854" i="1"/>
  <c r="AK870" i="1"/>
  <c r="AK873" i="1"/>
  <c r="AK890" i="1"/>
  <c r="AK899" i="1"/>
  <c r="AJ926" i="1"/>
  <c r="W1009" i="1"/>
  <c r="AK335" i="1"/>
  <c r="AF366" i="1"/>
  <c r="AK366" i="1" s="1"/>
  <c r="AK550" i="1"/>
  <c r="AK591" i="1"/>
  <c r="AF599" i="1"/>
  <c r="AK599" i="1" s="1"/>
  <c r="AK610" i="1"/>
  <c r="AK625" i="1"/>
  <c r="AF642" i="1"/>
  <c r="AK642" i="1" s="1"/>
  <c r="X780" i="1"/>
  <c r="AK677" i="1"/>
  <c r="AF683" i="1"/>
  <c r="AK683" i="1" s="1"/>
  <c r="AK703" i="1"/>
  <c r="AJ704" i="1"/>
  <c r="AK706" i="1"/>
  <c r="AK712" i="1"/>
  <c r="AK715" i="1"/>
  <c r="AJ719" i="1"/>
  <c r="AK719" i="1" s="1"/>
  <c r="AF735" i="1"/>
  <c r="AK735" i="1" s="1"/>
  <c r="AJ761" i="1"/>
  <c r="AK761" i="1" s="1"/>
  <c r="AK775" i="1"/>
  <c r="AK803" i="1"/>
  <c r="X841" i="1"/>
  <c r="AK824" i="1"/>
  <c r="AJ844" i="1"/>
  <c r="AK844" i="1" s="1"/>
  <c r="AJ857" i="1"/>
  <c r="AK857" i="1" s="1"/>
  <c r="V932" i="1"/>
  <c r="X910" i="1"/>
  <c r="AJ428" i="1"/>
  <c r="AK428" i="1" s="1"/>
  <c r="AJ466" i="1"/>
  <c r="AK466" i="1" s="1"/>
  <c r="AK476" i="1"/>
  <c r="AF492" i="1"/>
  <c r="AK492" i="1" s="1"/>
  <c r="AK503" i="1"/>
  <c r="AF531" i="1"/>
  <c r="AF533" i="1"/>
  <c r="AK533" i="1" s="1"/>
  <c r="AF580" i="1"/>
  <c r="AK580" i="1" s="1"/>
  <c r="AB647" i="1"/>
  <c r="AJ604" i="1"/>
  <c r="AK604" i="1" s="1"/>
  <c r="AK638" i="1"/>
  <c r="AJ646" i="1"/>
  <c r="AK646" i="1" s="1"/>
  <c r="AF655" i="1"/>
  <c r="AK655" i="1" s="1"/>
  <c r="AK658" i="1"/>
  <c r="AK661" i="1"/>
  <c r="AJ662" i="1"/>
  <c r="AK662" i="1" s="1"/>
  <c r="AF680" i="1"/>
  <c r="AF709" i="1"/>
  <c r="AK709" i="1" s="1"/>
  <c r="AF724" i="1"/>
  <c r="AK724" i="1" s="1"/>
  <c r="AK746" i="1"/>
  <c r="AJ747" i="1"/>
  <c r="AK747" i="1" s="1"/>
  <c r="AJ750" i="1"/>
  <c r="AK750" i="1" s="1"/>
  <c r="AJ753" i="1"/>
  <c r="AK753" i="1" s="1"/>
  <c r="AJ756" i="1"/>
  <c r="X786" i="1"/>
  <c r="AK786" i="1" s="1"/>
  <c r="AF801" i="1"/>
  <c r="AK801" i="1" s="1"/>
  <c r="AF814" i="1"/>
  <c r="AK814" i="1" s="1"/>
  <c r="AF846" i="1"/>
  <c r="AF879" i="1" s="1"/>
  <c r="AJ852" i="1"/>
  <c r="AK852" i="1" s="1"/>
  <c r="AJ981" i="1"/>
  <c r="AF967" i="1"/>
  <c r="AK997" i="1"/>
  <c r="AF1006" i="1"/>
  <c r="AK13" i="2"/>
  <c r="AK36" i="2"/>
  <c r="AK256" i="2"/>
  <c r="AK371" i="2"/>
  <c r="AH487" i="2"/>
  <c r="AD565" i="2"/>
  <c r="AF536" i="2"/>
  <c r="AK536" i="2" s="1"/>
  <c r="W1088" i="2"/>
  <c r="X1085" i="2"/>
  <c r="AJ726" i="1"/>
  <c r="AK726" i="1" s="1"/>
  <c r="AF800" i="1"/>
  <c r="AK800" i="1" s="1"/>
  <c r="AK863" i="1"/>
  <c r="X886" i="1"/>
  <c r="AK886" i="1" s="1"/>
  <c r="AF906" i="1"/>
  <c r="AK906" i="1" s="1"/>
  <c r="AK944" i="1"/>
  <c r="X983" i="1"/>
  <c r="AK983" i="1" s="1"/>
  <c r="AK1002" i="1"/>
  <c r="AK1008" i="1"/>
  <c r="AK33" i="2"/>
  <c r="AK63" i="2"/>
  <c r="AK689" i="1"/>
  <c r="AF720" i="1"/>
  <c r="AJ755" i="1"/>
  <c r="AF762" i="1"/>
  <c r="AK762" i="1" s="1"/>
  <c r="X790" i="1"/>
  <c r="AK790" i="1" s="1"/>
  <c r="AF811" i="1"/>
  <c r="AJ889" i="1"/>
  <c r="AK889" i="1" s="1"/>
  <c r="AJ917" i="1"/>
  <c r="AF921" i="1"/>
  <c r="X929" i="1"/>
  <c r="AK929" i="1" s="1"/>
  <c r="X957" i="1"/>
  <c r="AK957" i="1" s="1"/>
  <c r="AK985" i="1"/>
  <c r="AD221" i="2"/>
  <c r="AK188" i="2"/>
  <c r="X307" i="2"/>
  <c r="AK307" i="2" s="1"/>
  <c r="AB780" i="1"/>
  <c r="AJ712" i="1"/>
  <c r="AF749" i="1"/>
  <c r="AK749" i="1" s="1"/>
  <c r="AF787" i="1"/>
  <c r="AF825" i="1"/>
  <c r="AK825" i="1" s="1"/>
  <c r="AK835" i="1"/>
  <c r="AF839" i="1"/>
  <c r="AK839" i="1" s="1"/>
  <c r="X879" i="1"/>
  <c r="AK842" i="1"/>
  <c r="AK859" i="1"/>
  <c r="AC932" i="1"/>
  <c r="AF880" i="1"/>
  <c r="X923" i="1"/>
  <c r="X935" i="1"/>
  <c r="AK935" i="1" s="1"/>
  <c r="AK960" i="1"/>
  <c r="AK982" i="1"/>
  <c r="AD1009" i="1"/>
  <c r="AF1008" i="1"/>
  <c r="X149" i="2"/>
  <c r="AK109" i="2"/>
  <c r="AK149" i="2" s="1"/>
  <c r="AK593" i="2"/>
  <c r="AK78" i="2"/>
  <c r="X221" i="2"/>
  <c r="AJ180" i="2"/>
  <c r="AE932" i="1"/>
  <c r="X959" i="1"/>
  <c r="AK959" i="1" s="1"/>
  <c r="X970" i="1"/>
  <c r="AK970" i="1" s="1"/>
  <c r="AK987" i="1"/>
  <c r="AF991" i="1"/>
  <c r="AK991" i="1" s="1"/>
  <c r="X108" i="2"/>
  <c r="AF149" i="2"/>
  <c r="AK179" i="2"/>
  <c r="AK285" i="2"/>
  <c r="AK451" i="2"/>
  <c r="AE780" i="1"/>
  <c r="AJ698" i="1"/>
  <c r="AK760" i="1"/>
  <c r="AI841" i="1"/>
  <c r="AK827" i="1"/>
  <c r="AF849" i="1"/>
  <c r="AK849" i="1" s="1"/>
  <c r="AJ850" i="1"/>
  <c r="AK850" i="1" s="1"/>
  <c r="AG932" i="1"/>
  <c r="AJ880" i="1"/>
  <c r="W932" i="1"/>
  <c r="AB1009" i="1"/>
  <c r="AK998" i="1"/>
  <c r="AK75" i="2"/>
  <c r="AF161" i="2"/>
  <c r="AK167" i="2"/>
  <c r="AH445" i="2"/>
  <c r="AC879" i="1"/>
  <c r="AH932" i="1"/>
  <c r="AK922" i="1"/>
  <c r="AF1009" i="1"/>
  <c r="AK984" i="1"/>
  <c r="U1009" i="1"/>
  <c r="AB108" i="2"/>
  <c r="AE221" i="2"/>
  <c r="AK216" i="2"/>
  <c r="AK236" i="2"/>
  <c r="AK311" i="2"/>
  <c r="AK659" i="1"/>
  <c r="X804" i="1"/>
  <c r="AK804" i="1" s="1"/>
  <c r="AJ856" i="1"/>
  <c r="AK856" i="1" s="1"/>
  <c r="AF871" i="1"/>
  <c r="AK871" i="1" s="1"/>
  <c r="AI932" i="1"/>
  <c r="AJ904" i="1"/>
  <c r="AK907" i="1"/>
  <c r="AF908" i="1"/>
  <c r="AK937" i="1"/>
  <c r="AK943" i="1"/>
  <c r="AK967" i="1"/>
  <c r="AK995" i="1"/>
  <c r="AF1004" i="1"/>
  <c r="AK1004" i="1" s="1"/>
  <c r="AK1006" i="1"/>
  <c r="AF108" i="2"/>
  <c r="AK176" i="2"/>
  <c r="AF187" i="2"/>
  <c r="AK187" i="2" s="1"/>
  <c r="AJ211" i="2"/>
  <c r="AK211" i="2" s="1"/>
  <c r="AF299" i="2"/>
  <c r="AK399" i="2"/>
  <c r="AB445" i="2"/>
  <c r="AJ684" i="1"/>
  <c r="AK684" i="1" s="1"/>
  <c r="AK717" i="1"/>
  <c r="AJ769" i="1"/>
  <c r="AK769" i="1" s="1"/>
  <c r="AB810" i="1"/>
  <c r="AK812" i="1"/>
  <c r="AF816" i="1"/>
  <c r="AK816" i="1" s="1"/>
  <c r="AJ817" i="1"/>
  <c r="AJ841" i="1" s="1"/>
  <c r="AF834" i="1"/>
  <c r="AK834" i="1" s="1"/>
  <c r="AF858" i="1"/>
  <c r="AK858" i="1" s="1"/>
  <c r="AF868" i="1"/>
  <c r="AK868" i="1" s="1"/>
  <c r="X881" i="1"/>
  <c r="AF890" i="1"/>
  <c r="AK894" i="1"/>
  <c r="AK961" i="1"/>
  <c r="AK972" i="1"/>
  <c r="X989" i="1"/>
  <c r="AK989" i="1" s="1"/>
  <c r="AK72" i="2"/>
  <c r="AK86" i="2"/>
  <c r="AK173" i="2"/>
  <c r="AF192" i="2"/>
  <c r="AK192" i="2" s="1"/>
  <c r="AF195" i="2"/>
  <c r="AK195" i="2" s="1"/>
  <c r="AB300" i="2"/>
  <c r="AK466" i="2"/>
  <c r="AC647" i="1"/>
  <c r="AJ740" i="1"/>
  <c r="AK740" i="1" s="1"/>
  <c r="AF763" i="1"/>
  <c r="AK763" i="1" s="1"/>
  <c r="AD810" i="1"/>
  <c r="AH841" i="1"/>
  <c r="AK826" i="1"/>
  <c r="AF830" i="1"/>
  <c r="AK830" i="1" s="1"/>
  <c r="AJ831" i="1"/>
  <c r="AK831" i="1" s="1"/>
  <c r="AI879" i="1"/>
  <c r="AJ903" i="1"/>
  <c r="AK903" i="1" s="1"/>
  <c r="AJ908" i="1"/>
  <c r="AK908" i="1" s="1"/>
  <c r="X916" i="1"/>
  <c r="AK916" i="1" s="1"/>
  <c r="AK921" i="1"/>
  <c r="AF922" i="1"/>
  <c r="X942" i="1"/>
  <c r="AK942" i="1" s="1"/>
  <c r="AF978" i="1"/>
  <c r="AK978" i="1" s="1"/>
  <c r="AK980" i="1"/>
  <c r="AF984" i="1"/>
  <c r="AK39" i="2"/>
  <c r="AK69" i="2"/>
  <c r="AK83" i="2"/>
  <c r="AI221" i="2"/>
  <c r="AG221" i="2"/>
  <c r="X225" i="2"/>
  <c r="AK225" i="2" s="1"/>
  <c r="AD258" i="2"/>
  <c r="AK373" i="2"/>
  <c r="U398" i="2"/>
  <c r="AJ448" i="2"/>
  <c r="AG487" i="2"/>
  <c r="AK455" i="2"/>
  <c r="AK544" i="2"/>
  <c r="AK833" i="2"/>
  <c r="X855" i="2"/>
  <c r="AB149" i="2"/>
  <c r="AB221" i="2"/>
  <c r="AK197" i="2"/>
  <c r="AI300" i="2"/>
  <c r="AK266" i="2"/>
  <c r="AK323" i="2"/>
  <c r="AK540" i="2"/>
  <c r="AF150" i="2"/>
  <c r="AC221" i="2"/>
  <c r="AK166" i="2"/>
  <c r="AK209" i="2"/>
  <c r="AI223" i="2"/>
  <c r="AJ259" i="2"/>
  <c r="AK274" i="2"/>
  <c r="AK276" i="2"/>
  <c r="AK309" i="2"/>
  <c r="AK387" i="2"/>
  <c r="AK409" i="2"/>
  <c r="AJ529" i="2"/>
  <c r="AK568" i="2"/>
  <c r="V624" i="2"/>
  <c r="X623" i="2"/>
  <c r="AK34" i="2"/>
  <c r="AJ149" i="2"/>
  <c r="AK175" i="2"/>
  <c r="AK184" i="2"/>
  <c r="AK296" i="2"/>
  <c r="X359" i="2"/>
  <c r="AK359" i="2" s="1"/>
  <c r="AK385" i="2"/>
  <c r="AK457" i="2"/>
  <c r="AI724" i="2"/>
  <c r="AJ665" i="2"/>
  <c r="AF888" i="1"/>
  <c r="AK888" i="1" s="1"/>
  <c r="AF902" i="1"/>
  <c r="AK902" i="1" s="1"/>
  <c r="AF916" i="1"/>
  <c r="AF930" i="1"/>
  <c r="AK930" i="1" s="1"/>
  <c r="AK8" i="2"/>
  <c r="AK11" i="2"/>
  <c r="AK156" i="2"/>
  <c r="AF166" i="2"/>
  <c r="AK178" i="2"/>
  <c r="AJ179" i="2"/>
  <c r="AF191" i="2"/>
  <c r="AK191" i="2" s="1"/>
  <c r="AF200" i="2"/>
  <c r="AK200" i="2" s="1"/>
  <c r="V258" i="2"/>
  <c r="AK260" i="2"/>
  <c r="X300" i="2"/>
  <c r="AK268" i="2"/>
  <c r="AJ296" i="2"/>
  <c r="U343" i="2"/>
  <c r="X303" i="2"/>
  <c r="AD343" i="2"/>
  <c r="AK312" i="2"/>
  <c r="X339" i="2"/>
  <c r="AK339" i="2" s="1"/>
  <c r="AK403" i="2"/>
  <c r="AJ432" i="2"/>
  <c r="AK432" i="2" s="1"/>
  <c r="AF610" i="2"/>
  <c r="AK610" i="2" s="1"/>
  <c r="AJ855" i="1"/>
  <c r="AK855" i="1" s="1"/>
  <c r="AF887" i="1"/>
  <c r="AK887" i="1" s="1"/>
  <c r="AF901" i="1"/>
  <c r="AK901" i="1" s="1"/>
  <c r="AF915" i="1"/>
  <c r="AK915" i="1" s="1"/>
  <c r="AF929" i="1"/>
  <c r="AD981" i="1"/>
  <c r="X979" i="1"/>
  <c r="AK979" i="1" s="1"/>
  <c r="AC1009" i="1"/>
  <c r="AK116" i="2"/>
  <c r="AF169" i="2"/>
  <c r="AK169" i="2" s="1"/>
  <c r="AF181" i="2"/>
  <c r="AK181" i="2" s="1"/>
  <c r="AK196" i="2"/>
  <c r="AF273" i="2"/>
  <c r="AK273" i="2" s="1"/>
  <c r="AE343" i="2"/>
  <c r="AF323" i="2"/>
  <c r="AF398" i="2"/>
  <c r="AK383" i="2"/>
  <c r="AK483" i="2"/>
  <c r="AD574" i="2"/>
  <c r="AF617" i="2"/>
  <c r="AF618" i="2" s="1"/>
  <c r="AC618" i="2"/>
  <c r="AJ984" i="2"/>
  <c r="AG1015" i="2"/>
  <c r="AF914" i="1"/>
  <c r="AK914" i="1" s="1"/>
  <c r="AF928" i="1"/>
  <c r="AK928" i="1" s="1"/>
  <c r="AK958" i="1"/>
  <c r="AF976" i="1"/>
  <c r="AK976" i="1" s="1"/>
  <c r="AC981" i="1"/>
  <c r="AK98" i="2"/>
  <c r="AK162" i="2"/>
  <c r="AF178" i="2"/>
  <c r="AJ188" i="2"/>
  <c r="AK205" i="2"/>
  <c r="AK215" i="2"/>
  <c r="AK217" i="2"/>
  <c r="AB258" i="2"/>
  <c r="AF227" i="2"/>
  <c r="AK227" i="2" s="1"/>
  <c r="X251" i="2"/>
  <c r="AK251" i="2" s="1"/>
  <c r="AK257" i="2"/>
  <c r="AK265" i="2"/>
  <c r="AK284" i="2"/>
  <c r="AF295" i="2"/>
  <c r="AK295" i="2" s="1"/>
  <c r="X353" i="2"/>
  <c r="AK353" i="2" s="1"/>
  <c r="X445" i="2"/>
  <c r="AK416" i="2"/>
  <c r="AF444" i="2"/>
  <c r="AK444" i="2" s="1"/>
  <c r="AJ481" i="2"/>
  <c r="AK481" i="2" s="1"/>
  <c r="X557" i="2"/>
  <c r="AK557" i="2" s="1"/>
  <c r="W565" i="2"/>
  <c r="AF599" i="2"/>
  <c r="AK599" i="2" s="1"/>
  <c r="AK874" i="1"/>
  <c r="AF884" i="1"/>
  <c r="AK884" i="1" s="1"/>
  <c r="AF898" i="1"/>
  <c r="AK898" i="1" s="1"/>
  <c r="AF912" i="1"/>
  <c r="AK912" i="1" s="1"/>
  <c r="AF926" i="1"/>
  <c r="AK926" i="1" s="1"/>
  <c r="X965" i="1"/>
  <c r="AK965" i="1" s="1"/>
  <c r="AK50" i="2"/>
  <c r="AK53" i="2"/>
  <c r="AK129" i="2"/>
  <c r="AJ153" i="2"/>
  <c r="AK153" i="2" s="1"/>
  <c r="AK165" i="2"/>
  <c r="AK171" i="2"/>
  <c r="AJ172" i="2"/>
  <c r="AJ221" i="2" s="1"/>
  <c r="AK183" i="2"/>
  <c r="AK208" i="2"/>
  <c r="AK330" i="2"/>
  <c r="V398" i="2"/>
  <c r="AK427" i="2"/>
  <c r="AE766" i="2"/>
  <c r="AF883" i="1"/>
  <c r="AK883" i="1" s="1"/>
  <c r="AF897" i="1"/>
  <c r="AK897" i="1" s="1"/>
  <c r="AF911" i="1"/>
  <c r="AK911" i="1" s="1"/>
  <c r="AK6" i="2"/>
  <c r="AK126" i="2"/>
  <c r="AF152" i="2"/>
  <c r="AK152" i="2" s="1"/>
  <c r="AK177" i="2"/>
  <c r="AF214" i="2"/>
  <c r="AK214" i="2" s="1"/>
  <c r="AK231" i="2"/>
  <c r="AK234" i="2"/>
  <c r="AK272" i="2"/>
  <c r="W398" i="2"/>
  <c r="AC487" i="2"/>
  <c r="AF448" i="2"/>
  <c r="AB529" i="2"/>
  <c r="AK496" i="2"/>
  <c r="AJ583" i="2"/>
  <c r="AK583" i="2" s="1"/>
  <c r="AF704" i="2"/>
  <c r="AK704" i="2" s="1"/>
  <c r="AF833" i="1"/>
  <c r="AK833" i="1" s="1"/>
  <c r="AF882" i="1"/>
  <c r="AK882" i="1" s="1"/>
  <c r="AF896" i="1"/>
  <c r="AK896" i="1" s="1"/>
  <c r="AF910" i="1"/>
  <c r="AF924" i="1"/>
  <c r="AK924" i="1" s="1"/>
  <c r="AF155" i="2"/>
  <c r="AK155" i="2" s="1"/>
  <c r="AK161" i="2"/>
  <c r="AK201" i="2"/>
  <c r="AJ258" i="2"/>
  <c r="AK242" i="2"/>
  <c r="AK248" i="2"/>
  <c r="AK277" i="2"/>
  <c r="AK280" i="2"/>
  <c r="AK327" i="2"/>
  <c r="AK335" i="2"/>
  <c r="AK418" i="2"/>
  <c r="AK443" i="2"/>
  <c r="AD487" i="2"/>
  <c r="AF683" i="2"/>
  <c r="AK726" i="2"/>
  <c r="AK860" i="1"/>
  <c r="AF881" i="1"/>
  <c r="AF895" i="1"/>
  <c r="AK895" i="1" s="1"/>
  <c r="AF909" i="1"/>
  <c r="AK909" i="1" s="1"/>
  <c r="AF923" i="1"/>
  <c r="X951" i="1"/>
  <c r="AK951" i="1" s="1"/>
  <c r="AK84" i="2"/>
  <c r="AF165" i="2"/>
  <c r="AF177" i="2"/>
  <c r="AJ202" i="2"/>
  <c r="AK202" i="2" s="1"/>
  <c r="AK204" i="2"/>
  <c r="AK224" i="2"/>
  <c r="AF240" i="2"/>
  <c r="AK240" i="2" s="1"/>
  <c r="AJ270" i="2"/>
  <c r="AJ278" i="2"/>
  <c r="AK278" i="2" s="1"/>
  <c r="AK299" i="2"/>
  <c r="AF319" i="2"/>
  <c r="AK319" i="2" s="1"/>
  <c r="AD345" i="2"/>
  <c r="AF344" i="2"/>
  <c r="AF345" i="2" s="1"/>
  <c r="AJ438" i="2"/>
  <c r="AE487" i="2"/>
  <c r="AD529" i="2"/>
  <c r="X574" i="2"/>
  <c r="AH1015" i="2"/>
  <c r="AF280" i="2"/>
  <c r="AJ281" i="2"/>
  <c r="AK281" i="2" s="1"/>
  <c r="AH300" i="2"/>
  <c r="V343" i="2"/>
  <c r="AF308" i="2"/>
  <c r="AK308" i="2" s="1"/>
  <c r="X388" i="2"/>
  <c r="AK388" i="2" s="1"/>
  <c r="AG445" i="2"/>
  <c r="AJ400" i="2"/>
  <c r="AJ406" i="2"/>
  <c r="AK406" i="2" s="1"/>
  <c r="AK414" i="2"/>
  <c r="AK453" i="2"/>
  <c r="AJ472" i="2"/>
  <c r="AK472" i="2" s="1"/>
  <c r="AE574" i="2"/>
  <c r="X620" i="2"/>
  <c r="AK754" i="2"/>
  <c r="AJ941" i="2"/>
  <c r="AK941" i="2" s="1"/>
  <c r="AG943" i="2"/>
  <c r="X338" i="2"/>
  <c r="AK338" i="2" s="1"/>
  <c r="X382" i="2"/>
  <c r="AK382" i="2" s="1"/>
  <c r="AD445" i="2"/>
  <c r="AK420" i="2"/>
  <c r="AF427" i="2"/>
  <c r="AK436" i="2"/>
  <c r="AJ441" i="2"/>
  <c r="AK441" i="2" s="1"/>
  <c r="AK459" i="2"/>
  <c r="AK463" i="2"/>
  <c r="AK468" i="2"/>
  <c r="AJ493" i="2"/>
  <c r="AK492" i="2"/>
  <c r="AB565" i="2"/>
  <c r="AK559" i="2"/>
  <c r="AK947" i="2"/>
  <c r="U258" i="2"/>
  <c r="AK290" i="2"/>
  <c r="AE445" i="2"/>
  <c r="AK423" i="2"/>
  <c r="AK525" i="2"/>
  <c r="U565" i="2"/>
  <c r="X534" i="2"/>
  <c r="AF535" i="2"/>
  <c r="AF565" i="2" s="1"/>
  <c r="AC565" i="2"/>
  <c r="AK553" i="2"/>
  <c r="AK595" i="2"/>
  <c r="AE821" i="2"/>
  <c r="X776" i="2"/>
  <c r="AK776" i="2" s="1"/>
  <c r="AK781" i="2"/>
  <c r="W258" i="2"/>
  <c r="AF226" i="2"/>
  <c r="AK226" i="2" s="1"/>
  <c r="AB343" i="2"/>
  <c r="AK344" i="2"/>
  <c r="AK345" i="2" s="1"/>
  <c r="X368" i="2"/>
  <c r="AK368" i="2" s="1"/>
  <c r="X370" i="2"/>
  <c r="AK370" i="2" s="1"/>
  <c r="AF417" i="2"/>
  <c r="AK417" i="2" s="1"/>
  <c r="AF436" i="2"/>
  <c r="AJ440" i="2"/>
  <c r="AK440" i="2" s="1"/>
  <c r="AF456" i="2"/>
  <c r="AK456" i="2" s="1"/>
  <c r="AK479" i="2"/>
  <c r="AF482" i="2"/>
  <c r="AK482" i="2" s="1"/>
  <c r="AK510" i="2"/>
  <c r="AF533" i="2"/>
  <c r="AE616" i="2"/>
  <c r="AC616" i="2"/>
  <c r="AF578" i="2"/>
  <c r="AK578" i="2" s="1"/>
  <c r="AJ593" i="2"/>
  <c r="AK658" i="2"/>
  <c r="X938" i="2"/>
  <c r="AJ200" i="2"/>
  <c r="AF255" i="2"/>
  <c r="AK255" i="2" s="1"/>
  <c r="AK267" i="2"/>
  <c r="AC343" i="2"/>
  <c r="AF303" i="2"/>
  <c r="U345" i="2"/>
  <c r="X346" i="2"/>
  <c r="X356" i="2"/>
  <c r="AK356" i="2" s="1"/>
  <c r="X360" i="2"/>
  <c r="AK360" i="2" s="1"/>
  <c r="AK378" i="2"/>
  <c r="AK407" i="2"/>
  <c r="AF423" i="2"/>
  <c r="AJ474" i="2"/>
  <c r="AK490" i="2"/>
  <c r="AJ492" i="2"/>
  <c r="AG493" i="2"/>
  <c r="AK508" i="2"/>
  <c r="AF525" i="2"/>
  <c r="AK575" i="2"/>
  <c r="AB616" i="2"/>
  <c r="AF592" i="2"/>
  <c r="AK592" i="2" s="1"/>
  <c r="AK676" i="2"/>
  <c r="AF688" i="2"/>
  <c r="AK688" i="2" s="1"/>
  <c r="AJ691" i="2"/>
  <c r="AK691" i="2" s="1"/>
  <c r="AF769" i="2"/>
  <c r="AF770" i="2" s="1"/>
  <c r="AC770" i="2"/>
  <c r="AK163" i="2"/>
  <c r="AF194" i="2"/>
  <c r="AK194" i="2" s="1"/>
  <c r="X249" i="2"/>
  <c r="AK249" i="2" s="1"/>
  <c r="AD300" i="2"/>
  <c r="AF275" i="2"/>
  <c r="AK275" i="2" s="1"/>
  <c r="AJ276" i="2"/>
  <c r="X316" i="2"/>
  <c r="AK316" i="2" s="1"/>
  <c r="AF335" i="2"/>
  <c r="AI445" i="2"/>
  <c r="AF401" i="2"/>
  <c r="AF445" i="2" s="1"/>
  <c r="AJ405" i="2"/>
  <c r="AK405" i="2" s="1"/>
  <c r="AD447" i="2"/>
  <c r="AJ450" i="2"/>
  <c r="AK450" i="2" s="1"/>
  <c r="AK452" i="2"/>
  <c r="AK491" i="2"/>
  <c r="AK506" i="2"/>
  <c r="AK542" i="2"/>
  <c r="AK555" i="2"/>
  <c r="AF559" i="2"/>
  <c r="X621" i="2"/>
  <c r="AD662" i="2"/>
  <c r="AI662" i="2"/>
  <c r="AK628" i="2"/>
  <c r="AK673" i="2"/>
  <c r="AK695" i="2"/>
  <c r="AB821" i="2"/>
  <c r="AE300" i="2"/>
  <c r="AK313" i="2"/>
  <c r="AB398" i="2"/>
  <c r="AK433" i="2"/>
  <c r="AK435" i="2"/>
  <c r="AK438" i="2"/>
  <c r="AK442" i="2"/>
  <c r="W445" i="2"/>
  <c r="AK461" i="2"/>
  <c r="AK470" i="2"/>
  <c r="AF523" i="2"/>
  <c r="AK523" i="2" s="1"/>
  <c r="AK550" i="2"/>
  <c r="AE662" i="2"/>
  <c r="AK636" i="2"/>
  <c r="AK671" i="2"/>
  <c r="AK681" i="2"/>
  <c r="X687" i="2"/>
  <c r="AK687" i="2" s="1"/>
  <c r="AK710" i="2"/>
  <c r="AJ711" i="2"/>
  <c r="AK711" i="2" s="1"/>
  <c r="AK758" i="2"/>
  <c r="X1022" i="2"/>
  <c r="AK1022" i="2" s="1"/>
  <c r="V1023" i="2"/>
  <c r="AJ186" i="2"/>
  <c r="AK186" i="2" s="1"/>
  <c r="AK219" i="2"/>
  <c r="AF222" i="2"/>
  <c r="X244" i="2"/>
  <c r="AK244" i="2" s="1"/>
  <c r="AF331" i="2"/>
  <c r="AK331" i="2" s="1"/>
  <c r="X389" i="2"/>
  <c r="AK389" i="2" s="1"/>
  <c r="X391" i="2"/>
  <c r="AK391" i="2" s="1"/>
  <c r="AF410" i="2"/>
  <c r="AK410" i="2" s="1"/>
  <c r="AK422" i="2"/>
  <c r="AJ433" i="2"/>
  <c r="AJ459" i="2"/>
  <c r="AF484" i="2"/>
  <c r="AK484" i="2" s="1"/>
  <c r="AJ485" i="2"/>
  <c r="AF506" i="2"/>
  <c r="AF531" i="2"/>
  <c r="AK531" i="2" s="1"/>
  <c r="AK533" i="2" s="1"/>
  <c r="AK539" i="2"/>
  <c r="AC574" i="2"/>
  <c r="AF567" i="2"/>
  <c r="AK567" i="2" s="1"/>
  <c r="AK572" i="2"/>
  <c r="X616" i="2"/>
  <c r="AF625" i="2"/>
  <c r="AK839" i="2"/>
  <c r="AK1025" i="2"/>
  <c r="AF180" i="2"/>
  <c r="AK180" i="2" s="1"/>
  <c r="AF241" i="2"/>
  <c r="AK241" i="2" s="1"/>
  <c r="AC258" i="2"/>
  <c r="AG300" i="2"/>
  <c r="AC302" i="2"/>
  <c r="AF313" i="2"/>
  <c r="AK337" i="2"/>
  <c r="AJ398" i="2"/>
  <c r="AK400" i="2"/>
  <c r="AF413" i="2"/>
  <c r="AK413" i="2" s="1"/>
  <c r="AG447" i="2"/>
  <c r="AJ446" i="2"/>
  <c r="AJ447" i="2" s="1"/>
  <c r="AK448" i="2"/>
  <c r="X487" i="2"/>
  <c r="AJ494" i="2"/>
  <c r="AJ495" i="2" s="1"/>
  <c r="AG495" i="2"/>
  <c r="AF521" i="2"/>
  <c r="AK521" i="2" s="1"/>
  <c r="AK541" i="2"/>
  <c r="AK547" i="2"/>
  <c r="AK566" i="2"/>
  <c r="U574" i="2"/>
  <c r="AK613" i="2"/>
  <c r="AJ619" i="2"/>
  <c r="AJ620" i="2" s="1"/>
  <c r="AG620" i="2"/>
  <c r="AK627" i="2"/>
  <c r="AK632" i="2"/>
  <c r="AK649" i="2"/>
  <c r="X767" i="2"/>
  <c r="U768" i="2"/>
  <c r="AK816" i="2"/>
  <c r="AK849" i="2"/>
  <c r="AK1013" i="2"/>
  <c r="AF270" i="2"/>
  <c r="AJ286" i="2"/>
  <c r="AK286" i="2" s="1"/>
  <c r="AK348" i="2"/>
  <c r="X375" i="2"/>
  <c r="AK375" i="2" s="1"/>
  <c r="X377" i="2"/>
  <c r="AK377" i="2" s="1"/>
  <c r="AB487" i="2"/>
  <c r="AF475" i="2"/>
  <c r="AK475" i="2" s="1"/>
  <c r="AJ479" i="2"/>
  <c r="X529" i="2"/>
  <c r="AF547" i="2"/>
  <c r="AG616" i="2"/>
  <c r="AK589" i="2"/>
  <c r="AJ639" i="2"/>
  <c r="AJ705" i="2"/>
  <c r="AK705" i="2" s="1"/>
  <c r="AK898" i="2"/>
  <c r="AJ999" i="2"/>
  <c r="AK999" i="2" s="1"/>
  <c r="AK1052" i="2"/>
  <c r="W574" i="2"/>
  <c r="AJ596" i="2"/>
  <c r="AK605" i="2"/>
  <c r="AH662" i="2"/>
  <c r="AK630" i="2"/>
  <c r="U766" i="2"/>
  <c r="X725" i="2"/>
  <c r="AK759" i="2"/>
  <c r="AF781" i="2"/>
  <c r="AF821" i="2" s="1"/>
  <c r="AB855" i="2"/>
  <c r="AK851" i="2"/>
  <c r="AK865" i="2"/>
  <c r="AK902" i="2"/>
  <c r="AK969" i="2"/>
  <c r="AJ419" i="2"/>
  <c r="AK419" i="2" s="1"/>
  <c r="AF474" i="2"/>
  <c r="AK474" i="2" s="1"/>
  <c r="AJ582" i="2"/>
  <c r="AJ616" i="2" s="1"/>
  <c r="AK615" i="2"/>
  <c r="AF643" i="2"/>
  <c r="AK643" i="2" s="1"/>
  <c r="AF646" i="2"/>
  <c r="AK646" i="2" s="1"/>
  <c r="AF656" i="2"/>
  <c r="AK656" i="2" s="1"/>
  <c r="AK682" i="2"/>
  <c r="AJ683" i="2"/>
  <c r="AK683" i="2" s="1"/>
  <c r="AK703" i="2"/>
  <c r="V766" i="2"/>
  <c r="AK783" i="2"/>
  <c r="AK806" i="2"/>
  <c r="AK846" i="2"/>
  <c r="AK875" i="2"/>
  <c r="AK883" i="2"/>
  <c r="AK935" i="2"/>
  <c r="AK1012" i="2"/>
  <c r="AC493" i="2"/>
  <c r="AK520" i="2"/>
  <c r="AB533" i="2"/>
  <c r="AB574" i="2"/>
  <c r="AH616" i="2"/>
  <c r="AK601" i="2"/>
  <c r="AF666" i="2"/>
  <c r="AK666" i="2" s="1"/>
  <c r="AC724" i="2"/>
  <c r="AK689" i="2"/>
  <c r="AK793" i="2"/>
  <c r="AK856" i="2"/>
  <c r="AK872" i="2"/>
  <c r="AI983" i="2"/>
  <c r="AJ952" i="2"/>
  <c r="AJ983" i="2" s="1"/>
  <c r="AK967" i="2"/>
  <c r="AK1014" i="2"/>
  <c r="AC1023" i="2"/>
  <c r="AF1018" i="2"/>
  <c r="AF1023" i="2" s="1"/>
  <c r="AK1066" i="2"/>
  <c r="U347" i="2"/>
  <c r="AJ466" i="2"/>
  <c r="AF501" i="2"/>
  <c r="AF529" i="2" s="1"/>
  <c r="AK522" i="2"/>
  <c r="AC533" i="2"/>
  <c r="X548" i="2"/>
  <c r="AK548" i="2" s="1"/>
  <c r="AJ574" i="2"/>
  <c r="AF570" i="2"/>
  <c r="AK570" i="2" s="1"/>
  <c r="AI616" i="2"/>
  <c r="AK587" i="2"/>
  <c r="AF591" i="2"/>
  <c r="AK591" i="2" s="1"/>
  <c r="AK678" i="2"/>
  <c r="AF682" i="2"/>
  <c r="AK709" i="2"/>
  <c r="AB766" i="2"/>
  <c r="AK745" i="2"/>
  <c r="AK751" i="2"/>
  <c r="AK836" i="2"/>
  <c r="AK921" i="2"/>
  <c r="AK944" i="2"/>
  <c r="AK945" i="2" s="1"/>
  <c r="AK966" i="2"/>
  <c r="AJ967" i="2"/>
  <c r="AK1055" i="2"/>
  <c r="AF577" i="2"/>
  <c r="AK577" i="2" s="1"/>
  <c r="AK588" i="2"/>
  <c r="AJ602" i="2"/>
  <c r="AK602" i="2" s="1"/>
  <c r="AI624" i="2"/>
  <c r="AK626" i="2"/>
  <c r="AJ627" i="2"/>
  <c r="AJ662" i="2" s="1"/>
  <c r="AK639" i="2"/>
  <c r="AJ643" i="2"/>
  <c r="AK652" i="2"/>
  <c r="AJ656" i="2"/>
  <c r="AK661" i="2"/>
  <c r="AK665" i="2"/>
  <c r="AF672" i="2"/>
  <c r="AF689" i="2"/>
  <c r="AK697" i="2"/>
  <c r="AJ698" i="2"/>
  <c r="AK717" i="2"/>
  <c r="AK748" i="2"/>
  <c r="X777" i="2"/>
  <c r="AK777" i="2" s="1"/>
  <c r="X803" i="2"/>
  <c r="AK811" i="2"/>
  <c r="AF830" i="2"/>
  <c r="AK830" i="2" s="1"/>
  <c r="AK835" i="2"/>
  <c r="AJ844" i="2"/>
  <c r="AC938" i="2"/>
  <c r="AF856" i="2"/>
  <c r="AI938" i="2"/>
  <c r="AK869" i="2"/>
  <c r="AJ921" i="2"/>
  <c r="AK942" i="2"/>
  <c r="AJ954" i="2"/>
  <c r="AK954" i="2" s="1"/>
  <c r="AJ980" i="2"/>
  <c r="AK980" i="2" s="1"/>
  <c r="AB724" i="2"/>
  <c r="AK684" i="2"/>
  <c r="AK702" i="2"/>
  <c r="AK714" i="2"/>
  <c r="AK727" i="2"/>
  <c r="AF939" i="2"/>
  <c r="AF943" i="2" s="1"/>
  <c r="AC943" i="2"/>
  <c r="AJ944" i="2"/>
  <c r="AJ945" i="2" s="1"/>
  <c r="AG945" i="2"/>
  <c r="AE983" i="2"/>
  <c r="AD1084" i="2"/>
  <c r="AF1053" i="2"/>
  <c r="AK485" i="2"/>
  <c r="AF488" i="2"/>
  <c r="AK513" i="2"/>
  <c r="AC529" i="2"/>
  <c r="AF621" i="2"/>
  <c r="AF622" i="2" s="1"/>
  <c r="AJ663" i="2"/>
  <c r="AJ664" i="2" s="1"/>
  <c r="AK708" i="2"/>
  <c r="AK729" i="2"/>
  <c r="U770" i="2"/>
  <c r="X769" i="2"/>
  <c r="AH855" i="2"/>
  <c r="AK826" i="2"/>
  <c r="AK861" i="2"/>
  <c r="AE1084" i="2"/>
  <c r="AK424" i="2"/>
  <c r="AF590" i="2"/>
  <c r="AK590" i="2" s="1"/>
  <c r="AF635" i="2"/>
  <c r="AK635" i="2" s="1"/>
  <c r="AK641" i="2"/>
  <c r="AC662" i="2"/>
  <c r="AD724" i="2"/>
  <c r="AJ669" i="2"/>
  <c r="AK669" i="2" s="1"/>
  <c r="AF674" i="2"/>
  <c r="AK674" i="2" s="1"/>
  <c r="AJ706" i="2"/>
  <c r="AK706" i="2" s="1"/>
  <c r="AJ766" i="2"/>
  <c r="AK737" i="2"/>
  <c r="AK747" i="2"/>
  <c r="AK779" i="2"/>
  <c r="AK787" i="2"/>
  <c r="AK845" i="2"/>
  <c r="AK968" i="2"/>
  <c r="AK1004" i="2"/>
  <c r="AK1030" i="2"/>
  <c r="AK1033" i="2"/>
  <c r="AK1047" i="2"/>
  <c r="AC495" i="2"/>
  <c r="AF494" i="2"/>
  <c r="X562" i="2"/>
  <c r="AK562" i="2" s="1"/>
  <c r="AF576" i="2"/>
  <c r="AK576" i="2" s="1"/>
  <c r="AJ611" i="2"/>
  <c r="AK611" i="2" s="1"/>
  <c r="AB662" i="2"/>
  <c r="AK631" i="2"/>
  <c r="AK654" i="2"/>
  <c r="AK731" i="2"/>
  <c r="X739" i="2"/>
  <c r="AK739" i="2" s="1"/>
  <c r="AK750" i="2"/>
  <c r="AF790" i="2"/>
  <c r="AK790" i="2" s="1"/>
  <c r="AF798" i="2"/>
  <c r="AK798" i="2" s="1"/>
  <c r="AF840" i="2"/>
  <c r="AK840" i="2" s="1"/>
  <c r="AJ888" i="2"/>
  <c r="AK911" i="2"/>
  <c r="AG948" i="2"/>
  <c r="AJ946" i="2"/>
  <c r="AJ948" i="2" s="1"/>
  <c r="AJ301" i="2"/>
  <c r="X332" i="2"/>
  <c r="AK332" i="2" s="1"/>
  <c r="AK471" i="2"/>
  <c r="AF515" i="2"/>
  <c r="AK515" i="2" s="1"/>
  <c r="AF540" i="2"/>
  <c r="AD616" i="2"/>
  <c r="AK596" i="2"/>
  <c r="AJ597" i="2"/>
  <c r="AK597" i="2" s="1"/>
  <c r="AK617" i="2"/>
  <c r="AK618" i="2" s="1"/>
  <c r="AF644" i="2"/>
  <c r="AK644" i="2" s="1"/>
  <c r="AJ652" i="2"/>
  <c r="AF657" i="2"/>
  <c r="AK657" i="2" s="1"/>
  <c r="AG662" i="2"/>
  <c r="AK696" i="2"/>
  <c r="AK755" i="2"/>
  <c r="AK763" i="2"/>
  <c r="AD821" i="2"/>
  <c r="AK807" i="2"/>
  <c r="AK852" i="2"/>
  <c r="AF882" i="2"/>
  <c r="AK882" i="2" s="1"/>
  <c r="AF960" i="2"/>
  <c r="AK960" i="2" s="1"/>
  <c r="U724" i="2"/>
  <c r="AF726" i="2"/>
  <c r="AD855" i="2"/>
  <c r="AF823" i="2"/>
  <c r="AK823" i="2" s="1"/>
  <c r="AD938" i="2"/>
  <c r="AH938" i="2"/>
  <c r="AK887" i="2"/>
  <c r="AK899" i="2"/>
  <c r="AK914" i="2"/>
  <c r="AK994" i="2"/>
  <c r="AK1021" i="2"/>
  <c r="AJ1084" i="2"/>
  <c r="AB1084" i="2"/>
  <c r="AK1087" i="2"/>
  <c r="X9" i="3"/>
  <c r="AK5" i="3"/>
  <c r="AK9" i="3" s="1"/>
  <c r="W766" i="2"/>
  <c r="AD766" i="2"/>
  <c r="X757" i="2"/>
  <c r="AK757" i="2" s="1"/>
  <c r="AF758" i="2"/>
  <c r="AJ821" i="2"/>
  <c r="AK822" i="2"/>
  <c r="AK829" i="2"/>
  <c r="AE938" i="2"/>
  <c r="AJ873" i="2"/>
  <c r="AK873" i="2" s="1"/>
  <c r="AJ876" i="2"/>
  <c r="AK876" i="2" s="1"/>
  <c r="AK890" i="2"/>
  <c r="AD945" i="2"/>
  <c r="AK956" i="2"/>
  <c r="AK978" i="2"/>
  <c r="AK1008" i="2"/>
  <c r="AF1037" i="2"/>
  <c r="AK1037" i="2" s="1"/>
  <c r="X1054" i="2"/>
  <c r="AK1054" i="2" s="1"/>
  <c r="U1084" i="2"/>
  <c r="AF1055" i="2"/>
  <c r="AC1084" i="2"/>
  <c r="AJ640" i="2"/>
  <c r="AK640" i="2" s="1"/>
  <c r="AE724" i="2"/>
  <c r="AK677" i="2"/>
  <c r="AF740" i="2"/>
  <c r="AK740" i="2" s="1"/>
  <c r="X799" i="2"/>
  <c r="AK799" i="2" s="1"/>
  <c r="AF803" i="2"/>
  <c r="X818" i="2"/>
  <c r="AK818" i="2" s="1"/>
  <c r="AJ830" i="2"/>
  <c r="AF842" i="2"/>
  <c r="AK842" i="2" s="1"/>
  <c r="AK868" i="2"/>
  <c r="AJ885" i="2"/>
  <c r="AK885" i="2" s="1"/>
  <c r="AF896" i="2"/>
  <c r="AK896" i="2" s="1"/>
  <c r="AF914" i="2"/>
  <c r="AJ930" i="2"/>
  <c r="AK930" i="2" s="1"/>
  <c r="X1000" i="2"/>
  <c r="AK1000" i="2" s="1"/>
  <c r="U1015" i="2"/>
  <c r="V1026" i="2"/>
  <c r="AJ1027" i="2"/>
  <c r="AJ1029" i="2" s="1"/>
  <c r="AG1029" i="2"/>
  <c r="AK1042" i="2"/>
  <c r="V1084" i="2"/>
  <c r="AF1087" i="2"/>
  <c r="AF754" i="2"/>
  <c r="X792" i="2"/>
  <c r="AK792" i="2" s="1"/>
  <c r="AJ826" i="2"/>
  <c r="AJ855" i="2" s="1"/>
  <c r="AJ852" i="2"/>
  <c r="AK864" i="2"/>
  <c r="AK871" i="2"/>
  <c r="AK874" i="2"/>
  <c r="AK892" i="2"/>
  <c r="AK904" i="2"/>
  <c r="AK910" i="2"/>
  <c r="AK916" i="2"/>
  <c r="AK934" i="2"/>
  <c r="AK959" i="2"/>
  <c r="AK1007" i="2"/>
  <c r="AK1020" i="2"/>
  <c r="AJ626" i="2"/>
  <c r="AK659" i="2"/>
  <c r="X738" i="2"/>
  <c r="AK738" i="2" s="1"/>
  <c r="AF783" i="2"/>
  <c r="AF809" i="2"/>
  <c r="AK809" i="2" s="1"/>
  <c r="AE855" i="2"/>
  <c r="AJ839" i="2"/>
  <c r="AJ859" i="2"/>
  <c r="AK859" i="2" s="1"/>
  <c r="AK886" i="2"/>
  <c r="AF950" i="2"/>
  <c r="AK950" i="2" s="1"/>
  <c r="AJ995" i="2"/>
  <c r="X1019" i="2"/>
  <c r="AK1019" i="2" s="1"/>
  <c r="AB1026" i="2"/>
  <c r="AF1025" i="2"/>
  <c r="AK1073" i="2"/>
  <c r="AF20" i="3"/>
  <c r="AK715" i="2"/>
  <c r="AF796" i="2"/>
  <c r="AK796" i="2" s="1"/>
  <c r="AF815" i="2"/>
  <c r="AK815" i="2" s="1"/>
  <c r="AF838" i="2"/>
  <c r="AK838" i="2" s="1"/>
  <c r="AK847" i="2"/>
  <c r="AF854" i="2"/>
  <c r="AK854" i="2" s="1"/>
  <c r="AF877" i="2"/>
  <c r="AK877" i="2" s="1"/>
  <c r="AF910" i="2"/>
  <c r="AK928" i="2"/>
  <c r="AF934" i="2"/>
  <c r="AK953" i="2"/>
  <c r="AF965" i="2"/>
  <c r="AJ989" i="2"/>
  <c r="AK989" i="2" s="1"/>
  <c r="X991" i="2"/>
  <c r="AK991" i="2" s="1"/>
  <c r="AJ1009" i="2"/>
  <c r="AC1026" i="2"/>
  <c r="AF1024" i="2"/>
  <c r="X1028" i="2"/>
  <c r="AK1028" i="2" s="1"/>
  <c r="AK1048" i="2"/>
  <c r="AK1062" i="2"/>
  <c r="AK694" i="2"/>
  <c r="AK698" i="2"/>
  <c r="AH770" i="2"/>
  <c r="AJ769" i="2"/>
  <c r="AJ770" i="2" s="1"/>
  <c r="U821" i="2"/>
  <c r="AK834" i="2"/>
  <c r="AK857" i="2"/>
  <c r="AK867" i="2"/>
  <c r="AK1044" i="2"/>
  <c r="AK1053" i="2"/>
  <c r="AG622" i="2"/>
  <c r="AJ621" i="2"/>
  <c r="AJ622" i="2" s="1"/>
  <c r="AF623" i="2"/>
  <c r="AF624" i="2" s="1"/>
  <c r="AK645" i="2"/>
  <c r="AF680" i="2"/>
  <c r="AK680" i="2" s="1"/>
  <c r="V821" i="2"/>
  <c r="AF789" i="2"/>
  <c r="AK789" i="2" s="1"/>
  <c r="AK820" i="2"/>
  <c r="AC821" i="2"/>
  <c r="AF847" i="2"/>
  <c r="AG855" i="2"/>
  <c r="AK860" i="2"/>
  <c r="AK897" i="2"/>
  <c r="AK906" i="2"/>
  <c r="AK924" i="2"/>
  <c r="AF928" i="2"/>
  <c r="AJ947" i="2"/>
  <c r="X983" i="2"/>
  <c r="AF952" i="2"/>
  <c r="AK952" i="2" s="1"/>
  <c r="AJ994" i="2"/>
  <c r="X1005" i="2"/>
  <c r="AK1005" i="2" s="1"/>
  <c r="W1023" i="2"/>
  <c r="AK1078" i="2"/>
  <c r="AK22" i="3"/>
  <c r="AJ703" i="2"/>
  <c r="AF720" i="2"/>
  <c r="AK720" i="2" s="1"/>
  <c r="W821" i="2"/>
  <c r="AI855" i="2"/>
  <c r="AF850" i="2"/>
  <c r="AK850" i="2" s="1"/>
  <c r="AK863" i="2"/>
  <c r="AJ883" i="2"/>
  <c r="AK888" i="2"/>
  <c r="AK900" i="2"/>
  <c r="AJ925" i="2"/>
  <c r="AK925" i="2" s="1"/>
  <c r="X943" i="2"/>
  <c r="AK939" i="2"/>
  <c r="AD948" i="2"/>
  <c r="AF946" i="2"/>
  <c r="AB983" i="2"/>
  <c r="AF970" i="2"/>
  <c r="AK970" i="2" s="1"/>
  <c r="AK990" i="2"/>
  <c r="AF1016" i="2"/>
  <c r="AF1017" i="2" s="1"/>
  <c r="AK1058" i="2"/>
  <c r="AE1088" i="2"/>
  <c r="AF1086" i="2"/>
  <c r="AF1088" i="2" s="1"/>
  <c r="AJ672" i="2"/>
  <c r="AF719" i="2"/>
  <c r="AK719" i="2" s="1"/>
  <c r="AF749" i="2"/>
  <c r="AK749" i="2" s="1"/>
  <c r="X765" i="2"/>
  <c r="AK765" i="2" s="1"/>
  <c r="X771" i="2"/>
  <c r="AF785" i="2"/>
  <c r="AK785" i="2" s="1"/>
  <c r="AF811" i="2"/>
  <c r="AK813" i="2"/>
  <c r="AF906" i="2"/>
  <c r="AJ916" i="2"/>
  <c r="AC983" i="2"/>
  <c r="AF964" i="2"/>
  <c r="AK964" i="2" s="1"/>
  <c r="AF1015" i="2"/>
  <c r="AE1015" i="2"/>
  <c r="AB1023" i="2"/>
  <c r="AF1076" i="2"/>
  <c r="AK1076" i="2" s="1"/>
  <c r="AE17" i="3"/>
  <c r="X23" i="3"/>
  <c r="AK21" i="3"/>
  <c r="AF817" i="2"/>
  <c r="AK817" i="2" s="1"/>
  <c r="AK843" i="2"/>
  <c r="AB938" i="2"/>
  <c r="X992" i="2"/>
  <c r="AK992" i="2" s="1"/>
  <c r="X1006" i="2"/>
  <c r="AK1006" i="2" s="1"/>
  <c r="AF1074" i="2"/>
  <c r="AK1074" i="2" s="1"/>
  <c r="AH20" i="3"/>
  <c r="AG17" i="3"/>
  <c r="AI20" i="3"/>
  <c r="AK12" i="3"/>
  <c r="AK13" i="3" s="1"/>
  <c r="AJ18" i="3"/>
  <c r="AJ20" i="3" s="1"/>
  <c r="F36" i="3" s="1"/>
  <c r="AK19" i="3"/>
  <c r="AE23" i="3"/>
  <c r="X1068" i="2"/>
  <c r="AK1068" i="2" s="1"/>
  <c r="X17" i="3"/>
  <c r="AF23" i="3"/>
  <c r="X1082" i="2"/>
  <c r="AK1082" i="2" s="1"/>
  <c r="X20" i="3"/>
  <c r="AK18" i="3"/>
  <c r="AK20" i="3" s="1"/>
  <c r="AK1016" i="2"/>
  <c r="AK1017" i="2" s="1"/>
  <c r="AG1023" i="2"/>
  <c r="AJ1018" i="2"/>
  <c r="AJ1023" i="2" s="1"/>
  <c r="AF10" i="3"/>
  <c r="AG13" i="3"/>
  <c r="AJ12" i="3"/>
  <c r="AJ13" i="3" s="1"/>
  <c r="AF775" i="2"/>
  <c r="AK775" i="2" s="1"/>
  <c r="AJ838" i="2"/>
  <c r="AJ920" i="2"/>
  <c r="AK920" i="2" s="1"/>
  <c r="AJ934" i="2"/>
  <c r="AJ939" i="2"/>
  <c r="AK951" i="2"/>
  <c r="AF955" i="2"/>
  <c r="AK955" i="2" s="1"/>
  <c r="AK965" i="2"/>
  <c r="AF969" i="2"/>
  <c r="AJ970" i="2"/>
  <c r="X997" i="2"/>
  <c r="AK997" i="2" s="1"/>
  <c r="X1011" i="2"/>
  <c r="AK1011" i="2" s="1"/>
  <c r="X1049" i="2"/>
  <c r="AK1049" i="2" s="1"/>
  <c r="AF14" i="3"/>
  <c r="AF17" i="3" s="1"/>
  <c r="AC766" i="2"/>
  <c r="AF832" i="2"/>
  <c r="AK832" i="2" s="1"/>
  <c r="AK844" i="2"/>
  <c r="AK915" i="2"/>
  <c r="AF919" i="2"/>
  <c r="AK919" i="2" s="1"/>
  <c r="AK929" i="2"/>
  <c r="AF933" i="2"/>
  <c r="AK933" i="2" s="1"/>
  <c r="AG938" i="2"/>
  <c r="AK961" i="2"/>
  <c r="AK979" i="2"/>
  <c r="X996" i="2"/>
  <c r="AK996" i="2" s="1"/>
  <c r="X1010" i="2"/>
  <c r="AK1010" i="2" s="1"/>
  <c r="AF862" i="2"/>
  <c r="AK862" i="2" s="1"/>
  <c r="AJ878" i="2"/>
  <c r="AK878" i="2" s="1"/>
  <c r="AJ892" i="2"/>
  <c r="AK901" i="2"/>
  <c r="AF905" i="2"/>
  <c r="AK905" i="2" s="1"/>
  <c r="AK940" i="2"/>
  <c r="AK975" i="2"/>
  <c r="X995" i="2"/>
  <c r="AK995" i="2" s="1"/>
  <c r="X1009" i="2"/>
  <c r="AK1009" i="2" s="1"/>
  <c r="AF1032" i="2"/>
  <c r="AK1032" i="2" s="1"/>
  <c r="X1077" i="2"/>
  <c r="AK1077" i="2" s="1"/>
  <c r="V1088" i="2"/>
  <c r="X13" i="3"/>
  <c r="AF949" i="2"/>
  <c r="X1017" i="2"/>
  <c r="U20" i="3"/>
  <c r="AJ445" i="2" l="1"/>
  <c r="F1098" i="2"/>
  <c r="AK810" i="1"/>
  <c r="AF529" i="1"/>
  <c r="AF208" i="1"/>
  <c r="AK494" i="2"/>
  <c r="AK495" i="2" s="1"/>
  <c r="AF495" i="2"/>
  <c r="AF1084" i="2"/>
  <c r="X398" i="2"/>
  <c r="X258" i="2"/>
  <c r="AF981" i="1"/>
  <c r="AK172" i="2"/>
  <c r="AK879" i="1"/>
  <c r="X1088" i="2"/>
  <c r="AK1085" i="2"/>
  <c r="X810" i="1"/>
  <c r="AF582" i="1"/>
  <c r="AK933" i="1"/>
  <c r="AK981" i="1" s="1"/>
  <c r="X981" i="1"/>
  <c r="AK904" i="1"/>
  <c r="X272" i="1"/>
  <c r="AK244" i="1"/>
  <c r="AK272" i="1" s="1"/>
  <c r="AK85" i="1"/>
  <c r="AJ932" i="1"/>
  <c r="AK910" i="1"/>
  <c r="AJ85" i="1"/>
  <c r="F1019" i="1" s="1"/>
  <c r="AF948" i="2"/>
  <c r="AK946" i="2"/>
  <c r="AK948" i="2" s="1"/>
  <c r="AF662" i="2"/>
  <c r="AK625" i="2"/>
  <c r="AK662" i="2" s="1"/>
  <c r="X1015" i="2"/>
  <c r="AK673" i="1"/>
  <c r="AF670" i="1"/>
  <c r="AF85" i="1"/>
  <c r="AK144" i="1"/>
  <c r="AK180" i="1" s="1"/>
  <c r="AK191" i="1"/>
  <c r="AK529" i="1"/>
  <c r="AF780" i="1"/>
  <c r="AK671" i="1"/>
  <c r="AK780" i="1" s="1"/>
  <c r="AF180" i="1"/>
  <c r="AJ529" i="1"/>
  <c r="AF11" i="3"/>
  <c r="F34" i="3" s="1"/>
  <c r="AK10" i="3"/>
  <c r="AK11" i="3" s="1"/>
  <c r="F38" i="3" s="1"/>
  <c r="X622" i="2"/>
  <c r="AK621" i="2"/>
  <c r="AK622" i="2" s="1"/>
  <c r="X347" i="2"/>
  <c r="AK346" i="2"/>
  <c r="AK347" i="2" s="1"/>
  <c r="AK619" i="2"/>
  <c r="AK620" i="2" s="1"/>
  <c r="AK938" i="2"/>
  <c r="AK258" i="2"/>
  <c r="AJ943" i="2"/>
  <c r="AK855" i="2"/>
  <c r="X724" i="2"/>
  <c r="AK574" i="2"/>
  <c r="AK222" i="2"/>
  <c r="AK223" i="2" s="1"/>
  <c r="AF223" i="2"/>
  <c r="AK623" i="2"/>
  <c r="AK624" i="2" s="1"/>
  <c r="X624" i="2"/>
  <c r="AK1009" i="1"/>
  <c r="AK817" i="1"/>
  <c r="AF243" i="1"/>
  <c r="AK209" i="1"/>
  <c r="AK243" i="1" s="1"/>
  <c r="AK769" i="2"/>
  <c r="AK770" i="2" s="1"/>
  <c r="X770" i="2"/>
  <c r="AK270" i="2"/>
  <c r="AK616" i="2"/>
  <c r="AK446" i="2"/>
  <c r="AK447" i="2" s="1"/>
  <c r="AF300" i="2"/>
  <c r="AK582" i="2"/>
  <c r="AK108" i="2"/>
  <c r="AK984" i="2"/>
  <c r="AK1015" i="2" s="1"/>
  <c r="AJ1015" i="2"/>
  <c r="AF574" i="2"/>
  <c r="X1009" i="1"/>
  <c r="AK181" i="1"/>
  <c r="AK1084" i="2"/>
  <c r="AJ300" i="2"/>
  <c r="F1102" i="2" s="1"/>
  <c r="AK259" i="2"/>
  <c r="AK300" i="2" s="1"/>
  <c r="AF343" i="2"/>
  <c r="AK725" i="2"/>
  <c r="AK766" i="2" s="1"/>
  <c r="X766" i="2"/>
  <c r="AK846" i="1"/>
  <c r="X243" i="1"/>
  <c r="AK1086" i="2"/>
  <c r="AJ724" i="2"/>
  <c r="AK14" i="3"/>
  <c r="AK17" i="3" s="1"/>
  <c r="AJ302" i="2"/>
  <c r="AK301" i="2"/>
  <c r="AK302" i="2" s="1"/>
  <c r="AK501" i="2"/>
  <c r="AK529" i="2" s="1"/>
  <c r="AF487" i="2"/>
  <c r="AK535" i="2"/>
  <c r="AF841" i="1"/>
  <c r="AK811" i="1"/>
  <c r="AK841" i="1" s="1"/>
  <c r="AK787" i="1"/>
  <c r="AK880" i="1"/>
  <c r="X932" i="1"/>
  <c r="X1084" i="2"/>
  <c r="AK803" i="2"/>
  <c r="AK398" i="2"/>
  <c r="AK943" i="2"/>
  <c r="AF616" i="2"/>
  <c r="X1029" i="2"/>
  <c r="AF724" i="2"/>
  <c r="AJ938" i="2"/>
  <c r="AK672" i="2"/>
  <c r="AK724" i="2" s="1"/>
  <c r="AK767" i="2"/>
  <c r="AK768" i="2" s="1"/>
  <c r="X768" i="2"/>
  <c r="AK493" i="2"/>
  <c r="AK722" i="1"/>
  <c r="AJ670" i="1"/>
  <c r="AF810" i="1"/>
  <c r="AK487" i="2"/>
  <c r="AF1026" i="2"/>
  <c r="AK1024" i="2"/>
  <c r="AK1026" i="2" s="1"/>
  <c r="AK23" i="3"/>
  <c r="AF938" i="2"/>
  <c r="AF258" i="2"/>
  <c r="AK923" i="1"/>
  <c r="AK771" i="2"/>
  <c r="AK821" i="2" s="1"/>
  <c r="X821" i="2"/>
  <c r="AK534" i="2"/>
  <c r="X565" i="2"/>
  <c r="AF855" i="2"/>
  <c r="AK1027" i="2"/>
  <c r="AK1029" i="2" s="1"/>
  <c r="AK949" i="2"/>
  <c r="AK983" i="2" s="1"/>
  <c r="AF983" i="2"/>
  <c r="X1023" i="2"/>
  <c r="AK401" i="2"/>
  <c r="AK445" i="2" s="1"/>
  <c r="AK663" i="2"/>
  <c r="AK664" i="2" s="1"/>
  <c r="AK150" i="2"/>
  <c r="AK221" i="2" s="1"/>
  <c r="AF221" i="2"/>
  <c r="F1100" i="2" s="1"/>
  <c r="AJ487" i="2"/>
  <c r="AF932" i="1"/>
  <c r="AF647" i="1"/>
  <c r="AK583" i="1"/>
  <c r="AK647" i="1" s="1"/>
  <c r="AJ317" i="1"/>
  <c r="AK273" i="1"/>
  <c r="AK317" i="1" s="1"/>
  <c r="AK648" i="1"/>
  <c r="AK670" i="1" s="1"/>
  <c r="F30" i="3"/>
  <c r="AF766" i="2"/>
  <c r="AF489" i="2"/>
  <c r="AK488" i="2"/>
  <c r="AK489" i="2" s="1"/>
  <c r="AK1018" i="2"/>
  <c r="AK1023" i="2" s="1"/>
  <c r="AK303" i="2"/>
  <c r="AK343" i="2" s="1"/>
  <c r="X343" i="2"/>
  <c r="F1096" i="2" s="1"/>
  <c r="AK881" i="1"/>
  <c r="AJ879" i="1"/>
  <c r="X180" i="1"/>
  <c r="AK208" i="1" l="1"/>
  <c r="F1021" i="1" s="1"/>
  <c r="F1017" i="1"/>
  <c r="F1013" i="1"/>
  <c r="AK1088" i="2"/>
  <c r="AK932" i="1"/>
  <c r="AK565" i="2"/>
  <c r="F1104" i="2" s="1"/>
</calcChain>
</file>

<file path=xl/sharedStrings.xml><?xml version="1.0" encoding="utf-8"?>
<sst xmlns="http://schemas.openxmlformats.org/spreadsheetml/2006/main" count="46009" uniqueCount="5278">
  <si>
    <t>Załącznik nr 1 do SWZ – Szczegółowy Opis Przedmiotu Zamówienia - Taryfa Cxx (Oświetlenie Uliczne)</t>
  </si>
  <si>
    <t xml:space="preserve">Prognozowane zużycie energii [kWh] w okresie </t>
  </si>
  <si>
    <t xml:space="preserve">Od: </t>
  </si>
  <si>
    <t>01.01.2025</t>
  </si>
  <si>
    <t xml:space="preserve">Do: </t>
  </si>
  <si>
    <t>01.01.2026</t>
  </si>
  <si>
    <t>01.01.2027</t>
  </si>
  <si>
    <t>01.01.2028</t>
  </si>
  <si>
    <t>L.p.</t>
  </si>
  <si>
    <t xml:space="preserve">Nabywca </t>
  </si>
  <si>
    <t>NIP Nabywcy</t>
  </si>
  <si>
    <t>Adres nabywcy</t>
  </si>
  <si>
    <t>Odbiorca</t>
  </si>
  <si>
    <t>Adres do faktury</t>
  </si>
  <si>
    <t>Nazwa punktu poboru</t>
  </si>
  <si>
    <t>Miejscowość</t>
  </si>
  <si>
    <t>Ulica</t>
  </si>
  <si>
    <t>Nr budynku PPE</t>
  </si>
  <si>
    <t>Nr lokalu PPE</t>
  </si>
  <si>
    <t>Nr działki/ st. trafo PPE</t>
  </si>
  <si>
    <t>Kod</t>
  </si>
  <si>
    <t>Poczta</t>
  </si>
  <si>
    <t>Numer PPE</t>
  </si>
  <si>
    <t>Numer ewidencyjny OSD</t>
  </si>
  <si>
    <t>Numer licznika</t>
  </si>
  <si>
    <t>Obecna Taryfa</t>
  </si>
  <si>
    <t>Moc umowna</t>
  </si>
  <si>
    <t>Czas trwania umowy (miesiące)</t>
  </si>
  <si>
    <t>Strefa szczyt dzienna (2025)</t>
  </si>
  <si>
    <t>Strefa poza szczyt nocna (2025)</t>
  </si>
  <si>
    <t>Reszta doby (2025)</t>
  </si>
  <si>
    <t>Suma Prognozowanego zużycia (2025)</t>
  </si>
  <si>
    <t>Strefa szczyt dzienna (2026)</t>
  </si>
  <si>
    <t>Strefa poza szczyt nocna (2026)</t>
  </si>
  <si>
    <t>Reszta doby (2026)</t>
  </si>
  <si>
    <t>Suma Prognozowanego zużycia  (2026)</t>
  </si>
  <si>
    <t>Strefa szczyt dzienna (2027)</t>
  </si>
  <si>
    <t>Strefa poza szczyt nocna (2027)</t>
  </si>
  <si>
    <t>Reszta doby (2027)</t>
  </si>
  <si>
    <t>Suma Prognozowanego zużycia  (2027)</t>
  </si>
  <si>
    <t>Strefa szczyt dzienna (2028)</t>
  </si>
  <si>
    <t>Strefa poza szczyt nocna (2028)</t>
  </si>
  <si>
    <t>Reszta doby (2028)</t>
  </si>
  <si>
    <t>Suma Prognozowanego zużycia  (2028)</t>
  </si>
  <si>
    <t>Łączne zużycie (suma)</t>
  </si>
  <si>
    <t xml:space="preserve">Nazwa lokalnego OSD </t>
  </si>
  <si>
    <t>Pierwsza/ Kolejna zmiana sprzedawcy</t>
  </si>
  <si>
    <t xml:space="preserve">Aktualny sprzedawca </t>
  </si>
  <si>
    <t>Rodzaj umowy</t>
  </si>
  <si>
    <t>Okres wypowiedzenia</t>
  </si>
  <si>
    <t>Okres obowiązywania umowy</t>
  </si>
  <si>
    <t>Złożone wypowiedzenie</t>
  </si>
  <si>
    <t>Rozpoczęcie sprzedaży</t>
  </si>
  <si>
    <t>Zakończenie sprzedaży</t>
  </si>
  <si>
    <t>Uwagi</t>
  </si>
  <si>
    <t>Gmina Kaźmierz</t>
  </si>
  <si>
    <t>787-207-64-43</t>
  </si>
  <si>
    <t>ul. Szamotulska 20, 64-530 Kaźmierz</t>
  </si>
  <si>
    <t>Oświetlenie uliczne</t>
  </si>
  <si>
    <t>Gaj Wielki</t>
  </si>
  <si>
    <t>droga krajowa nr 92</t>
  </si>
  <si>
    <t>65-530</t>
  </si>
  <si>
    <t>Kaźmierz</t>
  </si>
  <si>
    <t>590310600001338319</t>
  </si>
  <si>
    <t>C11O</t>
  </si>
  <si>
    <t>5</t>
  </si>
  <si>
    <t>-</t>
  </si>
  <si>
    <t xml:space="preserve">1. Enea Operator Sp. z o.o.  Sp. z o.o. </t>
  </si>
  <si>
    <t>kolejna</t>
  </si>
  <si>
    <t>ENEA S.A.</t>
  </si>
  <si>
    <t>rozdzielna</t>
  </si>
  <si>
    <t>nie dotyczy</t>
  </si>
  <si>
    <t>Nowowiejska</t>
  </si>
  <si>
    <t>dz. 1232-1226</t>
  </si>
  <si>
    <t>590310600001278257</t>
  </si>
  <si>
    <t>15</t>
  </si>
  <si>
    <t>Kraszewskiego</t>
  </si>
  <si>
    <t>dz. 305/6</t>
  </si>
  <si>
    <t>590310600000055965</t>
  </si>
  <si>
    <t>1</t>
  </si>
  <si>
    <t>Szeregowa</t>
  </si>
  <si>
    <t>dz. 998/6</t>
  </si>
  <si>
    <t>590310600028399430</t>
  </si>
  <si>
    <t>Gorgoszewo</t>
  </si>
  <si>
    <t>dz. 172</t>
  </si>
  <si>
    <t>590310600000471840</t>
  </si>
  <si>
    <t>Czereśniowa (Agrestowa)</t>
  </si>
  <si>
    <t>dz. 1350</t>
  </si>
  <si>
    <t>590310600000267122</t>
  </si>
  <si>
    <t>4</t>
  </si>
  <si>
    <t>Ładna/Piękna</t>
  </si>
  <si>
    <t>dz. 57/24</t>
  </si>
  <si>
    <t>590310600001067752</t>
  </si>
  <si>
    <t>Kopanina</t>
  </si>
  <si>
    <t>Gajowa</t>
  </si>
  <si>
    <t>dz. 153/2</t>
  </si>
  <si>
    <t>590310600000884015</t>
  </si>
  <si>
    <t>Gorszewice</t>
  </si>
  <si>
    <t>dz. 30</t>
  </si>
  <si>
    <t>590310600000933805</t>
  </si>
  <si>
    <t>Gryczana</t>
  </si>
  <si>
    <t>590310600000933782</t>
  </si>
  <si>
    <t>Żwirowa</t>
  </si>
  <si>
    <t>590310600001258822</t>
  </si>
  <si>
    <t>Pogodna/Cicha</t>
  </si>
  <si>
    <t>dz. 57/4</t>
  </si>
  <si>
    <t>590310600002406505</t>
  </si>
  <si>
    <t>Jabłoniowa</t>
  </si>
  <si>
    <t>dz. 1407</t>
  </si>
  <si>
    <t>64-530</t>
  </si>
  <si>
    <t>590310600030146220</t>
  </si>
  <si>
    <t>2</t>
  </si>
  <si>
    <t>Polna</t>
  </si>
  <si>
    <t>dz. 417</t>
  </si>
  <si>
    <t>590310600028912462</t>
  </si>
  <si>
    <t>Radzyny</t>
  </si>
  <si>
    <t>Leśna</t>
  </si>
  <si>
    <t>dz. 162</t>
  </si>
  <si>
    <t>590310600029693612</t>
  </si>
  <si>
    <t>Dębowa</t>
  </si>
  <si>
    <t>dz. 21/5</t>
  </si>
  <si>
    <t>590310600030642739</t>
  </si>
  <si>
    <t>Czereśniowa</t>
  </si>
  <si>
    <t>dz. 895</t>
  </si>
  <si>
    <t xml:space="preserve">64-530 </t>
  </si>
  <si>
    <t>590310600030323034</t>
  </si>
  <si>
    <t>Okrężna</t>
  </si>
  <si>
    <t>dz. 65</t>
  </si>
  <si>
    <t>Pólko</t>
  </si>
  <si>
    <t>590310600029606735</t>
  </si>
  <si>
    <t>6</t>
  </si>
  <si>
    <t>Rynek</t>
  </si>
  <si>
    <t>590310600007581573</t>
  </si>
  <si>
    <t>11</t>
  </si>
  <si>
    <t>Słowicza</t>
  </si>
  <si>
    <t>dz.491/1</t>
  </si>
  <si>
    <t>590310600030455070</t>
  </si>
  <si>
    <t>Kiączyn</t>
  </si>
  <si>
    <t>Jesionowa</t>
  </si>
  <si>
    <t>dz. 98</t>
  </si>
  <si>
    <t>590310600030945366</t>
  </si>
  <si>
    <t>Bytyń</t>
  </si>
  <si>
    <t>Kapitańska</t>
  </si>
  <si>
    <t>dz. 276</t>
  </si>
  <si>
    <t>64-542</t>
  </si>
  <si>
    <t>590310600030946189</t>
  </si>
  <si>
    <t>Kasztanowa</t>
  </si>
  <si>
    <t>590310600031086594</t>
  </si>
  <si>
    <t>Arbuzowa</t>
  </si>
  <si>
    <t>590310600031117892</t>
  </si>
  <si>
    <t>Ląkowa</t>
  </si>
  <si>
    <t>dz, 471/4</t>
  </si>
  <si>
    <t>590310600031249692</t>
  </si>
  <si>
    <t>Wrzosowa</t>
  </si>
  <si>
    <t>dz. 957</t>
  </si>
  <si>
    <t>590310600031457516</t>
  </si>
  <si>
    <t>Jagodowa</t>
  </si>
  <si>
    <t>dz. 933</t>
  </si>
  <si>
    <t>590310600031457486</t>
  </si>
  <si>
    <t>Szyszkowa</t>
  </si>
  <si>
    <t>dz. 917</t>
  </si>
  <si>
    <t>590310600031457318</t>
  </si>
  <si>
    <t>Diamentowa</t>
  </si>
  <si>
    <t>dz, 21/8</t>
  </si>
  <si>
    <t>590310600031744098</t>
  </si>
  <si>
    <t>Parkowa</t>
  </si>
  <si>
    <t>dz. 1201</t>
  </si>
  <si>
    <t>590310600031848208</t>
  </si>
  <si>
    <t>Chlewiska</t>
  </si>
  <si>
    <t>dz. 4/3</t>
  </si>
  <si>
    <t>590310600031924735</t>
  </si>
  <si>
    <t>Szkolna/Topazowa</t>
  </si>
  <si>
    <t>19 i 192</t>
  </si>
  <si>
    <t>590310600032023932</t>
  </si>
  <si>
    <t>Miodowa</t>
  </si>
  <si>
    <t>dz. 1111/57</t>
  </si>
  <si>
    <t>590310600032177987</t>
  </si>
  <si>
    <t>Komorowo</t>
  </si>
  <si>
    <t>Jeziorna</t>
  </si>
  <si>
    <t>38/1</t>
  </si>
  <si>
    <t>590310600032174566</t>
  </si>
  <si>
    <t>Piersko</t>
  </si>
  <si>
    <t xml:space="preserve">Rolna </t>
  </si>
  <si>
    <t>590310600001255319</t>
  </si>
  <si>
    <t>Sokolniki Małe</t>
  </si>
  <si>
    <t>6/A</t>
  </si>
  <si>
    <t>590310600001255586</t>
  </si>
  <si>
    <t>Witkowice</t>
  </si>
  <si>
    <t>64-452</t>
  </si>
  <si>
    <t>590310600001255616</t>
  </si>
  <si>
    <t>1/A</t>
  </si>
  <si>
    <t>590310600001276512</t>
  </si>
  <si>
    <t>Stramnica</t>
  </si>
  <si>
    <t>590310600001255258</t>
  </si>
  <si>
    <t>Dworkowa</t>
  </si>
  <si>
    <t>590310600001255302</t>
  </si>
  <si>
    <t>23/A</t>
  </si>
  <si>
    <t>590310600001338357</t>
  </si>
  <si>
    <t>Marii Konopnickiej</t>
  </si>
  <si>
    <t>14/A</t>
  </si>
  <si>
    <t>590310600001338388</t>
  </si>
  <si>
    <t>Nowa</t>
  </si>
  <si>
    <t>45/C</t>
  </si>
  <si>
    <t>590310600001338333</t>
  </si>
  <si>
    <t>Świerkowa</t>
  </si>
  <si>
    <t>8/A</t>
  </si>
  <si>
    <t>590310600001250796</t>
  </si>
  <si>
    <t>Ogrodowa</t>
  </si>
  <si>
    <t>590310600001255326</t>
  </si>
  <si>
    <t>Bursztynowa</t>
  </si>
  <si>
    <t>17/A</t>
  </si>
  <si>
    <t>590310600001276499</t>
  </si>
  <si>
    <t>Kościelna</t>
  </si>
  <si>
    <t>12/A</t>
  </si>
  <si>
    <t>590310600001338326</t>
  </si>
  <si>
    <t>Akacjowa</t>
  </si>
  <si>
    <t>590310600007589258</t>
  </si>
  <si>
    <t>Sierpówko</t>
  </si>
  <si>
    <t>dz. 18</t>
  </si>
  <si>
    <t>590310600001255241</t>
  </si>
  <si>
    <t>Jankowicka</t>
  </si>
  <si>
    <t>590310600001255265</t>
  </si>
  <si>
    <t>63/A</t>
  </si>
  <si>
    <t>590310600001338272</t>
  </si>
  <si>
    <t>Dolne Pole</t>
  </si>
  <si>
    <t>18/A</t>
  </si>
  <si>
    <t>590310600001242753</t>
  </si>
  <si>
    <t>Dworcowa</t>
  </si>
  <si>
    <t>590310600001338364</t>
  </si>
  <si>
    <t>2/A</t>
  </si>
  <si>
    <t>590310600001255333</t>
  </si>
  <si>
    <t>Brzezno</t>
  </si>
  <si>
    <t>590310600001276505</t>
  </si>
  <si>
    <t xml:space="preserve">Bolesława Prusa </t>
  </si>
  <si>
    <t>5/A</t>
  </si>
  <si>
    <t>590310600001250802</t>
  </si>
  <si>
    <t>14</t>
  </si>
  <si>
    <t>Toplowa</t>
  </si>
  <si>
    <t>590310600001338289</t>
  </si>
  <si>
    <t>9</t>
  </si>
  <si>
    <t>Lipowa</t>
  </si>
  <si>
    <t>12/F</t>
  </si>
  <si>
    <t>590310600001338302</t>
  </si>
  <si>
    <t>Stare</t>
  </si>
  <si>
    <t>dz. 175</t>
  </si>
  <si>
    <t>590310600001255234</t>
  </si>
  <si>
    <t>Sokolniki Wielkie</t>
  </si>
  <si>
    <t>590310600001255579</t>
  </si>
  <si>
    <t>Główna</t>
  </si>
  <si>
    <t>30/A</t>
  </si>
  <si>
    <t>590310600001255562</t>
  </si>
  <si>
    <t xml:space="preserve"> Młodasko </t>
  </si>
  <si>
    <t xml:space="preserve"> 26/A </t>
  </si>
  <si>
    <t xml:space="preserve"> 64-542 </t>
  </si>
  <si>
    <t>590310600007542536</t>
  </si>
  <si>
    <t>Szkolna</t>
  </si>
  <si>
    <t>47/A</t>
  </si>
  <si>
    <t>590310600001255654</t>
  </si>
  <si>
    <t>590310600001338371</t>
  </si>
  <si>
    <t>18/B</t>
  </si>
  <si>
    <t>590310600001338340</t>
  </si>
  <si>
    <t>Wierzchaczewo</t>
  </si>
  <si>
    <t>590310600001255609</t>
  </si>
  <si>
    <t>Henryka Sienkiewicza</t>
  </si>
  <si>
    <t>590310600001255623</t>
  </si>
  <si>
    <t>590310600001276482</t>
  </si>
  <si>
    <t>590310600001338296</t>
  </si>
  <si>
    <t>11/A</t>
  </si>
  <si>
    <t>590310600001278240</t>
  </si>
  <si>
    <t>590310600001255272</t>
  </si>
  <si>
    <t>590310600001255593</t>
  </si>
  <si>
    <t>2a</t>
  </si>
  <si>
    <t>590310600001255289</t>
  </si>
  <si>
    <t>3</t>
  </si>
  <si>
    <t>590310600022510756</t>
  </si>
  <si>
    <t>70/1</t>
  </si>
  <si>
    <t>590310600031587824</t>
  </si>
  <si>
    <t>Pniewska</t>
  </si>
  <si>
    <t>188/4</t>
  </si>
  <si>
    <t>590310600031746429</t>
  </si>
  <si>
    <t>190/1</t>
  </si>
  <si>
    <t>590310600031607881</t>
  </si>
  <si>
    <t>Poznańska</t>
  </si>
  <si>
    <t>590310600031680846</t>
  </si>
  <si>
    <t>Jana Pawła II</t>
  </si>
  <si>
    <t>słup II/5/3</t>
  </si>
  <si>
    <t>590310600030757648</t>
  </si>
  <si>
    <t>Pod Lasem</t>
  </si>
  <si>
    <t>590310600022519360</t>
  </si>
  <si>
    <t>Gmina Bielawy</t>
  </si>
  <si>
    <t>834-177-90-75</t>
  </si>
  <si>
    <t>ul. Garbarska 11, 99-423 Bielawy</t>
  </si>
  <si>
    <t>oświetlenie uliczne</t>
  </si>
  <si>
    <t>Bielawy</t>
  </si>
  <si>
    <t>99-423</t>
  </si>
  <si>
    <t>590543540400288265</t>
  </si>
  <si>
    <t>56146360</t>
  </si>
  <si>
    <t>C12A</t>
  </si>
  <si>
    <t>17</t>
  </si>
  <si>
    <t xml:space="preserve">PGE Dystrybucja S.A. </t>
  </si>
  <si>
    <t>Enea S.A.</t>
  </si>
  <si>
    <t>Garbarska</t>
  </si>
  <si>
    <t>590543540400203930</t>
  </si>
  <si>
    <t>95879157</t>
  </si>
  <si>
    <t>Bielawy Uby</t>
  </si>
  <si>
    <t>590543540400247828</t>
  </si>
  <si>
    <t>25271252</t>
  </si>
  <si>
    <t>C11</t>
  </si>
  <si>
    <t>590543540400234552</t>
  </si>
  <si>
    <t>56146361</t>
  </si>
  <si>
    <t>590543540400143946</t>
  </si>
  <si>
    <t>82334982</t>
  </si>
  <si>
    <t>Chruślin</t>
  </si>
  <si>
    <t>590543540400273964</t>
  </si>
  <si>
    <t>22905194</t>
  </si>
  <si>
    <t>Leśniczówka</t>
  </si>
  <si>
    <t>C</t>
  </si>
  <si>
    <t>590543540400268014</t>
  </si>
  <si>
    <t>95879101</t>
  </si>
  <si>
    <t>Wojdówka</t>
  </si>
  <si>
    <t>590543540400260360</t>
  </si>
  <si>
    <t>83553806</t>
  </si>
  <si>
    <t>B</t>
  </si>
  <si>
    <t>590543540400205163</t>
  </si>
  <si>
    <t>95879107</t>
  </si>
  <si>
    <t>Piotrowice</t>
  </si>
  <si>
    <t>590543540400012228</t>
  </si>
  <si>
    <t>23383000</t>
  </si>
  <si>
    <t xml:space="preserve">Bielawy </t>
  </si>
  <si>
    <t>I</t>
  </si>
  <si>
    <t>590543540400162992</t>
  </si>
  <si>
    <t>22909300</t>
  </si>
  <si>
    <t>590543540400083013</t>
  </si>
  <si>
    <t>22903706</t>
  </si>
  <si>
    <t>Bielawska Wieś</t>
  </si>
  <si>
    <t>590543540400037627</t>
  </si>
  <si>
    <t>25154765</t>
  </si>
  <si>
    <t>Bogumin</t>
  </si>
  <si>
    <t>590543540400109096</t>
  </si>
  <si>
    <t>22904163</t>
  </si>
  <si>
    <t xml:space="preserve">Brzozów </t>
  </si>
  <si>
    <t>590543540400025938</t>
  </si>
  <si>
    <t>25605743</t>
  </si>
  <si>
    <t>590543540400216138</t>
  </si>
  <si>
    <t>25837432</t>
  </si>
  <si>
    <t>590543540400133602</t>
  </si>
  <si>
    <t>22904274</t>
  </si>
  <si>
    <t>590543540400091155</t>
  </si>
  <si>
    <t>22904667</t>
  </si>
  <si>
    <t>Bielawy KR</t>
  </si>
  <si>
    <t>590543540400194894</t>
  </si>
  <si>
    <t>22903986</t>
  </si>
  <si>
    <t>Psary</t>
  </si>
  <si>
    <t>590543540400210839</t>
  </si>
  <si>
    <t>25514144</t>
  </si>
  <si>
    <t>Rulice</t>
  </si>
  <si>
    <t>590543540400003455</t>
  </si>
  <si>
    <t>56146345</t>
  </si>
  <si>
    <t>590543540400099793</t>
  </si>
  <si>
    <t>95879153</t>
  </si>
  <si>
    <t>Gaj</t>
  </si>
  <si>
    <t>590543540400023903</t>
  </si>
  <si>
    <t>98432057</t>
  </si>
  <si>
    <t xml:space="preserve">Gaj Mały </t>
  </si>
  <si>
    <t>590543540400294396</t>
  </si>
  <si>
    <t>97254427</t>
  </si>
  <si>
    <t>590543540400208911</t>
  </si>
  <si>
    <t>02965818</t>
  </si>
  <si>
    <t>Żdżary</t>
  </si>
  <si>
    <t>8</t>
  </si>
  <si>
    <t>590543540400124433</t>
  </si>
  <si>
    <t>97140246</t>
  </si>
  <si>
    <t xml:space="preserve">Piaski Bankowe </t>
  </si>
  <si>
    <t>B2</t>
  </si>
  <si>
    <t>590543540400045035</t>
  </si>
  <si>
    <t>95879054</t>
  </si>
  <si>
    <t xml:space="preserve">Wola Gosławska </t>
  </si>
  <si>
    <t>590543540400307621</t>
  </si>
  <si>
    <t>97140241</t>
  </si>
  <si>
    <t>65</t>
  </si>
  <si>
    <t>590543540400068676</t>
  </si>
  <si>
    <t>90082391</t>
  </si>
  <si>
    <t>Waliszew Dworski</t>
  </si>
  <si>
    <t>21</t>
  </si>
  <si>
    <t>590543540400279287</t>
  </si>
  <si>
    <t>95879058</t>
  </si>
  <si>
    <t xml:space="preserve">Psary </t>
  </si>
  <si>
    <t>590543540400206962</t>
  </si>
  <si>
    <t>95879251</t>
  </si>
  <si>
    <t>590543540400058523</t>
  </si>
  <si>
    <t>95879144</t>
  </si>
  <si>
    <t>Traby</t>
  </si>
  <si>
    <t>590543540400001468</t>
  </si>
  <si>
    <t>95879165</t>
  </si>
  <si>
    <t>Borów</t>
  </si>
  <si>
    <t>590543540400239465</t>
  </si>
  <si>
    <t>90083256</t>
  </si>
  <si>
    <t>Janinów</t>
  </si>
  <si>
    <t>590543540400068799</t>
  </si>
  <si>
    <t>95879100</t>
  </si>
  <si>
    <t>Borówek</t>
  </si>
  <si>
    <t>590543540400234231</t>
  </si>
  <si>
    <t>13703485</t>
  </si>
  <si>
    <t>590543540400059452</t>
  </si>
  <si>
    <t>95879105</t>
  </si>
  <si>
    <t>Stary Waliszew</t>
  </si>
  <si>
    <t>44</t>
  </si>
  <si>
    <t>590543540400022609</t>
  </si>
  <si>
    <t>97754670</t>
  </si>
  <si>
    <t>590543540400039553</t>
  </si>
  <si>
    <t>97754673</t>
  </si>
  <si>
    <t>590543540400269929</t>
  </si>
  <si>
    <t>95879148</t>
  </si>
  <si>
    <t xml:space="preserve">Chruślin Nowy </t>
  </si>
  <si>
    <t>50</t>
  </si>
  <si>
    <t>590543540400184611</t>
  </si>
  <si>
    <t>95879087</t>
  </si>
  <si>
    <t>590543540400195860</t>
  </si>
  <si>
    <t>95879059</t>
  </si>
  <si>
    <t>Chruślin Stary</t>
  </si>
  <si>
    <t>590543540400178450</t>
  </si>
  <si>
    <t>56430127</t>
  </si>
  <si>
    <t>58</t>
  </si>
  <si>
    <t>590543540400103995</t>
  </si>
  <si>
    <t xml:space="preserve">Borówek </t>
  </si>
  <si>
    <t>590543540400095092</t>
  </si>
  <si>
    <t>92210344</t>
  </si>
  <si>
    <t>590543540400016332</t>
  </si>
  <si>
    <t>97254505</t>
  </si>
  <si>
    <t>Drogusza</t>
  </si>
  <si>
    <t>590543540400200748</t>
  </si>
  <si>
    <t>98432043</t>
  </si>
  <si>
    <t>Trzaskowice</t>
  </si>
  <si>
    <t>590543540400154959</t>
  </si>
  <si>
    <t>98432066</t>
  </si>
  <si>
    <t>Kol. Oszkowice</t>
  </si>
  <si>
    <t>590543540400070044</t>
  </si>
  <si>
    <t>97067429</t>
  </si>
  <si>
    <t xml:space="preserve">Walewice </t>
  </si>
  <si>
    <t>49</t>
  </si>
  <si>
    <t>590543540400039782</t>
  </si>
  <si>
    <t>95879140</t>
  </si>
  <si>
    <t>A</t>
  </si>
  <si>
    <t>590543540400059001</t>
  </si>
  <si>
    <t>95879049</t>
  </si>
  <si>
    <t>Emilianów</t>
  </si>
  <si>
    <t>590543540400131318</t>
  </si>
  <si>
    <t>97254425</t>
  </si>
  <si>
    <t>590543540400046452</t>
  </si>
  <si>
    <t>97254504</t>
  </si>
  <si>
    <t>590543540400285660</t>
  </si>
  <si>
    <t>95365008</t>
  </si>
  <si>
    <t xml:space="preserve">Sobota </t>
  </si>
  <si>
    <t>590543540400245268</t>
  </si>
  <si>
    <t>70420113</t>
  </si>
  <si>
    <t>Łazinek</t>
  </si>
  <si>
    <t>590543540400140693</t>
  </si>
  <si>
    <t>95879245</t>
  </si>
  <si>
    <t xml:space="preserve">Borów Stary </t>
  </si>
  <si>
    <t>19</t>
  </si>
  <si>
    <t>590543540400247477</t>
  </si>
  <si>
    <t>95539287</t>
  </si>
  <si>
    <t>Łazin</t>
  </si>
  <si>
    <t>590543540400172472</t>
  </si>
  <si>
    <t>97254430</t>
  </si>
  <si>
    <t>590543540400087325</t>
  </si>
  <si>
    <t>95879085</t>
  </si>
  <si>
    <t>Zakrzew</t>
  </si>
  <si>
    <t>590543540400024573</t>
  </si>
  <si>
    <t>13734435</t>
  </si>
  <si>
    <t xml:space="preserve">Marywil </t>
  </si>
  <si>
    <t>16</t>
  </si>
  <si>
    <t>590543540400264962</t>
  </si>
  <si>
    <t>95879219</t>
  </si>
  <si>
    <t xml:space="preserve">Orenice Stare </t>
  </si>
  <si>
    <t>590543540400310782</t>
  </si>
  <si>
    <t>95879253</t>
  </si>
  <si>
    <t xml:space="preserve">Łazin </t>
  </si>
  <si>
    <t>590543540400225697</t>
  </si>
  <si>
    <t>95879244</t>
  </si>
  <si>
    <t>590543540400007538</t>
  </si>
  <si>
    <t>70348385</t>
  </si>
  <si>
    <t>7</t>
  </si>
  <si>
    <t xml:space="preserve">Helin </t>
  </si>
  <si>
    <t>590543540400000416</t>
  </si>
  <si>
    <t>97140252</t>
  </si>
  <si>
    <t>Seligi</t>
  </si>
  <si>
    <t>590543540400240676</t>
  </si>
  <si>
    <t>95879238</t>
  </si>
  <si>
    <t>590543540400110870</t>
  </si>
  <si>
    <t>97254424</t>
  </si>
  <si>
    <t>590543540400159992</t>
  </si>
  <si>
    <t>95879162</t>
  </si>
  <si>
    <t>Sobocka Wieś</t>
  </si>
  <si>
    <t>590543540400115295</t>
  </si>
  <si>
    <t>95879167</t>
  </si>
  <si>
    <t>Borów dz</t>
  </si>
  <si>
    <t>590543540400140600</t>
  </si>
  <si>
    <t>25588929</t>
  </si>
  <si>
    <t>590543540400165191</t>
  </si>
  <si>
    <t>26197857</t>
  </si>
  <si>
    <t>35</t>
  </si>
  <si>
    <t>590543540400299278</t>
  </si>
  <si>
    <t>95879081</t>
  </si>
  <si>
    <t>590543540400253065</t>
  </si>
  <si>
    <t>95879130</t>
  </si>
  <si>
    <t>590543540400168529</t>
  </si>
  <si>
    <t>95879135</t>
  </si>
  <si>
    <t>590543540400093135</t>
  </si>
  <si>
    <t>98432051</t>
  </si>
  <si>
    <t>Oszkowice</t>
  </si>
  <si>
    <t>590543540400280474</t>
  </si>
  <si>
    <t>97617693</t>
  </si>
  <si>
    <t>590543540400275944</t>
  </si>
  <si>
    <t>98432054</t>
  </si>
  <si>
    <t xml:space="preserve">Janinów </t>
  </si>
  <si>
    <t>II</t>
  </si>
  <si>
    <t>590543540400196621</t>
  </si>
  <si>
    <t>97643468</t>
  </si>
  <si>
    <t>590543540400114267</t>
  </si>
  <si>
    <t>95879231</t>
  </si>
  <si>
    <t>590543540400020766</t>
  </si>
  <si>
    <t>98432059</t>
  </si>
  <si>
    <t>Zgoda</t>
  </si>
  <si>
    <t>590543540400263781</t>
  </si>
  <si>
    <t>13593436</t>
  </si>
  <si>
    <t xml:space="preserve">Marianów </t>
  </si>
  <si>
    <t>12</t>
  </si>
  <si>
    <t>590543540400211577</t>
  </si>
  <si>
    <t>95879233</t>
  </si>
  <si>
    <t>590543540400128851</t>
  </si>
  <si>
    <t>95879062</t>
  </si>
  <si>
    <t>Gosławice</t>
  </si>
  <si>
    <t>590543540400056291</t>
  </si>
  <si>
    <t>95879104</t>
  </si>
  <si>
    <t>590543540400276538</t>
  </si>
  <si>
    <t>02700075</t>
  </si>
  <si>
    <t>590543540400230752</t>
  </si>
  <si>
    <t>95879084</t>
  </si>
  <si>
    <t>590543540400205682</t>
  </si>
  <si>
    <t>02707620</t>
  </si>
  <si>
    <t>Stare Piaski</t>
  </si>
  <si>
    <t>99-120</t>
  </si>
  <si>
    <t>Piątek</t>
  </si>
  <si>
    <t>590243873017790177</t>
  </si>
  <si>
    <t>11135760</t>
  </si>
  <si>
    <t>590243873017285550</t>
  </si>
  <si>
    <t>11135756</t>
  </si>
  <si>
    <t>Przezwiska</t>
  </si>
  <si>
    <t>590243873017556506</t>
  </si>
  <si>
    <t>11153746</t>
  </si>
  <si>
    <t>C12o</t>
  </si>
  <si>
    <t>590243873017553772</t>
  </si>
  <si>
    <t>11153729</t>
  </si>
  <si>
    <t>590543540400915604</t>
  </si>
  <si>
    <t>Stare Orenice</t>
  </si>
  <si>
    <t>590243873017814125</t>
  </si>
  <si>
    <t>Bielawy dz</t>
  </si>
  <si>
    <t>590543540400915611</t>
  </si>
  <si>
    <t>Gmina Bytom Odrzański</t>
  </si>
  <si>
    <t>925-195-86-91</t>
  </si>
  <si>
    <t>ul. Rynek 1, 67-115 Bytom Odrzański</t>
  </si>
  <si>
    <t>Bytom Odrzański</t>
  </si>
  <si>
    <t>os. Piastowskie</t>
  </si>
  <si>
    <t>s 6643</t>
  </si>
  <si>
    <t>590310600000917065</t>
  </si>
  <si>
    <t>C12B</t>
  </si>
  <si>
    <t xml:space="preserve">PGE Obrót S.A </t>
  </si>
  <si>
    <t>ul. Młyńska</t>
  </si>
  <si>
    <t>s 6122</t>
  </si>
  <si>
    <t>590310600000917058</t>
  </si>
  <si>
    <t>ul. Kolbego</t>
  </si>
  <si>
    <t>s 6535</t>
  </si>
  <si>
    <t>590310300000917034</t>
  </si>
  <si>
    <t>ul. Głogowska</t>
  </si>
  <si>
    <t>s 6062</t>
  </si>
  <si>
    <t>590310600000917010</t>
  </si>
  <si>
    <t>ul. Mostowa</t>
  </si>
  <si>
    <t xml:space="preserve"> s 6556</t>
  </si>
  <si>
    <t>590310600000916990</t>
  </si>
  <si>
    <t>ul. Ogrodowa</t>
  </si>
  <si>
    <t>s 6606</t>
  </si>
  <si>
    <t>590310600000916983</t>
  </si>
  <si>
    <t>ul. Sportowa</t>
  </si>
  <si>
    <t>s 6123</t>
  </si>
  <si>
    <t>590310600000916969</t>
  </si>
  <si>
    <t>ul. Dworcowa</t>
  </si>
  <si>
    <t>s 6650</t>
  </si>
  <si>
    <t>590310600000916938</t>
  </si>
  <si>
    <t>Wierzbnica</t>
  </si>
  <si>
    <t>s 6058</t>
  </si>
  <si>
    <t>590310600000920065</t>
  </si>
  <si>
    <t>Bycz</t>
  </si>
  <si>
    <t>s 6118</t>
  </si>
  <si>
    <t>590310600000920096</t>
  </si>
  <si>
    <t>Drogomil</t>
  </si>
  <si>
    <t>s 6061</t>
  </si>
  <si>
    <t>590310600000920089</t>
  </si>
  <si>
    <t>Małaszowice</t>
  </si>
  <si>
    <t>s 6056</t>
  </si>
  <si>
    <t>590310600000920072</t>
  </si>
  <si>
    <t>Pastuszyn</t>
  </si>
  <si>
    <t>s 6057</t>
  </si>
  <si>
    <t>590310600000920041</t>
  </si>
  <si>
    <t>Popowo</t>
  </si>
  <si>
    <t>s 6055</t>
  </si>
  <si>
    <t>Bonów</t>
  </si>
  <si>
    <t>s 6063</t>
  </si>
  <si>
    <t>590310600000920034</t>
  </si>
  <si>
    <t>Królikowice</t>
  </si>
  <si>
    <t>S 6119</t>
  </si>
  <si>
    <t>590310600000917201</t>
  </si>
  <si>
    <t>Tarnów Bycki</t>
  </si>
  <si>
    <t>s 6128</t>
  </si>
  <si>
    <t>Bodzów</t>
  </si>
  <si>
    <t>s 6059</t>
  </si>
  <si>
    <t>590310600000917164</t>
  </si>
  <si>
    <t>s 6060</t>
  </si>
  <si>
    <t>590310600000917157</t>
  </si>
  <si>
    <t>590310600025851221</t>
  </si>
  <si>
    <t>ul. Fabryczna</t>
  </si>
  <si>
    <t>590310600026086578</t>
  </si>
  <si>
    <t>ul. Słoneczna</t>
  </si>
  <si>
    <t>590310600028427966</t>
  </si>
  <si>
    <t>ul. Zbożowa</t>
  </si>
  <si>
    <t>590310600028839592</t>
  </si>
  <si>
    <t>590310600028840109</t>
  </si>
  <si>
    <t>ul. Łąkowa</t>
  </si>
  <si>
    <t>590310600029972489</t>
  </si>
  <si>
    <t>ul. Kopernika</t>
  </si>
  <si>
    <t>dz. nr 237/2</t>
  </si>
  <si>
    <t>590310600031421000</t>
  </si>
  <si>
    <t>pierwsza</t>
  </si>
  <si>
    <t>ENEA S.A</t>
  </si>
  <si>
    <t>kompleksowa</t>
  </si>
  <si>
    <t>3 miesiące</t>
  </si>
  <si>
    <t xml:space="preserve">nieokreślony </t>
  </si>
  <si>
    <t>wypowiedzieć</t>
  </si>
  <si>
    <t xml:space="preserve">ul. Mickiewicza </t>
  </si>
  <si>
    <t>dz. nr 469</t>
  </si>
  <si>
    <t>590310600031422033</t>
  </si>
  <si>
    <t xml:space="preserve">Gmina Otyń </t>
  </si>
  <si>
    <t>925-196-33-73</t>
  </si>
  <si>
    <t>Rynek 1, 67-106 Otyń</t>
  </si>
  <si>
    <t>Gmina Otyń</t>
  </si>
  <si>
    <t>Gmina Otyń ul. Rynek 1, 67-106 Otyń</t>
  </si>
  <si>
    <t xml:space="preserve">Oświetlenie </t>
  </si>
  <si>
    <t>Zakęcie</t>
  </si>
  <si>
    <t>dz. 264</t>
  </si>
  <si>
    <t xml:space="preserve"> 67-106 </t>
  </si>
  <si>
    <t>Otyń</t>
  </si>
  <si>
    <t>590310600030994401</t>
  </si>
  <si>
    <t xml:space="preserve">Oświetlenie uliczne </t>
  </si>
  <si>
    <t>Modrzyca</t>
  </si>
  <si>
    <t>Emilii Plater</t>
  </si>
  <si>
    <t>590310600001003958</t>
  </si>
  <si>
    <t>rezerwowa</t>
  </si>
  <si>
    <t xml:space="preserve">1 miesiąc </t>
  </si>
  <si>
    <t>Krótka</t>
  </si>
  <si>
    <t>590310600007588459</t>
  </si>
  <si>
    <t xml:space="preserve">Żeromskiego </t>
  </si>
  <si>
    <t>dz.322/5</t>
  </si>
  <si>
    <t>590310600030693823</t>
  </si>
  <si>
    <t>590310600001003859</t>
  </si>
  <si>
    <t>Niedoradz</t>
  </si>
  <si>
    <t>590310600001003910</t>
  </si>
  <si>
    <t>590310600001003903</t>
  </si>
  <si>
    <t>Oświetlenie uliczne 6072</t>
  </si>
  <si>
    <t>590310600001003897</t>
  </si>
  <si>
    <t>Bobrowniki</t>
  </si>
  <si>
    <t>Przyszłości</t>
  </si>
  <si>
    <t>590310600001003880</t>
  </si>
  <si>
    <t>Oświetlenie uliczne s-6031,</t>
  </si>
  <si>
    <t>Kochanowskiego</t>
  </si>
  <si>
    <t>590310600001003873</t>
  </si>
  <si>
    <t>Oświetlenie uliczne S-6009</t>
  </si>
  <si>
    <t>Kościuszki</t>
  </si>
  <si>
    <t>590310600000942760</t>
  </si>
  <si>
    <t>Gawła</t>
  </si>
  <si>
    <t>590310600001042438</t>
  </si>
  <si>
    <t>590310600001042445</t>
  </si>
  <si>
    <t xml:space="preserve">Ogrodowa </t>
  </si>
  <si>
    <t>590310600001042452</t>
  </si>
  <si>
    <t>Czasław</t>
  </si>
  <si>
    <t>590310600000942807</t>
  </si>
  <si>
    <t>Ługi</t>
  </si>
  <si>
    <t>590310600000942784</t>
  </si>
  <si>
    <t>Oświetlenie uliczne  S-6038</t>
  </si>
  <si>
    <t>Nagietkowa</t>
  </si>
  <si>
    <t>590310600001042469</t>
  </si>
  <si>
    <t>8904034     87267244</t>
  </si>
  <si>
    <t>Konopnickiej</t>
  </si>
  <si>
    <t>dz.209/3; 209/4; 209/5; 96/2</t>
  </si>
  <si>
    <t>590310600002068246</t>
  </si>
  <si>
    <t>Kowalskiej</t>
  </si>
  <si>
    <t>dz. 67/2</t>
  </si>
  <si>
    <t>590310600025851818</t>
  </si>
  <si>
    <t>Oświetlenie  uliczne</t>
  </si>
  <si>
    <t>dz. 620/67</t>
  </si>
  <si>
    <t>590310600028774749</t>
  </si>
  <si>
    <t>81468367     81482173</t>
  </si>
  <si>
    <t>Oświetlenie, sygnalizacja świetlna</t>
  </si>
  <si>
    <t>Rejtana</t>
  </si>
  <si>
    <t>590310600001003941</t>
  </si>
  <si>
    <t>81542200     87207605</t>
  </si>
  <si>
    <t>Tuwima</t>
  </si>
  <si>
    <t>dz. 460/3; 154/5; 155/15</t>
  </si>
  <si>
    <t>590310600029649671</t>
  </si>
  <si>
    <t>Poziomkowa, Szeremeta, Lisaka</t>
  </si>
  <si>
    <t>dz. 623/24; 87/1; 609</t>
  </si>
  <si>
    <t>590310600030075582</t>
  </si>
  <si>
    <t>C110</t>
  </si>
  <si>
    <t>590310600001092754</t>
  </si>
  <si>
    <t>dz. 570/2</t>
  </si>
  <si>
    <t>590310600030479229</t>
  </si>
  <si>
    <t>dz. 319/1; 302/8; 302/9</t>
  </si>
  <si>
    <t>590310600030753381</t>
  </si>
  <si>
    <t>Ośw. Uliczne obwodnica</t>
  </si>
  <si>
    <t>Konradowo</t>
  </si>
  <si>
    <t>dz. 162/10; 180/1</t>
  </si>
  <si>
    <t>590310600031614582</t>
  </si>
  <si>
    <t xml:space="preserve">Oświetlenie drogowe </t>
  </si>
  <si>
    <t>Liliowa</t>
  </si>
  <si>
    <t>dz. 419</t>
  </si>
  <si>
    <t>590310600032040540</t>
  </si>
  <si>
    <t>839/1; 10/18; 864</t>
  </si>
  <si>
    <t>590310600030479694</t>
  </si>
  <si>
    <t>Krasickiego</t>
  </si>
  <si>
    <t>354/1</t>
  </si>
  <si>
    <t>590310600030994463</t>
  </si>
  <si>
    <t>Podgórna</t>
  </si>
  <si>
    <t>590310600030650796</t>
  </si>
  <si>
    <t>Kwiatowa</t>
  </si>
  <si>
    <t>337/9</t>
  </si>
  <si>
    <t>590310600030739125</t>
  </si>
  <si>
    <t xml:space="preserve">Chrobrego </t>
  </si>
  <si>
    <t>590310600000075895</t>
  </si>
  <si>
    <t>dz. 265/1; 265/2</t>
  </si>
  <si>
    <t>590310600029819883</t>
  </si>
  <si>
    <t>Gmina Gaworzyce</t>
  </si>
  <si>
    <t>695-225-51-54</t>
  </si>
  <si>
    <t>ul. Dworcowa 95, 59-180 Gaworzyce</t>
  </si>
  <si>
    <t>Gaworzyce</t>
  </si>
  <si>
    <t>59-180</t>
  </si>
  <si>
    <t>590322412200200152</t>
  </si>
  <si>
    <t>76035318</t>
  </si>
  <si>
    <t>O12</t>
  </si>
  <si>
    <t>13</t>
  </si>
  <si>
    <t>Tauron Dystrybucja S. A.</t>
  </si>
  <si>
    <t xml:space="preserve">Tauron Sprzedaż Sp. z o.o. </t>
  </si>
  <si>
    <t>590322412200442064</t>
  </si>
  <si>
    <t>73935667</t>
  </si>
  <si>
    <t xml:space="preserve">Wierzchowice </t>
  </si>
  <si>
    <t>590322412200489649</t>
  </si>
  <si>
    <t>40586916</t>
  </si>
  <si>
    <t>Mieszków</t>
  </si>
  <si>
    <t>590322412200495008</t>
  </si>
  <si>
    <t>42582106</t>
  </si>
  <si>
    <t>590322412200505615</t>
  </si>
  <si>
    <t>75124055</t>
  </si>
  <si>
    <t>Kłobuczyn</t>
  </si>
  <si>
    <t>590322412200424275</t>
  </si>
  <si>
    <t>40586971</t>
  </si>
  <si>
    <t>Koźlice</t>
  </si>
  <si>
    <t>590322412200462314</t>
  </si>
  <si>
    <t>42581979</t>
  </si>
  <si>
    <t>590322412200365523</t>
  </si>
  <si>
    <t>40586895</t>
  </si>
  <si>
    <t>Dalków</t>
  </si>
  <si>
    <t>590322412200351526</t>
  </si>
  <si>
    <t>40586919</t>
  </si>
  <si>
    <t>590322412200400491</t>
  </si>
  <si>
    <t>40586975</t>
  </si>
  <si>
    <t>Korytów</t>
  </si>
  <si>
    <t>590322412200394110</t>
  </si>
  <si>
    <t>40586972</t>
  </si>
  <si>
    <t>590322412200392895</t>
  </si>
  <si>
    <t>40586976</t>
  </si>
  <si>
    <t>0,1</t>
  </si>
  <si>
    <t>Kurów Wielki</t>
  </si>
  <si>
    <t>590322412200067267</t>
  </si>
  <si>
    <t>40586920</t>
  </si>
  <si>
    <t>Gostyń</t>
  </si>
  <si>
    <t>590322412200034559</t>
  </si>
  <si>
    <t>40586914</t>
  </si>
  <si>
    <t>590322412200285692</t>
  </si>
  <si>
    <t>40586974</t>
  </si>
  <si>
    <t xml:space="preserve">Witanowice </t>
  </si>
  <si>
    <t>590322412200246228</t>
  </si>
  <si>
    <t>40586955</t>
  </si>
  <si>
    <t>590322412200244590</t>
  </si>
  <si>
    <t>42582050</t>
  </si>
  <si>
    <t>590322412200222659</t>
  </si>
  <si>
    <t>42581980</t>
  </si>
  <si>
    <t>Grabik</t>
  </si>
  <si>
    <t>590322412200214906</t>
  </si>
  <si>
    <t>40586977</t>
  </si>
  <si>
    <t>Śrem</t>
  </si>
  <si>
    <t>590322412200362423</t>
  </si>
  <si>
    <t>40586918</t>
  </si>
  <si>
    <t>Dzików</t>
  </si>
  <si>
    <t>590322412200167172</t>
  </si>
  <si>
    <t>40586921</t>
  </si>
  <si>
    <t>590322412200137724</t>
  </si>
  <si>
    <t>73921145</t>
  </si>
  <si>
    <t>590322412200085230</t>
  </si>
  <si>
    <t>42581989</t>
  </si>
  <si>
    <t>590322412200300616</t>
  </si>
  <si>
    <t>40586888</t>
  </si>
  <si>
    <t>590322412200306861</t>
  </si>
  <si>
    <t>76040462</t>
  </si>
  <si>
    <t>590322412200289065</t>
  </si>
  <si>
    <t>590322412200548971</t>
  </si>
  <si>
    <t>590322412200588762</t>
  </si>
  <si>
    <t>Gmina Tyszowce</t>
  </si>
  <si>
    <t>921-198-72-90</t>
  </si>
  <si>
    <t>ul. 3 Maja 8, 22-630 Tyszowce</t>
  </si>
  <si>
    <t>Czartowiec</t>
  </si>
  <si>
    <t>Tyszowce</t>
  </si>
  <si>
    <t>590543580200675070</t>
  </si>
  <si>
    <t>PGE Dystrybucja S.A.</t>
  </si>
  <si>
    <t>Czartowiec Kolonia</t>
  </si>
  <si>
    <t>590543580200674950</t>
  </si>
  <si>
    <t>590543580200692084</t>
  </si>
  <si>
    <t>Zamłynie</t>
  </si>
  <si>
    <t>590543580200342545</t>
  </si>
  <si>
    <t>Tyszowce - Policja- RYNEK</t>
  </si>
  <si>
    <t>590543580200342552</t>
  </si>
  <si>
    <t>Mała</t>
  </si>
  <si>
    <t>590543580200342569</t>
  </si>
  <si>
    <t>Dębina Średnia</t>
  </si>
  <si>
    <t>590543580200342576</t>
  </si>
  <si>
    <t>590543580200689466</t>
  </si>
  <si>
    <t xml:space="preserve">Czartowczyk </t>
  </si>
  <si>
    <t>590543580200689480</t>
  </si>
  <si>
    <t>590543580200811423</t>
  </si>
  <si>
    <t>2A</t>
  </si>
  <si>
    <t>590543580200342583</t>
  </si>
  <si>
    <t>590543580200342590</t>
  </si>
  <si>
    <t>590543580200342606</t>
  </si>
  <si>
    <t>590543580200342613</t>
  </si>
  <si>
    <t>ul Jaśminowa</t>
  </si>
  <si>
    <t>590543580200342644</t>
  </si>
  <si>
    <t>Klątwy</t>
  </si>
  <si>
    <t>590543580200689497</t>
  </si>
  <si>
    <t>590543580200689503</t>
  </si>
  <si>
    <t>MBM</t>
  </si>
  <si>
    <t>590543580200689510</t>
  </si>
  <si>
    <t>Klątwy Wieś</t>
  </si>
  <si>
    <t>590543580200342729</t>
  </si>
  <si>
    <t>Wojciechówka III</t>
  </si>
  <si>
    <t>590543580200342736</t>
  </si>
  <si>
    <t>Podbór</t>
  </si>
  <si>
    <t>590543580200342743</t>
  </si>
  <si>
    <t>Tyszowce- Zamłynie</t>
  </si>
  <si>
    <t>590543580200342750</t>
  </si>
  <si>
    <t>Wielka</t>
  </si>
  <si>
    <t>590543580200342767</t>
  </si>
  <si>
    <t>Szewska</t>
  </si>
  <si>
    <t>590543580200342811</t>
  </si>
  <si>
    <t>590543580200689527</t>
  </si>
  <si>
    <t>Lipowiec</t>
  </si>
  <si>
    <t>590543580200689534</t>
  </si>
  <si>
    <t>Skwerek</t>
  </si>
  <si>
    <t>dz. 1386</t>
  </si>
  <si>
    <t>590543580200197404</t>
  </si>
  <si>
    <t>Wojciechówka</t>
  </si>
  <si>
    <t>590543580200401570</t>
  </si>
  <si>
    <t>Marysin</t>
  </si>
  <si>
    <t>590543580200674394</t>
  </si>
  <si>
    <t>Soból</t>
  </si>
  <si>
    <t>590543580200856370</t>
  </si>
  <si>
    <t>590543580200856363</t>
  </si>
  <si>
    <t>Przewale</t>
  </si>
  <si>
    <t>dz. 1387</t>
  </si>
  <si>
    <t>590543580200859821</t>
  </si>
  <si>
    <t>Podgórze</t>
  </si>
  <si>
    <t>590543580200859838</t>
  </si>
  <si>
    <t>Tyszowce, Czermno</t>
  </si>
  <si>
    <t>590543580200855175</t>
  </si>
  <si>
    <t>590543580200856653</t>
  </si>
  <si>
    <t>Perespa</t>
  </si>
  <si>
    <t>590543580200857261</t>
  </si>
  <si>
    <t>590543580200861251</t>
  </si>
  <si>
    <t>Armii Krajowej</t>
  </si>
  <si>
    <t>590543580200861435</t>
  </si>
  <si>
    <t>3 Maja</t>
  </si>
  <si>
    <t>SO 42/3</t>
  </si>
  <si>
    <t>590543580200861442</t>
  </si>
  <si>
    <t>Targowa</t>
  </si>
  <si>
    <t>590543580200861459</t>
  </si>
  <si>
    <t>590543580200861466</t>
  </si>
  <si>
    <t>SO 63/4</t>
  </si>
  <si>
    <t>590543580200861473</t>
  </si>
  <si>
    <t>Zamłynie, dz. 94</t>
  </si>
  <si>
    <t>dz. 94</t>
  </si>
  <si>
    <t>590543580200861855</t>
  </si>
  <si>
    <t>22-630</t>
  </si>
  <si>
    <t>590543580200675087</t>
  </si>
  <si>
    <t>Gmina Wołomin</t>
  </si>
  <si>
    <t>125-133-37-22</t>
  </si>
  <si>
    <t>ul. Ogrodowa 4, 05-200 Wołomin</t>
  </si>
  <si>
    <t>Nowe Lipiny</t>
  </si>
  <si>
    <t xml:space="preserve"> Rolna</t>
  </si>
  <si>
    <t>05-200</t>
  </si>
  <si>
    <t>590543570402078137</t>
  </si>
  <si>
    <t>83999510</t>
  </si>
  <si>
    <t>PGE Obrót S.A.</t>
  </si>
  <si>
    <t>Wołomin</t>
  </si>
  <si>
    <t xml:space="preserve"> Gdyńska/Sławkowska</t>
  </si>
  <si>
    <t>590543570402078069</t>
  </si>
  <si>
    <t>93236708</t>
  </si>
  <si>
    <t xml:space="preserve"> Dzika/Sokola</t>
  </si>
  <si>
    <t>590543570402078052</t>
  </si>
  <si>
    <t>93236724</t>
  </si>
  <si>
    <t xml:space="preserve"> Kazimierza Wlk.</t>
  </si>
  <si>
    <t>2-4</t>
  </si>
  <si>
    <t>590543570402078045</t>
  </si>
  <si>
    <t>93236737</t>
  </si>
  <si>
    <t>al. Armii Krajowej/Laskowa</t>
  </si>
  <si>
    <t>590543570402078038</t>
  </si>
  <si>
    <t>90982116</t>
  </si>
  <si>
    <t xml:space="preserve"> Mieszka I/Reja</t>
  </si>
  <si>
    <t>590543570402078021</t>
  </si>
  <si>
    <t>93236825</t>
  </si>
  <si>
    <t xml:space="preserve"> Wileńska/Al. Niepodległości</t>
  </si>
  <si>
    <t>590543570402078014</t>
  </si>
  <si>
    <t>93236824</t>
  </si>
  <si>
    <t xml:space="preserve"> Kościelna </t>
  </si>
  <si>
    <t>77</t>
  </si>
  <si>
    <t>590543570402078007</t>
  </si>
  <si>
    <t>5,7</t>
  </si>
  <si>
    <t xml:space="preserve"> Geodetów/Diamentowa</t>
  </si>
  <si>
    <t>590543570402077994</t>
  </si>
  <si>
    <t>37360682</t>
  </si>
  <si>
    <t>Czarna</t>
  </si>
  <si>
    <t xml:space="preserve"> Witosa</t>
  </si>
  <si>
    <t>47</t>
  </si>
  <si>
    <t>590543570402077987</t>
  </si>
  <si>
    <t xml:space="preserve"> Piłsudskiego/Kraszewska</t>
  </si>
  <si>
    <t>590543570402077970</t>
  </si>
  <si>
    <t>37361972</t>
  </si>
  <si>
    <t xml:space="preserve"> Geodetów/Skłodowskiej</t>
  </si>
  <si>
    <t>590543570402077963</t>
  </si>
  <si>
    <t>Mieszka I</t>
  </si>
  <si>
    <t>6A</t>
  </si>
  <si>
    <t>590543570402077956</t>
  </si>
  <si>
    <t>00041306</t>
  </si>
  <si>
    <t xml:space="preserve"> Akacjowa/Powstańców Warszawy</t>
  </si>
  <si>
    <t>590543570402077949</t>
  </si>
  <si>
    <t>47357465</t>
  </si>
  <si>
    <t xml:space="preserve"> Lipowa/Orzechowa</t>
  </si>
  <si>
    <t>590543570402077932</t>
  </si>
  <si>
    <t>90219774</t>
  </si>
  <si>
    <t>Duczki</t>
  </si>
  <si>
    <t xml:space="preserve"> Olszowa</t>
  </si>
  <si>
    <t>590543570402077925</t>
  </si>
  <si>
    <t>8371668 / 47923</t>
  </si>
  <si>
    <t>Cięciwa</t>
  </si>
  <si>
    <t xml:space="preserve"> Wyszyńskiego</t>
  </si>
  <si>
    <t>590543570501911175</t>
  </si>
  <si>
    <t>118474</t>
  </si>
  <si>
    <t>Lipniki</t>
  </si>
  <si>
    <t xml:space="preserve"> Projektowana od  Granicznej</t>
  </si>
  <si>
    <t>590543570402077741</t>
  </si>
  <si>
    <t>91233000</t>
  </si>
  <si>
    <t xml:space="preserve"> Rondo, Mińska</t>
  </si>
  <si>
    <t>590543570402077734</t>
  </si>
  <si>
    <t>12538939</t>
  </si>
  <si>
    <t>Ossów</t>
  </si>
  <si>
    <t xml:space="preserve"> Matarewicza</t>
  </si>
  <si>
    <t>590543570402077727</t>
  </si>
  <si>
    <t>37360585</t>
  </si>
  <si>
    <t>Szosa Jadowska</t>
  </si>
  <si>
    <t>72</t>
  </si>
  <si>
    <t>590543570402077710</t>
  </si>
  <si>
    <t>37360988</t>
  </si>
  <si>
    <t>Nowe Grabie</t>
  </si>
  <si>
    <t>Nowe Grabie II</t>
  </si>
  <si>
    <t>590543570402077703</t>
  </si>
  <si>
    <t>28428978</t>
  </si>
  <si>
    <t xml:space="preserve"> Rozwadowskiego</t>
  </si>
  <si>
    <t>590543570402077697</t>
  </si>
  <si>
    <t>19105565</t>
  </si>
  <si>
    <t xml:space="preserve"> Hallera</t>
  </si>
  <si>
    <t>26</t>
  </si>
  <si>
    <t>590543570402077680</t>
  </si>
  <si>
    <t>37360589</t>
  </si>
  <si>
    <t>269</t>
  </si>
  <si>
    <t>590543570402077673</t>
  </si>
  <si>
    <t>Perkowizna</t>
  </si>
  <si>
    <t>590543570402077666</t>
  </si>
  <si>
    <t>103</t>
  </si>
  <si>
    <t>590543570402077642</t>
  </si>
  <si>
    <t xml:space="preserve"> Kobyłkowska</t>
  </si>
  <si>
    <t>590543570402077635</t>
  </si>
  <si>
    <t xml:space="preserve"> Wileńska</t>
  </si>
  <si>
    <t>41</t>
  </si>
  <si>
    <t>590543570402077628</t>
  </si>
  <si>
    <t xml:space="preserve"> Piłsudskiego/Al. Armii Krajowej</t>
  </si>
  <si>
    <t>590543570402077611</t>
  </si>
  <si>
    <t>Lipiny Kąty</t>
  </si>
  <si>
    <t xml:space="preserve"> Czwartaków</t>
  </si>
  <si>
    <t>590543570402077604</t>
  </si>
  <si>
    <t xml:space="preserve"> Brzozowa/Partyzantów</t>
  </si>
  <si>
    <t>590543570402077598</t>
  </si>
  <si>
    <t xml:space="preserve"> Kurkowa/Topolowa</t>
  </si>
  <si>
    <t>590543570402077581</t>
  </si>
  <si>
    <t>al. Armii Krajowej/Krótka</t>
  </si>
  <si>
    <t>590543570402077574</t>
  </si>
  <si>
    <t>590543570402077567</t>
  </si>
  <si>
    <t xml:space="preserve"> Kościelna/PL. 3 Maja</t>
  </si>
  <si>
    <t>590543570402077550</t>
  </si>
  <si>
    <t>al. Armii Krajowej/Polska</t>
  </si>
  <si>
    <t>590543570402077543</t>
  </si>
  <si>
    <t xml:space="preserve"> Witosa/Dobra</t>
  </si>
  <si>
    <t>590543570402077536</t>
  </si>
  <si>
    <t xml:space="preserve"> Batalionów Chłopskich</t>
  </si>
  <si>
    <t>74</t>
  </si>
  <si>
    <t>590543570402077529</t>
  </si>
  <si>
    <t xml:space="preserve"> Prądzyńskiego/Lipińska</t>
  </si>
  <si>
    <t>590543570402077512</t>
  </si>
  <si>
    <t>5,1</t>
  </si>
  <si>
    <t xml:space="preserve"> Lipińska/Legionów</t>
  </si>
  <si>
    <t>590543570402077505</t>
  </si>
  <si>
    <t xml:space="preserve"> Wileńska/Chopina</t>
  </si>
  <si>
    <t>590543570402077499</t>
  </si>
  <si>
    <t xml:space="preserve"> Legionów/Traugutta</t>
  </si>
  <si>
    <t>590543570402077482</t>
  </si>
  <si>
    <t xml:space="preserve"> Nagórna/Osowska</t>
  </si>
  <si>
    <t>590543570402077457</t>
  </si>
  <si>
    <t xml:space="preserve"> Mickiewicza/Traugutta</t>
  </si>
  <si>
    <t>590543570402077468</t>
  </si>
  <si>
    <t xml:space="preserve"> 1 Maja</t>
  </si>
  <si>
    <t>590543570402076676</t>
  </si>
  <si>
    <t xml:space="preserve"> Wileńska/Rondo Jana Pawła</t>
  </si>
  <si>
    <t>590543570402077444</t>
  </si>
  <si>
    <t xml:space="preserve"> Kurkowa/Leszczyńska</t>
  </si>
  <si>
    <t>590543570402077437</t>
  </si>
  <si>
    <t xml:space="preserve"> Sportowa</t>
  </si>
  <si>
    <t>590543570402077420</t>
  </si>
  <si>
    <t>3,4</t>
  </si>
  <si>
    <t xml:space="preserve"> Prądzyńskiego</t>
  </si>
  <si>
    <t>590543570402077413</t>
  </si>
  <si>
    <t xml:space="preserve"> 1 Maja/Legionów</t>
  </si>
  <si>
    <t>590543570402077406</t>
  </si>
  <si>
    <t xml:space="preserve"> Piłsudskiego PKP</t>
  </si>
  <si>
    <t>590543570402077390</t>
  </si>
  <si>
    <t xml:space="preserve"> Mieszka I</t>
  </si>
  <si>
    <t>590543570402077383</t>
  </si>
  <si>
    <t xml:space="preserve"> Majdańska</t>
  </si>
  <si>
    <t>590543570402077376</t>
  </si>
  <si>
    <t xml:space="preserve"> Mariańska/Sikorskiego</t>
  </si>
  <si>
    <t>590543570402077369</t>
  </si>
  <si>
    <t xml:space="preserve"> Gdyńska/Piłsudskiego</t>
  </si>
  <si>
    <t>590543570402077352</t>
  </si>
  <si>
    <t xml:space="preserve">Nowe Grabie </t>
  </si>
  <si>
    <t>590543570402077345</t>
  </si>
  <si>
    <t>590943570402077338</t>
  </si>
  <si>
    <t>Zagościniec</t>
  </si>
  <si>
    <t xml:space="preserve"> Letnia</t>
  </si>
  <si>
    <t>590543570402077321</t>
  </si>
  <si>
    <t>Stare Grabie</t>
  </si>
  <si>
    <t xml:space="preserve"> Główna/Szosa Jadowska</t>
  </si>
  <si>
    <t>590543570402077314</t>
  </si>
  <si>
    <t xml:space="preserve"> Ręczajska</t>
  </si>
  <si>
    <t>590543570402077307</t>
  </si>
  <si>
    <t>90219840</t>
  </si>
  <si>
    <t xml:space="preserve"> Szkolna</t>
  </si>
  <si>
    <t>590543570402077291</t>
  </si>
  <si>
    <t xml:space="preserve"> Kościelna</t>
  </si>
  <si>
    <t>43</t>
  </si>
  <si>
    <t>590543570402077284</t>
  </si>
  <si>
    <t xml:space="preserve"> Lwowska/Republikańska</t>
  </si>
  <si>
    <t>590543570402077277</t>
  </si>
  <si>
    <t xml:space="preserve"> Średnia/Lwowska</t>
  </si>
  <si>
    <t>590543570402077260</t>
  </si>
  <si>
    <t xml:space="preserve"> Średnia/Gdyńska</t>
  </si>
  <si>
    <t>590543570402077253</t>
  </si>
  <si>
    <t xml:space="preserve"> Ogrodowa </t>
  </si>
  <si>
    <t>590543570402077246</t>
  </si>
  <si>
    <t xml:space="preserve"> Poprzeczna/Batalionów Chłopskich</t>
  </si>
  <si>
    <t>590543570402077239</t>
  </si>
  <si>
    <t xml:space="preserve"> Daszyńskiego/Broniewskiego</t>
  </si>
  <si>
    <t>590543570402077222</t>
  </si>
  <si>
    <t>Majdan</t>
  </si>
  <si>
    <t xml:space="preserve"> Racławicka/Bukowa</t>
  </si>
  <si>
    <t>590543570402077208</t>
  </si>
  <si>
    <t>00043871</t>
  </si>
  <si>
    <t xml:space="preserve"> Willowa</t>
  </si>
  <si>
    <t>590543570402077192</t>
  </si>
  <si>
    <t xml:space="preserve"> Głowackiego/Złota</t>
  </si>
  <si>
    <t>590543570402077185</t>
  </si>
  <si>
    <t xml:space="preserve"> Popularna/Kopernika</t>
  </si>
  <si>
    <t>590543570402077178</t>
  </si>
  <si>
    <t>Helenów</t>
  </si>
  <si>
    <t xml:space="preserve"> Boryny</t>
  </si>
  <si>
    <t>23</t>
  </si>
  <si>
    <t>590543570402077161</t>
  </si>
  <si>
    <t>al. Armii Krajowej/Żytnia</t>
  </si>
  <si>
    <t>590543570401923636</t>
  </si>
  <si>
    <t xml:space="preserve"> Główna</t>
  </si>
  <si>
    <t>161</t>
  </si>
  <si>
    <t>590543570402257129</t>
  </si>
  <si>
    <t xml:space="preserve"> Plażowa</t>
  </si>
  <si>
    <t>590543570402077154</t>
  </si>
  <si>
    <t xml:space="preserve"> Batorego/Bajeczna</t>
  </si>
  <si>
    <t>590543570402077147</t>
  </si>
  <si>
    <t xml:space="preserve"> Piwna/Kopenika</t>
  </si>
  <si>
    <t>590543570402259871</t>
  </si>
  <si>
    <t>37360529</t>
  </si>
  <si>
    <t>Mostowa</t>
  </si>
  <si>
    <t>28</t>
  </si>
  <si>
    <t>590543570402077130</t>
  </si>
  <si>
    <t>Stare Lipy</t>
  </si>
  <si>
    <t xml:space="preserve"> Kwitnąca</t>
  </si>
  <si>
    <t>37</t>
  </si>
  <si>
    <t>590543570402077123</t>
  </si>
  <si>
    <t xml:space="preserve"> Czarnieckiego</t>
  </si>
  <si>
    <t>32</t>
  </si>
  <si>
    <t>590543570402077116</t>
  </si>
  <si>
    <t xml:space="preserve"> Tramwajowa</t>
  </si>
  <si>
    <t>590543570402077000</t>
  </si>
  <si>
    <t>93013848</t>
  </si>
  <si>
    <t>590543570402077093</t>
  </si>
  <si>
    <t>Leśniakowizna</t>
  </si>
  <si>
    <t xml:space="preserve"> Poligonowa</t>
  </si>
  <si>
    <t>33</t>
  </si>
  <si>
    <t>590543570402077086</t>
  </si>
  <si>
    <t>590543570402077079</t>
  </si>
  <si>
    <t xml:space="preserve"> Moniuszki/Przyjacielska-PL 3 Maja</t>
  </si>
  <si>
    <t>590543570402077062</t>
  </si>
  <si>
    <t>590543570402077055</t>
  </si>
  <si>
    <t xml:space="preserve"> 100 lecia</t>
  </si>
  <si>
    <t>133A</t>
  </si>
  <si>
    <t>590543570402077048</t>
  </si>
  <si>
    <t xml:space="preserve"> Wiosenna/Żółkiewskiego</t>
  </si>
  <si>
    <t>590543570402077031</t>
  </si>
  <si>
    <t>00007644</t>
  </si>
  <si>
    <t xml:space="preserve"> Wiosenna/Waryńskiego</t>
  </si>
  <si>
    <t>590543570402077024</t>
  </si>
  <si>
    <t>Lipinki</t>
  </si>
  <si>
    <t xml:space="preserve"> Klonowa/Barwna</t>
  </si>
  <si>
    <t>590543570401925197</t>
  </si>
  <si>
    <t xml:space="preserve"> Bratnia/Głowackiego</t>
  </si>
  <si>
    <t>590543570402259888</t>
  </si>
  <si>
    <t>Stare Lipiny</t>
  </si>
  <si>
    <t>al. Niepodległości/Radosna</t>
  </si>
  <si>
    <t>50C</t>
  </si>
  <si>
    <t>590543570402077017</t>
  </si>
  <si>
    <t xml:space="preserve"> Smugi</t>
  </si>
  <si>
    <t>22</t>
  </si>
  <si>
    <t>590543570402076997</t>
  </si>
  <si>
    <t xml:space="preserve"> Kasprzykiewicza</t>
  </si>
  <si>
    <t>117</t>
  </si>
  <si>
    <t>590543570402076980</t>
  </si>
  <si>
    <t>590543570402076928</t>
  </si>
  <si>
    <t xml:space="preserve"> Sybiraków</t>
  </si>
  <si>
    <t>590543570402076911</t>
  </si>
  <si>
    <t>73</t>
  </si>
  <si>
    <t>590543570402076904</t>
  </si>
  <si>
    <t>590543570402076898</t>
  </si>
  <si>
    <t xml:space="preserve"> Duczkowska</t>
  </si>
  <si>
    <t>54</t>
  </si>
  <si>
    <t>590543570402076881</t>
  </si>
  <si>
    <t>10</t>
  </si>
  <si>
    <t>590543570402076874</t>
  </si>
  <si>
    <t>590543570402076867</t>
  </si>
  <si>
    <t xml:space="preserve"> Piaskowa</t>
  </si>
  <si>
    <t>590543570402076850</t>
  </si>
  <si>
    <t>115</t>
  </si>
  <si>
    <t>590543570402076843</t>
  </si>
  <si>
    <t xml:space="preserve"> Lipińska/Al. Niepodległości</t>
  </si>
  <si>
    <t>590543570402076836</t>
  </si>
  <si>
    <t xml:space="preserve"> Lipiny Kąty</t>
  </si>
  <si>
    <t>33A</t>
  </si>
  <si>
    <t>590543570402256993</t>
  </si>
  <si>
    <t xml:space="preserve"> Chabrowa</t>
  </si>
  <si>
    <t>590543570402256580</t>
  </si>
  <si>
    <t>00047933</t>
  </si>
  <si>
    <t xml:space="preserve"> Poprzeczna Ogrodowa</t>
  </si>
  <si>
    <t>590543570402076829</t>
  </si>
  <si>
    <t xml:space="preserve"> Piastowska</t>
  </si>
  <si>
    <t>590543570402264295</t>
  </si>
  <si>
    <t xml:space="preserve"> Błońska/Lwowska</t>
  </si>
  <si>
    <t>590543570402076812</t>
  </si>
  <si>
    <t>590543570402076805</t>
  </si>
  <si>
    <t xml:space="preserve"> Racławicka</t>
  </si>
  <si>
    <t>590543570402076799</t>
  </si>
  <si>
    <t xml:space="preserve"> Gdyńska/Laskowa</t>
  </si>
  <si>
    <t>590543570402076782</t>
  </si>
  <si>
    <t>37360432</t>
  </si>
  <si>
    <t xml:space="preserve"> Kolejowa/Wesoła</t>
  </si>
  <si>
    <t>590543570402076775</t>
  </si>
  <si>
    <t xml:space="preserve"> Przejazd</t>
  </si>
  <si>
    <t>590543570402076751</t>
  </si>
  <si>
    <t>590543570402076744</t>
  </si>
  <si>
    <t xml:space="preserve"> Kościelna/Hutnicza</t>
  </si>
  <si>
    <t>590543570402076713</t>
  </si>
  <si>
    <t xml:space="preserve"> Legionów/Gryczana</t>
  </si>
  <si>
    <t>590543570402259895</t>
  </si>
  <si>
    <t>14116144</t>
  </si>
  <si>
    <t xml:space="preserve"> Wołomińska/Litewska</t>
  </si>
  <si>
    <t>590543570402076706</t>
  </si>
  <si>
    <t xml:space="preserve"> Wołomińska/Kazimierzowska</t>
  </si>
  <si>
    <t>590543570402076690</t>
  </si>
  <si>
    <t xml:space="preserve"> Sikorskiego/Lipińska</t>
  </si>
  <si>
    <t>590543570402076683</t>
  </si>
  <si>
    <t xml:space="preserve"> 1 Maja/Słowackiego</t>
  </si>
  <si>
    <t xml:space="preserve"> Moniuszki/Mickiewicza</t>
  </si>
  <si>
    <t>590543570402076669</t>
  </si>
  <si>
    <t xml:space="preserve"> Legionów/Partyzantów</t>
  </si>
  <si>
    <t>590543570402336923</t>
  </si>
  <si>
    <t xml:space="preserve"> Ogrodowa/Powstańców</t>
  </si>
  <si>
    <t>590543570402076645</t>
  </si>
  <si>
    <t>2,7</t>
  </si>
  <si>
    <t xml:space="preserve"> Warszawska</t>
  </si>
  <si>
    <t>590543570402076638</t>
  </si>
  <si>
    <t xml:space="preserve"> Przechodnia/Kościelna</t>
  </si>
  <si>
    <t>590543570402076621</t>
  </si>
  <si>
    <t xml:space="preserve"> Zielona</t>
  </si>
  <si>
    <t>590543570402076614</t>
  </si>
  <si>
    <t xml:space="preserve"> Sikorskiego</t>
  </si>
  <si>
    <t>99</t>
  </si>
  <si>
    <t>590543570402076607</t>
  </si>
  <si>
    <t xml:space="preserve"> Topolowa/Wierzbowa</t>
  </si>
  <si>
    <t>590543570402076591</t>
  </si>
  <si>
    <t xml:space="preserve"> Długa</t>
  </si>
  <si>
    <t>31B</t>
  </si>
  <si>
    <t>590543570402076584</t>
  </si>
  <si>
    <t>2,3</t>
  </si>
  <si>
    <t xml:space="preserve"> Przyjacielska/Moniuszki</t>
  </si>
  <si>
    <t>590543570402076577</t>
  </si>
  <si>
    <t xml:space="preserve"> Partyzantów/Szara</t>
  </si>
  <si>
    <t>590543570402076560</t>
  </si>
  <si>
    <t xml:space="preserve"> Lipińska</t>
  </si>
  <si>
    <t>136</t>
  </si>
  <si>
    <t>590543570402076553</t>
  </si>
  <si>
    <t xml:space="preserve"> Sienkiewicza/Sikorskiego</t>
  </si>
  <si>
    <t>590543570402076546</t>
  </si>
  <si>
    <t xml:space="preserve"> Wilsona/Korsaka</t>
  </si>
  <si>
    <t>590543570402076539</t>
  </si>
  <si>
    <t>00019803</t>
  </si>
  <si>
    <t xml:space="preserve"> Lipiny/Zagłoby</t>
  </si>
  <si>
    <t>590543570402076522</t>
  </si>
  <si>
    <t>590543570402076515</t>
  </si>
  <si>
    <t xml:space="preserve"> Sienkiewicza/Mickiewicza</t>
  </si>
  <si>
    <t>590543570402076508</t>
  </si>
  <si>
    <t xml:space="preserve"> Marszałkowska/Słowicza</t>
  </si>
  <si>
    <t>590543570402076492</t>
  </si>
  <si>
    <t>4,8</t>
  </si>
  <si>
    <t xml:space="preserve"> Lipińska/Mickiewicza</t>
  </si>
  <si>
    <t>590543570402076485</t>
  </si>
  <si>
    <t>Cuchuwiec</t>
  </si>
  <si>
    <t>590543570402076478</t>
  </si>
  <si>
    <t>00071759</t>
  </si>
  <si>
    <t xml:space="preserve"> Sikorskiego/1 Maja</t>
  </si>
  <si>
    <t>590543570402076461</t>
  </si>
  <si>
    <t xml:space="preserve"> Kazimierzowska (Wołomińska/Krucza)</t>
  </si>
  <si>
    <t>590543570402076000</t>
  </si>
  <si>
    <t xml:space="preserve"> Zakładowa/Niepodległości</t>
  </si>
  <si>
    <t>590543570402076447</t>
  </si>
  <si>
    <t xml:space="preserve"> Mińska</t>
  </si>
  <si>
    <t>590543570402076430</t>
  </si>
  <si>
    <t xml:space="preserve"> Nowa Wieś</t>
  </si>
  <si>
    <t>590543570402076423</t>
  </si>
  <si>
    <t xml:space="preserve"> Wąska</t>
  </si>
  <si>
    <t>14A</t>
  </si>
  <si>
    <t>590543570402076416</t>
  </si>
  <si>
    <t>Mostówka</t>
  </si>
  <si>
    <t>27</t>
  </si>
  <si>
    <t>590543570402076409</t>
  </si>
  <si>
    <t xml:space="preserve"> Ogrodowa/Warszawska</t>
  </si>
  <si>
    <t>590543570402076393</t>
  </si>
  <si>
    <t>5,5</t>
  </si>
  <si>
    <t>590543570402076386</t>
  </si>
  <si>
    <t xml:space="preserve"> Kościelna/Sikorskiego</t>
  </si>
  <si>
    <t>590543570402076379</t>
  </si>
  <si>
    <t xml:space="preserve"> Wileńska/Legionów</t>
  </si>
  <si>
    <t>590543570402076362</t>
  </si>
  <si>
    <t xml:space="preserve"> Ogródki Działkowe/Zielona</t>
  </si>
  <si>
    <t>590543570402076355</t>
  </si>
  <si>
    <t>9,8</t>
  </si>
  <si>
    <t xml:space="preserve"> Miła</t>
  </si>
  <si>
    <t>31</t>
  </si>
  <si>
    <t>590543570402076348</t>
  </si>
  <si>
    <t>14113390</t>
  </si>
  <si>
    <t xml:space="preserve"> Miła/Mickiewicza</t>
  </si>
  <si>
    <t>590543570402076331</t>
  </si>
  <si>
    <t xml:space="preserve"> Wileńska/Daszyńskiego</t>
  </si>
  <si>
    <t>590543570402076324</t>
  </si>
  <si>
    <t xml:space="preserve"> Wileńska/Sikorskiego</t>
  </si>
  <si>
    <t>590543570402076317</t>
  </si>
  <si>
    <t>37362132</t>
  </si>
  <si>
    <t xml:space="preserve"> Legionów/Sienkiewicza</t>
  </si>
  <si>
    <t>590543570402076300</t>
  </si>
  <si>
    <t xml:space="preserve"> Legionów/Żelazna</t>
  </si>
  <si>
    <t>590543570402076294</t>
  </si>
  <si>
    <t>590543570402076171</t>
  </si>
  <si>
    <t xml:space="preserve"> Głowackiego</t>
  </si>
  <si>
    <t>590543570402076164</t>
  </si>
  <si>
    <t xml:space="preserve"> Poranek</t>
  </si>
  <si>
    <t>590543570402076157</t>
  </si>
  <si>
    <t>590543570402076140</t>
  </si>
  <si>
    <t>00016940</t>
  </si>
  <si>
    <t xml:space="preserve"> Kochanowskiego</t>
  </si>
  <si>
    <t>590543570402076133</t>
  </si>
  <si>
    <t xml:space="preserve"> Wołomińska</t>
  </si>
  <si>
    <t>dz. 111</t>
  </si>
  <si>
    <t>590543570402256573</t>
  </si>
  <si>
    <t>00316185</t>
  </si>
  <si>
    <t>dz. 02-10/4</t>
  </si>
  <si>
    <t>590543570402259369</t>
  </si>
  <si>
    <t>90468488</t>
  </si>
  <si>
    <t>Długa</t>
  </si>
  <si>
    <t>dz. 36/1, 25</t>
  </si>
  <si>
    <t>590543570402256740</t>
  </si>
  <si>
    <t>90468733</t>
  </si>
  <si>
    <t xml:space="preserve">Zakładowa </t>
  </si>
  <si>
    <t>dz. Nr 25-37</t>
  </si>
  <si>
    <t>590543570402063379</t>
  </si>
  <si>
    <t>90301078</t>
  </si>
  <si>
    <t>Nadrzeczna</t>
  </si>
  <si>
    <t>dz. 112</t>
  </si>
  <si>
    <t>590543570402264264</t>
  </si>
  <si>
    <t>90692843</t>
  </si>
  <si>
    <t>Groszkowa</t>
  </si>
  <si>
    <t>dz. 231/1</t>
  </si>
  <si>
    <t>590543570402256948</t>
  </si>
  <si>
    <t>90692795</t>
  </si>
  <si>
    <t>Niepodległości/Radosna</t>
  </si>
  <si>
    <t>dz. 184/14</t>
  </si>
  <si>
    <t>590543570402257143</t>
  </si>
  <si>
    <t>90219769</t>
  </si>
  <si>
    <t>Graniczna</t>
  </si>
  <si>
    <t>dz. 315</t>
  </si>
  <si>
    <t>590543570402259482</t>
  </si>
  <si>
    <t>90219792</t>
  </si>
  <si>
    <t>Geodetów/Armii Krajowej</t>
  </si>
  <si>
    <t>590543570402259567</t>
  </si>
  <si>
    <t>91295731</t>
  </si>
  <si>
    <t>Asnyka</t>
  </si>
  <si>
    <t>590543570402259574</t>
  </si>
  <si>
    <t>91302609</t>
  </si>
  <si>
    <t>Grabiczna(od  Matarewicza)</t>
  </si>
  <si>
    <t>dz. 138</t>
  </si>
  <si>
    <t>590543570402061887</t>
  </si>
  <si>
    <t>91227915</t>
  </si>
  <si>
    <t>Grabiczna (od Broniewskiego)</t>
  </si>
  <si>
    <t>590543570402061870</t>
  </si>
  <si>
    <t>91228056</t>
  </si>
  <si>
    <t>Laskowa</t>
  </si>
  <si>
    <t>dz. 15, 20-255/3, 114/1</t>
  </si>
  <si>
    <t>590543570402259635</t>
  </si>
  <si>
    <t>Poligonowa</t>
  </si>
  <si>
    <t>dz. 230</t>
  </si>
  <si>
    <t>590543570402256917</t>
  </si>
  <si>
    <t>dz. 103/1</t>
  </si>
  <si>
    <t>590543570402257020</t>
  </si>
  <si>
    <t>Miła</t>
  </si>
  <si>
    <t>dz. 163, 311</t>
  </si>
  <si>
    <t>590543570402256771</t>
  </si>
  <si>
    <t>Kobyłka</t>
  </si>
  <si>
    <t>Krymska</t>
  </si>
  <si>
    <t>dz. 4-139</t>
  </si>
  <si>
    <t>590543570402268149</t>
  </si>
  <si>
    <t>Traugutta</t>
  </si>
  <si>
    <t>dz. 285/2</t>
  </si>
  <si>
    <t>590543570402259642</t>
  </si>
  <si>
    <t>Przejazd</t>
  </si>
  <si>
    <t>dz. 1/10</t>
  </si>
  <si>
    <t>590543570402270760</t>
  </si>
  <si>
    <t>Al. Niepodległości</t>
  </si>
  <si>
    <t>590543570402259659</t>
  </si>
  <si>
    <t>Geodetów</t>
  </si>
  <si>
    <t>dz. 62</t>
  </si>
  <si>
    <t>Przytorowa</t>
  </si>
  <si>
    <t>dz. 215</t>
  </si>
  <si>
    <t>590543570402259666</t>
  </si>
  <si>
    <t>Zielona</t>
  </si>
  <si>
    <t>dz. 36-279</t>
  </si>
  <si>
    <t>590543570402259673</t>
  </si>
  <si>
    <t>Kolejowa</t>
  </si>
  <si>
    <t>dz. 20-179/1</t>
  </si>
  <si>
    <t>590543570402259703</t>
  </si>
  <si>
    <t>Słowackiego</t>
  </si>
  <si>
    <t>dz. 207</t>
  </si>
  <si>
    <t>590543570402259697</t>
  </si>
  <si>
    <t>Mickiewicza</t>
  </si>
  <si>
    <t>dz. 170</t>
  </si>
  <si>
    <t>590543570402259680</t>
  </si>
  <si>
    <t>590543570402270692</t>
  </si>
  <si>
    <t>Wyszyńskiego</t>
  </si>
  <si>
    <t>Sikorskiego</t>
  </si>
  <si>
    <t>dz. 120/2</t>
  </si>
  <si>
    <t>590543570402042343</t>
  </si>
  <si>
    <t>Witosa</t>
  </si>
  <si>
    <t>dz. 2/2</t>
  </si>
  <si>
    <t>590543570402270586</t>
  </si>
  <si>
    <t>02793874</t>
  </si>
  <si>
    <t>Nałkowskiego</t>
  </si>
  <si>
    <t>590543570402042114</t>
  </si>
  <si>
    <t>100-lecia</t>
  </si>
  <si>
    <t>dz. 262</t>
  </si>
  <si>
    <t>590543570402270623</t>
  </si>
  <si>
    <t>0332</t>
  </si>
  <si>
    <t>590543570402076768</t>
  </si>
  <si>
    <t>00019738</t>
  </si>
  <si>
    <t>Tramwajowa</t>
  </si>
  <si>
    <t>590543570402077109</t>
  </si>
  <si>
    <t>Łukasiewicza</t>
  </si>
  <si>
    <t>dz. 73/3</t>
  </si>
  <si>
    <t>590543570402259741</t>
  </si>
  <si>
    <t>dz. 385/1</t>
  </si>
  <si>
    <t>590543570402256818</t>
  </si>
  <si>
    <t>98456224</t>
  </si>
  <si>
    <t>nieokreślony</t>
  </si>
  <si>
    <t xml:space="preserve">nr działki 176; 178/3; 177/3; 177/21 </t>
  </si>
  <si>
    <t>590543570402256986</t>
  </si>
  <si>
    <t>03827536</t>
  </si>
  <si>
    <t>Średnia 33 szkoła</t>
  </si>
  <si>
    <t>590543570401345452</t>
  </si>
  <si>
    <t>91002069</t>
  </si>
  <si>
    <t>dz. 1/7</t>
  </si>
  <si>
    <t>590543570402369334</t>
  </si>
  <si>
    <t>30370778</t>
  </si>
  <si>
    <t>dz. 195</t>
  </si>
  <si>
    <t>590543570402357683</t>
  </si>
  <si>
    <t>30067540</t>
  </si>
  <si>
    <t>Majdańska</t>
  </si>
  <si>
    <t>dz. 238</t>
  </si>
  <si>
    <t>590543570402372709</t>
  </si>
  <si>
    <t>30428262</t>
  </si>
  <si>
    <t>Parkowa P+R</t>
  </si>
  <si>
    <t>590543570402372716</t>
  </si>
  <si>
    <t>30344174</t>
  </si>
  <si>
    <t>Legionów/Partyzantów</t>
  </si>
  <si>
    <t>590543570402076652</t>
  </si>
  <si>
    <t>12939092</t>
  </si>
  <si>
    <t>Gmina Sztabin</t>
  </si>
  <si>
    <t>846-159-78-91</t>
  </si>
  <si>
    <t>ul. Augustowska 53, 16-310 Sztabin</t>
  </si>
  <si>
    <t>Urząd Gminy Sztabin</t>
  </si>
  <si>
    <t>Długie</t>
  </si>
  <si>
    <t>590543510500 057313</t>
  </si>
  <si>
    <t>590543510500 320806</t>
  </si>
  <si>
    <t>Jaminy</t>
  </si>
  <si>
    <t>590543510500 216987</t>
  </si>
  <si>
    <t>Lipowo</t>
  </si>
  <si>
    <t>590543510500108589</t>
  </si>
  <si>
    <t>Budziski</t>
  </si>
  <si>
    <t>590543510500006090</t>
  </si>
  <si>
    <t>Huta</t>
  </si>
  <si>
    <t>590543510500006137</t>
  </si>
  <si>
    <t>Jasionowo</t>
  </si>
  <si>
    <t>590543510500320974</t>
  </si>
  <si>
    <t>590543510500321018</t>
  </si>
  <si>
    <t>Jastrzębna Pierwsza</t>
  </si>
  <si>
    <t>590543510500372034</t>
  </si>
  <si>
    <t>Sztabin</t>
  </si>
  <si>
    <t>Augustowska</t>
  </si>
  <si>
    <t>590543510500057504</t>
  </si>
  <si>
    <t>Kopytkowo</t>
  </si>
  <si>
    <t>590543510500162482</t>
  </si>
  <si>
    <t>Kryłatka</t>
  </si>
  <si>
    <t>590543510500320813</t>
  </si>
  <si>
    <t>Ostrowie</t>
  </si>
  <si>
    <t>590543510500057306</t>
  </si>
  <si>
    <t>Ściokła</t>
  </si>
  <si>
    <t>590543510500217212</t>
  </si>
  <si>
    <t>Hruskie</t>
  </si>
  <si>
    <t>590543510500372010</t>
  </si>
  <si>
    <t>Polkowo</t>
  </si>
  <si>
    <t>590543510500372003</t>
  </si>
  <si>
    <t>Krasnoborki</t>
  </si>
  <si>
    <t>590543510500267880</t>
  </si>
  <si>
    <t>Fiedorowizna</t>
  </si>
  <si>
    <t>590543510500057290</t>
  </si>
  <si>
    <t>Podcisówek</t>
  </si>
  <si>
    <t>590543510500005994</t>
  </si>
  <si>
    <t>Cisów</t>
  </si>
  <si>
    <t>590543510500265435</t>
  </si>
  <si>
    <t>Kamień</t>
  </si>
  <si>
    <t>590543510500267521</t>
  </si>
  <si>
    <t>Mogilnice</t>
  </si>
  <si>
    <t>590543510500216970</t>
  </si>
  <si>
    <t>Rybacka</t>
  </si>
  <si>
    <t>590543510500057139</t>
  </si>
  <si>
    <t>590543510500108572</t>
  </si>
  <si>
    <t>st.trafo 92</t>
  </si>
  <si>
    <t>590543510500216802</t>
  </si>
  <si>
    <t>V</t>
  </si>
  <si>
    <t>590543510500057160</t>
  </si>
  <si>
    <t>590543510500006113</t>
  </si>
  <si>
    <t>Gospoda</t>
  </si>
  <si>
    <t>590543510500267514</t>
  </si>
  <si>
    <t>Czarniewo</t>
  </si>
  <si>
    <t xml:space="preserve"> </t>
  </si>
  <si>
    <t>590543510500162345</t>
  </si>
  <si>
    <t>Czarny Las</t>
  </si>
  <si>
    <t>590543510500217205</t>
  </si>
  <si>
    <t>Kopiec</t>
  </si>
  <si>
    <t>590543510500006144</t>
  </si>
  <si>
    <t>590543510500162284</t>
  </si>
  <si>
    <t>Wrotki</t>
  </si>
  <si>
    <t>590543510500320820</t>
  </si>
  <si>
    <t>Krasnybór</t>
  </si>
  <si>
    <t>590543510500216857</t>
  </si>
  <si>
    <t>Jastrzębna Druga</t>
  </si>
  <si>
    <t>590543510500162338</t>
  </si>
  <si>
    <t>590543510500320622</t>
  </si>
  <si>
    <t>590543510500320998</t>
  </si>
  <si>
    <t>Jaziewo</t>
  </si>
  <si>
    <t>III</t>
  </si>
  <si>
    <t>590543510500162352</t>
  </si>
  <si>
    <t>590543510500005918</t>
  </si>
  <si>
    <t>590543510500005932</t>
  </si>
  <si>
    <t>Lebiedzin</t>
  </si>
  <si>
    <t>590543510500320981</t>
  </si>
  <si>
    <t>590543510500057122</t>
  </si>
  <si>
    <t>Kolonia</t>
  </si>
  <si>
    <t>590543510500321001</t>
  </si>
  <si>
    <t>590543510500162536</t>
  </si>
  <si>
    <t>590543510500108596</t>
  </si>
  <si>
    <t xml:space="preserve">590543510500005925 </t>
  </si>
  <si>
    <t>590543510500267873</t>
  </si>
  <si>
    <t>Komaszówka</t>
  </si>
  <si>
    <t>590543510500057351</t>
  </si>
  <si>
    <t>590543510500371983</t>
  </si>
  <si>
    <t>590543510500005901</t>
  </si>
  <si>
    <t>590543510500162321</t>
  </si>
  <si>
    <t>Gmina Żytno</t>
  </si>
  <si>
    <t>772-226-02-28</t>
  </si>
  <si>
    <t>ul. Krótka 4, 97-532 Żytno</t>
  </si>
  <si>
    <t>Urząd Gminy Żytno</t>
  </si>
  <si>
    <t>Silniczka</t>
  </si>
  <si>
    <t>97-532</t>
  </si>
  <si>
    <t>Żytno</t>
  </si>
  <si>
    <t>590322428400688782</t>
  </si>
  <si>
    <t>O11</t>
  </si>
  <si>
    <t>PGE Obrót S.A</t>
  </si>
  <si>
    <t>590322428400328060</t>
  </si>
  <si>
    <t>590322428400688775</t>
  </si>
  <si>
    <t>Rędziny Kolonia</t>
  </si>
  <si>
    <t>590322428400566424</t>
  </si>
  <si>
    <t>Maluszyn</t>
  </si>
  <si>
    <t>ul.Kasztanowa</t>
  </si>
  <si>
    <t>97-542</t>
  </si>
  <si>
    <t>590322428400042492</t>
  </si>
  <si>
    <t>Magdalenki</t>
  </si>
  <si>
    <t>590322428400032875</t>
  </si>
  <si>
    <t>Barycz k. Ciężkowic</t>
  </si>
  <si>
    <t>Ciężkowice</t>
  </si>
  <si>
    <t>590322428400481727</t>
  </si>
  <si>
    <t>Borzykowa</t>
  </si>
  <si>
    <t>590322428400123481</t>
  </si>
  <si>
    <t>Borzykówka</t>
  </si>
  <si>
    <t>590322428400541056</t>
  </si>
  <si>
    <t>Bugaj</t>
  </si>
  <si>
    <t>590322428400241451</t>
  </si>
  <si>
    <t>Ciężkowiczki</t>
  </si>
  <si>
    <t>590322428400176463</t>
  </si>
  <si>
    <t>Czechowiec</t>
  </si>
  <si>
    <t>590322428400157394</t>
  </si>
  <si>
    <t>Ferdynandów k/Łazów</t>
  </si>
  <si>
    <t>590322428400545368</t>
  </si>
  <si>
    <t>Grodzisko</t>
  </si>
  <si>
    <t>590322428400133039</t>
  </si>
  <si>
    <t>590322428400127663</t>
  </si>
  <si>
    <t>590322428400032707</t>
  </si>
  <si>
    <t>590322428400403996</t>
  </si>
  <si>
    <t>Kąty</t>
  </si>
  <si>
    <t>590322428400541063</t>
  </si>
  <si>
    <t>Kozie Pole</t>
  </si>
  <si>
    <t>590322428400127670</t>
  </si>
  <si>
    <t>Łazów</t>
  </si>
  <si>
    <t>590322428400598500</t>
  </si>
  <si>
    <t>590322428400328848</t>
  </si>
  <si>
    <t>590322428400491979</t>
  </si>
  <si>
    <t>Mała Wieś</t>
  </si>
  <si>
    <t>590322428400542664</t>
  </si>
  <si>
    <t>ul. Rybacka</t>
  </si>
  <si>
    <t>590322428400491870</t>
  </si>
  <si>
    <t>Mosty</t>
  </si>
  <si>
    <t>590322428400094552</t>
  </si>
  <si>
    <t>Pągów</t>
  </si>
  <si>
    <t>590322428400123351</t>
  </si>
  <si>
    <t>590322428400542657</t>
  </si>
  <si>
    <t>590322428400088599</t>
  </si>
  <si>
    <t>Pierzaki   k. Pukarzowa</t>
  </si>
  <si>
    <t>Pukarzów</t>
  </si>
  <si>
    <t>590322428400343278</t>
  </si>
  <si>
    <t>Pławidła</t>
  </si>
  <si>
    <t>590322428400551192</t>
  </si>
  <si>
    <t>Polichno</t>
  </si>
  <si>
    <t>590322428400606908</t>
  </si>
  <si>
    <t>590322428400098857</t>
  </si>
  <si>
    <t>Rędziny</t>
  </si>
  <si>
    <t>590322428400487545</t>
  </si>
  <si>
    <t>590322428400403927</t>
  </si>
  <si>
    <t>Rogaczówek</t>
  </si>
  <si>
    <t>590322428400241406</t>
  </si>
  <si>
    <t>Sady  k. Borzykowej</t>
  </si>
  <si>
    <t>590322428400339073</t>
  </si>
  <si>
    <t>Sekursko</t>
  </si>
  <si>
    <t>590322428400092749</t>
  </si>
  <si>
    <t>Silnica</t>
  </si>
  <si>
    <t>590322428400258176</t>
  </si>
  <si>
    <t>590322428400477508</t>
  </si>
  <si>
    <t>590322428400403880</t>
  </si>
  <si>
    <t>Ewina    k. Małej Wsi</t>
  </si>
  <si>
    <t>590322428400555688</t>
  </si>
  <si>
    <t>Sudzinek</t>
  </si>
  <si>
    <t>590322428400098864</t>
  </si>
  <si>
    <t>Turznia</t>
  </si>
  <si>
    <t>590322428400339080</t>
  </si>
  <si>
    <t>Wymysłów  k. Silnicy</t>
  </si>
  <si>
    <t>590322428400245565</t>
  </si>
  <si>
    <t>590322428400123368</t>
  </si>
  <si>
    <t>590322428400258244</t>
  </si>
  <si>
    <t>590322428400098734</t>
  </si>
  <si>
    <t>Brzeziny  k. Silniczki</t>
  </si>
  <si>
    <t>590322428400542824</t>
  </si>
  <si>
    <t>Fryszerka  k. Silnicy</t>
  </si>
  <si>
    <t>590322428400477515</t>
  </si>
  <si>
    <t>Budzów</t>
  </si>
  <si>
    <t>590322428400491887</t>
  </si>
  <si>
    <t>590322428400032714</t>
  </si>
  <si>
    <t>590322428400546938</t>
  </si>
  <si>
    <t>Mała Wieś     Kolonia</t>
  </si>
  <si>
    <t>590322428400477522</t>
  </si>
  <si>
    <t>Żytno, ul. Słoneczna</t>
  </si>
  <si>
    <t>590322428400180682</t>
  </si>
  <si>
    <t>590322428400157387</t>
  </si>
  <si>
    <t>Maluszyn,</t>
  </si>
  <si>
    <t xml:space="preserve"> ul. Wolnści</t>
  </si>
  <si>
    <t>590322428400665202</t>
  </si>
  <si>
    <t>Żytno SKR</t>
  </si>
  <si>
    <t>590322428400032813</t>
  </si>
  <si>
    <t>590322428400759321</t>
  </si>
  <si>
    <t>dz. nr. 155</t>
  </si>
  <si>
    <t>590322428400759055</t>
  </si>
  <si>
    <t>dz. nr. 400</t>
  </si>
  <si>
    <t>590322428400767197</t>
  </si>
  <si>
    <t>ul. Konopnickiej</t>
  </si>
  <si>
    <t>dz. nr. 57, 1162</t>
  </si>
  <si>
    <t>590322428400780523</t>
  </si>
  <si>
    <t>322056330701</t>
  </si>
  <si>
    <t>dz. nr. 1162</t>
  </si>
  <si>
    <t>590322428400771040</t>
  </si>
  <si>
    <t>322056330736</t>
  </si>
  <si>
    <t>590322428400780462</t>
  </si>
  <si>
    <t>322056330706</t>
  </si>
  <si>
    <t>590322428400785511</t>
  </si>
  <si>
    <t>322056330764</t>
  </si>
  <si>
    <t>Gmina Bytnica</t>
  </si>
  <si>
    <t>926-100-42-72</t>
  </si>
  <si>
    <t>Bytnica 52, 66-630 Bytnica</t>
  </si>
  <si>
    <t>Oświetlenie drogowe</t>
  </si>
  <si>
    <t>Gryżyna</t>
  </si>
  <si>
    <t>66-630</t>
  </si>
  <si>
    <t xml:space="preserve">Bytnica </t>
  </si>
  <si>
    <t>590310600012391310</t>
  </si>
  <si>
    <t>C11o</t>
  </si>
  <si>
    <t>1. Enea Operator Sp. z o.o.  Sp. z o.o.</t>
  </si>
  <si>
    <t>590310600023653827</t>
  </si>
  <si>
    <t>590310600012282083</t>
  </si>
  <si>
    <t>Budachów</t>
  </si>
  <si>
    <t>S-3027</t>
  </si>
  <si>
    <t>590310600012376775</t>
  </si>
  <si>
    <t>S-3867</t>
  </si>
  <si>
    <t>590310600023842771</t>
  </si>
  <si>
    <t>Bytnica</t>
  </si>
  <si>
    <t>S-3842</t>
  </si>
  <si>
    <t>590310600023945793</t>
  </si>
  <si>
    <t>S-3031</t>
  </si>
  <si>
    <t>590310600012118207</t>
  </si>
  <si>
    <t>Drzewica</t>
  </si>
  <si>
    <t>S-3841</t>
  </si>
  <si>
    <t>590310600024426574</t>
  </si>
  <si>
    <t>S-3029</t>
  </si>
  <si>
    <t>590310600023916830</t>
  </si>
  <si>
    <t>Struga</t>
  </si>
  <si>
    <t>TrafoSt</t>
  </si>
  <si>
    <t>590310600012362419</t>
  </si>
  <si>
    <t>Grabin</t>
  </si>
  <si>
    <t>S-3918</t>
  </si>
  <si>
    <t>590310600023600593</t>
  </si>
  <si>
    <t>S-3020</t>
  </si>
  <si>
    <t>590310600012309414</t>
  </si>
  <si>
    <t>S-3932</t>
  </si>
  <si>
    <t>590310600023562631</t>
  </si>
  <si>
    <t>Dobrosułów</t>
  </si>
  <si>
    <t>szafka ośw</t>
  </si>
  <si>
    <t>590310600023760013</t>
  </si>
  <si>
    <t xml:space="preserve">szafka </t>
  </si>
  <si>
    <t>590310600024466754</t>
  </si>
  <si>
    <t>Głębokie</t>
  </si>
  <si>
    <t>S-3295</t>
  </si>
  <si>
    <t>590310600024171948</t>
  </si>
  <si>
    <t>Smolary Bytnickie</t>
  </si>
  <si>
    <t>przy nr 1</t>
  </si>
  <si>
    <t>590310600024171955</t>
  </si>
  <si>
    <t>Kępiny</t>
  </si>
  <si>
    <t>590310600023313233</t>
  </si>
  <si>
    <t>kolonia przy nr 2</t>
  </si>
  <si>
    <t>590310600024468215</t>
  </si>
  <si>
    <t>kolonia przy nr 1</t>
  </si>
  <si>
    <t>590310600023517525</t>
  </si>
  <si>
    <t>dz.444/2</t>
  </si>
  <si>
    <t>590310600002402675</t>
  </si>
  <si>
    <t>C12a</t>
  </si>
  <si>
    <t>dz.14/23</t>
  </si>
  <si>
    <t>590310600002423403</t>
  </si>
  <si>
    <t>Gmina Tomaszów Lubelski</t>
  </si>
  <si>
    <t>921-186-74-33</t>
  </si>
  <si>
    <t>ul. 29 Listopada 9, 22-600 Tomaszów Lubelski</t>
  </si>
  <si>
    <t>CHORĄŻANKA</t>
  </si>
  <si>
    <t>22-600</t>
  </si>
  <si>
    <t>Tomaszów Lubelski</t>
  </si>
  <si>
    <t>590543580200860827</t>
  </si>
  <si>
    <t>Tauron Dystrybucja S.A.</t>
  </si>
  <si>
    <t>31/12/2025</t>
  </si>
  <si>
    <t>01/01/2026</t>
  </si>
  <si>
    <t>590543580200811294</t>
  </si>
  <si>
    <t>590543580200708006</t>
  </si>
  <si>
    <t>DĄBROWA TOMASZOWSKA</t>
  </si>
  <si>
    <t>590543580200854895</t>
  </si>
  <si>
    <t>590543580200860803</t>
  </si>
  <si>
    <t>GÓRNO</t>
  </si>
  <si>
    <t>590543580200811324</t>
  </si>
  <si>
    <t>JEZIERNIA</t>
  </si>
  <si>
    <t>590543580200324190</t>
  </si>
  <si>
    <t>590543580200811331</t>
  </si>
  <si>
    <t>590543580200324183</t>
  </si>
  <si>
    <t>IV</t>
  </si>
  <si>
    <t>590543580200811348</t>
  </si>
  <si>
    <t xml:space="preserve">JUSTYNÓWKA </t>
  </si>
  <si>
    <t>590543580200324299</t>
  </si>
  <si>
    <t>590543580200324305</t>
  </si>
  <si>
    <t>KLEKACZ</t>
  </si>
  <si>
    <t>590543580200859807</t>
  </si>
  <si>
    <t>LIPKA</t>
  </si>
  <si>
    <t>590543580200324077</t>
  </si>
  <si>
    <t>590543580200341067</t>
  </si>
  <si>
    <t>ŁASZCZÓW KOL</t>
  </si>
  <si>
    <t>590543580200341470</t>
  </si>
  <si>
    <t>ŁASZCZÓWKA</t>
  </si>
  <si>
    <t>590543580200196483</t>
  </si>
  <si>
    <t>PROSTA</t>
  </si>
  <si>
    <t>dz.1302/26</t>
  </si>
  <si>
    <t>590543580200862166</t>
  </si>
  <si>
    <t>590543580200854901</t>
  </si>
  <si>
    <t>PROMIENNA</t>
  </si>
  <si>
    <t>590543580200859012</t>
  </si>
  <si>
    <t>LAZUROWA</t>
  </si>
  <si>
    <t>590543580200864542</t>
  </si>
  <si>
    <t>590543580200324176</t>
  </si>
  <si>
    <t>590543580200324510</t>
  </si>
  <si>
    <t>ŁASZCZÓWKA KOL.</t>
  </si>
  <si>
    <t>590543580200341463</t>
  </si>
  <si>
    <t>ŁASZCZÓWKA KOLONIA</t>
  </si>
  <si>
    <t>590543580200341074</t>
  </si>
  <si>
    <t>POLNA</t>
  </si>
  <si>
    <t>590543580200860797</t>
  </si>
  <si>
    <t>MAJDAN GÓRNY</t>
  </si>
  <si>
    <t>DŁUGA</t>
  </si>
  <si>
    <t>590543580200860155</t>
  </si>
  <si>
    <t>590543580200324091</t>
  </si>
  <si>
    <t>590543580200324152</t>
  </si>
  <si>
    <t xml:space="preserve">MAJDAN GÓRNY </t>
  </si>
  <si>
    <t>590543580200688964</t>
  </si>
  <si>
    <t>590543580200688971</t>
  </si>
  <si>
    <t>MAJDAN GÓRNY POLESIE</t>
  </si>
  <si>
    <t>dz.56</t>
  </si>
  <si>
    <t>590543580200864573</t>
  </si>
  <si>
    <t>MAJDANEK KOL.</t>
  </si>
  <si>
    <t>590543580200341265</t>
  </si>
  <si>
    <t>590543580200689282</t>
  </si>
  <si>
    <t>NOWA WIEŚ</t>
  </si>
  <si>
    <t>590543580200324466</t>
  </si>
  <si>
    <t>590543580200324459</t>
  </si>
  <si>
    <t>PASIEKI</t>
  </si>
  <si>
    <t>590543580200324244</t>
  </si>
  <si>
    <t>590543580200689053</t>
  </si>
  <si>
    <t>590543580200805040</t>
  </si>
  <si>
    <t xml:space="preserve">PASIEKI </t>
  </si>
  <si>
    <t>590543580200324206</t>
  </si>
  <si>
    <t>590543580200324251</t>
  </si>
  <si>
    <t>PODHORCE</t>
  </si>
  <si>
    <t>590543580200803367</t>
  </si>
  <si>
    <t>590543580200808331</t>
  </si>
  <si>
    <t>590543580200324329</t>
  </si>
  <si>
    <t>590543580200324312</t>
  </si>
  <si>
    <t>590543580200324343</t>
  </si>
  <si>
    <t>590543580200324350</t>
  </si>
  <si>
    <t>590543580200324336</t>
  </si>
  <si>
    <t>POLESIE</t>
  </si>
  <si>
    <t>590543580200860810</t>
  </si>
  <si>
    <t>PRZECINKA</t>
  </si>
  <si>
    <t>590543580200341487</t>
  </si>
  <si>
    <t>590543580200341494</t>
  </si>
  <si>
    <t>590543580200341678</t>
  </si>
  <si>
    <t xml:space="preserve">PRZEORSK </t>
  </si>
  <si>
    <t>590543580200324428</t>
  </si>
  <si>
    <t>590543580200324220</t>
  </si>
  <si>
    <t>0210-001390</t>
  </si>
  <si>
    <t>590543580200324213</t>
  </si>
  <si>
    <t>RABINÓWKA</t>
  </si>
  <si>
    <t>590543580200856264</t>
  </si>
  <si>
    <t>590543580200859036</t>
  </si>
  <si>
    <t>590543580200856271</t>
  </si>
  <si>
    <t>NOWOWIEJSKA</t>
  </si>
  <si>
    <t>dz.42/1</t>
  </si>
  <si>
    <t>590543580200864566</t>
  </si>
  <si>
    <t>ROGÓŹNO</t>
  </si>
  <si>
    <t>KS. SKORUPKI</t>
  </si>
  <si>
    <t>nr1</t>
  </si>
  <si>
    <t>590543580200859005</t>
  </si>
  <si>
    <t>590543580200324084</t>
  </si>
  <si>
    <t>JÓZEFOWSKA</t>
  </si>
  <si>
    <t>590543580200860780</t>
  </si>
  <si>
    <t>590543580200341104</t>
  </si>
  <si>
    <t>590543580200341531</t>
  </si>
  <si>
    <t>ROGÓŹNO KOL.</t>
  </si>
  <si>
    <t>590543580200341111</t>
  </si>
  <si>
    <t>ST. TR. 1</t>
  </si>
  <si>
    <t>590543580200341272</t>
  </si>
  <si>
    <t>590543580200324138</t>
  </si>
  <si>
    <t>590543580200324435</t>
  </si>
  <si>
    <t>WOJSKA POLSKIEG</t>
  </si>
  <si>
    <t>590543580200324442</t>
  </si>
  <si>
    <t>590543580200341456</t>
  </si>
  <si>
    <t>FOLWARCZNA</t>
  </si>
  <si>
    <t>590543580200773226</t>
  </si>
  <si>
    <t>590543580200201767</t>
  </si>
  <si>
    <t>RUDA WOŁOSKA</t>
  </si>
  <si>
    <t>590543580200862173</t>
  </si>
  <si>
    <t>590543580200688988</t>
  </si>
  <si>
    <t>590543580200324237</t>
  </si>
  <si>
    <t>590543580200688995</t>
  </si>
  <si>
    <t>590543580200198586</t>
  </si>
  <si>
    <t>RUDA ŻELAZNA</t>
  </si>
  <si>
    <t>590543580200689008</t>
  </si>
  <si>
    <t>590543580200864580</t>
  </si>
  <si>
    <t>SABAUDIA</t>
  </si>
  <si>
    <t>590543580200859906</t>
  </si>
  <si>
    <t>CEGIELNIA</t>
  </si>
  <si>
    <t>590543580200859029</t>
  </si>
  <si>
    <t>590543580200197824</t>
  </si>
  <si>
    <t>590543580200324121</t>
  </si>
  <si>
    <t>590543580200324114</t>
  </si>
  <si>
    <t>SABAUDIA CEGIELNIA</t>
  </si>
  <si>
    <t>590543580200688957</t>
  </si>
  <si>
    <t>SYBIRAKÓW</t>
  </si>
  <si>
    <t>590543580200859401</t>
  </si>
  <si>
    <t>SZAROWOLA</t>
  </si>
  <si>
    <t>590543580200324046</t>
  </si>
  <si>
    <t>590543580200324053</t>
  </si>
  <si>
    <t>590543580200324060</t>
  </si>
  <si>
    <t>TYPIN</t>
  </si>
  <si>
    <t>590543580200324367</t>
  </si>
  <si>
    <t>590543580200689022</t>
  </si>
  <si>
    <t>590543580200689015</t>
  </si>
  <si>
    <t>590543580200689039</t>
  </si>
  <si>
    <t>ULÓW</t>
  </si>
  <si>
    <t>590543580200324039</t>
  </si>
  <si>
    <t>590543580200324145</t>
  </si>
  <si>
    <t>WIEPRZOWE JEZIORO</t>
  </si>
  <si>
    <t>590543580200324169</t>
  </si>
  <si>
    <t>590543580200341524</t>
  </si>
  <si>
    <t>ZAMIANY</t>
  </si>
  <si>
    <t>590543580200341661</t>
  </si>
  <si>
    <t>590543580200691889</t>
  </si>
  <si>
    <t>Pasieki</t>
  </si>
  <si>
    <t>Ordynacka</t>
  </si>
  <si>
    <t>590543580200834088</t>
  </si>
  <si>
    <t>921-186-74-38</t>
  </si>
  <si>
    <t>Łaszczówka</t>
  </si>
  <si>
    <t>Pogodna</t>
  </si>
  <si>
    <t>590543580200838444</t>
  </si>
  <si>
    <t>921-186-74-39</t>
  </si>
  <si>
    <t>Majdan Górny</t>
  </si>
  <si>
    <t>ul. Klonowa</t>
  </si>
  <si>
    <t>590543580200891494</t>
  </si>
  <si>
    <t>921-186-74-34</t>
  </si>
  <si>
    <t>Justynówka</t>
  </si>
  <si>
    <t>Justynówk</t>
  </si>
  <si>
    <t>590543580201006408</t>
  </si>
  <si>
    <t>921-186-74-35</t>
  </si>
  <si>
    <t>Południowa</t>
  </si>
  <si>
    <t>590543580201013659</t>
  </si>
  <si>
    <t>921-186-74-36</t>
  </si>
  <si>
    <t>Rogóźno</t>
  </si>
  <si>
    <t>Józefowska</t>
  </si>
  <si>
    <t>590543580201006392</t>
  </si>
  <si>
    <t>921-186-74-37</t>
  </si>
  <si>
    <t>Typin</t>
  </si>
  <si>
    <t>590543580201013277</t>
  </si>
  <si>
    <t>921-186-74-40</t>
  </si>
  <si>
    <t>Łabędzia</t>
  </si>
  <si>
    <t>590543580201006262</t>
  </si>
  <si>
    <t>921-186-74-41</t>
  </si>
  <si>
    <t>Jeziernia</t>
  </si>
  <si>
    <t>590543580201013260</t>
  </si>
  <si>
    <t>921-186-74-42</t>
  </si>
  <si>
    <t>590543580201013369</t>
  </si>
  <si>
    <t>Gmina Batorz</t>
  </si>
  <si>
    <t>862-161-31-57</t>
  </si>
  <si>
    <t>Batorz Pierwszy 52A, 23-320 Batorz</t>
  </si>
  <si>
    <t>OŚWIETLENIE ULICZNE WZDŁUŻ DROGI POWIATOWEJ</t>
  </si>
  <si>
    <t>STAWCE-KOLONIA</t>
  </si>
  <si>
    <t>dz.123/1,62</t>
  </si>
  <si>
    <t>Batorz</t>
  </si>
  <si>
    <t>590543550800436500</t>
  </si>
  <si>
    <t>OŚWIETLENIE ULICZNE PODWIESZONE NA SŁUPACH</t>
  </si>
  <si>
    <t>590543550800436449</t>
  </si>
  <si>
    <t>OŚWIETLENIE ULICZNE KABLOWE WYDZIELONE</t>
  </si>
  <si>
    <t>STAWCE</t>
  </si>
  <si>
    <t>dz.806/5</t>
  </si>
  <si>
    <t>590543550800436456</t>
  </si>
  <si>
    <t>OŚWIETLENIE ULICZNE WYDZIELONE KABLOWE</t>
  </si>
  <si>
    <t>BATORZ-KOLONIA</t>
  </si>
  <si>
    <t>dz.177,176</t>
  </si>
  <si>
    <t>590543550800436463</t>
  </si>
  <si>
    <t>dz.176,169</t>
  </si>
  <si>
    <t>590543550800436494</t>
  </si>
  <si>
    <t>WOLA STUDZIEŃSKA</t>
  </si>
  <si>
    <t>dz.653</t>
  </si>
  <si>
    <t>590543550800436470</t>
  </si>
  <si>
    <t>OŚWIETLENIE ULICZNE</t>
  </si>
  <si>
    <t>dz.548/1</t>
  </si>
  <si>
    <t>590543550800308920</t>
  </si>
  <si>
    <t>OŚWIETLENIE ULICZNE SŁUP NR 10</t>
  </si>
  <si>
    <t>WÓLKA BATORSKA</t>
  </si>
  <si>
    <t>SŁUP LINI nN NR 10</t>
  </si>
  <si>
    <t>590543550800306193</t>
  </si>
  <si>
    <t>UG BATORZ OŚW. ULIC</t>
  </si>
  <si>
    <t>WĘGLINEK</t>
  </si>
  <si>
    <t>590543550800125657</t>
  </si>
  <si>
    <t>590543550800244365</t>
  </si>
  <si>
    <t>UG.BATORZ OŚW.ULIC</t>
  </si>
  <si>
    <t>BŁAŻEK</t>
  </si>
  <si>
    <t>590543550800240954</t>
  </si>
  <si>
    <t>BATORZ</t>
  </si>
  <si>
    <t>590543550800222912</t>
  </si>
  <si>
    <t>WOLA STUDZIEŃSKA-KOLONIA</t>
  </si>
  <si>
    <t>ST.4</t>
  </si>
  <si>
    <t>590543550800362984</t>
  </si>
  <si>
    <t>ST.5</t>
  </si>
  <si>
    <t>590543550800223148</t>
  </si>
  <si>
    <t>ALEKSANDRÓWKA</t>
  </si>
  <si>
    <t>ST.2</t>
  </si>
  <si>
    <t>590543550800285801</t>
  </si>
  <si>
    <t>ST.3</t>
  </si>
  <si>
    <t>590543550800223131</t>
  </si>
  <si>
    <t>SAMARY</t>
  </si>
  <si>
    <t>590543550800240978</t>
  </si>
  <si>
    <t>NOWE MOCZYDŁA</t>
  </si>
  <si>
    <t>590543550800240985</t>
  </si>
  <si>
    <t>ST.1</t>
  </si>
  <si>
    <t>590543550800223155</t>
  </si>
  <si>
    <t>590543550800362977</t>
  </si>
  <si>
    <t>590543550800353210</t>
  </si>
  <si>
    <t>590543550800240961</t>
  </si>
  <si>
    <t>590543550800223100</t>
  </si>
  <si>
    <t>WÓLKA BATORSKA-KOLONIA</t>
  </si>
  <si>
    <t>590543550800223162</t>
  </si>
  <si>
    <t>590543550800223124</t>
  </si>
  <si>
    <t>590543550800223094</t>
  </si>
  <si>
    <t>ST.MBM</t>
  </si>
  <si>
    <t>590543550800239774</t>
  </si>
  <si>
    <t>590543550800223117</t>
  </si>
  <si>
    <t>590543550800240947</t>
  </si>
  <si>
    <t>Gmina Sławatycze</t>
  </si>
  <si>
    <t>537-234-94-92</t>
  </si>
  <si>
    <t>ul. Rynek 14, 21-515 Sławatycze</t>
  </si>
  <si>
    <t>Sławatycze</t>
  </si>
  <si>
    <t>Włodawska</t>
  </si>
  <si>
    <t>21-515</t>
  </si>
  <si>
    <t>590543520400216697</t>
  </si>
  <si>
    <t>590543520400216505</t>
  </si>
  <si>
    <t>Kodeńska</t>
  </si>
  <si>
    <t>ST 4</t>
  </si>
  <si>
    <t>590543520400216499</t>
  </si>
  <si>
    <t>590543520400216482</t>
  </si>
  <si>
    <t>590543520400216475</t>
  </si>
  <si>
    <t>590543520400216468</t>
  </si>
  <si>
    <t>590543520400216451</t>
  </si>
  <si>
    <t>590543520400216444</t>
  </si>
  <si>
    <t>590543520400216437</t>
  </si>
  <si>
    <t>C12b</t>
  </si>
  <si>
    <t>Mościce Dolne</t>
  </si>
  <si>
    <t>590543520400216420</t>
  </si>
  <si>
    <t>590543520400216413</t>
  </si>
  <si>
    <t>590543520400216406</t>
  </si>
  <si>
    <t>590543520400216390</t>
  </si>
  <si>
    <t>Jabłeczna</t>
  </si>
  <si>
    <t>21-526</t>
  </si>
  <si>
    <t>590543520400216383</t>
  </si>
  <si>
    <t>Kuzawka Kolonia</t>
  </si>
  <si>
    <t>22-220</t>
  </si>
  <si>
    <t>590543520400461691</t>
  </si>
  <si>
    <t>Liszna</t>
  </si>
  <si>
    <t>590543520400216116</t>
  </si>
  <si>
    <t>Nowosiółki</t>
  </si>
  <si>
    <t>590543520400216376</t>
  </si>
  <si>
    <t>590543520400216369</t>
  </si>
  <si>
    <t>590543520400216352</t>
  </si>
  <si>
    <t>590543520400216345</t>
  </si>
  <si>
    <t>590543520400216338</t>
  </si>
  <si>
    <t>Parośla</t>
  </si>
  <si>
    <t>590543520400216321</t>
  </si>
  <si>
    <t>Pniski</t>
  </si>
  <si>
    <t>590543520400216307</t>
  </si>
  <si>
    <t>Krzywowólka</t>
  </si>
  <si>
    <t>590543520400216291</t>
  </si>
  <si>
    <t>VI</t>
  </si>
  <si>
    <t>590543520400216284</t>
  </si>
  <si>
    <t>Zańków</t>
  </si>
  <si>
    <t>590543520400216277</t>
  </si>
  <si>
    <t>Sajówka</t>
  </si>
  <si>
    <t>590543520400216260</t>
  </si>
  <si>
    <t>590543520400216253</t>
  </si>
  <si>
    <t>Terebiski</t>
  </si>
  <si>
    <t>590543520400216246</t>
  </si>
  <si>
    <t>590543520400441549</t>
  </si>
  <si>
    <t>Gmina Trzcianka</t>
  </si>
  <si>
    <t>763-209-48-61</t>
  </si>
  <si>
    <t>ul. Sikorskiego 7, 64-980 Trzcianka</t>
  </si>
  <si>
    <t>Urząd Miejski Trzcianki</t>
  </si>
  <si>
    <t>Trzcianka</t>
  </si>
  <si>
    <t>Park 1-Maja</t>
  </si>
  <si>
    <t>64-980</t>
  </si>
  <si>
    <t>590310600020604495</t>
  </si>
  <si>
    <t>27 Stycznia</t>
  </si>
  <si>
    <t>590310600022104665</t>
  </si>
  <si>
    <t>Akacjowa / Olchowa</t>
  </si>
  <si>
    <t>590310600020511199</t>
  </si>
  <si>
    <t>Broniewskiego</t>
  </si>
  <si>
    <t>590310600020709671</t>
  </si>
  <si>
    <t>ks. Bolesława Domańskiego</t>
  </si>
  <si>
    <t>590310600020510963</t>
  </si>
  <si>
    <t>Fałata</t>
  </si>
  <si>
    <t>590310600020175377</t>
  </si>
  <si>
    <t>Gorzowska</t>
  </si>
  <si>
    <t>590310600019125352</t>
  </si>
  <si>
    <t>os. Grottgera</t>
  </si>
  <si>
    <t>590310600022891732</t>
  </si>
  <si>
    <t>Grunwaldzka</t>
  </si>
  <si>
    <t>590310600019478403</t>
  </si>
  <si>
    <t>Kopernika</t>
  </si>
  <si>
    <t>590310600020583059</t>
  </si>
  <si>
    <t>Łomnicka</t>
  </si>
  <si>
    <t>590310600020319665</t>
  </si>
  <si>
    <t>Łomnicka / Kochanówka</t>
  </si>
  <si>
    <t>590310600020252887</t>
  </si>
  <si>
    <t>Łomnicka osiedle</t>
  </si>
  <si>
    <t>590310600020319641</t>
  </si>
  <si>
    <t>os. Modrzewiowe</t>
  </si>
  <si>
    <t>590310600019676427</t>
  </si>
  <si>
    <t>590310600020431886</t>
  </si>
  <si>
    <t>590310600022172022</t>
  </si>
  <si>
    <t>Prosta</t>
  </si>
  <si>
    <t>590310600022872342</t>
  </si>
  <si>
    <t>Reymonta / Batorego</t>
  </si>
  <si>
    <t>590310600025674431</t>
  </si>
  <si>
    <t>Rzemieślnicza</t>
  </si>
  <si>
    <t>590310600020703693</t>
  </si>
  <si>
    <t>Sikorskiego / Kościuszki</t>
  </si>
  <si>
    <t>590310600020181286</t>
  </si>
  <si>
    <t>Słoneczna</t>
  </si>
  <si>
    <t>590310600020702320</t>
  </si>
  <si>
    <t>Oświetlenie drogowe (OSiR)</t>
  </si>
  <si>
    <t>ks. P. Skargi</t>
  </si>
  <si>
    <t>590310600019133081</t>
  </si>
  <si>
    <t>Straduń</t>
  </si>
  <si>
    <t>590310600019367431</t>
  </si>
  <si>
    <t>rejon ul. Sobieskiego</t>
  </si>
  <si>
    <t>590310600029081280</t>
  </si>
  <si>
    <t>rejon ul. Kasprowicza</t>
  </si>
  <si>
    <t>590310600029167953</t>
  </si>
  <si>
    <t xml:space="preserve">Oświetlenie Pomnika i Ławki Niepodległości </t>
  </si>
  <si>
    <t>Skwer Marszałka Józefa Piłsudskiego</t>
  </si>
  <si>
    <t>590310600028726526</t>
  </si>
  <si>
    <t>rejon os. Poniatowskiego</t>
  </si>
  <si>
    <t>590310600030313073</t>
  </si>
  <si>
    <t>rejon ul. Fabrycznej</t>
  </si>
  <si>
    <t>dz. 2063/3</t>
  </si>
  <si>
    <t>590310600030475108</t>
  </si>
  <si>
    <t>rejon ul. Sikorskiego</t>
  </si>
  <si>
    <t>dz. 2122</t>
  </si>
  <si>
    <t>590310600030485954</t>
  </si>
  <si>
    <t>,,Trzcianka Południe", ul. Sikorskiego</t>
  </si>
  <si>
    <t>dz. 3038/2</t>
  </si>
  <si>
    <t>590310600031486325</t>
  </si>
  <si>
    <t>C 11o</t>
  </si>
  <si>
    <t>,,Park Seniora", ul. Roosevelta</t>
  </si>
  <si>
    <t xml:space="preserve"> dz. 2095/3</t>
  </si>
  <si>
    <t>590310600031659699</t>
  </si>
  <si>
    <t xml:space="preserve">oświetlenie drogi wewnętrznej przy SP3 </t>
  </si>
  <si>
    <t>dz. 2012/3</t>
  </si>
  <si>
    <t>590310600032041868</t>
  </si>
  <si>
    <t>Oświetlenie obiektu rekreacyjnego -tor rowerowy</t>
  </si>
  <si>
    <t>dz. 2662</t>
  </si>
  <si>
    <t>590310600032196445</t>
  </si>
  <si>
    <t>nowy punkt</t>
  </si>
  <si>
    <t>Oświetlenie drogowe (sygnalizacja)</t>
  </si>
  <si>
    <t>NP 95</t>
  </si>
  <si>
    <t>590310600022267421</t>
  </si>
  <si>
    <t>Fałata / Bukowa</t>
  </si>
  <si>
    <t>590310600020789222</t>
  </si>
  <si>
    <t>Fałata / Witosa</t>
  </si>
  <si>
    <t>590310600022094515</t>
  </si>
  <si>
    <t>Siedlisko</t>
  </si>
  <si>
    <t>dz. nr 625</t>
  </si>
  <si>
    <t>64-910</t>
  </si>
  <si>
    <t>590310600026065115</t>
  </si>
  <si>
    <t>Gmina Miejska Nowa Ruda</t>
  </si>
  <si>
    <t>885-153-33-38</t>
  </si>
  <si>
    <t>ul. Rynek1, 57-400 Nowa Ruda</t>
  </si>
  <si>
    <t>Urząd Miejski Nowa Ruda</t>
  </si>
  <si>
    <t>Nowa Ruda</t>
  </si>
  <si>
    <t>590322414400102663</t>
  </si>
  <si>
    <t>Wojska Polskiego</t>
  </si>
  <si>
    <t>590322414400921936</t>
  </si>
  <si>
    <t>Waryńskiego</t>
  </si>
  <si>
    <t>590322414400696414</t>
  </si>
  <si>
    <t>Sienkiewicza</t>
  </si>
  <si>
    <t>590322414400061243</t>
  </si>
  <si>
    <t>590322414400560616</t>
  </si>
  <si>
    <t>590322414400924418</t>
  </si>
  <si>
    <t>Zagórze</t>
  </si>
  <si>
    <t>27A</t>
  </si>
  <si>
    <t>590322414400327059</t>
  </si>
  <si>
    <t>Debry</t>
  </si>
  <si>
    <t>16A</t>
  </si>
  <si>
    <t>590322414400116912</t>
  </si>
  <si>
    <t>590322414400251002</t>
  </si>
  <si>
    <t>Cmentarna</t>
  </si>
  <si>
    <t>590322414400559207</t>
  </si>
  <si>
    <t>Węglowa Wola</t>
  </si>
  <si>
    <t>590322414400320258</t>
  </si>
  <si>
    <t>Fredry</t>
  </si>
  <si>
    <t>590322414400192664</t>
  </si>
  <si>
    <t>590322414400637189</t>
  </si>
  <si>
    <t>Orkany</t>
  </si>
  <si>
    <t>590322414400833000</t>
  </si>
  <si>
    <t>590322414400105190</t>
  </si>
  <si>
    <t>Niepodległości</t>
  </si>
  <si>
    <t>590322414400438441</t>
  </si>
  <si>
    <t>Ludwikowska</t>
  </si>
  <si>
    <t>590322414400540274</t>
  </si>
  <si>
    <t>Kwiatkowskiego</t>
  </si>
  <si>
    <t>590322414400068389</t>
  </si>
  <si>
    <t>590322414400549895</t>
  </si>
  <si>
    <t>590322414400513391</t>
  </si>
  <si>
    <t>Os. Piastowskie</t>
  </si>
  <si>
    <t>4A</t>
  </si>
  <si>
    <t>590322414400145295</t>
  </si>
  <si>
    <t>Srebrna</t>
  </si>
  <si>
    <t>590322414400657194</t>
  </si>
  <si>
    <t>Spacerowa</t>
  </si>
  <si>
    <t>590322414400195269</t>
  </si>
  <si>
    <t>590322414400878698</t>
  </si>
  <si>
    <t>Radkowska</t>
  </si>
  <si>
    <t>590322414400308041</t>
  </si>
  <si>
    <t>Grunwaldzki</t>
  </si>
  <si>
    <t>590322414400095248</t>
  </si>
  <si>
    <t>Zaułek</t>
  </si>
  <si>
    <t>22a</t>
  </si>
  <si>
    <t>590322414400833956</t>
  </si>
  <si>
    <t>19a</t>
  </si>
  <si>
    <t>590322414400514206</t>
  </si>
  <si>
    <t>Os. 30-lecia</t>
  </si>
  <si>
    <t>590322414400928706</t>
  </si>
  <si>
    <t>Sudecka</t>
  </si>
  <si>
    <t>590322414400722236</t>
  </si>
  <si>
    <t>Stara Droga</t>
  </si>
  <si>
    <t>23/a</t>
  </si>
  <si>
    <t>590322414400895480</t>
  </si>
  <si>
    <t>Reymonta</t>
  </si>
  <si>
    <t>590322414400766650</t>
  </si>
  <si>
    <t>Narutowicza</t>
  </si>
  <si>
    <t>7A</t>
  </si>
  <si>
    <t>590322414400924357</t>
  </si>
  <si>
    <t>Strzelecka</t>
  </si>
  <si>
    <t>590322414400720102</t>
  </si>
  <si>
    <t>Zatorze</t>
  </si>
  <si>
    <t>14a</t>
  </si>
  <si>
    <t>590322414400533467</t>
  </si>
  <si>
    <t>Bohaterów Getta</t>
  </si>
  <si>
    <t>12a</t>
  </si>
  <si>
    <t>590322414400527473</t>
  </si>
  <si>
    <t>590322414400495246</t>
  </si>
  <si>
    <t>590322414400019670</t>
  </si>
  <si>
    <t>Świdnicka</t>
  </si>
  <si>
    <t>69A</t>
  </si>
  <si>
    <t>590322414400515678</t>
  </si>
  <si>
    <t>590322414400114338</t>
  </si>
  <si>
    <t>2B</t>
  </si>
  <si>
    <t>590322414400773245</t>
  </si>
  <si>
    <t>590322414400102595</t>
  </si>
  <si>
    <t>590322414400676171</t>
  </si>
  <si>
    <t>Zdrojowisko</t>
  </si>
  <si>
    <t>590322414400569060</t>
  </si>
  <si>
    <t>590322414400510864</t>
  </si>
  <si>
    <t>590322414400165224</t>
  </si>
  <si>
    <t>Kopalniana</t>
  </si>
  <si>
    <t>5a</t>
  </si>
  <si>
    <t>590322414400520573</t>
  </si>
  <si>
    <t xml:space="preserve">Mała Kolonia </t>
  </si>
  <si>
    <t>590322414400854463</t>
  </si>
  <si>
    <t>35a</t>
  </si>
  <si>
    <t>590322414400386384</t>
  </si>
  <si>
    <t>dz. 29/19</t>
  </si>
  <si>
    <t>590322414400424802</t>
  </si>
  <si>
    <t>90849507</t>
  </si>
  <si>
    <t>Kołowa</t>
  </si>
  <si>
    <t>dz.449</t>
  </si>
  <si>
    <t>590322414400796633</t>
  </si>
  <si>
    <t>Szybowa</t>
  </si>
  <si>
    <t>590322414400712138</t>
  </si>
  <si>
    <t>Gmina Zbąszynek</t>
  </si>
  <si>
    <t>927-144-34-87</t>
  </si>
  <si>
    <t>Ul. Rynek 1, 66-210 Zbąszynek</t>
  </si>
  <si>
    <t>Zbąszynek</t>
  </si>
  <si>
    <t>Ul. PCK</t>
  </si>
  <si>
    <t>66-200</t>
  </si>
  <si>
    <t>590508800000659757</t>
  </si>
  <si>
    <t>PGE Energetyka Kolejowa S.A.</t>
  </si>
  <si>
    <t>Ul. PCK Cmentarz</t>
  </si>
  <si>
    <t>590508800000660777</t>
  </si>
  <si>
    <t>20</t>
  </si>
  <si>
    <t xml:space="preserve">Ul. Kosieczyńska </t>
  </si>
  <si>
    <t>590508800000660869</t>
  </si>
  <si>
    <t>ul. Wojska Polskiego</t>
  </si>
  <si>
    <t>dz. 213/9</t>
  </si>
  <si>
    <t>590310600000220769</t>
  </si>
  <si>
    <t xml:space="preserve">Enea Operator Sp. z o.o.  </t>
  </si>
  <si>
    <t xml:space="preserve">ul. Wojska Polskiego </t>
  </si>
  <si>
    <t>590310600000220608</t>
  </si>
  <si>
    <t>ul. Długa</t>
  </si>
  <si>
    <t>590310600000220615</t>
  </si>
  <si>
    <t>ul. Szeroka</t>
  </si>
  <si>
    <t>590310600000220622</t>
  </si>
  <si>
    <t>ul. Klubowa</t>
  </si>
  <si>
    <t>590310600000220639</t>
  </si>
  <si>
    <t>ul. Topolowa</t>
  </si>
  <si>
    <t>590310600000220646</t>
  </si>
  <si>
    <t>590310600000220653</t>
  </si>
  <si>
    <t>ul. Poznańska</t>
  </si>
  <si>
    <t>590310600000220660</t>
  </si>
  <si>
    <t>590310600000220677</t>
  </si>
  <si>
    <t>ul. Zachodnia</t>
  </si>
  <si>
    <t>dz. 893</t>
  </si>
  <si>
    <t>590310600001877665</t>
  </si>
  <si>
    <t>Ul. Sportowa przy parkingu</t>
  </si>
  <si>
    <t>590310600028593968</t>
  </si>
  <si>
    <t>Ul. Zachodnia,B.Prusa</t>
  </si>
  <si>
    <t>dz. 941</t>
  </si>
  <si>
    <t>590310600031101167</t>
  </si>
  <si>
    <t>dz. 195/49</t>
  </si>
  <si>
    <t>590310600031529626</t>
  </si>
  <si>
    <t xml:space="preserve">Dąbrówka Wlkp. </t>
  </si>
  <si>
    <t>ul. Zbąszyńska</t>
  </si>
  <si>
    <t>64-840</t>
  </si>
  <si>
    <t>590310600000218049</t>
  </si>
  <si>
    <t>ul. Piastowska</t>
  </si>
  <si>
    <t>590310600007125289</t>
  </si>
  <si>
    <t>ul. Trzcielska</t>
  </si>
  <si>
    <t>590310600000218056</t>
  </si>
  <si>
    <t>ul. Główna</t>
  </si>
  <si>
    <t>590310600000218063</t>
  </si>
  <si>
    <t>590310600000218070</t>
  </si>
  <si>
    <t>590310600000220578</t>
  </si>
  <si>
    <t xml:space="preserve">ul. Główna </t>
  </si>
  <si>
    <t>59</t>
  </si>
  <si>
    <t>590310600000220585</t>
  </si>
  <si>
    <t>590310600000220592</t>
  </si>
  <si>
    <t>Ul. Poznańska/ul. Mała</t>
  </si>
  <si>
    <t xml:space="preserve"> dz. 1231</t>
  </si>
  <si>
    <t>590310600028919157</t>
  </si>
  <si>
    <t>Samsonki</t>
  </si>
  <si>
    <t>590310600000230294</t>
  </si>
  <si>
    <t>Rogoziniec</t>
  </si>
  <si>
    <t>66-220</t>
  </si>
  <si>
    <t>590310600000220530</t>
  </si>
  <si>
    <t>590310600000220684</t>
  </si>
  <si>
    <t>590310600000230300</t>
  </si>
  <si>
    <t>590310600000230317</t>
  </si>
  <si>
    <t>dz. 531</t>
  </si>
  <si>
    <t>590310600029973264</t>
  </si>
  <si>
    <t>dz.531</t>
  </si>
  <si>
    <t>590310600029973325</t>
  </si>
  <si>
    <t>Chlastawa</t>
  </si>
  <si>
    <t>590310600000220547</t>
  </si>
  <si>
    <t>Jeziorko dz. 118/3</t>
  </si>
  <si>
    <t>dz. 118/3</t>
  </si>
  <si>
    <t>590508800000034615</t>
  </si>
  <si>
    <t>Kompleks sportowo-rekreacyjny dz. 50,51,49/4</t>
  </si>
  <si>
    <t xml:space="preserve"> dz. 50,51,49/4</t>
  </si>
  <si>
    <t>590310600002090742</t>
  </si>
  <si>
    <t>Rondo dz. 24</t>
  </si>
  <si>
    <t>dz. 24</t>
  </si>
  <si>
    <t>590310600028568171</t>
  </si>
  <si>
    <t>Skrzyżowanie Obwodnica Regionu Kozła dz. 22/6</t>
  </si>
  <si>
    <t>dz. 22/6</t>
  </si>
  <si>
    <t>590310600031712714</t>
  </si>
  <si>
    <t>B12</t>
  </si>
  <si>
    <t>Kosieczyn</t>
  </si>
  <si>
    <t>Ul. Mała</t>
  </si>
  <si>
    <t>590310600000220523</t>
  </si>
  <si>
    <t>590310600000230287</t>
  </si>
  <si>
    <t xml:space="preserve">Os. Słoneczne </t>
  </si>
  <si>
    <t>590310600000220691</t>
  </si>
  <si>
    <t>dz. 561/7</t>
  </si>
  <si>
    <t>590310600029997086</t>
  </si>
  <si>
    <t>Kręcko</t>
  </si>
  <si>
    <t>590310600000220493</t>
  </si>
  <si>
    <t>590310600000220509</t>
  </si>
  <si>
    <t>Stradzewo</t>
  </si>
  <si>
    <t>590310600000220516</t>
  </si>
  <si>
    <t>Bronikowo</t>
  </si>
  <si>
    <t>590310600000218087</t>
  </si>
  <si>
    <t xml:space="preserve">Bronikowo </t>
  </si>
  <si>
    <t>590310600000563729</t>
  </si>
  <si>
    <t>Depot</t>
  </si>
  <si>
    <t>590310600000220554</t>
  </si>
  <si>
    <t>Nowy Gościniec</t>
  </si>
  <si>
    <t>6/2</t>
  </si>
  <si>
    <t>590310600000220561</t>
  </si>
  <si>
    <t>Gmina Niegosławice</t>
  </si>
  <si>
    <t>924-100-15-43</t>
  </si>
  <si>
    <t>Niegosławice 55, 67-312 Niegosławice</t>
  </si>
  <si>
    <t>Bukowica</t>
  </si>
  <si>
    <t>67-312</t>
  </si>
  <si>
    <t>Niegosławice</t>
  </si>
  <si>
    <t>590310600000923288</t>
  </si>
  <si>
    <t>31/12/2024</t>
  </si>
  <si>
    <t>Wilczyce</t>
  </si>
  <si>
    <t>590310600000923295</t>
  </si>
  <si>
    <t>Nowy Dwór</t>
  </si>
  <si>
    <t>590310600000923301</t>
  </si>
  <si>
    <t>Nowa Bukowica</t>
  </si>
  <si>
    <t>590310600000923318</t>
  </si>
  <si>
    <t>Zimna Brzeźnica</t>
  </si>
  <si>
    <t>590310600000926586</t>
  </si>
  <si>
    <t>Gościeszowice</t>
  </si>
  <si>
    <t>590310600000926593</t>
  </si>
  <si>
    <t>Zagóra</t>
  </si>
  <si>
    <t>590310600000926609</t>
  </si>
  <si>
    <t>Przecław</t>
  </si>
  <si>
    <t>590310600000926630</t>
  </si>
  <si>
    <t>Mycielin</t>
  </si>
  <si>
    <t>590310600000994394</t>
  </si>
  <si>
    <t>Sucha Dolina</t>
  </si>
  <si>
    <t>590310600000994400</t>
  </si>
  <si>
    <t>590310600000994417</t>
  </si>
  <si>
    <t>590310600000994424</t>
  </si>
  <si>
    <t>590310600000994431</t>
  </si>
  <si>
    <t>590310600000994448</t>
  </si>
  <si>
    <t>Stara Jabłona</t>
  </si>
  <si>
    <t>590310600000994455</t>
  </si>
  <si>
    <t>Nowa Jabłona</t>
  </si>
  <si>
    <t>590310600000994462</t>
  </si>
  <si>
    <t>590310600001021860</t>
  </si>
  <si>
    <t>590310600001021877</t>
  </si>
  <si>
    <t>Rudziny</t>
  </si>
  <si>
    <t>590310600001021884</t>
  </si>
  <si>
    <t>Krzywczyce</t>
  </si>
  <si>
    <t>590310600001021891</t>
  </si>
  <si>
    <t>590310600001021907</t>
  </si>
  <si>
    <t>590310600001021914</t>
  </si>
  <si>
    <t>590310600001037960</t>
  </si>
  <si>
    <t>590310600001037977</t>
  </si>
  <si>
    <t>590310600007580415</t>
  </si>
  <si>
    <t>Międzylesie</t>
  </si>
  <si>
    <t>590310600007604340</t>
  </si>
  <si>
    <t>590310600007636044</t>
  </si>
  <si>
    <t>Część 1 Zamówienia / Prognozowane zapotrzebowanie energii elektrycznej dla powyższych obiektów w okresie od 01.04.2025 r. do 31.12.2025 r. wynosi [kWh]:</t>
  </si>
  <si>
    <t>Część 1 Zamówienia / Prognozowane zapotrzebowanie energii elektrycznej dla powyższych obiektów w okresie od 01.01.2026 r. do 31.12.2026 r. wynosi [kWh]:</t>
  </si>
  <si>
    <t>Część 2 Zamówienia / Prognozowane zapotrzebowanie energii elektrycznej dla powyższych obiektów w okresie od 01.01.2027 r. do 31.12.2027 r. wynosi [kWh]:</t>
  </si>
  <si>
    <t>Część 3 Zamówienia / Prognozowane zapotrzebowanie energii elektrycznej dla powyższych obiektów w okresie od 01.01.2028 r. do 31.12.2028 r. wynosi [kWh]:</t>
  </si>
  <si>
    <t>Łączne prognozowane zapotrzebowanie energii elektrycznej dla powyższych obiektów w okresie od 01.04.2025 r. do 31.12.2028 r. wynosi [kWh]:</t>
  </si>
  <si>
    <t>Załącznik nr 1 do SWZ – Szczegółowy Opis Przedmiotu Zamówienia – Taryfa Cxx, Gxx i R</t>
  </si>
  <si>
    <t>Nr działki PPE</t>
  </si>
  <si>
    <t>Wodociągi i Kanalizacja „AKWA” Sp. z o.o</t>
  </si>
  <si>
    <t>753-000-07-73</t>
  </si>
  <si>
    <t>Al. Wojska Polskiego 2, 48-300 Nysa</t>
  </si>
  <si>
    <t>Pompownia duża</t>
  </si>
  <si>
    <t>Głębinów</t>
  </si>
  <si>
    <t>48-300</t>
  </si>
  <si>
    <t>Nysa</t>
  </si>
  <si>
    <t>590322413800147953</t>
  </si>
  <si>
    <t>C22A</t>
  </si>
  <si>
    <t>Energa Obrót S. A.</t>
  </si>
  <si>
    <t>31/12/2026</t>
  </si>
  <si>
    <t>590322413800154302</t>
  </si>
  <si>
    <t>SUW Wierzbięcice</t>
  </si>
  <si>
    <t>Wierzbięcice</t>
  </si>
  <si>
    <t>590322413700650218</t>
  </si>
  <si>
    <t>C21</t>
  </si>
  <si>
    <t>SUW Goświnowice</t>
  </si>
  <si>
    <t>Goświnowice</t>
  </si>
  <si>
    <t>590322413800281763</t>
  </si>
  <si>
    <t>Hydrofornia</t>
  </si>
  <si>
    <t>Chełmońskiego</t>
  </si>
  <si>
    <t>590322413700485278</t>
  </si>
  <si>
    <t>Słowiańska</t>
  </si>
  <si>
    <t>590322413700620389</t>
  </si>
  <si>
    <t>Studnia</t>
  </si>
  <si>
    <t>Kasprowicza</t>
  </si>
  <si>
    <t>590322413700336297</t>
  </si>
  <si>
    <t>Przepompownia</t>
  </si>
  <si>
    <t>Błekitna Zatoka</t>
  </si>
  <si>
    <t>590322413800108558</t>
  </si>
  <si>
    <t>590322413800068548</t>
  </si>
  <si>
    <t>Reja</t>
  </si>
  <si>
    <t>590322413700135432</t>
  </si>
  <si>
    <t>Długosza</t>
  </si>
  <si>
    <t>590322413700468943</t>
  </si>
  <si>
    <t>Mazowiecka</t>
  </si>
  <si>
    <t>590322413700252450</t>
  </si>
  <si>
    <t>Biura</t>
  </si>
  <si>
    <t>al. Wojska Polskiego</t>
  </si>
  <si>
    <t>590322413700001270</t>
  </si>
  <si>
    <t>Piłsudskiego</t>
  </si>
  <si>
    <t>590322413700349082</t>
  </si>
  <si>
    <t>Grodkowska</t>
  </si>
  <si>
    <t>590322413700647942</t>
  </si>
  <si>
    <t>Orląt Lwowskich</t>
  </si>
  <si>
    <t>590322413700533153</t>
  </si>
  <si>
    <t>590322413700658023</t>
  </si>
  <si>
    <t>Zbiornik Kościuszki</t>
  </si>
  <si>
    <t>590322413700796534</t>
  </si>
  <si>
    <t>Biała Nyska</t>
  </si>
  <si>
    <t>590322413700734666</t>
  </si>
  <si>
    <t>Skorochów</t>
  </si>
  <si>
    <t>590322413700173175</t>
  </si>
  <si>
    <t>590322413800003495</t>
  </si>
  <si>
    <t>590322413700018193</t>
  </si>
  <si>
    <t>Klonowa</t>
  </si>
  <si>
    <t>590322413700170914</t>
  </si>
  <si>
    <t>3-Maja</t>
  </si>
  <si>
    <t>590322413700246480</t>
  </si>
  <si>
    <t>590322413700650959</t>
  </si>
  <si>
    <t>590322413700730491</t>
  </si>
  <si>
    <t>590322413700317937</t>
  </si>
  <si>
    <t>590322413700587538</t>
  </si>
  <si>
    <t>Wyspiańskiego</t>
  </si>
  <si>
    <t>590322413700674252</t>
  </si>
  <si>
    <t>Kordeckiego</t>
  </si>
  <si>
    <t>590322413700684411</t>
  </si>
  <si>
    <t>590322413700528227</t>
  </si>
  <si>
    <t>590322413700679967</t>
  </si>
  <si>
    <t>Dubois</t>
  </si>
  <si>
    <t>590322413700590637</t>
  </si>
  <si>
    <t>590322413700722137</t>
  </si>
  <si>
    <t>Powstańców Śląskich</t>
  </si>
  <si>
    <t>590322413700202585</t>
  </si>
  <si>
    <t>590322413700596677</t>
  </si>
  <si>
    <t>Otmuchowska</t>
  </si>
  <si>
    <t>590322413700300663</t>
  </si>
  <si>
    <t>BSK</t>
  </si>
  <si>
    <t>590322413800065127</t>
  </si>
  <si>
    <t>590322413700663379</t>
  </si>
  <si>
    <t>NOR</t>
  </si>
  <si>
    <t>590322413700253624</t>
  </si>
  <si>
    <t>590322413700835158</t>
  </si>
  <si>
    <t>Zamkowa</t>
  </si>
  <si>
    <t>590322413700307730</t>
  </si>
  <si>
    <t>Bukowa</t>
  </si>
  <si>
    <t>590322413700256656</t>
  </si>
  <si>
    <t>Kamienna</t>
  </si>
  <si>
    <t>590322413700853596</t>
  </si>
  <si>
    <t>Nyska</t>
  </si>
  <si>
    <t>590322413800275793</t>
  </si>
  <si>
    <t>Radzikowicka</t>
  </si>
  <si>
    <t>590322413800322589</t>
  </si>
  <si>
    <t>590322413800243464</t>
  </si>
  <si>
    <t>590322413800249305</t>
  </si>
  <si>
    <t>590322413800313167</t>
  </si>
  <si>
    <t>Przełęk</t>
  </si>
  <si>
    <t>590322413700128274</t>
  </si>
  <si>
    <t>Iława</t>
  </si>
  <si>
    <t>590322413800234141</t>
  </si>
  <si>
    <t>Siestrzechowice</t>
  </si>
  <si>
    <t>590322413800322800</t>
  </si>
  <si>
    <t>Morów</t>
  </si>
  <si>
    <t>590322413800281466</t>
  </si>
  <si>
    <t xml:space="preserve">Tłocznia </t>
  </si>
  <si>
    <t>Domaszkowice</t>
  </si>
  <si>
    <t>590322413700092148</t>
  </si>
  <si>
    <t>590322413700461890</t>
  </si>
  <si>
    <t>590322413700166726</t>
  </si>
  <si>
    <t>Hajduki Nyskie</t>
  </si>
  <si>
    <t>590322413700234296</t>
  </si>
  <si>
    <t>590322413700587675</t>
  </si>
  <si>
    <t>Hanuszów</t>
  </si>
  <si>
    <t>590322413700280248</t>
  </si>
  <si>
    <t>Jędrzychów</t>
  </si>
  <si>
    <t>590322413700610243</t>
  </si>
  <si>
    <t>590322413700846253</t>
  </si>
  <si>
    <t>Tłocznia</t>
  </si>
  <si>
    <t>Kępnica</t>
  </si>
  <si>
    <t>590322413700016571</t>
  </si>
  <si>
    <t>Konradowa</t>
  </si>
  <si>
    <t>590322413700336167</t>
  </si>
  <si>
    <t>590322413700140047</t>
  </si>
  <si>
    <t>590322413700153832</t>
  </si>
  <si>
    <t>590322413700188667</t>
  </si>
  <si>
    <t>Kubice</t>
  </si>
  <si>
    <t>590322413700366409</t>
  </si>
  <si>
    <t>590322413700328520</t>
  </si>
  <si>
    <t>590322413700296690</t>
  </si>
  <si>
    <t>590322413700027089</t>
  </si>
  <si>
    <t>590322413700107798</t>
  </si>
  <si>
    <t>590322413700065043</t>
  </si>
  <si>
    <t>Niwnica</t>
  </si>
  <si>
    <t>590322413700223269</t>
  </si>
  <si>
    <t>590322413700540519</t>
  </si>
  <si>
    <t>590322413700839163</t>
  </si>
  <si>
    <t>Podkamień</t>
  </si>
  <si>
    <t>590322413700208471</t>
  </si>
  <si>
    <t>Radzikowice</t>
  </si>
  <si>
    <t>590322413700499046</t>
  </si>
  <si>
    <t>590322413700245179</t>
  </si>
  <si>
    <t>Regulice</t>
  </si>
  <si>
    <t>590322413700596646</t>
  </si>
  <si>
    <t>Rusocin</t>
  </si>
  <si>
    <t>590322413700595564</t>
  </si>
  <si>
    <t>Sękowice</t>
  </si>
  <si>
    <t>590322413800060627</t>
  </si>
  <si>
    <t>590322413700763185</t>
  </si>
  <si>
    <t>590322413700071075</t>
  </si>
  <si>
    <t>590322413700748786</t>
  </si>
  <si>
    <t>590322413700250807</t>
  </si>
  <si>
    <t>Wyszków Śląski</t>
  </si>
  <si>
    <t>590322413700666202</t>
  </si>
  <si>
    <t>590322413700642572</t>
  </si>
  <si>
    <t>Złotogłowice</t>
  </si>
  <si>
    <t>590322413700381426</t>
  </si>
  <si>
    <t>590322413700109518</t>
  </si>
  <si>
    <t>Orzeszkowa</t>
  </si>
  <si>
    <t>590322413700631064</t>
  </si>
  <si>
    <t>Czarneckiego</t>
  </si>
  <si>
    <t>590322413700839972</t>
  </si>
  <si>
    <t>Ośrodek wypoczynkowy</t>
  </si>
  <si>
    <t>200A</t>
  </si>
  <si>
    <t>590322413700835899</t>
  </si>
  <si>
    <t>590322413700842514</t>
  </si>
  <si>
    <t>Sanitariat</t>
  </si>
  <si>
    <t>dz. Nr 5</t>
  </si>
  <si>
    <t>590322413800273454</t>
  </si>
  <si>
    <t>Obiekt usługowy</t>
  </si>
  <si>
    <t>590322413700858393</t>
  </si>
  <si>
    <t>dz. nr 367/17</t>
  </si>
  <si>
    <t>590322413700858027</t>
  </si>
  <si>
    <t>Karpacka</t>
  </si>
  <si>
    <t>590322413700759744</t>
  </si>
  <si>
    <t>dz. Nr 81/12</t>
  </si>
  <si>
    <t>590322413700914693</t>
  </si>
  <si>
    <t>A302282769996</t>
  </si>
  <si>
    <t>Przepompownia ścieków</t>
  </si>
  <si>
    <t>dz. nr 549/7</t>
  </si>
  <si>
    <t>590322413700914617</t>
  </si>
  <si>
    <t>A302282954024</t>
  </si>
  <si>
    <t>dz. nr 12/1</t>
  </si>
  <si>
    <t>590322413700924814</t>
  </si>
  <si>
    <t>S302271287385</t>
  </si>
  <si>
    <t>dz. nr 87/9</t>
  </si>
  <si>
    <t>590322413700937302</t>
  </si>
  <si>
    <t>S322371585618</t>
  </si>
  <si>
    <t>Wiosenna</t>
  </si>
  <si>
    <t>dz. nr 40/5</t>
  </si>
  <si>
    <t>590322413700923626</t>
  </si>
  <si>
    <t>S322271534413</t>
  </si>
  <si>
    <t>dz. nr 199/9</t>
  </si>
  <si>
    <t>590322413700925064</t>
  </si>
  <si>
    <t>S322371585691</t>
  </si>
  <si>
    <t>Gmina Zbójno</t>
  </si>
  <si>
    <t>503-004-01-65</t>
  </si>
  <si>
    <t>Zbójno 178 A, 87-645 Zbójno</t>
  </si>
  <si>
    <t>Urząd Gminy Zbójno</t>
  </si>
  <si>
    <t>Biblioteka</t>
  </si>
  <si>
    <t xml:space="preserve">Działyń </t>
  </si>
  <si>
    <t>87-645</t>
  </si>
  <si>
    <t>Zbójno</t>
  </si>
  <si>
    <t>590243894032214653</t>
  </si>
  <si>
    <t>Energa Operator S.A.</t>
  </si>
  <si>
    <t>Respect Energy S.A.</t>
  </si>
  <si>
    <t>31/12/2027</t>
  </si>
  <si>
    <t>01/01/2028</t>
  </si>
  <si>
    <t>31/12/2028</t>
  </si>
  <si>
    <t>Biurowiec</t>
  </si>
  <si>
    <t>35A</t>
  </si>
  <si>
    <t>590243894032397950</t>
  </si>
  <si>
    <t>Przedszkole - Pałac</t>
  </si>
  <si>
    <t xml:space="preserve">Zbójno </t>
  </si>
  <si>
    <t>590243894032134517</t>
  </si>
  <si>
    <t>Lokale socjalne</t>
  </si>
  <si>
    <t>Wielgie</t>
  </si>
  <si>
    <t>590243894032517860</t>
  </si>
  <si>
    <t>OSP garaż 1</t>
  </si>
  <si>
    <t>590243894032508981</t>
  </si>
  <si>
    <t>Świetlica</t>
  </si>
  <si>
    <t>Klonowo</t>
  </si>
  <si>
    <t>590243894032258763</t>
  </si>
  <si>
    <t>OSP garaż</t>
  </si>
  <si>
    <t>590243894032489228</t>
  </si>
  <si>
    <t>Sitno</t>
  </si>
  <si>
    <t>590243894032452024</t>
  </si>
  <si>
    <t>OSP garaż 2</t>
  </si>
  <si>
    <t>Działyń</t>
  </si>
  <si>
    <t>590243894032421020</t>
  </si>
  <si>
    <t>590243894032505676</t>
  </si>
  <si>
    <t>Magazyn</t>
  </si>
  <si>
    <t>590243894032383458</t>
  </si>
  <si>
    <t>590243894032291333</t>
  </si>
  <si>
    <t>590243894032441004</t>
  </si>
  <si>
    <t xml:space="preserve">Przepompownia </t>
  </si>
  <si>
    <t>590243894032213182</t>
  </si>
  <si>
    <t>590243894032517907</t>
  </si>
  <si>
    <t>590243894032295713</t>
  </si>
  <si>
    <t>590243894032313653</t>
  </si>
  <si>
    <t>Szkoła - Klatka schodowa</t>
  </si>
  <si>
    <t>590243894032421143</t>
  </si>
  <si>
    <t>590243894032111617</t>
  </si>
  <si>
    <t>Dom Nauczyciela - Klatka schodowa</t>
  </si>
  <si>
    <t>590243894032217937</t>
  </si>
  <si>
    <t>G11</t>
  </si>
  <si>
    <t>Oświetlenie zewnętrzne</t>
  </si>
  <si>
    <t>590243894032575518</t>
  </si>
  <si>
    <t>C12W</t>
  </si>
  <si>
    <t>Budynek garażowo-magazynowy</t>
  </si>
  <si>
    <t>590243894040157164</t>
  </si>
  <si>
    <t xml:space="preserve">Obory </t>
  </si>
  <si>
    <t>590243894032560965</t>
  </si>
  <si>
    <t xml:space="preserve">Śiwietlica </t>
  </si>
  <si>
    <t>590243894032421037</t>
  </si>
  <si>
    <t>Stołówka szkolna</t>
  </si>
  <si>
    <t>590243894032567643</t>
  </si>
  <si>
    <t>SUW</t>
  </si>
  <si>
    <t>590243894032240096</t>
  </si>
  <si>
    <t>590243894032213267</t>
  </si>
  <si>
    <t>Oczyszczalnia ścieków</t>
  </si>
  <si>
    <t>590243894032431463</t>
  </si>
  <si>
    <t>590243894032451591</t>
  </si>
  <si>
    <t>Rembiocha</t>
  </si>
  <si>
    <t>59024389403217749</t>
  </si>
  <si>
    <t>590243894032117978</t>
  </si>
  <si>
    <t>Biurowiec - orlik</t>
  </si>
  <si>
    <t>178 A</t>
  </si>
  <si>
    <t>590243894032120268</t>
  </si>
  <si>
    <t>Zbójno oświetlenie kier. Zosin</t>
  </si>
  <si>
    <t>Zbojno</t>
  </si>
  <si>
    <t>590243894032341311</t>
  </si>
  <si>
    <t xml:space="preserve">Ciepień oświetlenie </t>
  </si>
  <si>
    <t>Ciepień</t>
  </si>
  <si>
    <t>590243894032283918</t>
  </si>
  <si>
    <t xml:space="preserve">Obory oświetlenie </t>
  </si>
  <si>
    <t>590243894032276064</t>
  </si>
  <si>
    <t>Zespół Szkół w Zbójnie</t>
  </si>
  <si>
    <t>Zespół Szkół</t>
  </si>
  <si>
    <t>590243894032559822</t>
  </si>
  <si>
    <t>Szkoła Podstawowa w Rużu</t>
  </si>
  <si>
    <t>Szkoła Podstawowa</t>
  </si>
  <si>
    <t>Ruże</t>
  </si>
  <si>
    <t>590243894032251689</t>
  </si>
  <si>
    <t>Szkoła Podstawowa w Klonowie</t>
  </si>
  <si>
    <t>590243894032549014</t>
  </si>
  <si>
    <t>Zespół Szkół w Działyniu</t>
  </si>
  <si>
    <t>Boisko sportowe wielofunkcyjne</t>
  </si>
  <si>
    <t>590243894032298332</t>
  </si>
  <si>
    <t>590243894032400124</t>
  </si>
  <si>
    <t xml:space="preserve">Świetlica wiejska </t>
  </si>
  <si>
    <t>590310600001264632</t>
  </si>
  <si>
    <t xml:space="preserve">Enea Operator Sp. z o.o. </t>
  </si>
  <si>
    <t>18A</t>
  </si>
  <si>
    <t>590310600001276529</t>
  </si>
  <si>
    <t>22A</t>
  </si>
  <si>
    <t>590310600001276536</t>
  </si>
  <si>
    <t>02972915</t>
  </si>
  <si>
    <t>Salka (oświetlenie kościoła)</t>
  </si>
  <si>
    <t>590310600001242876</t>
  </si>
  <si>
    <t>Lokal niemieszkalny (salka konf.)</t>
  </si>
  <si>
    <t>Szamotulska</t>
  </si>
  <si>
    <t>590310600001242883</t>
  </si>
  <si>
    <t>Urząd Gminy</t>
  </si>
  <si>
    <t>590310600001249493</t>
  </si>
  <si>
    <t xml:space="preserve">Świetlica LOK </t>
  </si>
  <si>
    <t>Żeromskiego</t>
  </si>
  <si>
    <t>590310600001264533</t>
  </si>
  <si>
    <t>590310600001264540</t>
  </si>
  <si>
    <t>Świetlica wiejska Pólko</t>
  </si>
  <si>
    <t>10/A</t>
  </si>
  <si>
    <t>590310600001264557</t>
  </si>
  <si>
    <t xml:space="preserve">Zapora przy zbiorniku wodnym </t>
  </si>
  <si>
    <t>590310600001264564</t>
  </si>
  <si>
    <t xml:space="preserve">OSP </t>
  </si>
  <si>
    <t>9/A</t>
  </si>
  <si>
    <t>590310600001264588</t>
  </si>
  <si>
    <t>Świetlica wiejska</t>
  </si>
  <si>
    <t>590310600001264595</t>
  </si>
  <si>
    <t>02940445</t>
  </si>
  <si>
    <t>Świetlica wiejska Młodasko</t>
  </si>
  <si>
    <t>Młodasko</t>
  </si>
  <si>
    <t>590310600001264618</t>
  </si>
  <si>
    <t>Świetlica wiejska Gaj Wielki</t>
  </si>
  <si>
    <t>Bukowska</t>
  </si>
  <si>
    <t>590310600001264625</t>
  </si>
  <si>
    <t>Świetlica wiejska Kiączyn</t>
  </si>
  <si>
    <t>Przylesie</t>
  </si>
  <si>
    <t>dz. 104/34</t>
  </si>
  <si>
    <t>590310600001338395</t>
  </si>
  <si>
    <t>Lokal magazyn.-garażowy</t>
  </si>
  <si>
    <t>Orzeszkowej</t>
  </si>
  <si>
    <t>dz.544/2</t>
  </si>
  <si>
    <t>590310600001338401</t>
  </si>
  <si>
    <t>03819893</t>
  </si>
  <si>
    <t>27/A</t>
  </si>
  <si>
    <t>590310600007597130</t>
  </si>
  <si>
    <t>Plac - stawy</t>
  </si>
  <si>
    <t>dz. 483/44</t>
  </si>
  <si>
    <t>590310600002297684</t>
  </si>
  <si>
    <t xml:space="preserve">Szatnia Bytyń </t>
  </si>
  <si>
    <t>5A</t>
  </si>
  <si>
    <t>65-542</t>
  </si>
  <si>
    <t>590310600007597239</t>
  </si>
  <si>
    <t>Świetlica wiejska Radzyny</t>
  </si>
  <si>
    <t>Strażacka</t>
  </si>
  <si>
    <t>590310600001264571</t>
  </si>
  <si>
    <t xml:space="preserve">Świetlica wiejska Bytyń </t>
  </si>
  <si>
    <t>590310600001264601</t>
  </si>
  <si>
    <t>Świetlica - dom seniora</t>
  </si>
  <si>
    <t>Topolowa</t>
  </si>
  <si>
    <t>590310600017230997</t>
  </si>
  <si>
    <t>590310600002575195</t>
  </si>
  <si>
    <t>Nawodnienie boiska</t>
  </si>
  <si>
    <t>dz. 113/16 i 114</t>
  </si>
  <si>
    <t>590310600001164635</t>
  </si>
  <si>
    <t>Boisko sportowe</t>
  </si>
  <si>
    <t>Gimnazjalna</t>
  </si>
  <si>
    <t>dz. 137/14</t>
  </si>
  <si>
    <t>590310600028441481</t>
  </si>
  <si>
    <t>02770604</t>
  </si>
  <si>
    <t>Urząd Gminy, budynek D</t>
  </si>
  <si>
    <t>20d</t>
  </si>
  <si>
    <t>590310600016644795</t>
  </si>
  <si>
    <t>Kąpielisko Komorowo</t>
  </si>
  <si>
    <t>dz. 84</t>
  </si>
  <si>
    <t>590310600028912455</t>
  </si>
  <si>
    <t>Lokal użytkowy - była biblioteka</t>
  </si>
  <si>
    <t>590310600001315310</t>
  </si>
  <si>
    <t>Plac zabaw</t>
  </si>
  <si>
    <t>dz. 18/33</t>
  </si>
  <si>
    <t>590310600029626399</t>
  </si>
  <si>
    <t>dz. 17/16</t>
  </si>
  <si>
    <t>590310600029623480</t>
  </si>
  <si>
    <t>dz. 198/1</t>
  </si>
  <si>
    <t>590310600030623554</t>
  </si>
  <si>
    <t>dz. 58/4</t>
  </si>
  <si>
    <t>590310600030646706</t>
  </si>
  <si>
    <t>dz. 10/14</t>
  </si>
  <si>
    <t>590310600029718773</t>
  </si>
  <si>
    <t>Kręta</t>
  </si>
  <si>
    <t>dz. 67/1</t>
  </si>
  <si>
    <t>590310600032023895</t>
  </si>
  <si>
    <t xml:space="preserve">Gminny Ośrodek Pomocy Społecznej w Kaźmierzu </t>
  </si>
  <si>
    <t>ul. Szamotulska 20C, 64-530 Kaźmierz</t>
  </si>
  <si>
    <t>20C</t>
  </si>
  <si>
    <t>590310600019630221</t>
  </si>
  <si>
    <t>Gminny Zespół Oświatowy</t>
  </si>
  <si>
    <t>Bytyń Przedszkole</t>
  </si>
  <si>
    <t>45</t>
  </si>
  <si>
    <t>590310600018842403</t>
  </si>
  <si>
    <t>Bytyń Szkoła</t>
  </si>
  <si>
    <t>590310600017292254</t>
  </si>
  <si>
    <t>Bytyń Sala Gimnastyczna</t>
  </si>
  <si>
    <t>dz. 116/3</t>
  </si>
  <si>
    <t>590310600021395392</t>
  </si>
  <si>
    <t>Szkoła</t>
  </si>
  <si>
    <t>590310600017294333</t>
  </si>
  <si>
    <t>590310600016442513</t>
  </si>
  <si>
    <t>Stara szkoła</t>
  </si>
  <si>
    <t>25</t>
  </si>
  <si>
    <t>590310600016723773</t>
  </si>
  <si>
    <t>Gimnazujm</t>
  </si>
  <si>
    <t>590310600021943111</t>
  </si>
  <si>
    <t>100</t>
  </si>
  <si>
    <t>Przedszkole</t>
  </si>
  <si>
    <t>590310600017253200</t>
  </si>
  <si>
    <t>Przedszkole klatka schodowa</t>
  </si>
  <si>
    <t>590310600001473218</t>
  </si>
  <si>
    <t>Zakład Usług Komunalnych w Kaźmierzu</t>
  </si>
  <si>
    <t>ul. Leśna 11, 64-530 Kaźmierz</t>
  </si>
  <si>
    <t>590310600001504561</t>
  </si>
  <si>
    <t>63659662</t>
  </si>
  <si>
    <t>Ośrodek zdrowia</t>
  </si>
  <si>
    <t xml:space="preserve">590310600001504592 </t>
  </si>
  <si>
    <t>Szmaragdowa</t>
  </si>
  <si>
    <t>Dz. 1/24</t>
  </si>
  <si>
    <t>590310600002356794</t>
  </si>
  <si>
    <t>Przepompownia ścieków P7</t>
  </si>
  <si>
    <t>dz. 291/2</t>
  </si>
  <si>
    <t>590310600002356800</t>
  </si>
  <si>
    <t>11404199</t>
  </si>
  <si>
    <t>Przepompownia ścieków P9</t>
  </si>
  <si>
    <t>dz. 184/5</t>
  </si>
  <si>
    <t>590310600002356817</t>
  </si>
  <si>
    <t>11167365</t>
  </si>
  <si>
    <t>Siedziba ZUK</t>
  </si>
  <si>
    <t>590310600001504578</t>
  </si>
  <si>
    <t>11426596</t>
  </si>
  <si>
    <t>Ośrodek zdrowia RTG</t>
  </si>
  <si>
    <t>590310600002270939</t>
  </si>
  <si>
    <t>Kotłownia oświedlowa</t>
  </si>
  <si>
    <t>Prusa</t>
  </si>
  <si>
    <t>590310600001504608</t>
  </si>
  <si>
    <t>9383111</t>
  </si>
  <si>
    <t>Toalety gminne Rynek</t>
  </si>
  <si>
    <t>dz. 265/4</t>
  </si>
  <si>
    <t>590310600001504615</t>
  </si>
  <si>
    <t>Stacja Uzdatniania Wody</t>
  </si>
  <si>
    <t>dz. 10/15/10/18</t>
  </si>
  <si>
    <t>590310600001504523</t>
  </si>
  <si>
    <t>590310600001504547</t>
  </si>
  <si>
    <t>dz. 2/71</t>
  </si>
  <si>
    <t>590310600007582242</t>
  </si>
  <si>
    <t>Przepompownia ścieków P5</t>
  </si>
  <si>
    <t>dz. 393/2</t>
  </si>
  <si>
    <t>590310600001262713</t>
  </si>
  <si>
    <t>Przepompownia ścieków P6</t>
  </si>
  <si>
    <t>590310600001276475</t>
  </si>
  <si>
    <t xml:space="preserve">Witkowice </t>
  </si>
  <si>
    <t>1/G</t>
  </si>
  <si>
    <t>590310600001504516</t>
  </si>
  <si>
    <t>WO-23135 Oczyszczalnia Ścieków</t>
  </si>
  <si>
    <t>dz. 104/28</t>
  </si>
  <si>
    <t>590310600002277853</t>
  </si>
  <si>
    <t>125</t>
  </si>
  <si>
    <t>590310600001555426</t>
  </si>
  <si>
    <t>75</t>
  </si>
  <si>
    <t>Wodna</t>
  </si>
  <si>
    <t>590310600001555433</t>
  </si>
  <si>
    <t>56</t>
  </si>
  <si>
    <t>Klatka schodowa</t>
  </si>
  <si>
    <t>1/1</t>
  </si>
  <si>
    <t>590310600001473195</t>
  </si>
  <si>
    <t>60430363</t>
  </si>
  <si>
    <t xml:space="preserve">Toalety  </t>
  </si>
  <si>
    <t>590310600001473232</t>
  </si>
  <si>
    <t>60856932</t>
  </si>
  <si>
    <t>590310600001504622</t>
  </si>
  <si>
    <t>Tłocznia ścieków</t>
  </si>
  <si>
    <t>dz. 80/21</t>
  </si>
  <si>
    <t>590310600001907911</t>
  </si>
  <si>
    <t>03821210</t>
  </si>
  <si>
    <t xml:space="preserve">Przepompowania ścieków </t>
  </si>
  <si>
    <t>Sielska</t>
  </si>
  <si>
    <t>dz. 1111/14</t>
  </si>
  <si>
    <t>590310600030277559</t>
  </si>
  <si>
    <t>03471546</t>
  </si>
  <si>
    <t>dz. 33/11</t>
  </si>
  <si>
    <t>590310600002617765</t>
  </si>
  <si>
    <t>dz. 1111/3</t>
  </si>
  <si>
    <t>590310600030207563</t>
  </si>
  <si>
    <t>dz. 81/47</t>
  </si>
  <si>
    <t>590310600030146251</t>
  </si>
  <si>
    <t>dz, 483/45</t>
  </si>
  <si>
    <t>590310600032204881</t>
  </si>
  <si>
    <t>Biblioteka Publiczna i Centrum Kultury w Kaźmierzu</t>
  </si>
  <si>
    <t xml:space="preserve"> 787-19-30-651</t>
  </si>
  <si>
    <t>ul. Nowowiejska 15, 64-530 Kaźmierz</t>
  </si>
  <si>
    <t>ul. Nowowiejska 15 , 64-530 Kaźmierz</t>
  </si>
  <si>
    <t>Pałac w Kaźmierzu</t>
  </si>
  <si>
    <t>590310600001650633</t>
  </si>
  <si>
    <t>590543540400311345</t>
  </si>
  <si>
    <t>Biblioteka i Ośrodek Kultury</t>
  </si>
  <si>
    <t>Podrzeczna</t>
  </si>
  <si>
    <t>590543540400235689</t>
  </si>
  <si>
    <t>Pomnik Poległych</t>
  </si>
  <si>
    <t>Walewice Kol.</t>
  </si>
  <si>
    <t>590543540400071881</t>
  </si>
  <si>
    <t>590543540400096686</t>
  </si>
  <si>
    <t>590543540400241734</t>
  </si>
  <si>
    <t>OSP Sobota</t>
  </si>
  <si>
    <t>Sobota</t>
  </si>
  <si>
    <t>590543540400166563</t>
  </si>
  <si>
    <t>590543540400083976</t>
  </si>
  <si>
    <t>590543540400035784</t>
  </si>
  <si>
    <t>Kiosk</t>
  </si>
  <si>
    <t>590543540400191084</t>
  </si>
  <si>
    <t>590543540400221934</t>
  </si>
  <si>
    <t>02574106</t>
  </si>
  <si>
    <t>Posterunek</t>
  </si>
  <si>
    <t>590543540400009068</t>
  </si>
  <si>
    <t>02700324</t>
  </si>
  <si>
    <t>GOK</t>
  </si>
  <si>
    <t xml:space="preserve">Warszawska </t>
  </si>
  <si>
    <t>590543540400110245</t>
  </si>
  <si>
    <t>Zachodnia</t>
  </si>
  <si>
    <t>590543540400066313</t>
  </si>
  <si>
    <t>Dom Nauczyciela</t>
  </si>
  <si>
    <t>590543540400143373</t>
  </si>
  <si>
    <t>590543540400121890</t>
  </si>
  <si>
    <t xml:space="preserve">Budynek po Gimnazjum </t>
  </si>
  <si>
    <t>Parzew</t>
  </si>
  <si>
    <t>590543540400059414</t>
  </si>
  <si>
    <t>82449135</t>
  </si>
  <si>
    <t>40</t>
  </si>
  <si>
    <t xml:space="preserve">Szkoła Podstawowa im. 17 Pułku Ułanów Wielkopolskich </t>
  </si>
  <si>
    <t>590543540400019708</t>
  </si>
  <si>
    <t>50431295</t>
  </si>
  <si>
    <t>Szkoła Podstawowa w Oszkowicach</t>
  </si>
  <si>
    <t>29</t>
  </si>
  <si>
    <t>590543540400137877</t>
  </si>
  <si>
    <t>22996588</t>
  </si>
  <si>
    <t>Szkoła Podstawowa im. Prezydenta RP Ignacego Mościckiego</t>
  </si>
  <si>
    <t>590543540400342868</t>
  </si>
  <si>
    <t>90076909</t>
  </si>
  <si>
    <t>Szkoła Podstawowa w Starym Waliszewie</t>
  </si>
  <si>
    <t>590543540400199332</t>
  </si>
  <si>
    <t>42112444</t>
  </si>
  <si>
    <t>590543540400210501</t>
  </si>
  <si>
    <t>56216649</t>
  </si>
  <si>
    <t>Klatka schodowa Biblioteka Bielawy</t>
  </si>
  <si>
    <t>590543540400150746</t>
  </si>
  <si>
    <t>Marywil</t>
  </si>
  <si>
    <t>590543540400013379</t>
  </si>
  <si>
    <t>Ośrodek Zdrowia- piwnice</t>
  </si>
  <si>
    <t>590543540400089046</t>
  </si>
  <si>
    <t>02675523</t>
  </si>
  <si>
    <t>Ośrodek Zdrowia-kl. schodowa</t>
  </si>
  <si>
    <t>590543540400016127</t>
  </si>
  <si>
    <t>02941647</t>
  </si>
  <si>
    <t>590543540400254031</t>
  </si>
  <si>
    <t>02941656</t>
  </si>
  <si>
    <t>Syrena alarmowa</t>
  </si>
  <si>
    <t>49/A</t>
  </si>
  <si>
    <t>590543540400166808</t>
  </si>
  <si>
    <t>R</t>
  </si>
  <si>
    <t>Żłobek w Bielawach</t>
  </si>
  <si>
    <t>20B</t>
  </si>
  <si>
    <t>590543540400916953</t>
  </si>
  <si>
    <t>98493804</t>
  </si>
  <si>
    <t>Mieszkanie</t>
  </si>
  <si>
    <t>Brzozów</t>
  </si>
  <si>
    <t>52/8</t>
  </si>
  <si>
    <t>590543540400030499</t>
  </si>
  <si>
    <t>52/11</t>
  </si>
  <si>
    <t>590543540400850912</t>
  </si>
  <si>
    <t>95872954</t>
  </si>
  <si>
    <t>Studnia głębinowa</t>
  </si>
  <si>
    <t>590543540400328077</t>
  </si>
  <si>
    <t>590543540400094842</t>
  </si>
  <si>
    <t>10/3</t>
  </si>
  <si>
    <t>590543540400674747</t>
  </si>
  <si>
    <t>11/2</t>
  </si>
  <si>
    <t>590543540400068065</t>
  </si>
  <si>
    <t>Centrum rekreacyjno -sportowe Małaszowice</t>
  </si>
  <si>
    <t>590310600001650367</t>
  </si>
  <si>
    <t>Toaleta miejska + Kamera monitoringu, ul. Narożna</t>
  </si>
  <si>
    <t>590310600001650350</t>
  </si>
  <si>
    <t>Boisko Bodzów</t>
  </si>
  <si>
    <t>590310600001650343</t>
  </si>
  <si>
    <t>Centrum rekreacyjno -  sportowe Królikowice</t>
  </si>
  <si>
    <t>590310600001650336</t>
  </si>
  <si>
    <t>Budynek magazynowy, ul. Nadbrzezna</t>
  </si>
  <si>
    <t>590310600029317389</t>
  </si>
  <si>
    <t>ul. Bolesława Krzywoustego 16</t>
  </si>
  <si>
    <t>590310600007606597</t>
  </si>
  <si>
    <t>Pomieszczenie po byłym sklepie</t>
  </si>
  <si>
    <t>590310600001001367</t>
  </si>
  <si>
    <t>Świetlica wiejska Drogomil</t>
  </si>
  <si>
    <t>590310600001001350</t>
  </si>
  <si>
    <t>Fontanny przy ul. Dworcowej</t>
  </si>
  <si>
    <t>590310600001001343</t>
  </si>
  <si>
    <t>Urząd Miejski, ul. Rynek 1</t>
  </si>
  <si>
    <t>590310600001001336</t>
  </si>
  <si>
    <t>Centrum sportowe ul. Kożuchowska 15</t>
  </si>
  <si>
    <t>Kożuchowska</t>
  </si>
  <si>
    <t>590310600001001329</t>
  </si>
  <si>
    <t>ul. Nowe Miasto 41</t>
  </si>
  <si>
    <t>Nowe Miasto</t>
  </si>
  <si>
    <t>590310600001164123</t>
  </si>
  <si>
    <t>590310600001000469</t>
  </si>
  <si>
    <t>590310600001000452</t>
  </si>
  <si>
    <t>590310600001000445</t>
  </si>
  <si>
    <t>Stadion, ul. Sportowa</t>
  </si>
  <si>
    <t>Sportowa</t>
  </si>
  <si>
    <t>590310600001000438</t>
  </si>
  <si>
    <t>Remiza, ul. Kożuchowska</t>
  </si>
  <si>
    <t>590310600007588251</t>
  </si>
  <si>
    <t>Świetlica wiejska Wierzbnica</t>
  </si>
  <si>
    <t>590310600001000407</t>
  </si>
  <si>
    <t>Świetlica wiejska Tarnów Bycki</t>
  </si>
  <si>
    <t>590310600001000391</t>
  </si>
  <si>
    <t>Świetlica wiejska Bycz</t>
  </si>
  <si>
    <t>590310600000917140</t>
  </si>
  <si>
    <t>Boisko w Byczu (oświetlenie)</t>
  </si>
  <si>
    <t>590310600000917133</t>
  </si>
  <si>
    <t>Centrum rekreacyjno sportowe - Drogomil dz. nr 198/4</t>
  </si>
  <si>
    <t>590310600024949240</t>
  </si>
  <si>
    <t>Port , ul. Spacerowa</t>
  </si>
  <si>
    <t>ul. Spacerowa</t>
  </si>
  <si>
    <t>590310600025609389</t>
  </si>
  <si>
    <t>ul. Dworcowa 1/1</t>
  </si>
  <si>
    <t>590310600024839923</t>
  </si>
  <si>
    <t>Basen, ul. Głogowska</t>
  </si>
  <si>
    <t>ul. Głogoska</t>
  </si>
  <si>
    <t>590310600024665935</t>
  </si>
  <si>
    <t>Centrum rekreacyjno -  sportowe Wierzbnica nr 1752</t>
  </si>
  <si>
    <t>590310600028840383</t>
  </si>
  <si>
    <t>Szkoła Podstawowa im. J. Wybickiego w Bytomiu Odrzańskim</t>
  </si>
  <si>
    <t>ul. Kościelna 9, 67-115 Bytom Odrzański</t>
  </si>
  <si>
    <t>Budynek Szkoły (fotowoltaika)</t>
  </si>
  <si>
    <t>Kościelna fotowoltaika</t>
  </si>
  <si>
    <t>590310600000948083</t>
  </si>
  <si>
    <t>Instalacja PV</t>
  </si>
  <si>
    <t>ul. Kożuchowska 15, 67-115 Bytom Odrzański</t>
  </si>
  <si>
    <t xml:space="preserve"> Kożuchowska fotowoltaika</t>
  </si>
  <si>
    <t>590310600007532902</t>
  </si>
  <si>
    <t>Przedszkole w Bytomiu Odrzańskim</t>
  </si>
  <si>
    <t>ul. Dworcowa 19, 67-115 Bytom Odrzański</t>
  </si>
  <si>
    <t xml:space="preserve">Przedszkole Publiczne – korytarz </t>
  </si>
  <si>
    <t>590310600000714671</t>
  </si>
  <si>
    <t>Zakład Gospodarki Komunalnej w Bytomiu Odrzańskim</t>
  </si>
  <si>
    <t>ul. Młyńska 15, 67-115 Bytom Odrzański</t>
  </si>
  <si>
    <t>Przepompownia ścieków we wsi Bycz dz. nr 72/3</t>
  </si>
  <si>
    <t xml:space="preserve"> dz. nr 72/3</t>
  </si>
  <si>
    <t>590310600001062030</t>
  </si>
  <si>
    <t>Przepompownia ścieków we wsi Tarnów Bycki dz. nr 233</t>
  </si>
  <si>
    <t xml:space="preserve">Tarnów Bycki </t>
  </si>
  <si>
    <t>dz. nr 233</t>
  </si>
  <si>
    <t>590310600001062047</t>
  </si>
  <si>
    <t>Pompa Przeciwpowodziowa Bytom Odrzański dz. nr 148/1</t>
  </si>
  <si>
    <t xml:space="preserve">Nowe Miasto </t>
  </si>
  <si>
    <t>dz. nr 148/1</t>
  </si>
  <si>
    <t>590310600001062061</t>
  </si>
  <si>
    <t>Zakład Gospodarki Komuanlnej - ( Baza) dz. nr 674/1, 674/2</t>
  </si>
  <si>
    <t xml:space="preserve">Młyńska </t>
  </si>
  <si>
    <t>590310600001062078</t>
  </si>
  <si>
    <t>Przepompownia ścieków dz. nr 299/7</t>
  </si>
  <si>
    <t xml:space="preserve">Głogowska </t>
  </si>
  <si>
    <t>dz. nr 299/7</t>
  </si>
  <si>
    <t>590310600001062054</t>
  </si>
  <si>
    <t>Przepompownia ścieków dz. nr 186/10</t>
  </si>
  <si>
    <t xml:space="preserve">Wodna </t>
  </si>
  <si>
    <t>dz. nr 186/10</t>
  </si>
  <si>
    <t>590310600002281102</t>
  </si>
  <si>
    <t>Dom Pogrzebowy – Kaplica dz. nr 458</t>
  </si>
  <si>
    <t>590310600002327978</t>
  </si>
  <si>
    <t>Przepompownia ścieków dz nr 322/1</t>
  </si>
  <si>
    <t xml:space="preserve"> dz. nr 322/1</t>
  </si>
  <si>
    <t>590310600002327985</t>
  </si>
  <si>
    <t>Oczyszczalnia ścieków dz. nr 452/44</t>
  </si>
  <si>
    <t>Tarnów Bycki fotowoltaika</t>
  </si>
  <si>
    <t>dz. nr 452/44</t>
  </si>
  <si>
    <t>590310600000219022</t>
  </si>
  <si>
    <t>Ujęcie wody - Bycz (studnia) dz. nr 239/3</t>
  </si>
  <si>
    <t xml:space="preserve"> dz. nr 239/3</t>
  </si>
  <si>
    <t>590310600000219008</t>
  </si>
  <si>
    <t>SUW obręb Wierzbnica dz. nr 1751  (fotowoltaika)</t>
  </si>
  <si>
    <t>Wierzbnica fotowoltaika</t>
  </si>
  <si>
    <t>dz. nr 1751</t>
  </si>
  <si>
    <t>590310600000218995</t>
  </si>
  <si>
    <t>Bycz Studnia dz. nr 270/2</t>
  </si>
  <si>
    <t xml:space="preserve">Bycz </t>
  </si>
  <si>
    <t>dz. nr 270/2</t>
  </si>
  <si>
    <t>590310600000219015</t>
  </si>
  <si>
    <t>Miejsko-Gminny Ośrodek Kultury w Bytomiu Odrzańskim</t>
  </si>
  <si>
    <t>925-170-01-59</t>
  </si>
  <si>
    <t>Al. Złotej Jesieni 1, 67-115 Bytom Odrzański</t>
  </si>
  <si>
    <t>Budynek Miejsko Gminnego Ośrodka Kultury</t>
  </si>
  <si>
    <t>Al. Złotej Jesieni</t>
  </si>
  <si>
    <t>590310600000920584</t>
  </si>
  <si>
    <t>Energa Obrót S.A.</t>
  </si>
  <si>
    <t>Obiekt towarzyszący kl. Schodowa</t>
  </si>
  <si>
    <t xml:space="preserve">Rynek </t>
  </si>
  <si>
    <t>590310600001004009</t>
  </si>
  <si>
    <t>1 miesiąc</t>
  </si>
  <si>
    <t>Obiekt towarzyszący kl. Schodowa / garaż</t>
  </si>
  <si>
    <t>Moniuszki</t>
  </si>
  <si>
    <t>590310600001004023</t>
  </si>
  <si>
    <t xml:space="preserve">Obiekt towarzyszący kl. Schodowa </t>
  </si>
  <si>
    <t xml:space="preserve">Zielonogórska </t>
  </si>
  <si>
    <t>590310600001007413</t>
  </si>
  <si>
    <t xml:space="preserve">lokal niemieszkalny OSP - remiza </t>
  </si>
  <si>
    <t>25A</t>
  </si>
  <si>
    <t>590310600001007420</t>
  </si>
  <si>
    <t xml:space="preserve">Dom Kultury - świetlica wiejska </t>
  </si>
  <si>
    <t>590310600001007437</t>
  </si>
  <si>
    <t xml:space="preserve">lokal niemieszkalny - świetlica wiejska </t>
  </si>
  <si>
    <t>590310600001007444</t>
  </si>
  <si>
    <t>52</t>
  </si>
  <si>
    <t>590310600001010338</t>
  </si>
  <si>
    <t>Gmina Otyń urząd</t>
  </si>
  <si>
    <t>590310600001010567</t>
  </si>
  <si>
    <t xml:space="preserve">Budynek UG </t>
  </si>
  <si>
    <t>590310600007596225</t>
  </si>
  <si>
    <t xml:space="preserve">lokal niem.-świetlca wiejska </t>
  </si>
  <si>
    <t>590310600001010680</t>
  </si>
  <si>
    <t xml:space="preserve">Automatyczna stacja uzdatniania wody </t>
  </si>
  <si>
    <t>590310600000796288</t>
  </si>
  <si>
    <t>Instalacja PV - moc 50 KW</t>
  </si>
  <si>
    <t>30</t>
  </si>
  <si>
    <t>590310600001030589</t>
  </si>
  <si>
    <t>Budynek mieszkalny niezam.</t>
  </si>
  <si>
    <t>590310600001030596</t>
  </si>
  <si>
    <t>590310600001030602</t>
  </si>
  <si>
    <t xml:space="preserve">Lokal niemieszkalny - OSP remiza </t>
  </si>
  <si>
    <t>25B</t>
  </si>
  <si>
    <t>590310600001010703</t>
  </si>
  <si>
    <t>obiekt niemieszkalny - bud. Socjalno - sportowy /Dom Seniora</t>
  </si>
  <si>
    <t>590310600001010727</t>
  </si>
  <si>
    <t>590310600001030619</t>
  </si>
  <si>
    <t xml:space="preserve">obiekt niemieszkalny - obiekt sportowy "Orlik" </t>
  </si>
  <si>
    <t>Cyprysowa</t>
  </si>
  <si>
    <t>1095/23</t>
  </si>
  <si>
    <t>590310600000994509</t>
  </si>
  <si>
    <t xml:space="preserve">Obiekt niemieszkalny fontanna </t>
  </si>
  <si>
    <t>dz.437</t>
  </si>
  <si>
    <t>590310600000994493</t>
  </si>
  <si>
    <t xml:space="preserve">Przepompownia wody </t>
  </si>
  <si>
    <t>dz. 87/1</t>
  </si>
  <si>
    <t>590310600000994486</t>
  </si>
  <si>
    <t xml:space="preserve">Budynek przychodni, biblioteka </t>
  </si>
  <si>
    <t>590031060000103972</t>
  </si>
  <si>
    <t xml:space="preserve">Przepompownia ścieków </t>
  </si>
  <si>
    <t>dz. 134/2</t>
  </si>
  <si>
    <t>590310600001768550</t>
  </si>
  <si>
    <t>dz. 281</t>
  </si>
  <si>
    <t>590310600001768567</t>
  </si>
  <si>
    <t>590310600001768574</t>
  </si>
  <si>
    <t>dz. 120</t>
  </si>
  <si>
    <t>590310600001768581</t>
  </si>
  <si>
    <t xml:space="preserve">Lokal niemieszkalny - GOPS </t>
  </si>
  <si>
    <t>?</t>
  </si>
  <si>
    <t>590310600001585546</t>
  </si>
  <si>
    <t>Była Szkoła Filialna Bobrowniki</t>
  </si>
  <si>
    <t>590310600001022775</t>
  </si>
  <si>
    <t>Oddział przedszkolny - lokal niemieszkalny</t>
  </si>
  <si>
    <t>590310600001022805</t>
  </si>
  <si>
    <t xml:space="preserve">Dom Przedpogrzebowy w Otyniu </t>
  </si>
  <si>
    <t>Spokojna</t>
  </si>
  <si>
    <t>dz. 552/6</t>
  </si>
  <si>
    <t>590310600028244891</t>
  </si>
  <si>
    <t>88978144        12370617</t>
  </si>
  <si>
    <t>590310600029819944</t>
  </si>
  <si>
    <t>Magnolii</t>
  </si>
  <si>
    <t>dz. 569/36</t>
  </si>
  <si>
    <t>590310600031945518</t>
  </si>
  <si>
    <t>Automatyczna stacja uzdatniania wody</t>
  </si>
  <si>
    <t>dz. 11/4</t>
  </si>
  <si>
    <t>590310600002142397</t>
  </si>
  <si>
    <t>GCK byłe</t>
  </si>
  <si>
    <t>590310600001010307</t>
  </si>
  <si>
    <t>475/3</t>
  </si>
  <si>
    <t>590310600030804397</t>
  </si>
  <si>
    <t xml:space="preserve">Moniuszki </t>
  </si>
  <si>
    <t>590310600025552265</t>
  </si>
  <si>
    <t>315/5</t>
  </si>
  <si>
    <t>590310600032023796</t>
  </si>
  <si>
    <t>Zespół Szkolno-Przedszkolny z Oddziałami Integracyjnymi w Otyniu ul. Żeromskiego 3, 67-106 Otyń</t>
  </si>
  <si>
    <t xml:space="preserve">Zespół Szkolno-Przedszkolny z Oddziałami Integracyjnymi w Otyniu </t>
  </si>
  <si>
    <t>590310600000957344</t>
  </si>
  <si>
    <t>Zespół Szkolno-Przedszkolny z Oddziałami Integracyjnymi w Otyniu ul. Żeromskiego 3, 67-106 Otyń - BIURA</t>
  </si>
  <si>
    <t>Zespół Szkolno-Przedszkolny z Oddziałami Integracyjnymi w Otyniu - BIURA</t>
  </si>
  <si>
    <t>590310600001022768</t>
  </si>
  <si>
    <t>Przedszkole w Ługach, Ługi 35, 67-106 Otyń</t>
  </si>
  <si>
    <t>Przedszkole w Ługach</t>
  </si>
  <si>
    <t>590310600001109452</t>
  </si>
  <si>
    <t>Szkoła Podstawowa im. Henryka Sienkiewicza w Niedoradzu ul. Markiewiczowej 7, 67-106 Otyń</t>
  </si>
  <si>
    <t xml:space="preserve">Szkoła Podstawowa im. Henryka Sienkiewicza w Niedoradzu </t>
  </si>
  <si>
    <t>Markiewiczowej</t>
  </si>
  <si>
    <t>590310600000784629</t>
  </si>
  <si>
    <t>Gminne Centrum Kultury</t>
  </si>
  <si>
    <t>925-210-13-43</t>
  </si>
  <si>
    <t>ul. Dworcowa 1, 67-106 Otyń</t>
  </si>
  <si>
    <t>Gminne Centrum Kultur</t>
  </si>
  <si>
    <t>Budynek po Stacji PKP Otyń</t>
  </si>
  <si>
    <t>590310600025208353</t>
  </si>
  <si>
    <t>Komenda Powiatowa Państwowej Straży Pożarnej w Przasnyszu</t>
  </si>
  <si>
    <t>761-102-75-69</t>
  </si>
  <si>
    <t>ul. Baranowska 44, 06-300 Przasnysz</t>
  </si>
  <si>
    <t>Budynki Komendy Powiatowej PSP w Przasnyszu</t>
  </si>
  <si>
    <t>Przasnysz</t>
  </si>
  <si>
    <t>Baranowska</t>
  </si>
  <si>
    <t>06-300</t>
  </si>
  <si>
    <t>590543570301013031</t>
  </si>
  <si>
    <t>14264482</t>
  </si>
  <si>
    <t>Instalacja PV 20,09 kW, uruchomiona XI. 2023 , zakł. Ilośc produkcji 20 MWh</t>
  </si>
  <si>
    <t>obiekt rekreacyjny</t>
  </si>
  <si>
    <t>590322412200589608</t>
  </si>
  <si>
    <t>S322371575208</t>
  </si>
  <si>
    <t>lokal mieszkalny</t>
  </si>
  <si>
    <t>15/2</t>
  </si>
  <si>
    <t>590322412200586904</t>
  </si>
  <si>
    <t>Z102220517568</t>
  </si>
  <si>
    <t>5,3</t>
  </si>
  <si>
    <t xml:space="preserve">budynek urzędu gminy </t>
  </si>
  <si>
    <t>85</t>
  </si>
  <si>
    <t>590322412200011123</t>
  </si>
  <si>
    <t>S322271505191</t>
  </si>
  <si>
    <t xml:space="preserve">remiza osp </t>
  </si>
  <si>
    <t>75 A</t>
  </si>
  <si>
    <t>590322412200434816</t>
  </si>
  <si>
    <t>S322271505149</t>
  </si>
  <si>
    <t>świetlica wiejska</t>
  </si>
  <si>
    <t>590322412200436155</t>
  </si>
  <si>
    <t>S322271526480</t>
  </si>
  <si>
    <t>24</t>
  </si>
  <si>
    <t>590322412200459710</t>
  </si>
  <si>
    <t>S322271505091</t>
  </si>
  <si>
    <t>sala wiejska</t>
  </si>
  <si>
    <t>7 A</t>
  </si>
  <si>
    <t>590322412200510206</t>
  </si>
  <si>
    <t>70991177</t>
  </si>
  <si>
    <t>55</t>
  </si>
  <si>
    <t>48</t>
  </si>
  <si>
    <t>590322412200411923</t>
  </si>
  <si>
    <t>70983785</t>
  </si>
  <si>
    <t>590322412200173456</t>
  </si>
  <si>
    <t>S322271505093</t>
  </si>
  <si>
    <t>590322412200167141</t>
  </si>
  <si>
    <t>83505204</t>
  </si>
  <si>
    <t>pałac Gaworzyce</t>
  </si>
  <si>
    <t xml:space="preserve">Dworcowa </t>
  </si>
  <si>
    <t>95</t>
  </si>
  <si>
    <t>590322412200036058</t>
  </si>
  <si>
    <t>322056063900</t>
  </si>
  <si>
    <t>teren rekreacyjny</t>
  </si>
  <si>
    <t>590322412200069278</t>
  </si>
  <si>
    <t>01828220</t>
  </si>
  <si>
    <t>590322412200102760</t>
  </si>
  <si>
    <t>60073985</t>
  </si>
  <si>
    <t xml:space="preserve"> C11</t>
  </si>
  <si>
    <t>4,40</t>
  </si>
  <si>
    <t>15/1</t>
  </si>
  <si>
    <t>590322412200154004</t>
  </si>
  <si>
    <t>97897186</t>
  </si>
  <si>
    <t xml:space="preserve">klatka schodowa </t>
  </si>
  <si>
    <t>1A</t>
  </si>
  <si>
    <t>590322412200390006</t>
  </si>
  <si>
    <t>S322271505193</t>
  </si>
  <si>
    <t>590322412200338671</t>
  </si>
  <si>
    <t>S322271505092</t>
  </si>
  <si>
    <t>pomieszczenie gospodarcze w parku gminnym</t>
  </si>
  <si>
    <t>590322412200333898</t>
  </si>
  <si>
    <t>S322371641389</t>
  </si>
  <si>
    <t>gmina Gaworzyce klatka schodowa</t>
  </si>
  <si>
    <t>191</t>
  </si>
  <si>
    <t>590322412200313777</t>
  </si>
  <si>
    <t>23353130</t>
  </si>
  <si>
    <t>szatnia sportowa</t>
  </si>
  <si>
    <t>186 B</t>
  </si>
  <si>
    <t>590322412200289416</t>
  </si>
  <si>
    <t>70034056</t>
  </si>
  <si>
    <t>budynek kultury</t>
  </si>
  <si>
    <t>1C</t>
  </si>
  <si>
    <t>590322412200186296</t>
  </si>
  <si>
    <t>70854952</t>
  </si>
  <si>
    <t>39</t>
  </si>
  <si>
    <t>590322412200242350</t>
  </si>
  <si>
    <t>70991210</t>
  </si>
  <si>
    <t>590322412200402723</t>
  </si>
  <si>
    <t>70983786</t>
  </si>
  <si>
    <t xml:space="preserve">przepompownia ścieków </t>
  </si>
  <si>
    <t>590322412200527679</t>
  </si>
  <si>
    <t>70983857</t>
  </si>
  <si>
    <t>lokal niemieszkalny</t>
  </si>
  <si>
    <t>29/5</t>
  </si>
  <si>
    <t>590322412200063986</t>
  </si>
  <si>
    <t>K122300029787</t>
  </si>
  <si>
    <t xml:space="preserve">przepompowinia ścieków </t>
  </si>
  <si>
    <t>590322412200547493</t>
  </si>
  <si>
    <t>S322271516939</t>
  </si>
  <si>
    <t>590322412200554644</t>
  </si>
  <si>
    <t>S322271516937</t>
  </si>
  <si>
    <t>Publiczne Przedszkole w Gaworzycach</t>
  </si>
  <si>
    <t>ul. Szkolna 211A, 59-180 Gaworzyce</t>
  </si>
  <si>
    <t xml:space="preserve">BUDYNEK PRZEDSZKOLA </t>
  </si>
  <si>
    <t>GAWORZYCE</t>
  </si>
  <si>
    <t xml:space="preserve">SZKOLNA </t>
  </si>
  <si>
    <t>211A</t>
  </si>
  <si>
    <t>590322412200075729</t>
  </si>
  <si>
    <t>37870566</t>
  </si>
  <si>
    <t>64</t>
  </si>
  <si>
    <t xml:space="preserve">kompleksowa </t>
  </si>
  <si>
    <t>ul. Dworcowa 95  59-180 Gaworzyce</t>
  </si>
  <si>
    <t>Zakład Usług Komunalnych w Gaworzycach</t>
  </si>
  <si>
    <t>dz. 27/7</t>
  </si>
  <si>
    <t xml:space="preserve">59-180 </t>
  </si>
  <si>
    <t>590322412200245214</t>
  </si>
  <si>
    <t>90268920</t>
  </si>
  <si>
    <t>Pompownia ścieków</t>
  </si>
  <si>
    <t>dz. 4/27</t>
  </si>
  <si>
    <t>590322412200244576</t>
  </si>
  <si>
    <t>322056107376</t>
  </si>
  <si>
    <t>dz. 64/1</t>
  </si>
  <si>
    <t>590322412200034078</t>
  </si>
  <si>
    <t>322056166401</t>
  </si>
  <si>
    <t xml:space="preserve">Kłobuczyn </t>
  </si>
  <si>
    <t>dz. 402/1</t>
  </si>
  <si>
    <t>590322412200087890</t>
  </si>
  <si>
    <t>322056107300</t>
  </si>
  <si>
    <t>16,10</t>
  </si>
  <si>
    <t>Przepompownia ścieków PS 6</t>
  </si>
  <si>
    <t>dz. 233</t>
  </si>
  <si>
    <t>590322412200347437</t>
  </si>
  <si>
    <t>72168961</t>
  </si>
  <si>
    <t>Przepompownia ścieków PS 5</t>
  </si>
  <si>
    <t>dz. 153</t>
  </si>
  <si>
    <t>590322412200259846</t>
  </si>
  <si>
    <t>72168964</t>
  </si>
  <si>
    <t>Przepompownia ścieków PS 4</t>
  </si>
  <si>
    <t>dz. 269</t>
  </si>
  <si>
    <t>590322412200281717</t>
  </si>
  <si>
    <t>98697453</t>
  </si>
  <si>
    <t>Przepompownia ścieków PS 1</t>
  </si>
  <si>
    <t>dz. 191</t>
  </si>
  <si>
    <t>590322412200489816</t>
  </si>
  <si>
    <t>10446658</t>
  </si>
  <si>
    <t>Przepompownia ścieków PS 2</t>
  </si>
  <si>
    <t>dz. 278/14</t>
  </si>
  <si>
    <t>590322412200191832</t>
  </si>
  <si>
    <t>10353048</t>
  </si>
  <si>
    <t>10,30</t>
  </si>
  <si>
    <t>dz. 527,528,529</t>
  </si>
  <si>
    <t>590322412200451691</t>
  </si>
  <si>
    <t>04019143</t>
  </si>
  <si>
    <t>80</t>
  </si>
  <si>
    <t>dz. 581/5</t>
  </si>
  <si>
    <t>590322412200060473</t>
  </si>
  <si>
    <t>98827559</t>
  </si>
  <si>
    <t>dz. 83/1</t>
  </si>
  <si>
    <t>590322412200203245</t>
  </si>
  <si>
    <t>93925938</t>
  </si>
  <si>
    <t>dz. 78/3</t>
  </si>
  <si>
    <t>590322412200083229</t>
  </si>
  <si>
    <t>93925955</t>
  </si>
  <si>
    <t>dz. 647/6</t>
  </si>
  <si>
    <t>590322412200311896</t>
  </si>
  <si>
    <t>322056107384</t>
  </si>
  <si>
    <t>Instalacja PV - moc 47,3 kW . Data uruchomienia: 07.11.2024. Zakładana produkcja: 19 668 kWh</t>
  </si>
  <si>
    <t>Wierzchowice</t>
  </si>
  <si>
    <t>dz. 191/20</t>
  </si>
  <si>
    <t>590322412200525293</t>
  </si>
  <si>
    <t>322056159025</t>
  </si>
  <si>
    <t>Stacja Uzdatniania Wody - SUW</t>
  </si>
  <si>
    <t>dz. 54/2</t>
  </si>
  <si>
    <t>590322412200004873</t>
  </si>
  <si>
    <t>322056107367</t>
  </si>
  <si>
    <t xml:space="preserve">Hydrofornia </t>
  </si>
  <si>
    <t>Witanowice</t>
  </si>
  <si>
    <t>dz. 46/12</t>
  </si>
  <si>
    <t>590322412200020460</t>
  </si>
  <si>
    <t>91126302</t>
  </si>
  <si>
    <t>dz. 204/8</t>
  </si>
  <si>
    <t>590322412200479534</t>
  </si>
  <si>
    <t>322056166410</t>
  </si>
  <si>
    <t>Instalacja PV - moc 29,920 KW. Data uruchomienia: 26.01.2021. Zakładana produkcja energii : 13 112 kWh</t>
  </si>
  <si>
    <t xml:space="preserve">Stacja Uzdatniania Wody </t>
  </si>
  <si>
    <t>dz. 734/4</t>
  </si>
  <si>
    <t>590322412200503727</t>
  </si>
  <si>
    <t>322056107296</t>
  </si>
  <si>
    <t>Pompownia -SUW</t>
  </si>
  <si>
    <t>dz. 269/13</t>
  </si>
  <si>
    <t>590322412200025953</t>
  </si>
  <si>
    <t>93925939</t>
  </si>
  <si>
    <t>Przepompownia wody</t>
  </si>
  <si>
    <t>dz. 129/27</t>
  </si>
  <si>
    <t>590322412200132620</t>
  </si>
  <si>
    <t>322056107382</t>
  </si>
  <si>
    <t>dz. 91</t>
  </si>
  <si>
    <t>590322412200533014</t>
  </si>
  <si>
    <t>322056107325</t>
  </si>
  <si>
    <t>18</t>
  </si>
  <si>
    <t xml:space="preserve">Warsztat </t>
  </si>
  <si>
    <t>ul. Bankowa</t>
  </si>
  <si>
    <t>199</t>
  </si>
  <si>
    <t>590322412200276706</t>
  </si>
  <si>
    <t>70034057</t>
  </si>
  <si>
    <t>4,30</t>
  </si>
  <si>
    <t>Remizo-Świetlica</t>
  </si>
  <si>
    <t>590543580200140479</t>
  </si>
  <si>
    <t>Kazimierówka OSP</t>
  </si>
  <si>
    <t>Kazimierówka</t>
  </si>
  <si>
    <t>590543580200191587</t>
  </si>
  <si>
    <t>Wakijów Remiza</t>
  </si>
  <si>
    <t>Wakijów</t>
  </si>
  <si>
    <t>590543580200191600</t>
  </si>
  <si>
    <t>Mikulin Remiza</t>
  </si>
  <si>
    <t>Mikulin</t>
  </si>
  <si>
    <t>590543580200191679</t>
  </si>
  <si>
    <t>Soból Remiza</t>
  </si>
  <si>
    <t>590543580200193192</t>
  </si>
  <si>
    <t>Czartowiec Remiza</t>
  </si>
  <si>
    <t>590543580200194946</t>
  </si>
  <si>
    <t>Świetlico-Remiza</t>
  </si>
  <si>
    <t>Czartowczyk</t>
  </si>
  <si>
    <t>590543580200302730</t>
  </si>
  <si>
    <t>Remiza</t>
  </si>
  <si>
    <t>590543580200191303</t>
  </si>
  <si>
    <t>Urząd Miejski</t>
  </si>
  <si>
    <t>3-go Maja</t>
  </si>
  <si>
    <t>590543580200191358</t>
  </si>
  <si>
    <t>Stadion Miejski</t>
  </si>
  <si>
    <t>Tyszowce Stadion</t>
  </si>
  <si>
    <t>590543580200191518</t>
  </si>
  <si>
    <t>OSP</t>
  </si>
  <si>
    <t>590543580200191532</t>
  </si>
  <si>
    <t xml:space="preserve">Remiza </t>
  </si>
  <si>
    <t>590543580200191549</t>
  </si>
  <si>
    <t>Czermno</t>
  </si>
  <si>
    <t>590543580200191556</t>
  </si>
  <si>
    <t>Marysin Remiza</t>
  </si>
  <si>
    <t>590543580200191563</t>
  </si>
  <si>
    <t>Wakijów Szkoła</t>
  </si>
  <si>
    <t>590543580200191570</t>
  </si>
  <si>
    <t xml:space="preserve">Świetlica </t>
  </si>
  <si>
    <t>Perespa Kolonia</t>
  </si>
  <si>
    <t>590543580200191631</t>
  </si>
  <si>
    <t>590543580200193109</t>
  </si>
  <si>
    <t>590543580200856356</t>
  </si>
  <si>
    <t>590543580200856349</t>
  </si>
  <si>
    <t>Była SP</t>
  </si>
  <si>
    <t>590543580200191648</t>
  </si>
  <si>
    <t>Zaplecze apteki</t>
  </si>
  <si>
    <t>590543580200853508</t>
  </si>
  <si>
    <t>Budynek apteki</t>
  </si>
  <si>
    <t>590543580200107366</t>
  </si>
  <si>
    <t>590543580200191662</t>
  </si>
  <si>
    <t>Budynek Świetlicy</t>
  </si>
  <si>
    <t>590543580200857179</t>
  </si>
  <si>
    <t>Ośrodek Zdrowia</t>
  </si>
  <si>
    <t>590543580200857254</t>
  </si>
  <si>
    <t>Budynek gospodarczy</t>
  </si>
  <si>
    <t>590543580200859814</t>
  </si>
  <si>
    <t xml:space="preserve">Sieciowa przepompownia ścieków P-1 </t>
  </si>
  <si>
    <t>590543580200862616</t>
  </si>
  <si>
    <t xml:space="preserve">Sieciowa przepompownia ścieków P-2 </t>
  </si>
  <si>
    <t>590543580200862609</t>
  </si>
  <si>
    <t xml:space="preserve">Sieciowa przepompownia ścieków P-3 </t>
  </si>
  <si>
    <t>590543580200862593</t>
  </si>
  <si>
    <t>Ujęcie wody- ul. Kościelna</t>
  </si>
  <si>
    <t>590543580200842601</t>
  </si>
  <si>
    <t>590543580200844612</t>
  </si>
  <si>
    <t>Ujęcie wody</t>
  </si>
  <si>
    <t>590543580200853522</t>
  </si>
  <si>
    <t xml:space="preserve">Ujęcie wody </t>
  </si>
  <si>
    <t>590543580200864610</t>
  </si>
  <si>
    <t>Niedźwiedzia Góra</t>
  </si>
  <si>
    <t>590543580200864627</t>
  </si>
  <si>
    <t>590543580200853515</t>
  </si>
  <si>
    <t>Jaśminowa</t>
  </si>
  <si>
    <t>590543580200853539</t>
  </si>
  <si>
    <t>Szkoła Podstawowa w Przewalu</t>
  </si>
  <si>
    <t>Przewale 3, 22-630 Tyszowce</t>
  </si>
  <si>
    <t>21B</t>
  </si>
  <si>
    <t>590543580200193154</t>
  </si>
  <si>
    <t>Szkoła Podstawowa w Czartowczyku</t>
  </si>
  <si>
    <t>Czartowczyk 8, 22-630 Tyszowce</t>
  </si>
  <si>
    <t>590543580200193161</t>
  </si>
  <si>
    <t>Zespół Szkolno - Przedszkolny w Tyszowcach</t>
  </si>
  <si>
    <t>ul. Kościelna 25, 22-630 Tyszowce</t>
  </si>
  <si>
    <t>Internat</t>
  </si>
  <si>
    <t>590543580200857247</t>
  </si>
  <si>
    <t>Gimnazjum</t>
  </si>
  <si>
    <t>590543580200343375</t>
  </si>
  <si>
    <t>590543580200191655</t>
  </si>
  <si>
    <t>590543580200861619</t>
  </si>
  <si>
    <t>21 B</t>
  </si>
  <si>
    <t>590543580200011335</t>
  </si>
  <si>
    <t>56366500</t>
  </si>
  <si>
    <t>Instalacja PV 19,11kW. Data uruch. VI.2023</t>
  </si>
  <si>
    <t>Samorządowe Centrum Kultury w Tyszowcach</t>
  </si>
  <si>
    <t>ul. 3 Maja 36A, 22-630 Tyszowce</t>
  </si>
  <si>
    <t xml:space="preserve">Samorządowe Centrum Kultury </t>
  </si>
  <si>
    <t>36A</t>
  </si>
  <si>
    <t>590543580200854888</t>
  </si>
  <si>
    <t xml:space="preserve">Miejski Ośrodek Pomocy Społecznej  w Tyszowcach  </t>
  </si>
  <si>
    <t>ul. Kościelna 25A, 22-630 Tyszowce</t>
  </si>
  <si>
    <t>Biuro- MOPS</t>
  </si>
  <si>
    <t>590543580200857186</t>
  </si>
  <si>
    <t>590543580200857193</t>
  </si>
  <si>
    <t>Miejska Biblioteka Publiczna w Tyszowcach</t>
  </si>
  <si>
    <t>921-166-26-07</t>
  </si>
  <si>
    <t>ul. Hetmańska 11, 22-630 Tyszowce</t>
  </si>
  <si>
    <t>Zamojska</t>
  </si>
  <si>
    <t>590543580200191402</t>
  </si>
  <si>
    <t>Ogrodowa 4, 05-200 Wołomin</t>
  </si>
  <si>
    <t>Urząd Miejski Wołomin</t>
  </si>
  <si>
    <t>Budynek Urzędu</t>
  </si>
  <si>
    <t>590543570402070483</t>
  </si>
  <si>
    <t>01899303</t>
  </si>
  <si>
    <t>66</t>
  </si>
  <si>
    <t>Toaleta Publiczna</t>
  </si>
  <si>
    <t>dz. 93 m</t>
  </si>
  <si>
    <t>590543570402061450</t>
  </si>
  <si>
    <t>91213755</t>
  </si>
  <si>
    <t>Urząd Miejski w Wołominie</t>
  </si>
  <si>
    <t>przepompownia wód deszczowych</t>
  </si>
  <si>
    <t>dz. 8/2</t>
  </si>
  <si>
    <t>590543570402314266</t>
  </si>
  <si>
    <t>13961239</t>
  </si>
  <si>
    <t xml:space="preserve"> 125-133-37-22</t>
  </si>
  <si>
    <t>magazyn</t>
  </si>
  <si>
    <t>Średnia/Sasina 33</t>
  </si>
  <si>
    <t>PPE PL_ZEWD_14340644404_03</t>
  </si>
  <si>
    <t>Jesienna</t>
  </si>
  <si>
    <t>dz. 32/3</t>
  </si>
  <si>
    <t>590543570402046952</t>
  </si>
  <si>
    <t>72484968</t>
  </si>
  <si>
    <t>tężnia solankowa os. Niepodległości</t>
  </si>
  <si>
    <t>Kościelna 75, dz. 97/17</t>
  </si>
  <si>
    <t>dz. 97/17</t>
  </si>
  <si>
    <t>590543570402321066</t>
  </si>
  <si>
    <t>14210000</t>
  </si>
  <si>
    <t>Stacja Ładowania Pojazdów</t>
  </si>
  <si>
    <t>Żelazna</t>
  </si>
  <si>
    <t>590543570402259734</t>
  </si>
  <si>
    <t>02763176</t>
  </si>
  <si>
    <t>Szkoła Podstawowa Nr 3 im. M.J. Piłsudskiego w Wołominie</t>
  </si>
  <si>
    <t>ul. Piłsudskiego 51, 05-200 Wołomin</t>
  </si>
  <si>
    <t>Szkoła Podstawowa Nr 3 im. M.J. Piłsudskiego</t>
  </si>
  <si>
    <t>590543570402259529</t>
  </si>
  <si>
    <t>03507201</t>
  </si>
  <si>
    <t>Szkoła Podstawowa Nr 7 im Królowej Jadwigi w Wołominie</t>
  </si>
  <si>
    <t>ul. Poprzeczna 6, 05-200 Wołomin</t>
  </si>
  <si>
    <t>Szkoła Podstawowa Nr 7 im Królowej Jadwigi z oddziałami integ.</t>
  </si>
  <si>
    <t>Poprzeczna</t>
  </si>
  <si>
    <t>590543570402069340</t>
  </si>
  <si>
    <t>04141326</t>
  </si>
  <si>
    <t xml:space="preserve">Szkoła Podstawowa Nr 7 im Królowej Jadwigi </t>
  </si>
  <si>
    <t>590543570402069357</t>
  </si>
  <si>
    <t>03509117</t>
  </si>
  <si>
    <t>Szkoła Podstawowa w Zagościńcu</t>
  </si>
  <si>
    <t>ul. Szkolna 1, 05-200 Wołomin</t>
  </si>
  <si>
    <t>umowa kompleksowa fotowoltaika</t>
  </si>
  <si>
    <t>04141292</t>
  </si>
  <si>
    <t>Szkoła Podstawowa im. Fryderyka Chopina w Starym Grabiu</t>
  </si>
  <si>
    <t>ul. Cichorackiej 8, 05-200 Wołomin</t>
  </si>
  <si>
    <t>M. M. Cichorackiej</t>
  </si>
  <si>
    <t>590543570402069302</t>
  </si>
  <si>
    <t>01103406</t>
  </si>
  <si>
    <t>Zespół Szkolno - Przedszkolny w Leśniakowiźnie</t>
  </si>
  <si>
    <t>ul. Kasprzykiewcza 153, 05-200 Wołomin</t>
  </si>
  <si>
    <t xml:space="preserve">Kasprzykiewicza </t>
  </si>
  <si>
    <t>590543570402062945</t>
  </si>
  <si>
    <t>03508592</t>
  </si>
  <si>
    <t>Szkoła Podstawowa w Czarnej</t>
  </si>
  <si>
    <t>ul. Witosa 52, 05-200 Wołomin</t>
  </si>
  <si>
    <t>szkoła</t>
  </si>
  <si>
    <t>52 m 28</t>
  </si>
  <si>
    <t>590543570400068277</t>
  </si>
  <si>
    <t>03507192</t>
  </si>
  <si>
    <t>oddział "O"</t>
  </si>
  <si>
    <t>590543570401812145</t>
  </si>
  <si>
    <t>60455012</t>
  </si>
  <si>
    <t xml:space="preserve">Instalacja PV </t>
  </si>
  <si>
    <t>52 m 30</t>
  </si>
  <si>
    <t>12805339</t>
  </si>
  <si>
    <t>Zespół Szkolno-Przedszkolny w Duczkach</t>
  </si>
  <si>
    <t>ul. Szosa Jadowska 3, 05-200 Wołomin</t>
  </si>
  <si>
    <t>590543570402069722</t>
  </si>
  <si>
    <t>04145230</t>
  </si>
  <si>
    <t>235</t>
  </si>
  <si>
    <t>Szkoła Podstawowa w Ossowie</t>
  </si>
  <si>
    <t>ul. Matarewicza 148, 05-200 Wołomin</t>
  </si>
  <si>
    <t>Matarewicza</t>
  </si>
  <si>
    <t>148</t>
  </si>
  <si>
    <t>Kobylka</t>
  </si>
  <si>
    <t>590543570402070452</t>
  </si>
  <si>
    <t>03506936</t>
  </si>
  <si>
    <t>67</t>
  </si>
  <si>
    <t>I Liceum Ogólnokształcące w Wołominie</t>
  </si>
  <si>
    <t>ul. Sasina 33, 05-200 Wołomin</t>
  </si>
  <si>
    <t>Sasina</t>
  </si>
  <si>
    <t>590543570402070032</t>
  </si>
  <si>
    <t>00031744</t>
  </si>
  <si>
    <t>590543570402070056</t>
  </si>
  <si>
    <t>56402051</t>
  </si>
  <si>
    <t>Szkoła Podstawowa nr 2 im. Ignacego Łukasiewicza w Wołominie</t>
  </si>
  <si>
    <t>Al. Armii Krajowej 81, 05-200 Wołomin</t>
  </si>
  <si>
    <t>Zespół Szkół nr 2</t>
  </si>
  <si>
    <t>Al. Armii Krajowej</t>
  </si>
  <si>
    <t>81</t>
  </si>
  <si>
    <t>590543570402069180</t>
  </si>
  <si>
    <t>01899463</t>
  </si>
  <si>
    <t>Zespół Szkół Nr 3 w Wołominie</t>
  </si>
  <si>
    <t>ul. Kazimierza Wielkiego 1, 05-200 Wołomin</t>
  </si>
  <si>
    <t>Zespół Szkół nr 3</t>
  </si>
  <si>
    <t>Kazimierza Wielkiego</t>
  </si>
  <si>
    <t>590543570402070001</t>
  </si>
  <si>
    <t>04144061</t>
  </si>
  <si>
    <t xml:space="preserve">Szkoła Podstawowa Nr 4 im. Marynarki Wojennej RP w Wołominie </t>
  </si>
  <si>
    <t>ul. 1 Maja 19, 05-200 Wołomin</t>
  </si>
  <si>
    <t>1 Maja</t>
  </si>
  <si>
    <t>590543570402069371</t>
  </si>
  <si>
    <t>0412869</t>
  </si>
  <si>
    <t>90</t>
  </si>
  <si>
    <t>590543570402067599</t>
  </si>
  <si>
    <t>01103371</t>
  </si>
  <si>
    <t>Sportowa Szkoła Podstawowa nr 5 im. Polskich Olimpijczyków w Wołominie</t>
  </si>
  <si>
    <t>ul. Lipińska 16, 05-200 Wołomin</t>
  </si>
  <si>
    <t>Lipińska</t>
  </si>
  <si>
    <t>590543570402068305</t>
  </si>
  <si>
    <t>56402042</t>
  </si>
  <si>
    <t>34</t>
  </si>
  <si>
    <t>590543570402068299</t>
  </si>
  <si>
    <t>00991632</t>
  </si>
  <si>
    <t>Przedszkole Nr 2 im. Pyzy Wędrowniczki w Wołominie</t>
  </si>
  <si>
    <t>ul. Polna 23, 05-200 Wołomin</t>
  </si>
  <si>
    <t>590543570402069920</t>
  </si>
  <si>
    <t>56407734</t>
  </si>
  <si>
    <t>125-13-337-22</t>
  </si>
  <si>
    <t xml:space="preserve">Przedszkole Nr 5 im. Kota w Butach w Wołominie </t>
  </si>
  <si>
    <t>ul. Broniewskiego 5, 05-200 Wołomin</t>
  </si>
  <si>
    <t>590543570402070445</t>
  </si>
  <si>
    <t>04144091</t>
  </si>
  <si>
    <t>70</t>
  </si>
  <si>
    <t>Przedszkole Nr 6 im. Bajka</t>
  </si>
  <si>
    <t>ul. Kościelna 70, 05-200 Wołomin</t>
  </si>
  <si>
    <t>590543570401802160</t>
  </si>
  <si>
    <t>Przedszkole Nr 8 im. Czerwonego Kapturka w Wołominie</t>
  </si>
  <si>
    <t>ul. Fieldorfa 22, 05-200 Wołomin</t>
  </si>
  <si>
    <t>Wiejska</t>
  </si>
  <si>
    <t>590543570402342000</t>
  </si>
  <si>
    <t>02580562</t>
  </si>
  <si>
    <t>Przedszkole Nr 9 im. Jasia i Małgosi w Wołominie</t>
  </si>
  <si>
    <t>ul. Piłsudskiego 15, 05-200 Wołomin</t>
  </si>
  <si>
    <t>590543570402271408</t>
  </si>
  <si>
    <t>50434816</t>
  </si>
  <si>
    <t>Przedszkole Nr 10 im. Misia Uszatka w Wołominie</t>
  </si>
  <si>
    <t>Al. Armii Krajowej 56, 05-200 Wołomin</t>
  </si>
  <si>
    <t>590543570402069906</t>
  </si>
  <si>
    <t>56402001</t>
  </si>
  <si>
    <t>Miejski Samodzielny Publiczny Zakład Opieki Zdrowotnej nr 1 w Wołominie</t>
  </si>
  <si>
    <t>ul. Prądzyńskiego 11, 05-200 Wołomin</t>
  </si>
  <si>
    <t>MSPZOZ NR1</t>
  </si>
  <si>
    <t>Prądzyńskiego</t>
  </si>
  <si>
    <t>590543570402068695</t>
  </si>
  <si>
    <t>00206056</t>
  </si>
  <si>
    <t>Miejski Samodzielny Publiczny Zakład Opieki Zdrowotnej nr 2 w Wołominie</t>
  </si>
  <si>
    <t>ul. Wileńska 74, 05-200 Wołomin</t>
  </si>
  <si>
    <t>Miejski Samodzielny Publiczny Zakład Opieki Zdrowotnej nr 2</t>
  </si>
  <si>
    <t>Wileńska</t>
  </si>
  <si>
    <t>590543570402069227</t>
  </si>
  <si>
    <t>00991726</t>
  </si>
  <si>
    <t>590543570402069210</t>
  </si>
  <si>
    <t>13498182</t>
  </si>
  <si>
    <t>Ośrodek Sportu i Rekreacji "Huragan" w Wołominie</t>
  </si>
  <si>
    <t>ul. Korsaka 4, 05-200 Wołomin</t>
  </si>
  <si>
    <t>Pływalnia</t>
  </si>
  <si>
    <t>Korsaka</t>
  </si>
  <si>
    <t>590543570402063096</t>
  </si>
  <si>
    <t>782447</t>
  </si>
  <si>
    <t>C22a</t>
  </si>
  <si>
    <t>260</t>
  </si>
  <si>
    <t>Stadion</t>
  </si>
  <si>
    <t>122002112</t>
  </si>
  <si>
    <t>9802847</t>
  </si>
  <si>
    <t>Boisko boczne</t>
  </si>
  <si>
    <t>120096900</t>
  </si>
  <si>
    <t>871419</t>
  </si>
  <si>
    <t>60</t>
  </si>
  <si>
    <t>Miejski Dom Kultury w Wołominie</t>
  </si>
  <si>
    <t>125-004-21-87</t>
  </si>
  <si>
    <t>ul. Mariańska 7, 05-200 Wołomin</t>
  </si>
  <si>
    <t>Miejski Dom Kultury</t>
  </si>
  <si>
    <t>Mariańska</t>
  </si>
  <si>
    <t>590543570402079554</t>
  </si>
  <si>
    <t>01063123</t>
  </si>
  <si>
    <t>Ośrodek Profilaktyki i Terapii Uzależnień w Wołominie</t>
  </si>
  <si>
    <t>125-146-10-87</t>
  </si>
  <si>
    <t>ul. Powstańców 12, 05-200 Wołomin</t>
  </si>
  <si>
    <t>Osrodek Profilaktyki i Terapii Uzależnień w Wołominie</t>
  </si>
  <si>
    <t>Powstańców</t>
  </si>
  <si>
    <t>59054357040205732</t>
  </si>
  <si>
    <t>122001052</t>
  </si>
  <si>
    <t>93171018</t>
  </si>
  <si>
    <t>10,6</t>
  </si>
  <si>
    <t>świetlica środowiskowa</t>
  </si>
  <si>
    <t>590543570402060897</t>
  </si>
  <si>
    <t>90505728</t>
  </si>
  <si>
    <t>Ośrodek Profilaktyki i terapii Uzależnień w Wołominie</t>
  </si>
  <si>
    <t>26670613</t>
  </si>
  <si>
    <t>Muzeum im. Zofii i Wacława Nałkowskich w Wołominie</t>
  </si>
  <si>
    <t>125-105-87-24</t>
  </si>
  <si>
    <t>ul. Nałkowskiego 17, 05-200 Wołomin</t>
  </si>
  <si>
    <t>Muzeum</t>
  </si>
  <si>
    <t>91144370</t>
  </si>
  <si>
    <t>16-310</t>
  </si>
  <si>
    <t>590543510500266227</t>
  </si>
  <si>
    <t>Remiza OSP</t>
  </si>
  <si>
    <t>590543510500106837</t>
  </si>
  <si>
    <t>Klub</t>
  </si>
  <si>
    <t>590543510500004416</t>
  </si>
  <si>
    <t>590543510500265947</t>
  </si>
  <si>
    <t>590543510500107056</t>
  </si>
  <si>
    <t>Ośrodek Zdrowia - poczekalnia</t>
  </si>
  <si>
    <t>42</t>
  </si>
  <si>
    <t>590543510500160556</t>
  </si>
  <si>
    <t xml:space="preserve"> Szkoła - mieszkanie</t>
  </si>
  <si>
    <t>45/1</t>
  </si>
  <si>
    <t>590543510500055821</t>
  </si>
  <si>
    <t xml:space="preserve"> Remiza OSP</t>
  </si>
  <si>
    <t>Jagłowo</t>
  </si>
  <si>
    <t>590543510500214882</t>
  </si>
  <si>
    <t>590543510500106899</t>
  </si>
  <si>
    <t xml:space="preserve"> Remiza</t>
  </si>
  <si>
    <t>590543510500215232</t>
  </si>
  <si>
    <t xml:space="preserve"> Świetlica</t>
  </si>
  <si>
    <t>590543510500055562</t>
  </si>
  <si>
    <t xml:space="preserve"> Klub - GOK</t>
  </si>
  <si>
    <t>590543510500161065</t>
  </si>
  <si>
    <t xml:space="preserve"> Biuro Urzędu Gminy</t>
  </si>
  <si>
    <t xml:space="preserve">Augustowska </t>
  </si>
  <si>
    <t>53</t>
  </si>
  <si>
    <t>590543510500215386</t>
  </si>
  <si>
    <t xml:space="preserve"> Ośrodek Zdrowia - kotłownia -  PROSUMENT INST. PV</t>
  </si>
  <si>
    <t>590543510500055579</t>
  </si>
  <si>
    <t xml:space="preserve"> Syrena alarmowa</t>
  </si>
  <si>
    <t>590543510500004355</t>
  </si>
  <si>
    <t>590543510500106622</t>
  </si>
  <si>
    <t>590543510500215010</t>
  </si>
  <si>
    <t>590543510500215454</t>
  </si>
  <si>
    <t xml:space="preserve"> Ośrodek Zdrowia</t>
  </si>
  <si>
    <t xml:space="preserve">Sztabin </t>
  </si>
  <si>
    <t>45/3</t>
  </si>
  <si>
    <t>590543510500319367</t>
  </si>
  <si>
    <t xml:space="preserve">  Świetlica wiejska</t>
  </si>
  <si>
    <t>6B</t>
  </si>
  <si>
    <t>590543510500266203</t>
  </si>
  <si>
    <t>590543510500266210</t>
  </si>
  <si>
    <t>590543510500057715</t>
  </si>
  <si>
    <t>590543510500318988</t>
  </si>
  <si>
    <t>Lokal usługowy</t>
  </si>
  <si>
    <t>37A</t>
  </si>
  <si>
    <t>590543510500106660</t>
  </si>
  <si>
    <t xml:space="preserve">Świetlica wiejska -  PROSUMENT INST. PV </t>
  </si>
  <si>
    <t>590543510500162512</t>
  </si>
  <si>
    <t>ul. Augustowska 82, 16-310 Sztabin</t>
  </si>
  <si>
    <t xml:space="preserve">Szkoła podstawowa </t>
  </si>
  <si>
    <t>590543510500319015</t>
  </si>
  <si>
    <t>Budynek byłej szkoły</t>
  </si>
  <si>
    <t>590543510500371778</t>
  </si>
  <si>
    <t>Szkoła Podstawowa im. K. Brzostowskiego w Sztabinie</t>
  </si>
  <si>
    <t>Szkoła podstawowa - PROSUMENT INST. PV</t>
  </si>
  <si>
    <t>82</t>
  </si>
  <si>
    <t>590543510500056552</t>
  </si>
  <si>
    <t xml:space="preserve">Szkoła Podstawowa im. Sybiraków w Krasnymborze </t>
  </si>
  <si>
    <t>Krasnybór 59, 16-308 Krasnybór</t>
  </si>
  <si>
    <t>Szkoła Podstawowa w Krasnymborze</t>
  </si>
  <si>
    <t>16-308</t>
  </si>
  <si>
    <t>590543510500107025</t>
  </si>
  <si>
    <t>Szkoła Podstawowa w Krasnymborze - szkoła mieszkanie</t>
  </si>
  <si>
    <t>59/7</t>
  </si>
  <si>
    <t>590543510500160570</t>
  </si>
  <si>
    <t>59/5</t>
  </si>
  <si>
    <t>590543510500160891</t>
  </si>
  <si>
    <t xml:space="preserve">Gminny Ośrodek Pomocy Społecznej w Sztabinie </t>
  </si>
  <si>
    <t xml:space="preserve">ul. Augustowska 45/1, 16-310 Sztabin </t>
  </si>
  <si>
    <t>Gminny Ośrodek Pomocy Społecznej</t>
  </si>
  <si>
    <t>590543510500106950</t>
  </si>
  <si>
    <t xml:space="preserve">Centrum Biblioteczno-Kulturalne w Sztabinie </t>
  </si>
  <si>
    <t>846-166-31-68</t>
  </si>
  <si>
    <t xml:space="preserve">pl. Brzostowskiego 8, 16-310 Sztabin </t>
  </si>
  <si>
    <t>Centrum Biblioteczno-Kulturalne w Sztabinie</t>
  </si>
  <si>
    <t>Brzostowskiego</t>
  </si>
  <si>
    <t xml:space="preserve">590543510500 319244  </t>
  </si>
  <si>
    <t xml:space="preserve">590543510500 266111  </t>
  </si>
  <si>
    <t xml:space="preserve">590543510500 266128  </t>
  </si>
  <si>
    <t>Gmina Smołdzino</t>
  </si>
  <si>
    <t>839-204-57-62</t>
  </si>
  <si>
    <t>ul. Kościuszki 3, 76-214 Smołdzino</t>
  </si>
  <si>
    <t xml:space="preserve">Fontanna </t>
  </si>
  <si>
    <t>Gardna Wielka</t>
  </si>
  <si>
    <t>76-214</t>
  </si>
  <si>
    <t>Smołdzino</t>
  </si>
  <si>
    <t>590243881019272591</t>
  </si>
  <si>
    <t>30204666</t>
  </si>
  <si>
    <t>Warsztat</t>
  </si>
  <si>
    <t>590243881019178831</t>
  </si>
  <si>
    <t>11571449</t>
  </si>
  <si>
    <t>Orlik</t>
  </si>
  <si>
    <t>590243881018994586</t>
  </si>
  <si>
    <t>30005150</t>
  </si>
  <si>
    <t xml:space="preserve">Kompleks sportowy </t>
  </si>
  <si>
    <t>Wierzchocino</t>
  </si>
  <si>
    <t>590243881019506627</t>
  </si>
  <si>
    <t>30190153</t>
  </si>
  <si>
    <t xml:space="preserve">Park Rekreacyjny Smołdzino </t>
  </si>
  <si>
    <t>465/15</t>
  </si>
  <si>
    <t>590243881019892409</t>
  </si>
  <si>
    <t>30206632</t>
  </si>
  <si>
    <t xml:space="preserve">Park rekreacyjno-sportowy </t>
  </si>
  <si>
    <t>Czysta</t>
  </si>
  <si>
    <t>68</t>
  </si>
  <si>
    <t>590243881041296510</t>
  </si>
  <si>
    <t>30093136</t>
  </si>
  <si>
    <t>Urząd Gminy Smołdzino</t>
  </si>
  <si>
    <t xml:space="preserve">Kościuszki </t>
  </si>
  <si>
    <t>590243881019265777</t>
  </si>
  <si>
    <t>30005138</t>
  </si>
  <si>
    <t>Instalacja FV 5,57kW, Data uruchomienia 08.2023. Roczna produkcja 5 570 kWh</t>
  </si>
  <si>
    <t>Działka rekreacyjna</t>
  </si>
  <si>
    <t>dz. 127</t>
  </si>
  <si>
    <t>590243881041372825</t>
  </si>
  <si>
    <t>11570949</t>
  </si>
  <si>
    <t>590243881019283832</t>
  </si>
  <si>
    <t>11045346</t>
  </si>
  <si>
    <t xml:space="preserve">Gardna Mała </t>
  </si>
  <si>
    <t>590243881019712943</t>
  </si>
  <si>
    <t>30204665</t>
  </si>
  <si>
    <t xml:space="preserve">Instalacja FV 2,83kW, Data uruchomienia 03.2023. Roczna produkcja 2 830 kWh </t>
  </si>
  <si>
    <t xml:space="preserve">Bohaterów Warszawy </t>
  </si>
  <si>
    <t>590243881019524188</t>
  </si>
  <si>
    <t>30207833</t>
  </si>
  <si>
    <t xml:space="preserve">Instalacja FV 4,86kW, Data uruchomienia 03.2023. Roczna produkcja 4 860 kWh </t>
  </si>
  <si>
    <t xml:space="preserve">Siecie </t>
  </si>
  <si>
    <t>225</t>
  </si>
  <si>
    <t>590243881018957420</t>
  </si>
  <si>
    <t>00121416</t>
  </si>
  <si>
    <t xml:space="preserve">Wierzchocino , </t>
  </si>
  <si>
    <t>dz.nr 103/1</t>
  </si>
  <si>
    <t>590243881018957437</t>
  </si>
  <si>
    <t>30190164</t>
  </si>
  <si>
    <t>Łokciowe</t>
  </si>
  <si>
    <t>96/17</t>
  </si>
  <si>
    <t>590243881019170583</t>
  </si>
  <si>
    <t>30206970</t>
  </si>
  <si>
    <t xml:space="preserve">Oczyszczalnia Smołdzino </t>
  </si>
  <si>
    <t xml:space="preserve">Smołdzino </t>
  </si>
  <si>
    <t>348/7</t>
  </si>
  <si>
    <t>590243881019838698</t>
  </si>
  <si>
    <t>30029381</t>
  </si>
  <si>
    <t xml:space="preserve">Przepompownia Smołdzino </t>
  </si>
  <si>
    <t>245</t>
  </si>
  <si>
    <t>590243881019598288</t>
  </si>
  <si>
    <t>30038410</t>
  </si>
  <si>
    <t xml:space="preserve">Hydrofornia Żelazo </t>
  </si>
  <si>
    <t>Żelazo</t>
  </si>
  <si>
    <t>88/1</t>
  </si>
  <si>
    <t>590243881019288363</t>
  </si>
  <si>
    <t>30003625</t>
  </si>
  <si>
    <t>Instalacja FV 5,57kW, Data uruchomienia 03.2023. Roczna produkcja 5 570 kWh</t>
  </si>
  <si>
    <t>Hydrofornia Gardna Wielka</t>
  </si>
  <si>
    <t>447/1</t>
  </si>
  <si>
    <t>590243881019147431</t>
  </si>
  <si>
    <t>30040039</t>
  </si>
  <si>
    <t xml:space="preserve">Instalacja FV 2,43kW, Data uruchomienia 03.2023. Roczna produkcja 2 430 kWh </t>
  </si>
  <si>
    <t xml:space="preserve">Przepompownia Komnino </t>
  </si>
  <si>
    <t xml:space="preserve">Komnino </t>
  </si>
  <si>
    <t>205/5</t>
  </si>
  <si>
    <t>590243881018966453</t>
  </si>
  <si>
    <t>30169533</t>
  </si>
  <si>
    <t>Przepompownia PŚ 4</t>
  </si>
  <si>
    <t>590243881019695178</t>
  </si>
  <si>
    <t>30168232</t>
  </si>
  <si>
    <t>Przepompownia PŚ 5</t>
  </si>
  <si>
    <t xml:space="preserve"> dz.nr 389/2</t>
  </si>
  <si>
    <t>590243881019598295</t>
  </si>
  <si>
    <t>30029308</t>
  </si>
  <si>
    <t>Przepompownia PŚ 6</t>
  </si>
  <si>
    <t>590243881019426659</t>
  </si>
  <si>
    <t>30168226</t>
  </si>
  <si>
    <t>Przepompownia PŚ 7</t>
  </si>
  <si>
    <t>375/29</t>
  </si>
  <si>
    <t>590243881019481023</t>
  </si>
  <si>
    <t>30206973</t>
  </si>
  <si>
    <t>Przepompownia PŚ 8</t>
  </si>
  <si>
    <t>368/41</t>
  </si>
  <si>
    <t>590243881019450470</t>
  </si>
  <si>
    <t>11571445</t>
  </si>
  <si>
    <t>Przepompownia PŚ 9</t>
  </si>
  <si>
    <t>368/91</t>
  </si>
  <si>
    <t>590243881019506092</t>
  </si>
  <si>
    <t>30207829</t>
  </si>
  <si>
    <t>Przepompownia PŚ 10</t>
  </si>
  <si>
    <t>590243881019481849</t>
  </si>
  <si>
    <t>30206597</t>
  </si>
  <si>
    <t>Zespół Szkolno-Przedszkolny w Smołdzinie</t>
  </si>
  <si>
    <t>ul. Boh. Warszawy 48, 76-214 Smołdzino</t>
  </si>
  <si>
    <t>590243881019265784</t>
  </si>
  <si>
    <t>56413313</t>
  </si>
  <si>
    <t>Instalacja FV 40kW, Data uruchomienia 05.2023. Roczna produkcja 40 000 kWh</t>
  </si>
  <si>
    <t>Gminny Klub Dziecięcy w Smołdzinie</t>
  </si>
  <si>
    <t>ul. Kościuszki 24, 76-214 Smołdzino</t>
  </si>
  <si>
    <t>590243881019194701</t>
  </si>
  <si>
    <t>30004991</t>
  </si>
  <si>
    <t>Gminny Ośrodek Pomocy Społecznej w Gardnie Wielkiej</t>
  </si>
  <si>
    <t xml:space="preserve">ul. Mickiewicza 20, 76-213 Gardna Wielka </t>
  </si>
  <si>
    <t>Świetlica Srodowiskowa Żelazo</t>
  </si>
  <si>
    <t xml:space="preserve">Żelazo </t>
  </si>
  <si>
    <t>dz. Nr. 22</t>
  </si>
  <si>
    <t>590243881019484888</t>
  </si>
  <si>
    <t>30029240</t>
  </si>
  <si>
    <t>590243881019486888</t>
  </si>
  <si>
    <t>30027974</t>
  </si>
  <si>
    <t>Środowiskowy Dom Samopomocy w Gardnie Wielkiej</t>
  </si>
  <si>
    <t xml:space="preserve">ul. Daszyńskiego 5, 76-213 Gardna Wielka </t>
  </si>
  <si>
    <t xml:space="preserve"> Daszyńskiego </t>
  </si>
  <si>
    <t>590243881018923883</t>
  </si>
  <si>
    <t>30029324</t>
  </si>
  <si>
    <t xml:space="preserve">Instalacja FV 5,67kW, Data uruchomienia 03.2023. Roczna produkcja 5 670 kWh </t>
  </si>
  <si>
    <t>Gminny Ośrodek  Kultury w Smołdzinie</t>
  </si>
  <si>
    <t>839-257-15-16</t>
  </si>
  <si>
    <t>ul. Boh. Warszawy 30, 76-214 Smołdzino</t>
  </si>
  <si>
    <t>Świetlica Wiejska w Gardnie Wielkiej</t>
  </si>
  <si>
    <t xml:space="preserve">Gardna Wielka </t>
  </si>
  <si>
    <t>Plac Wolności</t>
  </si>
  <si>
    <t>590243881019758101</t>
  </si>
  <si>
    <t>10003756</t>
  </si>
  <si>
    <t>Świetlica Wiejska</t>
  </si>
  <si>
    <t>Stojcino</t>
  </si>
  <si>
    <t>590243881018966446</t>
  </si>
  <si>
    <t>11045241</t>
  </si>
  <si>
    <t xml:space="preserve">Instalacja FV 2,43kW, Data uruchomienia 12.2022. Roczna produkcja 2 430 kWh </t>
  </si>
  <si>
    <t xml:space="preserve">Świetlica Wiejska </t>
  </si>
  <si>
    <t>Siecie</t>
  </si>
  <si>
    <t>590243881019362100</t>
  </si>
  <si>
    <t>30205812</t>
  </si>
  <si>
    <t>590243881018978838</t>
  </si>
  <si>
    <t>30168324</t>
  </si>
  <si>
    <t xml:space="preserve">Gminny Ośrodek Kultury w Smołdzinie </t>
  </si>
  <si>
    <t xml:space="preserve"> Bohaterów Warszawy </t>
  </si>
  <si>
    <t>590243881019216953</t>
  </si>
  <si>
    <t>30207797</t>
  </si>
  <si>
    <t>Smołdziński Las</t>
  </si>
  <si>
    <t xml:space="preserve">Smołdziński Las </t>
  </si>
  <si>
    <t>590243881019283849</t>
  </si>
  <si>
    <t>30422216</t>
  </si>
  <si>
    <t xml:space="preserve">Instalacja FV 5kW, Data uruchomienia 03.2023. Roczna produkcja 5 000 kWh </t>
  </si>
  <si>
    <t>Dom Twórczy w Klukach</t>
  </si>
  <si>
    <t>Kluki</t>
  </si>
  <si>
    <t>działka nr  234</t>
  </si>
  <si>
    <t>590243881041845107</t>
  </si>
  <si>
    <t>11571271</t>
  </si>
  <si>
    <t>,  dz. nr 348/7</t>
  </si>
  <si>
    <t>590243881019177698</t>
  </si>
  <si>
    <t>30005164</t>
  </si>
  <si>
    <t>plac. Bud</t>
  </si>
  <si>
    <t>Pierzaki</t>
  </si>
  <si>
    <t>dz.66</t>
  </si>
  <si>
    <t>590322428400012303</t>
  </si>
  <si>
    <t>A322056068052</t>
  </si>
  <si>
    <t>Instalacja PV - moc 2,16 kW</t>
  </si>
  <si>
    <t>590322428400131059</t>
  </si>
  <si>
    <t>dom ludowy</t>
  </si>
  <si>
    <t>590322428400671890</t>
  </si>
  <si>
    <t>590322428400672064</t>
  </si>
  <si>
    <t>590322428400455162</t>
  </si>
  <si>
    <t>biblioteka</t>
  </si>
  <si>
    <t>ul.A.Krajowej</t>
  </si>
  <si>
    <t>590322428400399640</t>
  </si>
  <si>
    <t>kotłownia</t>
  </si>
  <si>
    <t>l.Strażacka</t>
  </si>
  <si>
    <t>590322428400245657</t>
  </si>
  <si>
    <t>muszla koncertowa</t>
  </si>
  <si>
    <t>590322428400316975</t>
  </si>
  <si>
    <t>A322056086002</t>
  </si>
  <si>
    <t>590322428400251658</t>
  </si>
  <si>
    <t>biuro</t>
  </si>
  <si>
    <t xml:space="preserve"> Żytno</t>
  </si>
  <si>
    <t>ul.Krótka</t>
  </si>
  <si>
    <t>590322428400645501</t>
  </si>
  <si>
    <t>A322056086034</t>
  </si>
  <si>
    <t>Instalacja PV - moc 22,75 kW</t>
  </si>
  <si>
    <t>590322428400018343</t>
  </si>
  <si>
    <t>590322428400126406</t>
  </si>
  <si>
    <t>przedszkole</t>
  </si>
  <si>
    <t>590322428400399596</t>
  </si>
  <si>
    <t>590322428400643668</t>
  </si>
  <si>
    <t>pom. szkolne</t>
  </si>
  <si>
    <t>590322428400119101</t>
  </si>
  <si>
    <t>ul.Strażacka</t>
  </si>
  <si>
    <t>590322428400277009</t>
  </si>
  <si>
    <t>590322428400100529</t>
  </si>
  <si>
    <t>świetlica</t>
  </si>
  <si>
    <t>Rędziny wieś</t>
  </si>
  <si>
    <t>590322428400664298</t>
  </si>
  <si>
    <t>590322428400460197</t>
  </si>
  <si>
    <t>590322428400460326</t>
  </si>
  <si>
    <t>590322428400422805</t>
  </si>
  <si>
    <t>590322428400269950</t>
  </si>
  <si>
    <t>590322428400552915</t>
  </si>
  <si>
    <t>ul.Wolności</t>
  </si>
  <si>
    <t>590322428400599965</t>
  </si>
  <si>
    <t>590322428400025440</t>
  </si>
  <si>
    <t>590322428400179174</t>
  </si>
  <si>
    <t>bud.socjal dz.352/9</t>
  </si>
  <si>
    <t>11A</t>
  </si>
  <si>
    <t>590322428400613036</t>
  </si>
  <si>
    <t>590322428400025433</t>
  </si>
  <si>
    <t>szkoła podst.</t>
  </si>
  <si>
    <t>590322428400174742</t>
  </si>
  <si>
    <t>590322428400065575</t>
  </si>
  <si>
    <t>Kino plenerowe</t>
  </si>
  <si>
    <t xml:space="preserve"> dz. nr 350</t>
  </si>
  <si>
    <t>590322428400901645</t>
  </si>
  <si>
    <t>nr. 14/4</t>
  </si>
  <si>
    <t>5903224284000234361</t>
  </si>
  <si>
    <t>G12W</t>
  </si>
  <si>
    <t>Syrena Alarmowa</t>
  </si>
  <si>
    <t>dz. 209</t>
  </si>
  <si>
    <t>590322428400804755</t>
  </si>
  <si>
    <t>590322428400408113</t>
  </si>
  <si>
    <t>59032242840035180</t>
  </si>
  <si>
    <t>Publiczna Szkoła Podstawowa w Borzykowej</t>
  </si>
  <si>
    <t>ul. Szkolna 12</t>
  </si>
  <si>
    <t>590322428400123559</t>
  </si>
  <si>
    <t>A322056086011</t>
  </si>
  <si>
    <t>sala gimnastyczna</t>
  </si>
  <si>
    <t>590322428400943942</t>
  </si>
  <si>
    <t>Publiczna Szkoła Podstawowa im. Heleny i Aleksandra Ostrowskich w Silniczce</t>
  </si>
  <si>
    <t>ul. Główna 9</t>
  </si>
  <si>
    <t>Sala gimnastyczna</t>
  </si>
  <si>
    <t>590322428400793417</t>
  </si>
  <si>
    <t>322156449307</t>
  </si>
  <si>
    <t>590322428400090219</t>
  </si>
  <si>
    <t>A322056170029/ A322056170028</t>
  </si>
  <si>
    <t>Publiczna Szkoła Podstawowa im. Henryka Sienkiewicza w Żytnie</t>
  </si>
  <si>
    <t>ul. Ogrodowa 16</t>
  </si>
  <si>
    <t>590322428400723551</t>
  </si>
  <si>
    <t>Gminny Ośrodek Kultury w Żytnie</t>
  </si>
  <si>
    <t>772-221-08-80</t>
  </si>
  <si>
    <t>Silnica 77,  97-532 Żytno</t>
  </si>
  <si>
    <t>590322428400041679</t>
  </si>
  <si>
    <t>A322056086425</t>
  </si>
  <si>
    <t>Komenda Powiatowa Państwowej Straży Pożarnej w Szydłowcu</t>
  </si>
  <si>
    <t>799-172-86-79</t>
  </si>
  <si>
    <t>ul. Strażacka 3, 26-500 Szydłowiec</t>
  </si>
  <si>
    <t>Budynek straży</t>
  </si>
  <si>
    <t>Szydłowiec</t>
  </si>
  <si>
    <t>26-500</t>
  </si>
  <si>
    <t>590543560301179035</t>
  </si>
  <si>
    <t>0361270001</t>
  </si>
  <si>
    <t>Instalacja PV  25 KW. Szacowana produkcja 25 000 kWh</t>
  </si>
  <si>
    <t>Komenda Powiatowa Państwowej Straży Pożarnej w Grójcu</t>
  </si>
  <si>
    <t>797-159-38-80</t>
  </si>
  <si>
    <t>ul. Strażacka 11, 05-600 Grójec</t>
  </si>
  <si>
    <t>Strażnica</t>
  </si>
  <si>
    <t>Grójec</t>
  </si>
  <si>
    <t>05-600</t>
  </si>
  <si>
    <t>590543560700029528</t>
  </si>
  <si>
    <t>96977713</t>
  </si>
  <si>
    <t>Instalacja PV 24 kW, uruchomiona , zakł. Ilośc produkcji 24 MWh</t>
  </si>
  <si>
    <t>Komenda Powiatowa Państwowej Straży Pożarnej w Kozienicach</t>
  </si>
  <si>
    <t>812-168-01-62</t>
  </si>
  <si>
    <t>ul. Nowy Świat 3, 26-900 Kozienice</t>
  </si>
  <si>
    <t>Budynek KP PSP w Kozienicach</t>
  </si>
  <si>
    <t>Kozienice</t>
  </si>
  <si>
    <t xml:space="preserve">Nowy Świat </t>
  </si>
  <si>
    <t>26-900</t>
  </si>
  <si>
    <t>590543560600036992</t>
  </si>
  <si>
    <t>10733125</t>
  </si>
  <si>
    <t>97723063</t>
  </si>
  <si>
    <t>Instalacja PV 10,32 kW. Szacowana produkcja 10 000 kWh</t>
  </si>
  <si>
    <t>590310600001652415</t>
  </si>
  <si>
    <t>Enea Operator Sp. z o.o.</t>
  </si>
  <si>
    <t xml:space="preserve">kolejna </t>
  </si>
  <si>
    <t>dz.103</t>
  </si>
  <si>
    <t>590310600001652422</t>
  </si>
  <si>
    <t>dz.110</t>
  </si>
  <si>
    <t>590310600001652439</t>
  </si>
  <si>
    <t>Remiza strażacka</t>
  </si>
  <si>
    <t>dz.312/4</t>
  </si>
  <si>
    <t>590310600001652446</t>
  </si>
  <si>
    <t>590310600001652453</t>
  </si>
  <si>
    <t>590310600007606726</t>
  </si>
  <si>
    <t>52D</t>
  </si>
  <si>
    <t>590310600001652460</t>
  </si>
  <si>
    <t>32A</t>
  </si>
  <si>
    <t>590310600001652477</t>
  </si>
  <si>
    <t>590310600001652484</t>
  </si>
  <si>
    <t>dz.392/3</t>
  </si>
  <si>
    <t>590310600001652491</t>
  </si>
  <si>
    <t>Przepompownia PS-1</t>
  </si>
  <si>
    <t>dz.358/4</t>
  </si>
  <si>
    <t>590310600001652507</t>
  </si>
  <si>
    <t>Przepompownia PS-2</t>
  </si>
  <si>
    <t>dz.351</t>
  </si>
  <si>
    <t>590310600001592063</t>
  </si>
  <si>
    <t>Przepompownia PS-3</t>
  </si>
  <si>
    <t>dz.575</t>
  </si>
  <si>
    <t>590310600001592070</t>
  </si>
  <si>
    <t>dz.65/3</t>
  </si>
  <si>
    <t>590310600001592087</t>
  </si>
  <si>
    <t>Ośrodek Służby Zrowia</t>
  </si>
  <si>
    <t>590310600023746765</t>
  </si>
  <si>
    <t>Ośrodek Pomocy Społecznej w Bytnicy</t>
  </si>
  <si>
    <t>Bytnica 130, 66-630 Bytnica</t>
  </si>
  <si>
    <t>Lokal biurowy</t>
  </si>
  <si>
    <t>590310600001490741</t>
  </si>
  <si>
    <t>Zespół Edukacyjny</t>
  </si>
  <si>
    <t>Bytnica 85, 66-630 Bytnica</t>
  </si>
  <si>
    <t>590310600001524330</t>
  </si>
  <si>
    <t>590310600001524347</t>
  </si>
  <si>
    <t>590310600001524354</t>
  </si>
  <si>
    <t>Zakład Gospodarki Komunalnej w Bytnicy</t>
  </si>
  <si>
    <t>Bytnica 73, 66-630 Bytnica</t>
  </si>
  <si>
    <t>dz.54/4</t>
  </si>
  <si>
    <t>590310600001462069</t>
  </si>
  <si>
    <t>Hydrofor</t>
  </si>
  <si>
    <t>dz.116/2</t>
  </si>
  <si>
    <t>590310600001462083</t>
  </si>
  <si>
    <t>dz.166/3</t>
  </si>
  <si>
    <t>590310600001462090</t>
  </si>
  <si>
    <t>dz.646</t>
  </si>
  <si>
    <t>590310600007535002</t>
  </si>
  <si>
    <t>dz.477/4</t>
  </si>
  <si>
    <t>590310600001462106</t>
  </si>
  <si>
    <t>dz.321/5</t>
  </si>
  <si>
    <t>590310600001462113</t>
  </si>
  <si>
    <t>dz.60/3</t>
  </si>
  <si>
    <t>590310600001462120</t>
  </si>
  <si>
    <t>dz.380</t>
  </si>
  <si>
    <t>590310600001462137</t>
  </si>
  <si>
    <t>dz.36/7</t>
  </si>
  <si>
    <t>590310600001462144</t>
  </si>
  <si>
    <t>dz.335/1</t>
  </si>
  <si>
    <t>590310600001462151</t>
  </si>
  <si>
    <t>dz.76/141</t>
  </si>
  <si>
    <t>590310600001461932</t>
  </si>
  <si>
    <t>dz.579</t>
  </si>
  <si>
    <t>590310600001461949</t>
  </si>
  <si>
    <t>dz.311/3</t>
  </si>
  <si>
    <t>590310600001547551</t>
  </si>
  <si>
    <t>ZGK w Bytnicy</t>
  </si>
  <si>
    <t>590310600001461956</t>
  </si>
  <si>
    <t>590310600001524613</t>
  </si>
  <si>
    <t>Przepompownia P-1</t>
  </si>
  <si>
    <t>58/7</t>
  </si>
  <si>
    <t>590310600001735057</t>
  </si>
  <si>
    <t>Potrzeby administracyjne budynku</t>
  </si>
  <si>
    <t>590310600001735064</t>
  </si>
  <si>
    <t>Gospodarstwo domowe</t>
  </si>
  <si>
    <t>106/1</t>
  </si>
  <si>
    <t>590310600026017343</t>
  </si>
  <si>
    <t>bd</t>
  </si>
  <si>
    <t>Gminna Biblioteka Publiczna w Bytnicy</t>
  </si>
  <si>
    <t>926-161-13-22</t>
  </si>
  <si>
    <t>Bytnica 60, 66-630 Bytnica</t>
  </si>
  <si>
    <t>590310600001557680</t>
  </si>
  <si>
    <t>81468588</t>
  </si>
  <si>
    <t>ŚWIETLICA</t>
  </si>
  <si>
    <t>590543580200195318</t>
  </si>
  <si>
    <t>142A</t>
  </si>
  <si>
    <t>590543580200191211</t>
  </si>
  <si>
    <t>JUSTYNÓWKA</t>
  </si>
  <si>
    <t>59A</t>
  </si>
  <si>
    <t>590543580200192782</t>
  </si>
  <si>
    <t>PRZEPOMPOWNIA</t>
  </si>
  <si>
    <t>590543580200192805</t>
  </si>
  <si>
    <t>590543580200195479</t>
  </si>
  <si>
    <t>BUDYNEK KONTENEROWY</t>
  </si>
  <si>
    <t>dz.Nr1</t>
  </si>
  <si>
    <t>590543580200857223</t>
  </si>
  <si>
    <t>BUDYNEK OSP</t>
  </si>
  <si>
    <t>Spółdzielcza</t>
  </si>
  <si>
    <t>590543580200191167</t>
  </si>
  <si>
    <t>URZĄDZENIE KONTROLNO POMIAROWE</t>
  </si>
  <si>
    <t>590543580200707511</t>
  </si>
  <si>
    <t>590543580200862142</t>
  </si>
  <si>
    <t>DOM STRAŻAKA</t>
  </si>
  <si>
    <t>590543580200191778</t>
  </si>
  <si>
    <t>HYDROFORNIA</t>
  </si>
  <si>
    <t>590543580200840959</t>
  </si>
  <si>
    <t>BUDYNEK ŚWIETLICY</t>
  </si>
  <si>
    <t>MAJDANEK</t>
  </si>
  <si>
    <t>590543580200198227</t>
  </si>
  <si>
    <t>MAJDANEK KOLONIA</t>
  </si>
  <si>
    <t>590543580200192799</t>
  </si>
  <si>
    <t>SKLEP</t>
  </si>
  <si>
    <t>20c</t>
  </si>
  <si>
    <t>590543580200192843</t>
  </si>
  <si>
    <t>REMIZA</t>
  </si>
  <si>
    <t>590543580200191273</t>
  </si>
  <si>
    <t>590543580200853379</t>
  </si>
  <si>
    <t>590543580200690493</t>
  </si>
  <si>
    <t>590543580200192836</t>
  </si>
  <si>
    <t>HYDROFORNIA W PODHORCACH</t>
  </si>
  <si>
    <t>590543580200839618</t>
  </si>
  <si>
    <t>PRZEORSK</t>
  </si>
  <si>
    <t>590543580200191143</t>
  </si>
  <si>
    <t>Instalacja PV - moc 40 KW, energia wprowadzana 30,2MWh, poziom autokonsupcji 3,7MWh, data uruchamienia - 01.2024r</t>
  </si>
  <si>
    <t>TŁOCZNIA WODY</t>
  </si>
  <si>
    <t>DzNr.42</t>
  </si>
  <si>
    <t>590543580200660823</t>
  </si>
  <si>
    <t>590543580200191266</t>
  </si>
  <si>
    <t>Instalacja PV - moc 40 KW, energia wprowadzana 38,5MWh, poziom autokonsupcji 2,2MWh, data uruchamienia - 01.2024r.</t>
  </si>
  <si>
    <t>Wyzwolenia</t>
  </si>
  <si>
    <t>590543580200191709</t>
  </si>
  <si>
    <t>BUDYNEK ADMINISTRACYJNY (ZIELEŃ)</t>
  </si>
  <si>
    <t>SZKLARNIOWA</t>
  </si>
  <si>
    <t>590543580200858459</t>
  </si>
  <si>
    <t>Instalacja PV - moc 40 KW, energia wprowadzana 12,1MWh, poziom autokonsupcji 6,8MWh, data uruchamienia - 01.2024r.</t>
  </si>
  <si>
    <t>ROGÓŹNO KOLONIA</t>
  </si>
  <si>
    <t>590543580200191686</t>
  </si>
  <si>
    <t>ROGÓŹNO UL. JÓZEFOWSKA</t>
  </si>
  <si>
    <t>590543580200810051</t>
  </si>
  <si>
    <t>BUDYNEK GOSPODARCZY</t>
  </si>
  <si>
    <t>ROGÓŻNO</t>
  </si>
  <si>
    <t>dz.1173/17</t>
  </si>
  <si>
    <t>590543580200862159</t>
  </si>
  <si>
    <t>590543580200191181</t>
  </si>
  <si>
    <t>BUDYNEK SZKOŁY</t>
  </si>
  <si>
    <t>590543580200191235</t>
  </si>
  <si>
    <t>590543580200191204</t>
  </si>
  <si>
    <t>590543580200191730</t>
  </si>
  <si>
    <t>LOKAL UŻYTKOWY</t>
  </si>
  <si>
    <t>SPÓŁDZIELCZA</t>
  </si>
  <si>
    <t>590543580200859319</t>
  </si>
  <si>
    <t>590543580200853362</t>
  </si>
  <si>
    <t>ŚWIETLICA W SZAROWOLI</t>
  </si>
  <si>
    <t>590543580200862135</t>
  </si>
  <si>
    <t>Budynek byłej szkoły I</t>
  </si>
  <si>
    <t>590543580200191914</t>
  </si>
  <si>
    <t>590543580200191938</t>
  </si>
  <si>
    <t>C12w</t>
  </si>
  <si>
    <t>Budynek byłej szkoły III</t>
  </si>
  <si>
    <t>590543580200191921</t>
  </si>
  <si>
    <t>BUDYNEK BYŁEGO SKLEPU</t>
  </si>
  <si>
    <t>590543580200857230</t>
  </si>
  <si>
    <t>590543580200191754</t>
  </si>
  <si>
    <t>6C</t>
  </si>
  <si>
    <t>590543580200191747</t>
  </si>
  <si>
    <t>Urząd Gminy Tomaszów Lubelski</t>
  </si>
  <si>
    <t>BUDYNEK ADMINISTRACYJNY</t>
  </si>
  <si>
    <t>TOMASZÓW LUBELSKI</t>
  </si>
  <si>
    <t>29-GO LISTOPADA</t>
  </si>
  <si>
    <t>590543580200190535</t>
  </si>
  <si>
    <t>budynek po byłej szkole</t>
  </si>
  <si>
    <t>590543580200192850</t>
  </si>
  <si>
    <t>Przepompownia ścieków II  Łaszczówka  - Kolonia Jeziernia</t>
  </si>
  <si>
    <t>Łaszczówka  - Kolonia</t>
  </si>
  <si>
    <t>590543580200891432</t>
  </si>
  <si>
    <t>590543580201019897</t>
  </si>
  <si>
    <t>590543580200690509</t>
  </si>
  <si>
    <t>Środowiskowy Dom Samopomocy w Szarowoli</t>
  </si>
  <si>
    <t>Szarowola 6, 22-600 Tomaszów Lubelski</t>
  </si>
  <si>
    <t>Noclegownia</t>
  </si>
  <si>
    <t>Szarowola</t>
  </si>
  <si>
    <t>590543580200191860</t>
  </si>
  <si>
    <t>590543580200191877</t>
  </si>
  <si>
    <t>590543580200191884</t>
  </si>
  <si>
    <t>590543580200191891</t>
  </si>
  <si>
    <t>590543580200853386</t>
  </si>
  <si>
    <t xml:space="preserve">Gminny Ośrodek Pomocy Społecznej </t>
  </si>
  <si>
    <t>GOPS</t>
  </si>
  <si>
    <t>590543580200190559</t>
  </si>
  <si>
    <t>Gminny Zespół Ekonomiczno-Administracyjny Szkół w Tomaszowie Lubelskim</t>
  </si>
  <si>
    <t>ul. Kościelna 13, 22-600 Tomaszów Lubelski</t>
  </si>
  <si>
    <t>Szkoła Podstawowa im. J. Kochanowskiego</t>
  </si>
  <si>
    <t>590543580200191228</t>
  </si>
  <si>
    <t>Szkoła Podstawowa im. Żołnierzy Września 1939</t>
  </si>
  <si>
    <t>590543580200844384</t>
  </si>
  <si>
    <t xml:space="preserve">C21 </t>
  </si>
  <si>
    <t xml:space="preserve">Instalacja PV Instalacje jeszcze nie pracuje planowana zmiana umowy, Potwierdzenie przyjęcia zgłoszenia - 14.11.2024 r. </t>
  </si>
  <si>
    <t>Szkoła Podstawowa im. M.J. Piłsudskiego</t>
  </si>
  <si>
    <t>590543580200839670</t>
  </si>
  <si>
    <t>Szkoła Podstawowa im. Ordynacji Zamoyskiej w Sabaudii</t>
  </si>
  <si>
    <t>nr działki 32812 33214</t>
  </si>
  <si>
    <t>590543580200853393</t>
  </si>
  <si>
    <t>Instalacja PV - moc 39,560 KW, energia wprowadzana 10MWh, poziom autokonsupcji 36MWh, data przyłączenia - 15.11.2023r., energia słoneczna</t>
  </si>
  <si>
    <t>SZKOŁA PODSTAWOWA IM. JANA PAWŁA II w Szarowoli</t>
  </si>
  <si>
    <t>590543580200191907</t>
  </si>
  <si>
    <t>BUDYNEK MIESZKALNY</t>
  </si>
  <si>
    <t>590543580200689879</t>
  </si>
  <si>
    <t>Szkoła Podstawowa w Pasiekach</t>
  </si>
  <si>
    <t>Pasieki 87, 22-600 Tomaszów Lubelski</t>
  </si>
  <si>
    <t>Budynek szkolny</t>
  </si>
  <si>
    <t>590543580200854963</t>
  </si>
  <si>
    <t>Szkoła Podstawowa w Typinie</t>
  </si>
  <si>
    <t>Typin 101A, 22-600 Tomaszów Lubelski</t>
  </si>
  <si>
    <t>101A</t>
  </si>
  <si>
    <t>590543580200192867</t>
  </si>
  <si>
    <t>REMIZA OSP</t>
  </si>
  <si>
    <t>590543550800227863</t>
  </si>
  <si>
    <t xml:space="preserve">02929451    </t>
  </si>
  <si>
    <t>PUBLICZNA SZKOŁA PODSTAWOWA</t>
  </si>
  <si>
    <t>590543550800279183</t>
  </si>
  <si>
    <t xml:space="preserve">30399810    </t>
  </si>
  <si>
    <t>PUBLICZNA SZKOŁA W ALEKSANDRÓWCE</t>
  </si>
  <si>
    <t>590543550800279176</t>
  </si>
  <si>
    <t xml:space="preserve">30388500    </t>
  </si>
  <si>
    <t>MIESZKANIE SŁUŻBOWE</t>
  </si>
  <si>
    <t>590543550800162232</t>
  </si>
  <si>
    <t xml:space="preserve">30113617    </t>
  </si>
  <si>
    <t>590543550800213538</t>
  </si>
  <si>
    <t xml:space="preserve">56874864    </t>
  </si>
  <si>
    <t>ALEKSANDÓWKA</t>
  </si>
  <si>
    <t>590543550800090856</t>
  </si>
  <si>
    <t xml:space="preserve">30394554    </t>
  </si>
  <si>
    <t>WOLA STUDZ.</t>
  </si>
  <si>
    <t>590543550800190129</t>
  </si>
  <si>
    <t xml:space="preserve">56874910    </t>
  </si>
  <si>
    <t>OSP WÓLKA BATORSKA</t>
  </si>
  <si>
    <t>590543550800108094</t>
  </si>
  <si>
    <t xml:space="preserve">7190660     </t>
  </si>
  <si>
    <t>OSP WĘGLINEK</t>
  </si>
  <si>
    <t>590543550800256276</t>
  </si>
  <si>
    <t xml:space="preserve">6647828     </t>
  </si>
  <si>
    <t>HALA SPORTOWA</t>
  </si>
  <si>
    <t>590543550800365442</t>
  </si>
  <si>
    <t xml:space="preserve">56398393    </t>
  </si>
  <si>
    <t>590543550800003313</t>
  </si>
  <si>
    <t xml:space="preserve">90901086    </t>
  </si>
  <si>
    <t>590543550800003269</t>
  </si>
  <si>
    <t xml:space="preserve">72274542    </t>
  </si>
  <si>
    <t>KOTŁOWNIA W OŚROD. ZDROW</t>
  </si>
  <si>
    <t>BATORZ PIERWSZY</t>
  </si>
  <si>
    <t>590543550800214252</t>
  </si>
  <si>
    <t xml:space="preserve">30394569    </t>
  </si>
  <si>
    <t>MIESZKANIE</t>
  </si>
  <si>
    <t>590543550800289724</t>
  </si>
  <si>
    <t xml:space="preserve">97097699    </t>
  </si>
  <si>
    <t>590543550800189819</t>
  </si>
  <si>
    <t xml:space="preserve">30388344    </t>
  </si>
  <si>
    <t>590543550800331584</t>
  </si>
  <si>
    <t xml:space="preserve">82429307    </t>
  </si>
  <si>
    <t>590543550800278841</t>
  </si>
  <si>
    <t xml:space="preserve">55073276    </t>
  </si>
  <si>
    <t>590543550800189475</t>
  </si>
  <si>
    <t xml:space="preserve">82925906    </t>
  </si>
  <si>
    <t>PRZEPOMPOWNIA WODY</t>
  </si>
  <si>
    <t>D.139/2</t>
  </si>
  <si>
    <t>590543550800123189</t>
  </si>
  <si>
    <t xml:space="preserve">30396541    </t>
  </si>
  <si>
    <t>BŁAŻEK II</t>
  </si>
  <si>
    <t>590543550800108810</t>
  </si>
  <si>
    <t xml:space="preserve">10125819    </t>
  </si>
  <si>
    <t>ŚWIETLICA WIEJSKA</t>
  </si>
  <si>
    <t>590543550800280035</t>
  </si>
  <si>
    <t xml:space="preserve">95445456    </t>
  </si>
  <si>
    <t>U G BATORZ KOTŁOWNIA</t>
  </si>
  <si>
    <t>590543550800211695</t>
  </si>
  <si>
    <t xml:space="preserve">56874885    </t>
  </si>
  <si>
    <t>UG BATORZ BUD. MIESZKAL.</t>
  </si>
  <si>
    <t>590543550800120645</t>
  </si>
  <si>
    <t xml:space="preserve">30394572    </t>
  </si>
  <si>
    <t>UG BATORZ HYDROFORNIA</t>
  </si>
  <si>
    <t>590543550800215730</t>
  </si>
  <si>
    <t xml:space="preserve">30558844    </t>
  </si>
  <si>
    <t>UG BATORZ ŚWIETLICA WIEJ</t>
  </si>
  <si>
    <t>590543550800211671</t>
  </si>
  <si>
    <t xml:space="preserve">8778278     </t>
  </si>
  <si>
    <t>UG BATORZ UJECIE WODY</t>
  </si>
  <si>
    <t>BATORZ DRUGI</t>
  </si>
  <si>
    <t>590543550800211732</t>
  </si>
  <si>
    <t xml:space="preserve">82925881    </t>
  </si>
  <si>
    <t>UG BATORZ-BUDOWA SWIETLI</t>
  </si>
  <si>
    <t>NOWE MOCZYDŁA SAMARY</t>
  </si>
  <si>
    <t>590543550800211664</t>
  </si>
  <si>
    <t xml:space="preserve">14879614    </t>
  </si>
  <si>
    <t>UG.BATORZ   BIURO</t>
  </si>
  <si>
    <t>590543550800215747</t>
  </si>
  <si>
    <t xml:space="preserve">56874863    </t>
  </si>
  <si>
    <t>UG.BATORZ  BIBLIOTEKA</t>
  </si>
  <si>
    <t>SKR</t>
  </si>
  <si>
    <t>590543550800211640</t>
  </si>
  <si>
    <t xml:space="preserve">97102156    </t>
  </si>
  <si>
    <t>UG.BATORZ  BOISKO SZKOL.</t>
  </si>
  <si>
    <t>590543550800211749</t>
  </si>
  <si>
    <t xml:space="preserve">56276306    </t>
  </si>
  <si>
    <t>UG.BATORZ  KOTŁOWNIA</t>
  </si>
  <si>
    <t>590543550800211718</t>
  </si>
  <si>
    <t xml:space="preserve">56657538    </t>
  </si>
  <si>
    <t>UG.BATORZ BAZA MAG.PALIW</t>
  </si>
  <si>
    <t>590543550800211701</t>
  </si>
  <si>
    <t xml:space="preserve">56337370    </t>
  </si>
  <si>
    <t>UG.BATORZ BUD.ADMINISTR.</t>
  </si>
  <si>
    <t>590543550800211756</t>
  </si>
  <si>
    <t xml:space="preserve">30394568    </t>
  </si>
  <si>
    <t>UG.BATORZ UJECIE WODY</t>
  </si>
  <si>
    <t>590543550800211688</t>
  </si>
  <si>
    <t xml:space="preserve">7287069     </t>
  </si>
  <si>
    <t>UG.BATORZ-skrz.bud.boisk</t>
  </si>
  <si>
    <t>590543550800211657</t>
  </si>
  <si>
    <t xml:space="preserve">82818829    </t>
  </si>
  <si>
    <t>ZOSIP BATORZ  SZKOŁA</t>
  </si>
  <si>
    <t>590543550800213514</t>
  </si>
  <si>
    <t xml:space="preserve">7745513     </t>
  </si>
  <si>
    <t>GMINA BATORZ HYDROFORNIA</t>
  </si>
  <si>
    <t>23320</t>
  </si>
  <si>
    <t>590543550800003252</t>
  </si>
  <si>
    <t xml:space="preserve">04098387    </t>
  </si>
  <si>
    <t>590543550800003306</t>
  </si>
  <si>
    <t xml:space="preserve">04143904    </t>
  </si>
  <si>
    <t>GMINA BATORZ UG. HYDROFORNIA</t>
  </si>
  <si>
    <t>590543550800042329</t>
  </si>
  <si>
    <t xml:space="preserve">04140761    </t>
  </si>
  <si>
    <t>Publiczna Szkoła Podstawowa w Błażku</t>
  </si>
  <si>
    <t xml:space="preserve">Błażek , 23-320 Batorz </t>
  </si>
  <si>
    <t>PUBLICZNA SZKOŁA PODSTAWOWA W BŁAŻKU</t>
  </si>
  <si>
    <t xml:space="preserve">BATORZ </t>
  </si>
  <si>
    <t>590543550800213484</t>
  </si>
  <si>
    <t xml:space="preserve">56518702    </t>
  </si>
  <si>
    <t>Publiczna Szkoła Podstawowa</t>
  </si>
  <si>
    <t>Batorz, 23-320 Batorz</t>
  </si>
  <si>
    <t>590543550800213521</t>
  </si>
  <si>
    <t xml:space="preserve">56874858    </t>
  </si>
  <si>
    <t>Gminny Ośrodek Kultury w Batorzu</t>
  </si>
  <si>
    <t>862-000-50-88</t>
  </si>
  <si>
    <t>Batorz Pierwszy 49A, 23-320 Batorz</t>
  </si>
  <si>
    <t>Gminny Ośrodek Kultury Batorz</t>
  </si>
  <si>
    <t>GMINNY OŚRODEK KULTURY</t>
  </si>
  <si>
    <t>590543550800213385</t>
  </si>
  <si>
    <t xml:space="preserve">56281373    </t>
  </si>
  <si>
    <t>Komenda Powiatowa Państwowej Straży Pożarnej w Sochaczewie</t>
  </si>
  <si>
    <t>837-151-19-57</t>
  </si>
  <si>
    <t>ul. Stanisława Staszica 7, 96-500 Sochaczew</t>
  </si>
  <si>
    <t>strażnica</t>
  </si>
  <si>
    <t>Sochaczew</t>
  </si>
  <si>
    <t>Stanisława Staszica</t>
  </si>
  <si>
    <t>96-500</t>
  </si>
  <si>
    <t>590543540400174995</t>
  </si>
  <si>
    <t>40000501/1</t>
  </si>
  <si>
    <t>96724485</t>
  </si>
  <si>
    <t>Instalacja PV 8,91 kW. Data uruch. 08.09.2020 r. Szacowana produkcja 8 000 kWh</t>
  </si>
  <si>
    <t>Gmina Ostroróg</t>
  </si>
  <si>
    <t>787-207-91-11</t>
  </si>
  <si>
    <t>ul. Wroniecka 14, 64-560 Ostroróg</t>
  </si>
  <si>
    <t>Rada Sołecka-Boisko</t>
  </si>
  <si>
    <t>Binino</t>
  </si>
  <si>
    <t>47A</t>
  </si>
  <si>
    <t>64-560</t>
  </si>
  <si>
    <t>Ostroróg</t>
  </si>
  <si>
    <t>590310600000403261</t>
  </si>
  <si>
    <t>ENEA Operator Sp. z o.o.</t>
  </si>
  <si>
    <t>590310600000402950</t>
  </si>
  <si>
    <t>Strażnica OSP</t>
  </si>
  <si>
    <t>37/A</t>
  </si>
  <si>
    <t>590310600000402967</t>
  </si>
  <si>
    <t>Bielejewo</t>
  </si>
  <si>
    <t>8/1</t>
  </si>
  <si>
    <t>590310600000403223</t>
  </si>
  <si>
    <t>Budynek mieszkalny</t>
  </si>
  <si>
    <t>590310600014300365</t>
  </si>
  <si>
    <t>Jana Ostroroga</t>
  </si>
  <si>
    <t>590310600000403278</t>
  </si>
  <si>
    <t>Szalety Publiczne/w podwórzu</t>
  </si>
  <si>
    <t>590310600000403285</t>
  </si>
  <si>
    <t>83038603</t>
  </si>
  <si>
    <t>Obelisk</t>
  </si>
  <si>
    <t>Wroniecka</t>
  </si>
  <si>
    <t>590310600000403292</t>
  </si>
  <si>
    <t>60806641</t>
  </si>
  <si>
    <t>590310600000403308</t>
  </si>
  <si>
    <t>66254881</t>
  </si>
  <si>
    <t>590310600000403230</t>
  </si>
  <si>
    <t>81445171</t>
  </si>
  <si>
    <t>590310600000403315</t>
  </si>
  <si>
    <t>80139917</t>
  </si>
  <si>
    <t>Dobrojewo</t>
  </si>
  <si>
    <t>590310600000402974</t>
  </si>
  <si>
    <t>81537619</t>
  </si>
  <si>
    <t>Szczepankowo</t>
  </si>
  <si>
    <t>590310600000402981</t>
  </si>
  <si>
    <t>Wielonek</t>
  </si>
  <si>
    <t>590310600000402998</t>
  </si>
  <si>
    <t>590310600000403001</t>
  </si>
  <si>
    <t xml:space="preserve">Zapust </t>
  </si>
  <si>
    <t>590310600000403018</t>
  </si>
  <si>
    <t>66238047</t>
  </si>
  <si>
    <t>590310600017093905</t>
  </si>
  <si>
    <t>27631515</t>
  </si>
  <si>
    <t>Oporowo</t>
  </si>
  <si>
    <t>dz. 25/19</t>
  </si>
  <si>
    <t>590310600000403247</t>
  </si>
  <si>
    <t>66237948</t>
  </si>
  <si>
    <t>Bobulczyn</t>
  </si>
  <si>
    <t>590310600000482983</t>
  </si>
  <si>
    <t>Przepompownia PS1</t>
  </si>
  <si>
    <t xml:space="preserve">    dz. nr 471/1</t>
  </si>
  <si>
    <t>590310600019464796</t>
  </si>
  <si>
    <t>Przepompownia PS2</t>
  </si>
  <si>
    <t>dz. nr 238</t>
  </si>
  <si>
    <t>590310600022710910</t>
  </si>
  <si>
    <t>66233244</t>
  </si>
  <si>
    <t>Przepompownia PS3</t>
  </si>
  <si>
    <t xml:space="preserve"> dz. nr 12/3</t>
  </si>
  <si>
    <t>590310600019838368</t>
  </si>
  <si>
    <t>Przepompownia PS4</t>
  </si>
  <si>
    <t>dz. nr 187</t>
  </si>
  <si>
    <t>590310600020068600</t>
  </si>
  <si>
    <t>Przepompownia PS5</t>
  </si>
  <si>
    <t>dz. nr 157</t>
  </si>
  <si>
    <t>590310600027954166</t>
  </si>
  <si>
    <t>66237910</t>
  </si>
  <si>
    <t>Przepompownia PS6</t>
  </si>
  <si>
    <t>dz. 130</t>
  </si>
  <si>
    <t>590310600019230759</t>
  </si>
  <si>
    <t>Przepompownia PS7</t>
  </si>
  <si>
    <t>dz. nr 283</t>
  </si>
  <si>
    <t>590310600019445726</t>
  </si>
  <si>
    <t>Przepompownia PS8</t>
  </si>
  <si>
    <t>Rolna</t>
  </si>
  <si>
    <t>dz. nr 1/2</t>
  </si>
  <si>
    <t>590310600022540012</t>
  </si>
  <si>
    <t>Przepompownia PS9</t>
  </si>
  <si>
    <t>Piaskowo</t>
  </si>
  <si>
    <t>dz. 152</t>
  </si>
  <si>
    <t>590310600021511082</t>
  </si>
  <si>
    <t>66238034</t>
  </si>
  <si>
    <t>Przepompownia LPT-1</t>
  </si>
  <si>
    <t>dz. nr 383</t>
  </si>
  <si>
    <t>590310600019445733</t>
  </si>
  <si>
    <t>Przepompownia LPT-4</t>
  </si>
  <si>
    <t>dz. nr 140</t>
  </si>
  <si>
    <t>590310600026195706</t>
  </si>
  <si>
    <t>Budynek Mormin</t>
  </si>
  <si>
    <t>dz. 80077/1</t>
  </si>
  <si>
    <t>590310600018658479</t>
  </si>
  <si>
    <t>66237952</t>
  </si>
  <si>
    <t>Rudki</t>
  </si>
  <si>
    <t>dz. nr 72/26</t>
  </si>
  <si>
    <t>590310600019143196</t>
  </si>
  <si>
    <t xml:space="preserve">Szczepankowo </t>
  </si>
  <si>
    <t>590310600022173234</t>
  </si>
  <si>
    <t>Teren rekreacyjny</t>
  </si>
  <si>
    <t>dz. 452/3</t>
  </si>
  <si>
    <t>590310600001916616</t>
  </si>
  <si>
    <t>Teren rekreacyjno - sportowy</t>
  </si>
  <si>
    <t>dz. 38/1</t>
  </si>
  <si>
    <t>590310600001642034</t>
  </si>
  <si>
    <t>dz. 30/6 i 30/1</t>
  </si>
  <si>
    <t>590310600028643250</t>
  </si>
  <si>
    <t>Kluczewo</t>
  </si>
  <si>
    <t>dz. 160/14</t>
  </si>
  <si>
    <t>590310600028551289</t>
  </si>
  <si>
    <t xml:space="preserve">Plac zabaw - teren rekreacyjny </t>
  </si>
  <si>
    <t>Bratkowa</t>
  </si>
  <si>
    <t>dz. 657</t>
  </si>
  <si>
    <t>590310600002022613</t>
  </si>
  <si>
    <t>dz. 371</t>
  </si>
  <si>
    <t>590310600028562841</t>
  </si>
  <si>
    <t>Składowisko odpadów</t>
  </si>
  <si>
    <t>Zapust</t>
  </si>
  <si>
    <t>590310600029785621</t>
  </si>
  <si>
    <t>590310600016392108</t>
  </si>
  <si>
    <t xml:space="preserve">Budynek OSP </t>
  </si>
  <si>
    <t xml:space="preserve">Ostroróg </t>
  </si>
  <si>
    <t xml:space="preserve">Żniwna </t>
  </si>
  <si>
    <t>dz. 6/9</t>
  </si>
  <si>
    <t>590310600031623928</t>
  </si>
  <si>
    <t>205/2</t>
  </si>
  <si>
    <t>590310600031623942</t>
  </si>
  <si>
    <t>Żłobek</t>
  </si>
  <si>
    <t>590310600031021113</t>
  </si>
  <si>
    <t>Szkoła Podstawowa im. Jana Ostrororga w Ostrorogu</t>
  </si>
  <si>
    <t>ul. Jana Ostroroga 3, 64-560 Ostroróg</t>
  </si>
  <si>
    <t>Hala</t>
  </si>
  <si>
    <t>590310600000416391</t>
  </si>
  <si>
    <t>96861193</t>
  </si>
  <si>
    <t>590310600000415295</t>
  </si>
  <si>
    <t>96862010</t>
  </si>
  <si>
    <t>36</t>
  </si>
  <si>
    <t>590310600000415288</t>
  </si>
  <si>
    <t>82634522</t>
  </si>
  <si>
    <t>Przedszkole "Miś Uszatek" w Ostrorogu</t>
  </si>
  <si>
    <t>ul. Wroniecka 12, 64-560 Ostroróg</t>
  </si>
  <si>
    <t>590310600000405951</t>
  </si>
  <si>
    <t>Pozostałe obiekty</t>
  </si>
  <si>
    <t>590310600000405937</t>
  </si>
  <si>
    <t>590310600000405944</t>
  </si>
  <si>
    <t>590543520400216543</t>
  </si>
  <si>
    <t>55408049</t>
  </si>
  <si>
    <t>Przepompownia ścieków P-4</t>
  </si>
  <si>
    <t>dz. 1235/2</t>
  </si>
  <si>
    <t>590543520400216574</t>
  </si>
  <si>
    <t>56547112</t>
  </si>
  <si>
    <t>Przepompownia ścieków P-5</t>
  </si>
  <si>
    <t>dz. 1160</t>
  </si>
  <si>
    <t>590543520400216567</t>
  </si>
  <si>
    <t>56547113</t>
  </si>
  <si>
    <t>Przepompownia ścieków P-6</t>
  </si>
  <si>
    <t>dz. 581/1</t>
  </si>
  <si>
    <t>590543520400216550</t>
  </si>
  <si>
    <t>56547114</t>
  </si>
  <si>
    <t>dz. 1134/1</t>
  </si>
  <si>
    <t>590543520400216536</t>
  </si>
  <si>
    <t>56547115</t>
  </si>
  <si>
    <t>Punkt zlewny</t>
  </si>
  <si>
    <t>76A</t>
  </si>
  <si>
    <t>590543520400216628</t>
  </si>
  <si>
    <t>56549085</t>
  </si>
  <si>
    <t>Remizo-świetlica</t>
  </si>
  <si>
    <t>590543520400216611</t>
  </si>
  <si>
    <t>57458088</t>
  </si>
  <si>
    <t>590543520400216598</t>
  </si>
  <si>
    <t>57513069</t>
  </si>
  <si>
    <t>590543520400216581</t>
  </si>
  <si>
    <t>57521027</t>
  </si>
  <si>
    <t xml:space="preserve">Szkoła / Urząd gminy </t>
  </si>
  <si>
    <t>590543520400365098</t>
  </si>
  <si>
    <t>dz. 290</t>
  </si>
  <si>
    <t>590543520400219247</t>
  </si>
  <si>
    <t>57458076</t>
  </si>
  <si>
    <t>dz. 550</t>
  </si>
  <si>
    <t>590543520400219230</t>
  </si>
  <si>
    <t>57458077</t>
  </si>
  <si>
    <t>dz. 555</t>
  </si>
  <si>
    <t>590543520400217182</t>
  </si>
  <si>
    <t>57458085</t>
  </si>
  <si>
    <t>590543520400217175</t>
  </si>
  <si>
    <t>56539099</t>
  </si>
  <si>
    <t>590543520400216659</t>
  </si>
  <si>
    <t>56539100</t>
  </si>
  <si>
    <t>Zaplecze stadionu</t>
  </si>
  <si>
    <t>590543520400216529</t>
  </si>
  <si>
    <t>56547111</t>
  </si>
  <si>
    <t>590543520400216314</t>
  </si>
  <si>
    <t>57458086</t>
  </si>
  <si>
    <t>590543520400216512</t>
  </si>
  <si>
    <t>57458087</t>
  </si>
  <si>
    <t>590543520400216604</t>
  </si>
  <si>
    <t>57460033</t>
  </si>
  <si>
    <t>Sklep spożywczy</t>
  </si>
  <si>
    <t>590543520400041855</t>
  </si>
  <si>
    <t>57517043</t>
  </si>
  <si>
    <t>Lokal użytkowy</t>
  </si>
  <si>
    <t>590543520400448067</t>
  </si>
  <si>
    <t>56545120</t>
  </si>
  <si>
    <t>590543520400448050</t>
  </si>
  <si>
    <t>56545121</t>
  </si>
  <si>
    <t>Schronisko Urząd Gminy Sławatycze</t>
  </si>
  <si>
    <t>590543520400383580</t>
  </si>
  <si>
    <t>57458149</t>
  </si>
  <si>
    <t>Mościcka</t>
  </si>
  <si>
    <t>590543520400216635</t>
  </si>
  <si>
    <t>56545102</t>
  </si>
  <si>
    <t>53A</t>
  </si>
  <si>
    <t>590543520400126255</t>
  </si>
  <si>
    <t>57513111</t>
  </si>
  <si>
    <t>590543520400151196</t>
  </si>
  <si>
    <t>57517050</t>
  </si>
  <si>
    <t>LOKAL MIESZKALNY URZĄD GMINY SŁAWATYCZE  || Przyłącze nr 1</t>
  </si>
  <si>
    <t>590543520400833146</t>
  </si>
  <si>
    <t>Budynek Straży OSP</t>
  </si>
  <si>
    <t>590543520400844180</t>
  </si>
  <si>
    <t>590543520400845552</t>
  </si>
  <si>
    <t>Gmina Sławatycze (szkoła)</t>
  </si>
  <si>
    <t>590543520400144730</t>
  </si>
  <si>
    <t>590543520400029723</t>
  </si>
  <si>
    <t>590543520400200085</t>
  </si>
  <si>
    <t>590543520400146543</t>
  </si>
  <si>
    <t>Paczkomat</t>
  </si>
  <si>
    <t>dz. nr 2029</t>
  </si>
  <si>
    <t>590310600028391052</t>
  </si>
  <si>
    <t>Centrum Integracji Społecznej</t>
  </si>
  <si>
    <t>Plac Pocztowy</t>
  </si>
  <si>
    <t>590310600029074015</t>
  </si>
  <si>
    <t>Szalet miejski</t>
  </si>
  <si>
    <t>590310600031136596</t>
  </si>
  <si>
    <t>Środowiskowy Dom Samopomocy</t>
  </si>
  <si>
    <t>dz. nr 1098</t>
  </si>
  <si>
    <t>590310600031246844</t>
  </si>
  <si>
    <t xml:space="preserve">590310600020568018
 </t>
  </si>
  <si>
    <t>Biała</t>
  </si>
  <si>
    <t>dz. nr 877/28</t>
  </si>
  <si>
    <t>64-904</t>
  </si>
  <si>
    <t>590310600022854447</t>
  </si>
  <si>
    <t>Niekursko</t>
  </si>
  <si>
    <t>dz. 91/1</t>
  </si>
  <si>
    <t>64-903</t>
  </si>
  <si>
    <t>590310600028868950</t>
  </si>
  <si>
    <t>Nowa Wieś</t>
  </si>
  <si>
    <t>590310600021513406</t>
  </si>
  <si>
    <t>dz. nr 437/2</t>
  </si>
  <si>
    <t>590310600020257240</t>
  </si>
  <si>
    <t>Stobno</t>
  </si>
  <si>
    <t>dz. nr 100/5</t>
  </si>
  <si>
    <t>64-905</t>
  </si>
  <si>
    <t>590310600031193216</t>
  </si>
  <si>
    <t>dz. nr 472/3</t>
  </si>
  <si>
    <t>590310600028680798</t>
  </si>
  <si>
    <t>Sala wiejska</t>
  </si>
  <si>
    <t>590310600030717987</t>
  </si>
  <si>
    <t>Biernatowo</t>
  </si>
  <si>
    <t>19C</t>
  </si>
  <si>
    <t>590310600020483410</t>
  </si>
  <si>
    <t>Górnica</t>
  </si>
  <si>
    <t>dz. 241</t>
  </si>
  <si>
    <t>590310600000579416</t>
  </si>
  <si>
    <t>Łomnica</t>
  </si>
  <si>
    <t>590310600019312677</t>
  </si>
  <si>
    <t>dz. 97</t>
  </si>
  <si>
    <t>590310600020498230</t>
  </si>
  <si>
    <t>Świetlica środowiskowa + biblioteka</t>
  </si>
  <si>
    <t>590310600021964291</t>
  </si>
  <si>
    <t>590310600022255558</t>
  </si>
  <si>
    <t>590310600020449812</t>
  </si>
  <si>
    <t>Pokrzywno</t>
  </si>
  <si>
    <t>Kępa</t>
  </si>
  <si>
    <t>590310600022253592</t>
  </si>
  <si>
    <t xml:space="preserve">Sala wiejska </t>
  </si>
  <si>
    <t>Przyłęki</t>
  </si>
  <si>
    <t>590310600019209632</t>
  </si>
  <si>
    <t xml:space="preserve">Sala wiejska + świetlica środowiskowa </t>
  </si>
  <si>
    <t>Radolin</t>
  </si>
  <si>
    <t>590310600020178149</t>
  </si>
  <si>
    <t>Runowo</t>
  </si>
  <si>
    <t>39A</t>
  </si>
  <si>
    <t>590310600020210009</t>
  </si>
  <si>
    <t>Ośrodek Edukacji Ekologicznej</t>
  </si>
  <si>
    <t>Rychlik</t>
  </si>
  <si>
    <t>590310600029947203</t>
  </si>
  <si>
    <t xml:space="preserve">Lokal niemieszkalny </t>
  </si>
  <si>
    <t>590310600007634835</t>
  </si>
  <si>
    <t>590310600022812188</t>
  </si>
  <si>
    <t>Dz 250</t>
  </si>
  <si>
    <t>590310600020416371</t>
  </si>
  <si>
    <t>30B</t>
  </si>
  <si>
    <t>590310600020691686</t>
  </si>
  <si>
    <t>Teresin</t>
  </si>
  <si>
    <t>590310600020115854</t>
  </si>
  <si>
    <t>Wapniarnia I</t>
  </si>
  <si>
    <t>10A</t>
  </si>
  <si>
    <t>590310600020230779</t>
  </si>
  <si>
    <t xml:space="preserve">Wrząca </t>
  </si>
  <si>
    <t>Wrząca</t>
  </si>
  <si>
    <t>590310600020684732</t>
  </si>
  <si>
    <t>590310600021471898</t>
  </si>
  <si>
    <t>Budynek komunalny</t>
  </si>
  <si>
    <t>590310600020131854</t>
  </si>
  <si>
    <t>590310600022153922</t>
  </si>
  <si>
    <t>590310600002004480</t>
  </si>
  <si>
    <t>21A</t>
  </si>
  <si>
    <t>590310600020073154</t>
  </si>
  <si>
    <t>590310600019993081</t>
  </si>
  <si>
    <t>590310600028200293</t>
  </si>
  <si>
    <t>Centrum Wędkarstwa i Turystyki</t>
  </si>
  <si>
    <t>dz. nr 130/2</t>
  </si>
  <si>
    <t>590310600022613969</t>
  </si>
  <si>
    <t>Siłownia</t>
  </si>
  <si>
    <t>56AH</t>
  </si>
  <si>
    <t>590310600020230939</t>
  </si>
  <si>
    <t>Budynek magazynowy</t>
  </si>
  <si>
    <t>dz. 129/14</t>
  </si>
  <si>
    <t>590310600020745891</t>
  </si>
  <si>
    <t>Zasilanie imprez plenerowych</t>
  </si>
  <si>
    <t>dz. 128/9</t>
  </si>
  <si>
    <t>590310600019142373</t>
  </si>
  <si>
    <t>Trzcianecka Przystań Żeglarska</t>
  </si>
  <si>
    <t>56AK</t>
  </si>
  <si>
    <t>590310600001444539</t>
  </si>
  <si>
    <t>Szatnia sportowa przy jeziorze Logo</t>
  </si>
  <si>
    <t>dz. 18/3</t>
  </si>
  <si>
    <t>590310600029812051</t>
  </si>
  <si>
    <t>Punkt serwisowy dla kamperów</t>
  </si>
  <si>
    <t>dz. 54/6</t>
  </si>
  <si>
    <t>590310600031136497</t>
  </si>
  <si>
    <t>Punkt medyczny, dyżurka ratowników</t>
  </si>
  <si>
    <t>dz. 130/1</t>
  </si>
  <si>
    <t>590310600029623824</t>
  </si>
  <si>
    <t>Oświetlenie boiska sportowego na terenie OSiR</t>
  </si>
  <si>
    <t xml:space="preserve"> dz. 129/14</t>
  </si>
  <si>
    <t>590310600031677709</t>
  </si>
  <si>
    <t>Zasilanie muszli koncertowej</t>
  </si>
  <si>
    <t>590310600020657781</t>
  </si>
  <si>
    <t>Trzcianeckie Towarzystwo Budownictwa Społecznego Sp. z o.o.</t>
  </si>
  <si>
    <t>ul. Żeromskiego 15, 64-980 Trzcianka</t>
  </si>
  <si>
    <t>Potrzeby administracyjne budynku mieszkalnego</t>
  </si>
  <si>
    <t>590310600028812458</t>
  </si>
  <si>
    <t>590310600020250395</t>
  </si>
  <si>
    <t>590310600019423472</t>
  </si>
  <si>
    <t>590310600020100836</t>
  </si>
  <si>
    <t>590310600020215141</t>
  </si>
  <si>
    <t>590310600020183761</t>
  </si>
  <si>
    <t>590310600020252863</t>
  </si>
  <si>
    <t>1B</t>
  </si>
  <si>
    <t>590310600022536732</t>
  </si>
  <si>
    <t>590310600022606350</t>
  </si>
  <si>
    <t>590310600022635039</t>
  </si>
  <si>
    <t>590310600019304016</t>
  </si>
  <si>
    <t>590310600020576433</t>
  </si>
  <si>
    <t>Wita Stwosza</t>
  </si>
  <si>
    <t>590310600020240365</t>
  </si>
  <si>
    <t>590310600020050384</t>
  </si>
  <si>
    <t>590310600020181279</t>
  </si>
  <si>
    <t>590310600020368915</t>
  </si>
  <si>
    <t>590310600020403494</t>
  </si>
  <si>
    <t>Gminne Przedszkole nr 1 w Trzciance</t>
  </si>
  <si>
    <t>ul. Adama Mickiewicza 49, 64-980 Trzcianka</t>
  </si>
  <si>
    <t>Adama Mickiewicza</t>
  </si>
  <si>
    <t>590310600020213451</t>
  </si>
  <si>
    <t>Gminne Przedszkole nr 2 w Trzciance</t>
  </si>
  <si>
    <t>ul. 27 Stycznia 90/92, 64-980 Trzcianka</t>
  </si>
  <si>
    <t xml:space="preserve">27 Stycznia </t>
  </si>
  <si>
    <t xml:space="preserve"> 90/92</t>
  </si>
  <si>
    <t>590310600020703709</t>
  </si>
  <si>
    <t>Gminne Przedszkole nr 3 w Trzciance</t>
  </si>
  <si>
    <t>ul. Słowackiego 24a, 64-980 Trzcianka</t>
  </si>
  <si>
    <t>os. Słowackiego</t>
  </si>
  <si>
    <t>24a</t>
  </si>
  <si>
    <t>590310600021886036</t>
  </si>
  <si>
    <t>Gminne Przedszkole nr 4 w Trzciance</t>
  </si>
  <si>
    <t>ul. Broniewskiego 2a, 64-980 Trzcianka</t>
  </si>
  <si>
    <t>590310600020170501</t>
  </si>
  <si>
    <t>Gminne Przedszkole w Siedlisku</t>
  </si>
  <si>
    <t>Siedlisko 3, 64-980 Trzcianka</t>
  </si>
  <si>
    <t>Gminne Przedszkole w Siedlisku Oddział w Runowie</t>
  </si>
  <si>
    <t>590310600019370189</t>
  </si>
  <si>
    <t>Szkoła Podstawowa nr 1 w Trzciance</t>
  </si>
  <si>
    <t>ul. Staszica 6, 64-980 Trzcianka</t>
  </si>
  <si>
    <t xml:space="preserve">Orlik przy Szkole Podstawowej nr 1 </t>
  </si>
  <si>
    <t>Staszica</t>
  </si>
  <si>
    <t>6, dz.2663/9</t>
  </si>
  <si>
    <t>590310600021886029</t>
  </si>
  <si>
    <t>590310600022692698</t>
  </si>
  <si>
    <t>Szkoła Podstawowa nr 2 w Trzciance</t>
  </si>
  <si>
    <t>ul. Chopina 36, 64-980 Trzcianka</t>
  </si>
  <si>
    <t>Chopina</t>
  </si>
  <si>
    <t xml:space="preserve">590310600020677307 </t>
  </si>
  <si>
    <t>Szkoła Podstawowa nr 3 w Trzciance</t>
  </si>
  <si>
    <t>ul. Broniewskiego 2, 64-980 Trzcianka</t>
  </si>
  <si>
    <t xml:space="preserve">590310600021927104  </t>
  </si>
  <si>
    <t>Szkoła Podstawowa w Białej</t>
  </si>
  <si>
    <t>ul. Radolińska 9, 64-904 Biała</t>
  </si>
  <si>
    <t>Radolińska</t>
  </si>
  <si>
    <t xml:space="preserve">590310600019868969   </t>
  </si>
  <si>
    <t>Hala namiotowa sportowa przy SP w Białej</t>
  </si>
  <si>
    <t>9; dz. nr 789</t>
  </si>
  <si>
    <t>590310600031102164</t>
  </si>
  <si>
    <t>Szkoła Podstawowa w Łomnicy</t>
  </si>
  <si>
    <t>Łomnica 7, 64-905 Łomnica</t>
  </si>
  <si>
    <t>590310600020467007</t>
  </si>
  <si>
    <t>Hala namiotowa sportowa przy SP w Łomnicy</t>
  </si>
  <si>
    <t>590310600031136534</t>
  </si>
  <si>
    <t>SP Łomnica Oddział Przedszkolny w Stobnie</t>
  </si>
  <si>
    <t>590310600022812171</t>
  </si>
  <si>
    <t>Szkoła Podstawowa w Siedlisku</t>
  </si>
  <si>
    <t>Siedlisko 160, 64-980 Trzcianka</t>
  </si>
  <si>
    <t xml:space="preserve">590310600001258747    </t>
  </si>
  <si>
    <t>Centrum Usług Społecznych w Trzciance</t>
  </si>
  <si>
    <t>ul. Broniewskiego 7, 64-980 Trzcianka</t>
  </si>
  <si>
    <t>590310600020052180</t>
  </si>
  <si>
    <t>590310600020170488</t>
  </si>
  <si>
    <t>Przedsiębiorstwo Usług Komunalnych i Budowlanych „KOMBUD” Sp. z o.o.</t>
  </si>
  <si>
    <t>763-000-38-31</t>
  </si>
  <si>
    <t>ul. Żeromskiego 14, 64-980 Trzcianka</t>
  </si>
  <si>
    <t>PUKiB „KOMBUD” Sp. z o.o.</t>
  </si>
  <si>
    <t>590310600002077132</t>
  </si>
  <si>
    <t>Punkt Selektywnej Zbiórki Odpadów Komunalnych</t>
  </si>
  <si>
    <t>590310600002077149</t>
  </si>
  <si>
    <t>Cmentarz</t>
  </si>
  <si>
    <t>Wspólna</t>
  </si>
  <si>
    <t>590310600002077156</t>
  </si>
  <si>
    <t>Cmentarz / kaplica</t>
  </si>
  <si>
    <t>590310600020579168</t>
  </si>
  <si>
    <t>Biblioteka Publiczna i Centrum Kultury w Trzciance</t>
  </si>
  <si>
    <t>763-213-89-72</t>
  </si>
  <si>
    <t>ul. Sikorskiego 22, 64-980 Trzcianka</t>
  </si>
  <si>
    <t>Biblioteka Publiczna</t>
  </si>
  <si>
    <t xml:space="preserve">590310600019304023    </t>
  </si>
  <si>
    <t>Muzeum Ziemi Nadnoteckiej im. Wiktora Stachowiaka w Trzciance</t>
  </si>
  <si>
    <t>763-173-68-08</t>
  </si>
  <si>
    <t>ul. Żeromskiego 7, 64-980 Trzcianka</t>
  </si>
  <si>
    <t>Muzeum Ziemi Nadnoteckiej</t>
  </si>
  <si>
    <t>590310600020728436</t>
  </si>
  <si>
    <t>590310600020574972</t>
  </si>
  <si>
    <t xml:space="preserve">Zakład Inżynierii Komunalnej Sp. z o.o. </t>
  </si>
  <si>
    <t>763-186-77-81</t>
  </si>
  <si>
    <t xml:space="preserve">ul. Żeromskiego 15, 64-980 Trzcianka </t>
  </si>
  <si>
    <t>ZIK Trzcianka przepompownia "ELA"</t>
  </si>
  <si>
    <t>590310600022795740</t>
  </si>
  <si>
    <t>ZIK T-ka przepompownia ścieków</t>
  </si>
  <si>
    <t>Koszykowa</t>
  </si>
  <si>
    <t>590310600019106795</t>
  </si>
  <si>
    <t>dz. nr 1788/4</t>
  </si>
  <si>
    <t>590310600019177511</t>
  </si>
  <si>
    <t>Parkowa (Gorzowska)</t>
  </si>
  <si>
    <t>590310600019125369</t>
  </si>
  <si>
    <t>590310600019132572</t>
  </si>
  <si>
    <t xml:space="preserve">ZIK T-ka przepompownia </t>
  </si>
  <si>
    <t>Olchowa 1 (Fałata 1)</t>
  </si>
  <si>
    <t>590310600020528746</t>
  </si>
  <si>
    <t>Łąkowa</t>
  </si>
  <si>
    <t>590310600018667761</t>
  </si>
  <si>
    <t>ZIK Trzcianka przepompownia</t>
  </si>
  <si>
    <t>dz. nr 431</t>
  </si>
  <si>
    <t>590310600020072225</t>
  </si>
  <si>
    <t>590310600020606109</t>
  </si>
  <si>
    <t xml:space="preserve"> dz. nr 1782/4</t>
  </si>
  <si>
    <t>590310600020156468</t>
  </si>
  <si>
    <t xml:space="preserve">ZIK T-ka WO-7102 oczyszczalnia ścieków </t>
  </si>
  <si>
    <t>Osiniec</t>
  </si>
  <si>
    <t>590310600020036944</t>
  </si>
  <si>
    <t>C22b</t>
  </si>
  <si>
    <t>ZIK T-ka hydrofornia</t>
  </si>
  <si>
    <t>590310600022279622</t>
  </si>
  <si>
    <t>Straduń PI</t>
  </si>
  <si>
    <t>590310600020357889</t>
  </si>
  <si>
    <t>Straduń PII</t>
  </si>
  <si>
    <t>590310600020513483</t>
  </si>
  <si>
    <t>Teresin P1</t>
  </si>
  <si>
    <t>590310600019815956</t>
  </si>
  <si>
    <t>ZIK T-ka przepompownia PIII</t>
  </si>
  <si>
    <t>590310600020219569</t>
  </si>
  <si>
    <t>ZIK T-ka przepompownia PII</t>
  </si>
  <si>
    <t>590310600022534929</t>
  </si>
  <si>
    <t>ZIK T-ka przepompownia PI</t>
  </si>
  <si>
    <t>590310600020343202</t>
  </si>
  <si>
    <t>590310600020219567</t>
  </si>
  <si>
    <t>ZIK T-ka przepompownia PIV</t>
  </si>
  <si>
    <t>Radolin kol.</t>
  </si>
  <si>
    <t>590310600020450641</t>
  </si>
  <si>
    <t>590310600020238942</t>
  </si>
  <si>
    <t>590310600020121244</t>
  </si>
  <si>
    <t>590310600021885640</t>
  </si>
  <si>
    <t>Górne Podwórze</t>
  </si>
  <si>
    <t>590310600020183044</t>
  </si>
  <si>
    <t>Smolarnia</t>
  </si>
  <si>
    <t>590310600020357896</t>
  </si>
  <si>
    <t>dz. 17/76</t>
  </si>
  <si>
    <t>590310600019164481</t>
  </si>
  <si>
    <t>ZIK Trzcianka hydrofornia</t>
  </si>
  <si>
    <t>Rudka</t>
  </si>
  <si>
    <t>590310600019179737</t>
  </si>
  <si>
    <t>590310600019806534</t>
  </si>
  <si>
    <t>590310600020447610</t>
  </si>
  <si>
    <t>590310600022812164</t>
  </si>
  <si>
    <t>Malinowa</t>
  </si>
  <si>
    <t>3532/19</t>
  </si>
  <si>
    <t>590310600031397553</t>
  </si>
  <si>
    <t>Za Jeziorem</t>
  </si>
  <si>
    <t>590310600030697197</t>
  </si>
  <si>
    <t>590310600030697111</t>
  </si>
  <si>
    <t>Os. Poniatowskiego</t>
  </si>
  <si>
    <t>1517/21</t>
  </si>
  <si>
    <t>590310600028769547</t>
  </si>
  <si>
    <t>Biura Ratusz</t>
  </si>
  <si>
    <t>590322414400616757</t>
  </si>
  <si>
    <t>Budynek biurowy</t>
  </si>
  <si>
    <t>590322414400145301</t>
  </si>
  <si>
    <t>Rzeczna</t>
  </si>
  <si>
    <t>590322414400290155</t>
  </si>
  <si>
    <t>Budynek szatniowo sportowy</t>
  </si>
  <si>
    <t>590322414400375036</t>
  </si>
  <si>
    <t>Budynek Użyteczności Publicznej</t>
  </si>
  <si>
    <t>Kłodzka</t>
  </si>
  <si>
    <t>590322414400311942</t>
  </si>
  <si>
    <t>Budynek  po szkole Nr2</t>
  </si>
  <si>
    <t>590322414400892069</t>
  </si>
  <si>
    <t>Szkoła Podstawowa Nr2 po likwid.</t>
  </si>
  <si>
    <t>590322414400677437</t>
  </si>
  <si>
    <t>Kaplica Cmentarna</t>
  </si>
  <si>
    <t>590322414400700036</t>
  </si>
  <si>
    <t>Punkt Obsługi Turystycznej</t>
  </si>
  <si>
    <t>590322414400346494</t>
  </si>
  <si>
    <t xml:space="preserve">Lokal mieszkalny </t>
  </si>
  <si>
    <t>dz. 179/6</t>
  </si>
  <si>
    <t>590322414400710431</t>
  </si>
  <si>
    <t xml:space="preserve">Targowisko </t>
  </si>
  <si>
    <t>590322414400661818</t>
  </si>
  <si>
    <t>03277447</t>
  </si>
  <si>
    <t xml:space="preserve">Targowisko Miejskie </t>
  </si>
  <si>
    <t>ul. Osiedle Wojska Polskiego</t>
  </si>
  <si>
    <t>590322414401053971</t>
  </si>
  <si>
    <t>Szkoła Podstawowa nr 6</t>
  </si>
  <si>
    <t>590322414400860556</t>
  </si>
  <si>
    <t>Przedszkole Miejskie Nr 1 w Nowej Rudzie</t>
  </si>
  <si>
    <t>ul. Kolejowa 15, 57-400 Nowa Ruda</t>
  </si>
  <si>
    <t>590322414400561743</t>
  </si>
  <si>
    <t>Żłobek  Miejski nr 1 w Nowej Rudzie</t>
  </si>
  <si>
    <t>ul. Kłodzka 7, 57-402 Nowa Ruda</t>
  </si>
  <si>
    <t>590322414400348511</t>
  </si>
  <si>
    <t>Szkoła Podstawowa Nr 2 im. Janusza Korczaka w Nowej Rudzie</t>
  </si>
  <si>
    <t>ul. Kopernika 4-6, 57-400 Nowa Ruda</t>
  </si>
  <si>
    <t>Szkoła Podstawowa nr 2</t>
  </si>
  <si>
    <t>590322414400407652</t>
  </si>
  <si>
    <t>590322414400106463</t>
  </si>
  <si>
    <t>590322414400534396</t>
  </si>
  <si>
    <t>590322414400014928</t>
  </si>
  <si>
    <t>590322414400802594</t>
  </si>
  <si>
    <t xml:space="preserve">Zespół Szkolno Przedszkolny Nr 2 </t>
  </si>
  <si>
    <t>ul. Szkolna 3, 57-402 Nowa Ruda</t>
  </si>
  <si>
    <t>Szkoła Podstawowa nr 7</t>
  </si>
  <si>
    <t>590322414400227601</t>
  </si>
  <si>
    <t>590322414400145318</t>
  </si>
  <si>
    <t>590322414400399339</t>
  </si>
  <si>
    <t>Os.XXX-lecia</t>
  </si>
  <si>
    <t>590322414400363897</t>
  </si>
  <si>
    <t>Zespół Szkolno Przedszkolny nr 1 w Nowej Rudzie</t>
  </si>
  <si>
    <t>ul. Stara Droga 39, 57-401 Nowa Ruda</t>
  </si>
  <si>
    <t>590322414400211969</t>
  </si>
  <si>
    <t>Miejski Ośrodek Pomocy Społecznej w Nowej Rudzie</t>
  </si>
  <si>
    <t>ul. Kolejowa 18, 57-400 Nowa Ruda</t>
  </si>
  <si>
    <t>Miejski Ośrodek Pomocy Społecznej</t>
  </si>
  <si>
    <t>590322414400076254</t>
  </si>
  <si>
    <t>590322414400685784</t>
  </si>
  <si>
    <t>590322414400527336</t>
  </si>
  <si>
    <t>Lokal mieszkalny (mieszkanie chronione)</t>
  </si>
  <si>
    <t xml:space="preserve">Armii Krajowej </t>
  </si>
  <si>
    <t>7/1</t>
  </si>
  <si>
    <t>590322414400355281</t>
  </si>
  <si>
    <t xml:space="preserve">lokal mieszkalny - mieszkanie wspomagane, </t>
  </si>
  <si>
    <t xml:space="preserve">ul. Aleksandra Fredry </t>
  </si>
  <si>
    <t>32/2</t>
  </si>
  <si>
    <t xml:space="preserve">57-402 </t>
  </si>
  <si>
    <t>590322414400373728</t>
  </si>
  <si>
    <t>lokal mieszkalny - mieszkanie wspomagane</t>
  </si>
  <si>
    <t>ul. Kłodzka</t>
  </si>
  <si>
    <t>5/1A</t>
  </si>
  <si>
    <t>590322414401059652</t>
  </si>
  <si>
    <t>Miejski Ośrodek Kultury w Nowej Rudzie</t>
  </si>
  <si>
    <t>885-000-66-02</t>
  </si>
  <si>
    <t>ul. Strzelecka 2A, 57-400 Nowa Ruda</t>
  </si>
  <si>
    <t xml:space="preserve">Miejski Ośrodek Kultury w Nowej Rudzie </t>
  </si>
  <si>
    <t>Miejski Ośrodek Kultury</t>
  </si>
  <si>
    <t>590322414400641056</t>
  </si>
  <si>
    <t>Miejska Biblioteka Publiczna w Nowej Rudzie</t>
  </si>
  <si>
    <t>885-000-29-46</t>
  </si>
  <si>
    <t>ul. Bohaterów Getta 10, 57-400 Nowa Ruda</t>
  </si>
  <si>
    <t>Miejska Biblioteka Publiczna</t>
  </si>
  <si>
    <t>Słupiecka</t>
  </si>
  <si>
    <t>590322414400496502</t>
  </si>
  <si>
    <t>590322414400075288</t>
  </si>
  <si>
    <t>590322414400568995</t>
  </si>
  <si>
    <t>590322414400816577</t>
  </si>
  <si>
    <t>590322414400538394</t>
  </si>
  <si>
    <t>Noworudzkie Usługi Komunalne Sp. z o.o. w Nowej Rudzie</t>
  </si>
  <si>
    <t>885-152-96-50</t>
  </si>
  <si>
    <t>ul. Żeromskiego 2, 57-400 Nowa Ruda</t>
  </si>
  <si>
    <t>Noworudzkie Usługi Komunalne</t>
  </si>
  <si>
    <t>590322414400383611</t>
  </si>
  <si>
    <t>Składowisko Odpadów Komunalnych</t>
  </si>
  <si>
    <t>45c</t>
  </si>
  <si>
    <t>590322414400790617</t>
  </si>
  <si>
    <t>Noworudzkie Towarzystwo Budownictwa Społecznego w Nowej Rudzie</t>
  </si>
  <si>
    <t>885-151-76-29</t>
  </si>
  <si>
    <t>ul. Cmentarna 23, 57-400 Nowa Ruda</t>
  </si>
  <si>
    <t>590322414400370741</t>
  </si>
  <si>
    <t>Warsztaty</t>
  </si>
  <si>
    <t>590322414400379171</t>
  </si>
  <si>
    <t>ul. Rynek 1, 66-210 Zbąszynek</t>
  </si>
  <si>
    <t>66-210</t>
  </si>
  <si>
    <t>590310600000230256</t>
  </si>
  <si>
    <t>56268714</t>
  </si>
  <si>
    <t>Magiel</t>
  </si>
  <si>
    <t>590310600000220707</t>
  </si>
  <si>
    <t>82663161</t>
  </si>
  <si>
    <t>590310600000217981</t>
  </si>
  <si>
    <t>83035475</t>
  </si>
  <si>
    <t>Sala</t>
  </si>
  <si>
    <t>590310600000220721</t>
  </si>
  <si>
    <t>56126763</t>
  </si>
  <si>
    <t>Sala-magazyn</t>
  </si>
  <si>
    <t>dz.52</t>
  </si>
  <si>
    <t>590310622222220752</t>
  </si>
  <si>
    <t>80079340</t>
  </si>
  <si>
    <t>590310600000220745</t>
  </si>
  <si>
    <t>62378745</t>
  </si>
  <si>
    <t>590310600000220738</t>
  </si>
  <si>
    <t>12060442</t>
  </si>
  <si>
    <t>Targowisko miejskie</t>
  </si>
  <si>
    <t>590310600031434401</t>
  </si>
  <si>
    <t>56562829</t>
  </si>
  <si>
    <t>OSP Rogoziniec</t>
  </si>
  <si>
    <t>92 a</t>
  </si>
  <si>
    <t>11690631</t>
  </si>
  <si>
    <t>OSP Dąbrówka Wielkopolska</t>
  </si>
  <si>
    <t>Dąbrówka Wielkopolska</t>
  </si>
  <si>
    <t>590310600002386739</t>
  </si>
  <si>
    <t>8852700</t>
  </si>
  <si>
    <t>OSP Zbąszynek</t>
  </si>
  <si>
    <t>Bydgoska</t>
  </si>
  <si>
    <t>17 b</t>
  </si>
  <si>
    <t>590310600000230249</t>
  </si>
  <si>
    <t>63683370</t>
  </si>
  <si>
    <t>OSP Kręcko</t>
  </si>
  <si>
    <t>31 a</t>
  </si>
  <si>
    <t>590310600000230621</t>
  </si>
  <si>
    <t>11690149</t>
  </si>
  <si>
    <t>Syrena Alarmowa OC</t>
  </si>
  <si>
    <t>590310600000230270</t>
  </si>
  <si>
    <t>PRZYCHODNIA LEKARSKA</t>
  </si>
  <si>
    <t>ZBĄSZYNEK</t>
  </si>
  <si>
    <t>590310600000230232</t>
  </si>
  <si>
    <t>51165564</t>
  </si>
  <si>
    <t>Centrum Kształcenia Zawodowego i Ustawicznego im. Jana Pawła II</t>
  </si>
  <si>
    <t>ul. Kolejowa 4, 66-210 Zbąszynek</t>
  </si>
  <si>
    <t>Budynek szkoły</t>
  </si>
  <si>
    <t xml:space="preserve">Kolejowa </t>
  </si>
  <si>
    <t>590508800000660180</t>
  </si>
  <si>
    <t>11690629</t>
  </si>
  <si>
    <t>Szkoła Podstawowa im. Powstańców Wielkopolscich</t>
  </si>
  <si>
    <t>Szkoła Podstawowa im. Powstańców Wielkopolskich 66-210 Zbąszynek</t>
  </si>
  <si>
    <t>Sportowa 1</t>
  </si>
  <si>
    <t>590310600000230539</t>
  </si>
  <si>
    <t>56297018</t>
  </si>
  <si>
    <t>Budynek dydaktyczny</t>
  </si>
  <si>
    <t>Plac Wolności 1</t>
  </si>
  <si>
    <t>590310600000230522</t>
  </si>
  <si>
    <t>82658908</t>
  </si>
  <si>
    <t>Budynek północny</t>
  </si>
  <si>
    <t>590310600000230515</t>
  </si>
  <si>
    <t>56201461</t>
  </si>
  <si>
    <t>Szkoła Podstawowa Pomnik Rodła</t>
  </si>
  <si>
    <t>ul. Piastowska 37, 66-210 DąbrówkaWlkp.</t>
  </si>
  <si>
    <t>Dąbrówka Wlkp.</t>
  </si>
  <si>
    <t>Piastowska</t>
  </si>
  <si>
    <t>590310600000230508</t>
  </si>
  <si>
    <t>Szkoła Podstawowa im.Marcina Rożka w Kosieczynie</t>
  </si>
  <si>
    <t>Kosieczy, ul.Główna 1 , 66-210 Zbąszynek</t>
  </si>
  <si>
    <t>590310600000218032</t>
  </si>
  <si>
    <t>56126798</t>
  </si>
  <si>
    <t>Ośrodek Pomocy Społecznej</t>
  </si>
  <si>
    <t>66-210 Zbąszynek ul. Kosieczyńska 4</t>
  </si>
  <si>
    <t xml:space="preserve">Budynek OPS </t>
  </si>
  <si>
    <t>Kosieczyńska</t>
  </si>
  <si>
    <t>590508800000660760</t>
  </si>
  <si>
    <t>50014680</t>
  </si>
  <si>
    <t>Ośrodek Sportu i Rekreacji w Zbąszynku</t>
  </si>
  <si>
    <t>ul. Sportowa 2, 66-210 Zbaszynek</t>
  </si>
  <si>
    <t>Ośrodek Sportu i Rekracji w Zbąszynku</t>
  </si>
  <si>
    <t xml:space="preserve">Ul. Sportowa </t>
  </si>
  <si>
    <t xml:space="preserve">66-210 </t>
  </si>
  <si>
    <t>590310600000217998</t>
  </si>
  <si>
    <t>11686424</t>
  </si>
  <si>
    <t xml:space="preserve"> Dąbrówka Wielkopolska </t>
  </si>
  <si>
    <t>590310600000217974</t>
  </si>
  <si>
    <t>11690630</t>
  </si>
  <si>
    <t>Samorządowy Zakład Usług Komunalnych w Zbąszynku</t>
  </si>
  <si>
    <t>ul. PCK 2, 66-210 Zbąszynek</t>
  </si>
  <si>
    <t>Przepompownia Ścieków</t>
  </si>
  <si>
    <t>dz. 113/3</t>
  </si>
  <si>
    <t>590310600002251686</t>
  </si>
  <si>
    <t>62333888</t>
  </si>
  <si>
    <t>590310600000230607</t>
  </si>
  <si>
    <t>11690636</t>
  </si>
  <si>
    <t>590310600000230614</t>
  </si>
  <si>
    <t>11690188</t>
  </si>
  <si>
    <t>Stardzewo</t>
  </si>
  <si>
    <t>590310600000230638</t>
  </si>
  <si>
    <t>11690153</t>
  </si>
  <si>
    <t>86A</t>
  </si>
  <si>
    <t>590310600000230645</t>
  </si>
  <si>
    <t>11690187</t>
  </si>
  <si>
    <t>590310600000232786</t>
  </si>
  <si>
    <t>11690522</t>
  </si>
  <si>
    <t>590310600001350441</t>
  </si>
  <si>
    <t>92103796</t>
  </si>
  <si>
    <t>Przepompownia Ścieków P-B "ZK1904/2/16"</t>
  </si>
  <si>
    <t xml:space="preserve">Dąbrowka Wielkopolska </t>
  </si>
  <si>
    <t>dz. 356/6/"ZK190</t>
  </si>
  <si>
    <t>590310600002386722</t>
  </si>
  <si>
    <t>63063138</t>
  </si>
  <si>
    <t>Przepompownia Ścieków P-F ZK-1909/2/4</t>
  </si>
  <si>
    <t>dz. 539/1</t>
  </si>
  <si>
    <t>590310600002391870</t>
  </si>
  <si>
    <t>63049986</t>
  </si>
  <si>
    <t>Przepompownia Ścieków P-M "S-1937"</t>
  </si>
  <si>
    <t>590310600002391887</t>
  </si>
  <si>
    <t>63682504</t>
  </si>
  <si>
    <t>Przepompownia Ścieków P-L "ZK-1927"</t>
  </si>
  <si>
    <t xml:space="preserve">Kręcko </t>
  </si>
  <si>
    <t>dz. 324/ZK-192</t>
  </si>
  <si>
    <t>590310600002391894</t>
  </si>
  <si>
    <t>63048676</t>
  </si>
  <si>
    <t>Przepompownia Ścieków P-G ZK-1910/2/6</t>
  </si>
  <si>
    <t>dz. 527</t>
  </si>
  <si>
    <t>590310600002391900</t>
  </si>
  <si>
    <t>63048679</t>
  </si>
  <si>
    <t>Przepompownia Ścieków P-H</t>
  </si>
  <si>
    <t>dz. 100/15/ZK 191</t>
  </si>
  <si>
    <t>590310600002391924</t>
  </si>
  <si>
    <t>63063092</t>
  </si>
  <si>
    <t>Przepompownia Ścieków P-J "ZK1936/2/7"</t>
  </si>
  <si>
    <t xml:space="preserve">Dąbrówka Wielkopolska </t>
  </si>
  <si>
    <t>dz. 234/2/ZK1936</t>
  </si>
  <si>
    <t>590310600002391931</t>
  </si>
  <si>
    <t>63044878</t>
  </si>
  <si>
    <t xml:space="preserve">Przepompownia Ścieków P-C </t>
  </si>
  <si>
    <t>dz. 1221/1222/6</t>
  </si>
  <si>
    <t>590310600002391948</t>
  </si>
  <si>
    <t>63044810</t>
  </si>
  <si>
    <t>Przepompownia Ścieków (PE)</t>
  </si>
  <si>
    <t>dz. 15/1</t>
  </si>
  <si>
    <t>590310600002451116</t>
  </si>
  <si>
    <t>63063088</t>
  </si>
  <si>
    <t>42/4</t>
  </si>
  <si>
    <t>590310600007536573</t>
  </si>
  <si>
    <t>24913568</t>
  </si>
  <si>
    <t>Biuro i Warsztat</t>
  </si>
  <si>
    <t>PCK</t>
  </si>
  <si>
    <t>590310600000232823</t>
  </si>
  <si>
    <t>11690523</t>
  </si>
  <si>
    <t xml:space="preserve">Przepompownia Ścieków </t>
  </si>
  <si>
    <t>dz. 891</t>
  </si>
  <si>
    <t>590310600000220776</t>
  </si>
  <si>
    <t>11689994</t>
  </si>
  <si>
    <t>dz. 4/1</t>
  </si>
  <si>
    <t>590310600000232793</t>
  </si>
  <si>
    <t>11690150</t>
  </si>
  <si>
    <t>dz. 561/1</t>
  </si>
  <si>
    <t>590310600000232809</t>
  </si>
  <si>
    <t>11690154</t>
  </si>
  <si>
    <t xml:space="preserve">Kosieczyn, os. Słoneczne </t>
  </si>
  <si>
    <t>dz. 652/2</t>
  </si>
  <si>
    <t>590310600000232816</t>
  </si>
  <si>
    <t>91833308</t>
  </si>
  <si>
    <t>Stacja Zlewcza</t>
  </si>
  <si>
    <t>dz. 115</t>
  </si>
  <si>
    <t>590310600000232830</t>
  </si>
  <si>
    <t>11690519</t>
  </si>
  <si>
    <t>Przepompownia Ścieków P-A</t>
  </si>
  <si>
    <t xml:space="preserve">dz. nr/226/6 </t>
  </si>
  <si>
    <t>590310600002391856</t>
  </si>
  <si>
    <t>50521375</t>
  </si>
  <si>
    <t>C22B</t>
  </si>
  <si>
    <t>Przepompownia Bronikowo P-K</t>
  </si>
  <si>
    <t>dz. 14</t>
  </si>
  <si>
    <t>590310600002391863</t>
  </si>
  <si>
    <t>63044916</t>
  </si>
  <si>
    <t>Przepompownia Ścieków PS 4</t>
  </si>
  <si>
    <t>59050880000061040</t>
  </si>
  <si>
    <t>71001083</t>
  </si>
  <si>
    <t>590310600000230652</t>
  </si>
  <si>
    <t>11690524</t>
  </si>
  <si>
    <t>Klatka Schodowa</t>
  </si>
  <si>
    <t>590310600001350427</t>
  </si>
  <si>
    <t>11737931</t>
  </si>
  <si>
    <t>590310600001350472</t>
  </si>
  <si>
    <t>21465378</t>
  </si>
  <si>
    <t>Przepompownia Ścieków P-D "ZK1934/3/16"</t>
  </si>
  <si>
    <t>dz. 1265/1/"ZK193</t>
  </si>
  <si>
    <t>590310600002386715</t>
  </si>
  <si>
    <t>63063094</t>
  </si>
  <si>
    <t>590310600001350458</t>
  </si>
  <si>
    <t>27578727</t>
  </si>
  <si>
    <t>Zbąszynecki Ośrodek Kultury</t>
  </si>
  <si>
    <t>927-144-72-03</t>
  </si>
  <si>
    <t>ul. Wojska Polskiego 18, 66-210 Zbąszynek</t>
  </si>
  <si>
    <t>590310600000218001</t>
  </si>
  <si>
    <t>590310600000218018</t>
  </si>
  <si>
    <t>82681513</t>
  </si>
  <si>
    <t>590310600000217950</t>
  </si>
  <si>
    <t>56268702</t>
  </si>
  <si>
    <t>Załącznik nr 1 do SWZ – Szczegółowy Opis Przedmiotu Zamówienia – Taryfa Bxx</t>
  </si>
  <si>
    <t>Dzierżona</t>
  </si>
  <si>
    <t>590322413700452713</t>
  </si>
  <si>
    <t>B23</t>
  </si>
  <si>
    <t>590322413700090915</t>
  </si>
  <si>
    <t>SUW Siestrzechowice</t>
  </si>
  <si>
    <t>590322413700617419</t>
  </si>
  <si>
    <t>590322413700269953</t>
  </si>
  <si>
    <t>590543580200843882</t>
  </si>
  <si>
    <t>B11</t>
  </si>
  <si>
    <t>Tauron Sprzedaż sp. z o.o.</t>
  </si>
  <si>
    <t>Biała Góra</t>
  </si>
  <si>
    <t>590543580200845152</t>
  </si>
  <si>
    <t>B21</t>
  </si>
  <si>
    <t>Instalacja PV - moc 17,25 KW, energia wprowadzana 0,1 MWh, poziom autokonsupcji 0,8 MWh, data uruchamienia - 11.2024 r.</t>
  </si>
  <si>
    <t>ZIK Trzcianka SUW</t>
  </si>
  <si>
    <t>27 Stycznia 61</t>
  </si>
  <si>
    <t>590310600019163507</t>
  </si>
  <si>
    <t>2280/1</t>
  </si>
  <si>
    <t>590310600020414070</t>
  </si>
  <si>
    <t>ul. Dolne Podwórze</t>
  </si>
  <si>
    <t>590310600020315865</t>
  </si>
  <si>
    <t>04943964</t>
  </si>
  <si>
    <t>ul. Rynek 1, 57-400 Nowa Ruda</t>
  </si>
  <si>
    <t>Hala widowiskowo-sportowa</t>
  </si>
  <si>
    <t>590322414400440192</t>
  </si>
  <si>
    <t>Obiekt rekreacyjny – Basen</t>
  </si>
  <si>
    <t>590322414400960645</t>
  </si>
  <si>
    <t>Władysława Reymonta</t>
  </si>
  <si>
    <t>590310600025580282</t>
  </si>
  <si>
    <t>04943370</t>
  </si>
  <si>
    <t>Oczyszczalnia Ścieków</t>
  </si>
  <si>
    <t>dz. 7/4</t>
  </si>
  <si>
    <t>590310600029697290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</si>
</sst>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3">
    <numFmt numFmtId="164" formatCode="\ * #,##0.00&quot;      &quot;;\-* #,##0.00&quot;      &quot;;\ * \-#&quot;      &quot;;\ @\ "/>
    <numFmt numFmtId="165" formatCode="\ * #,##0.00&quot;      &quot;;\-* #,##0.00&quot;      &quot;;\ * \-??&quot;      &quot;;\ @\ "/>
    <numFmt numFmtId="166" formatCode="\ #,##0.00&quot;    &quot;;\-#,##0.00&quot;    &quot;;&quot; -&quot;00&quot;    &quot;;\ @\ "/>
    <numFmt numFmtId="167" formatCode="\ * #,##0.00,&quot;     &quot;;\-* #,##0.00,&quot;     &quot;;\ * \-??&quot;      &quot;;\ @\ "/>
    <numFmt numFmtId="168" formatCode="\ * #,##0.00&quot;      &quot;;\-* #,##0.00&quot;      &quot;;\ * \-#&quot;      &quot;;@\ "/>
    <numFmt numFmtId="169" formatCode="[$-415]General"/>
    <numFmt numFmtId="170" formatCode="\ * #,##0.00&quot; zł &quot;;\-* #,##0.00&quot; zł &quot;;\ * \-#&quot; zł &quot;;\ @\ "/>
    <numFmt numFmtId="171" formatCode="#,##0.00\ [$zł-415];[Red]\-#,##0.00\ [$zł-415]"/>
    <numFmt numFmtId="172" formatCode="#,##0.00\ [$€-407];[Red]\-#,##0.00\ [$€-407]"/>
    <numFmt numFmtId="173" formatCode="yyyy\-mm\-dd"/>
    <numFmt numFmtId="174" formatCode="dd\/mm\/yyyy"/>
    <numFmt numFmtId="175" formatCode="00\-000"/>
    <numFmt numFmtId="176" formatCode="dd\-mmm"/>
  </numFmts>
  <fonts count="30">
    <font>
      <sz val="11"/>
      <color rgb="FF000000"/>
      <name val="Calibri"/>
      <family val="2"/>
      <charset val="238"/>
    </font>
    <font>
      <sz val="10"/>
      <color rgb="FFFFFFFF"/>
      <name val="Calibri"/>
      <family val="2"/>
      <charset val="238"/>
    </font>
    <font>
      <sz val="10"/>
      <color rgb="FFFFFFFF"/>
      <name val="Arial"/>
      <family val="2"/>
      <charset val="238"/>
    </font>
    <font>
      <b/>
      <sz val="10"/>
      <color rgb="FF000000"/>
      <name val="Arial"/>
      <family val="2"/>
      <charset val="238"/>
    </font>
    <font>
      <sz val="11"/>
      <color rgb="FF000000"/>
      <name val="Arial"/>
      <family val="2"/>
      <charset val="238"/>
    </font>
    <font>
      <sz val="10"/>
      <color rgb="FFCC0000"/>
      <name val="Arial"/>
      <family val="2"/>
      <charset val="238"/>
    </font>
    <font>
      <sz val="10"/>
      <name val="Arial"/>
      <family val="2"/>
      <charset val="238"/>
    </font>
    <font>
      <b/>
      <sz val="10"/>
      <color rgb="FFFFFFFF"/>
      <name val="Arial"/>
      <family val="2"/>
      <charset val="238"/>
    </font>
    <font>
      <i/>
      <sz val="10"/>
      <color rgb="FF808080"/>
      <name val="Arial"/>
      <family val="2"/>
      <charset val="238"/>
    </font>
    <font>
      <sz val="10"/>
      <color rgb="FF006600"/>
      <name val="Arial"/>
      <family val="2"/>
      <charset val="238"/>
    </font>
    <font>
      <b/>
      <i/>
      <sz val="16"/>
      <color rgb="FF000000"/>
      <name val="Arial"/>
      <family val="2"/>
      <charset val="238"/>
    </font>
    <font>
      <sz val="18"/>
      <color rgb="FF000000"/>
      <name val="Arial"/>
      <family val="2"/>
      <charset val="238"/>
    </font>
    <font>
      <sz val="12"/>
      <color rgb="FF000000"/>
      <name val="Arial"/>
      <family val="2"/>
      <charset val="238"/>
    </font>
    <font>
      <b/>
      <sz val="24"/>
      <color rgb="FF000000"/>
      <name val="Arial"/>
      <family val="2"/>
      <charset val="238"/>
    </font>
    <font>
      <u/>
      <sz val="10"/>
      <color rgb="FF0000EE"/>
      <name val="Arial"/>
      <family val="2"/>
      <charset val="238"/>
    </font>
    <font>
      <b/>
      <i/>
      <sz val="16"/>
      <name val="Arial"/>
      <family val="2"/>
      <charset val="238"/>
    </font>
    <font>
      <sz val="10"/>
      <color rgb="FF996600"/>
      <name val="Arial"/>
      <family val="2"/>
      <charset val="238"/>
    </font>
    <font>
      <sz val="11"/>
      <color rgb="FF000000"/>
      <name val="Czcionka tekstu podstawowego"/>
      <family val="2"/>
      <charset val="238"/>
    </font>
    <font>
      <sz val="11"/>
      <color rgb="FF000000"/>
      <name val="Czcionka tekstu podstawowego"/>
      <charset val="238"/>
    </font>
    <font>
      <sz val="10"/>
      <color rgb="FF000000"/>
      <name val="Arial"/>
      <family val="2"/>
      <charset val="238"/>
    </font>
    <font>
      <sz val="10"/>
      <color rgb="FF333333"/>
      <name val="Arial"/>
      <family val="2"/>
      <charset val="238"/>
    </font>
    <font>
      <b/>
      <i/>
      <u/>
      <sz val="11"/>
      <color rgb="FF000000"/>
      <name val="Arial"/>
      <family val="2"/>
      <charset val="238"/>
    </font>
    <font>
      <sz val="12"/>
      <color rgb="FF000000"/>
      <name val="Arial"/>
      <family val="2"/>
      <charset val="1"/>
    </font>
    <font>
      <b/>
      <sz val="14"/>
      <color rgb="FF000000"/>
      <name val="Arial"/>
      <family val="2"/>
      <charset val="1"/>
    </font>
    <font>
      <b/>
      <sz val="12"/>
      <color rgb="FF000000"/>
      <name val="Arial"/>
      <family val="2"/>
      <charset val="1"/>
    </font>
    <font>
      <sz val="12"/>
      <name val="Arial"/>
      <family val="2"/>
      <charset val="1"/>
    </font>
    <font>
      <sz val="14"/>
      <color rgb="FF000000"/>
      <name val="Arial (Tekst podstawowy)"/>
      <charset val="238"/>
    </font>
    <font>
      <b/>
      <sz val="14"/>
      <color rgb="FF000000"/>
      <name val="Arial (Tekst podstawowy)"/>
      <charset val="238"/>
    </font>
    <font>
      <sz val="14"/>
      <color rgb="FF000000"/>
      <name val="Arial"/>
      <family val="2"/>
      <charset val="1"/>
    </font>
    <font>
      <sz val="11"/>
      <color rgb="FF000000"/>
      <name val="Calibri"/>
      <family val="2"/>
      <charset val="238"/>
    </font>
  </fonts>
  <fills count="14">
    <fill>
      <patternFill patternType="none"/>
    </fill>
    <fill>
      <patternFill patternType="gray125"/>
    </fill>
    <fill>
      <patternFill patternType="solid">
        <fgColor rgb="FF000000"/>
        <bgColor rgb="FF003300"/>
      </patternFill>
    </fill>
    <fill>
      <patternFill patternType="solid">
        <fgColor rgb="FF808080"/>
        <bgColor rgb="FF969696"/>
      </patternFill>
    </fill>
    <fill>
      <patternFill patternType="solid">
        <fgColor rgb="FFDDDDDD"/>
        <bgColor rgb="FFCCCCCC"/>
      </patternFill>
    </fill>
    <fill>
      <patternFill patternType="solid">
        <fgColor rgb="FFFFCCCC"/>
        <bgColor rgb="FFDDDDDD"/>
      </patternFill>
    </fill>
    <fill>
      <patternFill patternType="solid">
        <fgColor rgb="FFCC0000"/>
        <bgColor rgb="FF800000"/>
      </patternFill>
    </fill>
    <fill>
      <patternFill patternType="solid">
        <fgColor rgb="FFCCFFCC"/>
        <bgColor rgb="FFCCFFFF"/>
      </patternFill>
    </fill>
    <fill>
      <patternFill patternType="solid">
        <fgColor rgb="FFFFFFCC"/>
        <bgColor rgb="FFFFFFFF"/>
      </patternFill>
    </fill>
    <fill>
      <patternFill patternType="solid">
        <fgColor rgb="FFB3A2C7"/>
        <bgColor rgb="FF9999FF"/>
      </patternFill>
    </fill>
    <fill>
      <patternFill patternType="solid">
        <fgColor theme="0"/>
        <bgColor rgb="FFFFFFCC"/>
      </patternFill>
    </fill>
    <fill>
      <patternFill patternType="solid">
        <fgColor rgb="FF92D050"/>
        <bgColor rgb="FF969696"/>
      </patternFill>
    </fill>
    <fill>
      <patternFill patternType="solid">
        <fgColor rgb="FFFFC000"/>
        <bgColor rgb="FFFF9900"/>
      </patternFill>
    </fill>
    <fill>
      <patternFill patternType="solid">
        <fgColor rgb="FFCCCCCC"/>
        <bgColor rgb="FFDDDDDD"/>
      </patternFill>
    </fill>
  </fills>
  <borders count="4">
    <border>
      <left/>
      <right/>
      <top/>
      <bottom/>
      <diagonal/>
    </border>
    <border>
      <left style="thin">
        <color rgb="FF808080"/>
      </left>
      <right style="thin">
        <color rgb="FF808080"/>
      </right>
      <top style="thin">
        <color rgb="FF808080"/>
      </top>
      <bottom style="thin">
        <color rgb="FF808080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31">
    <xf numFmtId="0" fontId="0" fillId="0" borderId="0"/>
    <xf numFmtId="0" fontId="1" fillId="2" borderId="0" applyBorder="0" applyProtection="0"/>
    <xf numFmtId="0" fontId="2" fillId="2" borderId="0"/>
    <xf numFmtId="0" fontId="2" fillId="2" borderId="0"/>
    <xf numFmtId="0" fontId="2" fillId="3" borderId="0"/>
    <xf numFmtId="0" fontId="2" fillId="3" borderId="0"/>
    <xf numFmtId="0" fontId="3" fillId="4" borderId="0"/>
    <xf numFmtId="0" fontId="4" fillId="4" borderId="0"/>
    <xf numFmtId="0" fontId="3" fillId="0" borderId="0"/>
    <xf numFmtId="0" fontId="3" fillId="0" borderId="0"/>
    <xf numFmtId="0" fontId="5" fillId="5" borderId="0"/>
    <xf numFmtId="0" fontId="5" fillId="5" borderId="0"/>
    <xf numFmtId="164" fontId="29" fillId="0" borderId="0" applyBorder="0" applyProtection="0"/>
    <xf numFmtId="164" fontId="29" fillId="0" borderId="0" applyBorder="0" applyProtection="0"/>
    <xf numFmtId="165" fontId="29" fillId="0" borderId="0" applyBorder="0" applyProtection="0"/>
    <xf numFmtId="166" fontId="29" fillId="0" borderId="0" applyBorder="0" applyProtection="0"/>
    <xf numFmtId="164" fontId="29" fillId="0" borderId="0" applyBorder="0" applyProtection="0"/>
    <xf numFmtId="164" fontId="29" fillId="0" borderId="0" applyBorder="0" applyProtection="0"/>
    <xf numFmtId="164" fontId="29" fillId="0" borderId="0" applyBorder="0" applyProtection="0"/>
    <xf numFmtId="164" fontId="29" fillId="0" borderId="0" applyBorder="0" applyProtection="0"/>
    <xf numFmtId="164" fontId="29" fillId="0" borderId="0" applyBorder="0" applyProtection="0"/>
    <xf numFmtId="167" fontId="6" fillId="0" borderId="0" applyBorder="0" applyProtection="0"/>
    <xf numFmtId="164" fontId="29" fillId="0" borderId="0" applyBorder="0" applyProtection="0"/>
    <xf numFmtId="164" fontId="29" fillId="0" borderId="0" applyBorder="0" applyProtection="0"/>
    <xf numFmtId="164" fontId="29" fillId="0" borderId="0" applyBorder="0" applyProtection="0"/>
    <xf numFmtId="164" fontId="29" fillId="0" borderId="0" applyBorder="0" applyProtection="0"/>
    <xf numFmtId="168" fontId="6" fillId="0" borderId="0" applyBorder="0" applyProtection="0"/>
    <xf numFmtId="164" fontId="29" fillId="0" borderId="0" applyBorder="0" applyProtection="0"/>
    <xf numFmtId="164" fontId="29" fillId="0" borderId="0" applyBorder="0" applyProtection="0"/>
    <xf numFmtId="164" fontId="29" fillId="0" borderId="0" applyBorder="0" applyProtection="0"/>
    <xf numFmtId="165" fontId="29" fillId="0" borderId="0" applyBorder="0" applyProtection="0"/>
    <xf numFmtId="164" fontId="29" fillId="0" borderId="0" applyBorder="0" applyProtection="0"/>
    <xf numFmtId="164" fontId="29" fillId="0" borderId="0" applyBorder="0" applyProtection="0"/>
    <xf numFmtId="164" fontId="29" fillId="0" borderId="0" applyBorder="0" applyProtection="0"/>
    <xf numFmtId="164" fontId="29" fillId="0" borderId="0" applyBorder="0" applyProtection="0"/>
    <xf numFmtId="0" fontId="7" fillId="6" borderId="0"/>
    <xf numFmtId="0" fontId="7" fillId="6" borderId="0"/>
    <xf numFmtId="0" fontId="8" fillId="0" borderId="0"/>
    <xf numFmtId="0" fontId="8" fillId="0" borderId="0"/>
    <xf numFmtId="0" fontId="9" fillId="7" borderId="0"/>
    <xf numFmtId="0" fontId="9" fillId="7" borderId="0"/>
    <xf numFmtId="0" fontId="10" fillId="0" borderId="0">
      <alignment horizontal="center" textRotation="90"/>
    </xf>
    <xf numFmtId="0" fontId="11" fillId="0" borderId="0"/>
    <xf numFmtId="0" fontId="10" fillId="0" borderId="0">
      <alignment horizontal="center"/>
    </xf>
    <xf numFmtId="0" fontId="12" fillId="0" borderId="0"/>
    <xf numFmtId="0" fontId="12" fillId="0" borderId="0"/>
    <xf numFmtId="0" fontId="10" fillId="0" borderId="0" applyBorder="0" applyProtection="0">
      <alignment horizontal="center"/>
    </xf>
    <xf numFmtId="0" fontId="10" fillId="0" borderId="0" applyBorder="0" applyProtection="0">
      <alignment horizontal="center"/>
    </xf>
    <xf numFmtId="0" fontId="13" fillId="0" borderId="0"/>
    <xf numFmtId="0" fontId="13" fillId="0" borderId="0"/>
    <xf numFmtId="0" fontId="10" fillId="0" borderId="0" applyBorder="0" applyProtection="0">
      <alignment horizontal="center"/>
    </xf>
    <xf numFmtId="0" fontId="14" fillId="0" borderId="0"/>
    <xf numFmtId="0" fontId="14" fillId="0" borderId="0"/>
    <xf numFmtId="0" fontId="10" fillId="0" borderId="0" applyBorder="0" applyProtection="0">
      <alignment horizontal="center" textRotation="90"/>
    </xf>
    <xf numFmtId="0" fontId="10" fillId="0" borderId="0" applyBorder="0" applyProtection="0">
      <alignment horizontal="center" textRotation="90"/>
    </xf>
    <xf numFmtId="0" fontId="15" fillId="0" borderId="0" applyBorder="0" applyProtection="0">
      <alignment horizontal="center" textRotation="90"/>
    </xf>
    <xf numFmtId="0" fontId="16" fillId="8" borderId="0"/>
    <xf numFmtId="0" fontId="16" fillId="8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9" fillId="0" borderId="0"/>
    <xf numFmtId="0" fontId="29" fillId="0" borderId="0"/>
    <xf numFmtId="0" fontId="29" fillId="0" borderId="0"/>
    <xf numFmtId="0" fontId="17" fillId="0" borderId="0"/>
    <xf numFmtId="0" fontId="6" fillId="0" borderId="0"/>
    <xf numFmtId="0" fontId="17" fillId="0" borderId="0"/>
    <xf numFmtId="0" fontId="29" fillId="0" borderId="0"/>
    <xf numFmtId="0" fontId="17" fillId="0" borderId="0"/>
    <xf numFmtId="0" fontId="17" fillId="0" borderId="0"/>
    <xf numFmtId="0" fontId="29" fillId="0" borderId="0"/>
    <xf numFmtId="0" fontId="6" fillId="0" borderId="0"/>
    <xf numFmtId="0" fontId="29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29" fillId="0" borderId="0"/>
    <xf numFmtId="0" fontId="17" fillId="0" borderId="0"/>
    <xf numFmtId="0" fontId="17" fillId="0" borderId="0"/>
    <xf numFmtId="0" fontId="29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4" fillId="0" borderId="0"/>
    <xf numFmtId="0" fontId="4" fillId="0" borderId="0"/>
    <xf numFmtId="0" fontId="17" fillId="0" borderId="0"/>
    <xf numFmtId="169" fontId="18" fillId="0" borderId="0" applyBorder="0" applyProtection="0"/>
    <xf numFmtId="0" fontId="6" fillId="0" borderId="0"/>
    <xf numFmtId="0" fontId="19" fillId="0" borderId="0"/>
    <xf numFmtId="0" fontId="29" fillId="0" borderId="0"/>
    <xf numFmtId="0" fontId="29" fillId="0" borderId="0"/>
    <xf numFmtId="0" fontId="4" fillId="0" borderId="0"/>
    <xf numFmtId="0" fontId="29" fillId="0" borderId="0"/>
    <xf numFmtId="0" fontId="29" fillId="0" borderId="0"/>
    <xf numFmtId="0" fontId="29" fillId="0" borderId="0"/>
    <xf numFmtId="0" fontId="4" fillId="0" borderId="0"/>
    <xf numFmtId="0" fontId="29" fillId="0" borderId="0"/>
    <xf numFmtId="0" fontId="20" fillId="8" borderId="1"/>
    <xf numFmtId="0" fontId="20" fillId="8" borderId="1"/>
    <xf numFmtId="9" fontId="29" fillId="0" borderId="0" applyBorder="0" applyProtection="0"/>
    <xf numFmtId="9" fontId="29" fillId="0" borderId="0" applyBorder="0" applyProtection="0"/>
    <xf numFmtId="9" fontId="29" fillId="0" borderId="0" applyBorder="0" applyProtection="0"/>
    <xf numFmtId="9" fontId="29" fillId="0" borderId="0" applyBorder="0" applyProtection="0"/>
    <xf numFmtId="9" fontId="29" fillId="0" borderId="0" applyBorder="0" applyProtection="0"/>
    <xf numFmtId="9" fontId="29" fillId="0" borderId="0" applyBorder="0" applyProtection="0"/>
    <xf numFmtId="9" fontId="29" fillId="0" borderId="0" applyBorder="0" applyProtection="0"/>
    <xf numFmtId="9" fontId="29" fillId="0" borderId="0" applyBorder="0" applyProtection="0"/>
    <xf numFmtId="9" fontId="29" fillId="0" borderId="0" applyBorder="0" applyProtection="0"/>
    <xf numFmtId="9" fontId="6" fillId="0" borderId="0" applyBorder="0" applyProtection="0"/>
    <xf numFmtId="0" fontId="21" fillId="0" borderId="0"/>
    <xf numFmtId="0" fontId="21" fillId="0" borderId="0" applyBorder="0" applyProtection="0"/>
    <xf numFmtId="0" fontId="21" fillId="0" borderId="0" applyBorder="0" applyProtection="0"/>
    <xf numFmtId="0" fontId="21" fillId="0" borderId="0" applyBorder="0" applyProtection="0"/>
    <xf numFmtId="0" fontId="4" fillId="0" borderId="0"/>
    <xf numFmtId="0" fontId="4" fillId="0" borderId="0"/>
    <xf numFmtId="0" fontId="29" fillId="0" borderId="0"/>
    <xf numFmtId="0" fontId="6" fillId="0" borderId="0"/>
    <xf numFmtId="0" fontId="4" fillId="0" borderId="0"/>
    <xf numFmtId="0" fontId="4" fillId="0" borderId="0"/>
    <xf numFmtId="170" fontId="29" fillId="0" borderId="0" applyBorder="0" applyProtection="0"/>
    <xf numFmtId="0" fontId="5" fillId="0" borderId="0"/>
    <xf numFmtId="0" fontId="5" fillId="0" borderId="0"/>
    <xf numFmtId="171" fontId="21" fillId="0" borderId="0" applyBorder="0" applyProtection="0"/>
    <xf numFmtId="171" fontId="21" fillId="0" borderId="0" applyBorder="0" applyProtection="0"/>
    <xf numFmtId="171" fontId="21" fillId="0" borderId="0" applyBorder="0" applyProtection="0"/>
    <xf numFmtId="172" fontId="21" fillId="0" borderId="0"/>
  </cellStyleXfs>
  <cellXfs count="55">
    <xf numFmtId="0" fontId="0" fillId="0" borderId="0" xfId="0"/>
    <xf numFmtId="0" fontId="23" fillId="13" borderId="0" xfId="0" applyFont="1" applyFill="1" applyAlignment="1">
      <alignment horizontal="left" vertical="center" wrapText="1"/>
    </xf>
    <xf numFmtId="0" fontId="27" fillId="13" borderId="0" xfId="0" applyFont="1" applyFill="1" applyAlignment="1">
      <alignment horizontal="left" vertical="center" wrapText="1"/>
    </xf>
    <xf numFmtId="0" fontId="22" fillId="0" borderId="3" xfId="0" applyFont="1" applyBorder="1" applyAlignment="1">
      <alignment horizontal="center" vertical="center" wrapText="1"/>
    </xf>
    <xf numFmtId="0" fontId="23" fillId="0" borderId="2" xfId="0" applyFont="1" applyBorder="1" applyAlignment="1">
      <alignment horizontal="left" vertical="center"/>
    </xf>
    <xf numFmtId="0" fontId="22" fillId="0" borderId="0" xfId="0" applyFont="1" applyAlignment="1">
      <alignment vertical="center"/>
    </xf>
    <xf numFmtId="0" fontId="22" fillId="0" borderId="3" xfId="0" applyFont="1" applyBorder="1" applyAlignment="1">
      <alignment horizontal="center" vertical="center" wrapText="1"/>
    </xf>
    <xf numFmtId="0" fontId="22" fillId="0" borderId="0" xfId="0" applyFont="1" applyAlignment="1">
      <alignment horizontal="center" vertical="center" wrapText="1"/>
    </xf>
    <xf numFmtId="173" fontId="22" fillId="0" borderId="3" xfId="0" applyNumberFormat="1" applyFont="1" applyBorder="1" applyAlignment="1">
      <alignment horizontal="center" vertical="center" wrapText="1"/>
    </xf>
    <xf numFmtId="0" fontId="24" fillId="9" borderId="3" xfId="0" applyFont="1" applyFill="1" applyBorder="1" applyAlignment="1">
      <alignment horizontal="center" vertical="center"/>
    </xf>
    <xf numFmtId="0" fontId="24" fillId="9" borderId="3" xfId="0" applyFont="1" applyFill="1" applyBorder="1" applyAlignment="1">
      <alignment horizontal="center" vertical="center" wrapText="1"/>
    </xf>
    <xf numFmtId="0" fontId="24" fillId="4" borderId="3" xfId="0" applyFont="1" applyFill="1" applyBorder="1" applyAlignment="1">
      <alignment horizontal="center" vertical="center" wrapText="1"/>
    </xf>
    <xf numFmtId="0" fontId="22" fillId="10" borderId="3" xfId="0" applyFont="1" applyFill="1" applyBorder="1" applyAlignment="1">
      <alignment horizontal="center" vertical="center"/>
    </xf>
    <xf numFmtId="49" fontId="22" fillId="10" borderId="3" xfId="0" applyNumberFormat="1" applyFont="1" applyFill="1" applyBorder="1" applyAlignment="1">
      <alignment horizontal="center" vertical="center"/>
    </xf>
    <xf numFmtId="0" fontId="22" fillId="0" borderId="3" xfId="0" applyFont="1" applyBorder="1" applyAlignment="1">
      <alignment horizontal="center" vertical="center"/>
    </xf>
    <xf numFmtId="4" fontId="25" fillId="0" borderId="3" xfId="92" applyNumberFormat="1" applyFont="1" applyBorder="1" applyAlignment="1">
      <alignment horizontal="center" vertical="center"/>
    </xf>
    <xf numFmtId="4" fontId="25" fillId="4" borderId="3" xfId="92" applyNumberFormat="1" applyFont="1" applyFill="1" applyBorder="1" applyAlignment="1">
      <alignment vertical="center"/>
    </xf>
    <xf numFmtId="4" fontId="25" fillId="0" borderId="3" xfId="92" applyNumberFormat="1" applyFont="1" applyBorder="1" applyAlignment="1">
      <alignment vertical="center"/>
    </xf>
    <xf numFmtId="4" fontId="25" fillId="0" borderId="3" xfId="92" applyNumberFormat="1" applyFont="1" applyBorder="1" applyAlignment="1">
      <alignment horizontal="right" vertical="center"/>
    </xf>
    <xf numFmtId="0" fontId="25" fillId="0" borderId="3" xfId="61" applyFont="1" applyBorder="1" applyAlignment="1">
      <alignment horizontal="center" vertical="center"/>
    </xf>
    <xf numFmtId="174" fontId="22" fillId="0" borderId="3" xfId="0" applyNumberFormat="1" applyFont="1" applyBorder="1" applyAlignment="1">
      <alignment horizontal="center" vertical="center"/>
    </xf>
    <xf numFmtId="0" fontId="22" fillId="0" borderId="3" xfId="0" applyFont="1" applyBorder="1" applyAlignment="1">
      <alignment vertical="center"/>
    </xf>
    <xf numFmtId="0" fontId="22" fillId="11" borderId="3" xfId="0" applyFont="1" applyFill="1" applyBorder="1" applyAlignment="1">
      <alignment vertical="center"/>
    </xf>
    <xf numFmtId="0" fontId="24" fillId="11" borderId="3" xfId="0" applyFont="1" applyFill="1" applyBorder="1" applyAlignment="1">
      <alignment horizontal="center" vertical="center"/>
    </xf>
    <xf numFmtId="4" fontId="24" fillId="11" borderId="3" xfId="0" applyNumberFormat="1" applyFont="1" applyFill="1" applyBorder="1" applyAlignment="1">
      <alignment vertical="center"/>
    </xf>
    <xf numFmtId="49" fontId="22" fillId="0" borderId="3" xfId="0" applyNumberFormat="1" applyFont="1" applyBorder="1" applyAlignment="1">
      <alignment horizontal="center" vertical="center"/>
    </xf>
    <xf numFmtId="0" fontId="25" fillId="10" borderId="3" xfId="61" applyFont="1" applyFill="1" applyBorder="1" applyAlignment="1">
      <alignment horizontal="center" vertical="center"/>
    </xf>
    <xf numFmtId="0" fontId="22" fillId="12" borderId="3" xfId="0" applyFont="1" applyFill="1" applyBorder="1" applyAlignment="1">
      <alignment horizontal="center" vertical="center"/>
    </xf>
    <xf numFmtId="4" fontId="25" fillId="10" borderId="3" xfId="92" applyNumberFormat="1" applyFont="1" applyFill="1" applyBorder="1" applyAlignment="1">
      <alignment vertical="center"/>
    </xf>
    <xf numFmtId="49" fontId="25" fillId="12" borderId="3" xfId="0" applyNumberFormat="1" applyFont="1" applyFill="1" applyBorder="1" applyAlignment="1">
      <alignment horizontal="center" vertical="center"/>
    </xf>
    <xf numFmtId="49" fontId="22" fillId="12" borderId="3" xfId="0" applyNumberFormat="1" applyFont="1" applyFill="1" applyBorder="1" applyAlignment="1">
      <alignment horizontal="center" vertical="center"/>
    </xf>
    <xf numFmtId="174" fontId="22" fillId="10" borderId="3" xfId="0" applyNumberFormat="1" applyFont="1" applyFill="1" applyBorder="1" applyAlignment="1">
      <alignment horizontal="center" vertical="center"/>
    </xf>
    <xf numFmtId="175" fontId="22" fillId="0" borderId="3" xfId="0" applyNumberFormat="1" applyFont="1" applyBorder="1" applyAlignment="1">
      <alignment horizontal="center" vertical="center"/>
    </xf>
    <xf numFmtId="0" fontId="22" fillId="10" borderId="3" xfId="0" applyFont="1" applyFill="1" applyBorder="1" applyAlignment="1">
      <alignment horizontal="center" vertical="center" wrapText="1"/>
    </xf>
    <xf numFmtId="0" fontId="26" fillId="0" borderId="0" xfId="0" applyFont="1" applyAlignment="1">
      <alignment vertical="center"/>
    </xf>
    <xf numFmtId="4" fontId="27" fillId="13" borderId="0" xfId="0" applyNumberFormat="1" applyFont="1" applyFill="1" applyAlignment="1">
      <alignment vertical="center"/>
    </xf>
    <xf numFmtId="0" fontId="27" fillId="0" borderId="0" xfId="0" applyFont="1" applyAlignment="1">
      <alignment horizontal="left" vertical="center" wrapText="1"/>
    </xf>
    <xf numFmtId="0" fontId="27" fillId="0" borderId="0" xfId="0" applyFont="1" applyAlignment="1">
      <alignment vertical="center"/>
    </xf>
    <xf numFmtId="4" fontId="22" fillId="0" borderId="0" xfId="0" applyNumberFormat="1" applyFont="1" applyAlignment="1">
      <alignment vertical="center"/>
    </xf>
    <xf numFmtId="0" fontId="22" fillId="0" borderId="0" xfId="0" applyFont="1" applyAlignment="1">
      <alignment horizontal="center" vertical="center"/>
    </xf>
    <xf numFmtId="0" fontId="22" fillId="11" borderId="3" xfId="0" applyFont="1" applyFill="1" applyBorder="1" applyAlignment="1">
      <alignment horizontal="center" vertical="center"/>
    </xf>
    <xf numFmtId="4" fontId="25" fillId="10" borderId="3" xfId="92" applyNumberFormat="1" applyFont="1" applyFill="1" applyBorder="1" applyAlignment="1">
      <alignment horizontal="right" vertical="center"/>
    </xf>
    <xf numFmtId="0" fontId="22" fillId="10" borderId="0" xfId="0" applyFont="1" applyFill="1" applyAlignment="1">
      <alignment horizontal="center" vertical="center"/>
    </xf>
    <xf numFmtId="0" fontId="22" fillId="10" borderId="0" xfId="0" applyFont="1" applyFill="1" applyAlignment="1">
      <alignment vertical="center"/>
    </xf>
    <xf numFmtId="176" fontId="22" fillId="0" borderId="3" xfId="0" applyNumberFormat="1" applyFont="1" applyBorder="1" applyAlignment="1">
      <alignment horizontal="center" vertical="center"/>
    </xf>
    <xf numFmtId="49" fontId="22" fillId="0" borderId="3" xfId="0" applyNumberFormat="1" applyFont="1" applyBorder="1" applyAlignment="1">
      <alignment horizontal="center" vertical="center" wrapText="1"/>
    </xf>
    <xf numFmtId="0" fontId="24" fillId="0" borderId="0" xfId="0" applyFont="1" applyAlignment="1">
      <alignment horizontal="left" vertical="center" wrapText="1"/>
    </xf>
    <xf numFmtId="0" fontId="24" fillId="0" borderId="0" xfId="0" applyFont="1" applyAlignment="1">
      <alignment vertical="center"/>
    </xf>
    <xf numFmtId="0" fontId="26" fillId="0" borderId="0" xfId="0" applyFont="1" applyAlignment="1">
      <alignment horizontal="center" vertical="center"/>
    </xf>
    <xf numFmtId="0" fontId="28" fillId="0" borderId="0" xfId="0" applyFont="1" applyAlignment="1">
      <alignment vertical="center"/>
    </xf>
    <xf numFmtId="4" fontId="23" fillId="13" borderId="0" xfId="0" applyNumberFormat="1" applyFont="1" applyFill="1" applyAlignment="1">
      <alignment vertical="center"/>
    </xf>
    <xf numFmtId="0" fontId="28" fillId="0" borderId="0" xfId="0" applyFont="1" applyAlignment="1">
      <alignment horizontal="center" vertical="center"/>
    </xf>
    <xf numFmtId="0" fontId="23" fillId="0" borderId="0" xfId="0" applyFont="1" applyAlignment="1">
      <alignment horizontal="left" vertical="center" wrapText="1"/>
    </xf>
    <xf numFmtId="0" fontId="23" fillId="0" borderId="0" xfId="0" applyFont="1" applyAlignment="1">
      <alignment vertical="center"/>
    </xf>
    <xf numFmtId="49" fontId="22" fillId="0" borderId="3" xfId="0" applyNumberFormat="1" applyFont="1" applyFill="1" applyBorder="1" applyAlignment="1">
      <alignment horizontal="center" vertical="center"/>
    </xf>
  </cellXfs>
  <cellStyles count="131">
    <cellStyle name="Accent 1 1" xfId="1" xr:uid="{00000000-0005-0000-0000-000006000000}"/>
    <cellStyle name="Accent 1 2" xfId="2" xr:uid="{00000000-0005-0000-0000-000007000000}"/>
    <cellStyle name="Accent 1 6" xfId="3" xr:uid="{00000000-0005-0000-0000-000008000000}"/>
    <cellStyle name="Accent 2 2" xfId="4" xr:uid="{00000000-0005-0000-0000-000009000000}"/>
    <cellStyle name="Accent 2 7" xfId="5" xr:uid="{00000000-0005-0000-0000-00000A000000}"/>
    <cellStyle name="Accent 3 2" xfId="6" xr:uid="{00000000-0005-0000-0000-00000B000000}"/>
    <cellStyle name="Accent 3 8" xfId="7" xr:uid="{00000000-0005-0000-0000-00000C000000}"/>
    <cellStyle name="Accent 4" xfId="8" xr:uid="{00000000-0005-0000-0000-00000D000000}"/>
    <cellStyle name="Accent 5" xfId="9" xr:uid="{00000000-0005-0000-0000-00000E000000}"/>
    <cellStyle name="Bad 2" xfId="10" xr:uid="{00000000-0005-0000-0000-00000F000000}"/>
    <cellStyle name="Bad 9" xfId="11" xr:uid="{00000000-0005-0000-0000-000010000000}"/>
    <cellStyle name="Dziesiętny 10" xfId="12" xr:uid="{00000000-0005-0000-0000-000011000000}"/>
    <cellStyle name="Dziesiętny 11" xfId="13" xr:uid="{00000000-0005-0000-0000-000012000000}"/>
    <cellStyle name="Dziesiętny 11 2" xfId="14" xr:uid="{00000000-0005-0000-0000-000013000000}"/>
    <cellStyle name="Dziesiętny 12" xfId="15" xr:uid="{00000000-0005-0000-0000-000014000000}"/>
    <cellStyle name="Dziesiętny 2" xfId="16" xr:uid="{00000000-0005-0000-0000-000015000000}"/>
    <cellStyle name="Dziesiętny 2 2" xfId="17" xr:uid="{00000000-0005-0000-0000-000016000000}"/>
    <cellStyle name="Dziesiętny 2 3" xfId="18" xr:uid="{00000000-0005-0000-0000-000017000000}"/>
    <cellStyle name="Dziesiętny 2 3 2" xfId="19" xr:uid="{00000000-0005-0000-0000-000018000000}"/>
    <cellStyle name="Dziesiętny 2 4" xfId="20" xr:uid="{00000000-0005-0000-0000-000019000000}"/>
    <cellStyle name="Dziesiętny 2 5" xfId="21" xr:uid="{00000000-0005-0000-0000-00001A000000}"/>
    <cellStyle name="Dziesiętny 3" xfId="22" xr:uid="{00000000-0005-0000-0000-00001B000000}"/>
    <cellStyle name="Dziesiętny 3 2" xfId="23" xr:uid="{00000000-0005-0000-0000-00001C000000}"/>
    <cellStyle name="Dziesiętny 3 3" xfId="24" xr:uid="{00000000-0005-0000-0000-00001D000000}"/>
    <cellStyle name="Dziesiętny 3 3 2" xfId="25" xr:uid="{00000000-0005-0000-0000-00001E000000}"/>
    <cellStyle name="Dziesiętny 3 4" xfId="26" xr:uid="{00000000-0005-0000-0000-00001F000000}"/>
    <cellStyle name="Dziesiętny 4" xfId="27" xr:uid="{00000000-0005-0000-0000-000020000000}"/>
    <cellStyle name="Dziesiętny 5" xfId="28" xr:uid="{00000000-0005-0000-0000-000021000000}"/>
    <cellStyle name="Dziesiętny 5 2" xfId="29" xr:uid="{00000000-0005-0000-0000-000022000000}"/>
    <cellStyle name="Dziesiętny 5 3" xfId="30" xr:uid="{00000000-0005-0000-0000-000023000000}"/>
    <cellStyle name="Dziesiętny 6" xfId="31" xr:uid="{00000000-0005-0000-0000-000024000000}"/>
    <cellStyle name="Dziesiętny 7" xfId="32" xr:uid="{00000000-0005-0000-0000-000025000000}"/>
    <cellStyle name="Dziesiętny 8" xfId="33" xr:uid="{00000000-0005-0000-0000-000026000000}"/>
    <cellStyle name="Dziesiętny 9" xfId="34" xr:uid="{00000000-0005-0000-0000-000027000000}"/>
    <cellStyle name="Error 10" xfId="35" xr:uid="{00000000-0005-0000-0000-000028000000}"/>
    <cellStyle name="Error 2" xfId="36" xr:uid="{00000000-0005-0000-0000-000029000000}"/>
    <cellStyle name="Footnote 11" xfId="37" xr:uid="{00000000-0005-0000-0000-00002A000000}"/>
    <cellStyle name="Footnote 2" xfId="38" xr:uid="{00000000-0005-0000-0000-00002B000000}"/>
    <cellStyle name="Good 12" xfId="39" xr:uid="{00000000-0005-0000-0000-00002C000000}"/>
    <cellStyle name="Good 2" xfId="40" xr:uid="{00000000-0005-0000-0000-00002D000000}"/>
    <cellStyle name="Heading 1 14" xfId="41" xr:uid="{00000000-0005-0000-0000-00002E000000}"/>
    <cellStyle name="Heading 1 2" xfId="42" xr:uid="{00000000-0005-0000-0000-00002F000000}"/>
    <cellStyle name="Heading 13" xfId="43" xr:uid="{00000000-0005-0000-0000-000030000000}"/>
    <cellStyle name="Heading 2 15" xfId="44" xr:uid="{00000000-0005-0000-0000-000031000000}"/>
    <cellStyle name="Heading 2 2" xfId="45" xr:uid="{00000000-0005-0000-0000-000032000000}"/>
    <cellStyle name="Heading 3" xfId="46" xr:uid="{00000000-0005-0000-0000-000033000000}"/>
    <cellStyle name="Heading 3 2" xfId="47" xr:uid="{00000000-0005-0000-0000-000034000000}"/>
    <cellStyle name="Heading 4" xfId="48" xr:uid="{00000000-0005-0000-0000-000035000000}"/>
    <cellStyle name="Heading 5" xfId="49" xr:uid="{00000000-0005-0000-0000-000036000000}"/>
    <cellStyle name="Heading 6" xfId="50" xr:uid="{00000000-0005-0000-0000-000037000000}"/>
    <cellStyle name="Hyperlink 16" xfId="51" xr:uid="{00000000-0005-0000-0000-000038000000}"/>
    <cellStyle name="Hyperlink 2" xfId="52" xr:uid="{00000000-0005-0000-0000-000039000000}"/>
    <cellStyle name="Nagłówek 1 2" xfId="53" xr:uid="{00000000-0005-0000-0000-00003A000000}"/>
    <cellStyle name="Nagłówek 1 2 2" xfId="54" xr:uid="{00000000-0005-0000-0000-00003B000000}"/>
    <cellStyle name="Nagłówek1" xfId="55" xr:uid="{00000000-0005-0000-0000-00003C000000}"/>
    <cellStyle name="Neutral 17" xfId="56" xr:uid="{00000000-0005-0000-0000-00003D000000}"/>
    <cellStyle name="Neutral 2" xfId="57" xr:uid="{00000000-0005-0000-0000-00003E000000}"/>
    <cellStyle name="Normalny" xfId="0" builtinId="0"/>
    <cellStyle name="Normalny 10" xfId="58" xr:uid="{00000000-0005-0000-0000-00003F000000}"/>
    <cellStyle name="Normalny 10 2" xfId="59" xr:uid="{00000000-0005-0000-0000-000040000000}"/>
    <cellStyle name="Normalny 12" xfId="60" xr:uid="{00000000-0005-0000-0000-000041000000}"/>
    <cellStyle name="Normalny 12 2" xfId="61" xr:uid="{00000000-0005-0000-0000-000042000000}"/>
    <cellStyle name="Normalny 15 2" xfId="62" xr:uid="{00000000-0005-0000-0000-000043000000}"/>
    <cellStyle name="Normalny 18" xfId="63" xr:uid="{00000000-0005-0000-0000-000044000000}"/>
    <cellStyle name="Normalny 19" xfId="64" xr:uid="{00000000-0005-0000-0000-000045000000}"/>
    <cellStyle name="Normalny 19 2" xfId="65" xr:uid="{00000000-0005-0000-0000-000046000000}"/>
    <cellStyle name="Normalny 2" xfId="66" xr:uid="{00000000-0005-0000-0000-000047000000}"/>
    <cellStyle name="Normalny 2 10" xfId="67" xr:uid="{00000000-0005-0000-0000-000048000000}"/>
    <cellStyle name="Normalny 2 2" xfId="68" xr:uid="{00000000-0005-0000-0000-000049000000}"/>
    <cellStyle name="Normalny 2 2 2" xfId="69" xr:uid="{00000000-0005-0000-0000-00004A000000}"/>
    <cellStyle name="Normalny 2 3" xfId="70" xr:uid="{00000000-0005-0000-0000-00004B000000}"/>
    <cellStyle name="Normalny 2 3 2" xfId="71" xr:uid="{00000000-0005-0000-0000-00004C000000}"/>
    <cellStyle name="Normalny 2 3 3" xfId="72" xr:uid="{00000000-0005-0000-0000-00004D000000}"/>
    <cellStyle name="Normalny 2 4" xfId="73" xr:uid="{00000000-0005-0000-0000-00004E000000}"/>
    <cellStyle name="Normalny 2 4 2" xfId="74" xr:uid="{00000000-0005-0000-0000-00004F000000}"/>
    <cellStyle name="Normalny 2 5" xfId="75" xr:uid="{00000000-0005-0000-0000-000050000000}"/>
    <cellStyle name="Normalny 2 6" xfId="76" xr:uid="{00000000-0005-0000-0000-000051000000}"/>
    <cellStyle name="Normalny 3" xfId="77" xr:uid="{00000000-0005-0000-0000-000052000000}"/>
    <cellStyle name="Normalny 3 2" xfId="78" xr:uid="{00000000-0005-0000-0000-000053000000}"/>
    <cellStyle name="Normalny 3 2 2" xfId="79" xr:uid="{00000000-0005-0000-0000-000054000000}"/>
    <cellStyle name="Normalny 3 3" xfId="80" xr:uid="{00000000-0005-0000-0000-000055000000}"/>
    <cellStyle name="Normalny 3 3 2" xfId="81" xr:uid="{00000000-0005-0000-0000-000056000000}"/>
    <cellStyle name="Normalny 3 4" xfId="82" xr:uid="{00000000-0005-0000-0000-000057000000}"/>
    <cellStyle name="Normalny 4" xfId="83" xr:uid="{00000000-0005-0000-0000-000058000000}"/>
    <cellStyle name="Normalny 4 2" xfId="84" xr:uid="{00000000-0005-0000-0000-000059000000}"/>
    <cellStyle name="Normalny 4 2 2" xfId="85" xr:uid="{00000000-0005-0000-0000-00005A000000}"/>
    <cellStyle name="Normalny 4 2 2 2" xfId="86" xr:uid="{00000000-0005-0000-0000-00005B000000}"/>
    <cellStyle name="Normalny 4 2 2 2 2" xfId="87" xr:uid="{00000000-0005-0000-0000-00005C000000}"/>
    <cellStyle name="Normalny 4 2 2 3" xfId="88" xr:uid="{00000000-0005-0000-0000-00005D000000}"/>
    <cellStyle name="Normalny 4 2 3" xfId="89" xr:uid="{00000000-0005-0000-0000-00005E000000}"/>
    <cellStyle name="Normalny 4 3" xfId="90" xr:uid="{00000000-0005-0000-0000-00005F000000}"/>
    <cellStyle name="Normalny 4 5" xfId="91" xr:uid="{00000000-0005-0000-0000-000060000000}"/>
    <cellStyle name="Normalny 5" xfId="92" xr:uid="{00000000-0005-0000-0000-000061000000}"/>
    <cellStyle name="Normalny 5 2" xfId="93" xr:uid="{00000000-0005-0000-0000-000062000000}"/>
    <cellStyle name="Normalny 6" xfId="94" xr:uid="{00000000-0005-0000-0000-000063000000}"/>
    <cellStyle name="Normalny 6 2" xfId="95" xr:uid="{00000000-0005-0000-0000-000064000000}"/>
    <cellStyle name="Normalny 6 3" xfId="96" xr:uid="{00000000-0005-0000-0000-000065000000}"/>
    <cellStyle name="Normalny 7" xfId="97" xr:uid="{00000000-0005-0000-0000-000066000000}"/>
    <cellStyle name="Normalny 7 2" xfId="98" xr:uid="{00000000-0005-0000-0000-000067000000}"/>
    <cellStyle name="Normalny 8" xfId="99" xr:uid="{00000000-0005-0000-0000-000068000000}"/>
    <cellStyle name="Normalny 8 2" xfId="100" xr:uid="{00000000-0005-0000-0000-000069000000}"/>
    <cellStyle name="Normalny 9" xfId="101" xr:uid="{00000000-0005-0000-0000-00006A000000}"/>
    <cellStyle name="Note 18" xfId="102" xr:uid="{00000000-0005-0000-0000-00006B000000}"/>
    <cellStyle name="Note 2" xfId="103" xr:uid="{00000000-0005-0000-0000-00006C000000}"/>
    <cellStyle name="Procentowy 2" xfId="104" xr:uid="{00000000-0005-0000-0000-00006D000000}"/>
    <cellStyle name="Procentowy 2 2" xfId="105" xr:uid="{00000000-0005-0000-0000-00006E000000}"/>
    <cellStyle name="Procentowy 2 3" xfId="106" xr:uid="{00000000-0005-0000-0000-00006F000000}"/>
    <cellStyle name="Procentowy 2 3 2" xfId="107" xr:uid="{00000000-0005-0000-0000-000070000000}"/>
    <cellStyle name="Procentowy 3" xfId="108" xr:uid="{00000000-0005-0000-0000-000071000000}"/>
    <cellStyle name="Procentowy 3 2" xfId="109" xr:uid="{00000000-0005-0000-0000-000072000000}"/>
    <cellStyle name="Procentowy 3 3" xfId="110" xr:uid="{00000000-0005-0000-0000-000073000000}"/>
    <cellStyle name="Procentowy 3 3 2" xfId="111" xr:uid="{00000000-0005-0000-0000-000074000000}"/>
    <cellStyle name="Procentowy 4" xfId="112" xr:uid="{00000000-0005-0000-0000-000075000000}"/>
    <cellStyle name="Procentowy 4 2" xfId="113" xr:uid="{00000000-0005-0000-0000-000076000000}"/>
    <cellStyle name="Result 19" xfId="114" xr:uid="{00000000-0005-0000-0000-000077000000}"/>
    <cellStyle name="Result 4" xfId="115" xr:uid="{00000000-0005-0000-0000-000078000000}"/>
    <cellStyle name="Result 4 2" xfId="116" xr:uid="{00000000-0005-0000-0000-000079000000}"/>
    <cellStyle name="Result 7" xfId="117" xr:uid="{00000000-0005-0000-0000-00007A000000}"/>
    <cellStyle name="Status 2" xfId="118" xr:uid="{00000000-0005-0000-0000-00007B000000}"/>
    <cellStyle name="Status 20" xfId="119" xr:uid="{00000000-0005-0000-0000-00007C000000}"/>
    <cellStyle name="TableStyleLight1" xfId="120" xr:uid="{00000000-0005-0000-0000-00007D000000}"/>
    <cellStyle name="Tekst objaśnienia 4" xfId="121" xr:uid="{00000000-0005-0000-0000-00007E000000}"/>
    <cellStyle name="Text 2" xfId="122" xr:uid="{00000000-0005-0000-0000-00007F000000}"/>
    <cellStyle name="Text 21" xfId="123" xr:uid="{00000000-0005-0000-0000-000080000000}"/>
    <cellStyle name="Walutowy 2" xfId="124" xr:uid="{00000000-0005-0000-0000-000081000000}"/>
    <cellStyle name="Warning 2" xfId="125" xr:uid="{00000000-0005-0000-0000-000082000000}"/>
    <cellStyle name="Warning 22" xfId="126" xr:uid="{00000000-0005-0000-0000-000083000000}"/>
    <cellStyle name="Wynik2" xfId="127" xr:uid="{00000000-0005-0000-0000-000084000000}"/>
    <cellStyle name="Wynik2 2" xfId="128" xr:uid="{00000000-0005-0000-0000-000085000000}"/>
    <cellStyle name="Wynik2 2 2" xfId="129" xr:uid="{00000000-0005-0000-0000-000086000000}"/>
    <cellStyle name="Wynik2 3" xfId="130" xr:uid="{00000000-0005-0000-0000-000087000000}"/>
  </cellStyles>
  <dxfs count="0"/>
  <tableStyles count="0" defaultTableStyle="TableStyleMedium2" defaultPivotStyle="PivotStyleLight16"/>
  <colors>
    <indexedColors>
      <rgbColor rgb="FF000000"/>
      <rgbColor rgb="FFFFFFFF"/>
      <rgbColor rgb="FFCC0000"/>
      <rgbColor rgb="FF00FF00"/>
      <rgbColor rgb="FF0000EE"/>
      <rgbColor rgb="FFFFFF00"/>
      <rgbColor rgb="FFFF00FF"/>
      <rgbColor rgb="FF00FFFF"/>
      <rgbColor rgb="FF800000"/>
      <rgbColor rgb="FF006600"/>
      <rgbColor rgb="FF000080"/>
      <rgbColor rgb="FF996600"/>
      <rgbColor rgb="FF800080"/>
      <rgbColor rgb="FF008080"/>
      <rgbColor rgb="FFCCCCCC"/>
      <rgbColor rgb="FF808080"/>
      <rgbColor rgb="FF9999FF"/>
      <rgbColor rgb="FF993366"/>
      <rgbColor rgb="FFFFFFCC"/>
      <rgbColor rgb="FFCCFFFF"/>
      <rgbColor rgb="FF660066"/>
      <rgbColor rgb="FFFF8080"/>
      <rgbColor rgb="FF0066CC"/>
      <rgbColor rgb="FFDDDDDD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CFFCC"/>
      <rgbColor rgb="FFFFFF99"/>
      <rgbColor rgb="FF99CCFF"/>
      <rgbColor rgb="FFFF99CC"/>
      <rgbColor rgb="FFB3A2C7"/>
      <rgbColor rgb="FFFFCCCC"/>
      <rgbColor rgb="FF3366FF"/>
      <rgbColor rgb="FF33CCCC"/>
      <rgbColor rgb="FF92D050"/>
      <rgbColor rgb="FFFFC000"/>
      <rgbColor rgb="FFFF9900"/>
      <rgbColor rgb="FFFF6600"/>
      <rgbColor rgb="FF666699"/>
      <rgbColor rgb="FF969696"/>
      <rgbColor rgb="FF003366"/>
      <rgbColor rgb="FF339966"/>
      <rgbColor rgb="FF003300"/>
      <rgbColor rgb="FF333300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LibreOffice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18A303"/>
      </a:accent1>
      <a:accent2>
        <a:srgbClr val="0369A3"/>
      </a:accent2>
      <a:accent3>
        <a:srgbClr val="A33E03"/>
      </a:accent3>
      <a:accent4>
        <a:srgbClr val="8E03A3"/>
      </a:accent4>
      <a:accent5>
        <a:srgbClr val="C99C00"/>
      </a:accent5>
      <a:accent6>
        <a:srgbClr val="C9211E"/>
      </a:accent6>
      <a:hlink>
        <a:srgbClr val="0000EE"/>
      </a:hlink>
      <a:folHlink>
        <a:srgbClr val="551A8B"/>
      </a:folHlink>
    </a:clrScheme>
    <a:fontScheme name="Office">
      <a:majorFont>
        <a:latin typeface="Arial"/>
        <a:ea typeface="DejaVu Sans"/>
        <a:cs typeface="DejaVu Sans"/>
      </a:majorFont>
      <a:minorFont>
        <a:latin typeface="Arial"/>
        <a:ea typeface="DejaVu Sans"/>
        <a:cs typeface="DejaVu Sans"/>
      </a:minorFont>
    </a:fontScheme>
    <a:fmtScheme>
      <a:fillStyleLst>
        <a:solidFill>
          <a:schemeClr val="phClr"/>
        </a:solidFill>
        <a:solidFill>
          <a:schemeClr val="phClr"/>
        </a:solidFill>
        <a:solidFill>
          <a:schemeClr val="phClr"/>
        </a:solidFill>
      </a:fillStyleLst>
      <a:lnStyleLst>
        <a:ln w="6350" cap="flat" cmpd="sng" algn="ctr">
          <a:prstDash val="solid"/>
          <a:miter/>
        </a:ln>
        <a:ln w="6350" cap="flat" cmpd="sng" algn="ctr">
          <a:prstDash val="solid"/>
          <a:miter/>
        </a:ln>
        <a:ln w="6350" cap="flat" cmpd="sng" algn="ctr">
          <a:prstDash val="solid"/>
          <a:miter/>
        </a:ln>
      </a:lnStyleLst>
      <a:effectStyleLst>
        <a:effectStyle>
          <a:effectLst/>
        </a:effectStyle>
        <a:effectStyle>
          <a:effectLst/>
        </a:effectStyle>
        <a:effectStyle>
          <a:effectLst/>
        </a:effectStyle>
      </a:effectStyleLst>
      <a:bgFillStyleLst>
        <a:solidFill>
          <a:schemeClr val="phClr"/>
        </a:solidFill>
        <a:solidFill>
          <a:schemeClr val="phClr"/>
        </a:solidFill>
        <a:solidFill>
          <a:schemeClr val="phClr"/>
        </a:soli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XFD1031"/>
  <sheetViews>
    <sheetView topLeftCell="AL1061" zoomScale="70" zoomScaleNormal="70" workbookViewId="0">
      <selection activeCell="C984" sqref="C984"/>
    </sheetView>
  </sheetViews>
  <sheetFormatPr baseColWidth="10" defaultColWidth="15" defaultRowHeight="16"/>
  <cols>
    <col min="1" max="1" width="4.6640625" style="5" customWidth="1"/>
    <col min="2" max="2" width="42.33203125" style="5" customWidth="1"/>
    <col min="3" max="3" width="18.5" style="5" customWidth="1"/>
    <col min="4" max="4" width="43.6640625" style="5" customWidth="1"/>
    <col min="5" max="5" width="35.1640625" style="5" customWidth="1"/>
    <col min="6" max="6" width="43.6640625" style="5" customWidth="1"/>
    <col min="7" max="7" width="55.83203125" style="5" customWidth="1"/>
    <col min="8" max="8" width="32" style="5" customWidth="1"/>
    <col min="9" max="9" width="46.6640625" style="5" customWidth="1"/>
    <col min="10" max="10" width="22.33203125" style="5" customWidth="1"/>
    <col min="11" max="11" width="7.33203125" style="5" customWidth="1"/>
    <col min="12" max="12" width="26.83203125" style="5" customWidth="1"/>
    <col min="13" max="13" width="8.6640625" style="5" customWidth="1"/>
    <col min="14" max="14" width="18.83203125" style="5" customWidth="1"/>
    <col min="15" max="15" width="23" style="5" customWidth="1"/>
    <col min="16" max="16" width="25.1640625" style="5" customWidth="1"/>
    <col min="17" max="17" width="22.6640625" style="5" customWidth="1"/>
    <col min="18" max="18" width="15.1640625" style="5" customWidth="1"/>
    <col min="19" max="19" width="13.6640625" style="5" customWidth="1"/>
    <col min="20" max="20" width="10.1640625" style="5" customWidth="1"/>
    <col min="21" max="21" width="21" style="5" customWidth="1"/>
    <col min="22" max="22" width="18.1640625" style="5" customWidth="1"/>
    <col min="23" max="23" width="19.1640625" style="5" customWidth="1"/>
    <col min="24" max="24" width="18.33203125" style="5" customWidth="1"/>
    <col min="25" max="25" width="21" style="5" customWidth="1"/>
    <col min="26" max="26" width="18.1640625" style="5" customWidth="1"/>
    <col min="27" max="27" width="19.1640625" style="5" customWidth="1"/>
    <col min="28" max="28" width="18.33203125" style="5" customWidth="1"/>
    <col min="29" max="29" width="21" style="5" customWidth="1"/>
    <col min="30" max="30" width="18.1640625" style="5" customWidth="1"/>
    <col min="31" max="31" width="19.1640625" style="5" customWidth="1"/>
    <col min="32" max="32" width="18.33203125" style="5" customWidth="1"/>
    <col min="33" max="33" width="21" style="5" customWidth="1"/>
    <col min="34" max="34" width="18.1640625" style="5" customWidth="1"/>
    <col min="35" max="35" width="19.1640625" style="5" customWidth="1"/>
    <col min="36" max="36" width="18.33203125" style="5" customWidth="1"/>
    <col min="37" max="37" width="16.6640625" style="5" customWidth="1"/>
    <col min="38" max="38" width="36" style="5" customWidth="1"/>
    <col min="39" max="39" width="17" style="5" customWidth="1"/>
    <col min="40" max="40" width="26.83203125" style="5" customWidth="1"/>
    <col min="41" max="41" width="14.6640625" style="5" customWidth="1"/>
    <col min="42" max="44" width="15.33203125" style="5" customWidth="1"/>
    <col min="45" max="46" width="13.1640625" style="5" customWidth="1"/>
    <col min="47" max="47" width="7" style="5" customWidth="1"/>
    <col min="48" max="1022" width="15" style="5"/>
    <col min="1023" max="1026" width="11.5" style="5" customWidth="1"/>
    <col min="1027" max="1030" width="9.1640625" style="5" customWidth="1"/>
    <col min="1031" max="16384" width="15" style="5"/>
  </cols>
  <sheetData>
    <row r="2" spans="1:47" ht="15" customHeight="1">
      <c r="B2" s="4" t="s">
        <v>0</v>
      </c>
      <c r="C2" s="4"/>
      <c r="D2" s="4"/>
      <c r="U2" s="3" t="s">
        <v>1</v>
      </c>
      <c r="V2" s="3"/>
      <c r="W2" s="3"/>
      <c r="X2" s="3"/>
      <c r="Y2" s="3" t="s">
        <v>1</v>
      </c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7"/>
      <c r="AL2" s="7"/>
      <c r="AM2" s="7"/>
      <c r="AN2" s="7"/>
      <c r="AO2" s="7"/>
      <c r="AP2" s="7"/>
      <c r="AQ2" s="7"/>
      <c r="AR2" s="7"/>
      <c r="AS2" s="7"/>
      <c r="AT2" s="7"/>
      <c r="AU2" s="7"/>
    </row>
    <row r="3" spans="1:47" ht="15.75" customHeight="1">
      <c r="B3" s="4"/>
      <c r="C3" s="4"/>
      <c r="D3" s="4"/>
      <c r="U3" s="6" t="s">
        <v>2</v>
      </c>
      <c r="V3" s="6" t="s">
        <v>3</v>
      </c>
      <c r="W3" s="6" t="s">
        <v>4</v>
      </c>
      <c r="X3" s="8">
        <v>46022</v>
      </c>
      <c r="Y3" s="6" t="s">
        <v>2</v>
      </c>
      <c r="Z3" s="6" t="s">
        <v>5</v>
      </c>
      <c r="AA3" s="6" t="s">
        <v>4</v>
      </c>
      <c r="AB3" s="8">
        <v>46387</v>
      </c>
      <c r="AC3" s="6" t="s">
        <v>2</v>
      </c>
      <c r="AD3" s="6" t="s">
        <v>6</v>
      </c>
      <c r="AE3" s="6" t="s">
        <v>4</v>
      </c>
      <c r="AF3" s="8">
        <v>46752</v>
      </c>
      <c r="AG3" s="6" t="s">
        <v>2</v>
      </c>
      <c r="AH3" s="6" t="s">
        <v>7</v>
      </c>
      <c r="AI3" s="6" t="s">
        <v>4</v>
      </c>
      <c r="AJ3" s="8">
        <v>47118</v>
      </c>
      <c r="AK3" s="7"/>
      <c r="AL3" s="7"/>
      <c r="AM3" s="7"/>
      <c r="AN3" s="7"/>
      <c r="AO3" s="7"/>
      <c r="AP3" s="7"/>
      <c r="AQ3" s="7"/>
      <c r="AR3" s="7"/>
      <c r="AS3" s="7"/>
      <c r="AT3" s="7"/>
      <c r="AU3" s="7"/>
    </row>
    <row r="4" spans="1:47" ht="59.25" customHeight="1">
      <c r="A4" s="9" t="s">
        <v>8</v>
      </c>
      <c r="B4" s="9" t="s">
        <v>9</v>
      </c>
      <c r="C4" s="9" t="s">
        <v>10</v>
      </c>
      <c r="D4" s="9" t="s">
        <v>11</v>
      </c>
      <c r="E4" s="9" t="s">
        <v>12</v>
      </c>
      <c r="F4" s="9" t="s">
        <v>13</v>
      </c>
      <c r="G4" s="9" t="s">
        <v>14</v>
      </c>
      <c r="H4" s="9" t="s">
        <v>15</v>
      </c>
      <c r="I4" s="9" t="s">
        <v>16</v>
      </c>
      <c r="J4" s="10" t="s">
        <v>17</v>
      </c>
      <c r="K4" s="10" t="s">
        <v>18</v>
      </c>
      <c r="L4" s="10" t="s">
        <v>19</v>
      </c>
      <c r="M4" s="9" t="s">
        <v>20</v>
      </c>
      <c r="N4" s="9" t="s">
        <v>21</v>
      </c>
      <c r="O4" s="9" t="s">
        <v>22</v>
      </c>
      <c r="P4" s="9" t="s">
        <v>23</v>
      </c>
      <c r="Q4" s="9" t="s">
        <v>24</v>
      </c>
      <c r="R4" s="9" t="s">
        <v>25</v>
      </c>
      <c r="S4" s="9" t="s">
        <v>26</v>
      </c>
      <c r="T4" s="9" t="s">
        <v>27</v>
      </c>
      <c r="U4" s="6" t="s">
        <v>28</v>
      </c>
      <c r="V4" s="6" t="s">
        <v>29</v>
      </c>
      <c r="W4" s="6" t="s">
        <v>30</v>
      </c>
      <c r="X4" s="11" t="s">
        <v>31</v>
      </c>
      <c r="Y4" s="6" t="s">
        <v>32</v>
      </c>
      <c r="Z4" s="6" t="s">
        <v>33</v>
      </c>
      <c r="AA4" s="6" t="s">
        <v>34</v>
      </c>
      <c r="AB4" s="11" t="s">
        <v>35</v>
      </c>
      <c r="AC4" s="6" t="s">
        <v>36</v>
      </c>
      <c r="AD4" s="6" t="s">
        <v>37</v>
      </c>
      <c r="AE4" s="6" t="s">
        <v>38</v>
      </c>
      <c r="AF4" s="11" t="s">
        <v>39</v>
      </c>
      <c r="AG4" s="6" t="s">
        <v>40</v>
      </c>
      <c r="AH4" s="6" t="s">
        <v>41</v>
      </c>
      <c r="AI4" s="6" t="s">
        <v>42</v>
      </c>
      <c r="AJ4" s="11" t="s">
        <v>43</v>
      </c>
      <c r="AK4" s="11" t="s">
        <v>44</v>
      </c>
      <c r="AL4" s="6" t="s">
        <v>45</v>
      </c>
      <c r="AM4" s="6" t="s">
        <v>46</v>
      </c>
      <c r="AN4" s="6" t="s">
        <v>47</v>
      </c>
      <c r="AO4" s="6" t="s">
        <v>48</v>
      </c>
      <c r="AP4" s="6" t="s">
        <v>49</v>
      </c>
      <c r="AQ4" s="6" t="s">
        <v>50</v>
      </c>
      <c r="AR4" s="6" t="s">
        <v>51</v>
      </c>
      <c r="AS4" s="6" t="s">
        <v>52</v>
      </c>
      <c r="AT4" s="6" t="s">
        <v>53</v>
      </c>
      <c r="AU4" s="6" t="s">
        <v>54</v>
      </c>
    </row>
    <row r="5" spans="1:47">
      <c r="A5" s="12">
        <v>1</v>
      </c>
      <c r="B5" s="12" t="s">
        <v>55</v>
      </c>
      <c r="C5" s="12" t="s">
        <v>56</v>
      </c>
      <c r="D5" s="12" t="s">
        <v>57</v>
      </c>
      <c r="E5" s="12" t="s">
        <v>55</v>
      </c>
      <c r="F5" s="12" t="s">
        <v>57</v>
      </c>
      <c r="G5" s="12" t="s">
        <v>58</v>
      </c>
      <c r="H5" s="12" t="s">
        <v>59</v>
      </c>
      <c r="I5" s="12"/>
      <c r="J5" s="12"/>
      <c r="K5" s="12"/>
      <c r="L5" s="12" t="s">
        <v>60</v>
      </c>
      <c r="M5" s="12" t="s">
        <v>61</v>
      </c>
      <c r="N5" s="12" t="s">
        <v>62</v>
      </c>
      <c r="O5" s="13" t="s">
        <v>63</v>
      </c>
      <c r="P5" s="12"/>
      <c r="Q5" s="12">
        <v>63737193</v>
      </c>
      <c r="R5" s="12" t="s">
        <v>64</v>
      </c>
      <c r="S5" s="12" t="s">
        <v>65</v>
      </c>
      <c r="T5" s="14">
        <v>36</v>
      </c>
      <c r="U5" s="15" t="s">
        <v>66</v>
      </c>
      <c r="V5" s="15" t="s">
        <v>66</v>
      </c>
      <c r="W5" s="15" t="s">
        <v>66</v>
      </c>
      <c r="X5" s="16">
        <f t="shared" ref="X5:X36" si="0">SUM(U5:W5)</f>
        <v>0</v>
      </c>
      <c r="Y5" s="17">
        <v>11000</v>
      </c>
      <c r="Z5" s="17"/>
      <c r="AA5" s="17"/>
      <c r="AB5" s="16">
        <f t="shared" ref="AB5:AB36" si="1">SUM(Y5:AA5)</f>
        <v>11000</v>
      </c>
      <c r="AC5" s="18">
        <f t="shared" ref="AC5:AC36" si="2">Y5</f>
        <v>11000</v>
      </c>
      <c r="AD5" s="18">
        <f t="shared" ref="AD5:AD36" si="3">Z5</f>
        <v>0</v>
      </c>
      <c r="AE5" s="18">
        <f t="shared" ref="AE5:AE36" si="4">AA5</f>
        <v>0</v>
      </c>
      <c r="AF5" s="16">
        <f t="shared" ref="AF5:AF36" si="5">SUM(AC5:AE5)</f>
        <v>11000</v>
      </c>
      <c r="AG5" s="18">
        <f t="shared" ref="AG5:AG36" si="6">Y5</f>
        <v>11000</v>
      </c>
      <c r="AH5" s="18">
        <f t="shared" ref="AH5:AH36" si="7">Z5</f>
        <v>0</v>
      </c>
      <c r="AI5" s="18">
        <f t="shared" ref="AI5:AI36" si="8">AA5</f>
        <v>0</v>
      </c>
      <c r="AJ5" s="16">
        <f t="shared" ref="AJ5:AJ36" si="9">SUM(AG5:AI5)</f>
        <v>11000</v>
      </c>
      <c r="AK5" s="16">
        <f t="shared" ref="AK5:AK36" si="10">X5+AB5+AF5+AJ5</f>
        <v>33000</v>
      </c>
      <c r="AL5" s="19" t="s">
        <v>67</v>
      </c>
      <c r="AM5" s="19" t="s">
        <v>68</v>
      </c>
      <c r="AN5" s="19" t="s">
        <v>69</v>
      </c>
      <c r="AO5" s="19" t="s">
        <v>70</v>
      </c>
      <c r="AP5" s="19" t="s">
        <v>71</v>
      </c>
      <c r="AQ5" s="20">
        <v>46022</v>
      </c>
      <c r="AR5" s="14" t="s">
        <v>71</v>
      </c>
      <c r="AS5" s="20">
        <v>46023</v>
      </c>
      <c r="AT5" s="20">
        <v>47118</v>
      </c>
      <c r="AU5" s="21"/>
    </row>
    <row r="6" spans="1:47">
      <c r="A6" s="12">
        <v>2</v>
      </c>
      <c r="B6" s="12" t="s">
        <v>55</v>
      </c>
      <c r="C6" s="12" t="s">
        <v>56</v>
      </c>
      <c r="D6" s="12" t="s">
        <v>57</v>
      </c>
      <c r="E6" s="12" t="s">
        <v>55</v>
      </c>
      <c r="F6" s="12" t="s">
        <v>57</v>
      </c>
      <c r="G6" s="12" t="s">
        <v>58</v>
      </c>
      <c r="H6" s="12" t="s">
        <v>62</v>
      </c>
      <c r="I6" s="12" t="s">
        <v>72</v>
      </c>
      <c r="J6" s="12"/>
      <c r="K6" s="12"/>
      <c r="L6" s="12" t="s">
        <v>73</v>
      </c>
      <c r="M6" s="12" t="s">
        <v>61</v>
      </c>
      <c r="N6" s="12" t="s">
        <v>62</v>
      </c>
      <c r="O6" s="13" t="s">
        <v>74</v>
      </c>
      <c r="P6" s="12"/>
      <c r="Q6" s="12">
        <v>10497260</v>
      </c>
      <c r="R6" s="12" t="s">
        <v>64</v>
      </c>
      <c r="S6" s="12" t="s">
        <v>75</v>
      </c>
      <c r="T6" s="14">
        <v>36</v>
      </c>
      <c r="U6" s="15" t="s">
        <v>66</v>
      </c>
      <c r="V6" s="15" t="s">
        <v>66</v>
      </c>
      <c r="W6" s="15" t="s">
        <v>66</v>
      </c>
      <c r="X6" s="16">
        <f t="shared" si="0"/>
        <v>0</v>
      </c>
      <c r="Y6" s="17">
        <v>13000</v>
      </c>
      <c r="Z6" s="17"/>
      <c r="AA6" s="17"/>
      <c r="AB6" s="16">
        <f t="shared" si="1"/>
        <v>13000</v>
      </c>
      <c r="AC6" s="18">
        <f t="shared" si="2"/>
        <v>13000</v>
      </c>
      <c r="AD6" s="18">
        <f t="shared" si="3"/>
        <v>0</v>
      </c>
      <c r="AE6" s="18">
        <f t="shared" si="4"/>
        <v>0</v>
      </c>
      <c r="AF6" s="16">
        <f t="shared" si="5"/>
        <v>13000</v>
      </c>
      <c r="AG6" s="18">
        <f t="shared" si="6"/>
        <v>13000</v>
      </c>
      <c r="AH6" s="18">
        <f t="shared" si="7"/>
        <v>0</v>
      </c>
      <c r="AI6" s="18">
        <f t="shared" si="8"/>
        <v>0</v>
      </c>
      <c r="AJ6" s="16">
        <f t="shared" si="9"/>
        <v>13000</v>
      </c>
      <c r="AK6" s="16">
        <f t="shared" si="10"/>
        <v>39000</v>
      </c>
      <c r="AL6" s="19" t="s">
        <v>67</v>
      </c>
      <c r="AM6" s="19" t="s">
        <v>68</v>
      </c>
      <c r="AN6" s="19" t="s">
        <v>69</v>
      </c>
      <c r="AO6" s="19" t="s">
        <v>70</v>
      </c>
      <c r="AP6" s="19" t="s">
        <v>71</v>
      </c>
      <c r="AQ6" s="20">
        <v>46022</v>
      </c>
      <c r="AR6" s="14" t="s">
        <v>71</v>
      </c>
      <c r="AS6" s="20">
        <v>46023</v>
      </c>
      <c r="AT6" s="20">
        <v>47118</v>
      </c>
      <c r="AU6" s="21"/>
    </row>
    <row r="7" spans="1:47">
      <c r="A7" s="12">
        <v>3</v>
      </c>
      <c r="B7" s="12" t="s">
        <v>55</v>
      </c>
      <c r="C7" s="12" t="s">
        <v>56</v>
      </c>
      <c r="D7" s="12" t="s">
        <v>57</v>
      </c>
      <c r="E7" s="12" t="s">
        <v>55</v>
      </c>
      <c r="F7" s="12" t="s">
        <v>57</v>
      </c>
      <c r="G7" s="12" t="s">
        <v>58</v>
      </c>
      <c r="H7" s="12" t="s">
        <v>62</v>
      </c>
      <c r="I7" s="12" t="s">
        <v>76</v>
      </c>
      <c r="J7" s="12"/>
      <c r="K7" s="12"/>
      <c r="L7" s="12" t="s">
        <v>77</v>
      </c>
      <c r="M7" s="12" t="s">
        <v>61</v>
      </c>
      <c r="N7" s="12" t="s">
        <v>62</v>
      </c>
      <c r="O7" s="13" t="s">
        <v>78</v>
      </c>
      <c r="P7" s="12"/>
      <c r="Q7" s="12">
        <v>27178422</v>
      </c>
      <c r="R7" s="12" t="s">
        <v>64</v>
      </c>
      <c r="S7" s="12" t="s">
        <v>79</v>
      </c>
      <c r="T7" s="14">
        <v>36</v>
      </c>
      <c r="U7" s="15" t="s">
        <v>66</v>
      </c>
      <c r="V7" s="15" t="s">
        <v>66</v>
      </c>
      <c r="W7" s="15" t="s">
        <v>66</v>
      </c>
      <c r="X7" s="16">
        <f t="shared" si="0"/>
        <v>0</v>
      </c>
      <c r="Y7" s="17">
        <v>2200</v>
      </c>
      <c r="Z7" s="17"/>
      <c r="AA7" s="17"/>
      <c r="AB7" s="16">
        <f t="shared" si="1"/>
        <v>2200</v>
      </c>
      <c r="AC7" s="18">
        <f t="shared" si="2"/>
        <v>2200</v>
      </c>
      <c r="AD7" s="18">
        <f t="shared" si="3"/>
        <v>0</v>
      </c>
      <c r="AE7" s="18">
        <f t="shared" si="4"/>
        <v>0</v>
      </c>
      <c r="AF7" s="16">
        <f t="shared" si="5"/>
        <v>2200</v>
      </c>
      <c r="AG7" s="18">
        <f t="shared" si="6"/>
        <v>2200</v>
      </c>
      <c r="AH7" s="18">
        <f t="shared" si="7"/>
        <v>0</v>
      </c>
      <c r="AI7" s="18">
        <f t="shared" si="8"/>
        <v>0</v>
      </c>
      <c r="AJ7" s="16">
        <f t="shared" si="9"/>
        <v>2200</v>
      </c>
      <c r="AK7" s="16">
        <f t="shared" si="10"/>
        <v>6600</v>
      </c>
      <c r="AL7" s="19" t="s">
        <v>67</v>
      </c>
      <c r="AM7" s="19" t="s">
        <v>68</v>
      </c>
      <c r="AN7" s="19" t="s">
        <v>69</v>
      </c>
      <c r="AO7" s="19" t="s">
        <v>70</v>
      </c>
      <c r="AP7" s="19" t="s">
        <v>71</v>
      </c>
      <c r="AQ7" s="20">
        <v>46022</v>
      </c>
      <c r="AR7" s="14" t="s">
        <v>71</v>
      </c>
      <c r="AS7" s="20">
        <v>46023</v>
      </c>
      <c r="AT7" s="20">
        <v>47118</v>
      </c>
      <c r="AU7" s="21"/>
    </row>
    <row r="8" spans="1:47">
      <c r="A8" s="12">
        <v>4</v>
      </c>
      <c r="B8" s="12" t="s">
        <v>55</v>
      </c>
      <c r="C8" s="12" t="s">
        <v>56</v>
      </c>
      <c r="D8" s="12" t="s">
        <v>57</v>
      </c>
      <c r="E8" s="12" t="s">
        <v>55</v>
      </c>
      <c r="F8" s="12" t="s">
        <v>57</v>
      </c>
      <c r="G8" s="12" t="s">
        <v>58</v>
      </c>
      <c r="H8" s="12" t="s">
        <v>62</v>
      </c>
      <c r="I8" s="12" t="s">
        <v>80</v>
      </c>
      <c r="J8" s="12"/>
      <c r="K8" s="12"/>
      <c r="L8" s="12" t="s">
        <v>81</v>
      </c>
      <c r="M8" s="12" t="s">
        <v>61</v>
      </c>
      <c r="N8" s="12" t="s">
        <v>62</v>
      </c>
      <c r="O8" s="13" t="s">
        <v>82</v>
      </c>
      <c r="P8" s="12"/>
      <c r="Q8" s="12">
        <v>27944950</v>
      </c>
      <c r="R8" s="12" t="s">
        <v>64</v>
      </c>
      <c r="S8" s="12" t="s">
        <v>79</v>
      </c>
      <c r="T8" s="14">
        <v>36</v>
      </c>
      <c r="U8" s="15" t="s">
        <v>66</v>
      </c>
      <c r="V8" s="15" t="s">
        <v>66</v>
      </c>
      <c r="W8" s="15" t="s">
        <v>66</v>
      </c>
      <c r="X8" s="16">
        <f t="shared" si="0"/>
        <v>0</v>
      </c>
      <c r="Y8" s="17">
        <v>3800</v>
      </c>
      <c r="Z8" s="17"/>
      <c r="AA8" s="17"/>
      <c r="AB8" s="16">
        <f t="shared" si="1"/>
        <v>3800</v>
      </c>
      <c r="AC8" s="18">
        <f t="shared" si="2"/>
        <v>3800</v>
      </c>
      <c r="AD8" s="18">
        <f t="shared" si="3"/>
        <v>0</v>
      </c>
      <c r="AE8" s="18">
        <f t="shared" si="4"/>
        <v>0</v>
      </c>
      <c r="AF8" s="16">
        <f t="shared" si="5"/>
        <v>3800</v>
      </c>
      <c r="AG8" s="18">
        <f t="shared" si="6"/>
        <v>3800</v>
      </c>
      <c r="AH8" s="18">
        <f t="shared" si="7"/>
        <v>0</v>
      </c>
      <c r="AI8" s="18">
        <f t="shared" si="8"/>
        <v>0</v>
      </c>
      <c r="AJ8" s="16">
        <f t="shared" si="9"/>
        <v>3800</v>
      </c>
      <c r="AK8" s="16">
        <f t="shared" si="10"/>
        <v>11400</v>
      </c>
      <c r="AL8" s="19" t="s">
        <v>67</v>
      </c>
      <c r="AM8" s="19" t="s">
        <v>68</v>
      </c>
      <c r="AN8" s="19" t="s">
        <v>69</v>
      </c>
      <c r="AO8" s="19" t="s">
        <v>70</v>
      </c>
      <c r="AP8" s="19" t="s">
        <v>71</v>
      </c>
      <c r="AQ8" s="20">
        <v>46022</v>
      </c>
      <c r="AR8" s="14" t="s">
        <v>71</v>
      </c>
      <c r="AS8" s="20">
        <v>46023</v>
      </c>
      <c r="AT8" s="20">
        <v>47118</v>
      </c>
      <c r="AU8" s="21"/>
    </row>
    <row r="9" spans="1:47">
      <c r="A9" s="12">
        <v>5</v>
      </c>
      <c r="B9" s="12" t="s">
        <v>55</v>
      </c>
      <c r="C9" s="12" t="s">
        <v>56</v>
      </c>
      <c r="D9" s="12" t="s">
        <v>57</v>
      </c>
      <c r="E9" s="12" t="s">
        <v>55</v>
      </c>
      <c r="F9" s="12" t="s">
        <v>57</v>
      </c>
      <c r="G9" s="12" t="s">
        <v>58</v>
      </c>
      <c r="H9" s="12" t="s">
        <v>83</v>
      </c>
      <c r="I9" s="12"/>
      <c r="J9" s="12"/>
      <c r="K9" s="12"/>
      <c r="L9" s="12" t="s">
        <v>84</v>
      </c>
      <c r="M9" s="12" t="s">
        <v>61</v>
      </c>
      <c r="N9" s="12" t="s">
        <v>62</v>
      </c>
      <c r="O9" s="13" t="s">
        <v>85</v>
      </c>
      <c r="P9" s="12"/>
      <c r="Q9" s="12">
        <v>27217089</v>
      </c>
      <c r="R9" s="12" t="s">
        <v>64</v>
      </c>
      <c r="S9" s="12" t="s">
        <v>79</v>
      </c>
      <c r="T9" s="14">
        <v>36</v>
      </c>
      <c r="U9" s="15" t="s">
        <v>66</v>
      </c>
      <c r="V9" s="15" t="s">
        <v>66</v>
      </c>
      <c r="W9" s="15" t="s">
        <v>66</v>
      </c>
      <c r="X9" s="16">
        <f t="shared" si="0"/>
        <v>0</v>
      </c>
      <c r="Y9" s="17">
        <v>800</v>
      </c>
      <c r="Z9" s="17"/>
      <c r="AA9" s="17"/>
      <c r="AB9" s="16">
        <f t="shared" si="1"/>
        <v>800</v>
      </c>
      <c r="AC9" s="18">
        <f t="shared" si="2"/>
        <v>800</v>
      </c>
      <c r="AD9" s="18">
        <f t="shared" si="3"/>
        <v>0</v>
      </c>
      <c r="AE9" s="18">
        <f t="shared" si="4"/>
        <v>0</v>
      </c>
      <c r="AF9" s="16">
        <f t="shared" si="5"/>
        <v>800</v>
      </c>
      <c r="AG9" s="18">
        <f t="shared" si="6"/>
        <v>800</v>
      </c>
      <c r="AH9" s="18">
        <f t="shared" si="7"/>
        <v>0</v>
      </c>
      <c r="AI9" s="18">
        <f t="shared" si="8"/>
        <v>0</v>
      </c>
      <c r="AJ9" s="16">
        <f t="shared" si="9"/>
        <v>800</v>
      </c>
      <c r="AK9" s="16">
        <f t="shared" si="10"/>
        <v>2400</v>
      </c>
      <c r="AL9" s="19" t="s">
        <v>67</v>
      </c>
      <c r="AM9" s="19" t="s">
        <v>68</v>
      </c>
      <c r="AN9" s="19" t="s">
        <v>69</v>
      </c>
      <c r="AO9" s="19" t="s">
        <v>70</v>
      </c>
      <c r="AP9" s="19" t="s">
        <v>71</v>
      </c>
      <c r="AQ9" s="20">
        <v>46022</v>
      </c>
      <c r="AR9" s="14" t="s">
        <v>71</v>
      </c>
      <c r="AS9" s="20">
        <v>46023</v>
      </c>
      <c r="AT9" s="20">
        <v>47118</v>
      </c>
      <c r="AU9" s="21"/>
    </row>
    <row r="10" spans="1:47">
      <c r="A10" s="12">
        <v>6</v>
      </c>
      <c r="B10" s="12" t="s">
        <v>55</v>
      </c>
      <c r="C10" s="12" t="s">
        <v>56</v>
      </c>
      <c r="D10" s="12" t="s">
        <v>57</v>
      </c>
      <c r="E10" s="12" t="s">
        <v>55</v>
      </c>
      <c r="F10" s="12" t="s">
        <v>57</v>
      </c>
      <c r="G10" s="12" t="s">
        <v>58</v>
      </c>
      <c r="H10" s="12" t="s">
        <v>62</v>
      </c>
      <c r="I10" s="12" t="s">
        <v>86</v>
      </c>
      <c r="J10" s="12"/>
      <c r="K10" s="12"/>
      <c r="L10" s="12" t="s">
        <v>87</v>
      </c>
      <c r="M10" s="12" t="s">
        <v>61</v>
      </c>
      <c r="N10" s="12" t="s">
        <v>62</v>
      </c>
      <c r="O10" s="13" t="s">
        <v>88</v>
      </c>
      <c r="P10" s="12"/>
      <c r="Q10" s="12">
        <v>81535964</v>
      </c>
      <c r="R10" s="12" t="s">
        <v>64</v>
      </c>
      <c r="S10" s="12" t="s">
        <v>89</v>
      </c>
      <c r="T10" s="14">
        <v>36</v>
      </c>
      <c r="U10" s="15" t="s">
        <v>66</v>
      </c>
      <c r="V10" s="15" t="s">
        <v>66</v>
      </c>
      <c r="W10" s="15" t="s">
        <v>66</v>
      </c>
      <c r="X10" s="16">
        <f t="shared" si="0"/>
        <v>0</v>
      </c>
      <c r="Y10" s="17">
        <v>300</v>
      </c>
      <c r="Z10" s="17"/>
      <c r="AA10" s="17"/>
      <c r="AB10" s="16">
        <f t="shared" si="1"/>
        <v>300</v>
      </c>
      <c r="AC10" s="18">
        <f t="shared" si="2"/>
        <v>300</v>
      </c>
      <c r="AD10" s="18">
        <f t="shared" si="3"/>
        <v>0</v>
      </c>
      <c r="AE10" s="18">
        <f t="shared" si="4"/>
        <v>0</v>
      </c>
      <c r="AF10" s="16">
        <f t="shared" si="5"/>
        <v>300</v>
      </c>
      <c r="AG10" s="18">
        <f t="shared" si="6"/>
        <v>300</v>
      </c>
      <c r="AH10" s="18">
        <f t="shared" si="7"/>
        <v>0</v>
      </c>
      <c r="AI10" s="18">
        <f t="shared" si="8"/>
        <v>0</v>
      </c>
      <c r="AJ10" s="16">
        <f t="shared" si="9"/>
        <v>300</v>
      </c>
      <c r="AK10" s="16">
        <f t="shared" si="10"/>
        <v>900</v>
      </c>
      <c r="AL10" s="19" t="s">
        <v>67</v>
      </c>
      <c r="AM10" s="19" t="s">
        <v>68</v>
      </c>
      <c r="AN10" s="19" t="s">
        <v>69</v>
      </c>
      <c r="AO10" s="19" t="s">
        <v>70</v>
      </c>
      <c r="AP10" s="19" t="s">
        <v>71</v>
      </c>
      <c r="AQ10" s="20">
        <v>46022</v>
      </c>
      <c r="AR10" s="14" t="s">
        <v>71</v>
      </c>
      <c r="AS10" s="20">
        <v>46023</v>
      </c>
      <c r="AT10" s="20">
        <v>47118</v>
      </c>
      <c r="AU10" s="21"/>
    </row>
    <row r="11" spans="1:47">
      <c r="A11" s="12">
        <v>7</v>
      </c>
      <c r="B11" s="12" t="s">
        <v>55</v>
      </c>
      <c r="C11" s="12" t="s">
        <v>56</v>
      </c>
      <c r="D11" s="12" t="s">
        <v>57</v>
      </c>
      <c r="E11" s="12" t="s">
        <v>55</v>
      </c>
      <c r="F11" s="12" t="s">
        <v>57</v>
      </c>
      <c r="G11" s="12" t="s">
        <v>58</v>
      </c>
      <c r="H11" s="12" t="s">
        <v>62</v>
      </c>
      <c r="I11" s="12" t="s">
        <v>90</v>
      </c>
      <c r="J11" s="12"/>
      <c r="K11" s="12"/>
      <c r="L11" s="12" t="s">
        <v>91</v>
      </c>
      <c r="M11" s="12" t="s">
        <v>61</v>
      </c>
      <c r="N11" s="12" t="s">
        <v>62</v>
      </c>
      <c r="O11" s="13" t="s">
        <v>92</v>
      </c>
      <c r="P11" s="12"/>
      <c r="Q11" s="12">
        <v>26400586</v>
      </c>
      <c r="R11" s="12" t="s">
        <v>64</v>
      </c>
      <c r="S11" s="12" t="s">
        <v>89</v>
      </c>
      <c r="T11" s="14">
        <v>36</v>
      </c>
      <c r="U11" s="15" t="s">
        <v>66</v>
      </c>
      <c r="V11" s="15" t="s">
        <v>66</v>
      </c>
      <c r="W11" s="15" t="s">
        <v>66</v>
      </c>
      <c r="X11" s="16">
        <f t="shared" si="0"/>
        <v>0</v>
      </c>
      <c r="Y11" s="17">
        <v>3900</v>
      </c>
      <c r="Z11" s="17"/>
      <c r="AA11" s="17"/>
      <c r="AB11" s="16">
        <f t="shared" si="1"/>
        <v>3900</v>
      </c>
      <c r="AC11" s="18">
        <f t="shared" si="2"/>
        <v>3900</v>
      </c>
      <c r="AD11" s="18">
        <f t="shared" si="3"/>
        <v>0</v>
      </c>
      <c r="AE11" s="18">
        <f t="shared" si="4"/>
        <v>0</v>
      </c>
      <c r="AF11" s="16">
        <f t="shared" si="5"/>
        <v>3900</v>
      </c>
      <c r="AG11" s="18">
        <f t="shared" si="6"/>
        <v>3900</v>
      </c>
      <c r="AH11" s="18">
        <f t="shared" si="7"/>
        <v>0</v>
      </c>
      <c r="AI11" s="18">
        <f t="shared" si="8"/>
        <v>0</v>
      </c>
      <c r="AJ11" s="16">
        <f t="shared" si="9"/>
        <v>3900</v>
      </c>
      <c r="AK11" s="16">
        <f t="shared" si="10"/>
        <v>11700</v>
      </c>
      <c r="AL11" s="19" t="s">
        <v>67</v>
      </c>
      <c r="AM11" s="19" t="s">
        <v>68</v>
      </c>
      <c r="AN11" s="19" t="s">
        <v>69</v>
      </c>
      <c r="AO11" s="19" t="s">
        <v>70</v>
      </c>
      <c r="AP11" s="19" t="s">
        <v>71</v>
      </c>
      <c r="AQ11" s="20">
        <v>46022</v>
      </c>
      <c r="AR11" s="14" t="s">
        <v>71</v>
      </c>
      <c r="AS11" s="20">
        <v>46023</v>
      </c>
      <c r="AT11" s="20">
        <v>47118</v>
      </c>
      <c r="AU11" s="21"/>
    </row>
    <row r="12" spans="1:47">
      <c r="A12" s="12">
        <v>8</v>
      </c>
      <c r="B12" s="12" t="s">
        <v>55</v>
      </c>
      <c r="C12" s="12" t="s">
        <v>56</v>
      </c>
      <c r="D12" s="12" t="s">
        <v>57</v>
      </c>
      <c r="E12" s="12" t="s">
        <v>55</v>
      </c>
      <c r="F12" s="12" t="s">
        <v>57</v>
      </c>
      <c r="G12" s="12" t="s">
        <v>58</v>
      </c>
      <c r="H12" s="12" t="s">
        <v>93</v>
      </c>
      <c r="I12" s="12" t="s">
        <v>94</v>
      </c>
      <c r="J12" s="12"/>
      <c r="K12" s="12"/>
      <c r="L12" s="12" t="s">
        <v>95</v>
      </c>
      <c r="M12" s="12" t="s">
        <v>61</v>
      </c>
      <c r="N12" s="12" t="s">
        <v>62</v>
      </c>
      <c r="O12" s="13" t="s">
        <v>96</v>
      </c>
      <c r="P12" s="12"/>
      <c r="Q12" s="12">
        <v>81520290</v>
      </c>
      <c r="R12" s="12" t="s">
        <v>64</v>
      </c>
      <c r="S12" s="12" t="s">
        <v>89</v>
      </c>
      <c r="T12" s="14">
        <v>36</v>
      </c>
      <c r="U12" s="15" t="s">
        <v>66</v>
      </c>
      <c r="V12" s="15" t="s">
        <v>66</v>
      </c>
      <c r="W12" s="15" t="s">
        <v>66</v>
      </c>
      <c r="X12" s="16">
        <f t="shared" si="0"/>
        <v>0</v>
      </c>
      <c r="Y12" s="17">
        <v>1400</v>
      </c>
      <c r="Z12" s="17"/>
      <c r="AA12" s="17"/>
      <c r="AB12" s="16">
        <f t="shared" si="1"/>
        <v>1400</v>
      </c>
      <c r="AC12" s="18">
        <f t="shared" si="2"/>
        <v>1400</v>
      </c>
      <c r="AD12" s="18">
        <f t="shared" si="3"/>
        <v>0</v>
      </c>
      <c r="AE12" s="18">
        <f t="shared" si="4"/>
        <v>0</v>
      </c>
      <c r="AF12" s="16">
        <f t="shared" si="5"/>
        <v>1400</v>
      </c>
      <c r="AG12" s="18">
        <f t="shared" si="6"/>
        <v>1400</v>
      </c>
      <c r="AH12" s="18">
        <f t="shared" si="7"/>
        <v>0</v>
      </c>
      <c r="AI12" s="18">
        <f t="shared" si="8"/>
        <v>0</v>
      </c>
      <c r="AJ12" s="16">
        <f t="shared" si="9"/>
        <v>1400</v>
      </c>
      <c r="AK12" s="16">
        <f t="shared" si="10"/>
        <v>4200</v>
      </c>
      <c r="AL12" s="19" t="s">
        <v>67</v>
      </c>
      <c r="AM12" s="19" t="s">
        <v>68</v>
      </c>
      <c r="AN12" s="19" t="s">
        <v>69</v>
      </c>
      <c r="AO12" s="19" t="s">
        <v>70</v>
      </c>
      <c r="AP12" s="19" t="s">
        <v>71</v>
      </c>
      <c r="AQ12" s="20">
        <v>46022</v>
      </c>
      <c r="AR12" s="14" t="s">
        <v>71</v>
      </c>
      <c r="AS12" s="20">
        <v>46023</v>
      </c>
      <c r="AT12" s="20">
        <v>47118</v>
      </c>
      <c r="AU12" s="21"/>
    </row>
    <row r="13" spans="1:47">
      <c r="A13" s="12">
        <v>9</v>
      </c>
      <c r="B13" s="12" t="s">
        <v>55</v>
      </c>
      <c r="C13" s="12" t="s">
        <v>56</v>
      </c>
      <c r="D13" s="12" t="s">
        <v>57</v>
      </c>
      <c r="E13" s="12" t="s">
        <v>55</v>
      </c>
      <c r="F13" s="12" t="s">
        <v>57</v>
      </c>
      <c r="G13" s="12" t="s">
        <v>58</v>
      </c>
      <c r="H13" s="12" t="s">
        <v>97</v>
      </c>
      <c r="I13" s="12"/>
      <c r="J13" s="12"/>
      <c r="K13" s="12"/>
      <c r="L13" s="12" t="s">
        <v>98</v>
      </c>
      <c r="M13" s="12" t="s">
        <v>61</v>
      </c>
      <c r="N13" s="12" t="s">
        <v>62</v>
      </c>
      <c r="O13" s="13" t="s">
        <v>99</v>
      </c>
      <c r="P13" s="12"/>
      <c r="Q13" s="12">
        <v>25661068</v>
      </c>
      <c r="R13" s="12" t="s">
        <v>64</v>
      </c>
      <c r="S13" s="12" t="s">
        <v>79</v>
      </c>
      <c r="T13" s="14">
        <v>36</v>
      </c>
      <c r="U13" s="15" t="s">
        <v>66</v>
      </c>
      <c r="V13" s="15" t="s">
        <v>66</v>
      </c>
      <c r="W13" s="15" t="s">
        <v>66</v>
      </c>
      <c r="X13" s="16">
        <f t="shared" si="0"/>
        <v>0</v>
      </c>
      <c r="Y13" s="17">
        <v>1600</v>
      </c>
      <c r="Z13" s="17"/>
      <c r="AA13" s="17"/>
      <c r="AB13" s="16">
        <f t="shared" si="1"/>
        <v>1600</v>
      </c>
      <c r="AC13" s="18">
        <f t="shared" si="2"/>
        <v>1600</v>
      </c>
      <c r="AD13" s="18">
        <f t="shared" si="3"/>
        <v>0</v>
      </c>
      <c r="AE13" s="18">
        <f t="shared" si="4"/>
        <v>0</v>
      </c>
      <c r="AF13" s="16">
        <f t="shared" si="5"/>
        <v>1600</v>
      </c>
      <c r="AG13" s="18">
        <f t="shared" si="6"/>
        <v>1600</v>
      </c>
      <c r="AH13" s="18">
        <f t="shared" si="7"/>
        <v>0</v>
      </c>
      <c r="AI13" s="18">
        <f t="shared" si="8"/>
        <v>0</v>
      </c>
      <c r="AJ13" s="16">
        <f t="shared" si="9"/>
        <v>1600</v>
      </c>
      <c r="AK13" s="16">
        <f t="shared" si="10"/>
        <v>4800</v>
      </c>
      <c r="AL13" s="19" t="s">
        <v>67</v>
      </c>
      <c r="AM13" s="19" t="s">
        <v>68</v>
      </c>
      <c r="AN13" s="19" t="s">
        <v>69</v>
      </c>
      <c r="AO13" s="19" t="s">
        <v>70</v>
      </c>
      <c r="AP13" s="19" t="s">
        <v>71</v>
      </c>
      <c r="AQ13" s="20">
        <v>46022</v>
      </c>
      <c r="AR13" s="14" t="s">
        <v>71</v>
      </c>
      <c r="AS13" s="20">
        <v>46023</v>
      </c>
      <c r="AT13" s="20">
        <v>47118</v>
      </c>
      <c r="AU13" s="21"/>
    </row>
    <row r="14" spans="1:47">
      <c r="A14" s="12">
        <v>10</v>
      </c>
      <c r="B14" s="12" t="s">
        <v>55</v>
      </c>
      <c r="C14" s="12" t="s">
        <v>56</v>
      </c>
      <c r="D14" s="12" t="s">
        <v>57</v>
      </c>
      <c r="E14" s="12" t="s">
        <v>55</v>
      </c>
      <c r="F14" s="12" t="s">
        <v>57</v>
      </c>
      <c r="G14" s="12" t="s">
        <v>58</v>
      </c>
      <c r="H14" s="12" t="s">
        <v>62</v>
      </c>
      <c r="I14" s="12" t="s">
        <v>100</v>
      </c>
      <c r="J14" s="12"/>
      <c r="K14" s="12"/>
      <c r="L14" s="12"/>
      <c r="M14" s="12" t="s">
        <v>61</v>
      </c>
      <c r="N14" s="12" t="s">
        <v>62</v>
      </c>
      <c r="O14" s="13" t="s">
        <v>101</v>
      </c>
      <c r="P14" s="12"/>
      <c r="Q14" s="12">
        <v>27654740</v>
      </c>
      <c r="R14" s="12" t="s">
        <v>64</v>
      </c>
      <c r="S14" s="12" t="s">
        <v>79</v>
      </c>
      <c r="T14" s="14">
        <v>36</v>
      </c>
      <c r="U14" s="15" t="s">
        <v>66</v>
      </c>
      <c r="V14" s="15" t="s">
        <v>66</v>
      </c>
      <c r="W14" s="15" t="s">
        <v>66</v>
      </c>
      <c r="X14" s="16">
        <f t="shared" si="0"/>
        <v>0</v>
      </c>
      <c r="Y14" s="17">
        <v>2000</v>
      </c>
      <c r="Z14" s="17"/>
      <c r="AA14" s="17"/>
      <c r="AB14" s="16">
        <f t="shared" si="1"/>
        <v>2000</v>
      </c>
      <c r="AC14" s="18">
        <f t="shared" si="2"/>
        <v>2000</v>
      </c>
      <c r="AD14" s="18">
        <f t="shared" si="3"/>
        <v>0</v>
      </c>
      <c r="AE14" s="18">
        <f t="shared" si="4"/>
        <v>0</v>
      </c>
      <c r="AF14" s="16">
        <f t="shared" si="5"/>
        <v>2000</v>
      </c>
      <c r="AG14" s="18">
        <f t="shared" si="6"/>
        <v>2000</v>
      </c>
      <c r="AH14" s="18">
        <f t="shared" si="7"/>
        <v>0</v>
      </c>
      <c r="AI14" s="18">
        <f t="shared" si="8"/>
        <v>0</v>
      </c>
      <c r="AJ14" s="16">
        <f t="shared" si="9"/>
        <v>2000</v>
      </c>
      <c r="AK14" s="16">
        <f t="shared" si="10"/>
        <v>6000</v>
      </c>
      <c r="AL14" s="19" t="s">
        <v>67</v>
      </c>
      <c r="AM14" s="19" t="s">
        <v>68</v>
      </c>
      <c r="AN14" s="19" t="s">
        <v>69</v>
      </c>
      <c r="AO14" s="19" t="s">
        <v>70</v>
      </c>
      <c r="AP14" s="19" t="s">
        <v>71</v>
      </c>
      <c r="AQ14" s="20">
        <v>46022</v>
      </c>
      <c r="AR14" s="14" t="s">
        <v>71</v>
      </c>
      <c r="AS14" s="20">
        <v>46023</v>
      </c>
      <c r="AT14" s="20">
        <v>47118</v>
      </c>
      <c r="AU14" s="21"/>
    </row>
    <row r="15" spans="1:47">
      <c r="A15" s="12">
        <v>11</v>
      </c>
      <c r="B15" s="12" t="s">
        <v>55</v>
      </c>
      <c r="C15" s="12" t="s">
        <v>56</v>
      </c>
      <c r="D15" s="12" t="s">
        <v>57</v>
      </c>
      <c r="E15" s="12" t="s">
        <v>55</v>
      </c>
      <c r="F15" s="12" t="s">
        <v>57</v>
      </c>
      <c r="G15" s="12" t="s">
        <v>58</v>
      </c>
      <c r="H15" s="12" t="s">
        <v>59</v>
      </c>
      <c r="I15" s="12" t="s">
        <v>102</v>
      </c>
      <c r="J15" s="12"/>
      <c r="K15" s="12"/>
      <c r="L15" s="12"/>
      <c r="M15" s="12" t="s">
        <v>61</v>
      </c>
      <c r="N15" s="12" t="s">
        <v>62</v>
      </c>
      <c r="O15" s="13" t="s">
        <v>103</v>
      </c>
      <c r="P15" s="12"/>
      <c r="Q15" s="12">
        <v>27776945</v>
      </c>
      <c r="R15" s="12" t="s">
        <v>64</v>
      </c>
      <c r="S15" s="12" t="s">
        <v>79</v>
      </c>
      <c r="T15" s="14">
        <v>36</v>
      </c>
      <c r="U15" s="15" t="s">
        <v>66</v>
      </c>
      <c r="V15" s="15" t="s">
        <v>66</v>
      </c>
      <c r="W15" s="15" t="s">
        <v>66</v>
      </c>
      <c r="X15" s="16">
        <f t="shared" si="0"/>
        <v>0</v>
      </c>
      <c r="Y15" s="17">
        <v>150</v>
      </c>
      <c r="Z15" s="17"/>
      <c r="AA15" s="17"/>
      <c r="AB15" s="16">
        <f t="shared" si="1"/>
        <v>150</v>
      </c>
      <c r="AC15" s="18">
        <f t="shared" si="2"/>
        <v>150</v>
      </c>
      <c r="AD15" s="18">
        <f t="shared" si="3"/>
        <v>0</v>
      </c>
      <c r="AE15" s="18">
        <f t="shared" si="4"/>
        <v>0</v>
      </c>
      <c r="AF15" s="16">
        <f t="shared" si="5"/>
        <v>150</v>
      </c>
      <c r="AG15" s="18">
        <f t="shared" si="6"/>
        <v>150</v>
      </c>
      <c r="AH15" s="18">
        <f t="shared" si="7"/>
        <v>0</v>
      </c>
      <c r="AI15" s="18">
        <f t="shared" si="8"/>
        <v>0</v>
      </c>
      <c r="AJ15" s="16">
        <f t="shared" si="9"/>
        <v>150</v>
      </c>
      <c r="AK15" s="16">
        <f t="shared" si="10"/>
        <v>450</v>
      </c>
      <c r="AL15" s="19" t="s">
        <v>67</v>
      </c>
      <c r="AM15" s="19" t="s">
        <v>68</v>
      </c>
      <c r="AN15" s="19" t="s">
        <v>69</v>
      </c>
      <c r="AO15" s="19" t="s">
        <v>70</v>
      </c>
      <c r="AP15" s="19" t="s">
        <v>71</v>
      </c>
      <c r="AQ15" s="20">
        <v>46022</v>
      </c>
      <c r="AR15" s="14" t="s">
        <v>71</v>
      </c>
      <c r="AS15" s="20">
        <v>46023</v>
      </c>
      <c r="AT15" s="20">
        <v>47118</v>
      </c>
      <c r="AU15" s="21"/>
    </row>
    <row r="16" spans="1:47">
      <c r="A16" s="12">
        <v>12</v>
      </c>
      <c r="B16" s="12" t="s">
        <v>55</v>
      </c>
      <c r="C16" s="12" t="s">
        <v>56</v>
      </c>
      <c r="D16" s="12" t="s">
        <v>57</v>
      </c>
      <c r="E16" s="12" t="s">
        <v>55</v>
      </c>
      <c r="F16" s="12" t="s">
        <v>57</v>
      </c>
      <c r="G16" s="12" t="s">
        <v>58</v>
      </c>
      <c r="H16" s="12" t="s">
        <v>62</v>
      </c>
      <c r="I16" s="12" t="s">
        <v>104</v>
      </c>
      <c r="J16" s="12"/>
      <c r="K16" s="12"/>
      <c r="L16" s="12" t="s">
        <v>105</v>
      </c>
      <c r="M16" s="12" t="s">
        <v>61</v>
      </c>
      <c r="N16" s="12" t="s">
        <v>62</v>
      </c>
      <c r="O16" s="13" t="s">
        <v>106</v>
      </c>
      <c r="P16" s="12"/>
      <c r="Q16" s="12">
        <v>27072739</v>
      </c>
      <c r="R16" s="12" t="s">
        <v>64</v>
      </c>
      <c r="S16" s="12" t="s">
        <v>79</v>
      </c>
      <c r="T16" s="14">
        <v>36</v>
      </c>
      <c r="U16" s="15" t="s">
        <v>66</v>
      </c>
      <c r="V16" s="15" t="s">
        <v>66</v>
      </c>
      <c r="W16" s="15" t="s">
        <v>66</v>
      </c>
      <c r="X16" s="16">
        <f t="shared" si="0"/>
        <v>0</v>
      </c>
      <c r="Y16" s="17">
        <v>800</v>
      </c>
      <c r="Z16" s="17"/>
      <c r="AA16" s="17"/>
      <c r="AB16" s="16">
        <f t="shared" si="1"/>
        <v>800</v>
      </c>
      <c r="AC16" s="18">
        <f t="shared" si="2"/>
        <v>800</v>
      </c>
      <c r="AD16" s="18">
        <f t="shared" si="3"/>
        <v>0</v>
      </c>
      <c r="AE16" s="18">
        <f t="shared" si="4"/>
        <v>0</v>
      </c>
      <c r="AF16" s="16">
        <f t="shared" si="5"/>
        <v>800</v>
      </c>
      <c r="AG16" s="18">
        <f t="shared" si="6"/>
        <v>800</v>
      </c>
      <c r="AH16" s="18">
        <f t="shared" si="7"/>
        <v>0</v>
      </c>
      <c r="AI16" s="18">
        <f t="shared" si="8"/>
        <v>0</v>
      </c>
      <c r="AJ16" s="16">
        <f t="shared" si="9"/>
        <v>800</v>
      </c>
      <c r="AK16" s="16">
        <f t="shared" si="10"/>
        <v>2400</v>
      </c>
      <c r="AL16" s="19" t="s">
        <v>67</v>
      </c>
      <c r="AM16" s="19" t="s">
        <v>68</v>
      </c>
      <c r="AN16" s="19" t="s">
        <v>69</v>
      </c>
      <c r="AO16" s="19" t="s">
        <v>70</v>
      </c>
      <c r="AP16" s="19" t="s">
        <v>71</v>
      </c>
      <c r="AQ16" s="20">
        <v>46022</v>
      </c>
      <c r="AR16" s="14" t="s">
        <v>71</v>
      </c>
      <c r="AS16" s="20">
        <v>46023</v>
      </c>
      <c r="AT16" s="20">
        <v>47118</v>
      </c>
      <c r="AU16" s="21"/>
    </row>
    <row r="17" spans="1:47">
      <c r="A17" s="12">
        <v>13</v>
      </c>
      <c r="B17" s="12" t="s">
        <v>55</v>
      </c>
      <c r="C17" s="12" t="s">
        <v>56</v>
      </c>
      <c r="D17" s="12" t="s">
        <v>57</v>
      </c>
      <c r="E17" s="12" t="s">
        <v>55</v>
      </c>
      <c r="F17" s="12" t="s">
        <v>57</v>
      </c>
      <c r="G17" s="12" t="s">
        <v>58</v>
      </c>
      <c r="H17" s="12" t="s">
        <v>62</v>
      </c>
      <c r="I17" s="12" t="s">
        <v>107</v>
      </c>
      <c r="J17" s="12"/>
      <c r="K17" s="12"/>
      <c r="L17" s="12" t="s">
        <v>108</v>
      </c>
      <c r="M17" s="12" t="s">
        <v>109</v>
      </c>
      <c r="N17" s="12" t="s">
        <v>62</v>
      </c>
      <c r="O17" s="13" t="s">
        <v>110</v>
      </c>
      <c r="P17" s="12"/>
      <c r="Q17" s="12">
        <v>80582011</v>
      </c>
      <c r="R17" s="12" t="s">
        <v>64</v>
      </c>
      <c r="S17" s="12" t="s">
        <v>111</v>
      </c>
      <c r="T17" s="14">
        <v>36</v>
      </c>
      <c r="U17" s="15" t="s">
        <v>66</v>
      </c>
      <c r="V17" s="15" t="s">
        <v>66</v>
      </c>
      <c r="W17" s="15" t="s">
        <v>66</v>
      </c>
      <c r="X17" s="16">
        <f t="shared" si="0"/>
        <v>0</v>
      </c>
      <c r="Y17" s="17">
        <v>500</v>
      </c>
      <c r="Z17" s="17"/>
      <c r="AA17" s="17"/>
      <c r="AB17" s="16">
        <f t="shared" si="1"/>
        <v>500</v>
      </c>
      <c r="AC17" s="18">
        <f t="shared" si="2"/>
        <v>500</v>
      </c>
      <c r="AD17" s="18">
        <f t="shared" si="3"/>
        <v>0</v>
      </c>
      <c r="AE17" s="18">
        <f t="shared" si="4"/>
        <v>0</v>
      </c>
      <c r="AF17" s="16">
        <f t="shared" si="5"/>
        <v>500</v>
      </c>
      <c r="AG17" s="18">
        <f t="shared" si="6"/>
        <v>500</v>
      </c>
      <c r="AH17" s="18">
        <f t="shared" si="7"/>
        <v>0</v>
      </c>
      <c r="AI17" s="18">
        <f t="shared" si="8"/>
        <v>0</v>
      </c>
      <c r="AJ17" s="16">
        <f t="shared" si="9"/>
        <v>500</v>
      </c>
      <c r="AK17" s="16">
        <f t="shared" si="10"/>
        <v>1500</v>
      </c>
      <c r="AL17" s="19" t="s">
        <v>67</v>
      </c>
      <c r="AM17" s="19" t="s">
        <v>68</v>
      </c>
      <c r="AN17" s="19" t="s">
        <v>69</v>
      </c>
      <c r="AO17" s="19" t="s">
        <v>70</v>
      </c>
      <c r="AP17" s="19" t="s">
        <v>71</v>
      </c>
      <c r="AQ17" s="20">
        <v>46022</v>
      </c>
      <c r="AR17" s="14" t="s">
        <v>71</v>
      </c>
      <c r="AS17" s="20">
        <v>46023</v>
      </c>
      <c r="AT17" s="20">
        <v>47118</v>
      </c>
      <c r="AU17" s="21"/>
    </row>
    <row r="18" spans="1:47">
      <c r="A18" s="12">
        <v>14</v>
      </c>
      <c r="B18" s="12" t="s">
        <v>55</v>
      </c>
      <c r="C18" s="12" t="s">
        <v>56</v>
      </c>
      <c r="D18" s="12" t="s">
        <v>57</v>
      </c>
      <c r="E18" s="12" t="s">
        <v>55</v>
      </c>
      <c r="F18" s="12" t="s">
        <v>57</v>
      </c>
      <c r="G18" s="12" t="s">
        <v>58</v>
      </c>
      <c r="H18" s="12" t="s">
        <v>62</v>
      </c>
      <c r="I18" s="12" t="s">
        <v>112</v>
      </c>
      <c r="J18" s="12"/>
      <c r="K18" s="12"/>
      <c r="L18" s="12" t="s">
        <v>113</v>
      </c>
      <c r="M18" s="12" t="s">
        <v>61</v>
      </c>
      <c r="N18" s="12" t="s">
        <v>62</v>
      </c>
      <c r="O18" s="13" t="s">
        <v>114</v>
      </c>
      <c r="P18" s="12"/>
      <c r="Q18" s="12">
        <v>45162577</v>
      </c>
      <c r="R18" s="12" t="s">
        <v>64</v>
      </c>
      <c r="S18" s="12" t="s">
        <v>89</v>
      </c>
      <c r="T18" s="14">
        <v>36</v>
      </c>
      <c r="U18" s="15" t="s">
        <v>66</v>
      </c>
      <c r="V18" s="15" t="s">
        <v>66</v>
      </c>
      <c r="W18" s="15" t="s">
        <v>66</v>
      </c>
      <c r="X18" s="16">
        <f t="shared" si="0"/>
        <v>0</v>
      </c>
      <c r="Y18" s="17">
        <v>2500</v>
      </c>
      <c r="Z18" s="17"/>
      <c r="AA18" s="17"/>
      <c r="AB18" s="16">
        <f t="shared" si="1"/>
        <v>2500</v>
      </c>
      <c r="AC18" s="18">
        <f t="shared" si="2"/>
        <v>2500</v>
      </c>
      <c r="AD18" s="18">
        <f t="shared" si="3"/>
        <v>0</v>
      </c>
      <c r="AE18" s="18">
        <f t="shared" si="4"/>
        <v>0</v>
      </c>
      <c r="AF18" s="16">
        <f t="shared" si="5"/>
        <v>2500</v>
      </c>
      <c r="AG18" s="18">
        <f t="shared" si="6"/>
        <v>2500</v>
      </c>
      <c r="AH18" s="18">
        <f t="shared" si="7"/>
        <v>0</v>
      </c>
      <c r="AI18" s="18">
        <f t="shared" si="8"/>
        <v>0</v>
      </c>
      <c r="AJ18" s="16">
        <f t="shared" si="9"/>
        <v>2500</v>
      </c>
      <c r="AK18" s="16">
        <f t="shared" si="10"/>
        <v>7500</v>
      </c>
      <c r="AL18" s="19" t="s">
        <v>67</v>
      </c>
      <c r="AM18" s="19" t="s">
        <v>68</v>
      </c>
      <c r="AN18" s="19" t="s">
        <v>69</v>
      </c>
      <c r="AO18" s="19" t="s">
        <v>70</v>
      </c>
      <c r="AP18" s="19" t="s">
        <v>71</v>
      </c>
      <c r="AQ18" s="20">
        <v>46022</v>
      </c>
      <c r="AR18" s="14" t="s">
        <v>71</v>
      </c>
      <c r="AS18" s="20">
        <v>46023</v>
      </c>
      <c r="AT18" s="20">
        <v>47118</v>
      </c>
      <c r="AU18" s="21"/>
    </row>
    <row r="19" spans="1:47">
      <c r="A19" s="12">
        <v>15</v>
      </c>
      <c r="B19" s="12" t="s">
        <v>55</v>
      </c>
      <c r="C19" s="12" t="s">
        <v>56</v>
      </c>
      <c r="D19" s="12" t="s">
        <v>57</v>
      </c>
      <c r="E19" s="12" t="s">
        <v>55</v>
      </c>
      <c r="F19" s="12" t="s">
        <v>57</v>
      </c>
      <c r="G19" s="12" t="s">
        <v>58</v>
      </c>
      <c r="H19" s="12" t="s">
        <v>115</v>
      </c>
      <c r="I19" s="12" t="s">
        <v>116</v>
      </c>
      <c r="J19" s="12"/>
      <c r="K19" s="12"/>
      <c r="L19" s="12" t="s">
        <v>117</v>
      </c>
      <c r="M19" s="12" t="s">
        <v>109</v>
      </c>
      <c r="N19" s="12" t="s">
        <v>115</v>
      </c>
      <c r="O19" s="13" t="s">
        <v>118</v>
      </c>
      <c r="P19" s="12"/>
      <c r="Q19" s="12">
        <v>11955719</v>
      </c>
      <c r="R19" s="12" t="s">
        <v>64</v>
      </c>
      <c r="S19" s="12" t="s">
        <v>89</v>
      </c>
      <c r="T19" s="14">
        <v>36</v>
      </c>
      <c r="U19" s="15" t="s">
        <v>66</v>
      </c>
      <c r="V19" s="15" t="s">
        <v>66</v>
      </c>
      <c r="W19" s="15" t="s">
        <v>66</v>
      </c>
      <c r="X19" s="16">
        <f t="shared" si="0"/>
        <v>0</v>
      </c>
      <c r="Y19" s="17">
        <v>2000</v>
      </c>
      <c r="Z19" s="17"/>
      <c r="AA19" s="17"/>
      <c r="AB19" s="16">
        <f t="shared" si="1"/>
        <v>2000</v>
      </c>
      <c r="AC19" s="18">
        <f t="shared" si="2"/>
        <v>2000</v>
      </c>
      <c r="AD19" s="18">
        <f t="shared" si="3"/>
        <v>0</v>
      </c>
      <c r="AE19" s="18">
        <f t="shared" si="4"/>
        <v>0</v>
      </c>
      <c r="AF19" s="16">
        <f t="shared" si="5"/>
        <v>2000</v>
      </c>
      <c r="AG19" s="18">
        <f t="shared" si="6"/>
        <v>2000</v>
      </c>
      <c r="AH19" s="18">
        <f t="shared" si="7"/>
        <v>0</v>
      </c>
      <c r="AI19" s="18">
        <f t="shared" si="8"/>
        <v>0</v>
      </c>
      <c r="AJ19" s="16">
        <f t="shared" si="9"/>
        <v>2000</v>
      </c>
      <c r="AK19" s="16">
        <f t="shared" si="10"/>
        <v>6000</v>
      </c>
      <c r="AL19" s="19" t="s">
        <v>67</v>
      </c>
      <c r="AM19" s="19" t="s">
        <v>68</v>
      </c>
      <c r="AN19" s="19" t="s">
        <v>69</v>
      </c>
      <c r="AO19" s="19" t="s">
        <v>70</v>
      </c>
      <c r="AP19" s="19" t="s">
        <v>71</v>
      </c>
      <c r="AQ19" s="20">
        <v>46022</v>
      </c>
      <c r="AR19" s="14" t="s">
        <v>71</v>
      </c>
      <c r="AS19" s="20">
        <v>46023</v>
      </c>
      <c r="AT19" s="20">
        <v>47118</v>
      </c>
      <c r="AU19" s="21"/>
    </row>
    <row r="20" spans="1:47">
      <c r="A20" s="12">
        <v>16</v>
      </c>
      <c r="B20" s="12" t="s">
        <v>55</v>
      </c>
      <c r="C20" s="12" t="s">
        <v>56</v>
      </c>
      <c r="D20" s="12" t="s">
        <v>57</v>
      </c>
      <c r="E20" s="12" t="s">
        <v>55</v>
      </c>
      <c r="F20" s="12" t="s">
        <v>57</v>
      </c>
      <c r="G20" s="12" t="s">
        <v>58</v>
      </c>
      <c r="H20" s="12" t="s">
        <v>62</v>
      </c>
      <c r="I20" s="12" t="s">
        <v>119</v>
      </c>
      <c r="J20" s="12"/>
      <c r="K20" s="12"/>
      <c r="L20" s="12" t="s">
        <v>120</v>
      </c>
      <c r="M20" s="12" t="s">
        <v>109</v>
      </c>
      <c r="N20" s="12" t="s">
        <v>115</v>
      </c>
      <c r="O20" s="13" t="s">
        <v>121</v>
      </c>
      <c r="P20" s="12"/>
      <c r="Q20" s="12">
        <v>83016907</v>
      </c>
      <c r="R20" s="12" t="s">
        <v>64</v>
      </c>
      <c r="S20" s="12" t="s">
        <v>111</v>
      </c>
      <c r="T20" s="14">
        <v>36</v>
      </c>
      <c r="U20" s="15" t="s">
        <v>66</v>
      </c>
      <c r="V20" s="15" t="s">
        <v>66</v>
      </c>
      <c r="W20" s="15" t="s">
        <v>66</v>
      </c>
      <c r="X20" s="16">
        <f t="shared" si="0"/>
        <v>0</v>
      </c>
      <c r="Y20" s="17">
        <v>2000</v>
      </c>
      <c r="Z20" s="17"/>
      <c r="AA20" s="17"/>
      <c r="AB20" s="16">
        <f t="shared" si="1"/>
        <v>2000</v>
      </c>
      <c r="AC20" s="18">
        <f t="shared" si="2"/>
        <v>2000</v>
      </c>
      <c r="AD20" s="18">
        <f t="shared" si="3"/>
        <v>0</v>
      </c>
      <c r="AE20" s="18">
        <f t="shared" si="4"/>
        <v>0</v>
      </c>
      <c r="AF20" s="16">
        <f t="shared" si="5"/>
        <v>2000</v>
      </c>
      <c r="AG20" s="18">
        <f t="shared" si="6"/>
        <v>2000</v>
      </c>
      <c r="AH20" s="18">
        <f t="shared" si="7"/>
        <v>0</v>
      </c>
      <c r="AI20" s="18">
        <f t="shared" si="8"/>
        <v>0</v>
      </c>
      <c r="AJ20" s="16">
        <f t="shared" si="9"/>
        <v>2000</v>
      </c>
      <c r="AK20" s="16">
        <f t="shared" si="10"/>
        <v>6000</v>
      </c>
      <c r="AL20" s="19" t="s">
        <v>67</v>
      </c>
      <c r="AM20" s="19" t="s">
        <v>68</v>
      </c>
      <c r="AN20" s="19" t="s">
        <v>69</v>
      </c>
      <c r="AO20" s="19" t="s">
        <v>70</v>
      </c>
      <c r="AP20" s="19" t="s">
        <v>71</v>
      </c>
      <c r="AQ20" s="20">
        <v>46022</v>
      </c>
      <c r="AR20" s="14" t="s">
        <v>71</v>
      </c>
      <c r="AS20" s="20">
        <v>46023</v>
      </c>
      <c r="AT20" s="20">
        <v>47118</v>
      </c>
      <c r="AU20" s="21"/>
    </row>
    <row r="21" spans="1:47">
      <c r="A21" s="12">
        <v>17</v>
      </c>
      <c r="B21" s="12" t="s">
        <v>55</v>
      </c>
      <c r="C21" s="12" t="s">
        <v>56</v>
      </c>
      <c r="D21" s="12" t="s">
        <v>57</v>
      </c>
      <c r="E21" s="12" t="s">
        <v>55</v>
      </c>
      <c r="F21" s="12" t="s">
        <v>57</v>
      </c>
      <c r="G21" s="12" t="s">
        <v>58</v>
      </c>
      <c r="H21" s="12" t="s">
        <v>62</v>
      </c>
      <c r="I21" s="12" t="s">
        <v>122</v>
      </c>
      <c r="J21" s="12"/>
      <c r="K21" s="12"/>
      <c r="L21" s="12" t="s">
        <v>123</v>
      </c>
      <c r="M21" s="12" t="s">
        <v>124</v>
      </c>
      <c r="N21" s="12" t="s">
        <v>62</v>
      </c>
      <c r="O21" s="13" t="s">
        <v>125</v>
      </c>
      <c r="P21" s="12"/>
      <c r="Q21" s="12">
        <v>26894185</v>
      </c>
      <c r="R21" s="12" t="s">
        <v>64</v>
      </c>
      <c r="S21" s="12" t="s">
        <v>79</v>
      </c>
      <c r="T21" s="14">
        <v>36</v>
      </c>
      <c r="U21" s="15" t="s">
        <v>66</v>
      </c>
      <c r="V21" s="15" t="s">
        <v>66</v>
      </c>
      <c r="W21" s="15" t="s">
        <v>66</v>
      </c>
      <c r="X21" s="16">
        <f t="shared" si="0"/>
        <v>0</v>
      </c>
      <c r="Y21" s="17">
        <v>800</v>
      </c>
      <c r="Z21" s="17"/>
      <c r="AA21" s="17"/>
      <c r="AB21" s="16">
        <f t="shared" si="1"/>
        <v>800</v>
      </c>
      <c r="AC21" s="18">
        <f t="shared" si="2"/>
        <v>800</v>
      </c>
      <c r="AD21" s="18">
        <f t="shared" si="3"/>
        <v>0</v>
      </c>
      <c r="AE21" s="18">
        <f t="shared" si="4"/>
        <v>0</v>
      </c>
      <c r="AF21" s="16">
        <f t="shared" si="5"/>
        <v>800</v>
      </c>
      <c r="AG21" s="18">
        <f t="shared" si="6"/>
        <v>800</v>
      </c>
      <c r="AH21" s="18">
        <f t="shared" si="7"/>
        <v>0</v>
      </c>
      <c r="AI21" s="18">
        <f t="shared" si="8"/>
        <v>0</v>
      </c>
      <c r="AJ21" s="16">
        <f t="shared" si="9"/>
        <v>800</v>
      </c>
      <c r="AK21" s="16">
        <f t="shared" si="10"/>
        <v>2400</v>
      </c>
      <c r="AL21" s="19" t="s">
        <v>67</v>
      </c>
      <c r="AM21" s="19" t="s">
        <v>68</v>
      </c>
      <c r="AN21" s="19" t="s">
        <v>69</v>
      </c>
      <c r="AO21" s="19" t="s">
        <v>70</v>
      </c>
      <c r="AP21" s="19" t="s">
        <v>71</v>
      </c>
      <c r="AQ21" s="20">
        <v>46022</v>
      </c>
      <c r="AR21" s="14" t="s">
        <v>71</v>
      </c>
      <c r="AS21" s="20">
        <v>46023</v>
      </c>
      <c r="AT21" s="20">
        <v>47118</v>
      </c>
      <c r="AU21" s="21"/>
    </row>
    <row r="22" spans="1:47">
      <c r="A22" s="12">
        <v>18</v>
      </c>
      <c r="B22" s="12" t="s">
        <v>55</v>
      </c>
      <c r="C22" s="12" t="s">
        <v>56</v>
      </c>
      <c r="D22" s="12" t="s">
        <v>57</v>
      </c>
      <c r="E22" s="12" t="s">
        <v>55</v>
      </c>
      <c r="F22" s="12" t="s">
        <v>57</v>
      </c>
      <c r="G22" s="12" t="s">
        <v>58</v>
      </c>
      <c r="H22" s="12" t="s">
        <v>62</v>
      </c>
      <c r="I22" s="12" t="s">
        <v>126</v>
      </c>
      <c r="J22" s="12"/>
      <c r="K22" s="12"/>
      <c r="L22" s="12" t="s">
        <v>127</v>
      </c>
      <c r="M22" s="12" t="s">
        <v>109</v>
      </c>
      <c r="N22" s="12" t="s">
        <v>128</v>
      </c>
      <c r="O22" s="13" t="s">
        <v>129</v>
      </c>
      <c r="P22" s="12"/>
      <c r="Q22" s="12">
        <v>7747286</v>
      </c>
      <c r="R22" s="12" t="s">
        <v>64</v>
      </c>
      <c r="S22" s="12" t="s">
        <v>130</v>
      </c>
      <c r="T22" s="14">
        <v>36</v>
      </c>
      <c r="U22" s="15" t="s">
        <v>66</v>
      </c>
      <c r="V22" s="15" t="s">
        <v>66</v>
      </c>
      <c r="W22" s="15" t="s">
        <v>66</v>
      </c>
      <c r="X22" s="16">
        <f t="shared" si="0"/>
        <v>0</v>
      </c>
      <c r="Y22" s="17">
        <v>2000</v>
      </c>
      <c r="Z22" s="17"/>
      <c r="AA22" s="17"/>
      <c r="AB22" s="16">
        <f t="shared" si="1"/>
        <v>2000</v>
      </c>
      <c r="AC22" s="18">
        <f t="shared" si="2"/>
        <v>2000</v>
      </c>
      <c r="AD22" s="18">
        <f t="shared" si="3"/>
        <v>0</v>
      </c>
      <c r="AE22" s="18">
        <f t="shared" si="4"/>
        <v>0</v>
      </c>
      <c r="AF22" s="16">
        <f t="shared" si="5"/>
        <v>2000</v>
      </c>
      <c r="AG22" s="18">
        <f t="shared" si="6"/>
        <v>2000</v>
      </c>
      <c r="AH22" s="18">
        <f t="shared" si="7"/>
        <v>0</v>
      </c>
      <c r="AI22" s="18">
        <f t="shared" si="8"/>
        <v>0</v>
      </c>
      <c r="AJ22" s="16">
        <f t="shared" si="9"/>
        <v>2000</v>
      </c>
      <c r="AK22" s="16">
        <f t="shared" si="10"/>
        <v>6000</v>
      </c>
      <c r="AL22" s="19" t="s">
        <v>67</v>
      </c>
      <c r="AM22" s="19" t="s">
        <v>68</v>
      </c>
      <c r="AN22" s="19" t="s">
        <v>69</v>
      </c>
      <c r="AO22" s="19" t="s">
        <v>70</v>
      </c>
      <c r="AP22" s="19" t="s">
        <v>71</v>
      </c>
      <c r="AQ22" s="20">
        <v>46022</v>
      </c>
      <c r="AR22" s="14" t="s">
        <v>71</v>
      </c>
      <c r="AS22" s="20">
        <v>46023</v>
      </c>
      <c r="AT22" s="20">
        <v>47118</v>
      </c>
      <c r="AU22" s="21"/>
    </row>
    <row r="23" spans="1:47">
      <c r="A23" s="12">
        <v>19</v>
      </c>
      <c r="B23" s="12" t="s">
        <v>55</v>
      </c>
      <c r="C23" s="12" t="s">
        <v>56</v>
      </c>
      <c r="D23" s="12" t="s">
        <v>57</v>
      </c>
      <c r="E23" s="12" t="s">
        <v>55</v>
      </c>
      <c r="F23" s="12" t="s">
        <v>57</v>
      </c>
      <c r="G23" s="12" t="s">
        <v>58</v>
      </c>
      <c r="H23" s="12" t="s">
        <v>62</v>
      </c>
      <c r="I23" s="12" t="s">
        <v>131</v>
      </c>
      <c r="J23" s="12">
        <v>13</v>
      </c>
      <c r="K23" s="12"/>
      <c r="L23" s="12"/>
      <c r="M23" s="12" t="s">
        <v>109</v>
      </c>
      <c r="N23" s="12" t="s">
        <v>62</v>
      </c>
      <c r="O23" s="13" t="s">
        <v>132</v>
      </c>
      <c r="P23" s="12"/>
      <c r="Q23" s="12">
        <v>10917407</v>
      </c>
      <c r="R23" s="12" t="s">
        <v>64</v>
      </c>
      <c r="S23" s="12" t="s">
        <v>133</v>
      </c>
      <c r="T23" s="14">
        <v>36</v>
      </c>
      <c r="U23" s="15" t="s">
        <v>66</v>
      </c>
      <c r="V23" s="15" t="s">
        <v>66</v>
      </c>
      <c r="W23" s="15" t="s">
        <v>66</v>
      </c>
      <c r="X23" s="16">
        <f t="shared" si="0"/>
        <v>0</v>
      </c>
      <c r="Y23" s="17">
        <v>12000</v>
      </c>
      <c r="Z23" s="17"/>
      <c r="AA23" s="17"/>
      <c r="AB23" s="16">
        <f t="shared" si="1"/>
        <v>12000</v>
      </c>
      <c r="AC23" s="18">
        <f t="shared" si="2"/>
        <v>12000</v>
      </c>
      <c r="AD23" s="18">
        <f t="shared" si="3"/>
        <v>0</v>
      </c>
      <c r="AE23" s="18">
        <f t="shared" si="4"/>
        <v>0</v>
      </c>
      <c r="AF23" s="16">
        <f t="shared" si="5"/>
        <v>12000</v>
      </c>
      <c r="AG23" s="18">
        <f t="shared" si="6"/>
        <v>12000</v>
      </c>
      <c r="AH23" s="18">
        <f t="shared" si="7"/>
        <v>0</v>
      </c>
      <c r="AI23" s="18">
        <f t="shared" si="8"/>
        <v>0</v>
      </c>
      <c r="AJ23" s="16">
        <f t="shared" si="9"/>
        <v>12000</v>
      </c>
      <c r="AK23" s="16">
        <f t="shared" si="10"/>
        <v>36000</v>
      </c>
      <c r="AL23" s="19" t="s">
        <v>67</v>
      </c>
      <c r="AM23" s="19" t="s">
        <v>68</v>
      </c>
      <c r="AN23" s="19" t="s">
        <v>69</v>
      </c>
      <c r="AO23" s="19" t="s">
        <v>70</v>
      </c>
      <c r="AP23" s="19" t="s">
        <v>71</v>
      </c>
      <c r="AQ23" s="20">
        <v>46022</v>
      </c>
      <c r="AR23" s="14" t="s">
        <v>71</v>
      </c>
      <c r="AS23" s="20">
        <v>46023</v>
      </c>
      <c r="AT23" s="20">
        <v>47118</v>
      </c>
      <c r="AU23" s="21"/>
    </row>
    <row r="24" spans="1:47">
      <c r="A24" s="12">
        <v>20</v>
      </c>
      <c r="B24" s="12" t="s">
        <v>55</v>
      </c>
      <c r="C24" s="12" t="s">
        <v>56</v>
      </c>
      <c r="D24" s="12" t="s">
        <v>57</v>
      </c>
      <c r="E24" s="12" t="s">
        <v>55</v>
      </c>
      <c r="F24" s="12" t="s">
        <v>57</v>
      </c>
      <c r="G24" s="12" t="s">
        <v>58</v>
      </c>
      <c r="H24" s="12" t="s">
        <v>62</v>
      </c>
      <c r="I24" s="12" t="s">
        <v>134</v>
      </c>
      <c r="J24" s="12"/>
      <c r="K24" s="12"/>
      <c r="L24" s="12" t="s">
        <v>135</v>
      </c>
      <c r="M24" s="12" t="s">
        <v>109</v>
      </c>
      <c r="N24" s="12" t="s">
        <v>62</v>
      </c>
      <c r="O24" s="13" t="s">
        <v>136</v>
      </c>
      <c r="P24" s="12"/>
      <c r="Q24" s="12">
        <v>27670104</v>
      </c>
      <c r="R24" s="12" t="s">
        <v>64</v>
      </c>
      <c r="S24" s="12">
        <v>2</v>
      </c>
      <c r="T24" s="14">
        <v>36</v>
      </c>
      <c r="U24" s="15" t="s">
        <v>66</v>
      </c>
      <c r="V24" s="15" t="s">
        <v>66</v>
      </c>
      <c r="W24" s="15" t="s">
        <v>66</v>
      </c>
      <c r="X24" s="16">
        <f t="shared" si="0"/>
        <v>0</v>
      </c>
      <c r="Y24" s="17">
        <v>1600</v>
      </c>
      <c r="Z24" s="17"/>
      <c r="AA24" s="17"/>
      <c r="AB24" s="16">
        <f t="shared" si="1"/>
        <v>1600</v>
      </c>
      <c r="AC24" s="18">
        <f t="shared" si="2"/>
        <v>1600</v>
      </c>
      <c r="AD24" s="18">
        <f t="shared" si="3"/>
        <v>0</v>
      </c>
      <c r="AE24" s="18">
        <f t="shared" si="4"/>
        <v>0</v>
      </c>
      <c r="AF24" s="16">
        <f t="shared" si="5"/>
        <v>1600</v>
      </c>
      <c r="AG24" s="18">
        <f t="shared" si="6"/>
        <v>1600</v>
      </c>
      <c r="AH24" s="18">
        <f t="shared" si="7"/>
        <v>0</v>
      </c>
      <c r="AI24" s="18">
        <f t="shared" si="8"/>
        <v>0</v>
      </c>
      <c r="AJ24" s="16">
        <f t="shared" si="9"/>
        <v>1600</v>
      </c>
      <c r="AK24" s="16">
        <f t="shared" si="10"/>
        <v>4800</v>
      </c>
      <c r="AL24" s="19" t="s">
        <v>67</v>
      </c>
      <c r="AM24" s="19" t="s">
        <v>68</v>
      </c>
      <c r="AN24" s="19" t="s">
        <v>69</v>
      </c>
      <c r="AO24" s="19" t="s">
        <v>70</v>
      </c>
      <c r="AP24" s="19" t="s">
        <v>71</v>
      </c>
      <c r="AQ24" s="20">
        <v>46022</v>
      </c>
      <c r="AR24" s="14" t="s">
        <v>71</v>
      </c>
      <c r="AS24" s="20">
        <v>46023</v>
      </c>
      <c r="AT24" s="20">
        <v>47118</v>
      </c>
      <c r="AU24" s="21"/>
    </row>
    <row r="25" spans="1:47">
      <c r="A25" s="12">
        <v>21</v>
      </c>
      <c r="B25" s="12" t="s">
        <v>55</v>
      </c>
      <c r="C25" s="12" t="s">
        <v>56</v>
      </c>
      <c r="D25" s="12" t="s">
        <v>57</v>
      </c>
      <c r="E25" s="12" t="s">
        <v>55</v>
      </c>
      <c r="F25" s="12" t="s">
        <v>57</v>
      </c>
      <c r="G25" s="12" t="s">
        <v>58</v>
      </c>
      <c r="H25" s="12" t="s">
        <v>137</v>
      </c>
      <c r="I25" s="12" t="s">
        <v>138</v>
      </c>
      <c r="J25" s="12"/>
      <c r="K25" s="12"/>
      <c r="L25" s="12" t="s">
        <v>139</v>
      </c>
      <c r="M25" s="12" t="s">
        <v>109</v>
      </c>
      <c r="N25" s="12" t="s">
        <v>62</v>
      </c>
      <c r="O25" s="13" t="s">
        <v>140</v>
      </c>
      <c r="P25" s="12"/>
      <c r="Q25" s="12">
        <v>19916118</v>
      </c>
      <c r="R25" s="12" t="s">
        <v>64</v>
      </c>
      <c r="S25" s="12">
        <v>2</v>
      </c>
      <c r="T25" s="14">
        <v>36</v>
      </c>
      <c r="U25" s="15" t="s">
        <v>66</v>
      </c>
      <c r="V25" s="15" t="s">
        <v>66</v>
      </c>
      <c r="W25" s="15" t="s">
        <v>66</v>
      </c>
      <c r="X25" s="16">
        <f t="shared" si="0"/>
        <v>0</v>
      </c>
      <c r="Y25" s="17">
        <v>200</v>
      </c>
      <c r="Z25" s="17"/>
      <c r="AA25" s="17"/>
      <c r="AB25" s="16">
        <f t="shared" si="1"/>
        <v>200</v>
      </c>
      <c r="AC25" s="18">
        <f t="shared" si="2"/>
        <v>200</v>
      </c>
      <c r="AD25" s="18">
        <f t="shared" si="3"/>
        <v>0</v>
      </c>
      <c r="AE25" s="18">
        <f t="shared" si="4"/>
        <v>0</v>
      </c>
      <c r="AF25" s="16">
        <f t="shared" si="5"/>
        <v>200</v>
      </c>
      <c r="AG25" s="18">
        <f t="shared" si="6"/>
        <v>200</v>
      </c>
      <c r="AH25" s="18">
        <f t="shared" si="7"/>
        <v>0</v>
      </c>
      <c r="AI25" s="18">
        <f t="shared" si="8"/>
        <v>0</v>
      </c>
      <c r="AJ25" s="16">
        <f t="shared" si="9"/>
        <v>200</v>
      </c>
      <c r="AK25" s="16">
        <f t="shared" si="10"/>
        <v>600</v>
      </c>
      <c r="AL25" s="19" t="s">
        <v>67</v>
      </c>
      <c r="AM25" s="19" t="s">
        <v>68</v>
      </c>
      <c r="AN25" s="19" t="s">
        <v>69</v>
      </c>
      <c r="AO25" s="19" t="s">
        <v>70</v>
      </c>
      <c r="AP25" s="19" t="s">
        <v>71</v>
      </c>
      <c r="AQ25" s="20">
        <v>46022</v>
      </c>
      <c r="AR25" s="14" t="s">
        <v>71</v>
      </c>
      <c r="AS25" s="20">
        <v>46023</v>
      </c>
      <c r="AT25" s="20">
        <v>47118</v>
      </c>
      <c r="AU25" s="21"/>
    </row>
    <row r="26" spans="1:47">
      <c r="A26" s="12">
        <v>22</v>
      </c>
      <c r="B26" s="12" t="s">
        <v>55</v>
      </c>
      <c r="C26" s="12" t="s">
        <v>56</v>
      </c>
      <c r="D26" s="12" t="s">
        <v>57</v>
      </c>
      <c r="E26" s="12" t="s">
        <v>55</v>
      </c>
      <c r="F26" s="12" t="s">
        <v>57</v>
      </c>
      <c r="G26" s="12" t="s">
        <v>58</v>
      </c>
      <c r="H26" s="12" t="s">
        <v>141</v>
      </c>
      <c r="I26" s="12" t="s">
        <v>142</v>
      </c>
      <c r="J26" s="12"/>
      <c r="K26" s="12"/>
      <c r="L26" s="12" t="s">
        <v>143</v>
      </c>
      <c r="M26" s="12" t="s">
        <v>144</v>
      </c>
      <c r="N26" s="12" t="s">
        <v>141</v>
      </c>
      <c r="O26" s="13" t="s">
        <v>145</v>
      </c>
      <c r="P26" s="12"/>
      <c r="Q26" s="12">
        <v>28012559</v>
      </c>
      <c r="R26" s="12" t="s">
        <v>64</v>
      </c>
      <c r="S26" s="12">
        <v>2</v>
      </c>
      <c r="T26" s="14">
        <v>36</v>
      </c>
      <c r="U26" s="15" t="s">
        <v>66</v>
      </c>
      <c r="V26" s="15" t="s">
        <v>66</v>
      </c>
      <c r="W26" s="15" t="s">
        <v>66</v>
      </c>
      <c r="X26" s="16">
        <f t="shared" si="0"/>
        <v>0</v>
      </c>
      <c r="Y26" s="17">
        <v>800</v>
      </c>
      <c r="Z26" s="17"/>
      <c r="AA26" s="17"/>
      <c r="AB26" s="16">
        <f t="shared" si="1"/>
        <v>800</v>
      </c>
      <c r="AC26" s="18">
        <f t="shared" si="2"/>
        <v>800</v>
      </c>
      <c r="AD26" s="18">
        <f t="shared" si="3"/>
        <v>0</v>
      </c>
      <c r="AE26" s="18">
        <f t="shared" si="4"/>
        <v>0</v>
      </c>
      <c r="AF26" s="16">
        <f t="shared" si="5"/>
        <v>800</v>
      </c>
      <c r="AG26" s="18">
        <f t="shared" si="6"/>
        <v>800</v>
      </c>
      <c r="AH26" s="18">
        <f t="shared" si="7"/>
        <v>0</v>
      </c>
      <c r="AI26" s="18">
        <f t="shared" si="8"/>
        <v>0</v>
      </c>
      <c r="AJ26" s="16">
        <f t="shared" si="9"/>
        <v>800</v>
      </c>
      <c r="AK26" s="16">
        <f t="shared" si="10"/>
        <v>2400</v>
      </c>
      <c r="AL26" s="19" t="s">
        <v>67</v>
      </c>
      <c r="AM26" s="19" t="s">
        <v>68</v>
      </c>
      <c r="AN26" s="19" t="s">
        <v>69</v>
      </c>
      <c r="AO26" s="19" t="s">
        <v>70</v>
      </c>
      <c r="AP26" s="19" t="s">
        <v>71</v>
      </c>
      <c r="AQ26" s="20">
        <v>46022</v>
      </c>
      <c r="AR26" s="14" t="s">
        <v>71</v>
      </c>
      <c r="AS26" s="20">
        <v>46023</v>
      </c>
      <c r="AT26" s="20">
        <v>47118</v>
      </c>
      <c r="AU26" s="21"/>
    </row>
    <row r="27" spans="1:47">
      <c r="A27" s="12">
        <v>23</v>
      </c>
      <c r="B27" s="12" t="s">
        <v>55</v>
      </c>
      <c r="C27" s="12" t="s">
        <v>56</v>
      </c>
      <c r="D27" s="12" t="s">
        <v>57</v>
      </c>
      <c r="E27" s="12" t="s">
        <v>55</v>
      </c>
      <c r="F27" s="12" t="s">
        <v>57</v>
      </c>
      <c r="G27" s="12" t="s">
        <v>58</v>
      </c>
      <c r="H27" s="12" t="s">
        <v>137</v>
      </c>
      <c r="I27" s="12" t="s">
        <v>146</v>
      </c>
      <c r="J27" s="12"/>
      <c r="K27" s="12"/>
      <c r="L27" s="12"/>
      <c r="M27" s="12" t="s">
        <v>109</v>
      </c>
      <c r="N27" s="12" t="s">
        <v>62</v>
      </c>
      <c r="O27" s="13" t="s">
        <v>147</v>
      </c>
      <c r="P27" s="12"/>
      <c r="Q27" s="12">
        <v>21653878</v>
      </c>
      <c r="R27" s="12" t="s">
        <v>64</v>
      </c>
      <c r="S27" s="12">
        <v>2</v>
      </c>
      <c r="T27" s="14">
        <v>36</v>
      </c>
      <c r="U27" s="15" t="s">
        <v>66</v>
      </c>
      <c r="V27" s="15" t="s">
        <v>66</v>
      </c>
      <c r="W27" s="15" t="s">
        <v>66</v>
      </c>
      <c r="X27" s="16">
        <f t="shared" si="0"/>
        <v>0</v>
      </c>
      <c r="Y27" s="17">
        <v>1500</v>
      </c>
      <c r="Z27" s="17"/>
      <c r="AA27" s="17"/>
      <c r="AB27" s="16">
        <f t="shared" si="1"/>
        <v>1500</v>
      </c>
      <c r="AC27" s="18">
        <f t="shared" si="2"/>
        <v>1500</v>
      </c>
      <c r="AD27" s="18">
        <f t="shared" si="3"/>
        <v>0</v>
      </c>
      <c r="AE27" s="18">
        <f t="shared" si="4"/>
        <v>0</v>
      </c>
      <c r="AF27" s="16">
        <f t="shared" si="5"/>
        <v>1500</v>
      </c>
      <c r="AG27" s="18">
        <f t="shared" si="6"/>
        <v>1500</v>
      </c>
      <c r="AH27" s="18">
        <f t="shared" si="7"/>
        <v>0</v>
      </c>
      <c r="AI27" s="18">
        <f t="shared" si="8"/>
        <v>0</v>
      </c>
      <c r="AJ27" s="16">
        <f t="shared" si="9"/>
        <v>1500</v>
      </c>
      <c r="AK27" s="16">
        <f t="shared" si="10"/>
        <v>4500</v>
      </c>
      <c r="AL27" s="19" t="s">
        <v>67</v>
      </c>
      <c r="AM27" s="19" t="s">
        <v>68</v>
      </c>
      <c r="AN27" s="19" t="s">
        <v>69</v>
      </c>
      <c r="AO27" s="19" t="s">
        <v>70</v>
      </c>
      <c r="AP27" s="19" t="s">
        <v>71</v>
      </c>
      <c r="AQ27" s="20">
        <v>46022</v>
      </c>
      <c r="AR27" s="14" t="s">
        <v>71</v>
      </c>
      <c r="AS27" s="20">
        <v>46023</v>
      </c>
      <c r="AT27" s="20">
        <v>47118</v>
      </c>
      <c r="AU27" s="21"/>
    </row>
    <row r="28" spans="1:47">
      <c r="A28" s="12">
        <v>24</v>
      </c>
      <c r="B28" s="12" t="s">
        <v>55</v>
      </c>
      <c r="C28" s="12" t="s">
        <v>56</v>
      </c>
      <c r="D28" s="12" t="s">
        <v>57</v>
      </c>
      <c r="E28" s="12" t="s">
        <v>55</v>
      </c>
      <c r="F28" s="12" t="s">
        <v>57</v>
      </c>
      <c r="G28" s="12" t="s">
        <v>58</v>
      </c>
      <c r="H28" s="12" t="s">
        <v>137</v>
      </c>
      <c r="I28" s="12" t="s">
        <v>148</v>
      </c>
      <c r="J28" s="12"/>
      <c r="K28" s="12"/>
      <c r="L28" s="12"/>
      <c r="M28" s="12" t="s">
        <v>109</v>
      </c>
      <c r="N28" s="12" t="s">
        <v>62</v>
      </c>
      <c r="O28" s="13" t="s">
        <v>149</v>
      </c>
      <c r="P28" s="12"/>
      <c r="Q28" s="12">
        <v>83012002</v>
      </c>
      <c r="R28" s="12" t="s">
        <v>64</v>
      </c>
      <c r="S28" s="12">
        <v>2</v>
      </c>
      <c r="T28" s="14">
        <v>36</v>
      </c>
      <c r="U28" s="15" t="s">
        <v>66</v>
      </c>
      <c r="V28" s="15" t="s">
        <v>66</v>
      </c>
      <c r="W28" s="15" t="s">
        <v>66</v>
      </c>
      <c r="X28" s="16">
        <f t="shared" si="0"/>
        <v>0</v>
      </c>
      <c r="Y28" s="17">
        <v>600</v>
      </c>
      <c r="Z28" s="17"/>
      <c r="AA28" s="17"/>
      <c r="AB28" s="16">
        <f t="shared" si="1"/>
        <v>600</v>
      </c>
      <c r="AC28" s="18">
        <f t="shared" si="2"/>
        <v>600</v>
      </c>
      <c r="AD28" s="18">
        <f t="shared" si="3"/>
        <v>0</v>
      </c>
      <c r="AE28" s="18">
        <f t="shared" si="4"/>
        <v>0</v>
      </c>
      <c r="AF28" s="16">
        <f t="shared" si="5"/>
        <v>600</v>
      </c>
      <c r="AG28" s="18">
        <f t="shared" si="6"/>
        <v>600</v>
      </c>
      <c r="AH28" s="18">
        <f t="shared" si="7"/>
        <v>0</v>
      </c>
      <c r="AI28" s="18">
        <f t="shared" si="8"/>
        <v>0</v>
      </c>
      <c r="AJ28" s="16">
        <f t="shared" si="9"/>
        <v>600</v>
      </c>
      <c r="AK28" s="16">
        <f t="shared" si="10"/>
        <v>1800</v>
      </c>
      <c r="AL28" s="19" t="s">
        <v>67</v>
      </c>
      <c r="AM28" s="19" t="s">
        <v>68</v>
      </c>
      <c r="AN28" s="19" t="s">
        <v>69</v>
      </c>
      <c r="AO28" s="19" t="s">
        <v>70</v>
      </c>
      <c r="AP28" s="19" t="s">
        <v>71</v>
      </c>
      <c r="AQ28" s="20">
        <v>46022</v>
      </c>
      <c r="AR28" s="14" t="s">
        <v>71</v>
      </c>
      <c r="AS28" s="20">
        <v>46023</v>
      </c>
      <c r="AT28" s="20">
        <v>47118</v>
      </c>
      <c r="AU28" s="21"/>
    </row>
    <row r="29" spans="1:47">
      <c r="A29" s="12">
        <v>25</v>
      </c>
      <c r="B29" s="12" t="s">
        <v>55</v>
      </c>
      <c r="C29" s="12" t="s">
        <v>56</v>
      </c>
      <c r="D29" s="12" t="s">
        <v>57</v>
      </c>
      <c r="E29" s="12" t="s">
        <v>55</v>
      </c>
      <c r="F29" s="12" t="s">
        <v>57</v>
      </c>
      <c r="G29" s="12" t="s">
        <v>58</v>
      </c>
      <c r="H29" s="12" t="s">
        <v>62</v>
      </c>
      <c r="I29" s="12" t="s">
        <v>150</v>
      </c>
      <c r="J29" s="12"/>
      <c r="K29" s="12"/>
      <c r="L29" s="12" t="s">
        <v>151</v>
      </c>
      <c r="M29" s="12" t="s">
        <v>109</v>
      </c>
      <c r="N29" s="12" t="s">
        <v>62</v>
      </c>
      <c r="O29" s="13" t="s">
        <v>152</v>
      </c>
      <c r="P29" s="12"/>
      <c r="Q29" s="12">
        <v>25450435</v>
      </c>
      <c r="R29" s="12" t="s">
        <v>64</v>
      </c>
      <c r="S29" s="12">
        <v>2</v>
      </c>
      <c r="T29" s="14">
        <v>36</v>
      </c>
      <c r="U29" s="15" t="s">
        <v>66</v>
      </c>
      <c r="V29" s="15" t="s">
        <v>66</v>
      </c>
      <c r="W29" s="15" t="s">
        <v>66</v>
      </c>
      <c r="X29" s="16">
        <f t="shared" si="0"/>
        <v>0</v>
      </c>
      <c r="Y29" s="17">
        <v>900</v>
      </c>
      <c r="Z29" s="17"/>
      <c r="AA29" s="17"/>
      <c r="AB29" s="16">
        <f t="shared" si="1"/>
        <v>900</v>
      </c>
      <c r="AC29" s="18">
        <f t="shared" si="2"/>
        <v>900</v>
      </c>
      <c r="AD29" s="18">
        <f t="shared" si="3"/>
        <v>0</v>
      </c>
      <c r="AE29" s="18">
        <f t="shared" si="4"/>
        <v>0</v>
      </c>
      <c r="AF29" s="16">
        <f t="shared" si="5"/>
        <v>900</v>
      </c>
      <c r="AG29" s="18">
        <f t="shared" si="6"/>
        <v>900</v>
      </c>
      <c r="AH29" s="18">
        <f t="shared" si="7"/>
        <v>0</v>
      </c>
      <c r="AI29" s="18">
        <f t="shared" si="8"/>
        <v>0</v>
      </c>
      <c r="AJ29" s="16">
        <f t="shared" si="9"/>
        <v>900</v>
      </c>
      <c r="AK29" s="16">
        <f t="shared" si="10"/>
        <v>2700</v>
      </c>
      <c r="AL29" s="19" t="s">
        <v>67</v>
      </c>
      <c r="AM29" s="19" t="s">
        <v>68</v>
      </c>
      <c r="AN29" s="19" t="s">
        <v>69</v>
      </c>
      <c r="AO29" s="19" t="s">
        <v>70</v>
      </c>
      <c r="AP29" s="19" t="s">
        <v>71</v>
      </c>
      <c r="AQ29" s="20">
        <v>46022</v>
      </c>
      <c r="AR29" s="14" t="s">
        <v>71</v>
      </c>
      <c r="AS29" s="20">
        <v>46023</v>
      </c>
      <c r="AT29" s="20">
        <v>47118</v>
      </c>
      <c r="AU29" s="21"/>
    </row>
    <row r="30" spans="1:47">
      <c r="A30" s="12">
        <v>26</v>
      </c>
      <c r="B30" s="12" t="s">
        <v>55</v>
      </c>
      <c r="C30" s="12" t="s">
        <v>56</v>
      </c>
      <c r="D30" s="12" t="s">
        <v>57</v>
      </c>
      <c r="E30" s="12" t="s">
        <v>55</v>
      </c>
      <c r="F30" s="12" t="s">
        <v>57</v>
      </c>
      <c r="G30" s="12" t="s">
        <v>58</v>
      </c>
      <c r="H30" s="12" t="s">
        <v>62</v>
      </c>
      <c r="I30" s="12" t="s">
        <v>153</v>
      </c>
      <c r="J30" s="12"/>
      <c r="K30" s="12"/>
      <c r="L30" s="12" t="s">
        <v>154</v>
      </c>
      <c r="M30" s="12" t="s">
        <v>109</v>
      </c>
      <c r="N30" s="12" t="s">
        <v>62</v>
      </c>
      <c r="O30" s="13" t="s">
        <v>155</v>
      </c>
      <c r="P30" s="12"/>
      <c r="Q30" s="12">
        <v>25828791</v>
      </c>
      <c r="R30" s="12" t="s">
        <v>64</v>
      </c>
      <c r="S30" s="12">
        <v>1</v>
      </c>
      <c r="T30" s="14">
        <v>36</v>
      </c>
      <c r="U30" s="15" t="s">
        <v>66</v>
      </c>
      <c r="V30" s="15" t="s">
        <v>66</v>
      </c>
      <c r="W30" s="15" t="s">
        <v>66</v>
      </c>
      <c r="X30" s="16">
        <f t="shared" si="0"/>
        <v>0</v>
      </c>
      <c r="Y30" s="17">
        <v>150</v>
      </c>
      <c r="Z30" s="17"/>
      <c r="AA30" s="17"/>
      <c r="AB30" s="16">
        <f t="shared" si="1"/>
        <v>150</v>
      </c>
      <c r="AC30" s="18">
        <f t="shared" si="2"/>
        <v>150</v>
      </c>
      <c r="AD30" s="18">
        <f t="shared" si="3"/>
        <v>0</v>
      </c>
      <c r="AE30" s="18">
        <f t="shared" si="4"/>
        <v>0</v>
      </c>
      <c r="AF30" s="16">
        <f t="shared" si="5"/>
        <v>150</v>
      </c>
      <c r="AG30" s="18">
        <f t="shared" si="6"/>
        <v>150</v>
      </c>
      <c r="AH30" s="18">
        <f t="shared" si="7"/>
        <v>0</v>
      </c>
      <c r="AI30" s="18">
        <f t="shared" si="8"/>
        <v>0</v>
      </c>
      <c r="AJ30" s="16">
        <f t="shared" si="9"/>
        <v>150</v>
      </c>
      <c r="AK30" s="16">
        <f t="shared" si="10"/>
        <v>450</v>
      </c>
      <c r="AL30" s="19" t="s">
        <v>67</v>
      </c>
      <c r="AM30" s="19" t="s">
        <v>68</v>
      </c>
      <c r="AN30" s="19" t="s">
        <v>69</v>
      </c>
      <c r="AO30" s="19" t="s">
        <v>70</v>
      </c>
      <c r="AP30" s="19" t="s">
        <v>71</v>
      </c>
      <c r="AQ30" s="20">
        <v>46022</v>
      </c>
      <c r="AR30" s="14" t="s">
        <v>71</v>
      </c>
      <c r="AS30" s="20">
        <v>46023</v>
      </c>
      <c r="AT30" s="20">
        <v>47118</v>
      </c>
      <c r="AU30" s="21"/>
    </row>
    <row r="31" spans="1:47">
      <c r="A31" s="12">
        <v>27</v>
      </c>
      <c r="B31" s="12" t="s">
        <v>55</v>
      </c>
      <c r="C31" s="12" t="s">
        <v>56</v>
      </c>
      <c r="D31" s="12" t="s">
        <v>57</v>
      </c>
      <c r="E31" s="12" t="s">
        <v>55</v>
      </c>
      <c r="F31" s="12" t="s">
        <v>57</v>
      </c>
      <c r="G31" s="12" t="s">
        <v>58</v>
      </c>
      <c r="H31" s="12" t="s">
        <v>62</v>
      </c>
      <c r="I31" s="12" t="s">
        <v>156</v>
      </c>
      <c r="J31" s="12"/>
      <c r="K31" s="12"/>
      <c r="L31" s="12" t="s">
        <v>157</v>
      </c>
      <c r="M31" s="12" t="s">
        <v>109</v>
      </c>
      <c r="N31" s="12" t="s">
        <v>62</v>
      </c>
      <c r="O31" s="13" t="s">
        <v>158</v>
      </c>
      <c r="P31" s="12"/>
      <c r="Q31" s="12">
        <v>25723004</v>
      </c>
      <c r="R31" s="12" t="s">
        <v>64</v>
      </c>
      <c r="S31" s="12">
        <v>2</v>
      </c>
      <c r="T31" s="14">
        <v>36</v>
      </c>
      <c r="U31" s="15" t="s">
        <v>66</v>
      </c>
      <c r="V31" s="15" t="s">
        <v>66</v>
      </c>
      <c r="W31" s="15" t="s">
        <v>66</v>
      </c>
      <c r="X31" s="16">
        <f t="shared" si="0"/>
        <v>0</v>
      </c>
      <c r="Y31" s="17">
        <v>300</v>
      </c>
      <c r="Z31" s="17"/>
      <c r="AA31" s="17"/>
      <c r="AB31" s="16">
        <f t="shared" si="1"/>
        <v>300</v>
      </c>
      <c r="AC31" s="18">
        <f t="shared" si="2"/>
        <v>300</v>
      </c>
      <c r="AD31" s="18">
        <f t="shared" si="3"/>
        <v>0</v>
      </c>
      <c r="AE31" s="18">
        <f t="shared" si="4"/>
        <v>0</v>
      </c>
      <c r="AF31" s="16">
        <f t="shared" si="5"/>
        <v>300</v>
      </c>
      <c r="AG31" s="18">
        <f t="shared" si="6"/>
        <v>300</v>
      </c>
      <c r="AH31" s="18">
        <f t="shared" si="7"/>
        <v>0</v>
      </c>
      <c r="AI31" s="18">
        <f t="shared" si="8"/>
        <v>0</v>
      </c>
      <c r="AJ31" s="16">
        <f t="shared" si="9"/>
        <v>300</v>
      </c>
      <c r="AK31" s="16">
        <f t="shared" si="10"/>
        <v>900</v>
      </c>
      <c r="AL31" s="19" t="s">
        <v>67</v>
      </c>
      <c r="AM31" s="19" t="s">
        <v>68</v>
      </c>
      <c r="AN31" s="19" t="s">
        <v>69</v>
      </c>
      <c r="AO31" s="19" t="s">
        <v>70</v>
      </c>
      <c r="AP31" s="19" t="s">
        <v>71</v>
      </c>
      <c r="AQ31" s="20">
        <v>46022</v>
      </c>
      <c r="AR31" s="14" t="s">
        <v>71</v>
      </c>
      <c r="AS31" s="20">
        <v>46023</v>
      </c>
      <c r="AT31" s="20">
        <v>47118</v>
      </c>
      <c r="AU31" s="21"/>
    </row>
    <row r="32" spans="1:47">
      <c r="A32" s="12">
        <v>28</v>
      </c>
      <c r="B32" s="12" t="s">
        <v>55</v>
      </c>
      <c r="C32" s="12" t="s">
        <v>56</v>
      </c>
      <c r="D32" s="12" t="s">
        <v>57</v>
      </c>
      <c r="E32" s="12" t="s">
        <v>55</v>
      </c>
      <c r="F32" s="12" t="s">
        <v>57</v>
      </c>
      <c r="G32" s="12" t="s">
        <v>58</v>
      </c>
      <c r="H32" s="12" t="s">
        <v>62</v>
      </c>
      <c r="I32" s="12" t="s">
        <v>159</v>
      </c>
      <c r="J32" s="12"/>
      <c r="K32" s="12"/>
      <c r="L32" s="12" t="s">
        <v>160</v>
      </c>
      <c r="M32" s="12" t="s">
        <v>109</v>
      </c>
      <c r="N32" s="12" t="s">
        <v>62</v>
      </c>
      <c r="O32" s="13" t="s">
        <v>161</v>
      </c>
      <c r="P32" s="12"/>
      <c r="Q32" s="12">
        <v>24216919</v>
      </c>
      <c r="R32" s="12" t="s">
        <v>64</v>
      </c>
      <c r="S32" s="12">
        <v>2</v>
      </c>
      <c r="T32" s="14">
        <v>36</v>
      </c>
      <c r="U32" s="15" t="s">
        <v>66</v>
      </c>
      <c r="V32" s="15" t="s">
        <v>66</v>
      </c>
      <c r="W32" s="15" t="s">
        <v>66</v>
      </c>
      <c r="X32" s="16">
        <f t="shared" si="0"/>
        <v>0</v>
      </c>
      <c r="Y32" s="17">
        <v>600</v>
      </c>
      <c r="Z32" s="17"/>
      <c r="AA32" s="17"/>
      <c r="AB32" s="16">
        <f t="shared" si="1"/>
        <v>600</v>
      </c>
      <c r="AC32" s="18">
        <f t="shared" si="2"/>
        <v>600</v>
      </c>
      <c r="AD32" s="18">
        <f t="shared" si="3"/>
        <v>0</v>
      </c>
      <c r="AE32" s="18">
        <f t="shared" si="4"/>
        <v>0</v>
      </c>
      <c r="AF32" s="16">
        <f t="shared" si="5"/>
        <v>600</v>
      </c>
      <c r="AG32" s="18">
        <f t="shared" si="6"/>
        <v>600</v>
      </c>
      <c r="AH32" s="18">
        <f t="shared" si="7"/>
        <v>0</v>
      </c>
      <c r="AI32" s="18">
        <f t="shared" si="8"/>
        <v>0</v>
      </c>
      <c r="AJ32" s="16">
        <f t="shared" si="9"/>
        <v>600</v>
      </c>
      <c r="AK32" s="16">
        <f t="shared" si="10"/>
        <v>1800</v>
      </c>
      <c r="AL32" s="19" t="s">
        <v>67</v>
      </c>
      <c r="AM32" s="19" t="s">
        <v>68</v>
      </c>
      <c r="AN32" s="19" t="s">
        <v>69</v>
      </c>
      <c r="AO32" s="19" t="s">
        <v>70</v>
      </c>
      <c r="AP32" s="19" t="s">
        <v>71</v>
      </c>
      <c r="AQ32" s="20">
        <v>46022</v>
      </c>
      <c r="AR32" s="14" t="s">
        <v>71</v>
      </c>
      <c r="AS32" s="20">
        <v>46023</v>
      </c>
      <c r="AT32" s="20">
        <v>47118</v>
      </c>
      <c r="AU32" s="21"/>
    </row>
    <row r="33" spans="1:47">
      <c r="A33" s="12">
        <v>29</v>
      </c>
      <c r="B33" s="12" t="s">
        <v>55</v>
      </c>
      <c r="C33" s="12" t="s">
        <v>56</v>
      </c>
      <c r="D33" s="12" t="s">
        <v>57</v>
      </c>
      <c r="E33" s="12" t="s">
        <v>55</v>
      </c>
      <c r="F33" s="12" t="s">
        <v>57</v>
      </c>
      <c r="G33" s="12" t="s">
        <v>58</v>
      </c>
      <c r="H33" s="12" t="s">
        <v>137</v>
      </c>
      <c r="I33" s="12" t="s">
        <v>162</v>
      </c>
      <c r="J33" s="12"/>
      <c r="K33" s="12"/>
      <c r="L33" s="12" t="s">
        <v>163</v>
      </c>
      <c r="M33" s="12" t="s">
        <v>109</v>
      </c>
      <c r="N33" s="12" t="s">
        <v>62</v>
      </c>
      <c r="O33" s="13" t="s">
        <v>164</v>
      </c>
      <c r="P33" s="12"/>
      <c r="Q33" s="12">
        <v>8102343</v>
      </c>
      <c r="R33" s="12" t="s">
        <v>64</v>
      </c>
      <c r="S33" s="12">
        <v>5</v>
      </c>
      <c r="T33" s="14">
        <v>36</v>
      </c>
      <c r="U33" s="15" t="s">
        <v>66</v>
      </c>
      <c r="V33" s="15" t="s">
        <v>66</v>
      </c>
      <c r="W33" s="15" t="s">
        <v>66</v>
      </c>
      <c r="X33" s="16">
        <f t="shared" si="0"/>
        <v>0</v>
      </c>
      <c r="Y33" s="17">
        <v>800</v>
      </c>
      <c r="Z33" s="17"/>
      <c r="AA33" s="17"/>
      <c r="AB33" s="16">
        <f t="shared" si="1"/>
        <v>800</v>
      </c>
      <c r="AC33" s="18">
        <f t="shared" si="2"/>
        <v>800</v>
      </c>
      <c r="AD33" s="18">
        <f t="shared" si="3"/>
        <v>0</v>
      </c>
      <c r="AE33" s="18">
        <f t="shared" si="4"/>
        <v>0</v>
      </c>
      <c r="AF33" s="16">
        <f t="shared" si="5"/>
        <v>800</v>
      </c>
      <c r="AG33" s="18">
        <f t="shared" si="6"/>
        <v>800</v>
      </c>
      <c r="AH33" s="18">
        <f t="shared" si="7"/>
        <v>0</v>
      </c>
      <c r="AI33" s="18">
        <f t="shared" si="8"/>
        <v>0</v>
      </c>
      <c r="AJ33" s="16">
        <f t="shared" si="9"/>
        <v>800</v>
      </c>
      <c r="AK33" s="16">
        <f t="shared" si="10"/>
        <v>2400</v>
      </c>
      <c r="AL33" s="19" t="s">
        <v>67</v>
      </c>
      <c r="AM33" s="19" t="s">
        <v>68</v>
      </c>
      <c r="AN33" s="19" t="s">
        <v>69</v>
      </c>
      <c r="AO33" s="19" t="s">
        <v>70</v>
      </c>
      <c r="AP33" s="19" t="s">
        <v>71</v>
      </c>
      <c r="AQ33" s="20">
        <v>46022</v>
      </c>
      <c r="AR33" s="14" t="s">
        <v>71</v>
      </c>
      <c r="AS33" s="20">
        <v>46023</v>
      </c>
      <c r="AT33" s="20">
        <v>47118</v>
      </c>
      <c r="AU33" s="21"/>
    </row>
    <row r="34" spans="1:47">
      <c r="A34" s="12">
        <v>30</v>
      </c>
      <c r="B34" s="12" t="s">
        <v>55</v>
      </c>
      <c r="C34" s="12" t="s">
        <v>56</v>
      </c>
      <c r="D34" s="12" t="s">
        <v>57</v>
      </c>
      <c r="E34" s="12" t="s">
        <v>55</v>
      </c>
      <c r="F34" s="12" t="s">
        <v>57</v>
      </c>
      <c r="G34" s="12" t="s">
        <v>58</v>
      </c>
      <c r="H34" s="12" t="s">
        <v>62</v>
      </c>
      <c r="I34" s="12" t="s">
        <v>165</v>
      </c>
      <c r="J34" s="12"/>
      <c r="K34" s="12"/>
      <c r="L34" s="12" t="s">
        <v>166</v>
      </c>
      <c r="M34" s="12" t="s">
        <v>109</v>
      </c>
      <c r="N34" s="12" t="s">
        <v>62</v>
      </c>
      <c r="O34" s="13" t="s">
        <v>167</v>
      </c>
      <c r="P34" s="12"/>
      <c r="Q34" s="12">
        <v>24148761</v>
      </c>
      <c r="R34" s="12" t="s">
        <v>64</v>
      </c>
      <c r="S34" s="12">
        <v>2</v>
      </c>
      <c r="T34" s="14">
        <v>36</v>
      </c>
      <c r="U34" s="15" t="s">
        <v>66</v>
      </c>
      <c r="V34" s="15" t="s">
        <v>66</v>
      </c>
      <c r="W34" s="15" t="s">
        <v>66</v>
      </c>
      <c r="X34" s="16">
        <f t="shared" si="0"/>
        <v>0</v>
      </c>
      <c r="Y34" s="17">
        <v>300</v>
      </c>
      <c r="Z34" s="17"/>
      <c r="AA34" s="17"/>
      <c r="AB34" s="16">
        <f t="shared" si="1"/>
        <v>300</v>
      </c>
      <c r="AC34" s="18">
        <f t="shared" si="2"/>
        <v>300</v>
      </c>
      <c r="AD34" s="18">
        <f t="shared" si="3"/>
        <v>0</v>
      </c>
      <c r="AE34" s="18">
        <f t="shared" si="4"/>
        <v>0</v>
      </c>
      <c r="AF34" s="16">
        <f t="shared" si="5"/>
        <v>300</v>
      </c>
      <c r="AG34" s="18">
        <f t="shared" si="6"/>
        <v>300</v>
      </c>
      <c r="AH34" s="18">
        <f t="shared" si="7"/>
        <v>0</v>
      </c>
      <c r="AI34" s="18">
        <f t="shared" si="8"/>
        <v>0</v>
      </c>
      <c r="AJ34" s="16">
        <f t="shared" si="9"/>
        <v>300</v>
      </c>
      <c r="AK34" s="16">
        <f t="shared" si="10"/>
        <v>900</v>
      </c>
      <c r="AL34" s="19" t="s">
        <v>67</v>
      </c>
      <c r="AM34" s="19" t="s">
        <v>68</v>
      </c>
      <c r="AN34" s="19" t="s">
        <v>69</v>
      </c>
      <c r="AO34" s="19" t="s">
        <v>70</v>
      </c>
      <c r="AP34" s="19" t="s">
        <v>71</v>
      </c>
      <c r="AQ34" s="20">
        <v>46022</v>
      </c>
      <c r="AR34" s="14" t="s">
        <v>71</v>
      </c>
      <c r="AS34" s="20">
        <v>46023</v>
      </c>
      <c r="AT34" s="20">
        <v>47118</v>
      </c>
      <c r="AU34" s="21"/>
    </row>
    <row r="35" spans="1:47">
      <c r="A35" s="12">
        <v>31</v>
      </c>
      <c r="B35" s="12" t="s">
        <v>55</v>
      </c>
      <c r="C35" s="12" t="s">
        <v>56</v>
      </c>
      <c r="D35" s="12" t="s">
        <v>57</v>
      </c>
      <c r="E35" s="12" t="s">
        <v>55</v>
      </c>
      <c r="F35" s="12" t="s">
        <v>57</v>
      </c>
      <c r="G35" s="12" t="s">
        <v>58</v>
      </c>
      <c r="H35" s="12" t="s">
        <v>168</v>
      </c>
      <c r="I35" s="12"/>
      <c r="J35" s="12"/>
      <c r="K35" s="12"/>
      <c r="L35" s="12" t="s">
        <v>169</v>
      </c>
      <c r="M35" s="12" t="s">
        <v>109</v>
      </c>
      <c r="N35" s="12" t="s">
        <v>62</v>
      </c>
      <c r="O35" s="13" t="s">
        <v>170</v>
      </c>
      <c r="P35" s="12"/>
      <c r="Q35" s="12">
        <v>25756120</v>
      </c>
      <c r="R35" s="12" t="s">
        <v>64</v>
      </c>
      <c r="S35" s="12">
        <v>2</v>
      </c>
      <c r="T35" s="14">
        <v>36</v>
      </c>
      <c r="U35" s="15" t="s">
        <v>66</v>
      </c>
      <c r="V35" s="15" t="s">
        <v>66</v>
      </c>
      <c r="W35" s="15" t="s">
        <v>66</v>
      </c>
      <c r="X35" s="16">
        <f t="shared" si="0"/>
        <v>0</v>
      </c>
      <c r="Y35" s="17">
        <v>150</v>
      </c>
      <c r="Z35" s="17"/>
      <c r="AA35" s="17"/>
      <c r="AB35" s="16">
        <f t="shared" si="1"/>
        <v>150</v>
      </c>
      <c r="AC35" s="18">
        <f t="shared" si="2"/>
        <v>150</v>
      </c>
      <c r="AD35" s="18">
        <f t="shared" si="3"/>
        <v>0</v>
      </c>
      <c r="AE35" s="18">
        <f t="shared" si="4"/>
        <v>0</v>
      </c>
      <c r="AF35" s="16">
        <f t="shared" si="5"/>
        <v>150</v>
      </c>
      <c r="AG35" s="18">
        <f t="shared" si="6"/>
        <v>150</v>
      </c>
      <c r="AH35" s="18">
        <f t="shared" si="7"/>
        <v>0</v>
      </c>
      <c r="AI35" s="18">
        <f t="shared" si="8"/>
        <v>0</v>
      </c>
      <c r="AJ35" s="16">
        <f t="shared" si="9"/>
        <v>150</v>
      </c>
      <c r="AK35" s="16">
        <f t="shared" si="10"/>
        <v>450</v>
      </c>
      <c r="AL35" s="19" t="s">
        <v>67</v>
      </c>
      <c r="AM35" s="19" t="s">
        <v>68</v>
      </c>
      <c r="AN35" s="19" t="s">
        <v>69</v>
      </c>
      <c r="AO35" s="19" t="s">
        <v>70</v>
      </c>
      <c r="AP35" s="19" t="s">
        <v>71</v>
      </c>
      <c r="AQ35" s="20">
        <v>46022</v>
      </c>
      <c r="AR35" s="14" t="s">
        <v>71</v>
      </c>
      <c r="AS35" s="20">
        <v>46023</v>
      </c>
      <c r="AT35" s="20">
        <v>47118</v>
      </c>
      <c r="AU35" s="21"/>
    </row>
    <row r="36" spans="1:47">
      <c r="A36" s="12">
        <v>32</v>
      </c>
      <c r="B36" s="12" t="s">
        <v>55</v>
      </c>
      <c r="C36" s="12" t="s">
        <v>56</v>
      </c>
      <c r="D36" s="12" t="s">
        <v>57</v>
      </c>
      <c r="E36" s="12" t="s">
        <v>55</v>
      </c>
      <c r="F36" s="12" t="s">
        <v>57</v>
      </c>
      <c r="G36" s="12" t="s">
        <v>58</v>
      </c>
      <c r="H36" s="12" t="s">
        <v>62</v>
      </c>
      <c r="I36" s="12" t="s">
        <v>171</v>
      </c>
      <c r="J36" s="12" t="s">
        <v>172</v>
      </c>
      <c r="K36" s="12"/>
      <c r="L36" s="12"/>
      <c r="M36" s="12" t="s">
        <v>109</v>
      </c>
      <c r="N36" s="12" t="s">
        <v>62</v>
      </c>
      <c r="O36" s="13" t="s">
        <v>173</v>
      </c>
      <c r="P36" s="12"/>
      <c r="Q36" s="12">
        <v>66233245</v>
      </c>
      <c r="R36" s="12" t="s">
        <v>64</v>
      </c>
      <c r="S36" s="12">
        <v>6</v>
      </c>
      <c r="T36" s="14">
        <v>36</v>
      </c>
      <c r="U36" s="15" t="s">
        <v>66</v>
      </c>
      <c r="V36" s="15" t="s">
        <v>66</v>
      </c>
      <c r="W36" s="15" t="s">
        <v>66</v>
      </c>
      <c r="X36" s="16">
        <f t="shared" si="0"/>
        <v>0</v>
      </c>
      <c r="Y36" s="17">
        <v>2000</v>
      </c>
      <c r="Z36" s="17"/>
      <c r="AA36" s="17"/>
      <c r="AB36" s="16">
        <f t="shared" si="1"/>
        <v>2000</v>
      </c>
      <c r="AC36" s="18">
        <f t="shared" si="2"/>
        <v>2000</v>
      </c>
      <c r="AD36" s="18">
        <f t="shared" si="3"/>
        <v>0</v>
      </c>
      <c r="AE36" s="18">
        <f t="shared" si="4"/>
        <v>0</v>
      </c>
      <c r="AF36" s="16">
        <f t="shared" si="5"/>
        <v>2000</v>
      </c>
      <c r="AG36" s="18">
        <f t="shared" si="6"/>
        <v>2000</v>
      </c>
      <c r="AH36" s="18">
        <f t="shared" si="7"/>
        <v>0</v>
      </c>
      <c r="AI36" s="18">
        <f t="shared" si="8"/>
        <v>0</v>
      </c>
      <c r="AJ36" s="16">
        <f t="shared" si="9"/>
        <v>2000</v>
      </c>
      <c r="AK36" s="16">
        <f t="shared" si="10"/>
        <v>6000</v>
      </c>
      <c r="AL36" s="19" t="s">
        <v>67</v>
      </c>
      <c r="AM36" s="19" t="s">
        <v>68</v>
      </c>
      <c r="AN36" s="19" t="s">
        <v>69</v>
      </c>
      <c r="AO36" s="19" t="s">
        <v>70</v>
      </c>
      <c r="AP36" s="19" t="s">
        <v>71</v>
      </c>
      <c r="AQ36" s="20">
        <v>46022</v>
      </c>
      <c r="AR36" s="14" t="s">
        <v>71</v>
      </c>
      <c r="AS36" s="20">
        <v>46023</v>
      </c>
      <c r="AT36" s="20">
        <v>47118</v>
      </c>
      <c r="AU36" s="21"/>
    </row>
    <row r="37" spans="1:47">
      <c r="A37" s="12">
        <v>33</v>
      </c>
      <c r="B37" s="12" t="s">
        <v>55</v>
      </c>
      <c r="C37" s="12" t="s">
        <v>56</v>
      </c>
      <c r="D37" s="12" t="s">
        <v>57</v>
      </c>
      <c r="E37" s="12" t="s">
        <v>55</v>
      </c>
      <c r="F37" s="12" t="s">
        <v>57</v>
      </c>
      <c r="G37" s="12" t="s">
        <v>58</v>
      </c>
      <c r="H37" s="12" t="s">
        <v>62</v>
      </c>
      <c r="I37" s="12" t="s">
        <v>174</v>
      </c>
      <c r="J37" s="12"/>
      <c r="K37" s="12"/>
      <c r="L37" s="12" t="s">
        <v>175</v>
      </c>
      <c r="M37" s="12" t="s">
        <v>109</v>
      </c>
      <c r="N37" s="12" t="s">
        <v>62</v>
      </c>
      <c r="O37" s="13" t="s">
        <v>176</v>
      </c>
      <c r="P37" s="12"/>
      <c r="Q37" s="12"/>
      <c r="R37" s="12" t="s">
        <v>64</v>
      </c>
      <c r="S37" s="12">
        <v>6</v>
      </c>
      <c r="T37" s="14">
        <v>36</v>
      </c>
      <c r="U37" s="15" t="s">
        <v>66</v>
      </c>
      <c r="V37" s="15" t="s">
        <v>66</v>
      </c>
      <c r="W37" s="15" t="s">
        <v>66</v>
      </c>
      <c r="X37" s="16">
        <f t="shared" ref="X37:X68" si="11">SUM(U37:W37)</f>
        <v>0</v>
      </c>
      <c r="Y37" s="17">
        <v>200</v>
      </c>
      <c r="Z37" s="17"/>
      <c r="AA37" s="17"/>
      <c r="AB37" s="16">
        <f t="shared" ref="AB37:AB68" si="12">SUM(Y37:AA37)</f>
        <v>200</v>
      </c>
      <c r="AC37" s="18">
        <f t="shared" ref="AC37:AC68" si="13">Y37</f>
        <v>200</v>
      </c>
      <c r="AD37" s="18">
        <f t="shared" ref="AD37:AD68" si="14">Z37</f>
        <v>0</v>
      </c>
      <c r="AE37" s="18">
        <f t="shared" ref="AE37:AE68" si="15">AA37</f>
        <v>0</v>
      </c>
      <c r="AF37" s="16">
        <f t="shared" ref="AF37:AF68" si="16">SUM(AC37:AE37)</f>
        <v>200</v>
      </c>
      <c r="AG37" s="18">
        <f t="shared" ref="AG37:AG68" si="17">Y37</f>
        <v>200</v>
      </c>
      <c r="AH37" s="18">
        <f t="shared" ref="AH37:AH68" si="18">Z37</f>
        <v>0</v>
      </c>
      <c r="AI37" s="18">
        <f t="shared" ref="AI37:AI68" si="19">AA37</f>
        <v>0</v>
      </c>
      <c r="AJ37" s="16">
        <f t="shared" ref="AJ37:AJ68" si="20">SUM(AG37:AI37)</f>
        <v>200</v>
      </c>
      <c r="AK37" s="16">
        <f t="shared" ref="AK37:AK68" si="21">X37+AB37+AF37+AJ37</f>
        <v>600</v>
      </c>
      <c r="AL37" s="19" t="s">
        <v>67</v>
      </c>
      <c r="AM37" s="19" t="s">
        <v>68</v>
      </c>
      <c r="AN37" s="19" t="s">
        <v>69</v>
      </c>
      <c r="AO37" s="19" t="s">
        <v>70</v>
      </c>
      <c r="AP37" s="19" t="s">
        <v>71</v>
      </c>
      <c r="AQ37" s="20">
        <v>46022</v>
      </c>
      <c r="AR37" s="14" t="s">
        <v>71</v>
      </c>
      <c r="AS37" s="20">
        <v>46023</v>
      </c>
      <c r="AT37" s="20">
        <v>47118</v>
      </c>
      <c r="AU37" s="21"/>
    </row>
    <row r="38" spans="1:47">
      <c r="A38" s="12">
        <v>34</v>
      </c>
      <c r="B38" s="12" t="s">
        <v>55</v>
      </c>
      <c r="C38" s="12" t="s">
        <v>56</v>
      </c>
      <c r="D38" s="12" t="s">
        <v>57</v>
      </c>
      <c r="E38" s="12" t="s">
        <v>55</v>
      </c>
      <c r="F38" s="12" t="s">
        <v>57</v>
      </c>
      <c r="G38" s="12" t="s">
        <v>58</v>
      </c>
      <c r="H38" s="12" t="s">
        <v>177</v>
      </c>
      <c r="I38" s="12" t="s">
        <v>178</v>
      </c>
      <c r="J38" s="12" t="s">
        <v>179</v>
      </c>
      <c r="K38" s="12"/>
      <c r="M38" s="12" t="s">
        <v>109</v>
      </c>
      <c r="N38" s="12" t="s">
        <v>62</v>
      </c>
      <c r="O38" s="13" t="s">
        <v>180</v>
      </c>
      <c r="P38" s="12"/>
      <c r="Q38" s="12"/>
      <c r="R38" s="12" t="s">
        <v>64</v>
      </c>
      <c r="S38" s="12">
        <v>2</v>
      </c>
      <c r="T38" s="14">
        <v>36</v>
      </c>
      <c r="U38" s="15" t="s">
        <v>66</v>
      </c>
      <c r="V38" s="15" t="s">
        <v>66</v>
      </c>
      <c r="W38" s="15" t="s">
        <v>66</v>
      </c>
      <c r="X38" s="16">
        <f t="shared" si="11"/>
        <v>0</v>
      </c>
      <c r="Y38" s="17">
        <v>400</v>
      </c>
      <c r="Z38" s="17"/>
      <c r="AA38" s="17"/>
      <c r="AB38" s="16">
        <f t="shared" si="12"/>
        <v>400</v>
      </c>
      <c r="AC38" s="18">
        <f t="shared" si="13"/>
        <v>400</v>
      </c>
      <c r="AD38" s="18">
        <f t="shared" si="14"/>
        <v>0</v>
      </c>
      <c r="AE38" s="18">
        <f t="shared" si="15"/>
        <v>0</v>
      </c>
      <c r="AF38" s="16">
        <f t="shared" si="16"/>
        <v>400</v>
      </c>
      <c r="AG38" s="18">
        <f t="shared" si="17"/>
        <v>400</v>
      </c>
      <c r="AH38" s="18">
        <f t="shared" si="18"/>
        <v>0</v>
      </c>
      <c r="AI38" s="18">
        <f t="shared" si="19"/>
        <v>0</v>
      </c>
      <c r="AJ38" s="16">
        <f t="shared" si="20"/>
        <v>400</v>
      </c>
      <c r="AK38" s="16">
        <f t="shared" si="21"/>
        <v>1200</v>
      </c>
      <c r="AL38" s="19" t="s">
        <v>67</v>
      </c>
      <c r="AM38" s="19" t="s">
        <v>68</v>
      </c>
      <c r="AN38" s="19" t="s">
        <v>69</v>
      </c>
      <c r="AO38" s="19" t="s">
        <v>70</v>
      </c>
      <c r="AP38" s="19" t="s">
        <v>71</v>
      </c>
      <c r="AQ38" s="20">
        <v>46022</v>
      </c>
      <c r="AR38" s="14" t="s">
        <v>71</v>
      </c>
      <c r="AS38" s="20">
        <v>46023</v>
      </c>
      <c r="AT38" s="20">
        <v>47118</v>
      </c>
      <c r="AU38" s="21"/>
    </row>
    <row r="39" spans="1:47">
      <c r="A39" s="12">
        <v>35</v>
      </c>
      <c r="B39" s="12" t="s">
        <v>55</v>
      </c>
      <c r="C39" s="12" t="s">
        <v>56</v>
      </c>
      <c r="D39" s="12" t="s">
        <v>57</v>
      </c>
      <c r="E39" s="12" t="s">
        <v>55</v>
      </c>
      <c r="F39" s="12" t="s">
        <v>57</v>
      </c>
      <c r="G39" s="12" t="s">
        <v>58</v>
      </c>
      <c r="H39" s="12" t="s">
        <v>181</v>
      </c>
      <c r="I39" s="12" t="s">
        <v>182</v>
      </c>
      <c r="J39" s="12"/>
      <c r="K39" s="12"/>
      <c r="L39" s="12"/>
      <c r="M39" s="12" t="s">
        <v>144</v>
      </c>
      <c r="N39" s="12" t="s">
        <v>141</v>
      </c>
      <c r="O39" s="13" t="s">
        <v>183</v>
      </c>
      <c r="P39" s="12"/>
      <c r="Q39" s="12">
        <v>81263800</v>
      </c>
      <c r="R39" s="12" t="s">
        <v>64</v>
      </c>
      <c r="S39" s="12" t="s">
        <v>89</v>
      </c>
      <c r="T39" s="14">
        <v>36</v>
      </c>
      <c r="U39" s="15" t="s">
        <v>66</v>
      </c>
      <c r="V39" s="15" t="s">
        <v>66</v>
      </c>
      <c r="W39" s="15" t="s">
        <v>66</v>
      </c>
      <c r="X39" s="16">
        <f t="shared" si="11"/>
        <v>0</v>
      </c>
      <c r="Y39" s="17">
        <v>1800</v>
      </c>
      <c r="Z39" s="17"/>
      <c r="AA39" s="17"/>
      <c r="AB39" s="16">
        <f t="shared" si="12"/>
        <v>1800</v>
      </c>
      <c r="AC39" s="18">
        <f t="shared" si="13"/>
        <v>1800</v>
      </c>
      <c r="AD39" s="18">
        <f t="shared" si="14"/>
        <v>0</v>
      </c>
      <c r="AE39" s="18">
        <f t="shared" si="15"/>
        <v>0</v>
      </c>
      <c r="AF39" s="16">
        <f t="shared" si="16"/>
        <v>1800</v>
      </c>
      <c r="AG39" s="18">
        <f t="shared" si="17"/>
        <v>1800</v>
      </c>
      <c r="AH39" s="18">
        <f t="shared" si="18"/>
        <v>0</v>
      </c>
      <c r="AI39" s="18">
        <f t="shared" si="19"/>
        <v>0</v>
      </c>
      <c r="AJ39" s="16">
        <f t="shared" si="20"/>
        <v>1800</v>
      </c>
      <c r="AK39" s="16">
        <f t="shared" si="21"/>
        <v>5400</v>
      </c>
      <c r="AL39" s="19" t="s">
        <v>67</v>
      </c>
      <c r="AM39" s="19" t="s">
        <v>68</v>
      </c>
      <c r="AN39" s="19" t="s">
        <v>69</v>
      </c>
      <c r="AO39" s="19" t="s">
        <v>70</v>
      </c>
      <c r="AP39" s="19" t="s">
        <v>71</v>
      </c>
      <c r="AQ39" s="20">
        <v>46022</v>
      </c>
      <c r="AR39" s="14" t="s">
        <v>71</v>
      </c>
      <c r="AS39" s="20">
        <v>46023</v>
      </c>
      <c r="AT39" s="20">
        <v>47118</v>
      </c>
      <c r="AU39" s="21"/>
    </row>
    <row r="40" spans="1:47">
      <c r="A40" s="12">
        <v>36</v>
      </c>
      <c r="B40" s="12" t="s">
        <v>55</v>
      </c>
      <c r="C40" s="12" t="s">
        <v>56</v>
      </c>
      <c r="D40" s="12" t="s">
        <v>57</v>
      </c>
      <c r="E40" s="12" t="s">
        <v>55</v>
      </c>
      <c r="F40" s="12" t="s">
        <v>57</v>
      </c>
      <c r="G40" s="12" t="s">
        <v>58</v>
      </c>
      <c r="H40" s="12" t="s">
        <v>184</v>
      </c>
      <c r="I40" s="12"/>
      <c r="J40" s="12" t="s">
        <v>185</v>
      </c>
      <c r="K40" s="12"/>
      <c r="L40" s="12"/>
      <c r="M40" s="12" t="s">
        <v>109</v>
      </c>
      <c r="N40" s="12" t="s">
        <v>62</v>
      </c>
      <c r="O40" s="13" t="s">
        <v>186</v>
      </c>
      <c r="P40" s="12"/>
      <c r="Q40" s="12">
        <v>21485884</v>
      </c>
      <c r="R40" s="12" t="s">
        <v>64</v>
      </c>
      <c r="S40" s="12" t="s">
        <v>89</v>
      </c>
      <c r="T40" s="14">
        <v>36</v>
      </c>
      <c r="U40" s="15" t="s">
        <v>66</v>
      </c>
      <c r="V40" s="15" t="s">
        <v>66</v>
      </c>
      <c r="W40" s="15" t="s">
        <v>66</v>
      </c>
      <c r="X40" s="16">
        <f t="shared" si="11"/>
        <v>0</v>
      </c>
      <c r="Y40" s="17">
        <v>6300</v>
      </c>
      <c r="Z40" s="17"/>
      <c r="AA40" s="17"/>
      <c r="AB40" s="16">
        <f t="shared" si="12"/>
        <v>6300</v>
      </c>
      <c r="AC40" s="18">
        <f t="shared" si="13"/>
        <v>6300</v>
      </c>
      <c r="AD40" s="18">
        <f t="shared" si="14"/>
        <v>0</v>
      </c>
      <c r="AE40" s="18">
        <f t="shared" si="15"/>
        <v>0</v>
      </c>
      <c r="AF40" s="16">
        <f t="shared" si="16"/>
        <v>6300</v>
      </c>
      <c r="AG40" s="18">
        <f t="shared" si="17"/>
        <v>6300</v>
      </c>
      <c r="AH40" s="18">
        <f t="shared" si="18"/>
        <v>0</v>
      </c>
      <c r="AI40" s="18">
        <f t="shared" si="19"/>
        <v>0</v>
      </c>
      <c r="AJ40" s="16">
        <f t="shared" si="20"/>
        <v>6300</v>
      </c>
      <c r="AK40" s="16">
        <f t="shared" si="21"/>
        <v>18900</v>
      </c>
      <c r="AL40" s="19" t="s">
        <v>67</v>
      </c>
      <c r="AM40" s="19" t="s">
        <v>68</v>
      </c>
      <c r="AN40" s="19" t="s">
        <v>69</v>
      </c>
      <c r="AO40" s="19" t="s">
        <v>70</v>
      </c>
      <c r="AP40" s="19" t="s">
        <v>71</v>
      </c>
      <c r="AQ40" s="20">
        <v>46022</v>
      </c>
      <c r="AR40" s="14" t="s">
        <v>71</v>
      </c>
      <c r="AS40" s="20">
        <v>46023</v>
      </c>
      <c r="AT40" s="20">
        <v>47118</v>
      </c>
      <c r="AU40" s="21"/>
    </row>
    <row r="41" spans="1:47">
      <c r="A41" s="12">
        <v>37</v>
      </c>
      <c r="B41" s="12" t="s">
        <v>55</v>
      </c>
      <c r="C41" s="12" t="s">
        <v>56</v>
      </c>
      <c r="D41" s="12" t="s">
        <v>57</v>
      </c>
      <c r="E41" s="12" t="s">
        <v>55</v>
      </c>
      <c r="F41" s="12" t="s">
        <v>57</v>
      </c>
      <c r="G41" s="12" t="s">
        <v>58</v>
      </c>
      <c r="H41" s="12" t="s">
        <v>187</v>
      </c>
      <c r="I41" s="12"/>
      <c r="J41" s="12">
        <v>3</v>
      </c>
      <c r="K41" s="12"/>
      <c r="L41" s="12"/>
      <c r="M41" s="12" t="s">
        <v>188</v>
      </c>
      <c r="N41" s="12" t="s">
        <v>141</v>
      </c>
      <c r="O41" s="13" t="s">
        <v>189</v>
      </c>
      <c r="P41" s="12"/>
      <c r="Q41" s="12">
        <v>22932791</v>
      </c>
      <c r="R41" s="12" t="s">
        <v>64</v>
      </c>
      <c r="S41" s="12" t="s">
        <v>89</v>
      </c>
      <c r="T41" s="14">
        <v>36</v>
      </c>
      <c r="U41" s="15" t="s">
        <v>66</v>
      </c>
      <c r="V41" s="15" t="s">
        <v>66</v>
      </c>
      <c r="W41" s="15" t="s">
        <v>66</v>
      </c>
      <c r="X41" s="16">
        <f t="shared" si="11"/>
        <v>0</v>
      </c>
      <c r="Y41" s="17">
        <v>4800</v>
      </c>
      <c r="Z41" s="17"/>
      <c r="AA41" s="17"/>
      <c r="AB41" s="16">
        <f t="shared" si="12"/>
        <v>4800</v>
      </c>
      <c r="AC41" s="18">
        <f t="shared" si="13"/>
        <v>4800</v>
      </c>
      <c r="AD41" s="18">
        <f t="shared" si="14"/>
        <v>0</v>
      </c>
      <c r="AE41" s="18">
        <f t="shared" si="15"/>
        <v>0</v>
      </c>
      <c r="AF41" s="16">
        <f t="shared" si="16"/>
        <v>4800</v>
      </c>
      <c r="AG41" s="18">
        <f t="shared" si="17"/>
        <v>4800</v>
      </c>
      <c r="AH41" s="18">
        <f t="shared" si="18"/>
        <v>0</v>
      </c>
      <c r="AI41" s="18">
        <f t="shared" si="19"/>
        <v>0</v>
      </c>
      <c r="AJ41" s="16">
        <f t="shared" si="20"/>
        <v>4800</v>
      </c>
      <c r="AK41" s="16">
        <f t="shared" si="21"/>
        <v>14400</v>
      </c>
      <c r="AL41" s="19" t="s">
        <v>67</v>
      </c>
      <c r="AM41" s="19" t="s">
        <v>68</v>
      </c>
      <c r="AN41" s="19" t="s">
        <v>69</v>
      </c>
      <c r="AO41" s="19" t="s">
        <v>70</v>
      </c>
      <c r="AP41" s="19" t="s">
        <v>71</v>
      </c>
      <c r="AQ41" s="20">
        <v>46022</v>
      </c>
      <c r="AR41" s="14" t="s">
        <v>71</v>
      </c>
      <c r="AS41" s="20">
        <v>46023</v>
      </c>
      <c r="AT41" s="20">
        <v>47118</v>
      </c>
      <c r="AU41" s="21"/>
    </row>
    <row r="42" spans="1:47">
      <c r="A42" s="12">
        <v>38</v>
      </c>
      <c r="B42" s="12" t="s">
        <v>55</v>
      </c>
      <c r="C42" s="12" t="s">
        <v>56</v>
      </c>
      <c r="D42" s="12" t="s">
        <v>57</v>
      </c>
      <c r="E42" s="12" t="s">
        <v>55</v>
      </c>
      <c r="F42" s="12" t="s">
        <v>57</v>
      </c>
      <c r="G42" s="12" t="s">
        <v>58</v>
      </c>
      <c r="H42" s="12" t="s">
        <v>168</v>
      </c>
      <c r="I42" s="12"/>
      <c r="J42" s="12" t="s">
        <v>190</v>
      </c>
      <c r="K42" s="12"/>
      <c r="L42" s="12"/>
      <c r="M42" s="12" t="s">
        <v>109</v>
      </c>
      <c r="N42" s="12" t="s">
        <v>62</v>
      </c>
      <c r="O42" s="13" t="s">
        <v>191</v>
      </c>
      <c r="P42" s="12"/>
      <c r="Q42" s="12">
        <v>18995905</v>
      </c>
      <c r="R42" s="12" t="s">
        <v>64</v>
      </c>
      <c r="S42" s="12" t="s">
        <v>89</v>
      </c>
      <c r="T42" s="14">
        <v>36</v>
      </c>
      <c r="U42" s="15" t="s">
        <v>66</v>
      </c>
      <c r="V42" s="15" t="s">
        <v>66</v>
      </c>
      <c r="W42" s="15" t="s">
        <v>66</v>
      </c>
      <c r="X42" s="16">
        <f t="shared" si="11"/>
        <v>0</v>
      </c>
      <c r="Y42" s="17">
        <v>5200</v>
      </c>
      <c r="Z42" s="17"/>
      <c r="AA42" s="17"/>
      <c r="AB42" s="16">
        <f t="shared" si="12"/>
        <v>5200</v>
      </c>
      <c r="AC42" s="18">
        <f t="shared" si="13"/>
        <v>5200</v>
      </c>
      <c r="AD42" s="18">
        <f t="shared" si="14"/>
        <v>0</v>
      </c>
      <c r="AE42" s="18">
        <f t="shared" si="15"/>
        <v>0</v>
      </c>
      <c r="AF42" s="16">
        <f t="shared" si="16"/>
        <v>5200</v>
      </c>
      <c r="AG42" s="18">
        <f t="shared" si="17"/>
        <v>5200</v>
      </c>
      <c r="AH42" s="18">
        <f t="shared" si="18"/>
        <v>0</v>
      </c>
      <c r="AI42" s="18">
        <f t="shared" si="19"/>
        <v>0</v>
      </c>
      <c r="AJ42" s="16">
        <f t="shared" si="20"/>
        <v>5200</v>
      </c>
      <c r="AK42" s="16">
        <f t="shared" si="21"/>
        <v>15600</v>
      </c>
      <c r="AL42" s="19" t="s">
        <v>67</v>
      </c>
      <c r="AM42" s="19" t="s">
        <v>68</v>
      </c>
      <c r="AN42" s="19" t="s">
        <v>69</v>
      </c>
      <c r="AO42" s="19" t="s">
        <v>70</v>
      </c>
      <c r="AP42" s="19" t="s">
        <v>71</v>
      </c>
      <c r="AQ42" s="20">
        <v>46022</v>
      </c>
      <c r="AR42" s="14" t="s">
        <v>71</v>
      </c>
      <c r="AS42" s="20">
        <v>46023</v>
      </c>
      <c r="AT42" s="20">
        <v>47118</v>
      </c>
      <c r="AU42" s="21"/>
    </row>
    <row r="43" spans="1:47">
      <c r="A43" s="12">
        <v>39</v>
      </c>
      <c r="B43" s="12" t="s">
        <v>55</v>
      </c>
      <c r="C43" s="12" t="s">
        <v>56</v>
      </c>
      <c r="D43" s="12" t="s">
        <v>57</v>
      </c>
      <c r="E43" s="12" t="s">
        <v>55</v>
      </c>
      <c r="F43" s="12" t="s">
        <v>57</v>
      </c>
      <c r="G43" s="12" t="s">
        <v>58</v>
      </c>
      <c r="H43" s="12" t="s">
        <v>192</v>
      </c>
      <c r="I43" s="12"/>
      <c r="J43" s="12"/>
      <c r="K43" s="12"/>
      <c r="L43" s="12"/>
      <c r="M43" s="12" t="s">
        <v>109</v>
      </c>
      <c r="N43" s="12" t="s">
        <v>62</v>
      </c>
      <c r="O43" s="13" t="s">
        <v>193</v>
      </c>
      <c r="P43" s="12"/>
      <c r="Q43" s="12">
        <v>19039471</v>
      </c>
      <c r="R43" s="12" t="s">
        <v>64</v>
      </c>
      <c r="S43" s="12" t="s">
        <v>79</v>
      </c>
      <c r="T43" s="14">
        <v>36</v>
      </c>
      <c r="U43" s="15" t="s">
        <v>66</v>
      </c>
      <c r="V43" s="15" t="s">
        <v>66</v>
      </c>
      <c r="W43" s="15" t="s">
        <v>66</v>
      </c>
      <c r="X43" s="16">
        <f t="shared" si="11"/>
        <v>0</v>
      </c>
      <c r="Y43" s="17">
        <v>2100</v>
      </c>
      <c r="Z43" s="17"/>
      <c r="AA43" s="17"/>
      <c r="AB43" s="16">
        <f t="shared" si="12"/>
        <v>2100</v>
      </c>
      <c r="AC43" s="18">
        <f t="shared" si="13"/>
        <v>2100</v>
      </c>
      <c r="AD43" s="18">
        <f t="shared" si="14"/>
        <v>0</v>
      </c>
      <c r="AE43" s="18">
        <f t="shared" si="15"/>
        <v>0</v>
      </c>
      <c r="AF43" s="16">
        <f t="shared" si="16"/>
        <v>2100</v>
      </c>
      <c r="AG43" s="18">
        <f t="shared" si="17"/>
        <v>2100</v>
      </c>
      <c r="AH43" s="18">
        <f t="shared" si="18"/>
        <v>0</v>
      </c>
      <c r="AI43" s="18">
        <f t="shared" si="19"/>
        <v>0</v>
      </c>
      <c r="AJ43" s="16">
        <f t="shared" si="20"/>
        <v>2100</v>
      </c>
      <c r="AK43" s="16">
        <f t="shared" si="21"/>
        <v>6300</v>
      </c>
      <c r="AL43" s="19" t="s">
        <v>67</v>
      </c>
      <c r="AM43" s="19" t="s">
        <v>68</v>
      </c>
      <c r="AN43" s="19" t="s">
        <v>69</v>
      </c>
      <c r="AO43" s="19" t="s">
        <v>70</v>
      </c>
      <c r="AP43" s="19" t="s">
        <v>71</v>
      </c>
      <c r="AQ43" s="20">
        <v>46022</v>
      </c>
      <c r="AR43" s="14" t="s">
        <v>71</v>
      </c>
      <c r="AS43" s="20">
        <v>46023</v>
      </c>
      <c r="AT43" s="20">
        <v>47118</v>
      </c>
      <c r="AU43" s="21"/>
    </row>
    <row r="44" spans="1:47">
      <c r="A44" s="12">
        <v>40</v>
      </c>
      <c r="B44" s="12" t="s">
        <v>55</v>
      </c>
      <c r="C44" s="12" t="s">
        <v>56</v>
      </c>
      <c r="D44" s="12" t="s">
        <v>57</v>
      </c>
      <c r="E44" s="12" t="s">
        <v>55</v>
      </c>
      <c r="F44" s="12" t="s">
        <v>57</v>
      </c>
      <c r="G44" s="12" t="s">
        <v>58</v>
      </c>
      <c r="H44" s="12" t="s">
        <v>177</v>
      </c>
      <c r="I44" s="12" t="s">
        <v>194</v>
      </c>
      <c r="J44" s="12"/>
      <c r="K44" s="12"/>
      <c r="L44" s="12"/>
      <c r="M44" s="12" t="s">
        <v>109</v>
      </c>
      <c r="N44" s="12" t="s">
        <v>62</v>
      </c>
      <c r="O44" s="13" t="s">
        <v>195</v>
      </c>
      <c r="P44" s="12"/>
      <c r="Q44" s="12">
        <v>25119679</v>
      </c>
      <c r="R44" s="12" t="s">
        <v>64</v>
      </c>
      <c r="S44" s="12" t="s">
        <v>79</v>
      </c>
      <c r="T44" s="14">
        <v>36</v>
      </c>
      <c r="U44" s="15" t="s">
        <v>66</v>
      </c>
      <c r="V44" s="15" t="s">
        <v>66</v>
      </c>
      <c r="W44" s="15" t="s">
        <v>66</v>
      </c>
      <c r="X44" s="16">
        <f t="shared" si="11"/>
        <v>0</v>
      </c>
      <c r="Y44" s="17">
        <v>1800</v>
      </c>
      <c r="Z44" s="17"/>
      <c r="AA44" s="17"/>
      <c r="AB44" s="16">
        <f t="shared" si="12"/>
        <v>1800</v>
      </c>
      <c r="AC44" s="18">
        <f t="shared" si="13"/>
        <v>1800</v>
      </c>
      <c r="AD44" s="18">
        <f t="shared" si="14"/>
        <v>0</v>
      </c>
      <c r="AE44" s="18">
        <f t="shared" si="15"/>
        <v>0</v>
      </c>
      <c r="AF44" s="16">
        <f t="shared" si="16"/>
        <v>1800</v>
      </c>
      <c r="AG44" s="18">
        <f t="shared" si="17"/>
        <v>1800</v>
      </c>
      <c r="AH44" s="18">
        <f t="shared" si="18"/>
        <v>0</v>
      </c>
      <c r="AI44" s="18">
        <f t="shared" si="19"/>
        <v>0</v>
      </c>
      <c r="AJ44" s="16">
        <f t="shared" si="20"/>
        <v>1800</v>
      </c>
      <c r="AK44" s="16">
        <f t="shared" si="21"/>
        <v>5400</v>
      </c>
      <c r="AL44" s="19" t="s">
        <v>67</v>
      </c>
      <c r="AM44" s="19" t="s">
        <v>68</v>
      </c>
      <c r="AN44" s="19" t="s">
        <v>69</v>
      </c>
      <c r="AO44" s="19" t="s">
        <v>70</v>
      </c>
      <c r="AP44" s="19" t="s">
        <v>71</v>
      </c>
      <c r="AQ44" s="20">
        <v>46022</v>
      </c>
      <c r="AR44" s="14" t="s">
        <v>71</v>
      </c>
      <c r="AS44" s="20">
        <v>46023</v>
      </c>
      <c r="AT44" s="20">
        <v>47118</v>
      </c>
      <c r="AU44" s="21"/>
    </row>
    <row r="45" spans="1:47">
      <c r="A45" s="12">
        <v>41</v>
      </c>
      <c r="B45" s="12" t="s">
        <v>55</v>
      </c>
      <c r="C45" s="12" t="s">
        <v>56</v>
      </c>
      <c r="D45" s="12" t="s">
        <v>57</v>
      </c>
      <c r="E45" s="12" t="s">
        <v>55</v>
      </c>
      <c r="F45" s="12" t="s">
        <v>57</v>
      </c>
      <c r="G45" s="12" t="s">
        <v>58</v>
      </c>
      <c r="H45" s="12" t="s">
        <v>93</v>
      </c>
      <c r="I45" s="12"/>
      <c r="J45" s="12" t="s">
        <v>196</v>
      </c>
      <c r="K45" s="12"/>
      <c r="L45" s="12"/>
      <c r="M45" s="12" t="s">
        <v>109</v>
      </c>
      <c r="N45" s="12" t="s">
        <v>62</v>
      </c>
      <c r="O45" s="13" t="s">
        <v>197</v>
      </c>
      <c r="P45" s="12"/>
      <c r="Q45" s="12">
        <v>21902827</v>
      </c>
      <c r="R45" s="12" t="s">
        <v>64</v>
      </c>
      <c r="S45" s="12" t="s">
        <v>89</v>
      </c>
      <c r="T45" s="14">
        <v>36</v>
      </c>
      <c r="U45" s="15" t="s">
        <v>66</v>
      </c>
      <c r="V45" s="15" t="s">
        <v>66</v>
      </c>
      <c r="W45" s="15" t="s">
        <v>66</v>
      </c>
      <c r="X45" s="16">
        <f t="shared" si="11"/>
        <v>0</v>
      </c>
      <c r="Y45" s="17">
        <v>2000</v>
      </c>
      <c r="Z45" s="17"/>
      <c r="AA45" s="17"/>
      <c r="AB45" s="16">
        <f t="shared" si="12"/>
        <v>2000</v>
      </c>
      <c r="AC45" s="18">
        <f t="shared" si="13"/>
        <v>2000</v>
      </c>
      <c r="AD45" s="18">
        <f t="shared" si="14"/>
        <v>0</v>
      </c>
      <c r="AE45" s="18">
        <f t="shared" si="15"/>
        <v>0</v>
      </c>
      <c r="AF45" s="16">
        <f t="shared" si="16"/>
        <v>2000</v>
      </c>
      <c r="AG45" s="18">
        <f t="shared" si="17"/>
        <v>2000</v>
      </c>
      <c r="AH45" s="18">
        <f t="shared" si="18"/>
        <v>0</v>
      </c>
      <c r="AI45" s="18">
        <f t="shared" si="19"/>
        <v>0</v>
      </c>
      <c r="AJ45" s="16">
        <f t="shared" si="20"/>
        <v>2000</v>
      </c>
      <c r="AK45" s="16">
        <f t="shared" si="21"/>
        <v>6000</v>
      </c>
      <c r="AL45" s="19" t="s">
        <v>67</v>
      </c>
      <c r="AM45" s="19" t="s">
        <v>68</v>
      </c>
      <c r="AN45" s="19" t="s">
        <v>69</v>
      </c>
      <c r="AO45" s="19" t="s">
        <v>70</v>
      </c>
      <c r="AP45" s="19" t="s">
        <v>71</v>
      </c>
      <c r="AQ45" s="20">
        <v>46022</v>
      </c>
      <c r="AR45" s="14" t="s">
        <v>71</v>
      </c>
      <c r="AS45" s="20">
        <v>46023</v>
      </c>
      <c r="AT45" s="20">
        <v>47118</v>
      </c>
      <c r="AU45" s="21"/>
    </row>
    <row r="46" spans="1:47">
      <c r="A46" s="12">
        <v>42</v>
      </c>
      <c r="B46" s="12" t="s">
        <v>55</v>
      </c>
      <c r="C46" s="12" t="s">
        <v>56</v>
      </c>
      <c r="D46" s="12" t="s">
        <v>57</v>
      </c>
      <c r="E46" s="12" t="s">
        <v>55</v>
      </c>
      <c r="F46" s="12" t="s">
        <v>57</v>
      </c>
      <c r="G46" s="12" t="s">
        <v>58</v>
      </c>
      <c r="H46" s="12" t="s">
        <v>62</v>
      </c>
      <c r="I46" s="12" t="s">
        <v>198</v>
      </c>
      <c r="J46" s="12" t="s">
        <v>199</v>
      </c>
      <c r="K46" s="12"/>
      <c r="L46" s="12"/>
      <c r="M46" s="12" t="s">
        <v>109</v>
      </c>
      <c r="N46" s="12" t="s">
        <v>62</v>
      </c>
      <c r="O46" s="13" t="s">
        <v>200</v>
      </c>
      <c r="P46" s="12"/>
      <c r="Q46" s="12">
        <v>9533955</v>
      </c>
      <c r="R46" s="12" t="s">
        <v>64</v>
      </c>
      <c r="S46" s="12" t="s">
        <v>75</v>
      </c>
      <c r="T46" s="14">
        <v>36</v>
      </c>
      <c r="U46" s="15" t="s">
        <v>66</v>
      </c>
      <c r="V46" s="15" t="s">
        <v>66</v>
      </c>
      <c r="W46" s="15" t="s">
        <v>66</v>
      </c>
      <c r="X46" s="16">
        <f t="shared" si="11"/>
        <v>0</v>
      </c>
      <c r="Y46" s="17">
        <v>21500</v>
      </c>
      <c r="Z46" s="17"/>
      <c r="AA46" s="17"/>
      <c r="AB46" s="16">
        <f t="shared" si="12"/>
        <v>21500</v>
      </c>
      <c r="AC46" s="18">
        <f t="shared" si="13"/>
        <v>21500</v>
      </c>
      <c r="AD46" s="18">
        <f t="shared" si="14"/>
        <v>0</v>
      </c>
      <c r="AE46" s="18">
        <f t="shared" si="15"/>
        <v>0</v>
      </c>
      <c r="AF46" s="16">
        <f t="shared" si="16"/>
        <v>21500</v>
      </c>
      <c r="AG46" s="18">
        <f t="shared" si="17"/>
        <v>21500</v>
      </c>
      <c r="AH46" s="18">
        <f t="shared" si="18"/>
        <v>0</v>
      </c>
      <c r="AI46" s="18">
        <f t="shared" si="19"/>
        <v>0</v>
      </c>
      <c r="AJ46" s="16">
        <f t="shared" si="20"/>
        <v>21500</v>
      </c>
      <c r="AK46" s="16">
        <f t="shared" si="21"/>
        <v>64500</v>
      </c>
      <c r="AL46" s="19" t="s">
        <v>67</v>
      </c>
      <c r="AM46" s="19" t="s">
        <v>68</v>
      </c>
      <c r="AN46" s="19" t="s">
        <v>69</v>
      </c>
      <c r="AO46" s="19" t="s">
        <v>70</v>
      </c>
      <c r="AP46" s="19" t="s">
        <v>71</v>
      </c>
      <c r="AQ46" s="20">
        <v>46022</v>
      </c>
      <c r="AR46" s="14" t="s">
        <v>71</v>
      </c>
      <c r="AS46" s="20">
        <v>46023</v>
      </c>
      <c r="AT46" s="20">
        <v>47118</v>
      </c>
      <c r="AU46" s="21"/>
    </row>
    <row r="47" spans="1:47">
      <c r="A47" s="12">
        <v>43</v>
      </c>
      <c r="B47" s="12" t="s">
        <v>55</v>
      </c>
      <c r="C47" s="12" t="s">
        <v>56</v>
      </c>
      <c r="D47" s="12" t="s">
        <v>57</v>
      </c>
      <c r="E47" s="12" t="s">
        <v>55</v>
      </c>
      <c r="F47" s="12" t="s">
        <v>57</v>
      </c>
      <c r="G47" s="12" t="s">
        <v>58</v>
      </c>
      <c r="H47" s="12" t="s">
        <v>62</v>
      </c>
      <c r="I47" s="12" t="s">
        <v>201</v>
      </c>
      <c r="J47" s="12" t="s">
        <v>202</v>
      </c>
      <c r="K47" s="12"/>
      <c r="L47" s="12"/>
      <c r="M47" s="12" t="s">
        <v>109</v>
      </c>
      <c r="N47" s="12" t="s">
        <v>62</v>
      </c>
      <c r="O47" s="13" t="s">
        <v>203</v>
      </c>
      <c r="P47" s="12"/>
      <c r="Q47" s="12">
        <v>27717784</v>
      </c>
      <c r="R47" s="12" t="s">
        <v>64</v>
      </c>
      <c r="S47" s="12" t="s">
        <v>89</v>
      </c>
      <c r="T47" s="14">
        <v>36</v>
      </c>
      <c r="U47" s="15" t="s">
        <v>66</v>
      </c>
      <c r="V47" s="15" t="s">
        <v>66</v>
      </c>
      <c r="W47" s="15" t="s">
        <v>66</v>
      </c>
      <c r="X47" s="16">
        <f t="shared" si="11"/>
        <v>0</v>
      </c>
      <c r="Y47" s="17">
        <v>4700</v>
      </c>
      <c r="Z47" s="17"/>
      <c r="AA47" s="17"/>
      <c r="AB47" s="16">
        <f t="shared" si="12"/>
        <v>4700</v>
      </c>
      <c r="AC47" s="18">
        <f t="shared" si="13"/>
        <v>4700</v>
      </c>
      <c r="AD47" s="18">
        <f t="shared" si="14"/>
        <v>0</v>
      </c>
      <c r="AE47" s="18">
        <f t="shared" si="15"/>
        <v>0</v>
      </c>
      <c r="AF47" s="16">
        <f t="shared" si="16"/>
        <v>4700</v>
      </c>
      <c r="AG47" s="18">
        <f t="shared" si="17"/>
        <v>4700</v>
      </c>
      <c r="AH47" s="18">
        <f t="shared" si="18"/>
        <v>0</v>
      </c>
      <c r="AI47" s="18">
        <f t="shared" si="19"/>
        <v>0</v>
      </c>
      <c r="AJ47" s="16">
        <f t="shared" si="20"/>
        <v>4700</v>
      </c>
      <c r="AK47" s="16">
        <f t="shared" si="21"/>
        <v>14100</v>
      </c>
      <c r="AL47" s="19" t="s">
        <v>67</v>
      </c>
      <c r="AM47" s="19" t="s">
        <v>68</v>
      </c>
      <c r="AN47" s="19" t="s">
        <v>69</v>
      </c>
      <c r="AO47" s="19" t="s">
        <v>70</v>
      </c>
      <c r="AP47" s="19" t="s">
        <v>71</v>
      </c>
      <c r="AQ47" s="20">
        <v>46022</v>
      </c>
      <c r="AR47" s="14" t="s">
        <v>71</v>
      </c>
      <c r="AS47" s="20">
        <v>46023</v>
      </c>
      <c r="AT47" s="20">
        <v>47118</v>
      </c>
      <c r="AU47" s="21"/>
    </row>
    <row r="48" spans="1:47">
      <c r="A48" s="12">
        <v>44</v>
      </c>
      <c r="B48" s="12" t="s">
        <v>55</v>
      </c>
      <c r="C48" s="12" t="s">
        <v>56</v>
      </c>
      <c r="D48" s="12" t="s">
        <v>57</v>
      </c>
      <c r="E48" s="12" t="s">
        <v>55</v>
      </c>
      <c r="F48" s="12" t="s">
        <v>57</v>
      </c>
      <c r="G48" s="12" t="s">
        <v>58</v>
      </c>
      <c r="H48" s="12" t="s">
        <v>62</v>
      </c>
      <c r="I48" s="12" t="s">
        <v>204</v>
      </c>
      <c r="J48" s="12" t="s">
        <v>205</v>
      </c>
      <c r="K48" s="12"/>
      <c r="L48" s="12"/>
      <c r="M48" s="12" t="s">
        <v>109</v>
      </c>
      <c r="N48" s="12" t="s">
        <v>62</v>
      </c>
      <c r="O48" s="13" t="s">
        <v>206</v>
      </c>
      <c r="P48" s="12"/>
      <c r="Q48" s="12">
        <v>12208034</v>
      </c>
      <c r="R48" s="12" t="s">
        <v>64</v>
      </c>
      <c r="S48" s="12" t="s">
        <v>133</v>
      </c>
      <c r="T48" s="14">
        <v>36</v>
      </c>
      <c r="U48" s="15" t="s">
        <v>66</v>
      </c>
      <c r="V48" s="15" t="s">
        <v>66</v>
      </c>
      <c r="W48" s="15" t="s">
        <v>66</v>
      </c>
      <c r="X48" s="16">
        <f t="shared" si="11"/>
        <v>0</v>
      </c>
      <c r="Y48" s="17">
        <v>12200</v>
      </c>
      <c r="Z48" s="17"/>
      <c r="AA48" s="17"/>
      <c r="AB48" s="16">
        <f t="shared" si="12"/>
        <v>12200</v>
      </c>
      <c r="AC48" s="18">
        <f t="shared" si="13"/>
        <v>12200</v>
      </c>
      <c r="AD48" s="18">
        <f t="shared" si="14"/>
        <v>0</v>
      </c>
      <c r="AE48" s="18">
        <f t="shared" si="15"/>
        <v>0</v>
      </c>
      <c r="AF48" s="16">
        <f t="shared" si="16"/>
        <v>12200</v>
      </c>
      <c r="AG48" s="18">
        <f t="shared" si="17"/>
        <v>12200</v>
      </c>
      <c r="AH48" s="18">
        <f t="shared" si="18"/>
        <v>0</v>
      </c>
      <c r="AI48" s="18">
        <f t="shared" si="19"/>
        <v>0</v>
      </c>
      <c r="AJ48" s="16">
        <f t="shared" si="20"/>
        <v>12200</v>
      </c>
      <c r="AK48" s="16">
        <f t="shared" si="21"/>
        <v>36600</v>
      </c>
      <c r="AL48" s="19" t="s">
        <v>67</v>
      </c>
      <c r="AM48" s="19" t="s">
        <v>68</v>
      </c>
      <c r="AN48" s="19" t="s">
        <v>69</v>
      </c>
      <c r="AO48" s="19" t="s">
        <v>70</v>
      </c>
      <c r="AP48" s="19" t="s">
        <v>71</v>
      </c>
      <c r="AQ48" s="20">
        <v>46022</v>
      </c>
      <c r="AR48" s="14" t="s">
        <v>71</v>
      </c>
      <c r="AS48" s="20">
        <v>46023</v>
      </c>
      <c r="AT48" s="20">
        <v>47118</v>
      </c>
      <c r="AU48" s="21"/>
    </row>
    <row r="49" spans="1:47">
      <c r="A49" s="12">
        <v>45</v>
      </c>
      <c r="B49" s="12" t="s">
        <v>55</v>
      </c>
      <c r="C49" s="12" t="s">
        <v>56</v>
      </c>
      <c r="D49" s="12" t="s">
        <v>57</v>
      </c>
      <c r="E49" s="12" t="s">
        <v>55</v>
      </c>
      <c r="F49" s="12" t="s">
        <v>57</v>
      </c>
      <c r="G49" s="12" t="s">
        <v>58</v>
      </c>
      <c r="H49" s="12" t="s">
        <v>128</v>
      </c>
      <c r="I49" s="12" t="s">
        <v>207</v>
      </c>
      <c r="J49" s="12"/>
      <c r="K49" s="12"/>
      <c r="L49" s="12"/>
      <c r="M49" s="12" t="s">
        <v>109</v>
      </c>
      <c r="N49" s="12" t="s">
        <v>62</v>
      </c>
      <c r="O49" s="13" t="s">
        <v>208</v>
      </c>
      <c r="P49" s="12"/>
      <c r="Q49" s="12">
        <v>24708688</v>
      </c>
      <c r="R49" s="12" t="s">
        <v>64</v>
      </c>
      <c r="S49" s="12" t="s">
        <v>79</v>
      </c>
      <c r="T49" s="14">
        <v>36</v>
      </c>
      <c r="U49" s="15" t="s">
        <v>66</v>
      </c>
      <c r="V49" s="15" t="s">
        <v>66</v>
      </c>
      <c r="W49" s="15" t="s">
        <v>66</v>
      </c>
      <c r="X49" s="16">
        <f t="shared" si="11"/>
        <v>0</v>
      </c>
      <c r="Y49" s="17">
        <v>4000</v>
      </c>
      <c r="Z49" s="17"/>
      <c r="AA49" s="17"/>
      <c r="AB49" s="16">
        <f t="shared" si="12"/>
        <v>4000</v>
      </c>
      <c r="AC49" s="18">
        <f t="shared" si="13"/>
        <v>4000</v>
      </c>
      <c r="AD49" s="18">
        <f t="shared" si="14"/>
        <v>0</v>
      </c>
      <c r="AE49" s="18">
        <f t="shared" si="15"/>
        <v>0</v>
      </c>
      <c r="AF49" s="16">
        <f t="shared" si="16"/>
        <v>4000</v>
      </c>
      <c r="AG49" s="18">
        <f t="shared" si="17"/>
        <v>4000</v>
      </c>
      <c r="AH49" s="18">
        <f t="shared" si="18"/>
        <v>0</v>
      </c>
      <c r="AI49" s="18">
        <f t="shared" si="19"/>
        <v>0</v>
      </c>
      <c r="AJ49" s="16">
        <f t="shared" si="20"/>
        <v>4000</v>
      </c>
      <c r="AK49" s="16">
        <f t="shared" si="21"/>
        <v>12000</v>
      </c>
      <c r="AL49" s="19" t="s">
        <v>67</v>
      </c>
      <c r="AM49" s="19" t="s">
        <v>68</v>
      </c>
      <c r="AN49" s="19" t="s">
        <v>69</v>
      </c>
      <c r="AO49" s="19" t="s">
        <v>70</v>
      </c>
      <c r="AP49" s="19" t="s">
        <v>71</v>
      </c>
      <c r="AQ49" s="20">
        <v>46022</v>
      </c>
      <c r="AR49" s="14" t="s">
        <v>71</v>
      </c>
      <c r="AS49" s="20">
        <v>46023</v>
      </c>
      <c r="AT49" s="20">
        <v>47118</v>
      </c>
      <c r="AU49" s="21"/>
    </row>
    <row r="50" spans="1:47">
      <c r="A50" s="12">
        <v>46</v>
      </c>
      <c r="B50" s="12" t="s">
        <v>55</v>
      </c>
      <c r="C50" s="12" t="s">
        <v>56</v>
      </c>
      <c r="D50" s="12" t="s">
        <v>57</v>
      </c>
      <c r="E50" s="12" t="s">
        <v>55</v>
      </c>
      <c r="F50" s="12" t="s">
        <v>57</v>
      </c>
      <c r="G50" s="12" t="s">
        <v>58</v>
      </c>
      <c r="H50" s="12" t="s">
        <v>141</v>
      </c>
      <c r="I50" s="12" t="s">
        <v>209</v>
      </c>
      <c r="J50" s="12" t="s">
        <v>210</v>
      </c>
      <c r="K50" s="12"/>
      <c r="L50" s="12"/>
      <c r="M50" s="12" t="s">
        <v>144</v>
      </c>
      <c r="N50" s="12" t="s">
        <v>141</v>
      </c>
      <c r="O50" s="13" t="s">
        <v>211</v>
      </c>
      <c r="P50" s="12"/>
      <c r="Q50" s="12">
        <v>18462681</v>
      </c>
      <c r="R50" s="12" t="s">
        <v>64</v>
      </c>
      <c r="S50" s="12" t="s">
        <v>89</v>
      </c>
      <c r="T50" s="14">
        <v>36</v>
      </c>
      <c r="U50" s="15" t="s">
        <v>66</v>
      </c>
      <c r="V50" s="15" t="s">
        <v>66</v>
      </c>
      <c r="W50" s="15" t="s">
        <v>66</v>
      </c>
      <c r="X50" s="16">
        <f t="shared" si="11"/>
        <v>0</v>
      </c>
      <c r="Y50" s="17">
        <v>5000</v>
      </c>
      <c r="Z50" s="17"/>
      <c r="AA50" s="17"/>
      <c r="AB50" s="16">
        <f t="shared" si="12"/>
        <v>5000</v>
      </c>
      <c r="AC50" s="18">
        <f t="shared" si="13"/>
        <v>5000</v>
      </c>
      <c r="AD50" s="18">
        <f t="shared" si="14"/>
        <v>0</v>
      </c>
      <c r="AE50" s="18">
        <f t="shared" si="15"/>
        <v>0</v>
      </c>
      <c r="AF50" s="16">
        <f t="shared" si="16"/>
        <v>5000</v>
      </c>
      <c r="AG50" s="18">
        <f t="shared" si="17"/>
        <v>5000</v>
      </c>
      <c r="AH50" s="18">
        <f t="shared" si="18"/>
        <v>0</v>
      </c>
      <c r="AI50" s="18">
        <f t="shared" si="19"/>
        <v>0</v>
      </c>
      <c r="AJ50" s="16">
        <f t="shared" si="20"/>
        <v>5000</v>
      </c>
      <c r="AK50" s="16">
        <f t="shared" si="21"/>
        <v>15000</v>
      </c>
      <c r="AL50" s="19" t="s">
        <v>67</v>
      </c>
      <c r="AM50" s="19" t="s">
        <v>68</v>
      </c>
      <c r="AN50" s="19" t="s">
        <v>69</v>
      </c>
      <c r="AO50" s="19" t="s">
        <v>70</v>
      </c>
      <c r="AP50" s="19" t="s">
        <v>71</v>
      </c>
      <c r="AQ50" s="20">
        <v>46022</v>
      </c>
      <c r="AR50" s="14" t="s">
        <v>71</v>
      </c>
      <c r="AS50" s="20">
        <v>46023</v>
      </c>
      <c r="AT50" s="20">
        <v>47118</v>
      </c>
      <c r="AU50" s="21"/>
    </row>
    <row r="51" spans="1:47">
      <c r="A51" s="12">
        <v>47</v>
      </c>
      <c r="B51" s="12" t="s">
        <v>55</v>
      </c>
      <c r="C51" s="12" t="s">
        <v>56</v>
      </c>
      <c r="D51" s="12" t="s">
        <v>57</v>
      </c>
      <c r="E51" s="12" t="s">
        <v>55</v>
      </c>
      <c r="F51" s="12" t="s">
        <v>57</v>
      </c>
      <c r="G51" s="12" t="s">
        <v>58</v>
      </c>
      <c r="H51" s="12" t="s">
        <v>59</v>
      </c>
      <c r="I51" s="12" t="s">
        <v>212</v>
      </c>
      <c r="J51" s="12" t="s">
        <v>213</v>
      </c>
      <c r="K51" s="12"/>
      <c r="L51" s="12"/>
      <c r="M51" s="12" t="s">
        <v>109</v>
      </c>
      <c r="N51" s="12" t="s">
        <v>62</v>
      </c>
      <c r="O51" s="13" t="s">
        <v>214</v>
      </c>
      <c r="P51" s="12"/>
      <c r="Q51" s="12">
        <v>26879740</v>
      </c>
      <c r="R51" s="12" t="s">
        <v>64</v>
      </c>
      <c r="S51" s="12" t="s">
        <v>89</v>
      </c>
      <c r="T51" s="14">
        <v>36</v>
      </c>
      <c r="U51" s="15" t="s">
        <v>66</v>
      </c>
      <c r="V51" s="15" t="s">
        <v>66</v>
      </c>
      <c r="W51" s="15" t="s">
        <v>66</v>
      </c>
      <c r="X51" s="16">
        <f t="shared" si="11"/>
        <v>0</v>
      </c>
      <c r="Y51" s="17">
        <v>8100</v>
      </c>
      <c r="Z51" s="17"/>
      <c r="AA51" s="17"/>
      <c r="AB51" s="16">
        <f t="shared" si="12"/>
        <v>8100</v>
      </c>
      <c r="AC51" s="18">
        <f t="shared" si="13"/>
        <v>8100</v>
      </c>
      <c r="AD51" s="18">
        <f t="shared" si="14"/>
        <v>0</v>
      </c>
      <c r="AE51" s="18">
        <f t="shared" si="15"/>
        <v>0</v>
      </c>
      <c r="AF51" s="16">
        <f t="shared" si="16"/>
        <v>8100</v>
      </c>
      <c r="AG51" s="18">
        <f t="shared" si="17"/>
        <v>8100</v>
      </c>
      <c r="AH51" s="18">
        <f t="shared" si="18"/>
        <v>0</v>
      </c>
      <c r="AI51" s="18">
        <f t="shared" si="19"/>
        <v>0</v>
      </c>
      <c r="AJ51" s="16">
        <f t="shared" si="20"/>
        <v>8100</v>
      </c>
      <c r="AK51" s="16">
        <f t="shared" si="21"/>
        <v>24300</v>
      </c>
      <c r="AL51" s="19" t="s">
        <v>67</v>
      </c>
      <c r="AM51" s="19" t="s">
        <v>68</v>
      </c>
      <c r="AN51" s="19" t="s">
        <v>69</v>
      </c>
      <c r="AO51" s="19" t="s">
        <v>70</v>
      </c>
      <c r="AP51" s="19" t="s">
        <v>71</v>
      </c>
      <c r="AQ51" s="20">
        <v>46022</v>
      </c>
      <c r="AR51" s="14" t="s">
        <v>71</v>
      </c>
      <c r="AS51" s="20">
        <v>46023</v>
      </c>
      <c r="AT51" s="20">
        <v>47118</v>
      </c>
      <c r="AU51" s="21"/>
    </row>
    <row r="52" spans="1:47">
      <c r="A52" s="12">
        <v>48</v>
      </c>
      <c r="B52" s="12" t="s">
        <v>55</v>
      </c>
      <c r="C52" s="12" t="s">
        <v>56</v>
      </c>
      <c r="D52" s="12" t="s">
        <v>57</v>
      </c>
      <c r="E52" s="12" t="s">
        <v>55</v>
      </c>
      <c r="F52" s="12" t="s">
        <v>57</v>
      </c>
      <c r="G52" s="12" t="s">
        <v>58</v>
      </c>
      <c r="H52" s="12" t="s">
        <v>128</v>
      </c>
      <c r="I52" s="12" t="s">
        <v>215</v>
      </c>
      <c r="J52" s="12"/>
      <c r="K52" s="12"/>
      <c r="L52" s="12"/>
      <c r="M52" s="12" t="s">
        <v>124</v>
      </c>
      <c r="N52" s="12" t="s">
        <v>62</v>
      </c>
      <c r="O52" s="13" t="s">
        <v>216</v>
      </c>
      <c r="P52" s="12"/>
      <c r="Q52" s="12">
        <v>11819511</v>
      </c>
      <c r="R52" s="12" t="s">
        <v>64</v>
      </c>
      <c r="S52" s="12" t="s">
        <v>89</v>
      </c>
      <c r="T52" s="14">
        <v>36</v>
      </c>
      <c r="U52" s="15" t="s">
        <v>66</v>
      </c>
      <c r="V52" s="15" t="s">
        <v>66</v>
      </c>
      <c r="W52" s="15" t="s">
        <v>66</v>
      </c>
      <c r="X52" s="16">
        <f t="shared" si="11"/>
        <v>0</v>
      </c>
      <c r="Y52" s="17">
        <v>6100</v>
      </c>
      <c r="Z52" s="17"/>
      <c r="AA52" s="17"/>
      <c r="AB52" s="16">
        <f t="shared" si="12"/>
        <v>6100</v>
      </c>
      <c r="AC52" s="18">
        <f t="shared" si="13"/>
        <v>6100</v>
      </c>
      <c r="AD52" s="18">
        <f t="shared" si="14"/>
        <v>0</v>
      </c>
      <c r="AE52" s="18">
        <f t="shared" si="15"/>
        <v>0</v>
      </c>
      <c r="AF52" s="16">
        <f t="shared" si="16"/>
        <v>6100</v>
      </c>
      <c r="AG52" s="18">
        <f t="shared" si="17"/>
        <v>6100</v>
      </c>
      <c r="AH52" s="18">
        <f t="shared" si="18"/>
        <v>0</v>
      </c>
      <c r="AI52" s="18">
        <f t="shared" si="19"/>
        <v>0</v>
      </c>
      <c r="AJ52" s="16">
        <f t="shared" si="20"/>
        <v>6100</v>
      </c>
      <c r="AK52" s="16">
        <f t="shared" si="21"/>
        <v>18300</v>
      </c>
      <c r="AL52" s="19" t="s">
        <v>67</v>
      </c>
      <c r="AM52" s="19" t="s">
        <v>68</v>
      </c>
      <c r="AN52" s="19" t="s">
        <v>69</v>
      </c>
      <c r="AO52" s="19" t="s">
        <v>70</v>
      </c>
      <c r="AP52" s="19" t="s">
        <v>71</v>
      </c>
      <c r="AQ52" s="20">
        <v>46022</v>
      </c>
      <c r="AR52" s="14" t="s">
        <v>71</v>
      </c>
      <c r="AS52" s="20">
        <v>46023</v>
      </c>
      <c r="AT52" s="20">
        <v>47118</v>
      </c>
      <c r="AU52" s="21"/>
    </row>
    <row r="53" spans="1:47">
      <c r="A53" s="12">
        <v>49</v>
      </c>
      <c r="B53" s="12" t="s">
        <v>55</v>
      </c>
      <c r="C53" s="12" t="s">
        <v>56</v>
      </c>
      <c r="D53" s="12" t="s">
        <v>57</v>
      </c>
      <c r="E53" s="12" t="s">
        <v>55</v>
      </c>
      <c r="F53" s="12" t="s">
        <v>57</v>
      </c>
      <c r="G53" s="12" t="s">
        <v>58</v>
      </c>
      <c r="H53" s="12" t="s">
        <v>217</v>
      </c>
      <c r="I53" s="12"/>
      <c r="J53" s="12"/>
      <c r="K53" s="12"/>
      <c r="L53" s="12" t="s">
        <v>218</v>
      </c>
      <c r="M53" s="12" t="s">
        <v>109</v>
      </c>
      <c r="N53" s="12" t="s">
        <v>62</v>
      </c>
      <c r="O53" s="13" t="s">
        <v>219</v>
      </c>
      <c r="P53" s="12"/>
      <c r="Q53" s="12">
        <v>27201476</v>
      </c>
      <c r="R53" s="12" t="s">
        <v>64</v>
      </c>
      <c r="S53" s="12" t="s">
        <v>111</v>
      </c>
      <c r="T53" s="14">
        <v>36</v>
      </c>
      <c r="U53" s="15" t="s">
        <v>66</v>
      </c>
      <c r="V53" s="15" t="s">
        <v>66</v>
      </c>
      <c r="W53" s="15" t="s">
        <v>66</v>
      </c>
      <c r="X53" s="16">
        <f t="shared" si="11"/>
        <v>0</v>
      </c>
      <c r="Y53" s="17">
        <v>1100</v>
      </c>
      <c r="Z53" s="17"/>
      <c r="AA53" s="17"/>
      <c r="AB53" s="16">
        <f t="shared" si="12"/>
        <v>1100</v>
      </c>
      <c r="AC53" s="18">
        <f t="shared" si="13"/>
        <v>1100</v>
      </c>
      <c r="AD53" s="18">
        <f t="shared" si="14"/>
        <v>0</v>
      </c>
      <c r="AE53" s="18">
        <f t="shared" si="15"/>
        <v>0</v>
      </c>
      <c r="AF53" s="16">
        <f t="shared" si="16"/>
        <v>1100</v>
      </c>
      <c r="AG53" s="18">
        <f t="shared" si="17"/>
        <v>1100</v>
      </c>
      <c r="AH53" s="18">
        <f t="shared" si="18"/>
        <v>0</v>
      </c>
      <c r="AI53" s="18">
        <f t="shared" si="19"/>
        <v>0</v>
      </c>
      <c r="AJ53" s="16">
        <f t="shared" si="20"/>
        <v>1100</v>
      </c>
      <c r="AK53" s="16">
        <f t="shared" si="21"/>
        <v>3300</v>
      </c>
      <c r="AL53" s="19" t="s">
        <v>67</v>
      </c>
      <c r="AM53" s="19" t="s">
        <v>68</v>
      </c>
      <c r="AN53" s="19" t="s">
        <v>69</v>
      </c>
      <c r="AO53" s="19" t="s">
        <v>70</v>
      </c>
      <c r="AP53" s="19" t="s">
        <v>71</v>
      </c>
      <c r="AQ53" s="20">
        <v>46022</v>
      </c>
      <c r="AR53" s="14" t="s">
        <v>71</v>
      </c>
      <c r="AS53" s="20">
        <v>46023</v>
      </c>
      <c r="AT53" s="20">
        <v>47118</v>
      </c>
      <c r="AU53" s="21"/>
    </row>
    <row r="54" spans="1:47">
      <c r="A54" s="12">
        <v>50</v>
      </c>
      <c r="B54" s="12" t="s">
        <v>55</v>
      </c>
      <c r="C54" s="12" t="s">
        <v>56</v>
      </c>
      <c r="D54" s="12" t="s">
        <v>57</v>
      </c>
      <c r="E54" s="12" t="s">
        <v>55</v>
      </c>
      <c r="F54" s="12" t="s">
        <v>57</v>
      </c>
      <c r="G54" s="12" t="s">
        <v>58</v>
      </c>
      <c r="H54" s="12" t="s">
        <v>59</v>
      </c>
      <c r="I54" s="12" t="s">
        <v>220</v>
      </c>
      <c r="J54" s="12">
        <v>13</v>
      </c>
      <c r="K54" s="12"/>
      <c r="L54" s="12"/>
      <c r="M54" s="12" t="s">
        <v>109</v>
      </c>
      <c r="N54" s="12" t="s">
        <v>62</v>
      </c>
      <c r="O54" s="13" t="s">
        <v>221</v>
      </c>
      <c r="P54" s="12"/>
      <c r="Q54" s="12">
        <v>26513953</v>
      </c>
      <c r="R54" s="12" t="s">
        <v>64</v>
      </c>
      <c r="S54" s="12" t="s">
        <v>111</v>
      </c>
      <c r="T54" s="14">
        <v>36</v>
      </c>
      <c r="U54" s="15" t="s">
        <v>66</v>
      </c>
      <c r="V54" s="15" t="s">
        <v>66</v>
      </c>
      <c r="W54" s="15" t="s">
        <v>66</v>
      </c>
      <c r="X54" s="16">
        <f t="shared" si="11"/>
        <v>0</v>
      </c>
      <c r="Y54" s="17">
        <v>1400</v>
      </c>
      <c r="Z54" s="17"/>
      <c r="AA54" s="17"/>
      <c r="AB54" s="16">
        <f t="shared" si="12"/>
        <v>1400</v>
      </c>
      <c r="AC54" s="18">
        <f t="shared" si="13"/>
        <v>1400</v>
      </c>
      <c r="AD54" s="18">
        <f t="shared" si="14"/>
        <v>0</v>
      </c>
      <c r="AE54" s="18">
        <f t="shared" si="15"/>
        <v>0</v>
      </c>
      <c r="AF54" s="16">
        <f t="shared" si="16"/>
        <v>1400</v>
      </c>
      <c r="AG54" s="18">
        <f t="shared" si="17"/>
        <v>1400</v>
      </c>
      <c r="AH54" s="18">
        <f t="shared" si="18"/>
        <v>0</v>
      </c>
      <c r="AI54" s="18">
        <f t="shared" si="19"/>
        <v>0</v>
      </c>
      <c r="AJ54" s="16">
        <f t="shared" si="20"/>
        <v>1400</v>
      </c>
      <c r="AK54" s="16">
        <f t="shared" si="21"/>
        <v>4200</v>
      </c>
      <c r="AL54" s="19" t="s">
        <v>67</v>
      </c>
      <c r="AM54" s="19" t="s">
        <v>68</v>
      </c>
      <c r="AN54" s="19" t="s">
        <v>69</v>
      </c>
      <c r="AO54" s="19" t="s">
        <v>70</v>
      </c>
      <c r="AP54" s="19" t="s">
        <v>71</v>
      </c>
      <c r="AQ54" s="20">
        <v>46022</v>
      </c>
      <c r="AR54" s="14" t="s">
        <v>71</v>
      </c>
      <c r="AS54" s="20">
        <v>46023</v>
      </c>
      <c r="AT54" s="20">
        <v>47118</v>
      </c>
      <c r="AU54" s="21"/>
    </row>
    <row r="55" spans="1:47">
      <c r="A55" s="12">
        <v>51</v>
      </c>
      <c r="B55" s="12" t="s">
        <v>55</v>
      </c>
      <c r="C55" s="12" t="s">
        <v>56</v>
      </c>
      <c r="D55" s="12" t="s">
        <v>57</v>
      </c>
      <c r="E55" s="12" t="s">
        <v>55</v>
      </c>
      <c r="F55" s="12" t="s">
        <v>57</v>
      </c>
      <c r="G55" s="12" t="s">
        <v>58</v>
      </c>
      <c r="H55" s="12" t="s">
        <v>62</v>
      </c>
      <c r="I55" s="12" t="s">
        <v>72</v>
      </c>
      <c r="J55" s="12" t="s">
        <v>222</v>
      </c>
      <c r="K55" s="12"/>
      <c r="L55" s="12"/>
      <c r="M55" s="12" t="s">
        <v>109</v>
      </c>
      <c r="N55" s="12" t="s">
        <v>62</v>
      </c>
      <c r="O55" s="13" t="s">
        <v>223</v>
      </c>
      <c r="P55" s="12"/>
      <c r="Q55" s="12">
        <v>26818931</v>
      </c>
      <c r="R55" s="12" t="s">
        <v>64</v>
      </c>
      <c r="S55" s="12" t="s">
        <v>89</v>
      </c>
      <c r="T55" s="14">
        <v>36</v>
      </c>
      <c r="U55" s="15" t="s">
        <v>66</v>
      </c>
      <c r="V55" s="15" t="s">
        <v>66</v>
      </c>
      <c r="W55" s="15" t="s">
        <v>66</v>
      </c>
      <c r="X55" s="16">
        <f t="shared" si="11"/>
        <v>0</v>
      </c>
      <c r="Y55" s="17">
        <v>4800</v>
      </c>
      <c r="Z55" s="17"/>
      <c r="AA55" s="17"/>
      <c r="AB55" s="16">
        <f t="shared" si="12"/>
        <v>4800</v>
      </c>
      <c r="AC55" s="18">
        <f t="shared" si="13"/>
        <v>4800</v>
      </c>
      <c r="AD55" s="18">
        <f t="shared" si="14"/>
        <v>0</v>
      </c>
      <c r="AE55" s="18">
        <f t="shared" si="15"/>
        <v>0</v>
      </c>
      <c r="AF55" s="16">
        <f t="shared" si="16"/>
        <v>4800</v>
      </c>
      <c r="AG55" s="18">
        <f t="shared" si="17"/>
        <v>4800</v>
      </c>
      <c r="AH55" s="18">
        <f t="shared" si="18"/>
        <v>0</v>
      </c>
      <c r="AI55" s="18">
        <f t="shared" si="19"/>
        <v>0</v>
      </c>
      <c r="AJ55" s="16">
        <f t="shared" si="20"/>
        <v>4800</v>
      </c>
      <c r="AK55" s="16">
        <f t="shared" si="21"/>
        <v>14400</v>
      </c>
      <c r="AL55" s="19" t="s">
        <v>67</v>
      </c>
      <c r="AM55" s="19" t="s">
        <v>68</v>
      </c>
      <c r="AN55" s="19" t="s">
        <v>69</v>
      </c>
      <c r="AO55" s="19" t="s">
        <v>70</v>
      </c>
      <c r="AP55" s="19" t="s">
        <v>71</v>
      </c>
      <c r="AQ55" s="20">
        <v>46022</v>
      </c>
      <c r="AR55" s="14" t="s">
        <v>71</v>
      </c>
      <c r="AS55" s="20">
        <v>46023</v>
      </c>
      <c r="AT55" s="20">
        <v>47118</v>
      </c>
      <c r="AU55" s="21"/>
    </row>
    <row r="56" spans="1:47">
      <c r="A56" s="12">
        <v>52</v>
      </c>
      <c r="B56" s="12" t="s">
        <v>55</v>
      </c>
      <c r="C56" s="12" t="s">
        <v>56</v>
      </c>
      <c r="D56" s="12" t="s">
        <v>57</v>
      </c>
      <c r="E56" s="12" t="s">
        <v>55</v>
      </c>
      <c r="F56" s="12" t="s">
        <v>57</v>
      </c>
      <c r="G56" s="12" t="s">
        <v>58</v>
      </c>
      <c r="H56" s="12" t="s">
        <v>224</v>
      </c>
      <c r="I56" s="12"/>
      <c r="J56" s="12" t="s">
        <v>225</v>
      </c>
      <c r="K56" s="12"/>
      <c r="L56" s="12"/>
      <c r="M56" s="12" t="s">
        <v>109</v>
      </c>
      <c r="N56" s="12" t="s">
        <v>62</v>
      </c>
      <c r="O56" s="13" t="s">
        <v>226</v>
      </c>
      <c r="P56" s="12"/>
      <c r="Q56" s="12">
        <v>24878290</v>
      </c>
      <c r="R56" s="12" t="s">
        <v>64</v>
      </c>
      <c r="S56" s="12" t="s">
        <v>89</v>
      </c>
      <c r="T56" s="14">
        <v>36</v>
      </c>
      <c r="U56" s="15" t="s">
        <v>66</v>
      </c>
      <c r="V56" s="15" t="s">
        <v>66</v>
      </c>
      <c r="W56" s="15" t="s">
        <v>66</v>
      </c>
      <c r="X56" s="16">
        <f t="shared" si="11"/>
        <v>0</v>
      </c>
      <c r="Y56" s="17">
        <v>3500</v>
      </c>
      <c r="Z56" s="17"/>
      <c r="AA56" s="17"/>
      <c r="AB56" s="16">
        <f t="shared" si="12"/>
        <v>3500</v>
      </c>
      <c r="AC56" s="18">
        <f t="shared" si="13"/>
        <v>3500</v>
      </c>
      <c r="AD56" s="18">
        <f t="shared" si="14"/>
        <v>0</v>
      </c>
      <c r="AE56" s="18">
        <f t="shared" si="15"/>
        <v>0</v>
      </c>
      <c r="AF56" s="16">
        <f t="shared" si="16"/>
        <v>3500</v>
      </c>
      <c r="AG56" s="18">
        <f t="shared" si="17"/>
        <v>3500</v>
      </c>
      <c r="AH56" s="18">
        <f t="shared" si="18"/>
        <v>0</v>
      </c>
      <c r="AI56" s="18">
        <f t="shared" si="19"/>
        <v>0</v>
      </c>
      <c r="AJ56" s="16">
        <f t="shared" si="20"/>
        <v>3500</v>
      </c>
      <c r="AK56" s="16">
        <f t="shared" si="21"/>
        <v>10500</v>
      </c>
      <c r="AL56" s="19" t="s">
        <v>67</v>
      </c>
      <c r="AM56" s="19" t="s">
        <v>68</v>
      </c>
      <c r="AN56" s="19" t="s">
        <v>69</v>
      </c>
      <c r="AO56" s="19" t="s">
        <v>70</v>
      </c>
      <c r="AP56" s="19" t="s">
        <v>71</v>
      </c>
      <c r="AQ56" s="20">
        <v>46022</v>
      </c>
      <c r="AR56" s="14" t="s">
        <v>71</v>
      </c>
      <c r="AS56" s="20">
        <v>46023</v>
      </c>
      <c r="AT56" s="20">
        <v>47118</v>
      </c>
      <c r="AU56" s="21"/>
    </row>
    <row r="57" spans="1:47">
      <c r="A57" s="12">
        <v>53</v>
      </c>
      <c r="B57" s="12" t="s">
        <v>55</v>
      </c>
      <c r="C57" s="12" t="s">
        <v>56</v>
      </c>
      <c r="D57" s="12" t="s">
        <v>57</v>
      </c>
      <c r="E57" s="12" t="s">
        <v>55</v>
      </c>
      <c r="F57" s="12" t="s">
        <v>57</v>
      </c>
      <c r="G57" s="12" t="s">
        <v>58</v>
      </c>
      <c r="H57" s="12" t="s">
        <v>62</v>
      </c>
      <c r="I57" s="12" t="s">
        <v>227</v>
      </c>
      <c r="J57" s="12" t="s">
        <v>190</v>
      </c>
      <c r="K57" s="12"/>
      <c r="L57" s="12"/>
      <c r="M57" s="12" t="s">
        <v>109</v>
      </c>
      <c r="N57" s="12" t="s">
        <v>62</v>
      </c>
      <c r="O57" s="13" t="s">
        <v>228</v>
      </c>
      <c r="P57" s="12"/>
      <c r="Q57" s="12">
        <v>46792205</v>
      </c>
      <c r="R57" s="12" t="s">
        <v>64</v>
      </c>
      <c r="S57" s="12" t="s">
        <v>75</v>
      </c>
      <c r="T57" s="14">
        <v>36</v>
      </c>
      <c r="U57" s="15" t="s">
        <v>66</v>
      </c>
      <c r="V57" s="15" t="s">
        <v>66</v>
      </c>
      <c r="W57" s="15" t="s">
        <v>66</v>
      </c>
      <c r="X57" s="16">
        <f t="shared" si="11"/>
        <v>0</v>
      </c>
      <c r="Y57" s="17">
        <v>8500</v>
      </c>
      <c r="Z57" s="17"/>
      <c r="AA57" s="17"/>
      <c r="AB57" s="16">
        <f t="shared" si="12"/>
        <v>8500</v>
      </c>
      <c r="AC57" s="18">
        <f t="shared" si="13"/>
        <v>8500</v>
      </c>
      <c r="AD57" s="18">
        <f t="shared" si="14"/>
        <v>0</v>
      </c>
      <c r="AE57" s="18">
        <f t="shared" si="15"/>
        <v>0</v>
      </c>
      <c r="AF57" s="16">
        <f t="shared" si="16"/>
        <v>8500</v>
      </c>
      <c r="AG57" s="18">
        <f t="shared" si="17"/>
        <v>8500</v>
      </c>
      <c r="AH57" s="18">
        <f t="shared" si="18"/>
        <v>0</v>
      </c>
      <c r="AI57" s="18">
        <f t="shared" si="19"/>
        <v>0</v>
      </c>
      <c r="AJ57" s="16">
        <f t="shared" si="20"/>
        <v>8500</v>
      </c>
      <c r="AK57" s="16">
        <f t="shared" si="21"/>
        <v>25500</v>
      </c>
      <c r="AL57" s="19" t="s">
        <v>67</v>
      </c>
      <c r="AM57" s="19" t="s">
        <v>68</v>
      </c>
      <c r="AN57" s="19" t="s">
        <v>69</v>
      </c>
      <c r="AO57" s="19" t="s">
        <v>70</v>
      </c>
      <c r="AP57" s="19" t="s">
        <v>71</v>
      </c>
      <c r="AQ57" s="20">
        <v>46022</v>
      </c>
      <c r="AR57" s="14" t="s">
        <v>71</v>
      </c>
      <c r="AS57" s="20">
        <v>46023</v>
      </c>
      <c r="AT57" s="20">
        <v>47118</v>
      </c>
      <c r="AU57" s="21"/>
    </row>
    <row r="58" spans="1:47">
      <c r="A58" s="12">
        <v>54</v>
      </c>
      <c r="B58" s="12" t="s">
        <v>55</v>
      </c>
      <c r="C58" s="12" t="s">
        <v>56</v>
      </c>
      <c r="D58" s="12" t="s">
        <v>57</v>
      </c>
      <c r="E58" s="12" t="s">
        <v>55</v>
      </c>
      <c r="F58" s="12" t="s">
        <v>57</v>
      </c>
      <c r="G58" s="12" t="s">
        <v>58</v>
      </c>
      <c r="H58" s="12" t="s">
        <v>115</v>
      </c>
      <c r="I58" s="12" t="s">
        <v>119</v>
      </c>
      <c r="J58" s="12" t="s">
        <v>229</v>
      </c>
      <c r="K58" s="12"/>
      <c r="L58" s="12"/>
      <c r="M58" s="12" t="s">
        <v>109</v>
      </c>
      <c r="N58" s="12" t="s">
        <v>62</v>
      </c>
      <c r="O58" s="13" t="s">
        <v>230</v>
      </c>
      <c r="P58" s="12"/>
      <c r="Q58" s="12">
        <v>21599639</v>
      </c>
      <c r="R58" s="12" t="s">
        <v>64</v>
      </c>
      <c r="S58" s="12" t="s">
        <v>89</v>
      </c>
      <c r="T58" s="14">
        <v>36</v>
      </c>
      <c r="U58" s="15" t="s">
        <v>66</v>
      </c>
      <c r="V58" s="15" t="s">
        <v>66</v>
      </c>
      <c r="W58" s="15" t="s">
        <v>66</v>
      </c>
      <c r="X58" s="16">
        <f t="shared" si="11"/>
        <v>0</v>
      </c>
      <c r="Y58" s="17">
        <v>5000</v>
      </c>
      <c r="Z58" s="17"/>
      <c r="AA58" s="17"/>
      <c r="AB58" s="16">
        <f t="shared" si="12"/>
        <v>5000</v>
      </c>
      <c r="AC58" s="18">
        <f t="shared" si="13"/>
        <v>5000</v>
      </c>
      <c r="AD58" s="18">
        <f t="shared" si="14"/>
        <v>0</v>
      </c>
      <c r="AE58" s="18">
        <f t="shared" si="15"/>
        <v>0</v>
      </c>
      <c r="AF58" s="16">
        <f t="shared" si="16"/>
        <v>5000</v>
      </c>
      <c r="AG58" s="18">
        <f t="shared" si="17"/>
        <v>5000</v>
      </c>
      <c r="AH58" s="18">
        <f t="shared" si="18"/>
        <v>0</v>
      </c>
      <c r="AI58" s="18">
        <f t="shared" si="19"/>
        <v>0</v>
      </c>
      <c r="AJ58" s="16">
        <f t="shared" si="20"/>
        <v>5000</v>
      </c>
      <c r="AK58" s="16">
        <f t="shared" si="21"/>
        <v>15000</v>
      </c>
      <c r="AL58" s="19" t="s">
        <v>67</v>
      </c>
      <c r="AM58" s="19" t="s">
        <v>68</v>
      </c>
      <c r="AN58" s="19" t="s">
        <v>69</v>
      </c>
      <c r="AO58" s="19" t="s">
        <v>70</v>
      </c>
      <c r="AP58" s="19" t="s">
        <v>71</v>
      </c>
      <c r="AQ58" s="20">
        <v>46022</v>
      </c>
      <c r="AR58" s="14" t="s">
        <v>71</v>
      </c>
      <c r="AS58" s="20">
        <v>46023</v>
      </c>
      <c r="AT58" s="20">
        <v>47118</v>
      </c>
      <c r="AU58" s="21"/>
    </row>
    <row r="59" spans="1:47">
      <c r="A59" s="12">
        <v>55</v>
      </c>
      <c r="B59" s="12" t="s">
        <v>55</v>
      </c>
      <c r="C59" s="12" t="s">
        <v>56</v>
      </c>
      <c r="D59" s="12" t="s">
        <v>57</v>
      </c>
      <c r="E59" s="12" t="s">
        <v>55</v>
      </c>
      <c r="F59" s="12" t="s">
        <v>57</v>
      </c>
      <c r="G59" s="12" t="s">
        <v>58</v>
      </c>
      <c r="H59" s="12" t="s">
        <v>231</v>
      </c>
      <c r="I59" s="12"/>
      <c r="J59" s="12" t="s">
        <v>190</v>
      </c>
      <c r="K59" s="12"/>
      <c r="L59" s="12"/>
      <c r="M59" s="12" t="s">
        <v>109</v>
      </c>
      <c r="N59" s="12" t="s">
        <v>62</v>
      </c>
      <c r="O59" s="13" t="s">
        <v>232</v>
      </c>
      <c r="P59" s="12"/>
      <c r="Q59" s="12">
        <v>4750343</v>
      </c>
      <c r="R59" s="12" t="s">
        <v>64</v>
      </c>
      <c r="S59" s="12" t="s">
        <v>89</v>
      </c>
      <c r="T59" s="14">
        <v>36</v>
      </c>
      <c r="U59" s="15" t="s">
        <v>66</v>
      </c>
      <c r="V59" s="15" t="s">
        <v>66</v>
      </c>
      <c r="W59" s="15" t="s">
        <v>66</v>
      </c>
      <c r="X59" s="16">
        <f t="shared" si="11"/>
        <v>0</v>
      </c>
      <c r="Y59" s="17">
        <v>1900</v>
      </c>
      <c r="Z59" s="17"/>
      <c r="AA59" s="17"/>
      <c r="AB59" s="16">
        <f t="shared" si="12"/>
        <v>1900</v>
      </c>
      <c r="AC59" s="18">
        <f t="shared" si="13"/>
        <v>1900</v>
      </c>
      <c r="AD59" s="18">
        <f t="shared" si="14"/>
        <v>0</v>
      </c>
      <c r="AE59" s="18">
        <f t="shared" si="15"/>
        <v>0</v>
      </c>
      <c r="AF59" s="16">
        <f t="shared" si="16"/>
        <v>1900</v>
      </c>
      <c r="AG59" s="18">
        <f t="shared" si="17"/>
        <v>1900</v>
      </c>
      <c r="AH59" s="18">
        <f t="shared" si="18"/>
        <v>0</v>
      </c>
      <c r="AI59" s="18">
        <f t="shared" si="19"/>
        <v>0</v>
      </c>
      <c r="AJ59" s="16">
        <f t="shared" si="20"/>
        <v>1900</v>
      </c>
      <c r="AK59" s="16">
        <f t="shared" si="21"/>
        <v>5700</v>
      </c>
      <c r="AL59" s="19" t="s">
        <v>67</v>
      </c>
      <c r="AM59" s="19" t="s">
        <v>68</v>
      </c>
      <c r="AN59" s="19" t="s">
        <v>69</v>
      </c>
      <c r="AO59" s="19" t="s">
        <v>70</v>
      </c>
      <c r="AP59" s="19" t="s">
        <v>71</v>
      </c>
      <c r="AQ59" s="20">
        <v>46022</v>
      </c>
      <c r="AR59" s="14" t="s">
        <v>71</v>
      </c>
      <c r="AS59" s="20">
        <v>46023</v>
      </c>
      <c r="AT59" s="20">
        <v>47118</v>
      </c>
      <c r="AU59" s="21"/>
    </row>
    <row r="60" spans="1:47">
      <c r="A60" s="12">
        <v>56</v>
      </c>
      <c r="B60" s="12" t="s">
        <v>55</v>
      </c>
      <c r="C60" s="12" t="s">
        <v>56</v>
      </c>
      <c r="D60" s="12" t="s">
        <v>57</v>
      </c>
      <c r="E60" s="12" t="s">
        <v>55</v>
      </c>
      <c r="F60" s="12" t="s">
        <v>57</v>
      </c>
      <c r="G60" s="12" t="s">
        <v>58</v>
      </c>
      <c r="H60" s="12" t="s">
        <v>62</v>
      </c>
      <c r="I60" s="12" t="s">
        <v>233</v>
      </c>
      <c r="J60" s="12" t="s">
        <v>234</v>
      </c>
      <c r="K60" s="12"/>
      <c r="L60" s="12"/>
      <c r="M60" s="12" t="s">
        <v>109</v>
      </c>
      <c r="N60" s="12" t="s">
        <v>62</v>
      </c>
      <c r="O60" s="13" t="s">
        <v>235</v>
      </c>
      <c r="P60" s="12"/>
      <c r="Q60" s="12">
        <v>2963160</v>
      </c>
      <c r="R60" s="12" t="s">
        <v>64</v>
      </c>
      <c r="S60" s="12" t="s">
        <v>236</v>
      </c>
      <c r="T60" s="14">
        <v>36</v>
      </c>
      <c r="U60" s="15" t="s">
        <v>66</v>
      </c>
      <c r="V60" s="15" t="s">
        <v>66</v>
      </c>
      <c r="W60" s="15" t="s">
        <v>66</v>
      </c>
      <c r="X60" s="16">
        <f t="shared" si="11"/>
        <v>0</v>
      </c>
      <c r="Y60" s="17">
        <v>3300</v>
      </c>
      <c r="Z60" s="17"/>
      <c r="AA60" s="17"/>
      <c r="AB60" s="16">
        <f t="shared" si="12"/>
        <v>3300</v>
      </c>
      <c r="AC60" s="18">
        <f t="shared" si="13"/>
        <v>3300</v>
      </c>
      <c r="AD60" s="18">
        <f t="shared" si="14"/>
        <v>0</v>
      </c>
      <c r="AE60" s="18">
        <f t="shared" si="15"/>
        <v>0</v>
      </c>
      <c r="AF60" s="16">
        <f t="shared" si="16"/>
        <v>3300</v>
      </c>
      <c r="AG60" s="18">
        <f t="shared" si="17"/>
        <v>3300</v>
      </c>
      <c r="AH60" s="18">
        <f t="shared" si="18"/>
        <v>0</v>
      </c>
      <c r="AI60" s="18">
        <f t="shared" si="19"/>
        <v>0</v>
      </c>
      <c r="AJ60" s="16">
        <f t="shared" si="20"/>
        <v>3300</v>
      </c>
      <c r="AK60" s="16">
        <f t="shared" si="21"/>
        <v>9900</v>
      </c>
      <c r="AL60" s="19" t="s">
        <v>67</v>
      </c>
      <c r="AM60" s="19" t="s">
        <v>68</v>
      </c>
      <c r="AN60" s="19" t="s">
        <v>69</v>
      </c>
      <c r="AO60" s="19" t="s">
        <v>70</v>
      </c>
      <c r="AP60" s="19" t="s">
        <v>71</v>
      </c>
      <c r="AQ60" s="20">
        <v>46022</v>
      </c>
      <c r="AR60" s="14" t="s">
        <v>71</v>
      </c>
      <c r="AS60" s="20">
        <v>46023</v>
      </c>
      <c r="AT60" s="20">
        <v>47118</v>
      </c>
      <c r="AU60" s="21"/>
    </row>
    <row r="61" spans="1:47">
      <c r="A61" s="12">
        <v>57</v>
      </c>
      <c r="B61" s="12" t="s">
        <v>55</v>
      </c>
      <c r="C61" s="12" t="s">
        <v>56</v>
      </c>
      <c r="D61" s="12" t="s">
        <v>57</v>
      </c>
      <c r="E61" s="12" t="s">
        <v>55</v>
      </c>
      <c r="F61" s="12" t="s">
        <v>57</v>
      </c>
      <c r="G61" s="12" t="s">
        <v>58</v>
      </c>
      <c r="H61" s="12" t="s">
        <v>62</v>
      </c>
      <c r="I61" s="12" t="s">
        <v>237</v>
      </c>
      <c r="J61" s="12" t="s">
        <v>190</v>
      </c>
      <c r="K61" s="12"/>
      <c r="L61" s="12"/>
      <c r="M61" s="12" t="s">
        <v>109</v>
      </c>
      <c r="N61" s="12" t="s">
        <v>62</v>
      </c>
      <c r="O61" s="13" t="s">
        <v>238</v>
      </c>
      <c r="P61" s="12"/>
      <c r="Q61" s="12">
        <v>27580346</v>
      </c>
      <c r="R61" s="12" t="s">
        <v>64</v>
      </c>
      <c r="S61" s="12" t="s">
        <v>239</v>
      </c>
      <c r="T61" s="14">
        <v>36</v>
      </c>
      <c r="U61" s="15" t="s">
        <v>66</v>
      </c>
      <c r="V61" s="15" t="s">
        <v>66</v>
      </c>
      <c r="W61" s="15" t="s">
        <v>66</v>
      </c>
      <c r="X61" s="16">
        <f t="shared" si="11"/>
        <v>0</v>
      </c>
      <c r="Y61" s="17">
        <v>5700</v>
      </c>
      <c r="Z61" s="17"/>
      <c r="AA61" s="17"/>
      <c r="AB61" s="16">
        <f t="shared" si="12"/>
        <v>5700</v>
      </c>
      <c r="AC61" s="18">
        <f t="shared" si="13"/>
        <v>5700</v>
      </c>
      <c r="AD61" s="18">
        <f t="shared" si="14"/>
        <v>0</v>
      </c>
      <c r="AE61" s="18">
        <f t="shared" si="15"/>
        <v>0</v>
      </c>
      <c r="AF61" s="16">
        <f t="shared" si="16"/>
        <v>5700</v>
      </c>
      <c r="AG61" s="18">
        <f t="shared" si="17"/>
        <v>5700</v>
      </c>
      <c r="AH61" s="18">
        <f t="shared" si="18"/>
        <v>0</v>
      </c>
      <c r="AI61" s="18">
        <f t="shared" si="19"/>
        <v>0</v>
      </c>
      <c r="AJ61" s="16">
        <f t="shared" si="20"/>
        <v>5700</v>
      </c>
      <c r="AK61" s="16">
        <f t="shared" si="21"/>
        <v>17100</v>
      </c>
      <c r="AL61" s="19" t="s">
        <v>67</v>
      </c>
      <c r="AM61" s="19" t="s">
        <v>68</v>
      </c>
      <c r="AN61" s="19" t="s">
        <v>69</v>
      </c>
      <c r="AO61" s="19" t="s">
        <v>70</v>
      </c>
      <c r="AP61" s="19" t="s">
        <v>71</v>
      </c>
      <c r="AQ61" s="20">
        <v>46022</v>
      </c>
      <c r="AR61" s="14" t="s">
        <v>71</v>
      </c>
      <c r="AS61" s="20">
        <v>46023</v>
      </c>
      <c r="AT61" s="20">
        <v>47118</v>
      </c>
      <c r="AU61" s="21"/>
    </row>
    <row r="62" spans="1:47">
      <c r="A62" s="12">
        <v>58</v>
      </c>
      <c r="B62" s="12" t="s">
        <v>55</v>
      </c>
      <c r="C62" s="12" t="s">
        <v>56</v>
      </c>
      <c r="D62" s="12" t="s">
        <v>57</v>
      </c>
      <c r="E62" s="12" t="s">
        <v>55</v>
      </c>
      <c r="F62" s="12" t="s">
        <v>57</v>
      </c>
      <c r="G62" s="12" t="s">
        <v>58</v>
      </c>
      <c r="H62" s="12" t="s">
        <v>137</v>
      </c>
      <c r="I62" s="12" t="s">
        <v>240</v>
      </c>
      <c r="J62" s="12" t="s">
        <v>241</v>
      </c>
      <c r="K62" s="12"/>
      <c r="L62" s="12"/>
      <c r="M62" s="12" t="s">
        <v>109</v>
      </c>
      <c r="N62" s="12" t="s">
        <v>62</v>
      </c>
      <c r="O62" s="13" t="s">
        <v>242</v>
      </c>
      <c r="P62" s="12"/>
      <c r="Q62" s="12">
        <v>26165825</v>
      </c>
      <c r="R62" s="12" t="s">
        <v>64</v>
      </c>
      <c r="S62" s="12" t="s">
        <v>239</v>
      </c>
      <c r="T62" s="14">
        <v>36</v>
      </c>
      <c r="U62" s="15" t="s">
        <v>66</v>
      </c>
      <c r="V62" s="15" t="s">
        <v>66</v>
      </c>
      <c r="W62" s="15" t="s">
        <v>66</v>
      </c>
      <c r="X62" s="16">
        <f t="shared" si="11"/>
        <v>0</v>
      </c>
      <c r="Y62" s="17">
        <v>6000</v>
      </c>
      <c r="Z62" s="17"/>
      <c r="AA62" s="17"/>
      <c r="AB62" s="16">
        <f t="shared" si="12"/>
        <v>6000</v>
      </c>
      <c r="AC62" s="18">
        <f t="shared" si="13"/>
        <v>6000</v>
      </c>
      <c r="AD62" s="18">
        <f t="shared" si="14"/>
        <v>0</v>
      </c>
      <c r="AE62" s="18">
        <f t="shared" si="15"/>
        <v>0</v>
      </c>
      <c r="AF62" s="16">
        <f t="shared" si="16"/>
        <v>6000</v>
      </c>
      <c r="AG62" s="18">
        <f t="shared" si="17"/>
        <v>6000</v>
      </c>
      <c r="AH62" s="18">
        <f t="shared" si="18"/>
        <v>0</v>
      </c>
      <c r="AI62" s="18">
        <f t="shared" si="19"/>
        <v>0</v>
      </c>
      <c r="AJ62" s="16">
        <f t="shared" si="20"/>
        <v>6000</v>
      </c>
      <c r="AK62" s="16">
        <f t="shared" si="21"/>
        <v>18000</v>
      </c>
      <c r="AL62" s="19" t="s">
        <v>67</v>
      </c>
      <c r="AM62" s="19" t="s">
        <v>68</v>
      </c>
      <c r="AN62" s="19" t="s">
        <v>69</v>
      </c>
      <c r="AO62" s="19" t="s">
        <v>70</v>
      </c>
      <c r="AP62" s="19" t="s">
        <v>71</v>
      </c>
      <c r="AQ62" s="20">
        <v>46022</v>
      </c>
      <c r="AR62" s="14" t="s">
        <v>71</v>
      </c>
      <c r="AS62" s="20">
        <v>46023</v>
      </c>
      <c r="AT62" s="20">
        <v>47118</v>
      </c>
      <c r="AU62" s="21"/>
    </row>
    <row r="63" spans="1:47">
      <c r="A63" s="12">
        <v>59</v>
      </c>
      <c r="B63" s="12" t="s">
        <v>55</v>
      </c>
      <c r="C63" s="12" t="s">
        <v>56</v>
      </c>
      <c r="D63" s="12" t="s">
        <v>57</v>
      </c>
      <c r="E63" s="12" t="s">
        <v>55</v>
      </c>
      <c r="F63" s="12" t="s">
        <v>57</v>
      </c>
      <c r="G63" s="12" t="s">
        <v>58</v>
      </c>
      <c r="H63" s="12" t="s">
        <v>243</v>
      </c>
      <c r="I63" s="12"/>
      <c r="J63" s="12"/>
      <c r="K63" s="12"/>
      <c r="L63" s="12" t="s">
        <v>244</v>
      </c>
      <c r="M63" s="12" t="s">
        <v>109</v>
      </c>
      <c r="N63" s="12" t="s">
        <v>62</v>
      </c>
      <c r="O63" s="13" t="s">
        <v>245</v>
      </c>
      <c r="P63" s="12"/>
      <c r="Q63" s="12">
        <v>26511263</v>
      </c>
      <c r="R63" s="12" t="s">
        <v>64</v>
      </c>
      <c r="S63" s="12" t="s">
        <v>79</v>
      </c>
      <c r="T63" s="14">
        <v>36</v>
      </c>
      <c r="U63" s="15" t="s">
        <v>66</v>
      </c>
      <c r="V63" s="15" t="s">
        <v>66</v>
      </c>
      <c r="W63" s="15" t="s">
        <v>66</v>
      </c>
      <c r="X63" s="16">
        <f t="shared" si="11"/>
        <v>0</v>
      </c>
      <c r="Y63" s="17">
        <v>500</v>
      </c>
      <c r="Z63" s="17"/>
      <c r="AA63" s="17"/>
      <c r="AB63" s="16">
        <f t="shared" si="12"/>
        <v>500</v>
      </c>
      <c r="AC63" s="18">
        <f t="shared" si="13"/>
        <v>500</v>
      </c>
      <c r="AD63" s="18">
        <f t="shared" si="14"/>
        <v>0</v>
      </c>
      <c r="AE63" s="18">
        <f t="shared" si="15"/>
        <v>0</v>
      </c>
      <c r="AF63" s="16">
        <f t="shared" si="16"/>
        <v>500</v>
      </c>
      <c r="AG63" s="18">
        <f t="shared" si="17"/>
        <v>500</v>
      </c>
      <c r="AH63" s="18">
        <f t="shared" si="18"/>
        <v>0</v>
      </c>
      <c r="AI63" s="18">
        <f t="shared" si="19"/>
        <v>0</v>
      </c>
      <c r="AJ63" s="16">
        <f t="shared" si="20"/>
        <v>500</v>
      </c>
      <c r="AK63" s="16">
        <f t="shared" si="21"/>
        <v>1500</v>
      </c>
      <c r="AL63" s="19" t="s">
        <v>67</v>
      </c>
      <c r="AM63" s="19" t="s">
        <v>68</v>
      </c>
      <c r="AN63" s="19" t="s">
        <v>69</v>
      </c>
      <c r="AO63" s="19" t="s">
        <v>70</v>
      </c>
      <c r="AP63" s="19" t="s">
        <v>71</v>
      </c>
      <c r="AQ63" s="20">
        <v>46022</v>
      </c>
      <c r="AR63" s="14" t="s">
        <v>71</v>
      </c>
      <c r="AS63" s="20">
        <v>46023</v>
      </c>
      <c r="AT63" s="20">
        <v>47118</v>
      </c>
      <c r="AU63" s="21"/>
    </row>
    <row r="64" spans="1:47">
      <c r="A64" s="12">
        <v>60</v>
      </c>
      <c r="B64" s="12" t="s">
        <v>55</v>
      </c>
      <c r="C64" s="12" t="s">
        <v>56</v>
      </c>
      <c r="D64" s="12" t="s">
        <v>57</v>
      </c>
      <c r="E64" s="12" t="s">
        <v>55</v>
      </c>
      <c r="F64" s="12" t="s">
        <v>57</v>
      </c>
      <c r="G64" s="12" t="s">
        <v>58</v>
      </c>
      <c r="H64" s="12" t="s">
        <v>246</v>
      </c>
      <c r="I64" s="12"/>
      <c r="J64" s="12" t="s">
        <v>190</v>
      </c>
      <c r="K64" s="12"/>
      <c r="L64" s="12"/>
      <c r="M64" s="12" t="s">
        <v>109</v>
      </c>
      <c r="N64" s="12" t="s">
        <v>62</v>
      </c>
      <c r="O64" s="13" t="s">
        <v>247</v>
      </c>
      <c r="P64" s="12"/>
      <c r="Q64" s="12">
        <v>22002624</v>
      </c>
      <c r="R64" s="12" t="s">
        <v>64</v>
      </c>
      <c r="S64" s="12" t="s">
        <v>65</v>
      </c>
      <c r="T64" s="14">
        <v>36</v>
      </c>
      <c r="U64" s="15" t="s">
        <v>66</v>
      </c>
      <c r="V64" s="15" t="s">
        <v>66</v>
      </c>
      <c r="W64" s="15" t="s">
        <v>66</v>
      </c>
      <c r="X64" s="16">
        <f t="shared" si="11"/>
        <v>0</v>
      </c>
      <c r="Y64" s="17">
        <v>5800</v>
      </c>
      <c r="Z64" s="17"/>
      <c r="AA64" s="17"/>
      <c r="AB64" s="16">
        <f t="shared" si="12"/>
        <v>5800</v>
      </c>
      <c r="AC64" s="18">
        <f t="shared" si="13"/>
        <v>5800</v>
      </c>
      <c r="AD64" s="18">
        <f t="shared" si="14"/>
        <v>0</v>
      </c>
      <c r="AE64" s="18">
        <f t="shared" si="15"/>
        <v>0</v>
      </c>
      <c r="AF64" s="16">
        <f t="shared" si="16"/>
        <v>5800</v>
      </c>
      <c r="AG64" s="18">
        <f t="shared" si="17"/>
        <v>5800</v>
      </c>
      <c r="AH64" s="18">
        <f t="shared" si="18"/>
        <v>0</v>
      </c>
      <c r="AI64" s="18">
        <f t="shared" si="19"/>
        <v>0</v>
      </c>
      <c r="AJ64" s="16">
        <f t="shared" si="20"/>
        <v>5800</v>
      </c>
      <c r="AK64" s="16">
        <f t="shared" si="21"/>
        <v>17400</v>
      </c>
      <c r="AL64" s="19" t="s">
        <v>67</v>
      </c>
      <c r="AM64" s="19" t="s">
        <v>68</v>
      </c>
      <c r="AN64" s="19" t="s">
        <v>69</v>
      </c>
      <c r="AO64" s="19" t="s">
        <v>70</v>
      </c>
      <c r="AP64" s="19" t="s">
        <v>71</v>
      </c>
      <c r="AQ64" s="20">
        <v>46022</v>
      </c>
      <c r="AR64" s="14" t="s">
        <v>71</v>
      </c>
      <c r="AS64" s="20">
        <v>46023</v>
      </c>
      <c r="AT64" s="20">
        <v>47118</v>
      </c>
      <c r="AU64" s="21"/>
    </row>
    <row r="65" spans="1:47">
      <c r="A65" s="12">
        <v>61</v>
      </c>
      <c r="B65" s="12" t="s">
        <v>55</v>
      </c>
      <c r="C65" s="12" t="s">
        <v>56</v>
      </c>
      <c r="D65" s="12" t="s">
        <v>57</v>
      </c>
      <c r="E65" s="12" t="s">
        <v>55</v>
      </c>
      <c r="F65" s="12" t="s">
        <v>57</v>
      </c>
      <c r="G65" s="12" t="s">
        <v>58</v>
      </c>
      <c r="H65" s="12" t="s">
        <v>115</v>
      </c>
      <c r="I65" s="12" t="s">
        <v>248</v>
      </c>
      <c r="J65" s="12" t="s">
        <v>249</v>
      </c>
      <c r="K65" s="12"/>
      <c r="L65" s="12"/>
      <c r="M65" s="12" t="s">
        <v>109</v>
      </c>
      <c r="N65" s="12" t="s">
        <v>62</v>
      </c>
      <c r="O65" s="13" t="s">
        <v>250</v>
      </c>
      <c r="P65" s="12"/>
      <c r="Q65" s="12">
        <v>26165806</v>
      </c>
      <c r="R65" s="12" t="s">
        <v>64</v>
      </c>
      <c r="S65" s="12" t="s">
        <v>89</v>
      </c>
      <c r="T65" s="14">
        <v>36</v>
      </c>
      <c r="U65" s="15" t="s">
        <v>66</v>
      </c>
      <c r="V65" s="15" t="s">
        <v>66</v>
      </c>
      <c r="W65" s="15" t="s">
        <v>66</v>
      </c>
      <c r="X65" s="16">
        <f t="shared" si="11"/>
        <v>0</v>
      </c>
      <c r="Y65" s="17">
        <v>9500</v>
      </c>
      <c r="Z65" s="17"/>
      <c r="AA65" s="17"/>
      <c r="AB65" s="16">
        <f t="shared" si="12"/>
        <v>9500</v>
      </c>
      <c r="AC65" s="18">
        <f t="shared" si="13"/>
        <v>9500</v>
      </c>
      <c r="AD65" s="18">
        <f t="shared" si="14"/>
        <v>0</v>
      </c>
      <c r="AE65" s="18">
        <f t="shared" si="15"/>
        <v>0</v>
      </c>
      <c r="AF65" s="16">
        <f t="shared" si="16"/>
        <v>9500</v>
      </c>
      <c r="AG65" s="18">
        <f t="shared" si="17"/>
        <v>9500</v>
      </c>
      <c r="AH65" s="18">
        <f t="shared" si="18"/>
        <v>0</v>
      </c>
      <c r="AI65" s="18">
        <f t="shared" si="19"/>
        <v>0</v>
      </c>
      <c r="AJ65" s="16">
        <f t="shared" si="20"/>
        <v>9500</v>
      </c>
      <c r="AK65" s="16">
        <f t="shared" si="21"/>
        <v>28500</v>
      </c>
      <c r="AL65" s="19" t="s">
        <v>67</v>
      </c>
      <c r="AM65" s="19" t="s">
        <v>68</v>
      </c>
      <c r="AN65" s="19" t="s">
        <v>69</v>
      </c>
      <c r="AO65" s="19" t="s">
        <v>70</v>
      </c>
      <c r="AP65" s="19" t="s">
        <v>71</v>
      </c>
      <c r="AQ65" s="20">
        <v>46022</v>
      </c>
      <c r="AR65" s="14" t="s">
        <v>71</v>
      </c>
      <c r="AS65" s="20">
        <v>46023</v>
      </c>
      <c r="AT65" s="20">
        <v>47118</v>
      </c>
      <c r="AU65" s="21"/>
    </row>
    <row r="66" spans="1:47">
      <c r="A66" s="12">
        <v>62</v>
      </c>
      <c r="B66" s="12" t="s">
        <v>55</v>
      </c>
      <c r="C66" s="12" t="s">
        <v>56</v>
      </c>
      <c r="D66" s="12" t="s">
        <v>57</v>
      </c>
      <c r="E66" s="12" t="s">
        <v>55</v>
      </c>
      <c r="F66" s="12" t="s">
        <v>57</v>
      </c>
      <c r="G66" s="12" t="s">
        <v>58</v>
      </c>
      <c r="H66" s="12" t="s">
        <v>251</v>
      </c>
      <c r="I66" s="12"/>
      <c r="J66" s="12" t="s">
        <v>252</v>
      </c>
      <c r="K66" s="12"/>
      <c r="L66" s="12"/>
      <c r="M66" s="12" t="s">
        <v>253</v>
      </c>
      <c r="N66" s="12" t="s">
        <v>141</v>
      </c>
      <c r="O66" s="13" t="s">
        <v>254</v>
      </c>
      <c r="P66" s="12"/>
      <c r="Q66" s="12">
        <v>25467577</v>
      </c>
      <c r="R66" s="12" t="s">
        <v>64</v>
      </c>
      <c r="S66" s="12">
        <v>9</v>
      </c>
      <c r="T66" s="14">
        <v>36</v>
      </c>
      <c r="U66" s="15" t="s">
        <v>66</v>
      </c>
      <c r="V66" s="15" t="s">
        <v>66</v>
      </c>
      <c r="W66" s="15" t="s">
        <v>66</v>
      </c>
      <c r="X66" s="16">
        <f t="shared" si="11"/>
        <v>0</v>
      </c>
      <c r="Y66" s="17">
        <v>5100</v>
      </c>
      <c r="Z66" s="17"/>
      <c r="AA66" s="17"/>
      <c r="AB66" s="16">
        <f t="shared" si="12"/>
        <v>5100</v>
      </c>
      <c r="AC66" s="18">
        <f t="shared" si="13"/>
        <v>5100</v>
      </c>
      <c r="AD66" s="18">
        <f t="shared" si="14"/>
        <v>0</v>
      </c>
      <c r="AE66" s="18">
        <f t="shared" si="15"/>
        <v>0</v>
      </c>
      <c r="AF66" s="16">
        <f t="shared" si="16"/>
        <v>5100</v>
      </c>
      <c r="AG66" s="18">
        <f t="shared" si="17"/>
        <v>5100</v>
      </c>
      <c r="AH66" s="18">
        <f t="shared" si="18"/>
        <v>0</v>
      </c>
      <c r="AI66" s="18">
        <f t="shared" si="19"/>
        <v>0</v>
      </c>
      <c r="AJ66" s="16">
        <f t="shared" si="20"/>
        <v>5100</v>
      </c>
      <c r="AK66" s="16">
        <f t="shared" si="21"/>
        <v>15300</v>
      </c>
      <c r="AL66" s="19" t="s">
        <v>67</v>
      </c>
      <c r="AM66" s="19" t="s">
        <v>68</v>
      </c>
      <c r="AN66" s="19" t="s">
        <v>69</v>
      </c>
      <c r="AO66" s="19" t="s">
        <v>70</v>
      </c>
      <c r="AP66" s="19" t="s">
        <v>71</v>
      </c>
      <c r="AQ66" s="20">
        <v>46022</v>
      </c>
      <c r="AR66" s="14" t="s">
        <v>71</v>
      </c>
      <c r="AS66" s="20">
        <v>46023</v>
      </c>
      <c r="AT66" s="20">
        <v>47118</v>
      </c>
      <c r="AU66" s="21"/>
    </row>
    <row r="67" spans="1:47">
      <c r="A67" s="12">
        <v>63</v>
      </c>
      <c r="B67" s="12" t="s">
        <v>55</v>
      </c>
      <c r="C67" s="12" t="s">
        <v>56</v>
      </c>
      <c r="D67" s="12" t="s">
        <v>57</v>
      </c>
      <c r="E67" s="12" t="s">
        <v>55</v>
      </c>
      <c r="F67" s="12" t="s">
        <v>57</v>
      </c>
      <c r="G67" s="12" t="s">
        <v>58</v>
      </c>
      <c r="H67" s="12" t="s">
        <v>62</v>
      </c>
      <c r="I67" s="12" t="s">
        <v>255</v>
      </c>
      <c r="J67" s="12" t="s">
        <v>256</v>
      </c>
      <c r="K67" s="12"/>
      <c r="L67" s="12"/>
      <c r="M67" s="12" t="s">
        <v>109</v>
      </c>
      <c r="N67" s="12" t="s">
        <v>62</v>
      </c>
      <c r="O67" s="13" t="s">
        <v>257</v>
      </c>
      <c r="P67" s="12"/>
      <c r="Q67" s="12">
        <v>27817730</v>
      </c>
      <c r="R67" s="12" t="s">
        <v>64</v>
      </c>
      <c r="S67" s="12" t="s">
        <v>65</v>
      </c>
      <c r="T67" s="14">
        <v>36</v>
      </c>
      <c r="U67" s="15" t="s">
        <v>66</v>
      </c>
      <c r="V67" s="15" t="s">
        <v>66</v>
      </c>
      <c r="W67" s="15" t="s">
        <v>66</v>
      </c>
      <c r="X67" s="16">
        <f t="shared" si="11"/>
        <v>0</v>
      </c>
      <c r="Y67" s="17">
        <v>15500</v>
      </c>
      <c r="Z67" s="17"/>
      <c r="AA67" s="17"/>
      <c r="AB67" s="16">
        <f t="shared" si="12"/>
        <v>15500</v>
      </c>
      <c r="AC67" s="18">
        <f t="shared" si="13"/>
        <v>15500</v>
      </c>
      <c r="AD67" s="18">
        <f t="shared" si="14"/>
        <v>0</v>
      </c>
      <c r="AE67" s="18">
        <f t="shared" si="15"/>
        <v>0</v>
      </c>
      <c r="AF67" s="16">
        <f t="shared" si="16"/>
        <v>15500</v>
      </c>
      <c r="AG67" s="18">
        <f t="shared" si="17"/>
        <v>15500</v>
      </c>
      <c r="AH67" s="18">
        <f t="shared" si="18"/>
        <v>0</v>
      </c>
      <c r="AI67" s="18">
        <f t="shared" si="19"/>
        <v>0</v>
      </c>
      <c r="AJ67" s="16">
        <f t="shared" si="20"/>
        <v>15500</v>
      </c>
      <c r="AK67" s="16">
        <f t="shared" si="21"/>
        <v>46500</v>
      </c>
      <c r="AL67" s="19" t="s">
        <v>67</v>
      </c>
      <c r="AM67" s="19" t="s">
        <v>68</v>
      </c>
      <c r="AN67" s="19" t="s">
        <v>69</v>
      </c>
      <c r="AO67" s="19" t="s">
        <v>70</v>
      </c>
      <c r="AP67" s="19" t="s">
        <v>71</v>
      </c>
      <c r="AQ67" s="20">
        <v>46022</v>
      </c>
      <c r="AR67" s="14" t="s">
        <v>71</v>
      </c>
      <c r="AS67" s="20">
        <v>46023</v>
      </c>
      <c r="AT67" s="20">
        <v>47118</v>
      </c>
      <c r="AU67" s="21"/>
    </row>
    <row r="68" spans="1:47">
      <c r="A68" s="12">
        <v>64</v>
      </c>
      <c r="B68" s="12" t="s">
        <v>55</v>
      </c>
      <c r="C68" s="12" t="s">
        <v>56</v>
      </c>
      <c r="D68" s="12" t="s">
        <v>57</v>
      </c>
      <c r="E68" s="12" t="s">
        <v>55</v>
      </c>
      <c r="F68" s="12" t="s">
        <v>57</v>
      </c>
      <c r="G68" s="12" t="s">
        <v>58</v>
      </c>
      <c r="H68" s="12" t="s">
        <v>62</v>
      </c>
      <c r="I68" s="12" t="s">
        <v>227</v>
      </c>
      <c r="J68" s="12" t="s">
        <v>225</v>
      </c>
      <c r="K68" s="12"/>
      <c r="L68" s="12"/>
      <c r="M68" s="12" t="s">
        <v>109</v>
      </c>
      <c r="N68" s="12" t="s">
        <v>62</v>
      </c>
      <c r="O68" s="13" t="s">
        <v>258</v>
      </c>
      <c r="P68" s="12"/>
      <c r="Q68" s="12">
        <v>10956449</v>
      </c>
      <c r="R68" s="12" t="s">
        <v>64</v>
      </c>
      <c r="S68" s="12" t="s">
        <v>236</v>
      </c>
      <c r="T68" s="14">
        <v>36</v>
      </c>
      <c r="U68" s="15" t="s">
        <v>66</v>
      </c>
      <c r="V68" s="15" t="s">
        <v>66</v>
      </c>
      <c r="W68" s="15" t="s">
        <v>66</v>
      </c>
      <c r="X68" s="16">
        <f t="shared" si="11"/>
        <v>0</v>
      </c>
      <c r="Y68" s="17">
        <v>13500</v>
      </c>
      <c r="Z68" s="17"/>
      <c r="AA68" s="17"/>
      <c r="AB68" s="16">
        <f t="shared" si="12"/>
        <v>13500</v>
      </c>
      <c r="AC68" s="18">
        <f t="shared" si="13"/>
        <v>13500</v>
      </c>
      <c r="AD68" s="18">
        <f t="shared" si="14"/>
        <v>0</v>
      </c>
      <c r="AE68" s="18">
        <f t="shared" si="15"/>
        <v>0</v>
      </c>
      <c r="AF68" s="16">
        <f t="shared" si="16"/>
        <v>13500</v>
      </c>
      <c r="AG68" s="18">
        <f t="shared" si="17"/>
        <v>13500</v>
      </c>
      <c r="AH68" s="18">
        <f t="shared" si="18"/>
        <v>0</v>
      </c>
      <c r="AI68" s="18">
        <f t="shared" si="19"/>
        <v>0</v>
      </c>
      <c r="AJ68" s="16">
        <f t="shared" si="20"/>
        <v>13500</v>
      </c>
      <c r="AK68" s="16">
        <f t="shared" si="21"/>
        <v>40500</v>
      </c>
      <c r="AL68" s="19" t="s">
        <v>67</v>
      </c>
      <c r="AM68" s="19" t="s">
        <v>68</v>
      </c>
      <c r="AN68" s="19" t="s">
        <v>69</v>
      </c>
      <c r="AO68" s="19" t="s">
        <v>70</v>
      </c>
      <c r="AP68" s="19" t="s">
        <v>71</v>
      </c>
      <c r="AQ68" s="20">
        <v>46022</v>
      </c>
      <c r="AR68" s="14" t="s">
        <v>71</v>
      </c>
      <c r="AS68" s="20">
        <v>46023</v>
      </c>
      <c r="AT68" s="20">
        <v>47118</v>
      </c>
      <c r="AU68" s="21"/>
    </row>
    <row r="69" spans="1:47">
      <c r="A69" s="12">
        <v>65</v>
      </c>
      <c r="B69" s="12" t="s">
        <v>55</v>
      </c>
      <c r="C69" s="12" t="s">
        <v>56</v>
      </c>
      <c r="D69" s="12" t="s">
        <v>57</v>
      </c>
      <c r="E69" s="12" t="s">
        <v>55</v>
      </c>
      <c r="F69" s="12" t="s">
        <v>57</v>
      </c>
      <c r="G69" s="12" t="s">
        <v>58</v>
      </c>
      <c r="H69" s="12" t="s">
        <v>97</v>
      </c>
      <c r="I69" s="12"/>
      <c r="J69" s="12" t="s">
        <v>259</v>
      </c>
      <c r="K69" s="12"/>
      <c r="L69" s="12"/>
      <c r="M69" s="12" t="s">
        <v>109</v>
      </c>
      <c r="N69" s="12" t="s">
        <v>62</v>
      </c>
      <c r="O69" s="13" t="s">
        <v>260</v>
      </c>
      <c r="P69" s="12"/>
      <c r="Q69" s="12">
        <v>21655334</v>
      </c>
      <c r="R69" s="12" t="s">
        <v>64</v>
      </c>
      <c r="S69" s="12" t="s">
        <v>89</v>
      </c>
      <c r="T69" s="14">
        <v>36</v>
      </c>
      <c r="U69" s="15" t="s">
        <v>66</v>
      </c>
      <c r="V69" s="15" t="s">
        <v>66</v>
      </c>
      <c r="W69" s="15" t="s">
        <v>66</v>
      </c>
      <c r="X69" s="16">
        <f t="shared" ref="X69:X100" si="22">SUM(U69:W69)</f>
        <v>0</v>
      </c>
      <c r="Y69" s="17">
        <v>6200</v>
      </c>
      <c r="Z69" s="17"/>
      <c r="AA69" s="17"/>
      <c r="AB69" s="16">
        <f t="shared" ref="AB69:AB100" si="23">SUM(Y69:AA69)</f>
        <v>6200</v>
      </c>
      <c r="AC69" s="18">
        <f t="shared" ref="AC69:AC84" si="24">Y69</f>
        <v>6200</v>
      </c>
      <c r="AD69" s="18">
        <f t="shared" ref="AD69:AD84" si="25">Z69</f>
        <v>0</v>
      </c>
      <c r="AE69" s="18">
        <f t="shared" ref="AE69:AE84" si="26">AA69</f>
        <v>0</v>
      </c>
      <c r="AF69" s="16">
        <f t="shared" ref="AF69:AF100" si="27">SUM(AC69:AE69)</f>
        <v>6200</v>
      </c>
      <c r="AG69" s="18">
        <f t="shared" ref="AG69:AG84" si="28">Y69</f>
        <v>6200</v>
      </c>
      <c r="AH69" s="18">
        <f t="shared" ref="AH69:AH84" si="29">Z69</f>
        <v>0</v>
      </c>
      <c r="AI69" s="18">
        <f t="shared" ref="AI69:AI84" si="30">AA69</f>
        <v>0</v>
      </c>
      <c r="AJ69" s="16">
        <f t="shared" ref="AJ69:AJ100" si="31">SUM(AG69:AI69)</f>
        <v>6200</v>
      </c>
      <c r="AK69" s="16">
        <f t="shared" ref="AK69:AK100" si="32">X69+AB69+AF69+AJ69</f>
        <v>18600</v>
      </c>
      <c r="AL69" s="19" t="s">
        <v>67</v>
      </c>
      <c r="AM69" s="19" t="s">
        <v>68</v>
      </c>
      <c r="AN69" s="19" t="s">
        <v>69</v>
      </c>
      <c r="AO69" s="19" t="s">
        <v>70</v>
      </c>
      <c r="AP69" s="19" t="s">
        <v>71</v>
      </c>
      <c r="AQ69" s="20">
        <v>46022</v>
      </c>
      <c r="AR69" s="14" t="s">
        <v>71</v>
      </c>
      <c r="AS69" s="20">
        <v>46023</v>
      </c>
      <c r="AT69" s="20">
        <v>47118</v>
      </c>
      <c r="AU69" s="21"/>
    </row>
    <row r="70" spans="1:47">
      <c r="A70" s="12">
        <v>66</v>
      </c>
      <c r="B70" s="12" t="s">
        <v>55</v>
      </c>
      <c r="C70" s="12" t="s">
        <v>56</v>
      </c>
      <c r="D70" s="12" t="s">
        <v>57</v>
      </c>
      <c r="E70" s="12" t="s">
        <v>55</v>
      </c>
      <c r="F70" s="12" t="s">
        <v>57</v>
      </c>
      <c r="G70" s="12" t="s">
        <v>58</v>
      </c>
      <c r="H70" s="12" t="s">
        <v>261</v>
      </c>
      <c r="I70" s="12"/>
      <c r="J70" s="12"/>
      <c r="K70" s="12"/>
      <c r="L70" s="12"/>
      <c r="M70" s="12" t="s">
        <v>109</v>
      </c>
      <c r="N70" s="12" t="s">
        <v>62</v>
      </c>
      <c r="O70" s="13" t="s">
        <v>262</v>
      </c>
      <c r="P70" s="12"/>
      <c r="Q70" s="12">
        <v>23756076</v>
      </c>
      <c r="R70" s="12" t="s">
        <v>64</v>
      </c>
      <c r="S70" s="12" t="s">
        <v>89</v>
      </c>
      <c r="T70" s="14">
        <v>36</v>
      </c>
      <c r="U70" s="15" t="s">
        <v>66</v>
      </c>
      <c r="V70" s="15" t="s">
        <v>66</v>
      </c>
      <c r="W70" s="15" t="s">
        <v>66</v>
      </c>
      <c r="X70" s="16">
        <f t="shared" si="22"/>
        <v>0</v>
      </c>
      <c r="Y70" s="17">
        <v>1500</v>
      </c>
      <c r="Z70" s="17"/>
      <c r="AA70" s="17"/>
      <c r="AB70" s="16">
        <f t="shared" si="23"/>
        <v>1500</v>
      </c>
      <c r="AC70" s="18">
        <f t="shared" si="24"/>
        <v>1500</v>
      </c>
      <c r="AD70" s="18">
        <f t="shared" si="25"/>
        <v>0</v>
      </c>
      <c r="AE70" s="18">
        <f t="shared" si="26"/>
        <v>0</v>
      </c>
      <c r="AF70" s="16">
        <f t="shared" si="27"/>
        <v>1500</v>
      </c>
      <c r="AG70" s="18">
        <f t="shared" si="28"/>
        <v>1500</v>
      </c>
      <c r="AH70" s="18">
        <f t="shared" si="29"/>
        <v>0</v>
      </c>
      <c r="AI70" s="18">
        <f t="shared" si="30"/>
        <v>0</v>
      </c>
      <c r="AJ70" s="16">
        <f t="shared" si="31"/>
        <v>1500</v>
      </c>
      <c r="AK70" s="16">
        <f t="shared" si="32"/>
        <v>4500</v>
      </c>
      <c r="AL70" s="19" t="s">
        <v>67</v>
      </c>
      <c r="AM70" s="19" t="s">
        <v>68</v>
      </c>
      <c r="AN70" s="19" t="s">
        <v>69</v>
      </c>
      <c r="AO70" s="19" t="s">
        <v>70</v>
      </c>
      <c r="AP70" s="19" t="s">
        <v>71</v>
      </c>
      <c r="AQ70" s="20">
        <v>46022</v>
      </c>
      <c r="AR70" s="14" t="s">
        <v>71</v>
      </c>
      <c r="AS70" s="20">
        <v>46023</v>
      </c>
      <c r="AT70" s="20">
        <v>47118</v>
      </c>
      <c r="AU70" s="21"/>
    </row>
    <row r="71" spans="1:47">
      <c r="A71" s="12">
        <v>67</v>
      </c>
      <c r="B71" s="12" t="s">
        <v>55</v>
      </c>
      <c r="C71" s="12" t="s">
        <v>56</v>
      </c>
      <c r="D71" s="12" t="s">
        <v>57</v>
      </c>
      <c r="E71" s="12" t="s">
        <v>55</v>
      </c>
      <c r="F71" s="12" t="s">
        <v>57</v>
      </c>
      <c r="G71" s="12" t="s">
        <v>58</v>
      </c>
      <c r="H71" s="12" t="s">
        <v>62</v>
      </c>
      <c r="I71" s="12" t="s">
        <v>263</v>
      </c>
      <c r="J71" s="12">
        <v>4</v>
      </c>
      <c r="K71" s="12"/>
      <c r="L71" s="12"/>
      <c r="M71" s="12" t="s">
        <v>109</v>
      </c>
      <c r="N71" s="12" t="s">
        <v>62</v>
      </c>
      <c r="O71" s="13" t="s">
        <v>264</v>
      </c>
      <c r="P71" s="12"/>
      <c r="Q71" s="12">
        <v>10041454</v>
      </c>
      <c r="R71" s="12" t="s">
        <v>64</v>
      </c>
      <c r="S71" s="12" t="s">
        <v>133</v>
      </c>
      <c r="T71" s="14">
        <v>36</v>
      </c>
      <c r="U71" s="15" t="s">
        <v>66</v>
      </c>
      <c r="V71" s="15" t="s">
        <v>66</v>
      </c>
      <c r="W71" s="15" t="s">
        <v>66</v>
      </c>
      <c r="X71" s="16">
        <f t="shared" si="22"/>
        <v>0</v>
      </c>
      <c r="Y71" s="17">
        <v>12000</v>
      </c>
      <c r="Z71" s="17"/>
      <c r="AA71" s="17"/>
      <c r="AB71" s="16">
        <f t="shared" si="23"/>
        <v>12000</v>
      </c>
      <c r="AC71" s="18">
        <f t="shared" si="24"/>
        <v>12000</v>
      </c>
      <c r="AD71" s="18">
        <f t="shared" si="25"/>
        <v>0</v>
      </c>
      <c r="AE71" s="18">
        <f t="shared" si="26"/>
        <v>0</v>
      </c>
      <c r="AF71" s="16">
        <f t="shared" si="27"/>
        <v>12000</v>
      </c>
      <c r="AG71" s="18">
        <f t="shared" si="28"/>
        <v>12000</v>
      </c>
      <c r="AH71" s="18">
        <f t="shared" si="29"/>
        <v>0</v>
      </c>
      <c r="AI71" s="18">
        <f t="shared" si="30"/>
        <v>0</v>
      </c>
      <c r="AJ71" s="16">
        <f t="shared" si="31"/>
        <v>12000</v>
      </c>
      <c r="AK71" s="16">
        <f t="shared" si="32"/>
        <v>36000</v>
      </c>
      <c r="AL71" s="19" t="s">
        <v>67</v>
      </c>
      <c r="AM71" s="19" t="s">
        <v>68</v>
      </c>
      <c r="AN71" s="19" t="s">
        <v>69</v>
      </c>
      <c r="AO71" s="19" t="s">
        <v>70</v>
      </c>
      <c r="AP71" s="19" t="s">
        <v>71</v>
      </c>
      <c r="AQ71" s="20">
        <v>46022</v>
      </c>
      <c r="AR71" s="14" t="s">
        <v>71</v>
      </c>
      <c r="AS71" s="20">
        <v>46023</v>
      </c>
      <c r="AT71" s="20">
        <v>47118</v>
      </c>
      <c r="AU71" s="21"/>
    </row>
    <row r="72" spans="1:47">
      <c r="A72" s="12">
        <v>68</v>
      </c>
      <c r="B72" s="12" t="s">
        <v>55</v>
      </c>
      <c r="C72" s="12" t="s">
        <v>56</v>
      </c>
      <c r="D72" s="12" t="s">
        <v>57</v>
      </c>
      <c r="E72" s="12" t="s">
        <v>55</v>
      </c>
      <c r="F72" s="12" t="s">
        <v>57</v>
      </c>
      <c r="G72" s="12" t="s">
        <v>58</v>
      </c>
      <c r="H72" s="12" t="s">
        <v>141</v>
      </c>
      <c r="I72" s="12" t="s">
        <v>255</v>
      </c>
      <c r="J72" s="12" t="s">
        <v>190</v>
      </c>
      <c r="K72" s="12"/>
      <c r="L72" s="12"/>
      <c r="M72" s="12" t="s">
        <v>144</v>
      </c>
      <c r="N72" s="12" t="s">
        <v>141</v>
      </c>
      <c r="O72" s="13" t="s">
        <v>265</v>
      </c>
      <c r="P72" s="12"/>
      <c r="Q72" s="12">
        <v>27202541</v>
      </c>
      <c r="R72" s="12" t="s">
        <v>64</v>
      </c>
      <c r="S72" s="12" t="s">
        <v>89</v>
      </c>
      <c r="T72" s="14">
        <v>36</v>
      </c>
      <c r="U72" s="15" t="s">
        <v>66</v>
      </c>
      <c r="V72" s="15" t="s">
        <v>66</v>
      </c>
      <c r="W72" s="15" t="s">
        <v>66</v>
      </c>
      <c r="X72" s="16">
        <f t="shared" si="22"/>
        <v>0</v>
      </c>
      <c r="Y72" s="17">
        <v>8500</v>
      </c>
      <c r="Z72" s="17"/>
      <c r="AA72" s="17"/>
      <c r="AB72" s="16">
        <f t="shared" si="23"/>
        <v>8500</v>
      </c>
      <c r="AC72" s="18">
        <f t="shared" si="24"/>
        <v>8500</v>
      </c>
      <c r="AD72" s="18">
        <f t="shared" si="25"/>
        <v>0</v>
      </c>
      <c r="AE72" s="18">
        <f t="shared" si="26"/>
        <v>0</v>
      </c>
      <c r="AF72" s="16">
        <f t="shared" si="27"/>
        <v>8500</v>
      </c>
      <c r="AG72" s="18">
        <f t="shared" si="28"/>
        <v>8500</v>
      </c>
      <c r="AH72" s="18">
        <f t="shared" si="29"/>
        <v>0</v>
      </c>
      <c r="AI72" s="18">
        <f t="shared" si="30"/>
        <v>0</v>
      </c>
      <c r="AJ72" s="16">
        <f t="shared" si="31"/>
        <v>8500</v>
      </c>
      <c r="AK72" s="16">
        <f t="shared" si="32"/>
        <v>25500</v>
      </c>
      <c r="AL72" s="19" t="s">
        <v>67</v>
      </c>
      <c r="AM72" s="19" t="s">
        <v>68</v>
      </c>
      <c r="AN72" s="19" t="s">
        <v>69</v>
      </c>
      <c r="AO72" s="19" t="s">
        <v>70</v>
      </c>
      <c r="AP72" s="19" t="s">
        <v>71</v>
      </c>
      <c r="AQ72" s="20">
        <v>46022</v>
      </c>
      <c r="AR72" s="14" t="s">
        <v>71</v>
      </c>
      <c r="AS72" s="20">
        <v>46023</v>
      </c>
      <c r="AT72" s="20">
        <v>47118</v>
      </c>
      <c r="AU72" s="21"/>
    </row>
    <row r="73" spans="1:47">
      <c r="A73" s="12">
        <v>69</v>
      </c>
      <c r="B73" s="12" t="s">
        <v>55</v>
      </c>
      <c r="C73" s="12" t="s">
        <v>56</v>
      </c>
      <c r="D73" s="12" t="s">
        <v>57</v>
      </c>
      <c r="E73" s="12" t="s">
        <v>55</v>
      </c>
      <c r="F73" s="12" t="s">
        <v>57</v>
      </c>
      <c r="G73" s="12" t="s">
        <v>58</v>
      </c>
      <c r="H73" s="12" t="s">
        <v>62</v>
      </c>
      <c r="I73" s="12" t="s">
        <v>116</v>
      </c>
      <c r="J73" s="12" t="s">
        <v>234</v>
      </c>
      <c r="K73" s="12"/>
      <c r="L73" s="12"/>
      <c r="M73" s="12" t="s">
        <v>109</v>
      </c>
      <c r="N73" s="12" t="s">
        <v>62</v>
      </c>
      <c r="O73" s="13" t="s">
        <v>266</v>
      </c>
      <c r="P73" s="12"/>
      <c r="Q73" s="12">
        <v>7583983</v>
      </c>
      <c r="R73" s="12" t="s">
        <v>64</v>
      </c>
      <c r="S73" s="12" t="s">
        <v>89</v>
      </c>
      <c r="T73" s="14">
        <v>36</v>
      </c>
      <c r="U73" s="15" t="s">
        <v>66</v>
      </c>
      <c r="V73" s="15" t="s">
        <v>66</v>
      </c>
      <c r="W73" s="15" t="s">
        <v>66</v>
      </c>
      <c r="X73" s="16">
        <f t="shared" si="22"/>
        <v>0</v>
      </c>
      <c r="Y73" s="17">
        <v>6000</v>
      </c>
      <c r="Z73" s="17"/>
      <c r="AA73" s="17"/>
      <c r="AB73" s="16">
        <f t="shared" si="23"/>
        <v>6000</v>
      </c>
      <c r="AC73" s="18">
        <f t="shared" si="24"/>
        <v>6000</v>
      </c>
      <c r="AD73" s="18">
        <f t="shared" si="25"/>
        <v>0</v>
      </c>
      <c r="AE73" s="18">
        <f t="shared" si="26"/>
        <v>0</v>
      </c>
      <c r="AF73" s="16">
        <f t="shared" si="27"/>
        <v>6000</v>
      </c>
      <c r="AG73" s="18">
        <f t="shared" si="28"/>
        <v>6000</v>
      </c>
      <c r="AH73" s="18">
        <f t="shared" si="29"/>
        <v>0</v>
      </c>
      <c r="AI73" s="18">
        <f t="shared" si="30"/>
        <v>0</v>
      </c>
      <c r="AJ73" s="16">
        <f t="shared" si="31"/>
        <v>6000</v>
      </c>
      <c r="AK73" s="16">
        <f t="shared" si="32"/>
        <v>18000</v>
      </c>
      <c r="AL73" s="19" t="s">
        <v>67</v>
      </c>
      <c r="AM73" s="19" t="s">
        <v>68</v>
      </c>
      <c r="AN73" s="19" t="s">
        <v>69</v>
      </c>
      <c r="AO73" s="19" t="s">
        <v>70</v>
      </c>
      <c r="AP73" s="19" t="s">
        <v>71</v>
      </c>
      <c r="AQ73" s="20">
        <v>46022</v>
      </c>
      <c r="AR73" s="14" t="s">
        <v>71</v>
      </c>
      <c r="AS73" s="20">
        <v>46023</v>
      </c>
      <c r="AT73" s="20">
        <v>47118</v>
      </c>
      <c r="AU73" s="21"/>
    </row>
    <row r="74" spans="1:47">
      <c r="A74" s="12">
        <v>70</v>
      </c>
      <c r="B74" s="12" t="s">
        <v>55</v>
      </c>
      <c r="C74" s="12" t="s">
        <v>56</v>
      </c>
      <c r="D74" s="12" t="s">
        <v>57</v>
      </c>
      <c r="E74" s="12" t="s">
        <v>55</v>
      </c>
      <c r="F74" s="12" t="s">
        <v>57</v>
      </c>
      <c r="G74" s="12" t="s">
        <v>58</v>
      </c>
      <c r="H74" s="12" t="s">
        <v>62</v>
      </c>
      <c r="I74" s="12" t="s">
        <v>72</v>
      </c>
      <c r="J74" s="12" t="s">
        <v>267</v>
      </c>
      <c r="K74" s="12"/>
      <c r="L74" s="12"/>
      <c r="M74" s="12" t="s">
        <v>109</v>
      </c>
      <c r="N74" s="12" t="s">
        <v>62</v>
      </c>
      <c r="O74" s="13" t="s">
        <v>268</v>
      </c>
      <c r="P74" s="12"/>
      <c r="Q74" s="12">
        <v>27148759</v>
      </c>
      <c r="R74" s="12" t="s">
        <v>64</v>
      </c>
      <c r="S74" s="12" t="s">
        <v>89</v>
      </c>
      <c r="T74" s="14">
        <v>36</v>
      </c>
      <c r="U74" s="15" t="s">
        <v>66</v>
      </c>
      <c r="V74" s="15" t="s">
        <v>66</v>
      </c>
      <c r="W74" s="15" t="s">
        <v>66</v>
      </c>
      <c r="X74" s="16">
        <f t="shared" si="22"/>
        <v>0</v>
      </c>
      <c r="Y74" s="17">
        <v>6500</v>
      </c>
      <c r="Z74" s="17"/>
      <c r="AA74" s="17"/>
      <c r="AB74" s="16">
        <f t="shared" si="23"/>
        <v>6500</v>
      </c>
      <c r="AC74" s="18">
        <f t="shared" si="24"/>
        <v>6500</v>
      </c>
      <c r="AD74" s="18">
        <f t="shared" si="25"/>
        <v>0</v>
      </c>
      <c r="AE74" s="18">
        <f t="shared" si="26"/>
        <v>0</v>
      </c>
      <c r="AF74" s="16">
        <f t="shared" si="27"/>
        <v>6500</v>
      </c>
      <c r="AG74" s="18">
        <f t="shared" si="28"/>
        <v>6500</v>
      </c>
      <c r="AH74" s="18">
        <f t="shared" si="29"/>
        <v>0</v>
      </c>
      <c r="AI74" s="18">
        <f t="shared" si="30"/>
        <v>0</v>
      </c>
      <c r="AJ74" s="16">
        <f t="shared" si="31"/>
        <v>6500</v>
      </c>
      <c r="AK74" s="16">
        <f t="shared" si="32"/>
        <v>19500</v>
      </c>
      <c r="AL74" s="19" t="s">
        <v>67</v>
      </c>
      <c r="AM74" s="19" t="s">
        <v>68</v>
      </c>
      <c r="AN74" s="19" t="s">
        <v>69</v>
      </c>
      <c r="AO74" s="19" t="s">
        <v>70</v>
      </c>
      <c r="AP74" s="19" t="s">
        <v>71</v>
      </c>
      <c r="AQ74" s="20">
        <v>46022</v>
      </c>
      <c r="AR74" s="14" t="s">
        <v>71</v>
      </c>
      <c r="AS74" s="20">
        <v>46023</v>
      </c>
      <c r="AT74" s="20">
        <v>47118</v>
      </c>
      <c r="AU74" s="21"/>
    </row>
    <row r="75" spans="1:47">
      <c r="A75" s="12">
        <v>71</v>
      </c>
      <c r="B75" s="12" t="s">
        <v>55</v>
      </c>
      <c r="C75" s="12" t="s">
        <v>56</v>
      </c>
      <c r="D75" s="12" t="s">
        <v>57</v>
      </c>
      <c r="E75" s="12" t="s">
        <v>55</v>
      </c>
      <c r="F75" s="12" t="s">
        <v>57</v>
      </c>
      <c r="G75" s="12" t="s">
        <v>58</v>
      </c>
      <c r="H75" s="12" t="s">
        <v>93</v>
      </c>
      <c r="I75" s="12"/>
      <c r="J75" s="12">
        <v>3</v>
      </c>
      <c r="K75" s="12"/>
      <c r="L75" s="12"/>
      <c r="M75" s="12" t="s">
        <v>109</v>
      </c>
      <c r="N75" s="12" t="s">
        <v>62</v>
      </c>
      <c r="O75" s="13" t="s">
        <v>269</v>
      </c>
      <c r="P75" s="12"/>
      <c r="Q75" s="12">
        <v>7724016</v>
      </c>
      <c r="R75" s="12" t="s">
        <v>64</v>
      </c>
      <c r="S75" s="12" t="s">
        <v>111</v>
      </c>
      <c r="T75" s="14">
        <v>36</v>
      </c>
      <c r="U75" s="15" t="s">
        <v>66</v>
      </c>
      <c r="V75" s="15" t="s">
        <v>66</v>
      </c>
      <c r="W75" s="15" t="s">
        <v>66</v>
      </c>
      <c r="X75" s="16">
        <f t="shared" si="22"/>
        <v>0</v>
      </c>
      <c r="Y75" s="17">
        <v>800</v>
      </c>
      <c r="Z75" s="17"/>
      <c r="AA75" s="17"/>
      <c r="AB75" s="16">
        <f t="shared" si="23"/>
        <v>800</v>
      </c>
      <c r="AC75" s="18">
        <f t="shared" si="24"/>
        <v>800</v>
      </c>
      <c r="AD75" s="18">
        <f t="shared" si="25"/>
        <v>0</v>
      </c>
      <c r="AE75" s="18">
        <f t="shared" si="26"/>
        <v>0</v>
      </c>
      <c r="AF75" s="16">
        <f t="shared" si="27"/>
        <v>800</v>
      </c>
      <c r="AG75" s="18">
        <f t="shared" si="28"/>
        <v>800</v>
      </c>
      <c r="AH75" s="18">
        <f t="shared" si="29"/>
        <v>0</v>
      </c>
      <c r="AI75" s="18">
        <f t="shared" si="30"/>
        <v>0</v>
      </c>
      <c r="AJ75" s="16">
        <f t="shared" si="31"/>
        <v>800</v>
      </c>
      <c r="AK75" s="16">
        <f t="shared" si="32"/>
        <v>2400</v>
      </c>
      <c r="AL75" s="19" t="s">
        <v>67</v>
      </c>
      <c r="AM75" s="19" t="s">
        <v>68</v>
      </c>
      <c r="AN75" s="19" t="s">
        <v>69</v>
      </c>
      <c r="AO75" s="19" t="s">
        <v>70</v>
      </c>
      <c r="AP75" s="19" t="s">
        <v>71</v>
      </c>
      <c r="AQ75" s="20">
        <v>46022</v>
      </c>
      <c r="AR75" s="14" t="s">
        <v>71</v>
      </c>
      <c r="AS75" s="20">
        <v>46023</v>
      </c>
      <c r="AT75" s="20">
        <v>47118</v>
      </c>
      <c r="AU75" s="21"/>
    </row>
    <row r="76" spans="1:47">
      <c r="A76" s="12">
        <v>72</v>
      </c>
      <c r="B76" s="12" t="s">
        <v>55</v>
      </c>
      <c r="C76" s="12" t="s">
        <v>56</v>
      </c>
      <c r="D76" s="12" t="s">
        <v>57</v>
      </c>
      <c r="E76" s="12" t="s">
        <v>55</v>
      </c>
      <c r="F76" s="12" t="s">
        <v>57</v>
      </c>
      <c r="G76" s="12" t="s">
        <v>58</v>
      </c>
      <c r="H76" s="12" t="s">
        <v>184</v>
      </c>
      <c r="I76" s="12"/>
      <c r="J76" s="12" t="s">
        <v>213</v>
      </c>
      <c r="K76" s="12"/>
      <c r="L76" s="12"/>
      <c r="M76" s="12" t="s">
        <v>109</v>
      </c>
      <c r="N76" s="12" t="s">
        <v>62</v>
      </c>
      <c r="O76" s="13" t="s">
        <v>270</v>
      </c>
      <c r="P76" s="12"/>
      <c r="Q76" s="12">
        <v>27907481</v>
      </c>
      <c r="R76" s="12" t="s">
        <v>64</v>
      </c>
      <c r="S76" s="12" t="s">
        <v>89</v>
      </c>
      <c r="T76" s="14">
        <v>36</v>
      </c>
      <c r="U76" s="15" t="s">
        <v>66</v>
      </c>
      <c r="V76" s="15" t="s">
        <v>66</v>
      </c>
      <c r="W76" s="15" t="s">
        <v>66</v>
      </c>
      <c r="X76" s="16">
        <f t="shared" si="22"/>
        <v>0</v>
      </c>
      <c r="Y76" s="17">
        <v>2500</v>
      </c>
      <c r="Z76" s="17"/>
      <c r="AA76" s="17"/>
      <c r="AB76" s="16">
        <f t="shared" si="23"/>
        <v>2500</v>
      </c>
      <c r="AC76" s="18">
        <f t="shared" si="24"/>
        <v>2500</v>
      </c>
      <c r="AD76" s="18">
        <f t="shared" si="25"/>
        <v>0</v>
      </c>
      <c r="AE76" s="18">
        <f t="shared" si="26"/>
        <v>0</v>
      </c>
      <c r="AF76" s="16">
        <f t="shared" si="27"/>
        <v>2500</v>
      </c>
      <c r="AG76" s="18">
        <f t="shared" si="28"/>
        <v>2500</v>
      </c>
      <c r="AH76" s="18">
        <f t="shared" si="29"/>
        <v>0</v>
      </c>
      <c r="AI76" s="18">
        <f t="shared" si="30"/>
        <v>0</v>
      </c>
      <c r="AJ76" s="16">
        <f t="shared" si="31"/>
        <v>2500</v>
      </c>
      <c r="AK76" s="16">
        <f t="shared" si="32"/>
        <v>7500</v>
      </c>
      <c r="AL76" s="19" t="s">
        <v>67</v>
      </c>
      <c r="AM76" s="19" t="s">
        <v>68</v>
      </c>
      <c r="AN76" s="19" t="s">
        <v>69</v>
      </c>
      <c r="AO76" s="19" t="s">
        <v>70</v>
      </c>
      <c r="AP76" s="19" t="s">
        <v>71</v>
      </c>
      <c r="AQ76" s="20">
        <v>46022</v>
      </c>
      <c r="AR76" s="14" t="s">
        <v>71</v>
      </c>
      <c r="AS76" s="20">
        <v>46023</v>
      </c>
      <c r="AT76" s="20">
        <v>47118</v>
      </c>
      <c r="AU76" s="21"/>
    </row>
    <row r="77" spans="1:47">
      <c r="A77" s="12">
        <v>73</v>
      </c>
      <c r="B77" s="12" t="s">
        <v>55</v>
      </c>
      <c r="C77" s="12" t="s">
        <v>56</v>
      </c>
      <c r="D77" s="12" t="s">
        <v>57</v>
      </c>
      <c r="E77" s="12" t="s">
        <v>55</v>
      </c>
      <c r="F77" s="12" t="s">
        <v>57</v>
      </c>
      <c r="G77" s="12" t="s">
        <v>58</v>
      </c>
      <c r="H77" s="12" t="s">
        <v>141</v>
      </c>
      <c r="I77" s="12" t="s">
        <v>240</v>
      </c>
      <c r="J77" s="12" t="s">
        <v>271</v>
      </c>
      <c r="K77" s="12"/>
      <c r="L77" s="12"/>
      <c r="M77" s="12" t="s">
        <v>144</v>
      </c>
      <c r="N77" s="12" t="s">
        <v>141</v>
      </c>
      <c r="O77" s="13" t="s">
        <v>272</v>
      </c>
      <c r="P77" s="12"/>
      <c r="Q77" s="12">
        <v>60323871</v>
      </c>
      <c r="R77" s="12" t="s">
        <v>64</v>
      </c>
      <c r="S77" s="12" t="s">
        <v>273</v>
      </c>
      <c r="T77" s="14">
        <v>36</v>
      </c>
      <c r="U77" s="15" t="s">
        <v>66</v>
      </c>
      <c r="V77" s="15" t="s">
        <v>66</v>
      </c>
      <c r="W77" s="15" t="s">
        <v>66</v>
      </c>
      <c r="X77" s="16">
        <f t="shared" si="22"/>
        <v>0</v>
      </c>
      <c r="Y77" s="17">
        <v>1200</v>
      </c>
      <c r="Z77" s="17"/>
      <c r="AA77" s="17"/>
      <c r="AB77" s="16">
        <f t="shared" si="23"/>
        <v>1200</v>
      </c>
      <c r="AC77" s="18">
        <f t="shared" si="24"/>
        <v>1200</v>
      </c>
      <c r="AD77" s="18">
        <f t="shared" si="25"/>
        <v>0</v>
      </c>
      <c r="AE77" s="18">
        <f t="shared" si="26"/>
        <v>0</v>
      </c>
      <c r="AF77" s="16">
        <f t="shared" si="27"/>
        <v>1200</v>
      </c>
      <c r="AG77" s="18">
        <f t="shared" si="28"/>
        <v>1200</v>
      </c>
      <c r="AH77" s="18">
        <f t="shared" si="29"/>
        <v>0</v>
      </c>
      <c r="AI77" s="18">
        <f t="shared" si="30"/>
        <v>0</v>
      </c>
      <c r="AJ77" s="16">
        <f t="shared" si="31"/>
        <v>1200</v>
      </c>
      <c r="AK77" s="16">
        <f t="shared" si="32"/>
        <v>3600</v>
      </c>
      <c r="AL77" s="19" t="s">
        <v>67</v>
      </c>
      <c r="AM77" s="19" t="s">
        <v>68</v>
      </c>
      <c r="AN77" s="19" t="s">
        <v>69</v>
      </c>
      <c r="AO77" s="19" t="s">
        <v>70</v>
      </c>
      <c r="AP77" s="19" t="s">
        <v>71</v>
      </c>
      <c r="AQ77" s="20">
        <v>46022</v>
      </c>
      <c r="AR77" s="14" t="s">
        <v>71</v>
      </c>
      <c r="AS77" s="20">
        <v>46023</v>
      </c>
      <c r="AT77" s="20">
        <v>47118</v>
      </c>
      <c r="AU77" s="21"/>
    </row>
    <row r="78" spans="1:47">
      <c r="A78" s="12">
        <v>74</v>
      </c>
      <c r="B78" s="12" t="s">
        <v>55</v>
      </c>
      <c r="C78" s="12" t="s">
        <v>56</v>
      </c>
      <c r="D78" s="12" t="s">
        <v>57</v>
      </c>
      <c r="E78" s="12" t="s">
        <v>55</v>
      </c>
      <c r="F78" s="12" t="s">
        <v>57</v>
      </c>
      <c r="G78" s="12" t="s">
        <v>58</v>
      </c>
      <c r="H78" s="12" t="s">
        <v>141</v>
      </c>
      <c r="I78" s="12" t="s">
        <v>119</v>
      </c>
      <c r="J78" s="12"/>
      <c r="K78" s="12"/>
      <c r="L78" s="12"/>
      <c r="M78" s="12" t="s">
        <v>144</v>
      </c>
      <c r="N78" s="12" t="s">
        <v>141</v>
      </c>
      <c r="O78" s="13" t="s">
        <v>274</v>
      </c>
      <c r="P78" s="12"/>
      <c r="Q78" s="12">
        <v>19176462</v>
      </c>
      <c r="R78" s="12" t="s">
        <v>64</v>
      </c>
      <c r="S78" s="12" t="s">
        <v>79</v>
      </c>
      <c r="T78" s="14">
        <v>36</v>
      </c>
      <c r="U78" s="15" t="s">
        <v>66</v>
      </c>
      <c r="V78" s="15" t="s">
        <v>66</v>
      </c>
      <c r="W78" s="15" t="s">
        <v>66</v>
      </c>
      <c r="X78" s="16">
        <f t="shared" si="22"/>
        <v>0</v>
      </c>
      <c r="Y78" s="17">
        <v>750</v>
      </c>
      <c r="Z78" s="17"/>
      <c r="AA78" s="17"/>
      <c r="AB78" s="16">
        <f t="shared" si="23"/>
        <v>750</v>
      </c>
      <c r="AC78" s="18">
        <f t="shared" si="24"/>
        <v>750</v>
      </c>
      <c r="AD78" s="18">
        <f t="shared" si="25"/>
        <v>0</v>
      </c>
      <c r="AE78" s="18">
        <f t="shared" si="26"/>
        <v>0</v>
      </c>
      <c r="AF78" s="16">
        <f t="shared" si="27"/>
        <v>750</v>
      </c>
      <c r="AG78" s="18">
        <f t="shared" si="28"/>
        <v>750</v>
      </c>
      <c r="AH78" s="18">
        <f t="shared" si="29"/>
        <v>0</v>
      </c>
      <c r="AI78" s="18">
        <f t="shared" si="30"/>
        <v>0</v>
      </c>
      <c r="AJ78" s="16">
        <f t="shared" si="31"/>
        <v>750</v>
      </c>
      <c r="AK78" s="16">
        <f t="shared" si="32"/>
        <v>2250</v>
      </c>
      <c r="AL78" s="19" t="s">
        <v>67</v>
      </c>
      <c r="AM78" s="19" t="s">
        <v>68</v>
      </c>
      <c r="AN78" s="19" t="s">
        <v>69</v>
      </c>
      <c r="AO78" s="19" t="s">
        <v>70</v>
      </c>
      <c r="AP78" s="19" t="s">
        <v>71</v>
      </c>
      <c r="AQ78" s="20">
        <v>46022</v>
      </c>
      <c r="AR78" s="14" t="s">
        <v>71</v>
      </c>
      <c r="AS78" s="20">
        <v>46023</v>
      </c>
      <c r="AT78" s="20">
        <v>47118</v>
      </c>
      <c r="AU78" s="21"/>
    </row>
    <row r="79" spans="1:47">
      <c r="A79" s="12">
        <v>75</v>
      </c>
      <c r="B79" s="12" t="s">
        <v>55</v>
      </c>
      <c r="C79" s="12" t="s">
        <v>56</v>
      </c>
      <c r="D79" s="12" t="s">
        <v>57</v>
      </c>
      <c r="E79" s="12" t="s">
        <v>55</v>
      </c>
      <c r="F79" s="12" t="s">
        <v>57</v>
      </c>
      <c r="G79" s="12" t="s">
        <v>58</v>
      </c>
      <c r="H79" s="12" t="s">
        <v>141</v>
      </c>
      <c r="I79" s="12" t="s">
        <v>209</v>
      </c>
      <c r="J79" s="12" t="s">
        <v>275</v>
      </c>
      <c r="K79" s="12"/>
      <c r="L79" s="12"/>
      <c r="M79" s="12" t="s">
        <v>144</v>
      </c>
      <c r="N79" s="12" t="s">
        <v>141</v>
      </c>
      <c r="O79" s="13" t="s">
        <v>276</v>
      </c>
      <c r="P79" s="12"/>
      <c r="Q79" s="12">
        <v>29074658</v>
      </c>
      <c r="R79" s="12" t="s">
        <v>64</v>
      </c>
      <c r="S79" s="12">
        <v>2</v>
      </c>
      <c r="T79" s="14">
        <v>36</v>
      </c>
      <c r="U79" s="15" t="s">
        <v>66</v>
      </c>
      <c r="V79" s="15" t="s">
        <v>66</v>
      </c>
      <c r="W79" s="15" t="s">
        <v>66</v>
      </c>
      <c r="X79" s="16">
        <f t="shared" si="22"/>
        <v>0</v>
      </c>
      <c r="Y79" s="17">
        <v>400</v>
      </c>
      <c r="Z79" s="17"/>
      <c r="AA79" s="17"/>
      <c r="AB79" s="16">
        <f t="shared" si="23"/>
        <v>400</v>
      </c>
      <c r="AC79" s="18">
        <f t="shared" si="24"/>
        <v>400</v>
      </c>
      <c r="AD79" s="18">
        <f t="shared" si="25"/>
        <v>0</v>
      </c>
      <c r="AE79" s="18">
        <f t="shared" si="26"/>
        <v>0</v>
      </c>
      <c r="AF79" s="16">
        <f t="shared" si="27"/>
        <v>400</v>
      </c>
      <c r="AG79" s="18">
        <f t="shared" si="28"/>
        <v>400</v>
      </c>
      <c r="AH79" s="18">
        <f t="shared" si="29"/>
        <v>0</v>
      </c>
      <c r="AI79" s="18">
        <f t="shared" si="30"/>
        <v>0</v>
      </c>
      <c r="AJ79" s="16">
        <f t="shared" si="31"/>
        <v>400</v>
      </c>
      <c r="AK79" s="16">
        <f t="shared" si="32"/>
        <v>1200</v>
      </c>
      <c r="AL79" s="19" t="s">
        <v>67</v>
      </c>
      <c r="AM79" s="19" t="s">
        <v>68</v>
      </c>
      <c r="AN79" s="19" t="s">
        <v>69</v>
      </c>
      <c r="AO79" s="19" t="s">
        <v>70</v>
      </c>
      <c r="AP79" s="19" t="s">
        <v>71</v>
      </c>
      <c r="AQ79" s="20">
        <v>46022</v>
      </c>
      <c r="AR79" s="14" t="s">
        <v>71</v>
      </c>
      <c r="AS79" s="20">
        <v>46023</v>
      </c>
      <c r="AT79" s="20">
        <v>47118</v>
      </c>
      <c r="AU79" s="21"/>
    </row>
    <row r="80" spans="1:47">
      <c r="A80" s="12">
        <v>76</v>
      </c>
      <c r="B80" s="12" t="s">
        <v>55</v>
      </c>
      <c r="C80" s="12" t="s">
        <v>56</v>
      </c>
      <c r="D80" s="12" t="s">
        <v>57</v>
      </c>
      <c r="E80" s="12" t="s">
        <v>55</v>
      </c>
      <c r="F80" s="12" t="s">
        <v>57</v>
      </c>
      <c r="G80" s="12" t="s">
        <v>58</v>
      </c>
      <c r="H80" s="12" t="s">
        <v>141</v>
      </c>
      <c r="I80" s="12" t="s">
        <v>277</v>
      </c>
      <c r="J80" s="12" t="s">
        <v>278</v>
      </c>
      <c r="K80" s="12"/>
      <c r="L80" s="12"/>
      <c r="M80" s="12" t="s">
        <v>144</v>
      </c>
      <c r="N80" s="12" t="s">
        <v>141</v>
      </c>
      <c r="O80" s="13" t="s">
        <v>279</v>
      </c>
      <c r="P80" s="12"/>
      <c r="Q80" s="12">
        <v>21339446</v>
      </c>
      <c r="R80" s="12" t="s">
        <v>64</v>
      </c>
      <c r="S80" s="12">
        <v>2</v>
      </c>
      <c r="T80" s="14">
        <v>36</v>
      </c>
      <c r="U80" s="15" t="s">
        <v>66</v>
      </c>
      <c r="V80" s="15" t="s">
        <v>66</v>
      </c>
      <c r="W80" s="15" t="s">
        <v>66</v>
      </c>
      <c r="X80" s="16">
        <f t="shared" si="22"/>
        <v>0</v>
      </c>
      <c r="Y80" s="17">
        <v>2300</v>
      </c>
      <c r="Z80" s="17"/>
      <c r="AA80" s="17"/>
      <c r="AB80" s="16">
        <f t="shared" si="23"/>
        <v>2300</v>
      </c>
      <c r="AC80" s="18">
        <f t="shared" si="24"/>
        <v>2300</v>
      </c>
      <c r="AD80" s="18">
        <f t="shared" si="25"/>
        <v>0</v>
      </c>
      <c r="AE80" s="18">
        <f t="shared" si="26"/>
        <v>0</v>
      </c>
      <c r="AF80" s="16">
        <f t="shared" si="27"/>
        <v>2300</v>
      </c>
      <c r="AG80" s="18">
        <f t="shared" si="28"/>
        <v>2300</v>
      </c>
      <c r="AH80" s="18">
        <f t="shared" si="29"/>
        <v>0</v>
      </c>
      <c r="AI80" s="18">
        <f t="shared" si="30"/>
        <v>0</v>
      </c>
      <c r="AJ80" s="16">
        <f t="shared" si="31"/>
        <v>2300</v>
      </c>
      <c r="AK80" s="16">
        <f t="shared" si="32"/>
        <v>6900</v>
      </c>
      <c r="AL80" s="19" t="s">
        <v>67</v>
      </c>
      <c r="AM80" s="19" t="s">
        <v>68</v>
      </c>
      <c r="AN80" s="19" t="s">
        <v>69</v>
      </c>
      <c r="AO80" s="19" t="s">
        <v>70</v>
      </c>
      <c r="AP80" s="19" t="s">
        <v>71</v>
      </c>
      <c r="AQ80" s="20">
        <v>46022</v>
      </c>
      <c r="AR80" s="14" t="s">
        <v>71</v>
      </c>
      <c r="AS80" s="20">
        <v>46023</v>
      </c>
      <c r="AT80" s="20">
        <v>47118</v>
      </c>
      <c r="AU80" s="21"/>
    </row>
    <row r="81" spans="1:47">
      <c r="A81" s="12">
        <v>77</v>
      </c>
      <c r="B81" s="12" t="s">
        <v>55</v>
      </c>
      <c r="C81" s="12" t="s">
        <v>56</v>
      </c>
      <c r="D81" s="12" t="s">
        <v>57</v>
      </c>
      <c r="E81" s="12" t="s">
        <v>55</v>
      </c>
      <c r="F81" s="12" t="s">
        <v>57</v>
      </c>
      <c r="G81" s="12" t="s">
        <v>58</v>
      </c>
      <c r="H81" s="12" t="s">
        <v>141</v>
      </c>
      <c r="I81" s="12" t="s">
        <v>255</v>
      </c>
      <c r="J81" s="12" t="s">
        <v>280</v>
      </c>
      <c r="K81" s="12"/>
      <c r="L81" s="12"/>
      <c r="M81" s="12" t="s">
        <v>144</v>
      </c>
      <c r="N81" s="12" t="s">
        <v>141</v>
      </c>
      <c r="O81" s="13" t="s">
        <v>281</v>
      </c>
      <c r="P81" s="12"/>
      <c r="Q81" s="12">
        <v>24848634</v>
      </c>
      <c r="R81" s="12" t="s">
        <v>64</v>
      </c>
      <c r="S81" s="12">
        <v>2</v>
      </c>
      <c r="T81" s="14">
        <v>36</v>
      </c>
      <c r="U81" s="15" t="s">
        <v>66</v>
      </c>
      <c r="V81" s="15" t="s">
        <v>66</v>
      </c>
      <c r="W81" s="15" t="s">
        <v>66</v>
      </c>
      <c r="X81" s="16">
        <f t="shared" si="22"/>
        <v>0</v>
      </c>
      <c r="Y81" s="17">
        <v>3200</v>
      </c>
      <c r="Z81" s="17"/>
      <c r="AA81" s="17"/>
      <c r="AB81" s="16">
        <f t="shared" si="23"/>
        <v>3200</v>
      </c>
      <c r="AC81" s="18">
        <f t="shared" si="24"/>
        <v>3200</v>
      </c>
      <c r="AD81" s="18">
        <f t="shared" si="25"/>
        <v>0</v>
      </c>
      <c r="AE81" s="18">
        <f t="shared" si="26"/>
        <v>0</v>
      </c>
      <c r="AF81" s="16">
        <f t="shared" si="27"/>
        <v>3200</v>
      </c>
      <c r="AG81" s="18">
        <f t="shared" si="28"/>
        <v>3200</v>
      </c>
      <c r="AH81" s="18">
        <f t="shared" si="29"/>
        <v>0</v>
      </c>
      <c r="AI81" s="18">
        <f t="shared" si="30"/>
        <v>0</v>
      </c>
      <c r="AJ81" s="16">
        <f t="shared" si="31"/>
        <v>3200</v>
      </c>
      <c r="AK81" s="16">
        <f t="shared" si="32"/>
        <v>9600</v>
      </c>
      <c r="AL81" s="19" t="s">
        <v>67</v>
      </c>
      <c r="AM81" s="19" t="s">
        <v>68</v>
      </c>
      <c r="AN81" s="19" t="s">
        <v>69</v>
      </c>
      <c r="AO81" s="19" t="s">
        <v>70</v>
      </c>
      <c r="AP81" s="19" t="s">
        <v>71</v>
      </c>
      <c r="AQ81" s="20">
        <v>46022</v>
      </c>
      <c r="AR81" s="14" t="s">
        <v>71</v>
      </c>
      <c r="AS81" s="20">
        <v>46023</v>
      </c>
      <c r="AT81" s="20">
        <v>47118</v>
      </c>
      <c r="AU81" s="21"/>
    </row>
    <row r="82" spans="1:47">
      <c r="A82" s="12">
        <v>78</v>
      </c>
      <c r="B82" s="12" t="s">
        <v>55</v>
      </c>
      <c r="C82" s="12" t="s">
        <v>56</v>
      </c>
      <c r="D82" s="12" t="s">
        <v>57</v>
      </c>
      <c r="E82" s="12" t="s">
        <v>55</v>
      </c>
      <c r="F82" s="12" t="s">
        <v>57</v>
      </c>
      <c r="G82" s="12" t="s">
        <v>58</v>
      </c>
      <c r="H82" s="12" t="s">
        <v>59</v>
      </c>
      <c r="I82" s="12" t="s">
        <v>282</v>
      </c>
      <c r="J82" s="12">
        <v>37</v>
      </c>
      <c r="K82" s="12"/>
      <c r="L82" s="12"/>
      <c r="M82" s="12" t="s">
        <v>109</v>
      </c>
      <c r="N82" s="12" t="s">
        <v>62</v>
      </c>
      <c r="O82" s="13" t="s">
        <v>283</v>
      </c>
      <c r="P82" s="12"/>
      <c r="Q82" s="12">
        <v>24918712</v>
      </c>
      <c r="R82" s="12" t="s">
        <v>64</v>
      </c>
      <c r="S82" s="12">
        <v>2</v>
      </c>
      <c r="T82" s="14">
        <v>36</v>
      </c>
      <c r="U82" s="15" t="s">
        <v>66</v>
      </c>
      <c r="V82" s="15" t="s">
        <v>66</v>
      </c>
      <c r="W82" s="15" t="s">
        <v>66</v>
      </c>
      <c r="X82" s="16">
        <f t="shared" si="22"/>
        <v>0</v>
      </c>
      <c r="Y82" s="17">
        <v>800</v>
      </c>
      <c r="Z82" s="17"/>
      <c r="AA82" s="17"/>
      <c r="AB82" s="16">
        <f t="shared" si="23"/>
        <v>800</v>
      </c>
      <c r="AC82" s="18">
        <f t="shared" si="24"/>
        <v>800</v>
      </c>
      <c r="AD82" s="18">
        <f t="shared" si="25"/>
        <v>0</v>
      </c>
      <c r="AE82" s="18">
        <f t="shared" si="26"/>
        <v>0</v>
      </c>
      <c r="AF82" s="16">
        <f t="shared" si="27"/>
        <v>800</v>
      </c>
      <c r="AG82" s="18">
        <f t="shared" si="28"/>
        <v>800</v>
      </c>
      <c r="AH82" s="18">
        <f t="shared" si="29"/>
        <v>0</v>
      </c>
      <c r="AI82" s="18">
        <f t="shared" si="30"/>
        <v>0</v>
      </c>
      <c r="AJ82" s="16">
        <f t="shared" si="31"/>
        <v>800</v>
      </c>
      <c r="AK82" s="16">
        <f t="shared" si="32"/>
        <v>2400</v>
      </c>
      <c r="AL82" s="19" t="s">
        <v>67</v>
      </c>
      <c r="AM82" s="19" t="s">
        <v>68</v>
      </c>
      <c r="AN82" s="19" t="s">
        <v>69</v>
      </c>
      <c r="AO82" s="19" t="s">
        <v>70</v>
      </c>
      <c r="AP82" s="19" t="s">
        <v>71</v>
      </c>
      <c r="AQ82" s="20">
        <v>46022</v>
      </c>
      <c r="AR82" s="14" t="s">
        <v>71</v>
      </c>
      <c r="AS82" s="20">
        <v>46023</v>
      </c>
      <c r="AT82" s="20">
        <v>47118</v>
      </c>
      <c r="AU82" s="21"/>
    </row>
    <row r="83" spans="1:47">
      <c r="A83" s="12">
        <v>79</v>
      </c>
      <c r="B83" s="12" t="s">
        <v>55</v>
      </c>
      <c r="C83" s="12" t="s">
        <v>56</v>
      </c>
      <c r="D83" s="12" t="s">
        <v>57</v>
      </c>
      <c r="E83" s="12" t="s">
        <v>55</v>
      </c>
      <c r="F83" s="12" t="s">
        <v>57</v>
      </c>
      <c r="G83" s="12" t="s">
        <v>58</v>
      </c>
      <c r="H83" s="12" t="s">
        <v>62</v>
      </c>
      <c r="I83" s="12" t="s">
        <v>284</v>
      </c>
      <c r="J83" s="12"/>
      <c r="K83" s="12"/>
      <c r="L83" s="12" t="s">
        <v>285</v>
      </c>
      <c r="M83" s="12" t="s">
        <v>109</v>
      </c>
      <c r="N83" s="12" t="s">
        <v>62</v>
      </c>
      <c r="O83" s="13" t="s">
        <v>286</v>
      </c>
      <c r="P83" s="12"/>
      <c r="Q83" s="12">
        <v>80858956</v>
      </c>
      <c r="R83" s="12" t="s">
        <v>64</v>
      </c>
      <c r="S83" s="12">
        <v>2</v>
      </c>
      <c r="T83" s="14">
        <v>36</v>
      </c>
      <c r="U83" s="15" t="s">
        <v>66</v>
      </c>
      <c r="V83" s="15" t="s">
        <v>66</v>
      </c>
      <c r="W83" s="15" t="s">
        <v>66</v>
      </c>
      <c r="X83" s="16">
        <f t="shared" si="22"/>
        <v>0</v>
      </c>
      <c r="Y83" s="17">
        <v>2000</v>
      </c>
      <c r="Z83" s="17"/>
      <c r="AA83" s="17"/>
      <c r="AB83" s="16">
        <f t="shared" si="23"/>
        <v>2000</v>
      </c>
      <c r="AC83" s="18">
        <f t="shared" si="24"/>
        <v>2000</v>
      </c>
      <c r="AD83" s="18">
        <f t="shared" si="25"/>
        <v>0</v>
      </c>
      <c r="AE83" s="18">
        <f t="shared" si="26"/>
        <v>0</v>
      </c>
      <c r="AF83" s="16">
        <f t="shared" si="27"/>
        <v>2000</v>
      </c>
      <c r="AG83" s="18">
        <f t="shared" si="28"/>
        <v>2000</v>
      </c>
      <c r="AH83" s="18">
        <f t="shared" si="29"/>
        <v>0</v>
      </c>
      <c r="AI83" s="18">
        <f t="shared" si="30"/>
        <v>0</v>
      </c>
      <c r="AJ83" s="16">
        <f t="shared" si="31"/>
        <v>2000</v>
      </c>
      <c r="AK83" s="16">
        <f t="shared" si="32"/>
        <v>6000</v>
      </c>
      <c r="AL83" s="19" t="s">
        <v>67</v>
      </c>
      <c r="AM83" s="19" t="s">
        <v>68</v>
      </c>
      <c r="AN83" s="19" t="s">
        <v>69</v>
      </c>
      <c r="AO83" s="19" t="s">
        <v>70</v>
      </c>
      <c r="AP83" s="19" t="s">
        <v>71</v>
      </c>
      <c r="AQ83" s="20">
        <v>46022</v>
      </c>
      <c r="AR83" s="14" t="s">
        <v>71</v>
      </c>
      <c r="AS83" s="20">
        <v>46023</v>
      </c>
      <c r="AT83" s="20">
        <v>47118</v>
      </c>
      <c r="AU83" s="21"/>
    </row>
    <row r="84" spans="1:47">
      <c r="A84" s="12">
        <v>80</v>
      </c>
      <c r="B84" s="12" t="s">
        <v>55</v>
      </c>
      <c r="C84" s="12" t="s">
        <v>56</v>
      </c>
      <c r="D84" s="12" t="s">
        <v>57</v>
      </c>
      <c r="E84" s="12" t="s">
        <v>55</v>
      </c>
      <c r="F84" s="12" t="s">
        <v>57</v>
      </c>
      <c r="G84" s="12" t="s">
        <v>58</v>
      </c>
      <c r="H84" s="12" t="s">
        <v>93</v>
      </c>
      <c r="I84" s="12" t="s">
        <v>287</v>
      </c>
      <c r="J84" s="12"/>
      <c r="K84" s="12"/>
      <c r="L84" s="12"/>
      <c r="M84" s="12" t="s">
        <v>109</v>
      </c>
      <c r="N84" s="12" t="s">
        <v>62</v>
      </c>
      <c r="O84" s="13" t="s">
        <v>288</v>
      </c>
      <c r="P84" s="12"/>
      <c r="Q84" s="12">
        <v>81305514</v>
      </c>
      <c r="R84" s="12" t="s">
        <v>64</v>
      </c>
      <c r="S84" s="12">
        <v>3</v>
      </c>
      <c r="T84" s="14">
        <v>36</v>
      </c>
      <c r="U84" s="15" t="s">
        <v>66</v>
      </c>
      <c r="V84" s="15" t="s">
        <v>66</v>
      </c>
      <c r="W84" s="15" t="s">
        <v>66</v>
      </c>
      <c r="X84" s="16">
        <f t="shared" si="22"/>
        <v>0</v>
      </c>
      <c r="Y84" s="17">
        <v>400</v>
      </c>
      <c r="Z84" s="17"/>
      <c r="AA84" s="17"/>
      <c r="AB84" s="16">
        <f t="shared" si="23"/>
        <v>400</v>
      </c>
      <c r="AC84" s="18">
        <f t="shared" si="24"/>
        <v>400</v>
      </c>
      <c r="AD84" s="18">
        <f t="shared" si="25"/>
        <v>0</v>
      </c>
      <c r="AE84" s="18">
        <f t="shared" si="26"/>
        <v>0</v>
      </c>
      <c r="AF84" s="16">
        <f t="shared" si="27"/>
        <v>400</v>
      </c>
      <c r="AG84" s="18">
        <f t="shared" si="28"/>
        <v>400</v>
      </c>
      <c r="AH84" s="18">
        <f t="shared" si="29"/>
        <v>0</v>
      </c>
      <c r="AI84" s="18">
        <f t="shared" si="30"/>
        <v>0</v>
      </c>
      <c r="AJ84" s="16">
        <f t="shared" si="31"/>
        <v>400</v>
      </c>
      <c r="AK84" s="16">
        <f t="shared" si="32"/>
        <v>1200</v>
      </c>
      <c r="AL84" s="19" t="s">
        <v>67</v>
      </c>
      <c r="AM84" s="19" t="s">
        <v>68</v>
      </c>
      <c r="AN84" s="19" t="s">
        <v>69</v>
      </c>
      <c r="AO84" s="19" t="s">
        <v>70</v>
      </c>
      <c r="AP84" s="19" t="s">
        <v>71</v>
      </c>
      <c r="AQ84" s="20">
        <v>46022</v>
      </c>
      <c r="AR84" s="14" t="s">
        <v>71</v>
      </c>
      <c r="AS84" s="20">
        <v>46023</v>
      </c>
      <c r="AT84" s="20">
        <v>47118</v>
      </c>
      <c r="AU84" s="21"/>
    </row>
    <row r="85" spans="1:47">
      <c r="A85" s="22"/>
      <c r="B85" s="23" t="s">
        <v>55</v>
      </c>
      <c r="C85" s="22"/>
      <c r="D85" s="22"/>
      <c r="E85" s="22"/>
      <c r="F85" s="22"/>
      <c r="G85" s="22"/>
      <c r="H85" s="22"/>
      <c r="I85" s="22"/>
      <c r="J85" s="22"/>
      <c r="K85" s="22"/>
      <c r="L85" s="22"/>
      <c r="M85" s="22"/>
      <c r="N85" s="22"/>
      <c r="O85" s="22"/>
      <c r="P85" s="22"/>
      <c r="Q85" s="22"/>
      <c r="R85" s="22"/>
      <c r="S85" s="22"/>
      <c r="T85" s="22"/>
      <c r="U85" s="24">
        <f t="shared" ref="U85:AK85" si="33">SUM(U5:U84)</f>
        <v>0</v>
      </c>
      <c r="V85" s="24">
        <f t="shared" si="33"/>
        <v>0</v>
      </c>
      <c r="W85" s="24">
        <f t="shared" si="33"/>
        <v>0</v>
      </c>
      <c r="X85" s="24">
        <f t="shared" si="33"/>
        <v>0</v>
      </c>
      <c r="Y85" s="24">
        <f t="shared" si="33"/>
        <v>305000</v>
      </c>
      <c r="Z85" s="24">
        <f t="shared" si="33"/>
        <v>0</v>
      </c>
      <c r="AA85" s="24">
        <f t="shared" si="33"/>
        <v>0</v>
      </c>
      <c r="AB85" s="24">
        <f t="shared" si="33"/>
        <v>305000</v>
      </c>
      <c r="AC85" s="24">
        <f t="shared" si="33"/>
        <v>305000</v>
      </c>
      <c r="AD85" s="24">
        <f t="shared" si="33"/>
        <v>0</v>
      </c>
      <c r="AE85" s="24">
        <f t="shared" si="33"/>
        <v>0</v>
      </c>
      <c r="AF85" s="24">
        <f t="shared" si="33"/>
        <v>305000</v>
      </c>
      <c r="AG85" s="24">
        <f t="shared" si="33"/>
        <v>305000</v>
      </c>
      <c r="AH85" s="24">
        <f t="shared" si="33"/>
        <v>0</v>
      </c>
      <c r="AI85" s="24">
        <f t="shared" si="33"/>
        <v>0</v>
      </c>
      <c r="AJ85" s="24">
        <f t="shared" si="33"/>
        <v>305000</v>
      </c>
      <c r="AK85" s="24">
        <f t="shared" si="33"/>
        <v>915000</v>
      </c>
      <c r="AL85" s="22"/>
      <c r="AM85" s="22"/>
      <c r="AN85" s="22"/>
      <c r="AO85" s="22"/>
      <c r="AP85" s="22"/>
      <c r="AQ85" s="22"/>
      <c r="AR85" s="22"/>
      <c r="AS85" s="22"/>
      <c r="AT85" s="22"/>
      <c r="AU85" s="22"/>
    </row>
    <row r="86" spans="1:47">
      <c r="A86" s="14">
        <v>1</v>
      </c>
      <c r="B86" s="14" t="s">
        <v>289</v>
      </c>
      <c r="C86" s="14" t="s">
        <v>290</v>
      </c>
      <c r="D86" s="14" t="s">
        <v>291</v>
      </c>
      <c r="E86" s="14" t="s">
        <v>289</v>
      </c>
      <c r="F86" s="14" t="s">
        <v>291</v>
      </c>
      <c r="G86" s="14" t="s">
        <v>292</v>
      </c>
      <c r="H86" s="14" t="s">
        <v>293</v>
      </c>
      <c r="I86" s="14"/>
      <c r="J86" s="14" t="s">
        <v>89</v>
      </c>
      <c r="K86" s="14"/>
      <c r="L86" s="14"/>
      <c r="M86" s="14" t="s">
        <v>294</v>
      </c>
      <c r="N86" s="14" t="s">
        <v>293</v>
      </c>
      <c r="O86" s="25" t="s">
        <v>295</v>
      </c>
      <c r="P86" s="14"/>
      <c r="Q86" s="14" t="s">
        <v>296</v>
      </c>
      <c r="R86" s="14" t="s">
        <v>297</v>
      </c>
      <c r="S86" s="14" t="s">
        <v>298</v>
      </c>
      <c r="T86" s="14">
        <v>30</v>
      </c>
      <c r="U86" s="18">
        <f t="shared" ref="U86:U117" si="34">Y86/2</f>
        <v>568</v>
      </c>
      <c r="V86" s="18">
        <f t="shared" ref="V86:V117" si="35">Z86/2</f>
        <v>618.5</v>
      </c>
      <c r="W86" s="18">
        <f t="shared" ref="W86:W117" si="36">AA86/2</f>
        <v>0</v>
      </c>
      <c r="X86" s="16">
        <f t="shared" ref="X86:X117" si="37">SUM(U86:W86)</f>
        <v>1186.5</v>
      </c>
      <c r="Y86" s="17">
        <v>1136</v>
      </c>
      <c r="Z86" s="17">
        <v>1237</v>
      </c>
      <c r="AA86" s="17"/>
      <c r="AB86" s="16">
        <f t="shared" ref="AB86:AB117" si="38">SUM(Y86:AA86)</f>
        <v>2373</v>
      </c>
      <c r="AC86" s="18">
        <f t="shared" ref="AC86:AC117" si="39">Y86</f>
        <v>1136</v>
      </c>
      <c r="AD86" s="18">
        <f t="shared" ref="AD86:AD117" si="40">Z86</f>
        <v>1237</v>
      </c>
      <c r="AE86" s="18">
        <f t="shared" ref="AE86:AE117" si="41">AA86</f>
        <v>0</v>
      </c>
      <c r="AF86" s="16">
        <f t="shared" ref="AF86:AF117" si="42">SUM(AC86:AE86)</f>
        <v>2373</v>
      </c>
      <c r="AG86" s="15" t="s">
        <v>66</v>
      </c>
      <c r="AH86" s="15" t="s">
        <v>66</v>
      </c>
      <c r="AI86" s="15" t="s">
        <v>66</v>
      </c>
      <c r="AJ86" s="16">
        <f t="shared" ref="AJ86:AJ117" si="43">SUM(AG86:AI86)</f>
        <v>0</v>
      </c>
      <c r="AK86" s="16">
        <f t="shared" ref="AK86:AK117" si="44">X86+AB86+AF86+AJ86</f>
        <v>5932.5</v>
      </c>
      <c r="AL86" s="19" t="s">
        <v>299</v>
      </c>
      <c r="AM86" s="19" t="s">
        <v>68</v>
      </c>
      <c r="AN86" s="19" t="s">
        <v>300</v>
      </c>
      <c r="AO86" s="19" t="s">
        <v>70</v>
      </c>
      <c r="AP86" s="19" t="s">
        <v>71</v>
      </c>
      <c r="AQ86" s="20">
        <v>45838</v>
      </c>
      <c r="AR86" s="14" t="s">
        <v>71</v>
      </c>
      <c r="AS86" s="20">
        <v>45839</v>
      </c>
      <c r="AT86" s="20">
        <v>46752</v>
      </c>
      <c r="AU86" s="21"/>
    </row>
    <row r="87" spans="1:47">
      <c r="A87" s="14">
        <v>2</v>
      </c>
      <c r="B87" s="14" t="s">
        <v>289</v>
      </c>
      <c r="C87" s="14" t="s">
        <v>290</v>
      </c>
      <c r="D87" s="14" t="s">
        <v>291</v>
      </c>
      <c r="E87" s="14" t="s">
        <v>289</v>
      </c>
      <c r="F87" s="14" t="s">
        <v>291</v>
      </c>
      <c r="G87" s="14" t="s">
        <v>292</v>
      </c>
      <c r="H87" s="14" t="s">
        <v>293</v>
      </c>
      <c r="I87" s="14" t="s">
        <v>301</v>
      </c>
      <c r="J87" s="14" t="s">
        <v>133</v>
      </c>
      <c r="K87" s="14"/>
      <c r="L87" s="14"/>
      <c r="M87" s="14" t="s">
        <v>294</v>
      </c>
      <c r="N87" s="14" t="s">
        <v>293</v>
      </c>
      <c r="O87" s="25" t="s">
        <v>302</v>
      </c>
      <c r="P87" s="14"/>
      <c r="Q87" s="14" t="s">
        <v>303</v>
      </c>
      <c r="R87" s="14" t="s">
        <v>297</v>
      </c>
      <c r="S87" s="14" t="s">
        <v>130</v>
      </c>
      <c r="T87" s="14">
        <v>30</v>
      </c>
      <c r="U87" s="18">
        <f t="shared" si="34"/>
        <v>1303</v>
      </c>
      <c r="V87" s="18">
        <f t="shared" si="35"/>
        <v>877.5</v>
      </c>
      <c r="W87" s="18">
        <f t="shared" si="36"/>
        <v>0</v>
      </c>
      <c r="X87" s="16">
        <f t="shared" si="37"/>
        <v>2180.5</v>
      </c>
      <c r="Y87" s="17">
        <v>2606</v>
      </c>
      <c r="Z87" s="17">
        <v>1755</v>
      </c>
      <c r="AA87" s="17"/>
      <c r="AB87" s="16">
        <f t="shared" si="38"/>
        <v>4361</v>
      </c>
      <c r="AC87" s="18">
        <f t="shared" si="39"/>
        <v>2606</v>
      </c>
      <c r="AD87" s="18">
        <f t="shared" si="40"/>
        <v>1755</v>
      </c>
      <c r="AE87" s="18">
        <f t="shared" si="41"/>
        <v>0</v>
      </c>
      <c r="AF87" s="16">
        <f t="shared" si="42"/>
        <v>4361</v>
      </c>
      <c r="AG87" s="15" t="s">
        <v>66</v>
      </c>
      <c r="AH87" s="15" t="s">
        <v>66</v>
      </c>
      <c r="AI87" s="15" t="s">
        <v>66</v>
      </c>
      <c r="AJ87" s="16">
        <f t="shared" si="43"/>
        <v>0</v>
      </c>
      <c r="AK87" s="16">
        <f t="shared" si="44"/>
        <v>10902.5</v>
      </c>
      <c r="AL87" s="19" t="s">
        <v>299</v>
      </c>
      <c r="AM87" s="19" t="s">
        <v>68</v>
      </c>
      <c r="AN87" s="19" t="s">
        <v>300</v>
      </c>
      <c r="AO87" s="19" t="s">
        <v>70</v>
      </c>
      <c r="AP87" s="19" t="s">
        <v>71</v>
      </c>
      <c r="AQ87" s="20">
        <v>45838</v>
      </c>
      <c r="AR87" s="14" t="s">
        <v>71</v>
      </c>
      <c r="AS87" s="20">
        <v>45839</v>
      </c>
      <c r="AT87" s="20">
        <v>46752</v>
      </c>
      <c r="AU87" s="21"/>
    </row>
    <row r="88" spans="1:47">
      <c r="A88" s="14">
        <v>3</v>
      </c>
      <c r="B88" s="14" t="s">
        <v>289</v>
      </c>
      <c r="C88" s="14" t="s">
        <v>290</v>
      </c>
      <c r="D88" s="14" t="s">
        <v>291</v>
      </c>
      <c r="E88" s="14" t="s">
        <v>289</v>
      </c>
      <c r="F88" s="14" t="s">
        <v>291</v>
      </c>
      <c r="G88" s="14" t="s">
        <v>292</v>
      </c>
      <c r="H88" s="14" t="s">
        <v>304</v>
      </c>
      <c r="I88" s="14"/>
      <c r="J88" s="14"/>
      <c r="K88" s="14"/>
      <c r="L88" s="14"/>
      <c r="M88" s="14" t="s">
        <v>294</v>
      </c>
      <c r="N88" s="14" t="s">
        <v>293</v>
      </c>
      <c r="O88" s="25" t="s">
        <v>305</v>
      </c>
      <c r="P88" s="14"/>
      <c r="Q88" s="14" t="s">
        <v>306</v>
      </c>
      <c r="R88" s="14" t="s">
        <v>307</v>
      </c>
      <c r="S88" s="14" t="s">
        <v>65</v>
      </c>
      <c r="T88" s="14">
        <v>30</v>
      </c>
      <c r="U88" s="18">
        <f t="shared" si="34"/>
        <v>731.5</v>
      </c>
      <c r="V88" s="18">
        <f t="shared" si="35"/>
        <v>57</v>
      </c>
      <c r="W88" s="18">
        <f t="shared" si="36"/>
        <v>0</v>
      </c>
      <c r="X88" s="16">
        <f t="shared" si="37"/>
        <v>788.5</v>
      </c>
      <c r="Y88" s="17">
        <v>1463</v>
      </c>
      <c r="Z88" s="17">
        <v>114</v>
      </c>
      <c r="AA88" s="17"/>
      <c r="AB88" s="16">
        <f t="shared" si="38"/>
        <v>1577</v>
      </c>
      <c r="AC88" s="18">
        <f t="shared" si="39"/>
        <v>1463</v>
      </c>
      <c r="AD88" s="18">
        <f t="shared" si="40"/>
        <v>114</v>
      </c>
      <c r="AE88" s="18">
        <f t="shared" si="41"/>
        <v>0</v>
      </c>
      <c r="AF88" s="16">
        <f t="shared" si="42"/>
        <v>1577</v>
      </c>
      <c r="AG88" s="15" t="s">
        <v>66</v>
      </c>
      <c r="AH88" s="15" t="s">
        <v>66</v>
      </c>
      <c r="AI88" s="15" t="s">
        <v>66</v>
      </c>
      <c r="AJ88" s="16">
        <f t="shared" si="43"/>
        <v>0</v>
      </c>
      <c r="AK88" s="16">
        <f t="shared" si="44"/>
        <v>3942.5</v>
      </c>
      <c r="AL88" s="19" t="s">
        <v>299</v>
      </c>
      <c r="AM88" s="19" t="s">
        <v>68</v>
      </c>
      <c r="AN88" s="19" t="s">
        <v>300</v>
      </c>
      <c r="AO88" s="19" t="s">
        <v>70</v>
      </c>
      <c r="AP88" s="19" t="s">
        <v>71</v>
      </c>
      <c r="AQ88" s="20">
        <v>45838</v>
      </c>
      <c r="AR88" s="14" t="s">
        <v>71</v>
      </c>
      <c r="AS88" s="20">
        <v>45839</v>
      </c>
      <c r="AT88" s="20">
        <v>46752</v>
      </c>
      <c r="AU88" s="21"/>
    </row>
    <row r="89" spans="1:47">
      <c r="A89" s="14">
        <v>4</v>
      </c>
      <c r="B89" s="14" t="s">
        <v>289</v>
      </c>
      <c r="C89" s="14" t="s">
        <v>290</v>
      </c>
      <c r="D89" s="14" t="s">
        <v>291</v>
      </c>
      <c r="E89" s="14" t="s">
        <v>289</v>
      </c>
      <c r="F89" s="14" t="s">
        <v>291</v>
      </c>
      <c r="G89" s="14" t="s">
        <v>292</v>
      </c>
      <c r="H89" s="14" t="s">
        <v>293</v>
      </c>
      <c r="I89" s="14"/>
      <c r="J89" s="14" t="s">
        <v>273</v>
      </c>
      <c r="K89" s="14"/>
      <c r="L89" s="14"/>
      <c r="M89" s="14" t="s">
        <v>294</v>
      </c>
      <c r="N89" s="14" t="s">
        <v>293</v>
      </c>
      <c r="O89" s="25" t="s">
        <v>308</v>
      </c>
      <c r="P89" s="14"/>
      <c r="Q89" s="14" t="s">
        <v>309</v>
      </c>
      <c r="R89" s="14" t="s">
        <v>297</v>
      </c>
      <c r="S89" s="14" t="s">
        <v>298</v>
      </c>
      <c r="T89" s="14">
        <v>30</v>
      </c>
      <c r="U89" s="18">
        <f t="shared" si="34"/>
        <v>2005.5</v>
      </c>
      <c r="V89" s="18">
        <f t="shared" si="35"/>
        <v>3523</v>
      </c>
      <c r="W89" s="18">
        <f t="shared" si="36"/>
        <v>0</v>
      </c>
      <c r="X89" s="16">
        <f t="shared" si="37"/>
        <v>5528.5</v>
      </c>
      <c r="Y89" s="17">
        <v>4011</v>
      </c>
      <c r="Z89" s="17">
        <v>7046</v>
      </c>
      <c r="AA89" s="17"/>
      <c r="AB89" s="16">
        <f t="shared" si="38"/>
        <v>11057</v>
      </c>
      <c r="AC89" s="18">
        <f t="shared" si="39"/>
        <v>4011</v>
      </c>
      <c r="AD89" s="18">
        <f t="shared" si="40"/>
        <v>7046</v>
      </c>
      <c r="AE89" s="18">
        <f t="shared" si="41"/>
        <v>0</v>
      </c>
      <c r="AF89" s="16">
        <f t="shared" si="42"/>
        <v>11057</v>
      </c>
      <c r="AG89" s="15" t="s">
        <v>66</v>
      </c>
      <c r="AH89" s="15" t="s">
        <v>66</v>
      </c>
      <c r="AI89" s="15" t="s">
        <v>66</v>
      </c>
      <c r="AJ89" s="16">
        <f t="shared" si="43"/>
        <v>0</v>
      </c>
      <c r="AK89" s="16">
        <f t="shared" si="44"/>
        <v>27642.5</v>
      </c>
      <c r="AL89" s="19" t="s">
        <v>299</v>
      </c>
      <c r="AM89" s="19" t="s">
        <v>68</v>
      </c>
      <c r="AN89" s="19" t="s">
        <v>300</v>
      </c>
      <c r="AO89" s="19" t="s">
        <v>70</v>
      </c>
      <c r="AP89" s="19" t="s">
        <v>71</v>
      </c>
      <c r="AQ89" s="20">
        <v>45838</v>
      </c>
      <c r="AR89" s="14" t="s">
        <v>71</v>
      </c>
      <c r="AS89" s="20">
        <v>45839</v>
      </c>
      <c r="AT89" s="20">
        <v>46752</v>
      </c>
      <c r="AU89" s="21"/>
    </row>
    <row r="90" spans="1:47">
      <c r="A90" s="14">
        <v>5</v>
      </c>
      <c r="B90" s="14" t="s">
        <v>289</v>
      </c>
      <c r="C90" s="14" t="s">
        <v>290</v>
      </c>
      <c r="D90" s="14" t="s">
        <v>291</v>
      </c>
      <c r="E90" s="14" t="s">
        <v>289</v>
      </c>
      <c r="F90" s="14" t="s">
        <v>291</v>
      </c>
      <c r="G90" s="14" t="s">
        <v>292</v>
      </c>
      <c r="H90" s="14" t="s">
        <v>293</v>
      </c>
      <c r="I90" s="14"/>
      <c r="J90" s="14" t="s">
        <v>111</v>
      </c>
      <c r="K90" s="14"/>
      <c r="L90" s="14"/>
      <c r="M90" s="14" t="s">
        <v>294</v>
      </c>
      <c r="N90" s="14" t="s">
        <v>293</v>
      </c>
      <c r="O90" s="25" t="s">
        <v>310</v>
      </c>
      <c r="P90" s="14"/>
      <c r="Q90" s="14" t="s">
        <v>311</v>
      </c>
      <c r="R90" s="14" t="s">
        <v>297</v>
      </c>
      <c r="S90" s="14" t="s">
        <v>236</v>
      </c>
      <c r="T90" s="14">
        <v>30</v>
      </c>
      <c r="U90" s="18">
        <f t="shared" si="34"/>
        <v>983.5</v>
      </c>
      <c r="V90" s="18">
        <f t="shared" si="35"/>
        <v>2340.5</v>
      </c>
      <c r="W90" s="18">
        <f t="shared" si="36"/>
        <v>0</v>
      </c>
      <c r="X90" s="16">
        <f t="shared" si="37"/>
        <v>3324</v>
      </c>
      <c r="Y90" s="17">
        <v>1967</v>
      </c>
      <c r="Z90" s="17">
        <v>4681</v>
      </c>
      <c r="AA90" s="17"/>
      <c r="AB90" s="16">
        <f t="shared" si="38"/>
        <v>6648</v>
      </c>
      <c r="AC90" s="18">
        <f t="shared" si="39"/>
        <v>1967</v>
      </c>
      <c r="AD90" s="18">
        <f t="shared" si="40"/>
        <v>4681</v>
      </c>
      <c r="AE90" s="18">
        <f t="shared" si="41"/>
        <v>0</v>
      </c>
      <c r="AF90" s="16">
        <f t="shared" si="42"/>
        <v>6648</v>
      </c>
      <c r="AG90" s="15" t="s">
        <v>66</v>
      </c>
      <c r="AH90" s="15" t="s">
        <v>66</v>
      </c>
      <c r="AI90" s="15" t="s">
        <v>66</v>
      </c>
      <c r="AJ90" s="16">
        <f t="shared" si="43"/>
        <v>0</v>
      </c>
      <c r="AK90" s="16">
        <f t="shared" si="44"/>
        <v>16620</v>
      </c>
      <c r="AL90" s="19" t="s">
        <v>299</v>
      </c>
      <c r="AM90" s="19" t="s">
        <v>68</v>
      </c>
      <c r="AN90" s="19" t="s">
        <v>300</v>
      </c>
      <c r="AO90" s="19" t="s">
        <v>70</v>
      </c>
      <c r="AP90" s="19" t="s">
        <v>71</v>
      </c>
      <c r="AQ90" s="20">
        <v>45838</v>
      </c>
      <c r="AR90" s="14" t="s">
        <v>71</v>
      </c>
      <c r="AS90" s="20">
        <v>45839</v>
      </c>
      <c r="AT90" s="20">
        <v>46752</v>
      </c>
      <c r="AU90" s="21"/>
    </row>
    <row r="91" spans="1:47">
      <c r="A91" s="14">
        <v>6</v>
      </c>
      <c r="B91" s="14" t="s">
        <v>289</v>
      </c>
      <c r="C91" s="14" t="s">
        <v>290</v>
      </c>
      <c r="D91" s="14" t="s">
        <v>291</v>
      </c>
      <c r="E91" s="14" t="s">
        <v>289</v>
      </c>
      <c r="F91" s="14" t="s">
        <v>291</v>
      </c>
      <c r="G91" s="14" t="s">
        <v>292</v>
      </c>
      <c r="H91" s="14" t="s">
        <v>312</v>
      </c>
      <c r="I91" s="14"/>
      <c r="J91" s="14"/>
      <c r="K91" s="14"/>
      <c r="L91" s="14"/>
      <c r="M91" s="14" t="s">
        <v>294</v>
      </c>
      <c r="N91" s="14" t="s">
        <v>293</v>
      </c>
      <c r="O91" s="25" t="s">
        <v>313</v>
      </c>
      <c r="P91" s="14"/>
      <c r="Q91" s="14" t="s">
        <v>314</v>
      </c>
      <c r="R91" s="14" t="s">
        <v>307</v>
      </c>
      <c r="S91" s="14" t="s">
        <v>65</v>
      </c>
      <c r="T91" s="14">
        <v>30</v>
      </c>
      <c r="U91" s="18">
        <f t="shared" si="34"/>
        <v>604</v>
      </c>
      <c r="V91" s="18">
        <f t="shared" si="35"/>
        <v>0</v>
      </c>
      <c r="W91" s="18">
        <f t="shared" si="36"/>
        <v>0</v>
      </c>
      <c r="X91" s="16">
        <f t="shared" si="37"/>
        <v>604</v>
      </c>
      <c r="Y91" s="17">
        <v>1208</v>
      </c>
      <c r="Z91" s="17">
        <v>0</v>
      </c>
      <c r="AA91" s="17"/>
      <c r="AB91" s="16">
        <f t="shared" si="38"/>
        <v>1208</v>
      </c>
      <c r="AC91" s="18">
        <f t="shared" si="39"/>
        <v>1208</v>
      </c>
      <c r="AD91" s="18">
        <f t="shared" si="40"/>
        <v>0</v>
      </c>
      <c r="AE91" s="18">
        <f t="shared" si="41"/>
        <v>0</v>
      </c>
      <c r="AF91" s="16">
        <f t="shared" si="42"/>
        <v>1208</v>
      </c>
      <c r="AG91" s="15" t="s">
        <v>66</v>
      </c>
      <c r="AH91" s="15" t="s">
        <v>66</v>
      </c>
      <c r="AI91" s="15" t="s">
        <v>66</v>
      </c>
      <c r="AJ91" s="16">
        <f t="shared" si="43"/>
        <v>0</v>
      </c>
      <c r="AK91" s="16">
        <f t="shared" si="44"/>
        <v>3020</v>
      </c>
      <c r="AL91" s="19" t="s">
        <v>299</v>
      </c>
      <c r="AM91" s="19" t="s">
        <v>68</v>
      </c>
      <c r="AN91" s="19" t="s">
        <v>300</v>
      </c>
      <c r="AO91" s="19" t="s">
        <v>70</v>
      </c>
      <c r="AP91" s="19" t="s">
        <v>71</v>
      </c>
      <c r="AQ91" s="20">
        <v>45838</v>
      </c>
      <c r="AR91" s="14" t="s">
        <v>71</v>
      </c>
      <c r="AS91" s="20">
        <v>45839</v>
      </c>
      <c r="AT91" s="20">
        <v>46752</v>
      </c>
      <c r="AU91" s="21"/>
    </row>
    <row r="92" spans="1:47">
      <c r="A92" s="14">
        <v>7</v>
      </c>
      <c r="B92" s="14" t="s">
        <v>289</v>
      </c>
      <c r="C92" s="14" t="s">
        <v>290</v>
      </c>
      <c r="D92" s="14" t="s">
        <v>291</v>
      </c>
      <c r="E92" s="14" t="s">
        <v>289</v>
      </c>
      <c r="F92" s="14" t="s">
        <v>291</v>
      </c>
      <c r="G92" s="14" t="s">
        <v>292</v>
      </c>
      <c r="H92" s="14" t="s">
        <v>315</v>
      </c>
      <c r="I92" s="14"/>
      <c r="J92" s="14" t="s">
        <v>316</v>
      </c>
      <c r="K92" s="14"/>
      <c r="L92" s="14"/>
      <c r="M92" s="14" t="s">
        <v>294</v>
      </c>
      <c r="N92" s="14" t="s">
        <v>293</v>
      </c>
      <c r="O92" s="25" t="s">
        <v>317</v>
      </c>
      <c r="P92" s="14"/>
      <c r="Q92" s="14" t="s">
        <v>318</v>
      </c>
      <c r="R92" s="14" t="s">
        <v>297</v>
      </c>
      <c r="S92" s="14" t="s">
        <v>65</v>
      </c>
      <c r="T92" s="14">
        <v>30</v>
      </c>
      <c r="U92" s="18">
        <f t="shared" si="34"/>
        <v>189</v>
      </c>
      <c r="V92" s="18">
        <f t="shared" si="35"/>
        <v>109</v>
      </c>
      <c r="W92" s="18">
        <f t="shared" si="36"/>
        <v>0</v>
      </c>
      <c r="X92" s="16">
        <f t="shared" si="37"/>
        <v>298</v>
      </c>
      <c r="Y92" s="17">
        <v>378</v>
      </c>
      <c r="Z92" s="17">
        <v>218</v>
      </c>
      <c r="AA92" s="17"/>
      <c r="AB92" s="16">
        <f t="shared" si="38"/>
        <v>596</v>
      </c>
      <c r="AC92" s="18">
        <f t="shared" si="39"/>
        <v>378</v>
      </c>
      <c r="AD92" s="18">
        <f t="shared" si="40"/>
        <v>218</v>
      </c>
      <c r="AE92" s="18">
        <f t="shared" si="41"/>
        <v>0</v>
      </c>
      <c r="AF92" s="16">
        <f t="shared" si="42"/>
        <v>596</v>
      </c>
      <c r="AG92" s="15" t="s">
        <v>66</v>
      </c>
      <c r="AH92" s="15" t="s">
        <v>66</v>
      </c>
      <c r="AI92" s="15" t="s">
        <v>66</v>
      </c>
      <c r="AJ92" s="16">
        <f t="shared" si="43"/>
        <v>0</v>
      </c>
      <c r="AK92" s="16">
        <f t="shared" si="44"/>
        <v>1490</v>
      </c>
      <c r="AL92" s="19" t="s">
        <v>299</v>
      </c>
      <c r="AM92" s="19" t="s">
        <v>68</v>
      </c>
      <c r="AN92" s="19" t="s">
        <v>300</v>
      </c>
      <c r="AO92" s="19" t="s">
        <v>70</v>
      </c>
      <c r="AP92" s="19" t="s">
        <v>71</v>
      </c>
      <c r="AQ92" s="20">
        <v>45838</v>
      </c>
      <c r="AR92" s="14" t="s">
        <v>71</v>
      </c>
      <c r="AS92" s="20">
        <v>45839</v>
      </c>
      <c r="AT92" s="20">
        <v>46752</v>
      </c>
      <c r="AU92" s="21"/>
    </row>
    <row r="93" spans="1:47">
      <c r="A93" s="14">
        <v>8</v>
      </c>
      <c r="B93" s="14" t="s">
        <v>289</v>
      </c>
      <c r="C93" s="14" t="s">
        <v>290</v>
      </c>
      <c r="D93" s="14" t="s">
        <v>291</v>
      </c>
      <c r="E93" s="14" t="s">
        <v>289</v>
      </c>
      <c r="F93" s="14" t="s">
        <v>291</v>
      </c>
      <c r="G93" s="14" t="s">
        <v>292</v>
      </c>
      <c r="H93" s="14" t="s">
        <v>319</v>
      </c>
      <c r="I93" s="14"/>
      <c r="J93" s="14"/>
      <c r="K93" s="14"/>
      <c r="L93" s="14"/>
      <c r="M93" s="14" t="s">
        <v>294</v>
      </c>
      <c r="N93" s="14" t="s">
        <v>293</v>
      </c>
      <c r="O93" s="25" t="s">
        <v>320</v>
      </c>
      <c r="P93" s="14"/>
      <c r="Q93" s="14" t="s">
        <v>321</v>
      </c>
      <c r="R93" s="14" t="s">
        <v>297</v>
      </c>
      <c r="S93" s="14" t="s">
        <v>130</v>
      </c>
      <c r="T93" s="14">
        <v>30</v>
      </c>
      <c r="U93" s="18">
        <f t="shared" si="34"/>
        <v>746</v>
      </c>
      <c r="V93" s="18">
        <f t="shared" si="35"/>
        <v>591.5</v>
      </c>
      <c r="W93" s="18">
        <f t="shared" si="36"/>
        <v>0</v>
      </c>
      <c r="X93" s="16">
        <f t="shared" si="37"/>
        <v>1337.5</v>
      </c>
      <c r="Y93" s="17">
        <v>1492</v>
      </c>
      <c r="Z93" s="17">
        <v>1183</v>
      </c>
      <c r="AA93" s="17"/>
      <c r="AB93" s="16">
        <f t="shared" si="38"/>
        <v>2675</v>
      </c>
      <c r="AC93" s="18">
        <f t="shared" si="39"/>
        <v>1492</v>
      </c>
      <c r="AD93" s="18">
        <f t="shared" si="40"/>
        <v>1183</v>
      </c>
      <c r="AE93" s="18">
        <f t="shared" si="41"/>
        <v>0</v>
      </c>
      <c r="AF93" s="16">
        <f t="shared" si="42"/>
        <v>2675</v>
      </c>
      <c r="AG93" s="15" t="s">
        <v>66</v>
      </c>
      <c r="AH93" s="15" t="s">
        <v>66</v>
      </c>
      <c r="AI93" s="15" t="s">
        <v>66</v>
      </c>
      <c r="AJ93" s="16">
        <f t="shared" si="43"/>
        <v>0</v>
      </c>
      <c r="AK93" s="16">
        <f t="shared" si="44"/>
        <v>6687.5</v>
      </c>
      <c r="AL93" s="19" t="s">
        <v>299</v>
      </c>
      <c r="AM93" s="19" t="s">
        <v>68</v>
      </c>
      <c r="AN93" s="19" t="s">
        <v>300</v>
      </c>
      <c r="AO93" s="19" t="s">
        <v>70</v>
      </c>
      <c r="AP93" s="19" t="s">
        <v>71</v>
      </c>
      <c r="AQ93" s="20">
        <v>45838</v>
      </c>
      <c r="AR93" s="14" t="s">
        <v>71</v>
      </c>
      <c r="AS93" s="20">
        <v>45839</v>
      </c>
      <c r="AT93" s="20">
        <v>46752</v>
      </c>
      <c r="AU93" s="21"/>
    </row>
    <row r="94" spans="1:47">
      <c r="A94" s="14">
        <v>9</v>
      </c>
      <c r="B94" s="14" t="s">
        <v>289</v>
      </c>
      <c r="C94" s="14" t="s">
        <v>290</v>
      </c>
      <c r="D94" s="14" t="s">
        <v>291</v>
      </c>
      <c r="E94" s="14" t="s">
        <v>289</v>
      </c>
      <c r="F94" s="14" t="s">
        <v>291</v>
      </c>
      <c r="G94" s="14" t="s">
        <v>292</v>
      </c>
      <c r="H94" s="14" t="s">
        <v>315</v>
      </c>
      <c r="I94" s="14"/>
      <c r="J94" s="14" t="s">
        <v>322</v>
      </c>
      <c r="K94" s="14"/>
      <c r="L94" s="14"/>
      <c r="M94" s="14" t="s">
        <v>294</v>
      </c>
      <c r="N94" s="14" t="s">
        <v>293</v>
      </c>
      <c r="O94" s="25" t="s">
        <v>323</v>
      </c>
      <c r="P94" s="14"/>
      <c r="Q94" s="14" t="s">
        <v>324</v>
      </c>
      <c r="R94" s="14" t="s">
        <v>297</v>
      </c>
      <c r="S94" s="14" t="s">
        <v>65</v>
      </c>
      <c r="T94" s="14">
        <v>30</v>
      </c>
      <c r="U94" s="18">
        <f t="shared" si="34"/>
        <v>433</v>
      </c>
      <c r="V94" s="18">
        <f t="shared" si="35"/>
        <v>297</v>
      </c>
      <c r="W94" s="18">
        <f t="shared" si="36"/>
        <v>0</v>
      </c>
      <c r="X94" s="16">
        <f t="shared" si="37"/>
        <v>730</v>
      </c>
      <c r="Y94" s="17">
        <v>866</v>
      </c>
      <c r="Z94" s="17">
        <v>594</v>
      </c>
      <c r="AA94" s="17"/>
      <c r="AB94" s="16">
        <f t="shared" si="38"/>
        <v>1460</v>
      </c>
      <c r="AC94" s="18">
        <f t="shared" si="39"/>
        <v>866</v>
      </c>
      <c r="AD94" s="18">
        <f t="shared" si="40"/>
        <v>594</v>
      </c>
      <c r="AE94" s="18">
        <f t="shared" si="41"/>
        <v>0</v>
      </c>
      <c r="AF94" s="16">
        <f t="shared" si="42"/>
        <v>1460</v>
      </c>
      <c r="AG94" s="15" t="s">
        <v>66</v>
      </c>
      <c r="AH94" s="15" t="s">
        <v>66</v>
      </c>
      <c r="AI94" s="15" t="s">
        <v>66</v>
      </c>
      <c r="AJ94" s="16">
        <f t="shared" si="43"/>
        <v>0</v>
      </c>
      <c r="AK94" s="16">
        <f t="shared" si="44"/>
        <v>3650</v>
      </c>
      <c r="AL94" s="19" t="s">
        <v>299</v>
      </c>
      <c r="AM94" s="19" t="s">
        <v>68</v>
      </c>
      <c r="AN94" s="19" t="s">
        <v>300</v>
      </c>
      <c r="AO94" s="19" t="s">
        <v>70</v>
      </c>
      <c r="AP94" s="19" t="s">
        <v>71</v>
      </c>
      <c r="AQ94" s="20">
        <v>45838</v>
      </c>
      <c r="AR94" s="14" t="s">
        <v>71</v>
      </c>
      <c r="AS94" s="20">
        <v>45839</v>
      </c>
      <c r="AT94" s="20">
        <v>46752</v>
      </c>
      <c r="AU94" s="21"/>
    </row>
    <row r="95" spans="1:47">
      <c r="A95" s="14">
        <v>10</v>
      </c>
      <c r="B95" s="14" t="s">
        <v>289</v>
      </c>
      <c r="C95" s="14" t="s">
        <v>290</v>
      </c>
      <c r="D95" s="14" t="s">
        <v>291</v>
      </c>
      <c r="E95" s="14" t="s">
        <v>289</v>
      </c>
      <c r="F95" s="14" t="s">
        <v>291</v>
      </c>
      <c r="G95" s="14" t="s">
        <v>292</v>
      </c>
      <c r="H95" s="14" t="s">
        <v>325</v>
      </c>
      <c r="I95" s="14"/>
      <c r="J95" s="14"/>
      <c r="K95" s="14"/>
      <c r="L95" s="14"/>
      <c r="M95" s="14" t="s">
        <v>294</v>
      </c>
      <c r="N95" s="14" t="s">
        <v>293</v>
      </c>
      <c r="O95" s="25" t="s">
        <v>326</v>
      </c>
      <c r="P95" s="14"/>
      <c r="Q95" s="14" t="s">
        <v>327</v>
      </c>
      <c r="R95" s="14" t="s">
        <v>307</v>
      </c>
      <c r="S95" s="14" t="s">
        <v>65</v>
      </c>
      <c r="T95" s="14">
        <v>30</v>
      </c>
      <c r="U95" s="18">
        <f t="shared" si="34"/>
        <v>545.5</v>
      </c>
      <c r="V95" s="18">
        <f t="shared" si="35"/>
        <v>0</v>
      </c>
      <c r="W95" s="18">
        <f t="shared" si="36"/>
        <v>0</v>
      </c>
      <c r="X95" s="16">
        <f t="shared" si="37"/>
        <v>545.5</v>
      </c>
      <c r="Y95" s="17">
        <v>1091</v>
      </c>
      <c r="Z95" s="17">
        <v>0</v>
      </c>
      <c r="AA95" s="17"/>
      <c r="AB95" s="16">
        <f t="shared" si="38"/>
        <v>1091</v>
      </c>
      <c r="AC95" s="18">
        <f t="shared" si="39"/>
        <v>1091</v>
      </c>
      <c r="AD95" s="18">
        <f t="shared" si="40"/>
        <v>0</v>
      </c>
      <c r="AE95" s="18">
        <f t="shared" si="41"/>
        <v>0</v>
      </c>
      <c r="AF95" s="16">
        <f t="shared" si="42"/>
        <v>1091</v>
      </c>
      <c r="AG95" s="15" t="s">
        <v>66</v>
      </c>
      <c r="AH95" s="15" t="s">
        <v>66</v>
      </c>
      <c r="AI95" s="15" t="s">
        <v>66</v>
      </c>
      <c r="AJ95" s="16">
        <f t="shared" si="43"/>
        <v>0</v>
      </c>
      <c r="AK95" s="16">
        <f t="shared" si="44"/>
        <v>2727.5</v>
      </c>
      <c r="AL95" s="19" t="s">
        <v>299</v>
      </c>
      <c r="AM95" s="19" t="s">
        <v>68</v>
      </c>
      <c r="AN95" s="19" t="s">
        <v>300</v>
      </c>
      <c r="AO95" s="19" t="s">
        <v>70</v>
      </c>
      <c r="AP95" s="19" t="s">
        <v>71</v>
      </c>
      <c r="AQ95" s="20">
        <v>45838</v>
      </c>
      <c r="AR95" s="14" t="s">
        <v>71</v>
      </c>
      <c r="AS95" s="20">
        <v>45839</v>
      </c>
      <c r="AT95" s="20">
        <v>46752</v>
      </c>
      <c r="AU95" s="21"/>
    </row>
    <row r="96" spans="1:47">
      <c r="A96" s="14">
        <v>11</v>
      </c>
      <c r="B96" s="14" t="s">
        <v>289</v>
      </c>
      <c r="C96" s="14" t="s">
        <v>290</v>
      </c>
      <c r="D96" s="14" t="s">
        <v>291</v>
      </c>
      <c r="E96" s="14" t="s">
        <v>289</v>
      </c>
      <c r="F96" s="14" t="s">
        <v>291</v>
      </c>
      <c r="G96" s="14" t="s">
        <v>292</v>
      </c>
      <c r="H96" s="14" t="s">
        <v>328</v>
      </c>
      <c r="I96" s="14"/>
      <c r="J96" s="14" t="s">
        <v>329</v>
      </c>
      <c r="K96" s="14"/>
      <c r="L96" s="14"/>
      <c r="M96" s="14" t="s">
        <v>294</v>
      </c>
      <c r="N96" s="14" t="s">
        <v>293</v>
      </c>
      <c r="O96" s="25" t="s">
        <v>330</v>
      </c>
      <c r="P96" s="14"/>
      <c r="Q96" s="14" t="s">
        <v>331</v>
      </c>
      <c r="R96" s="14" t="s">
        <v>307</v>
      </c>
      <c r="S96" s="14" t="s">
        <v>65</v>
      </c>
      <c r="T96" s="14">
        <v>30</v>
      </c>
      <c r="U96" s="18">
        <f t="shared" si="34"/>
        <v>1519</v>
      </c>
      <c r="V96" s="18">
        <f t="shared" si="35"/>
        <v>0</v>
      </c>
      <c r="W96" s="18">
        <f t="shared" si="36"/>
        <v>0</v>
      </c>
      <c r="X96" s="16">
        <f t="shared" si="37"/>
        <v>1519</v>
      </c>
      <c r="Y96" s="17">
        <v>3038</v>
      </c>
      <c r="Z96" s="17">
        <v>0</v>
      </c>
      <c r="AA96" s="17"/>
      <c r="AB96" s="16">
        <f t="shared" si="38"/>
        <v>3038</v>
      </c>
      <c r="AC96" s="18">
        <f t="shared" si="39"/>
        <v>3038</v>
      </c>
      <c r="AD96" s="18">
        <f t="shared" si="40"/>
        <v>0</v>
      </c>
      <c r="AE96" s="18">
        <f t="shared" si="41"/>
        <v>0</v>
      </c>
      <c r="AF96" s="16">
        <f t="shared" si="42"/>
        <v>3038</v>
      </c>
      <c r="AG96" s="15" t="s">
        <v>66</v>
      </c>
      <c r="AH96" s="15" t="s">
        <v>66</v>
      </c>
      <c r="AI96" s="15" t="s">
        <v>66</v>
      </c>
      <c r="AJ96" s="16">
        <f t="shared" si="43"/>
        <v>0</v>
      </c>
      <c r="AK96" s="16">
        <f t="shared" si="44"/>
        <v>7595</v>
      </c>
      <c r="AL96" s="19" t="s">
        <v>299</v>
      </c>
      <c r="AM96" s="19" t="s">
        <v>68</v>
      </c>
      <c r="AN96" s="19" t="s">
        <v>300</v>
      </c>
      <c r="AO96" s="19" t="s">
        <v>70</v>
      </c>
      <c r="AP96" s="19" t="s">
        <v>71</v>
      </c>
      <c r="AQ96" s="20">
        <v>45838</v>
      </c>
      <c r="AR96" s="14" t="s">
        <v>71</v>
      </c>
      <c r="AS96" s="20">
        <v>45839</v>
      </c>
      <c r="AT96" s="20">
        <v>46752</v>
      </c>
      <c r="AU96" s="21"/>
    </row>
    <row r="97" spans="1:47">
      <c r="A97" s="14">
        <v>12</v>
      </c>
      <c r="B97" s="14" t="s">
        <v>289</v>
      </c>
      <c r="C97" s="14" t="s">
        <v>290</v>
      </c>
      <c r="D97" s="14" t="s">
        <v>291</v>
      </c>
      <c r="E97" s="14" t="s">
        <v>289</v>
      </c>
      <c r="F97" s="14" t="s">
        <v>291</v>
      </c>
      <c r="G97" s="14" t="s">
        <v>292</v>
      </c>
      <c r="H97" s="14" t="s">
        <v>304</v>
      </c>
      <c r="I97" s="14"/>
      <c r="J97" s="14"/>
      <c r="K97" s="14"/>
      <c r="L97" s="14"/>
      <c r="M97" s="14" t="s">
        <v>294</v>
      </c>
      <c r="N97" s="14" t="s">
        <v>293</v>
      </c>
      <c r="O97" s="25" t="s">
        <v>332</v>
      </c>
      <c r="P97" s="14"/>
      <c r="Q97" s="14" t="s">
        <v>333</v>
      </c>
      <c r="R97" s="14" t="s">
        <v>307</v>
      </c>
      <c r="S97" s="14" t="s">
        <v>65</v>
      </c>
      <c r="T97" s="14">
        <v>30</v>
      </c>
      <c r="U97" s="18">
        <f t="shared" si="34"/>
        <v>1034</v>
      </c>
      <c r="V97" s="18">
        <f t="shared" si="35"/>
        <v>0</v>
      </c>
      <c r="W97" s="18">
        <f t="shared" si="36"/>
        <v>0</v>
      </c>
      <c r="X97" s="16">
        <f t="shared" si="37"/>
        <v>1034</v>
      </c>
      <c r="Y97" s="17">
        <v>2068</v>
      </c>
      <c r="Z97" s="17">
        <v>0</v>
      </c>
      <c r="AA97" s="17"/>
      <c r="AB97" s="16">
        <f t="shared" si="38"/>
        <v>2068</v>
      </c>
      <c r="AC97" s="18">
        <f t="shared" si="39"/>
        <v>2068</v>
      </c>
      <c r="AD97" s="18">
        <f t="shared" si="40"/>
        <v>0</v>
      </c>
      <c r="AE97" s="18">
        <f t="shared" si="41"/>
        <v>0</v>
      </c>
      <c r="AF97" s="16">
        <f t="shared" si="42"/>
        <v>2068</v>
      </c>
      <c r="AG97" s="15" t="s">
        <v>66</v>
      </c>
      <c r="AH97" s="15" t="s">
        <v>66</v>
      </c>
      <c r="AI97" s="15" t="s">
        <v>66</v>
      </c>
      <c r="AJ97" s="16">
        <f t="shared" si="43"/>
        <v>0</v>
      </c>
      <c r="AK97" s="16">
        <f t="shared" si="44"/>
        <v>5170</v>
      </c>
      <c r="AL97" s="19" t="s">
        <v>299</v>
      </c>
      <c r="AM97" s="19" t="s">
        <v>68</v>
      </c>
      <c r="AN97" s="19" t="s">
        <v>300</v>
      </c>
      <c r="AO97" s="19" t="s">
        <v>70</v>
      </c>
      <c r="AP97" s="19" t="s">
        <v>71</v>
      </c>
      <c r="AQ97" s="20">
        <v>45838</v>
      </c>
      <c r="AR97" s="14" t="s">
        <v>71</v>
      </c>
      <c r="AS97" s="20">
        <v>45839</v>
      </c>
      <c r="AT97" s="20">
        <v>46752</v>
      </c>
      <c r="AU97" s="21"/>
    </row>
    <row r="98" spans="1:47">
      <c r="A98" s="14">
        <v>13</v>
      </c>
      <c r="B98" s="14" t="s">
        <v>289</v>
      </c>
      <c r="C98" s="14" t="s">
        <v>290</v>
      </c>
      <c r="D98" s="14" t="s">
        <v>291</v>
      </c>
      <c r="E98" s="14" t="s">
        <v>289</v>
      </c>
      <c r="F98" s="14" t="s">
        <v>291</v>
      </c>
      <c r="G98" s="14" t="s">
        <v>292</v>
      </c>
      <c r="H98" s="14" t="s">
        <v>334</v>
      </c>
      <c r="I98" s="14"/>
      <c r="J98" s="14"/>
      <c r="K98" s="14"/>
      <c r="L98" s="14"/>
      <c r="M98" s="14" t="s">
        <v>294</v>
      </c>
      <c r="N98" s="14" t="s">
        <v>293</v>
      </c>
      <c r="O98" s="25" t="s">
        <v>335</v>
      </c>
      <c r="P98" s="14"/>
      <c r="Q98" s="14" t="s">
        <v>336</v>
      </c>
      <c r="R98" s="14" t="s">
        <v>307</v>
      </c>
      <c r="S98" s="14" t="s">
        <v>65</v>
      </c>
      <c r="T98" s="14">
        <v>30</v>
      </c>
      <c r="U98" s="18">
        <f t="shared" si="34"/>
        <v>247</v>
      </c>
      <c r="V98" s="18">
        <f t="shared" si="35"/>
        <v>0</v>
      </c>
      <c r="W98" s="18">
        <f t="shared" si="36"/>
        <v>0</v>
      </c>
      <c r="X98" s="16">
        <f t="shared" si="37"/>
        <v>247</v>
      </c>
      <c r="Y98" s="17">
        <v>494</v>
      </c>
      <c r="Z98" s="17">
        <v>0</v>
      </c>
      <c r="AA98" s="17"/>
      <c r="AB98" s="16">
        <f t="shared" si="38"/>
        <v>494</v>
      </c>
      <c r="AC98" s="18">
        <f t="shared" si="39"/>
        <v>494</v>
      </c>
      <c r="AD98" s="18">
        <f t="shared" si="40"/>
        <v>0</v>
      </c>
      <c r="AE98" s="18">
        <f t="shared" si="41"/>
        <v>0</v>
      </c>
      <c r="AF98" s="16">
        <f t="shared" si="42"/>
        <v>494</v>
      </c>
      <c r="AG98" s="15" t="s">
        <v>66</v>
      </c>
      <c r="AH98" s="15" t="s">
        <v>66</v>
      </c>
      <c r="AI98" s="15" t="s">
        <v>66</v>
      </c>
      <c r="AJ98" s="16">
        <f t="shared" si="43"/>
        <v>0</v>
      </c>
      <c r="AK98" s="16">
        <f t="shared" si="44"/>
        <v>1235</v>
      </c>
      <c r="AL98" s="19" t="s">
        <v>299</v>
      </c>
      <c r="AM98" s="19" t="s">
        <v>68</v>
      </c>
      <c r="AN98" s="19" t="s">
        <v>300</v>
      </c>
      <c r="AO98" s="19" t="s">
        <v>70</v>
      </c>
      <c r="AP98" s="19" t="s">
        <v>71</v>
      </c>
      <c r="AQ98" s="20">
        <v>45838</v>
      </c>
      <c r="AR98" s="14" t="s">
        <v>71</v>
      </c>
      <c r="AS98" s="20">
        <v>45839</v>
      </c>
      <c r="AT98" s="20">
        <v>46752</v>
      </c>
      <c r="AU98" s="21"/>
    </row>
    <row r="99" spans="1:47">
      <c r="A99" s="14">
        <v>14</v>
      </c>
      <c r="B99" s="14" t="s">
        <v>289</v>
      </c>
      <c r="C99" s="14" t="s">
        <v>290</v>
      </c>
      <c r="D99" s="14" t="s">
        <v>291</v>
      </c>
      <c r="E99" s="14" t="s">
        <v>289</v>
      </c>
      <c r="F99" s="14" t="s">
        <v>291</v>
      </c>
      <c r="G99" s="14" t="s">
        <v>292</v>
      </c>
      <c r="H99" s="14" t="s">
        <v>337</v>
      </c>
      <c r="I99" s="14"/>
      <c r="J99" s="14"/>
      <c r="K99" s="14"/>
      <c r="L99" s="14"/>
      <c r="M99" s="14" t="s">
        <v>294</v>
      </c>
      <c r="N99" s="14" t="s">
        <v>293</v>
      </c>
      <c r="O99" s="25" t="s">
        <v>338</v>
      </c>
      <c r="P99" s="14"/>
      <c r="Q99" s="14" t="s">
        <v>339</v>
      </c>
      <c r="R99" s="14" t="s">
        <v>307</v>
      </c>
      <c r="S99" s="14" t="s">
        <v>65</v>
      </c>
      <c r="T99" s="14">
        <v>30</v>
      </c>
      <c r="U99" s="18">
        <f t="shared" si="34"/>
        <v>1041.5</v>
      </c>
      <c r="V99" s="18">
        <f t="shared" si="35"/>
        <v>0</v>
      </c>
      <c r="W99" s="18">
        <f t="shared" si="36"/>
        <v>0</v>
      </c>
      <c r="X99" s="16">
        <f t="shared" si="37"/>
        <v>1041.5</v>
      </c>
      <c r="Y99" s="17">
        <v>2083</v>
      </c>
      <c r="Z99" s="17">
        <v>0</v>
      </c>
      <c r="AA99" s="17"/>
      <c r="AB99" s="16">
        <f t="shared" si="38"/>
        <v>2083</v>
      </c>
      <c r="AC99" s="18">
        <f t="shared" si="39"/>
        <v>2083</v>
      </c>
      <c r="AD99" s="18">
        <f t="shared" si="40"/>
        <v>0</v>
      </c>
      <c r="AE99" s="18">
        <f t="shared" si="41"/>
        <v>0</v>
      </c>
      <c r="AF99" s="16">
        <f t="shared" si="42"/>
        <v>2083</v>
      </c>
      <c r="AG99" s="15" t="s">
        <v>66</v>
      </c>
      <c r="AH99" s="15" t="s">
        <v>66</v>
      </c>
      <c r="AI99" s="15" t="s">
        <v>66</v>
      </c>
      <c r="AJ99" s="16">
        <f t="shared" si="43"/>
        <v>0</v>
      </c>
      <c r="AK99" s="16">
        <f t="shared" si="44"/>
        <v>5207.5</v>
      </c>
      <c r="AL99" s="19" t="s">
        <v>299</v>
      </c>
      <c r="AM99" s="19" t="s">
        <v>68</v>
      </c>
      <c r="AN99" s="19" t="s">
        <v>300</v>
      </c>
      <c r="AO99" s="19" t="s">
        <v>70</v>
      </c>
      <c r="AP99" s="19" t="s">
        <v>71</v>
      </c>
      <c r="AQ99" s="20">
        <v>45838</v>
      </c>
      <c r="AR99" s="14" t="s">
        <v>71</v>
      </c>
      <c r="AS99" s="20">
        <v>45839</v>
      </c>
      <c r="AT99" s="20">
        <v>46752</v>
      </c>
      <c r="AU99" s="21"/>
    </row>
    <row r="100" spans="1:47">
      <c r="A100" s="14">
        <v>15</v>
      </c>
      <c r="B100" s="14" t="s">
        <v>289</v>
      </c>
      <c r="C100" s="14" t="s">
        <v>290</v>
      </c>
      <c r="D100" s="14" t="s">
        <v>291</v>
      </c>
      <c r="E100" s="14" t="s">
        <v>289</v>
      </c>
      <c r="F100" s="14" t="s">
        <v>291</v>
      </c>
      <c r="G100" s="14" t="s">
        <v>292</v>
      </c>
      <c r="H100" s="14" t="s">
        <v>340</v>
      </c>
      <c r="I100" s="14"/>
      <c r="J100" s="14"/>
      <c r="K100" s="14"/>
      <c r="L100" s="14"/>
      <c r="M100" s="14" t="s">
        <v>294</v>
      </c>
      <c r="N100" s="14" t="s">
        <v>293</v>
      </c>
      <c r="O100" s="25" t="s">
        <v>341</v>
      </c>
      <c r="P100" s="14"/>
      <c r="Q100" s="14" t="s">
        <v>342</v>
      </c>
      <c r="R100" s="14" t="s">
        <v>307</v>
      </c>
      <c r="S100" s="14" t="s">
        <v>65</v>
      </c>
      <c r="T100" s="14">
        <v>30</v>
      </c>
      <c r="U100" s="18">
        <f t="shared" si="34"/>
        <v>245.5</v>
      </c>
      <c r="V100" s="18">
        <f t="shared" si="35"/>
        <v>0</v>
      </c>
      <c r="W100" s="18">
        <f t="shared" si="36"/>
        <v>0</v>
      </c>
      <c r="X100" s="16">
        <f t="shared" si="37"/>
        <v>245.5</v>
      </c>
      <c r="Y100" s="17">
        <v>491</v>
      </c>
      <c r="Z100" s="17">
        <v>0</v>
      </c>
      <c r="AA100" s="17"/>
      <c r="AB100" s="16">
        <f t="shared" si="38"/>
        <v>491</v>
      </c>
      <c r="AC100" s="18">
        <f t="shared" si="39"/>
        <v>491</v>
      </c>
      <c r="AD100" s="18">
        <f t="shared" si="40"/>
        <v>0</v>
      </c>
      <c r="AE100" s="18">
        <f t="shared" si="41"/>
        <v>0</v>
      </c>
      <c r="AF100" s="16">
        <f t="shared" si="42"/>
        <v>491</v>
      </c>
      <c r="AG100" s="15" t="s">
        <v>66</v>
      </c>
      <c r="AH100" s="15" t="s">
        <v>66</v>
      </c>
      <c r="AI100" s="15" t="s">
        <v>66</v>
      </c>
      <c r="AJ100" s="16">
        <f t="shared" si="43"/>
        <v>0</v>
      </c>
      <c r="AK100" s="16">
        <f t="shared" si="44"/>
        <v>1227.5</v>
      </c>
      <c r="AL100" s="19" t="s">
        <v>299</v>
      </c>
      <c r="AM100" s="19" t="s">
        <v>68</v>
      </c>
      <c r="AN100" s="19" t="s">
        <v>300</v>
      </c>
      <c r="AO100" s="19" t="s">
        <v>70</v>
      </c>
      <c r="AP100" s="19" t="s">
        <v>71</v>
      </c>
      <c r="AQ100" s="20">
        <v>45838</v>
      </c>
      <c r="AR100" s="14" t="s">
        <v>71</v>
      </c>
      <c r="AS100" s="20">
        <v>45839</v>
      </c>
      <c r="AT100" s="20">
        <v>46752</v>
      </c>
      <c r="AU100" s="21"/>
    </row>
    <row r="101" spans="1:47">
      <c r="A101" s="14">
        <v>16</v>
      </c>
      <c r="B101" s="14" t="s">
        <v>289</v>
      </c>
      <c r="C101" s="14" t="s">
        <v>290</v>
      </c>
      <c r="D101" s="14" t="s">
        <v>291</v>
      </c>
      <c r="E101" s="14" t="s">
        <v>289</v>
      </c>
      <c r="F101" s="14" t="s">
        <v>291</v>
      </c>
      <c r="G101" s="14" t="s">
        <v>292</v>
      </c>
      <c r="H101" s="14" t="s">
        <v>304</v>
      </c>
      <c r="I101" s="14"/>
      <c r="J101" s="14" t="s">
        <v>79</v>
      </c>
      <c r="K101" s="14"/>
      <c r="L101" s="14"/>
      <c r="M101" s="14" t="s">
        <v>294</v>
      </c>
      <c r="N101" s="14" t="s">
        <v>293</v>
      </c>
      <c r="O101" s="25" t="s">
        <v>343</v>
      </c>
      <c r="P101" s="14"/>
      <c r="Q101" s="14" t="s">
        <v>344</v>
      </c>
      <c r="R101" s="14" t="s">
        <v>307</v>
      </c>
      <c r="S101" s="14" t="s">
        <v>65</v>
      </c>
      <c r="T101" s="14">
        <v>30</v>
      </c>
      <c r="U101" s="18">
        <f t="shared" si="34"/>
        <v>336</v>
      </c>
      <c r="V101" s="18">
        <f t="shared" si="35"/>
        <v>0</v>
      </c>
      <c r="W101" s="18">
        <f t="shared" si="36"/>
        <v>0</v>
      </c>
      <c r="X101" s="16">
        <f t="shared" si="37"/>
        <v>336</v>
      </c>
      <c r="Y101" s="17">
        <v>672</v>
      </c>
      <c r="Z101" s="17">
        <v>0</v>
      </c>
      <c r="AA101" s="17"/>
      <c r="AB101" s="16">
        <f t="shared" si="38"/>
        <v>672</v>
      </c>
      <c r="AC101" s="18">
        <f t="shared" si="39"/>
        <v>672</v>
      </c>
      <c r="AD101" s="18">
        <f t="shared" si="40"/>
        <v>0</v>
      </c>
      <c r="AE101" s="18">
        <f t="shared" si="41"/>
        <v>0</v>
      </c>
      <c r="AF101" s="16">
        <f t="shared" si="42"/>
        <v>672</v>
      </c>
      <c r="AG101" s="15" t="s">
        <v>66</v>
      </c>
      <c r="AH101" s="15" t="s">
        <v>66</v>
      </c>
      <c r="AI101" s="15" t="s">
        <v>66</v>
      </c>
      <c r="AJ101" s="16">
        <f t="shared" si="43"/>
        <v>0</v>
      </c>
      <c r="AK101" s="16">
        <f t="shared" si="44"/>
        <v>1680</v>
      </c>
      <c r="AL101" s="19" t="s">
        <v>299</v>
      </c>
      <c r="AM101" s="19" t="s">
        <v>68</v>
      </c>
      <c r="AN101" s="19" t="s">
        <v>300</v>
      </c>
      <c r="AO101" s="19" t="s">
        <v>70</v>
      </c>
      <c r="AP101" s="19" t="s">
        <v>71</v>
      </c>
      <c r="AQ101" s="20">
        <v>45838</v>
      </c>
      <c r="AR101" s="14" t="s">
        <v>71</v>
      </c>
      <c r="AS101" s="20">
        <v>45839</v>
      </c>
      <c r="AT101" s="20">
        <v>46752</v>
      </c>
      <c r="AU101" s="21"/>
    </row>
    <row r="102" spans="1:47">
      <c r="A102" s="14">
        <v>17</v>
      </c>
      <c r="B102" s="14" t="s">
        <v>289</v>
      </c>
      <c r="C102" s="14" t="s">
        <v>290</v>
      </c>
      <c r="D102" s="14" t="s">
        <v>291</v>
      </c>
      <c r="E102" s="14" t="s">
        <v>289</v>
      </c>
      <c r="F102" s="14" t="s">
        <v>291</v>
      </c>
      <c r="G102" s="14" t="s">
        <v>292</v>
      </c>
      <c r="H102" s="14" t="s">
        <v>340</v>
      </c>
      <c r="I102" s="14"/>
      <c r="J102" s="14"/>
      <c r="K102" s="14"/>
      <c r="L102" s="14"/>
      <c r="M102" s="14" t="s">
        <v>294</v>
      </c>
      <c r="N102" s="14" t="s">
        <v>293</v>
      </c>
      <c r="O102" s="25" t="s">
        <v>345</v>
      </c>
      <c r="P102" s="14"/>
      <c r="Q102" s="14" t="s">
        <v>346</v>
      </c>
      <c r="R102" s="14" t="s">
        <v>307</v>
      </c>
      <c r="S102" s="14" t="s">
        <v>65</v>
      </c>
      <c r="T102" s="14">
        <v>30</v>
      </c>
      <c r="U102" s="18">
        <f t="shared" si="34"/>
        <v>407.5</v>
      </c>
      <c r="V102" s="18">
        <f t="shared" si="35"/>
        <v>0</v>
      </c>
      <c r="W102" s="18">
        <f t="shared" si="36"/>
        <v>0</v>
      </c>
      <c r="X102" s="16">
        <f t="shared" si="37"/>
        <v>407.5</v>
      </c>
      <c r="Y102" s="17">
        <v>815</v>
      </c>
      <c r="Z102" s="17">
        <v>0</v>
      </c>
      <c r="AA102" s="17"/>
      <c r="AB102" s="16">
        <f t="shared" si="38"/>
        <v>815</v>
      </c>
      <c r="AC102" s="18">
        <f t="shared" si="39"/>
        <v>815</v>
      </c>
      <c r="AD102" s="18">
        <f t="shared" si="40"/>
        <v>0</v>
      </c>
      <c r="AE102" s="18">
        <f t="shared" si="41"/>
        <v>0</v>
      </c>
      <c r="AF102" s="16">
        <f t="shared" si="42"/>
        <v>815</v>
      </c>
      <c r="AG102" s="15" t="s">
        <v>66</v>
      </c>
      <c r="AH102" s="15" t="s">
        <v>66</v>
      </c>
      <c r="AI102" s="15" t="s">
        <v>66</v>
      </c>
      <c r="AJ102" s="16">
        <f t="shared" si="43"/>
        <v>0</v>
      </c>
      <c r="AK102" s="16">
        <f t="shared" si="44"/>
        <v>2037.5</v>
      </c>
      <c r="AL102" s="19" t="s">
        <v>299</v>
      </c>
      <c r="AM102" s="19" t="s">
        <v>68</v>
      </c>
      <c r="AN102" s="19" t="s">
        <v>300</v>
      </c>
      <c r="AO102" s="19" t="s">
        <v>70</v>
      </c>
      <c r="AP102" s="19" t="s">
        <v>71</v>
      </c>
      <c r="AQ102" s="20">
        <v>45838</v>
      </c>
      <c r="AR102" s="14" t="s">
        <v>71</v>
      </c>
      <c r="AS102" s="20">
        <v>45839</v>
      </c>
      <c r="AT102" s="20">
        <v>46752</v>
      </c>
      <c r="AU102" s="21"/>
    </row>
    <row r="103" spans="1:47">
      <c r="A103" s="14">
        <v>18</v>
      </c>
      <c r="B103" s="14" t="s">
        <v>289</v>
      </c>
      <c r="C103" s="14" t="s">
        <v>290</v>
      </c>
      <c r="D103" s="14" t="s">
        <v>291</v>
      </c>
      <c r="E103" s="14" t="s">
        <v>289</v>
      </c>
      <c r="F103" s="14" t="s">
        <v>291</v>
      </c>
      <c r="G103" s="14" t="s">
        <v>292</v>
      </c>
      <c r="H103" s="14" t="s">
        <v>325</v>
      </c>
      <c r="I103" s="14"/>
      <c r="J103" s="14"/>
      <c r="K103" s="14"/>
      <c r="L103" s="14"/>
      <c r="M103" s="14" t="s">
        <v>294</v>
      </c>
      <c r="N103" s="14" t="s">
        <v>293</v>
      </c>
      <c r="O103" s="25" t="s">
        <v>347</v>
      </c>
      <c r="P103" s="14"/>
      <c r="Q103" s="14" t="s">
        <v>348</v>
      </c>
      <c r="R103" s="14" t="s">
        <v>307</v>
      </c>
      <c r="S103" s="14" t="s">
        <v>65</v>
      </c>
      <c r="T103" s="14">
        <v>30</v>
      </c>
      <c r="U103" s="18">
        <f t="shared" si="34"/>
        <v>375</v>
      </c>
      <c r="V103" s="18">
        <f t="shared" si="35"/>
        <v>0</v>
      </c>
      <c r="W103" s="18">
        <f t="shared" si="36"/>
        <v>0</v>
      </c>
      <c r="X103" s="16">
        <f t="shared" si="37"/>
        <v>375</v>
      </c>
      <c r="Y103" s="17">
        <v>750</v>
      </c>
      <c r="Z103" s="17">
        <v>0</v>
      </c>
      <c r="AA103" s="17"/>
      <c r="AB103" s="16">
        <f t="shared" si="38"/>
        <v>750</v>
      </c>
      <c r="AC103" s="18">
        <f t="shared" si="39"/>
        <v>750</v>
      </c>
      <c r="AD103" s="18">
        <f t="shared" si="40"/>
        <v>0</v>
      </c>
      <c r="AE103" s="18">
        <f t="shared" si="41"/>
        <v>0</v>
      </c>
      <c r="AF103" s="16">
        <f t="shared" si="42"/>
        <v>750</v>
      </c>
      <c r="AG103" s="15" t="s">
        <v>66</v>
      </c>
      <c r="AH103" s="15" t="s">
        <v>66</v>
      </c>
      <c r="AI103" s="15" t="s">
        <v>66</v>
      </c>
      <c r="AJ103" s="16">
        <f t="shared" si="43"/>
        <v>0</v>
      </c>
      <c r="AK103" s="16">
        <f t="shared" si="44"/>
        <v>1875</v>
      </c>
      <c r="AL103" s="19" t="s">
        <v>299</v>
      </c>
      <c r="AM103" s="19" t="s">
        <v>68</v>
      </c>
      <c r="AN103" s="19" t="s">
        <v>300</v>
      </c>
      <c r="AO103" s="19" t="s">
        <v>70</v>
      </c>
      <c r="AP103" s="19" t="s">
        <v>71</v>
      </c>
      <c r="AQ103" s="20">
        <v>45838</v>
      </c>
      <c r="AR103" s="14" t="s">
        <v>71</v>
      </c>
      <c r="AS103" s="20">
        <v>45839</v>
      </c>
      <c r="AT103" s="20">
        <v>46752</v>
      </c>
      <c r="AU103" s="21"/>
    </row>
    <row r="104" spans="1:47">
      <c r="A104" s="14">
        <v>19</v>
      </c>
      <c r="B104" s="14" t="s">
        <v>289</v>
      </c>
      <c r="C104" s="14" t="s">
        <v>290</v>
      </c>
      <c r="D104" s="14" t="s">
        <v>291</v>
      </c>
      <c r="E104" s="14" t="s">
        <v>289</v>
      </c>
      <c r="F104" s="14" t="s">
        <v>291</v>
      </c>
      <c r="G104" s="14" t="s">
        <v>292</v>
      </c>
      <c r="H104" s="14" t="s">
        <v>349</v>
      </c>
      <c r="I104" s="14"/>
      <c r="J104" s="14"/>
      <c r="K104" s="14"/>
      <c r="L104" s="14"/>
      <c r="M104" s="14" t="s">
        <v>294</v>
      </c>
      <c r="N104" s="14" t="s">
        <v>293</v>
      </c>
      <c r="O104" s="25" t="s">
        <v>350</v>
      </c>
      <c r="P104" s="14"/>
      <c r="Q104" s="14" t="s">
        <v>351</v>
      </c>
      <c r="R104" s="14" t="s">
        <v>307</v>
      </c>
      <c r="S104" s="14" t="s">
        <v>65</v>
      </c>
      <c r="T104" s="14">
        <v>30</v>
      </c>
      <c r="U104" s="18">
        <f t="shared" si="34"/>
        <v>257.5</v>
      </c>
      <c r="V104" s="18">
        <f t="shared" si="35"/>
        <v>0</v>
      </c>
      <c r="W104" s="18">
        <f t="shared" si="36"/>
        <v>0</v>
      </c>
      <c r="X104" s="16">
        <f t="shared" si="37"/>
        <v>257.5</v>
      </c>
      <c r="Y104" s="17">
        <v>515</v>
      </c>
      <c r="Z104" s="17">
        <v>0</v>
      </c>
      <c r="AA104" s="17"/>
      <c r="AB104" s="16">
        <f t="shared" si="38"/>
        <v>515</v>
      </c>
      <c r="AC104" s="18">
        <f t="shared" si="39"/>
        <v>515</v>
      </c>
      <c r="AD104" s="18">
        <f t="shared" si="40"/>
        <v>0</v>
      </c>
      <c r="AE104" s="18">
        <f t="shared" si="41"/>
        <v>0</v>
      </c>
      <c r="AF104" s="16">
        <f t="shared" si="42"/>
        <v>515</v>
      </c>
      <c r="AG104" s="15" t="s">
        <v>66</v>
      </c>
      <c r="AH104" s="15" t="s">
        <v>66</v>
      </c>
      <c r="AI104" s="15" t="s">
        <v>66</v>
      </c>
      <c r="AJ104" s="16">
        <f t="shared" si="43"/>
        <v>0</v>
      </c>
      <c r="AK104" s="16">
        <f t="shared" si="44"/>
        <v>1287.5</v>
      </c>
      <c r="AL104" s="19" t="s">
        <v>299</v>
      </c>
      <c r="AM104" s="19" t="s">
        <v>68</v>
      </c>
      <c r="AN104" s="19" t="s">
        <v>300</v>
      </c>
      <c r="AO104" s="19" t="s">
        <v>70</v>
      </c>
      <c r="AP104" s="19" t="s">
        <v>71</v>
      </c>
      <c r="AQ104" s="20">
        <v>45838</v>
      </c>
      <c r="AR104" s="14" t="s">
        <v>71</v>
      </c>
      <c r="AS104" s="20">
        <v>45839</v>
      </c>
      <c r="AT104" s="20">
        <v>46752</v>
      </c>
      <c r="AU104" s="21"/>
    </row>
    <row r="105" spans="1:47">
      <c r="A105" s="14">
        <v>20</v>
      </c>
      <c r="B105" s="14" t="s">
        <v>289</v>
      </c>
      <c r="C105" s="14" t="s">
        <v>290</v>
      </c>
      <c r="D105" s="14" t="s">
        <v>291</v>
      </c>
      <c r="E105" s="14" t="s">
        <v>289</v>
      </c>
      <c r="F105" s="14" t="s">
        <v>291</v>
      </c>
      <c r="G105" s="14" t="s">
        <v>292</v>
      </c>
      <c r="H105" s="14" t="s">
        <v>352</v>
      </c>
      <c r="I105" s="14"/>
      <c r="J105" s="14"/>
      <c r="K105" s="14"/>
      <c r="L105" s="14"/>
      <c r="M105" s="14" t="s">
        <v>294</v>
      </c>
      <c r="N105" s="14" t="s">
        <v>293</v>
      </c>
      <c r="O105" s="25" t="s">
        <v>353</v>
      </c>
      <c r="P105" s="14"/>
      <c r="Q105" s="14" t="s">
        <v>354</v>
      </c>
      <c r="R105" s="14" t="s">
        <v>307</v>
      </c>
      <c r="S105" s="14" t="s">
        <v>65</v>
      </c>
      <c r="T105" s="14">
        <v>30</v>
      </c>
      <c r="U105" s="18">
        <f t="shared" si="34"/>
        <v>659.5</v>
      </c>
      <c r="V105" s="18">
        <f t="shared" si="35"/>
        <v>0</v>
      </c>
      <c r="W105" s="18">
        <f t="shared" si="36"/>
        <v>0</v>
      </c>
      <c r="X105" s="16">
        <f t="shared" si="37"/>
        <v>659.5</v>
      </c>
      <c r="Y105" s="17">
        <v>1319</v>
      </c>
      <c r="Z105" s="17">
        <v>0</v>
      </c>
      <c r="AA105" s="17"/>
      <c r="AB105" s="16">
        <f t="shared" si="38"/>
        <v>1319</v>
      </c>
      <c r="AC105" s="18">
        <f t="shared" si="39"/>
        <v>1319</v>
      </c>
      <c r="AD105" s="18">
        <f t="shared" si="40"/>
        <v>0</v>
      </c>
      <c r="AE105" s="18">
        <f t="shared" si="41"/>
        <v>0</v>
      </c>
      <c r="AF105" s="16">
        <f t="shared" si="42"/>
        <v>1319</v>
      </c>
      <c r="AG105" s="15" t="s">
        <v>66</v>
      </c>
      <c r="AH105" s="15" t="s">
        <v>66</v>
      </c>
      <c r="AI105" s="15" t="s">
        <v>66</v>
      </c>
      <c r="AJ105" s="16">
        <f t="shared" si="43"/>
        <v>0</v>
      </c>
      <c r="AK105" s="16">
        <f t="shared" si="44"/>
        <v>3297.5</v>
      </c>
      <c r="AL105" s="19" t="s">
        <v>299</v>
      </c>
      <c r="AM105" s="19" t="s">
        <v>68</v>
      </c>
      <c r="AN105" s="19" t="s">
        <v>300</v>
      </c>
      <c r="AO105" s="19" t="s">
        <v>70</v>
      </c>
      <c r="AP105" s="19" t="s">
        <v>71</v>
      </c>
      <c r="AQ105" s="20">
        <v>45838</v>
      </c>
      <c r="AR105" s="14" t="s">
        <v>71</v>
      </c>
      <c r="AS105" s="20">
        <v>45839</v>
      </c>
      <c r="AT105" s="20">
        <v>46752</v>
      </c>
      <c r="AU105" s="21"/>
    </row>
    <row r="106" spans="1:47">
      <c r="A106" s="14">
        <v>21</v>
      </c>
      <c r="B106" s="14" t="s">
        <v>289</v>
      </c>
      <c r="C106" s="14" t="s">
        <v>290</v>
      </c>
      <c r="D106" s="14" t="s">
        <v>291</v>
      </c>
      <c r="E106" s="14" t="s">
        <v>289</v>
      </c>
      <c r="F106" s="14" t="s">
        <v>291</v>
      </c>
      <c r="G106" s="14" t="s">
        <v>292</v>
      </c>
      <c r="H106" s="14" t="s">
        <v>355</v>
      </c>
      <c r="I106" s="14"/>
      <c r="J106" s="14" t="s">
        <v>236</v>
      </c>
      <c r="K106" s="14"/>
      <c r="L106" s="14"/>
      <c r="M106" s="14" t="s">
        <v>294</v>
      </c>
      <c r="N106" s="14" t="s">
        <v>293</v>
      </c>
      <c r="O106" s="25" t="s">
        <v>356</v>
      </c>
      <c r="P106" s="14"/>
      <c r="Q106" s="14" t="s">
        <v>357</v>
      </c>
      <c r="R106" s="14" t="s">
        <v>307</v>
      </c>
      <c r="S106" s="14" t="s">
        <v>298</v>
      </c>
      <c r="T106" s="14">
        <v>30</v>
      </c>
      <c r="U106" s="18">
        <f t="shared" si="34"/>
        <v>50</v>
      </c>
      <c r="V106" s="18">
        <f t="shared" si="35"/>
        <v>0</v>
      </c>
      <c r="W106" s="18">
        <f t="shared" si="36"/>
        <v>0</v>
      </c>
      <c r="X106" s="16">
        <f t="shared" si="37"/>
        <v>50</v>
      </c>
      <c r="Y106" s="17">
        <v>100</v>
      </c>
      <c r="Z106" s="17">
        <v>0</v>
      </c>
      <c r="AA106" s="17"/>
      <c r="AB106" s="16">
        <f t="shared" si="38"/>
        <v>100</v>
      </c>
      <c r="AC106" s="18">
        <f t="shared" si="39"/>
        <v>100</v>
      </c>
      <c r="AD106" s="18">
        <f t="shared" si="40"/>
        <v>0</v>
      </c>
      <c r="AE106" s="18">
        <f t="shared" si="41"/>
        <v>0</v>
      </c>
      <c r="AF106" s="16">
        <f t="shared" si="42"/>
        <v>100</v>
      </c>
      <c r="AG106" s="15" t="s">
        <v>66</v>
      </c>
      <c r="AH106" s="15" t="s">
        <v>66</v>
      </c>
      <c r="AI106" s="15" t="s">
        <v>66</v>
      </c>
      <c r="AJ106" s="16">
        <f t="shared" si="43"/>
        <v>0</v>
      </c>
      <c r="AK106" s="16">
        <f t="shared" si="44"/>
        <v>250</v>
      </c>
      <c r="AL106" s="19" t="s">
        <v>299</v>
      </c>
      <c r="AM106" s="19" t="s">
        <v>68</v>
      </c>
      <c r="AN106" s="19" t="s">
        <v>300</v>
      </c>
      <c r="AO106" s="19" t="s">
        <v>70</v>
      </c>
      <c r="AP106" s="19" t="s">
        <v>71</v>
      </c>
      <c r="AQ106" s="20">
        <v>45838</v>
      </c>
      <c r="AR106" s="14" t="s">
        <v>71</v>
      </c>
      <c r="AS106" s="20">
        <v>45839</v>
      </c>
      <c r="AT106" s="20">
        <v>46752</v>
      </c>
      <c r="AU106" s="21"/>
    </row>
    <row r="107" spans="1:47">
      <c r="A107" s="14">
        <v>22</v>
      </c>
      <c r="B107" s="14" t="s">
        <v>289</v>
      </c>
      <c r="C107" s="14" t="s">
        <v>290</v>
      </c>
      <c r="D107" s="14" t="s">
        <v>291</v>
      </c>
      <c r="E107" s="14" t="s">
        <v>289</v>
      </c>
      <c r="F107" s="14" t="s">
        <v>291</v>
      </c>
      <c r="G107" s="14" t="s">
        <v>292</v>
      </c>
      <c r="H107" s="14" t="s">
        <v>355</v>
      </c>
      <c r="I107" s="14"/>
      <c r="J107" s="14"/>
      <c r="K107" s="14"/>
      <c r="L107" s="14"/>
      <c r="M107" s="14" t="s">
        <v>294</v>
      </c>
      <c r="N107" s="14" t="s">
        <v>293</v>
      </c>
      <c r="O107" s="25" t="s">
        <v>358</v>
      </c>
      <c r="P107" s="14"/>
      <c r="Q107" s="14" t="s">
        <v>359</v>
      </c>
      <c r="R107" s="14" t="s">
        <v>297</v>
      </c>
      <c r="S107" s="14" t="s">
        <v>273</v>
      </c>
      <c r="T107" s="14">
        <v>30</v>
      </c>
      <c r="U107" s="18">
        <f t="shared" si="34"/>
        <v>573</v>
      </c>
      <c r="V107" s="18">
        <f t="shared" si="35"/>
        <v>972.5</v>
      </c>
      <c r="W107" s="18">
        <f t="shared" si="36"/>
        <v>0</v>
      </c>
      <c r="X107" s="16">
        <f t="shared" si="37"/>
        <v>1545.5</v>
      </c>
      <c r="Y107" s="17">
        <v>1146</v>
      </c>
      <c r="Z107" s="17">
        <v>1945</v>
      </c>
      <c r="AA107" s="17"/>
      <c r="AB107" s="16">
        <f t="shared" si="38"/>
        <v>3091</v>
      </c>
      <c r="AC107" s="18">
        <f t="shared" si="39"/>
        <v>1146</v>
      </c>
      <c r="AD107" s="18">
        <f t="shared" si="40"/>
        <v>1945</v>
      </c>
      <c r="AE107" s="18">
        <f t="shared" si="41"/>
        <v>0</v>
      </c>
      <c r="AF107" s="16">
        <f t="shared" si="42"/>
        <v>3091</v>
      </c>
      <c r="AG107" s="15" t="s">
        <v>66</v>
      </c>
      <c r="AH107" s="15" t="s">
        <v>66</v>
      </c>
      <c r="AI107" s="15" t="s">
        <v>66</v>
      </c>
      <c r="AJ107" s="16">
        <f t="shared" si="43"/>
        <v>0</v>
      </c>
      <c r="AK107" s="16">
        <f t="shared" si="44"/>
        <v>7727.5</v>
      </c>
      <c r="AL107" s="19" t="s">
        <v>299</v>
      </c>
      <c r="AM107" s="19" t="s">
        <v>68</v>
      </c>
      <c r="AN107" s="19" t="s">
        <v>300</v>
      </c>
      <c r="AO107" s="19" t="s">
        <v>70</v>
      </c>
      <c r="AP107" s="19" t="s">
        <v>71</v>
      </c>
      <c r="AQ107" s="20">
        <v>45838</v>
      </c>
      <c r="AR107" s="14" t="s">
        <v>71</v>
      </c>
      <c r="AS107" s="20">
        <v>45839</v>
      </c>
      <c r="AT107" s="20">
        <v>46752</v>
      </c>
      <c r="AU107" s="21"/>
    </row>
    <row r="108" spans="1:47">
      <c r="A108" s="14">
        <v>23</v>
      </c>
      <c r="B108" s="14" t="s">
        <v>289</v>
      </c>
      <c r="C108" s="14" t="s">
        <v>290</v>
      </c>
      <c r="D108" s="14" t="s">
        <v>291</v>
      </c>
      <c r="E108" s="14" t="s">
        <v>289</v>
      </c>
      <c r="F108" s="14" t="s">
        <v>291</v>
      </c>
      <c r="G108" s="14" t="s">
        <v>292</v>
      </c>
      <c r="H108" s="14" t="s">
        <v>360</v>
      </c>
      <c r="I108" s="14"/>
      <c r="J108" s="14"/>
      <c r="K108" s="14"/>
      <c r="L108" s="14"/>
      <c r="M108" s="14" t="s">
        <v>294</v>
      </c>
      <c r="N108" s="14" t="s">
        <v>293</v>
      </c>
      <c r="O108" s="25" t="s">
        <v>361</v>
      </c>
      <c r="P108" s="14"/>
      <c r="Q108" s="14" t="s">
        <v>362</v>
      </c>
      <c r="R108" s="14" t="s">
        <v>297</v>
      </c>
      <c r="S108" s="14" t="s">
        <v>236</v>
      </c>
      <c r="T108" s="14">
        <v>30</v>
      </c>
      <c r="U108" s="18">
        <f t="shared" si="34"/>
        <v>748.5</v>
      </c>
      <c r="V108" s="18">
        <f t="shared" si="35"/>
        <v>448</v>
      </c>
      <c r="W108" s="18">
        <f t="shared" si="36"/>
        <v>0</v>
      </c>
      <c r="X108" s="16">
        <f t="shared" si="37"/>
        <v>1196.5</v>
      </c>
      <c r="Y108" s="17">
        <v>1497</v>
      </c>
      <c r="Z108" s="17">
        <v>896</v>
      </c>
      <c r="AA108" s="17"/>
      <c r="AB108" s="16">
        <f t="shared" si="38"/>
        <v>2393</v>
      </c>
      <c r="AC108" s="18">
        <f t="shared" si="39"/>
        <v>1497</v>
      </c>
      <c r="AD108" s="18">
        <f t="shared" si="40"/>
        <v>896</v>
      </c>
      <c r="AE108" s="18">
        <f t="shared" si="41"/>
        <v>0</v>
      </c>
      <c r="AF108" s="16">
        <f t="shared" si="42"/>
        <v>2393</v>
      </c>
      <c r="AG108" s="15" t="s">
        <v>66</v>
      </c>
      <c r="AH108" s="15" t="s">
        <v>66</v>
      </c>
      <c r="AI108" s="15" t="s">
        <v>66</v>
      </c>
      <c r="AJ108" s="16">
        <f t="shared" si="43"/>
        <v>0</v>
      </c>
      <c r="AK108" s="16">
        <f t="shared" si="44"/>
        <v>5982.5</v>
      </c>
      <c r="AL108" s="19" t="s">
        <v>299</v>
      </c>
      <c r="AM108" s="19" t="s">
        <v>68</v>
      </c>
      <c r="AN108" s="19" t="s">
        <v>300</v>
      </c>
      <c r="AO108" s="19" t="s">
        <v>70</v>
      </c>
      <c r="AP108" s="19" t="s">
        <v>71</v>
      </c>
      <c r="AQ108" s="20">
        <v>45838</v>
      </c>
      <c r="AR108" s="14" t="s">
        <v>71</v>
      </c>
      <c r="AS108" s="20">
        <v>45839</v>
      </c>
      <c r="AT108" s="20">
        <v>46752</v>
      </c>
      <c r="AU108" s="21"/>
    </row>
    <row r="109" spans="1:47">
      <c r="A109" s="14">
        <v>24</v>
      </c>
      <c r="B109" s="14" t="s">
        <v>289</v>
      </c>
      <c r="C109" s="14" t="s">
        <v>290</v>
      </c>
      <c r="D109" s="14" t="s">
        <v>291</v>
      </c>
      <c r="E109" s="14" t="s">
        <v>289</v>
      </c>
      <c r="F109" s="14" t="s">
        <v>291</v>
      </c>
      <c r="G109" s="14" t="s">
        <v>292</v>
      </c>
      <c r="H109" s="14" t="s">
        <v>363</v>
      </c>
      <c r="I109" s="14"/>
      <c r="J109" s="14"/>
      <c r="K109" s="14"/>
      <c r="L109" s="14"/>
      <c r="M109" s="14" t="s">
        <v>294</v>
      </c>
      <c r="N109" s="14" t="s">
        <v>293</v>
      </c>
      <c r="O109" s="25" t="s">
        <v>364</v>
      </c>
      <c r="P109" s="14"/>
      <c r="Q109" s="14" t="s">
        <v>365</v>
      </c>
      <c r="R109" s="14" t="s">
        <v>297</v>
      </c>
      <c r="S109" s="14" t="s">
        <v>273</v>
      </c>
      <c r="T109" s="14">
        <v>30</v>
      </c>
      <c r="U109" s="18">
        <f t="shared" si="34"/>
        <v>242.5</v>
      </c>
      <c r="V109" s="18">
        <f t="shared" si="35"/>
        <v>109.5</v>
      </c>
      <c r="W109" s="18">
        <f t="shared" si="36"/>
        <v>0</v>
      </c>
      <c r="X109" s="16">
        <f t="shared" si="37"/>
        <v>352</v>
      </c>
      <c r="Y109" s="17">
        <v>485</v>
      </c>
      <c r="Z109" s="17">
        <v>219</v>
      </c>
      <c r="AA109" s="17"/>
      <c r="AB109" s="16">
        <f t="shared" si="38"/>
        <v>704</v>
      </c>
      <c r="AC109" s="18">
        <f t="shared" si="39"/>
        <v>485</v>
      </c>
      <c r="AD109" s="18">
        <f t="shared" si="40"/>
        <v>219</v>
      </c>
      <c r="AE109" s="18">
        <f t="shared" si="41"/>
        <v>0</v>
      </c>
      <c r="AF109" s="16">
        <f t="shared" si="42"/>
        <v>704</v>
      </c>
      <c r="AG109" s="15" t="s">
        <v>66</v>
      </c>
      <c r="AH109" s="15" t="s">
        <v>66</v>
      </c>
      <c r="AI109" s="15" t="s">
        <v>66</v>
      </c>
      <c r="AJ109" s="16">
        <f t="shared" si="43"/>
        <v>0</v>
      </c>
      <c r="AK109" s="16">
        <f t="shared" si="44"/>
        <v>1760</v>
      </c>
      <c r="AL109" s="19" t="s">
        <v>299</v>
      </c>
      <c r="AM109" s="19" t="s">
        <v>68</v>
      </c>
      <c r="AN109" s="19" t="s">
        <v>300</v>
      </c>
      <c r="AO109" s="19" t="s">
        <v>70</v>
      </c>
      <c r="AP109" s="19" t="s">
        <v>71</v>
      </c>
      <c r="AQ109" s="20">
        <v>45838</v>
      </c>
      <c r="AR109" s="14" t="s">
        <v>71</v>
      </c>
      <c r="AS109" s="20">
        <v>45839</v>
      </c>
      <c r="AT109" s="20">
        <v>46752</v>
      </c>
      <c r="AU109" s="21"/>
    </row>
    <row r="110" spans="1:47">
      <c r="A110" s="14">
        <v>25</v>
      </c>
      <c r="B110" s="14" t="s">
        <v>289</v>
      </c>
      <c r="C110" s="14" t="s">
        <v>290</v>
      </c>
      <c r="D110" s="14" t="s">
        <v>291</v>
      </c>
      <c r="E110" s="14" t="s">
        <v>289</v>
      </c>
      <c r="F110" s="14" t="s">
        <v>291</v>
      </c>
      <c r="G110" s="14" t="s">
        <v>292</v>
      </c>
      <c r="H110" s="14" t="s">
        <v>340</v>
      </c>
      <c r="I110" s="14"/>
      <c r="J110" s="14" t="s">
        <v>273</v>
      </c>
      <c r="K110" s="14"/>
      <c r="L110" s="14"/>
      <c r="M110" s="14" t="s">
        <v>294</v>
      </c>
      <c r="N110" s="14" t="s">
        <v>293</v>
      </c>
      <c r="O110" s="25" t="s">
        <v>366</v>
      </c>
      <c r="P110" s="14"/>
      <c r="Q110" s="14" t="s">
        <v>367</v>
      </c>
      <c r="R110" s="14" t="s">
        <v>297</v>
      </c>
      <c r="S110" s="14" t="s">
        <v>65</v>
      </c>
      <c r="T110" s="14">
        <v>30</v>
      </c>
      <c r="U110" s="18">
        <f t="shared" si="34"/>
        <v>1223.5</v>
      </c>
      <c r="V110" s="18">
        <f t="shared" si="35"/>
        <v>562.5</v>
      </c>
      <c r="W110" s="18">
        <f t="shared" si="36"/>
        <v>0</v>
      </c>
      <c r="X110" s="16">
        <f t="shared" si="37"/>
        <v>1786</v>
      </c>
      <c r="Y110" s="17">
        <v>2447</v>
      </c>
      <c r="Z110" s="17">
        <v>1125</v>
      </c>
      <c r="AA110" s="17"/>
      <c r="AB110" s="16">
        <f t="shared" si="38"/>
        <v>3572</v>
      </c>
      <c r="AC110" s="18">
        <f t="shared" si="39"/>
        <v>2447</v>
      </c>
      <c r="AD110" s="18">
        <f t="shared" si="40"/>
        <v>1125</v>
      </c>
      <c r="AE110" s="18">
        <f t="shared" si="41"/>
        <v>0</v>
      </c>
      <c r="AF110" s="16">
        <f t="shared" si="42"/>
        <v>3572</v>
      </c>
      <c r="AG110" s="15" t="s">
        <v>66</v>
      </c>
      <c r="AH110" s="15" t="s">
        <v>66</v>
      </c>
      <c r="AI110" s="15" t="s">
        <v>66</v>
      </c>
      <c r="AJ110" s="16">
        <f t="shared" si="43"/>
        <v>0</v>
      </c>
      <c r="AK110" s="16">
        <f t="shared" si="44"/>
        <v>8930</v>
      </c>
      <c r="AL110" s="19" t="s">
        <v>299</v>
      </c>
      <c r="AM110" s="19" t="s">
        <v>68</v>
      </c>
      <c r="AN110" s="19" t="s">
        <v>300</v>
      </c>
      <c r="AO110" s="19" t="s">
        <v>70</v>
      </c>
      <c r="AP110" s="19" t="s">
        <v>71</v>
      </c>
      <c r="AQ110" s="20">
        <v>45838</v>
      </c>
      <c r="AR110" s="14" t="s">
        <v>71</v>
      </c>
      <c r="AS110" s="20">
        <v>45839</v>
      </c>
      <c r="AT110" s="20">
        <v>46752</v>
      </c>
      <c r="AU110" s="21"/>
    </row>
    <row r="111" spans="1:47">
      <c r="A111" s="14">
        <v>26</v>
      </c>
      <c r="B111" s="14" t="s">
        <v>289</v>
      </c>
      <c r="C111" s="14" t="s">
        <v>290</v>
      </c>
      <c r="D111" s="14" t="s">
        <v>291</v>
      </c>
      <c r="E111" s="14" t="s">
        <v>289</v>
      </c>
      <c r="F111" s="14" t="s">
        <v>291</v>
      </c>
      <c r="G111" s="14" t="s">
        <v>292</v>
      </c>
      <c r="H111" s="14" t="s">
        <v>368</v>
      </c>
      <c r="I111" s="14"/>
      <c r="J111" s="14" t="s">
        <v>369</v>
      </c>
      <c r="K111" s="14"/>
      <c r="L111" s="14"/>
      <c r="M111" s="14" t="s">
        <v>294</v>
      </c>
      <c r="N111" s="14" t="s">
        <v>293</v>
      </c>
      <c r="O111" s="25" t="s">
        <v>370</v>
      </c>
      <c r="P111" s="14"/>
      <c r="Q111" s="14" t="s">
        <v>371</v>
      </c>
      <c r="R111" s="14" t="s">
        <v>297</v>
      </c>
      <c r="S111" s="14" t="s">
        <v>273</v>
      </c>
      <c r="T111" s="14">
        <v>30</v>
      </c>
      <c r="U111" s="18">
        <f t="shared" si="34"/>
        <v>219</v>
      </c>
      <c r="V111" s="18">
        <f t="shared" si="35"/>
        <v>130.5</v>
      </c>
      <c r="W111" s="18">
        <f t="shared" si="36"/>
        <v>0</v>
      </c>
      <c r="X111" s="16">
        <f t="shared" si="37"/>
        <v>349.5</v>
      </c>
      <c r="Y111" s="17">
        <v>438</v>
      </c>
      <c r="Z111" s="17">
        <v>261</v>
      </c>
      <c r="AA111" s="17"/>
      <c r="AB111" s="16">
        <f t="shared" si="38"/>
        <v>699</v>
      </c>
      <c r="AC111" s="18">
        <f t="shared" si="39"/>
        <v>438</v>
      </c>
      <c r="AD111" s="18">
        <f t="shared" si="40"/>
        <v>261</v>
      </c>
      <c r="AE111" s="18">
        <f t="shared" si="41"/>
        <v>0</v>
      </c>
      <c r="AF111" s="16">
        <f t="shared" si="42"/>
        <v>699</v>
      </c>
      <c r="AG111" s="15" t="s">
        <v>66</v>
      </c>
      <c r="AH111" s="15" t="s">
        <v>66</v>
      </c>
      <c r="AI111" s="15" t="s">
        <v>66</v>
      </c>
      <c r="AJ111" s="16">
        <f t="shared" si="43"/>
        <v>0</v>
      </c>
      <c r="AK111" s="16">
        <f t="shared" si="44"/>
        <v>1747.5</v>
      </c>
      <c r="AL111" s="19" t="s">
        <v>299</v>
      </c>
      <c r="AM111" s="19" t="s">
        <v>68</v>
      </c>
      <c r="AN111" s="19" t="s">
        <v>300</v>
      </c>
      <c r="AO111" s="19" t="s">
        <v>70</v>
      </c>
      <c r="AP111" s="19" t="s">
        <v>71</v>
      </c>
      <c r="AQ111" s="20">
        <v>45838</v>
      </c>
      <c r="AR111" s="14" t="s">
        <v>71</v>
      </c>
      <c r="AS111" s="20">
        <v>45839</v>
      </c>
      <c r="AT111" s="20">
        <v>46752</v>
      </c>
      <c r="AU111" s="21"/>
    </row>
    <row r="112" spans="1:47">
      <c r="A112" s="14">
        <v>27</v>
      </c>
      <c r="B112" s="14" t="s">
        <v>289</v>
      </c>
      <c r="C112" s="14" t="s">
        <v>290</v>
      </c>
      <c r="D112" s="14" t="s">
        <v>291</v>
      </c>
      <c r="E112" s="14" t="s">
        <v>289</v>
      </c>
      <c r="F112" s="14" t="s">
        <v>291</v>
      </c>
      <c r="G112" s="14" t="s">
        <v>292</v>
      </c>
      <c r="H112" s="14" t="s">
        <v>372</v>
      </c>
      <c r="I112" s="14"/>
      <c r="J112" s="14" t="s">
        <v>373</v>
      </c>
      <c r="K112" s="14"/>
      <c r="L112" s="14"/>
      <c r="M112" s="14" t="s">
        <v>294</v>
      </c>
      <c r="N112" s="14" t="s">
        <v>293</v>
      </c>
      <c r="O112" s="25" t="s">
        <v>374</v>
      </c>
      <c r="P112" s="14"/>
      <c r="Q112" s="14" t="s">
        <v>375</v>
      </c>
      <c r="R112" s="14" t="s">
        <v>297</v>
      </c>
      <c r="S112" s="14" t="s">
        <v>273</v>
      </c>
      <c r="T112" s="14">
        <v>30</v>
      </c>
      <c r="U112" s="18">
        <f t="shared" si="34"/>
        <v>208.5</v>
      </c>
      <c r="V112" s="18">
        <f t="shared" si="35"/>
        <v>109.5</v>
      </c>
      <c r="W112" s="18">
        <f t="shared" si="36"/>
        <v>0</v>
      </c>
      <c r="X112" s="16">
        <f t="shared" si="37"/>
        <v>318</v>
      </c>
      <c r="Y112" s="17">
        <v>417</v>
      </c>
      <c r="Z112" s="17">
        <v>219</v>
      </c>
      <c r="AA112" s="17"/>
      <c r="AB112" s="16">
        <f t="shared" si="38"/>
        <v>636</v>
      </c>
      <c r="AC112" s="18">
        <f t="shared" si="39"/>
        <v>417</v>
      </c>
      <c r="AD112" s="18">
        <f t="shared" si="40"/>
        <v>219</v>
      </c>
      <c r="AE112" s="18">
        <f t="shared" si="41"/>
        <v>0</v>
      </c>
      <c r="AF112" s="16">
        <f t="shared" si="42"/>
        <v>636</v>
      </c>
      <c r="AG112" s="15" t="s">
        <v>66</v>
      </c>
      <c r="AH112" s="15" t="s">
        <v>66</v>
      </c>
      <c r="AI112" s="15" t="s">
        <v>66</v>
      </c>
      <c r="AJ112" s="16">
        <f t="shared" si="43"/>
        <v>0</v>
      </c>
      <c r="AK112" s="16">
        <f t="shared" si="44"/>
        <v>1590</v>
      </c>
      <c r="AL112" s="19" t="s">
        <v>299</v>
      </c>
      <c r="AM112" s="19" t="s">
        <v>68</v>
      </c>
      <c r="AN112" s="19" t="s">
        <v>300</v>
      </c>
      <c r="AO112" s="19" t="s">
        <v>70</v>
      </c>
      <c r="AP112" s="19" t="s">
        <v>71</v>
      </c>
      <c r="AQ112" s="20">
        <v>45838</v>
      </c>
      <c r="AR112" s="14" t="s">
        <v>71</v>
      </c>
      <c r="AS112" s="20">
        <v>45839</v>
      </c>
      <c r="AT112" s="20">
        <v>46752</v>
      </c>
      <c r="AU112" s="21"/>
    </row>
    <row r="113" spans="1:47">
      <c r="A113" s="14">
        <v>28</v>
      </c>
      <c r="B113" s="14" t="s">
        <v>289</v>
      </c>
      <c r="C113" s="14" t="s">
        <v>290</v>
      </c>
      <c r="D113" s="14" t="s">
        <v>291</v>
      </c>
      <c r="E113" s="14" t="s">
        <v>289</v>
      </c>
      <c r="F113" s="14" t="s">
        <v>291</v>
      </c>
      <c r="G113" s="14" t="s">
        <v>292</v>
      </c>
      <c r="H113" s="14" t="s">
        <v>376</v>
      </c>
      <c r="I113" s="14"/>
      <c r="J113" s="14" t="s">
        <v>75</v>
      </c>
      <c r="K113" s="14"/>
      <c r="L113" s="14"/>
      <c r="M113" s="14" t="s">
        <v>294</v>
      </c>
      <c r="N113" s="14" t="s">
        <v>293</v>
      </c>
      <c r="O113" s="25" t="s">
        <v>377</v>
      </c>
      <c r="P113" s="14"/>
      <c r="Q113" s="14" t="s">
        <v>378</v>
      </c>
      <c r="R113" s="14" t="s">
        <v>297</v>
      </c>
      <c r="S113" s="14" t="s">
        <v>273</v>
      </c>
      <c r="T113" s="14">
        <v>30</v>
      </c>
      <c r="U113" s="18">
        <f t="shared" si="34"/>
        <v>829.5</v>
      </c>
      <c r="V113" s="18">
        <f t="shared" si="35"/>
        <v>509.5</v>
      </c>
      <c r="W113" s="18">
        <f t="shared" si="36"/>
        <v>0</v>
      </c>
      <c r="X113" s="16">
        <f t="shared" si="37"/>
        <v>1339</v>
      </c>
      <c r="Y113" s="17">
        <v>1659</v>
      </c>
      <c r="Z113" s="17">
        <v>1019</v>
      </c>
      <c r="AA113" s="17"/>
      <c r="AB113" s="16">
        <f t="shared" si="38"/>
        <v>2678</v>
      </c>
      <c r="AC113" s="18">
        <f t="shared" si="39"/>
        <v>1659</v>
      </c>
      <c r="AD113" s="18">
        <f t="shared" si="40"/>
        <v>1019</v>
      </c>
      <c r="AE113" s="18">
        <f t="shared" si="41"/>
        <v>0</v>
      </c>
      <c r="AF113" s="16">
        <f t="shared" si="42"/>
        <v>2678</v>
      </c>
      <c r="AG113" s="15" t="s">
        <v>66</v>
      </c>
      <c r="AH113" s="15" t="s">
        <v>66</v>
      </c>
      <c r="AI113" s="15" t="s">
        <v>66</v>
      </c>
      <c r="AJ113" s="16">
        <f t="shared" si="43"/>
        <v>0</v>
      </c>
      <c r="AK113" s="16">
        <f t="shared" si="44"/>
        <v>6695</v>
      </c>
      <c r="AL113" s="19" t="s">
        <v>299</v>
      </c>
      <c r="AM113" s="19" t="s">
        <v>68</v>
      </c>
      <c r="AN113" s="19" t="s">
        <v>300</v>
      </c>
      <c r="AO113" s="19" t="s">
        <v>70</v>
      </c>
      <c r="AP113" s="19" t="s">
        <v>71</v>
      </c>
      <c r="AQ113" s="20">
        <v>45838</v>
      </c>
      <c r="AR113" s="14" t="s">
        <v>71</v>
      </c>
      <c r="AS113" s="20">
        <v>45839</v>
      </c>
      <c r="AT113" s="20">
        <v>46752</v>
      </c>
      <c r="AU113" s="21"/>
    </row>
    <row r="114" spans="1:47">
      <c r="A114" s="14">
        <v>29</v>
      </c>
      <c r="B114" s="14" t="s">
        <v>289</v>
      </c>
      <c r="C114" s="14" t="s">
        <v>290</v>
      </c>
      <c r="D114" s="14" t="s">
        <v>291</v>
      </c>
      <c r="E114" s="14" t="s">
        <v>289</v>
      </c>
      <c r="F114" s="14" t="s">
        <v>291</v>
      </c>
      <c r="G114" s="14" t="s">
        <v>292</v>
      </c>
      <c r="H114" s="14" t="s">
        <v>328</v>
      </c>
      <c r="I114" s="14"/>
      <c r="J114" s="14" t="s">
        <v>379</v>
      </c>
      <c r="K114" s="14"/>
      <c r="L114" s="14"/>
      <c r="M114" s="14" t="s">
        <v>294</v>
      </c>
      <c r="N114" s="14" t="s">
        <v>293</v>
      </c>
      <c r="O114" s="25" t="s">
        <v>380</v>
      </c>
      <c r="P114" s="14"/>
      <c r="Q114" s="14" t="s">
        <v>381</v>
      </c>
      <c r="R114" s="14" t="s">
        <v>297</v>
      </c>
      <c r="S114" s="14" t="s">
        <v>236</v>
      </c>
      <c r="T114" s="14">
        <v>30</v>
      </c>
      <c r="U114" s="18">
        <f t="shared" si="34"/>
        <v>316</v>
      </c>
      <c r="V114" s="18">
        <f t="shared" si="35"/>
        <v>264.5</v>
      </c>
      <c r="W114" s="18">
        <f t="shared" si="36"/>
        <v>0</v>
      </c>
      <c r="X114" s="16">
        <f t="shared" si="37"/>
        <v>580.5</v>
      </c>
      <c r="Y114" s="17">
        <v>632</v>
      </c>
      <c r="Z114" s="17">
        <v>529</v>
      </c>
      <c r="AA114" s="17"/>
      <c r="AB114" s="16">
        <f t="shared" si="38"/>
        <v>1161</v>
      </c>
      <c r="AC114" s="18">
        <f t="shared" si="39"/>
        <v>632</v>
      </c>
      <c r="AD114" s="18">
        <f t="shared" si="40"/>
        <v>529</v>
      </c>
      <c r="AE114" s="18">
        <f t="shared" si="41"/>
        <v>0</v>
      </c>
      <c r="AF114" s="16">
        <f t="shared" si="42"/>
        <v>1161</v>
      </c>
      <c r="AG114" s="15" t="s">
        <v>66</v>
      </c>
      <c r="AH114" s="15" t="s">
        <v>66</v>
      </c>
      <c r="AI114" s="15" t="s">
        <v>66</v>
      </c>
      <c r="AJ114" s="16">
        <f t="shared" si="43"/>
        <v>0</v>
      </c>
      <c r="AK114" s="16">
        <f t="shared" si="44"/>
        <v>2902.5</v>
      </c>
      <c r="AL114" s="19" t="s">
        <v>299</v>
      </c>
      <c r="AM114" s="19" t="s">
        <v>68</v>
      </c>
      <c r="AN114" s="19" t="s">
        <v>300</v>
      </c>
      <c r="AO114" s="19" t="s">
        <v>70</v>
      </c>
      <c r="AP114" s="19" t="s">
        <v>71</v>
      </c>
      <c r="AQ114" s="20">
        <v>45838</v>
      </c>
      <c r="AR114" s="14" t="s">
        <v>71</v>
      </c>
      <c r="AS114" s="20">
        <v>45839</v>
      </c>
      <c r="AT114" s="20">
        <v>46752</v>
      </c>
      <c r="AU114" s="21"/>
    </row>
    <row r="115" spans="1:47">
      <c r="A115" s="14">
        <v>30</v>
      </c>
      <c r="B115" s="14" t="s">
        <v>289</v>
      </c>
      <c r="C115" s="14" t="s">
        <v>290</v>
      </c>
      <c r="D115" s="14" t="s">
        <v>291</v>
      </c>
      <c r="E115" s="14" t="s">
        <v>289</v>
      </c>
      <c r="F115" s="14" t="s">
        <v>291</v>
      </c>
      <c r="G115" s="14" t="s">
        <v>292</v>
      </c>
      <c r="H115" s="14" t="s">
        <v>382</v>
      </c>
      <c r="I115" s="14"/>
      <c r="J115" s="14" t="s">
        <v>383</v>
      </c>
      <c r="K115" s="14"/>
      <c r="L115" s="14"/>
      <c r="M115" s="14" t="s">
        <v>294</v>
      </c>
      <c r="N115" s="14" t="s">
        <v>293</v>
      </c>
      <c r="O115" s="25" t="s">
        <v>384</v>
      </c>
      <c r="P115" s="14"/>
      <c r="Q115" s="14" t="s">
        <v>385</v>
      </c>
      <c r="R115" s="14" t="s">
        <v>297</v>
      </c>
      <c r="S115" s="14" t="s">
        <v>273</v>
      </c>
      <c r="T115" s="14">
        <v>30</v>
      </c>
      <c r="U115" s="18">
        <f t="shared" si="34"/>
        <v>511.5</v>
      </c>
      <c r="V115" s="18">
        <f t="shared" si="35"/>
        <v>323.5</v>
      </c>
      <c r="W115" s="18">
        <f t="shared" si="36"/>
        <v>0</v>
      </c>
      <c r="X115" s="16">
        <f t="shared" si="37"/>
        <v>835</v>
      </c>
      <c r="Y115" s="17">
        <v>1023</v>
      </c>
      <c r="Z115" s="17">
        <v>647</v>
      </c>
      <c r="AA115" s="17"/>
      <c r="AB115" s="16">
        <f t="shared" si="38"/>
        <v>1670</v>
      </c>
      <c r="AC115" s="18">
        <f t="shared" si="39"/>
        <v>1023</v>
      </c>
      <c r="AD115" s="18">
        <f t="shared" si="40"/>
        <v>647</v>
      </c>
      <c r="AE115" s="18">
        <f t="shared" si="41"/>
        <v>0</v>
      </c>
      <c r="AF115" s="16">
        <f t="shared" si="42"/>
        <v>1670</v>
      </c>
      <c r="AG115" s="15" t="s">
        <v>66</v>
      </c>
      <c r="AH115" s="15" t="s">
        <v>66</v>
      </c>
      <c r="AI115" s="15" t="s">
        <v>66</v>
      </c>
      <c r="AJ115" s="16">
        <f t="shared" si="43"/>
        <v>0</v>
      </c>
      <c r="AK115" s="16">
        <f t="shared" si="44"/>
        <v>4175</v>
      </c>
      <c r="AL115" s="19" t="s">
        <v>299</v>
      </c>
      <c r="AM115" s="19" t="s">
        <v>68</v>
      </c>
      <c r="AN115" s="19" t="s">
        <v>300</v>
      </c>
      <c r="AO115" s="19" t="s">
        <v>70</v>
      </c>
      <c r="AP115" s="19" t="s">
        <v>71</v>
      </c>
      <c r="AQ115" s="20">
        <v>45838</v>
      </c>
      <c r="AR115" s="14" t="s">
        <v>71</v>
      </c>
      <c r="AS115" s="20">
        <v>45839</v>
      </c>
      <c r="AT115" s="20">
        <v>46752</v>
      </c>
      <c r="AU115" s="21"/>
    </row>
    <row r="116" spans="1:47">
      <c r="A116" s="14">
        <v>31</v>
      </c>
      <c r="B116" s="14" t="s">
        <v>289</v>
      </c>
      <c r="C116" s="14" t="s">
        <v>290</v>
      </c>
      <c r="D116" s="14" t="s">
        <v>291</v>
      </c>
      <c r="E116" s="14" t="s">
        <v>289</v>
      </c>
      <c r="F116" s="14" t="s">
        <v>291</v>
      </c>
      <c r="G116" s="14" t="s">
        <v>292</v>
      </c>
      <c r="H116" s="14" t="s">
        <v>386</v>
      </c>
      <c r="I116" s="14"/>
      <c r="J116" s="14" t="s">
        <v>298</v>
      </c>
      <c r="K116" s="14"/>
      <c r="L116" s="14"/>
      <c r="M116" s="14" t="s">
        <v>294</v>
      </c>
      <c r="N116" s="14" t="s">
        <v>293</v>
      </c>
      <c r="O116" s="25" t="s">
        <v>387</v>
      </c>
      <c r="P116" s="14"/>
      <c r="Q116" s="14" t="s">
        <v>388</v>
      </c>
      <c r="R116" s="14" t="s">
        <v>297</v>
      </c>
      <c r="S116" s="14" t="s">
        <v>273</v>
      </c>
      <c r="T116" s="14">
        <v>30</v>
      </c>
      <c r="U116" s="18">
        <f t="shared" si="34"/>
        <v>647.5</v>
      </c>
      <c r="V116" s="18">
        <f t="shared" si="35"/>
        <v>414.5</v>
      </c>
      <c r="W116" s="18">
        <f t="shared" si="36"/>
        <v>0</v>
      </c>
      <c r="X116" s="16">
        <f t="shared" si="37"/>
        <v>1062</v>
      </c>
      <c r="Y116" s="17">
        <v>1295</v>
      </c>
      <c r="Z116" s="17">
        <v>829</v>
      </c>
      <c r="AA116" s="17"/>
      <c r="AB116" s="16">
        <f t="shared" si="38"/>
        <v>2124</v>
      </c>
      <c r="AC116" s="18">
        <f t="shared" si="39"/>
        <v>1295</v>
      </c>
      <c r="AD116" s="18">
        <f t="shared" si="40"/>
        <v>829</v>
      </c>
      <c r="AE116" s="18">
        <f t="shared" si="41"/>
        <v>0</v>
      </c>
      <c r="AF116" s="16">
        <f t="shared" si="42"/>
        <v>2124</v>
      </c>
      <c r="AG116" s="15" t="s">
        <v>66</v>
      </c>
      <c r="AH116" s="15" t="s">
        <v>66</v>
      </c>
      <c r="AI116" s="15" t="s">
        <v>66</v>
      </c>
      <c r="AJ116" s="16">
        <f t="shared" si="43"/>
        <v>0</v>
      </c>
      <c r="AK116" s="16">
        <f t="shared" si="44"/>
        <v>5310</v>
      </c>
      <c r="AL116" s="19" t="s">
        <v>299</v>
      </c>
      <c r="AM116" s="19" t="s">
        <v>68</v>
      </c>
      <c r="AN116" s="19" t="s">
        <v>300</v>
      </c>
      <c r="AO116" s="19" t="s">
        <v>70</v>
      </c>
      <c r="AP116" s="19" t="s">
        <v>71</v>
      </c>
      <c r="AQ116" s="20">
        <v>45838</v>
      </c>
      <c r="AR116" s="14" t="s">
        <v>71</v>
      </c>
      <c r="AS116" s="20">
        <v>45839</v>
      </c>
      <c r="AT116" s="20">
        <v>46752</v>
      </c>
      <c r="AU116" s="21"/>
    </row>
    <row r="117" spans="1:47">
      <c r="A117" s="14">
        <v>32</v>
      </c>
      <c r="B117" s="14" t="s">
        <v>289</v>
      </c>
      <c r="C117" s="14" t="s">
        <v>290</v>
      </c>
      <c r="D117" s="14" t="s">
        <v>291</v>
      </c>
      <c r="E117" s="14" t="s">
        <v>289</v>
      </c>
      <c r="F117" s="14" t="s">
        <v>291</v>
      </c>
      <c r="G117" s="14" t="s">
        <v>292</v>
      </c>
      <c r="H117" s="14" t="s">
        <v>325</v>
      </c>
      <c r="I117" s="14"/>
      <c r="J117" s="14"/>
      <c r="K117" s="14"/>
      <c r="L117" s="14"/>
      <c r="M117" s="14" t="s">
        <v>294</v>
      </c>
      <c r="N117" s="14" t="s">
        <v>293</v>
      </c>
      <c r="O117" s="25" t="s">
        <v>389</v>
      </c>
      <c r="P117" s="14"/>
      <c r="Q117" s="14" t="s">
        <v>390</v>
      </c>
      <c r="R117" s="14" t="s">
        <v>297</v>
      </c>
      <c r="S117" s="14" t="s">
        <v>273</v>
      </c>
      <c r="T117" s="14">
        <v>30</v>
      </c>
      <c r="U117" s="18">
        <f t="shared" si="34"/>
        <v>224</v>
      </c>
      <c r="V117" s="18">
        <f t="shared" si="35"/>
        <v>167</v>
      </c>
      <c r="W117" s="18">
        <f t="shared" si="36"/>
        <v>0</v>
      </c>
      <c r="X117" s="16">
        <f t="shared" si="37"/>
        <v>391</v>
      </c>
      <c r="Y117" s="17">
        <v>448</v>
      </c>
      <c r="Z117" s="17">
        <v>334</v>
      </c>
      <c r="AA117" s="17"/>
      <c r="AB117" s="16">
        <f t="shared" si="38"/>
        <v>782</v>
      </c>
      <c r="AC117" s="18">
        <f t="shared" si="39"/>
        <v>448</v>
      </c>
      <c r="AD117" s="18">
        <f t="shared" si="40"/>
        <v>334</v>
      </c>
      <c r="AE117" s="18">
        <f t="shared" si="41"/>
        <v>0</v>
      </c>
      <c r="AF117" s="16">
        <f t="shared" si="42"/>
        <v>782</v>
      </c>
      <c r="AG117" s="15" t="s">
        <v>66</v>
      </c>
      <c r="AH117" s="15" t="s">
        <v>66</v>
      </c>
      <c r="AI117" s="15" t="s">
        <v>66</v>
      </c>
      <c r="AJ117" s="16">
        <f t="shared" si="43"/>
        <v>0</v>
      </c>
      <c r="AK117" s="16">
        <f t="shared" si="44"/>
        <v>1955</v>
      </c>
      <c r="AL117" s="19" t="s">
        <v>299</v>
      </c>
      <c r="AM117" s="19" t="s">
        <v>68</v>
      </c>
      <c r="AN117" s="19" t="s">
        <v>300</v>
      </c>
      <c r="AO117" s="19" t="s">
        <v>70</v>
      </c>
      <c r="AP117" s="19" t="s">
        <v>71</v>
      </c>
      <c r="AQ117" s="20">
        <v>45838</v>
      </c>
      <c r="AR117" s="14" t="s">
        <v>71</v>
      </c>
      <c r="AS117" s="20">
        <v>45839</v>
      </c>
      <c r="AT117" s="20">
        <v>46752</v>
      </c>
      <c r="AU117" s="21"/>
    </row>
    <row r="118" spans="1:47">
      <c r="A118" s="14">
        <v>33</v>
      </c>
      <c r="B118" s="14" t="s">
        <v>289</v>
      </c>
      <c r="C118" s="14" t="s">
        <v>290</v>
      </c>
      <c r="D118" s="14" t="s">
        <v>291</v>
      </c>
      <c r="E118" s="14" t="s">
        <v>289</v>
      </c>
      <c r="F118" s="14" t="s">
        <v>291</v>
      </c>
      <c r="G118" s="14" t="s">
        <v>292</v>
      </c>
      <c r="H118" s="14" t="s">
        <v>391</v>
      </c>
      <c r="I118" s="14"/>
      <c r="J118" s="14"/>
      <c r="K118" s="14"/>
      <c r="L118" s="14"/>
      <c r="M118" s="14" t="s">
        <v>294</v>
      </c>
      <c r="N118" s="14" t="s">
        <v>293</v>
      </c>
      <c r="O118" s="25" t="s">
        <v>392</v>
      </c>
      <c r="P118" s="14"/>
      <c r="Q118" s="14" t="s">
        <v>393</v>
      </c>
      <c r="R118" s="14" t="s">
        <v>297</v>
      </c>
      <c r="S118" s="14" t="s">
        <v>273</v>
      </c>
      <c r="T118" s="14">
        <v>30</v>
      </c>
      <c r="U118" s="18">
        <f t="shared" ref="U118:U149" si="45">Y118/2</f>
        <v>264.5</v>
      </c>
      <c r="V118" s="18">
        <f t="shared" ref="V118:V149" si="46">Z118/2</f>
        <v>220</v>
      </c>
      <c r="W118" s="18">
        <f t="shared" ref="W118:W149" si="47">AA118/2</f>
        <v>0</v>
      </c>
      <c r="X118" s="16">
        <f t="shared" ref="X118:X149" si="48">SUM(U118:W118)</f>
        <v>484.5</v>
      </c>
      <c r="Y118" s="17">
        <v>529</v>
      </c>
      <c r="Z118" s="17">
        <v>440</v>
      </c>
      <c r="AA118" s="17"/>
      <c r="AB118" s="16">
        <f t="shared" ref="AB118:AB149" si="49">SUM(Y118:AA118)</f>
        <v>969</v>
      </c>
      <c r="AC118" s="18">
        <f t="shared" ref="AC118:AC149" si="50">Y118</f>
        <v>529</v>
      </c>
      <c r="AD118" s="18">
        <f t="shared" ref="AD118:AD149" si="51">Z118</f>
        <v>440</v>
      </c>
      <c r="AE118" s="18">
        <f t="shared" ref="AE118:AE149" si="52">AA118</f>
        <v>0</v>
      </c>
      <c r="AF118" s="16">
        <f t="shared" ref="AF118:AF149" si="53">SUM(AC118:AE118)</f>
        <v>969</v>
      </c>
      <c r="AG118" s="15" t="s">
        <v>66</v>
      </c>
      <c r="AH118" s="15" t="s">
        <v>66</v>
      </c>
      <c r="AI118" s="15" t="s">
        <v>66</v>
      </c>
      <c r="AJ118" s="16">
        <f t="shared" ref="AJ118:AJ149" si="54">SUM(AG118:AI118)</f>
        <v>0</v>
      </c>
      <c r="AK118" s="16">
        <f t="shared" ref="AK118:AK149" si="55">X118+AB118+AF118+AJ118</f>
        <v>2422.5</v>
      </c>
      <c r="AL118" s="19" t="s">
        <v>299</v>
      </c>
      <c r="AM118" s="19" t="s">
        <v>68</v>
      </c>
      <c r="AN118" s="19" t="s">
        <v>300</v>
      </c>
      <c r="AO118" s="19" t="s">
        <v>70</v>
      </c>
      <c r="AP118" s="19" t="s">
        <v>71</v>
      </c>
      <c r="AQ118" s="20">
        <v>45838</v>
      </c>
      <c r="AR118" s="14" t="s">
        <v>71</v>
      </c>
      <c r="AS118" s="20">
        <v>45839</v>
      </c>
      <c r="AT118" s="20">
        <v>46752</v>
      </c>
      <c r="AU118" s="21"/>
    </row>
    <row r="119" spans="1:47">
      <c r="A119" s="14">
        <v>34</v>
      </c>
      <c r="B119" s="14" t="s">
        <v>289</v>
      </c>
      <c r="C119" s="14" t="s">
        <v>290</v>
      </c>
      <c r="D119" s="14" t="s">
        <v>291</v>
      </c>
      <c r="E119" s="14" t="s">
        <v>289</v>
      </c>
      <c r="F119" s="14" t="s">
        <v>291</v>
      </c>
      <c r="G119" s="14" t="s">
        <v>292</v>
      </c>
      <c r="H119" s="14" t="s">
        <v>394</v>
      </c>
      <c r="I119" s="14"/>
      <c r="J119" s="14"/>
      <c r="K119" s="14"/>
      <c r="L119" s="14"/>
      <c r="M119" s="14" t="s">
        <v>294</v>
      </c>
      <c r="N119" s="14" t="s">
        <v>293</v>
      </c>
      <c r="O119" s="25" t="s">
        <v>395</v>
      </c>
      <c r="P119" s="14"/>
      <c r="Q119" s="14" t="s">
        <v>396</v>
      </c>
      <c r="R119" s="14" t="s">
        <v>297</v>
      </c>
      <c r="S119" s="14" t="s">
        <v>65</v>
      </c>
      <c r="T119" s="14">
        <v>30</v>
      </c>
      <c r="U119" s="18">
        <f t="shared" si="45"/>
        <v>538</v>
      </c>
      <c r="V119" s="18">
        <f t="shared" si="46"/>
        <v>494</v>
      </c>
      <c r="W119" s="18">
        <f t="shared" si="47"/>
        <v>0</v>
      </c>
      <c r="X119" s="16">
        <f t="shared" si="48"/>
        <v>1032</v>
      </c>
      <c r="Y119" s="17">
        <v>1076</v>
      </c>
      <c r="Z119" s="17">
        <v>988</v>
      </c>
      <c r="AA119" s="17"/>
      <c r="AB119" s="16">
        <f t="shared" si="49"/>
        <v>2064</v>
      </c>
      <c r="AC119" s="18">
        <f t="shared" si="50"/>
        <v>1076</v>
      </c>
      <c r="AD119" s="18">
        <f t="shared" si="51"/>
        <v>988</v>
      </c>
      <c r="AE119" s="18">
        <f t="shared" si="52"/>
        <v>0</v>
      </c>
      <c r="AF119" s="16">
        <f t="shared" si="53"/>
        <v>2064</v>
      </c>
      <c r="AG119" s="15" t="s">
        <v>66</v>
      </c>
      <c r="AH119" s="15" t="s">
        <v>66</v>
      </c>
      <c r="AI119" s="15" t="s">
        <v>66</v>
      </c>
      <c r="AJ119" s="16">
        <f t="shared" si="54"/>
        <v>0</v>
      </c>
      <c r="AK119" s="16">
        <f t="shared" si="55"/>
        <v>5160</v>
      </c>
      <c r="AL119" s="19" t="s">
        <v>299</v>
      </c>
      <c r="AM119" s="19" t="s">
        <v>68</v>
      </c>
      <c r="AN119" s="19" t="s">
        <v>300</v>
      </c>
      <c r="AO119" s="19" t="s">
        <v>70</v>
      </c>
      <c r="AP119" s="19" t="s">
        <v>71</v>
      </c>
      <c r="AQ119" s="20">
        <v>45838</v>
      </c>
      <c r="AR119" s="14" t="s">
        <v>71</v>
      </c>
      <c r="AS119" s="20">
        <v>45839</v>
      </c>
      <c r="AT119" s="20">
        <v>46752</v>
      </c>
      <c r="AU119" s="21"/>
    </row>
    <row r="120" spans="1:47">
      <c r="A120" s="14">
        <v>35</v>
      </c>
      <c r="B120" s="14" t="s">
        <v>289</v>
      </c>
      <c r="C120" s="14" t="s">
        <v>290</v>
      </c>
      <c r="D120" s="14" t="s">
        <v>291</v>
      </c>
      <c r="E120" s="14" t="s">
        <v>289</v>
      </c>
      <c r="F120" s="14" t="s">
        <v>291</v>
      </c>
      <c r="G120" s="14" t="s">
        <v>292</v>
      </c>
      <c r="H120" s="14" t="s">
        <v>397</v>
      </c>
      <c r="I120" s="14"/>
      <c r="J120" s="14"/>
      <c r="K120" s="14"/>
      <c r="L120" s="14"/>
      <c r="M120" s="14" t="s">
        <v>294</v>
      </c>
      <c r="N120" s="14" t="s">
        <v>293</v>
      </c>
      <c r="O120" s="25" t="s">
        <v>398</v>
      </c>
      <c r="P120" s="14"/>
      <c r="Q120" s="14" t="s">
        <v>399</v>
      </c>
      <c r="R120" s="14" t="s">
        <v>297</v>
      </c>
      <c r="S120" s="14" t="s">
        <v>65</v>
      </c>
      <c r="T120" s="14">
        <v>30</v>
      </c>
      <c r="U120" s="18">
        <f t="shared" si="45"/>
        <v>1127</v>
      </c>
      <c r="V120" s="18">
        <f t="shared" si="46"/>
        <v>662</v>
      </c>
      <c r="W120" s="18">
        <f t="shared" si="47"/>
        <v>0</v>
      </c>
      <c r="X120" s="16">
        <f t="shared" si="48"/>
        <v>1789</v>
      </c>
      <c r="Y120" s="17">
        <v>2254</v>
      </c>
      <c r="Z120" s="17">
        <v>1324</v>
      </c>
      <c r="AA120" s="17"/>
      <c r="AB120" s="16">
        <f t="shared" si="49"/>
        <v>3578</v>
      </c>
      <c r="AC120" s="18">
        <f t="shared" si="50"/>
        <v>2254</v>
      </c>
      <c r="AD120" s="18">
        <f t="shared" si="51"/>
        <v>1324</v>
      </c>
      <c r="AE120" s="18">
        <f t="shared" si="52"/>
        <v>0</v>
      </c>
      <c r="AF120" s="16">
        <f t="shared" si="53"/>
        <v>3578</v>
      </c>
      <c r="AG120" s="15" t="s">
        <v>66</v>
      </c>
      <c r="AH120" s="15" t="s">
        <v>66</v>
      </c>
      <c r="AI120" s="15" t="s">
        <v>66</v>
      </c>
      <c r="AJ120" s="16">
        <f t="shared" si="54"/>
        <v>0</v>
      </c>
      <c r="AK120" s="16">
        <f t="shared" si="55"/>
        <v>8945</v>
      </c>
      <c r="AL120" s="19" t="s">
        <v>299</v>
      </c>
      <c r="AM120" s="19" t="s">
        <v>68</v>
      </c>
      <c r="AN120" s="19" t="s">
        <v>300</v>
      </c>
      <c r="AO120" s="19" t="s">
        <v>70</v>
      </c>
      <c r="AP120" s="19" t="s">
        <v>71</v>
      </c>
      <c r="AQ120" s="20">
        <v>45838</v>
      </c>
      <c r="AR120" s="14" t="s">
        <v>71</v>
      </c>
      <c r="AS120" s="20">
        <v>45839</v>
      </c>
      <c r="AT120" s="20">
        <v>46752</v>
      </c>
      <c r="AU120" s="21"/>
    </row>
    <row r="121" spans="1:47">
      <c r="A121" s="14">
        <v>36</v>
      </c>
      <c r="B121" s="14" t="s">
        <v>289</v>
      </c>
      <c r="C121" s="14" t="s">
        <v>290</v>
      </c>
      <c r="D121" s="14" t="s">
        <v>291</v>
      </c>
      <c r="E121" s="14" t="s">
        <v>289</v>
      </c>
      <c r="F121" s="14" t="s">
        <v>291</v>
      </c>
      <c r="G121" s="14" t="s">
        <v>292</v>
      </c>
      <c r="H121" s="14" t="s">
        <v>400</v>
      </c>
      <c r="I121" s="14"/>
      <c r="J121" s="14"/>
      <c r="K121" s="14"/>
      <c r="L121" s="14"/>
      <c r="M121" s="14" t="s">
        <v>294</v>
      </c>
      <c r="N121" s="14" t="s">
        <v>293</v>
      </c>
      <c r="O121" s="25" t="s">
        <v>401</v>
      </c>
      <c r="P121" s="14"/>
      <c r="Q121" s="14" t="s">
        <v>402</v>
      </c>
      <c r="R121" s="14" t="s">
        <v>64</v>
      </c>
      <c r="S121" s="14" t="s">
        <v>65</v>
      </c>
      <c r="T121" s="14">
        <v>30</v>
      </c>
      <c r="U121" s="18">
        <f t="shared" si="45"/>
        <v>968</v>
      </c>
      <c r="V121" s="18">
        <f t="shared" si="46"/>
        <v>0</v>
      </c>
      <c r="W121" s="18">
        <f t="shared" si="47"/>
        <v>0</v>
      </c>
      <c r="X121" s="16">
        <f t="shared" si="48"/>
        <v>968</v>
      </c>
      <c r="Y121" s="17">
        <v>1936</v>
      </c>
      <c r="Z121" s="17">
        <v>0</v>
      </c>
      <c r="AA121" s="17"/>
      <c r="AB121" s="16">
        <f t="shared" si="49"/>
        <v>1936</v>
      </c>
      <c r="AC121" s="18">
        <f t="shared" si="50"/>
        <v>1936</v>
      </c>
      <c r="AD121" s="18">
        <f t="shared" si="51"/>
        <v>0</v>
      </c>
      <c r="AE121" s="18">
        <f t="shared" si="52"/>
        <v>0</v>
      </c>
      <c r="AF121" s="16">
        <f t="shared" si="53"/>
        <v>1936</v>
      </c>
      <c r="AG121" s="15" t="s">
        <v>66</v>
      </c>
      <c r="AH121" s="15" t="s">
        <v>66</v>
      </c>
      <c r="AI121" s="15" t="s">
        <v>66</v>
      </c>
      <c r="AJ121" s="16">
        <f t="shared" si="54"/>
        <v>0</v>
      </c>
      <c r="AK121" s="16">
        <f t="shared" si="55"/>
        <v>4840</v>
      </c>
      <c r="AL121" s="19" t="s">
        <v>299</v>
      </c>
      <c r="AM121" s="19" t="s">
        <v>68</v>
      </c>
      <c r="AN121" s="19" t="s">
        <v>300</v>
      </c>
      <c r="AO121" s="19" t="s">
        <v>70</v>
      </c>
      <c r="AP121" s="19" t="s">
        <v>71</v>
      </c>
      <c r="AQ121" s="20">
        <v>45838</v>
      </c>
      <c r="AR121" s="14" t="s">
        <v>71</v>
      </c>
      <c r="AS121" s="20">
        <v>45839</v>
      </c>
      <c r="AT121" s="20">
        <v>46752</v>
      </c>
      <c r="AU121" s="21"/>
    </row>
    <row r="122" spans="1:47">
      <c r="A122" s="14">
        <v>37</v>
      </c>
      <c r="B122" s="14" t="s">
        <v>289</v>
      </c>
      <c r="C122" s="14" t="s">
        <v>290</v>
      </c>
      <c r="D122" s="14" t="s">
        <v>291</v>
      </c>
      <c r="E122" s="14" t="s">
        <v>289</v>
      </c>
      <c r="F122" s="14" t="s">
        <v>291</v>
      </c>
      <c r="G122" s="14" t="s">
        <v>292</v>
      </c>
      <c r="H122" s="14" t="s">
        <v>315</v>
      </c>
      <c r="I122" s="14"/>
      <c r="J122" s="14"/>
      <c r="K122" s="14"/>
      <c r="L122" s="14"/>
      <c r="M122" s="14" t="s">
        <v>294</v>
      </c>
      <c r="N122" s="14" t="s">
        <v>293</v>
      </c>
      <c r="O122" s="25" t="s">
        <v>403</v>
      </c>
      <c r="P122" s="14"/>
      <c r="Q122" s="14" t="s">
        <v>404</v>
      </c>
      <c r="R122" s="14" t="s">
        <v>297</v>
      </c>
      <c r="S122" s="14" t="s">
        <v>65</v>
      </c>
      <c r="T122" s="14">
        <v>30</v>
      </c>
      <c r="U122" s="18">
        <f t="shared" si="45"/>
        <v>576.5</v>
      </c>
      <c r="V122" s="18">
        <f t="shared" si="46"/>
        <v>408.5</v>
      </c>
      <c r="W122" s="18">
        <f t="shared" si="47"/>
        <v>0</v>
      </c>
      <c r="X122" s="16">
        <f t="shared" si="48"/>
        <v>985</v>
      </c>
      <c r="Y122" s="17">
        <v>1153</v>
      </c>
      <c r="Z122" s="17">
        <v>817</v>
      </c>
      <c r="AA122" s="17"/>
      <c r="AB122" s="16">
        <f t="shared" si="49"/>
        <v>1970</v>
      </c>
      <c r="AC122" s="18">
        <f t="shared" si="50"/>
        <v>1153</v>
      </c>
      <c r="AD122" s="18">
        <f t="shared" si="51"/>
        <v>817</v>
      </c>
      <c r="AE122" s="18">
        <f t="shared" si="52"/>
        <v>0</v>
      </c>
      <c r="AF122" s="16">
        <f t="shared" si="53"/>
        <v>1970</v>
      </c>
      <c r="AG122" s="15" t="s">
        <v>66</v>
      </c>
      <c r="AH122" s="15" t="s">
        <v>66</v>
      </c>
      <c r="AI122" s="15" t="s">
        <v>66</v>
      </c>
      <c r="AJ122" s="16">
        <f t="shared" si="54"/>
        <v>0</v>
      </c>
      <c r="AK122" s="16">
        <f t="shared" si="55"/>
        <v>4925</v>
      </c>
      <c r="AL122" s="19" t="s">
        <v>299</v>
      </c>
      <c r="AM122" s="19" t="s">
        <v>68</v>
      </c>
      <c r="AN122" s="19" t="s">
        <v>300</v>
      </c>
      <c r="AO122" s="19" t="s">
        <v>70</v>
      </c>
      <c r="AP122" s="19" t="s">
        <v>71</v>
      </c>
      <c r="AQ122" s="20">
        <v>45838</v>
      </c>
      <c r="AR122" s="14" t="s">
        <v>71</v>
      </c>
      <c r="AS122" s="20">
        <v>45839</v>
      </c>
      <c r="AT122" s="20">
        <v>46752</v>
      </c>
      <c r="AU122" s="21"/>
    </row>
    <row r="123" spans="1:47">
      <c r="A123" s="14">
        <v>38</v>
      </c>
      <c r="B123" s="14" t="s">
        <v>289</v>
      </c>
      <c r="C123" s="14" t="s">
        <v>290</v>
      </c>
      <c r="D123" s="14" t="s">
        <v>291</v>
      </c>
      <c r="E123" s="14" t="s">
        <v>289</v>
      </c>
      <c r="F123" s="14" t="s">
        <v>291</v>
      </c>
      <c r="G123" s="14" t="s">
        <v>292</v>
      </c>
      <c r="H123" s="14" t="s">
        <v>405</v>
      </c>
      <c r="I123" s="14"/>
      <c r="J123" s="14" t="s">
        <v>406</v>
      </c>
      <c r="K123" s="14"/>
      <c r="L123" s="14"/>
      <c r="M123" s="14" t="s">
        <v>294</v>
      </c>
      <c r="N123" s="14" t="s">
        <v>293</v>
      </c>
      <c r="O123" s="25" t="s">
        <v>407</v>
      </c>
      <c r="P123" s="14"/>
      <c r="Q123" s="14" t="s">
        <v>408</v>
      </c>
      <c r="R123" s="14" t="s">
        <v>297</v>
      </c>
      <c r="S123" s="14" t="s">
        <v>65</v>
      </c>
      <c r="T123" s="14">
        <v>30</v>
      </c>
      <c r="U123" s="18">
        <f t="shared" si="45"/>
        <v>116.5</v>
      </c>
      <c r="V123" s="18">
        <f t="shared" si="46"/>
        <v>44.5</v>
      </c>
      <c r="W123" s="18">
        <f t="shared" si="47"/>
        <v>0</v>
      </c>
      <c r="X123" s="16">
        <f t="shared" si="48"/>
        <v>161</v>
      </c>
      <c r="Y123" s="17">
        <v>233</v>
      </c>
      <c r="Z123" s="17">
        <v>89</v>
      </c>
      <c r="AA123" s="17"/>
      <c r="AB123" s="16">
        <f t="shared" si="49"/>
        <v>322</v>
      </c>
      <c r="AC123" s="18">
        <f t="shared" si="50"/>
        <v>233</v>
      </c>
      <c r="AD123" s="18">
        <f t="shared" si="51"/>
        <v>89</v>
      </c>
      <c r="AE123" s="18">
        <f t="shared" si="52"/>
        <v>0</v>
      </c>
      <c r="AF123" s="16">
        <f t="shared" si="53"/>
        <v>322</v>
      </c>
      <c r="AG123" s="15" t="s">
        <v>66</v>
      </c>
      <c r="AH123" s="15" t="s">
        <v>66</v>
      </c>
      <c r="AI123" s="15" t="s">
        <v>66</v>
      </c>
      <c r="AJ123" s="16">
        <f t="shared" si="54"/>
        <v>0</v>
      </c>
      <c r="AK123" s="16">
        <f t="shared" si="55"/>
        <v>805</v>
      </c>
      <c r="AL123" s="19" t="s">
        <v>299</v>
      </c>
      <c r="AM123" s="19" t="s">
        <v>68</v>
      </c>
      <c r="AN123" s="19" t="s">
        <v>300</v>
      </c>
      <c r="AO123" s="19" t="s">
        <v>70</v>
      </c>
      <c r="AP123" s="19" t="s">
        <v>71</v>
      </c>
      <c r="AQ123" s="20">
        <v>45838</v>
      </c>
      <c r="AR123" s="14" t="s">
        <v>71</v>
      </c>
      <c r="AS123" s="20">
        <v>45839</v>
      </c>
      <c r="AT123" s="20">
        <v>46752</v>
      </c>
      <c r="AU123" s="21"/>
    </row>
    <row r="124" spans="1:47">
      <c r="A124" s="14">
        <v>39</v>
      </c>
      <c r="B124" s="14" t="s">
        <v>289</v>
      </c>
      <c r="C124" s="14" t="s">
        <v>290</v>
      </c>
      <c r="D124" s="14" t="s">
        <v>291</v>
      </c>
      <c r="E124" s="14" t="s">
        <v>289</v>
      </c>
      <c r="F124" s="14" t="s">
        <v>291</v>
      </c>
      <c r="G124" s="14" t="s">
        <v>292</v>
      </c>
      <c r="H124" s="14" t="s">
        <v>405</v>
      </c>
      <c r="I124" s="14"/>
      <c r="J124" s="14" t="s">
        <v>89</v>
      </c>
      <c r="K124" s="14"/>
      <c r="L124" s="14"/>
      <c r="M124" s="14" t="s">
        <v>294</v>
      </c>
      <c r="N124" s="14" t="s">
        <v>293</v>
      </c>
      <c r="O124" s="25" t="s">
        <v>409</v>
      </c>
      <c r="P124" s="14"/>
      <c r="Q124" s="14" t="s">
        <v>410</v>
      </c>
      <c r="R124" s="14" t="s">
        <v>297</v>
      </c>
      <c r="S124" s="14" t="s">
        <v>65</v>
      </c>
      <c r="T124" s="14">
        <v>30</v>
      </c>
      <c r="U124" s="18">
        <f t="shared" si="45"/>
        <v>1654</v>
      </c>
      <c r="V124" s="18">
        <f t="shared" si="46"/>
        <v>1982</v>
      </c>
      <c r="W124" s="18">
        <f t="shared" si="47"/>
        <v>0</v>
      </c>
      <c r="X124" s="16">
        <f t="shared" si="48"/>
        <v>3636</v>
      </c>
      <c r="Y124" s="17">
        <v>3308</v>
      </c>
      <c r="Z124" s="17">
        <v>3964</v>
      </c>
      <c r="AA124" s="17"/>
      <c r="AB124" s="16">
        <f t="shared" si="49"/>
        <v>7272</v>
      </c>
      <c r="AC124" s="18">
        <f t="shared" si="50"/>
        <v>3308</v>
      </c>
      <c r="AD124" s="18">
        <f t="shared" si="51"/>
        <v>3964</v>
      </c>
      <c r="AE124" s="18">
        <f t="shared" si="52"/>
        <v>0</v>
      </c>
      <c r="AF124" s="16">
        <f t="shared" si="53"/>
        <v>7272</v>
      </c>
      <c r="AG124" s="15" t="s">
        <v>66</v>
      </c>
      <c r="AH124" s="15" t="s">
        <v>66</v>
      </c>
      <c r="AI124" s="15" t="s">
        <v>66</v>
      </c>
      <c r="AJ124" s="16">
        <f t="shared" si="54"/>
        <v>0</v>
      </c>
      <c r="AK124" s="16">
        <f t="shared" si="55"/>
        <v>18180</v>
      </c>
      <c r="AL124" s="19" t="s">
        <v>299</v>
      </c>
      <c r="AM124" s="19" t="s">
        <v>68</v>
      </c>
      <c r="AN124" s="19" t="s">
        <v>300</v>
      </c>
      <c r="AO124" s="19" t="s">
        <v>70</v>
      </c>
      <c r="AP124" s="19" t="s">
        <v>71</v>
      </c>
      <c r="AQ124" s="20">
        <v>45838</v>
      </c>
      <c r="AR124" s="14" t="s">
        <v>71</v>
      </c>
      <c r="AS124" s="20">
        <v>45839</v>
      </c>
      <c r="AT124" s="20">
        <v>46752</v>
      </c>
      <c r="AU124" s="21"/>
    </row>
    <row r="125" spans="1:47">
      <c r="A125" s="14">
        <v>40</v>
      </c>
      <c r="B125" s="14" t="s">
        <v>289</v>
      </c>
      <c r="C125" s="14" t="s">
        <v>290</v>
      </c>
      <c r="D125" s="14" t="s">
        <v>291</v>
      </c>
      <c r="E125" s="14" t="s">
        <v>289</v>
      </c>
      <c r="F125" s="14" t="s">
        <v>291</v>
      </c>
      <c r="G125" s="14" t="s">
        <v>292</v>
      </c>
      <c r="H125" s="14" t="s">
        <v>391</v>
      </c>
      <c r="I125" s="14"/>
      <c r="J125" s="14"/>
      <c r="K125" s="14"/>
      <c r="L125" s="14"/>
      <c r="M125" s="14" t="s">
        <v>294</v>
      </c>
      <c r="N125" s="14" t="s">
        <v>293</v>
      </c>
      <c r="O125" s="25" t="s">
        <v>411</v>
      </c>
      <c r="P125" s="14"/>
      <c r="Q125" s="14" t="s">
        <v>412</v>
      </c>
      <c r="R125" s="14" t="s">
        <v>297</v>
      </c>
      <c r="S125" s="14" t="s">
        <v>273</v>
      </c>
      <c r="T125" s="14">
        <v>30</v>
      </c>
      <c r="U125" s="18">
        <f t="shared" si="45"/>
        <v>282.5</v>
      </c>
      <c r="V125" s="18">
        <f t="shared" si="46"/>
        <v>191.5</v>
      </c>
      <c r="W125" s="18">
        <f t="shared" si="47"/>
        <v>0</v>
      </c>
      <c r="X125" s="16">
        <f t="shared" si="48"/>
        <v>474</v>
      </c>
      <c r="Y125" s="17">
        <v>565</v>
      </c>
      <c r="Z125" s="17">
        <v>383</v>
      </c>
      <c r="AA125" s="17"/>
      <c r="AB125" s="16">
        <f t="shared" si="49"/>
        <v>948</v>
      </c>
      <c r="AC125" s="18">
        <f t="shared" si="50"/>
        <v>565</v>
      </c>
      <c r="AD125" s="18">
        <f t="shared" si="51"/>
        <v>383</v>
      </c>
      <c r="AE125" s="18">
        <f t="shared" si="52"/>
        <v>0</v>
      </c>
      <c r="AF125" s="16">
        <f t="shared" si="53"/>
        <v>948</v>
      </c>
      <c r="AG125" s="15" t="s">
        <v>66</v>
      </c>
      <c r="AH125" s="15" t="s">
        <v>66</v>
      </c>
      <c r="AI125" s="15" t="s">
        <v>66</v>
      </c>
      <c r="AJ125" s="16">
        <f t="shared" si="54"/>
        <v>0</v>
      </c>
      <c r="AK125" s="16">
        <f t="shared" si="55"/>
        <v>2370</v>
      </c>
      <c r="AL125" s="19" t="s">
        <v>299</v>
      </c>
      <c r="AM125" s="19" t="s">
        <v>68</v>
      </c>
      <c r="AN125" s="19" t="s">
        <v>300</v>
      </c>
      <c r="AO125" s="19" t="s">
        <v>70</v>
      </c>
      <c r="AP125" s="19" t="s">
        <v>71</v>
      </c>
      <c r="AQ125" s="20">
        <v>45838</v>
      </c>
      <c r="AR125" s="14" t="s">
        <v>71</v>
      </c>
      <c r="AS125" s="20">
        <v>45839</v>
      </c>
      <c r="AT125" s="20">
        <v>46752</v>
      </c>
      <c r="AU125" s="21"/>
    </row>
    <row r="126" spans="1:47">
      <c r="A126" s="14">
        <v>41</v>
      </c>
      <c r="B126" s="14" t="s">
        <v>289</v>
      </c>
      <c r="C126" s="14" t="s">
        <v>290</v>
      </c>
      <c r="D126" s="14" t="s">
        <v>291</v>
      </c>
      <c r="E126" s="14" t="s">
        <v>289</v>
      </c>
      <c r="F126" s="14" t="s">
        <v>291</v>
      </c>
      <c r="G126" s="14" t="s">
        <v>292</v>
      </c>
      <c r="H126" s="14" t="s">
        <v>413</v>
      </c>
      <c r="I126" s="14"/>
      <c r="J126" s="14" t="s">
        <v>414</v>
      </c>
      <c r="K126" s="14"/>
      <c r="L126" s="14"/>
      <c r="M126" s="14" t="s">
        <v>294</v>
      </c>
      <c r="N126" s="14" t="s">
        <v>293</v>
      </c>
      <c r="O126" s="25" t="s">
        <v>415</v>
      </c>
      <c r="P126" s="14"/>
      <c r="Q126" s="14" t="s">
        <v>416</v>
      </c>
      <c r="R126" s="14" t="s">
        <v>297</v>
      </c>
      <c r="S126" s="14" t="s">
        <v>273</v>
      </c>
      <c r="T126" s="14">
        <v>30</v>
      </c>
      <c r="U126" s="18">
        <f t="shared" si="45"/>
        <v>519</v>
      </c>
      <c r="V126" s="18">
        <f t="shared" si="46"/>
        <v>319.5</v>
      </c>
      <c r="W126" s="18">
        <f t="shared" si="47"/>
        <v>0</v>
      </c>
      <c r="X126" s="16">
        <f t="shared" si="48"/>
        <v>838.5</v>
      </c>
      <c r="Y126" s="17">
        <v>1038</v>
      </c>
      <c r="Z126" s="17">
        <v>639</v>
      </c>
      <c r="AA126" s="17"/>
      <c r="AB126" s="16">
        <f t="shared" si="49"/>
        <v>1677</v>
      </c>
      <c r="AC126" s="18">
        <f t="shared" si="50"/>
        <v>1038</v>
      </c>
      <c r="AD126" s="18">
        <f t="shared" si="51"/>
        <v>639</v>
      </c>
      <c r="AE126" s="18">
        <f t="shared" si="52"/>
        <v>0</v>
      </c>
      <c r="AF126" s="16">
        <f t="shared" si="53"/>
        <v>1677</v>
      </c>
      <c r="AG126" s="15" t="s">
        <v>66</v>
      </c>
      <c r="AH126" s="15" t="s">
        <v>66</v>
      </c>
      <c r="AI126" s="15" t="s">
        <v>66</v>
      </c>
      <c r="AJ126" s="16">
        <f t="shared" si="54"/>
        <v>0</v>
      </c>
      <c r="AK126" s="16">
        <f t="shared" si="55"/>
        <v>4192.5</v>
      </c>
      <c r="AL126" s="19" t="s">
        <v>299</v>
      </c>
      <c r="AM126" s="19" t="s">
        <v>68</v>
      </c>
      <c r="AN126" s="19" t="s">
        <v>300</v>
      </c>
      <c r="AO126" s="19" t="s">
        <v>70</v>
      </c>
      <c r="AP126" s="19" t="s">
        <v>71</v>
      </c>
      <c r="AQ126" s="20">
        <v>45838</v>
      </c>
      <c r="AR126" s="14" t="s">
        <v>71</v>
      </c>
      <c r="AS126" s="20">
        <v>45839</v>
      </c>
      <c r="AT126" s="20">
        <v>46752</v>
      </c>
      <c r="AU126" s="21"/>
    </row>
    <row r="127" spans="1:47">
      <c r="A127" s="14">
        <v>42</v>
      </c>
      <c r="B127" s="14" t="s">
        <v>289</v>
      </c>
      <c r="C127" s="14" t="s">
        <v>290</v>
      </c>
      <c r="D127" s="14" t="s">
        <v>291</v>
      </c>
      <c r="E127" s="14" t="s">
        <v>289</v>
      </c>
      <c r="F127" s="14" t="s">
        <v>291</v>
      </c>
      <c r="G127" s="14" t="s">
        <v>292</v>
      </c>
      <c r="H127" s="14" t="s">
        <v>372</v>
      </c>
      <c r="I127" s="14"/>
      <c r="J127" s="14" t="s">
        <v>316</v>
      </c>
      <c r="K127" s="14"/>
      <c r="L127" s="14"/>
      <c r="M127" s="14" t="s">
        <v>294</v>
      </c>
      <c r="N127" s="14" t="s">
        <v>293</v>
      </c>
      <c r="O127" s="25" t="s">
        <v>417</v>
      </c>
      <c r="P127" s="14"/>
      <c r="Q127" s="14" t="s">
        <v>418</v>
      </c>
      <c r="R127" s="14" t="s">
        <v>297</v>
      </c>
      <c r="S127" s="14" t="s">
        <v>65</v>
      </c>
      <c r="T127" s="14">
        <v>30</v>
      </c>
      <c r="U127" s="18">
        <f t="shared" si="45"/>
        <v>642</v>
      </c>
      <c r="V127" s="18">
        <f t="shared" si="46"/>
        <v>283</v>
      </c>
      <c r="W127" s="18">
        <f t="shared" si="47"/>
        <v>0</v>
      </c>
      <c r="X127" s="16">
        <f t="shared" si="48"/>
        <v>925</v>
      </c>
      <c r="Y127" s="17">
        <v>1284</v>
      </c>
      <c r="Z127" s="17">
        <v>566</v>
      </c>
      <c r="AA127" s="17"/>
      <c r="AB127" s="16">
        <f t="shared" si="49"/>
        <v>1850</v>
      </c>
      <c r="AC127" s="18">
        <f t="shared" si="50"/>
        <v>1284</v>
      </c>
      <c r="AD127" s="18">
        <f t="shared" si="51"/>
        <v>566</v>
      </c>
      <c r="AE127" s="18">
        <f t="shared" si="52"/>
        <v>0</v>
      </c>
      <c r="AF127" s="16">
        <f t="shared" si="53"/>
        <v>1850</v>
      </c>
      <c r="AG127" s="15" t="s">
        <v>66</v>
      </c>
      <c r="AH127" s="15" t="s">
        <v>66</v>
      </c>
      <c r="AI127" s="15" t="s">
        <v>66</v>
      </c>
      <c r="AJ127" s="16">
        <f t="shared" si="54"/>
        <v>0</v>
      </c>
      <c r="AK127" s="16">
        <f t="shared" si="55"/>
        <v>4625</v>
      </c>
      <c r="AL127" s="19" t="s">
        <v>299</v>
      </c>
      <c r="AM127" s="19" t="s">
        <v>68</v>
      </c>
      <c r="AN127" s="19" t="s">
        <v>300</v>
      </c>
      <c r="AO127" s="19" t="s">
        <v>70</v>
      </c>
      <c r="AP127" s="19" t="s">
        <v>71</v>
      </c>
      <c r="AQ127" s="20">
        <v>45838</v>
      </c>
      <c r="AR127" s="14" t="s">
        <v>71</v>
      </c>
      <c r="AS127" s="20">
        <v>45839</v>
      </c>
      <c r="AT127" s="20">
        <v>46752</v>
      </c>
      <c r="AU127" s="21"/>
    </row>
    <row r="128" spans="1:47">
      <c r="A128" s="14">
        <v>43</v>
      </c>
      <c r="B128" s="14" t="s">
        <v>289</v>
      </c>
      <c r="C128" s="14" t="s">
        <v>290</v>
      </c>
      <c r="D128" s="14" t="s">
        <v>291</v>
      </c>
      <c r="E128" s="14" t="s">
        <v>289</v>
      </c>
      <c r="F128" s="14" t="s">
        <v>291</v>
      </c>
      <c r="G128" s="14" t="s">
        <v>292</v>
      </c>
      <c r="H128" s="14" t="s">
        <v>419</v>
      </c>
      <c r="I128" s="14"/>
      <c r="J128" s="14"/>
      <c r="K128" s="14"/>
      <c r="L128" s="14"/>
      <c r="M128" s="14" t="s">
        <v>294</v>
      </c>
      <c r="N128" s="14" t="s">
        <v>293</v>
      </c>
      <c r="O128" s="25" t="s">
        <v>420</v>
      </c>
      <c r="P128" s="14"/>
      <c r="Q128" s="14" t="s">
        <v>421</v>
      </c>
      <c r="R128" s="14" t="s">
        <v>297</v>
      </c>
      <c r="S128" s="14" t="s">
        <v>273</v>
      </c>
      <c r="T128" s="14">
        <v>30</v>
      </c>
      <c r="U128" s="18">
        <f t="shared" si="45"/>
        <v>652</v>
      </c>
      <c r="V128" s="18">
        <f t="shared" si="46"/>
        <v>632</v>
      </c>
      <c r="W128" s="18">
        <f t="shared" si="47"/>
        <v>0</v>
      </c>
      <c r="X128" s="16">
        <f t="shared" si="48"/>
        <v>1284</v>
      </c>
      <c r="Y128" s="17">
        <v>1304</v>
      </c>
      <c r="Z128" s="17">
        <v>1264</v>
      </c>
      <c r="AA128" s="17"/>
      <c r="AB128" s="16">
        <f t="shared" si="49"/>
        <v>2568</v>
      </c>
      <c r="AC128" s="18">
        <f t="shared" si="50"/>
        <v>1304</v>
      </c>
      <c r="AD128" s="18">
        <f t="shared" si="51"/>
        <v>1264</v>
      </c>
      <c r="AE128" s="18">
        <f t="shared" si="52"/>
        <v>0</v>
      </c>
      <c r="AF128" s="16">
        <f t="shared" si="53"/>
        <v>2568</v>
      </c>
      <c r="AG128" s="15" t="s">
        <v>66</v>
      </c>
      <c r="AH128" s="15" t="s">
        <v>66</v>
      </c>
      <c r="AI128" s="15" t="s">
        <v>66</v>
      </c>
      <c r="AJ128" s="16">
        <f t="shared" si="54"/>
        <v>0</v>
      </c>
      <c r="AK128" s="16">
        <f t="shared" si="55"/>
        <v>6420</v>
      </c>
      <c r="AL128" s="19" t="s">
        <v>299</v>
      </c>
      <c r="AM128" s="19" t="s">
        <v>68</v>
      </c>
      <c r="AN128" s="19" t="s">
        <v>300</v>
      </c>
      <c r="AO128" s="19" t="s">
        <v>70</v>
      </c>
      <c r="AP128" s="19" t="s">
        <v>71</v>
      </c>
      <c r="AQ128" s="20">
        <v>45838</v>
      </c>
      <c r="AR128" s="14" t="s">
        <v>71</v>
      </c>
      <c r="AS128" s="20">
        <v>45839</v>
      </c>
      <c r="AT128" s="20">
        <v>46752</v>
      </c>
      <c r="AU128" s="21"/>
    </row>
    <row r="129" spans="1:47">
      <c r="A129" s="14">
        <v>44</v>
      </c>
      <c r="B129" s="14" t="s">
        <v>289</v>
      </c>
      <c r="C129" s="14" t="s">
        <v>290</v>
      </c>
      <c r="D129" s="14" t="s">
        <v>291</v>
      </c>
      <c r="E129" s="14" t="s">
        <v>289</v>
      </c>
      <c r="F129" s="14" t="s">
        <v>291</v>
      </c>
      <c r="G129" s="14" t="s">
        <v>292</v>
      </c>
      <c r="H129" s="14" t="s">
        <v>413</v>
      </c>
      <c r="I129" s="14"/>
      <c r="J129" s="14" t="s">
        <v>422</v>
      </c>
      <c r="K129" s="14"/>
      <c r="L129" s="14"/>
      <c r="M129" s="14" t="s">
        <v>294</v>
      </c>
      <c r="N129" s="14" t="s">
        <v>293</v>
      </c>
      <c r="O129" s="25" t="s">
        <v>423</v>
      </c>
      <c r="P129" s="14"/>
      <c r="Q129" s="14">
        <v>97643463</v>
      </c>
      <c r="R129" s="14" t="s">
        <v>297</v>
      </c>
      <c r="S129" s="14" t="s">
        <v>273</v>
      </c>
      <c r="T129" s="14">
        <v>30</v>
      </c>
      <c r="U129" s="18">
        <f t="shared" si="45"/>
        <v>1089</v>
      </c>
      <c r="V129" s="18">
        <f t="shared" si="46"/>
        <v>588</v>
      </c>
      <c r="W129" s="18">
        <f t="shared" si="47"/>
        <v>0</v>
      </c>
      <c r="X129" s="16">
        <f t="shared" si="48"/>
        <v>1677</v>
      </c>
      <c r="Y129" s="17">
        <v>2178</v>
      </c>
      <c r="Z129" s="17">
        <v>1176</v>
      </c>
      <c r="AA129" s="17"/>
      <c r="AB129" s="16">
        <f t="shared" si="49"/>
        <v>3354</v>
      </c>
      <c r="AC129" s="18">
        <f t="shared" si="50"/>
        <v>2178</v>
      </c>
      <c r="AD129" s="18">
        <f t="shared" si="51"/>
        <v>1176</v>
      </c>
      <c r="AE129" s="18">
        <f t="shared" si="52"/>
        <v>0</v>
      </c>
      <c r="AF129" s="16">
        <f t="shared" si="53"/>
        <v>3354</v>
      </c>
      <c r="AG129" s="15" t="s">
        <v>66</v>
      </c>
      <c r="AH129" s="15" t="s">
        <v>66</v>
      </c>
      <c r="AI129" s="15" t="s">
        <v>66</v>
      </c>
      <c r="AJ129" s="16">
        <f t="shared" si="54"/>
        <v>0</v>
      </c>
      <c r="AK129" s="16">
        <f t="shared" si="55"/>
        <v>8385</v>
      </c>
      <c r="AL129" s="19" t="s">
        <v>299</v>
      </c>
      <c r="AM129" s="19" t="s">
        <v>68</v>
      </c>
      <c r="AN129" s="19" t="s">
        <v>300</v>
      </c>
      <c r="AO129" s="19" t="s">
        <v>70</v>
      </c>
      <c r="AP129" s="19" t="s">
        <v>71</v>
      </c>
      <c r="AQ129" s="20">
        <v>45838</v>
      </c>
      <c r="AR129" s="14" t="s">
        <v>71</v>
      </c>
      <c r="AS129" s="20">
        <v>45839</v>
      </c>
      <c r="AT129" s="20">
        <v>46752</v>
      </c>
      <c r="AU129" s="21"/>
    </row>
    <row r="130" spans="1:47">
      <c r="A130" s="14">
        <v>45</v>
      </c>
      <c r="B130" s="14" t="s">
        <v>289</v>
      </c>
      <c r="C130" s="14" t="s">
        <v>290</v>
      </c>
      <c r="D130" s="14" t="s">
        <v>291</v>
      </c>
      <c r="E130" s="14" t="s">
        <v>289</v>
      </c>
      <c r="F130" s="14" t="s">
        <v>291</v>
      </c>
      <c r="G130" s="14" t="s">
        <v>292</v>
      </c>
      <c r="H130" s="14" t="s">
        <v>424</v>
      </c>
      <c r="I130" s="14"/>
      <c r="J130" s="14"/>
      <c r="K130" s="14"/>
      <c r="L130" s="14"/>
      <c r="M130" s="14" t="s">
        <v>294</v>
      </c>
      <c r="N130" s="14" t="s">
        <v>293</v>
      </c>
      <c r="O130" s="25" t="s">
        <v>425</v>
      </c>
      <c r="P130" s="14"/>
      <c r="Q130" s="14" t="s">
        <v>426</v>
      </c>
      <c r="R130" s="14" t="s">
        <v>297</v>
      </c>
      <c r="S130" s="14" t="s">
        <v>65</v>
      </c>
      <c r="T130" s="14">
        <v>30</v>
      </c>
      <c r="U130" s="18">
        <f t="shared" si="45"/>
        <v>394.5</v>
      </c>
      <c r="V130" s="18">
        <f t="shared" si="46"/>
        <v>248</v>
      </c>
      <c r="W130" s="18">
        <f t="shared" si="47"/>
        <v>0</v>
      </c>
      <c r="X130" s="16">
        <f t="shared" si="48"/>
        <v>642.5</v>
      </c>
      <c r="Y130" s="17">
        <v>789</v>
      </c>
      <c r="Z130" s="17">
        <v>496</v>
      </c>
      <c r="AA130" s="17"/>
      <c r="AB130" s="16">
        <f t="shared" si="49"/>
        <v>1285</v>
      </c>
      <c r="AC130" s="18">
        <f t="shared" si="50"/>
        <v>789</v>
      </c>
      <c r="AD130" s="18">
        <f t="shared" si="51"/>
        <v>496</v>
      </c>
      <c r="AE130" s="18">
        <f t="shared" si="52"/>
        <v>0</v>
      </c>
      <c r="AF130" s="16">
        <f t="shared" si="53"/>
        <v>1285</v>
      </c>
      <c r="AG130" s="15" t="s">
        <v>66</v>
      </c>
      <c r="AH130" s="15" t="s">
        <v>66</v>
      </c>
      <c r="AI130" s="15" t="s">
        <v>66</v>
      </c>
      <c r="AJ130" s="16">
        <f t="shared" si="54"/>
        <v>0</v>
      </c>
      <c r="AK130" s="16">
        <f t="shared" si="55"/>
        <v>3212.5</v>
      </c>
      <c r="AL130" s="19" t="s">
        <v>299</v>
      </c>
      <c r="AM130" s="19" t="s">
        <v>68</v>
      </c>
      <c r="AN130" s="19" t="s">
        <v>300</v>
      </c>
      <c r="AO130" s="19" t="s">
        <v>70</v>
      </c>
      <c r="AP130" s="19" t="s">
        <v>71</v>
      </c>
      <c r="AQ130" s="20">
        <v>45838</v>
      </c>
      <c r="AR130" s="14" t="s">
        <v>71</v>
      </c>
      <c r="AS130" s="20">
        <v>45839</v>
      </c>
      <c r="AT130" s="20">
        <v>46752</v>
      </c>
      <c r="AU130" s="21"/>
    </row>
    <row r="131" spans="1:47">
      <c r="A131" s="14">
        <v>46</v>
      </c>
      <c r="B131" s="14" t="s">
        <v>289</v>
      </c>
      <c r="C131" s="14" t="s">
        <v>290</v>
      </c>
      <c r="D131" s="14" t="s">
        <v>291</v>
      </c>
      <c r="E131" s="14" t="s">
        <v>289</v>
      </c>
      <c r="F131" s="14" t="s">
        <v>291</v>
      </c>
      <c r="G131" s="14" t="s">
        <v>292</v>
      </c>
      <c r="H131" s="14" t="s">
        <v>400</v>
      </c>
      <c r="I131" s="14"/>
      <c r="J131" s="14" t="s">
        <v>322</v>
      </c>
      <c r="K131" s="14"/>
      <c r="L131" s="14"/>
      <c r="M131" s="14" t="s">
        <v>294</v>
      </c>
      <c r="N131" s="14" t="s">
        <v>293</v>
      </c>
      <c r="O131" s="25" t="s">
        <v>427</v>
      </c>
      <c r="P131" s="14"/>
      <c r="Q131" s="14" t="s">
        <v>428</v>
      </c>
      <c r="R131" s="14" t="s">
        <v>297</v>
      </c>
      <c r="S131" s="14" t="s">
        <v>273</v>
      </c>
      <c r="T131" s="14">
        <v>30</v>
      </c>
      <c r="U131" s="18">
        <f t="shared" si="45"/>
        <v>389.5</v>
      </c>
      <c r="V131" s="18">
        <f t="shared" si="46"/>
        <v>163.5</v>
      </c>
      <c r="W131" s="18">
        <f t="shared" si="47"/>
        <v>0</v>
      </c>
      <c r="X131" s="16">
        <f t="shared" si="48"/>
        <v>553</v>
      </c>
      <c r="Y131" s="17">
        <v>779</v>
      </c>
      <c r="Z131" s="17">
        <v>327</v>
      </c>
      <c r="AA131" s="17"/>
      <c r="AB131" s="16">
        <f t="shared" si="49"/>
        <v>1106</v>
      </c>
      <c r="AC131" s="18">
        <f t="shared" si="50"/>
        <v>779</v>
      </c>
      <c r="AD131" s="18">
        <f t="shared" si="51"/>
        <v>327</v>
      </c>
      <c r="AE131" s="18">
        <f t="shared" si="52"/>
        <v>0</v>
      </c>
      <c r="AF131" s="16">
        <f t="shared" si="53"/>
        <v>1106</v>
      </c>
      <c r="AG131" s="15" t="s">
        <v>66</v>
      </c>
      <c r="AH131" s="15" t="s">
        <v>66</v>
      </c>
      <c r="AI131" s="15" t="s">
        <v>66</v>
      </c>
      <c r="AJ131" s="16">
        <f t="shared" si="54"/>
        <v>0</v>
      </c>
      <c r="AK131" s="16">
        <f t="shared" si="55"/>
        <v>2765</v>
      </c>
      <c r="AL131" s="19" t="s">
        <v>299</v>
      </c>
      <c r="AM131" s="19" t="s">
        <v>68</v>
      </c>
      <c r="AN131" s="19" t="s">
        <v>300</v>
      </c>
      <c r="AO131" s="19" t="s">
        <v>70</v>
      </c>
      <c r="AP131" s="19" t="s">
        <v>71</v>
      </c>
      <c r="AQ131" s="20">
        <v>45838</v>
      </c>
      <c r="AR131" s="14" t="s">
        <v>71</v>
      </c>
      <c r="AS131" s="20">
        <v>45839</v>
      </c>
      <c r="AT131" s="20">
        <v>46752</v>
      </c>
      <c r="AU131" s="21"/>
    </row>
    <row r="132" spans="1:47">
      <c r="A132" s="14">
        <v>47</v>
      </c>
      <c r="B132" s="14" t="s">
        <v>289</v>
      </c>
      <c r="C132" s="14" t="s">
        <v>290</v>
      </c>
      <c r="D132" s="14" t="s">
        <v>291</v>
      </c>
      <c r="E132" s="14" t="s">
        <v>289</v>
      </c>
      <c r="F132" s="14" t="s">
        <v>291</v>
      </c>
      <c r="G132" s="14" t="s">
        <v>292</v>
      </c>
      <c r="H132" s="14" t="s">
        <v>429</v>
      </c>
      <c r="I132" s="14"/>
      <c r="J132" s="14"/>
      <c r="K132" s="14"/>
      <c r="L132" s="14"/>
      <c r="M132" s="14" t="s">
        <v>294</v>
      </c>
      <c r="N132" s="14" t="s">
        <v>293</v>
      </c>
      <c r="O132" s="25" t="s">
        <v>430</v>
      </c>
      <c r="P132" s="14"/>
      <c r="Q132" s="14" t="s">
        <v>431</v>
      </c>
      <c r="R132" s="14" t="s">
        <v>297</v>
      </c>
      <c r="S132" s="14" t="s">
        <v>236</v>
      </c>
      <c r="T132" s="14">
        <v>30</v>
      </c>
      <c r="U132" s="18">
        <f t="shared" si="45"/>
        <v>945</v>
      </c>
      <c r="V132" s="18">
        <f t="shared" si="46"/>
        <v>1056.5</v>
      </c>
      <c r="W132" s="18">
        <f t="shared" si="47"/>
        <v>0</v>
      </c>
      <c r="X132" s="16">
        <f t="shared" si="48"/>
        <v>2001.5</v>
      </c>
      <c r="Y132" s="17">
        <v>1890</v>
      </c>
      <c r="Z132" s="17">
        <v>2113</v>
      </c>
      <c r="AA132" s="17"/>
      <c r="AB132" s="16">
        <f t="shared" si="49"/>
        <v>4003</v>
      </c>
      <c r="AC132" s="18">
        <f t="shared" si="50"/>
        <v>1890</v>
      </c>
      <c r="AD132" s="18">
        <f t="shared" si="51"/>
        <v>2113</v>
      </c>
      <c r="AE132" s="18">
        <f t="shared" si="52"/>
        <v>0</v>
      </c>
      <c r="AF132" s="16">
        <f t="shared" si="53"/>
        <v>4003</v>
      </c>
      <c r="AG132" s="15" t="s">
        <v>66</v>
      </c>
      <c r="AH132" s="15" t="s">
        <v>66</v>
      </c>
      <c r="AI132" s="15" t="s">
        <v>66</v>
      </c>
      <c r="AJ132" s="16">
        <f t="shared" si="54"/>
        <v>0</v>
      </c>
      <c r="AK132" s="16">
        <f t="shared" si="55"/>
        <v>10007.5</v>
      </c>
      <c r="AL132" s="19" t="s">
        <v>299</v>
      </c>
      <c r="AM132" s="19" t="s">
        <v>68</v>
      </c>
      <c r="AN132" s="19" t="s">
        <v>300</v>
      </c>
      <c r="AO132" s="19" t="s">
        <v>70</v>
      </c>
      <c r="AP132" s="19" t="s">
        <v>71</v>
      </c>
      <c r="AQ132" s="20">
        <v>45838</v>
      </c>
      <c r="AR132" s="14" t="s">
        <v>71</v>
      </c>
      <c r="AS132" s="20">
        <v>45839</v>
      </c>
      <c r="AT132" s="20">
        <v>46752</v>
      </c>
      <c r="AU132" s="21"/>
    </row>
    <row r="133" spans="1:47">
      <c r="A133" s="14">
        <v>48</v>
      </c>
      <c r="B133" s="14" t="s">
        <v>289</v>
      </c>
      <c r="C133" s="14" t="s">
        <v>290</v>
      </c>
      <c r="D133" s="14" t="s">
        <v>291</v>
      </c>
      <c r="E133" s="14" t="s">
        <v>289</v>
      </c>
      <c r="F133" s="14" t="s">
        <v>291</v>
      </c>
      <c r="G133" s="14" t="s">
        <v>292</v>
      </c>
      <c r="H133" s="14" t="s">
        <v>432</v>
      </c>
      <c r="I133" s="14"/>
      <c r="J133" s="14"/>
      <c r="K133" s="14"/>
      <c r="L133" s="14"/>
      <c r="M133" s="14" t="s">
        <v>294</v>
      </c>
      <c r="N133" s="14" t="s">
        <v>293</v>
      </c>
      <c r="O133" s="25" t="s">
        <v>433</v>
      </c>
      <c r="P133" s="14"/>
      <c r="Q133" s="14" t="s">
        <v>434</v>
      </c>
      <c r="R133" s="14" t="s">
        <v>297</v>
      </c>
      <c r="S133" s="14" t="s">
        <v>236</v>
      </c>
      <c r="T133" s="14">
        <v>30</v>
      </c>
      <c r="U133" s="18">
        <f t="shared" si="45"/>
        <v>936.5</v>
      </c>
      <c r="V133" s="18">
        <f t="shared" si="46"/>
        <v>504</v>
      </c>
      <c r="W133" s="18">
        <f t="shared" si="47"/>
        <v>0</v>
      </c>
      <c r="X133" s="16">
        <f t="shared" si="48"/>
        <v>1440.5</v>
      </c>
      <c r="Y133" s="17">
        <v>1873</v>
      </c>
      <c r="Z133" s="17">
        <v>1008</v>
      </c>
      <c r="AA133" s="17"/>
      <c r="AB133" s="16">
        <f t="shared" si="49"/>
        <v>2881</v>
      </c>
      <c r="AC133" s="18">
        <f t="shared" si="50"/>
        <v>1873</v>
      </c>
      <c r="AD133" s="18">
        <f t="shared" si="51"/>
        <v>1008</v>
      </c>
      <c r="AE133" s="18">
        <f t="shared" si="52"/>
        <v>0</v>
      </c>
      <c r="AF133" s="16">
        <f t="shared" si="53"/>
        <v>2881</v>
      </c>
      <c r="AG133" s="15" t="s">
        <v>66</v>
      </c>
      <c r="AH133" s="15" t="s">
        <v>66</v>
      </c>
      <c r="AI133" s="15" t="s">
        <v>66</v>
      </c>
      <c r="AJ133" s="16">
        <f t="shared" si="54"/>
        <v>0</v>
      </c>
      <c r="AK133" s="16">
        <f t="shared" si="55"/>
        <v>7202.5</v>
      </c>
      <c r="AL133" s="19" t="s">
        <v>299</v>
      </c>
      <c r="AM133" s="19" t="s">
        <v>68</v>
      </c>
      <c r="AN133" s="19" t="s">
        <v>300</v>
      </c>
      <c r="AO133" s="19" t="s">
        <v>70</v>
      </c>
      <c r="AP133" s="19" t="s">
        <v>71</v>
      </c>
      <c r="AQ133" s="20">
        <v>45838</v>
      </c>
      <c r="AR133" s="14" t="s">
        <v>71</v>
      </c>
      <c r="AS133" s="20">
        <v>45839</v>
      </c>
      <c r="AT133" s="20">
        <v>46752</v>
      </c>
      <c r="AU133" s="21"/>
    </row>
    <row r="134" spans="1:47">
      <c r="A134" s="14">
        <v>49</v>
      </c>
      <c r="B134" s="14" t="s">
        <v>289</v>
      </c>
      <c r="C134" s="14" t="s">
        <v>290</v>
      </c>
      <c r="D134" s="14" t="s">
        <v>291</v>
      </c>
      <c r="E134" s="14" t="s">
        <v>289</v>
      </c>
      <c r="F134" s="14" t="s">
        <v>291</v>
      </c>
      <c r="G134" s="14" t="s">
        <v>292</v>
      </c>
      <c r="H134" s="14" t="s">
        <v>435</v>
      </c>
      <c r="I134" s="14"/>
      <c r="J134" s="14"/>
      <c r="K134" s="14"/>
      <c r="L134" s="14"/>
      <c r="M134" s="14" t="s">
        <v>294</v>
      </c>
      <c r="N134" s="14" t="s">
        <v>293</v>
      </c>
      <c r="O134" s="25" t="s">
        <v>436</v>
      </c>
      <c r="P134" s="14"/>
      <c r="Q134" s="14" t="s">
        <v>437</v>
      </c>
      <c r="R134" s="14" t="s">
        <v>297</v>
      </c>
      <c r="S134" s="14" t="s">
        <v>273</v>
      </c>
      <c r="T134" s="14">
        <v>30</v>
      </c>
      <c r="U134" s="18">
        <f t="shared" si="45"/>
        <v>150.5</v>
      </c>
      <c r="V134" s="18">
        <f t="shared" si="46"/>
        <v>91.5</v>
      </c>
      <c r="W134" s="18">
        <f t="shared" si="47"/>
        <v>0</v>
      </c>
      <c r="X134" s="16">
        <f t="shared" si="48"/>
        <v>242</v>
      </c>
      <c r="Y134" s="17">
        <v>301</v>
      </c>
      <c r="Z134" s="17">
        <v>183</v>
      </c>
      <c r="AA134" s="17"/>
      <c r="AB134" s="16">
        <f t="shared" si="49"/>
        <v>484</v>
      </c>
      <c r="AC134" s="18">
        <f t="shared" si="50"/>
        <v>301</v>
      </c>
      <c r="AD134" s="18">
        <f t="shared" si="51"/>
        <v>183</v>
      </c>
      <c r="AE134" s="18">
        <f t="shared" si="52"/>
        <v>0</v>
      </c>
      <c r="AF134" s="16">
        <f t="shared" si="53"/>
        <v>484</v>
      </c>
      <c r="AG134" s="15" t="s">
        <v>66</v>
      </c>
      <c r="AH134" s="15" t="s">
        <v>66</v>
      </c>
      <c r="AI134" s="15" t="s">
        <v>66</v>
      </c>
      <c r="AJ134" s="16">
        <f t="shared" si="54"/>
        <v>0</v>
      </c>
      <c r="AK134" s="16">
        <f t="shared" si="55"/>
        <v>1210</v>
      </c>
      <c r="AL134" s="19" t="s">
        <v>299</v>
      </c>
      <c r="AM134" s="19" t="s">
        <v>68</v>
      </c>
      <c r="AN134" s="19" t="s">
        <v>300</v>
      </c>
      <c r="AO134" s="19" t="s">
        <v>70</v>
      </c>
      <c r="AP134" s="19" t="s">
        <v>71</v>
      </c>
      <c r="AQ134" s="20">
        <v>45838</v>
      </c>
      <c r="AR134" s="14" t="s">
        <v>71</v>
      </c>
      <c r="AS134" s="20">
        <v>45839</v>
      </c>
      <c r="AT134" s="20">
        <v>46752</v>
      </c>
      <c r="AU134" s="21"/>
    </row>
    <row r="135" spans="1:47">
      <c r="A135" s="14">
        <v>50</v>
      </c>
      <c r="B135" s="14" t="s">
        <v>289</v>
      </c>
      <c r="C135" s="14" t="s">
        <v>290</v>
      </c>
      <c r="D135" s="14" t="s">
        <v>291</v>
      </c>
      <c r="E135" s="14" t="s">
        <v>289</v>
      </c>
      <c r="F135" s="14" t="s">
        <v>291</v>
      </c>
      <c r="G135" s="14" t="s">
        <v>292</v>
      </c>
      <c r="H135" s="14" t="s">
        <v>438</v>
      </c>
      <c r="I135" s="14"/>
      <c r="J135" s="14" t="s">
        <v>439</v>
      </c>
      <c r="K135" s="14"/>
      <c r="L135" s="14"/>
      <c r="M135" s="14" t="s">
        <v>294</v>
      </c>
      <c r="N135" s="14" t="s">
        <v>293</v>
      </c>
      <c r="O135" s="25" t="s">
        <v>440</v>
      </c>
      <c r="P135" s="14"/>
      <c r="Q135" s="14" t="s">
        <v>441</v>
      </c>
      <c r="R135" s="14" t="s">
        <v>297</v>
      </c>
      <c r="S135" s="14" t="s">
        <v>65</v>
      </c>
      <c r="T135" s="14">
        <v>30</v>
      </c>
      <c r="U135" s="18">
        <f t="shared" si="45"/>
        <v>156.5</v>
      </c>
      <c r="V135" s="18">
        <f t="shared" si="46"/>
        <v>203</v>
      </c>
      <c r="W135" s="18">
        <f t="shared" si="47"/>
        <v>0</v>
      </c>
      <c r="X135" s="16">
        <f t="shared" si="48"/>
        <v>359.5</v>
      </c>
      <c r="Y135" s="17">
        <v>313</v>
      </c>
      <c r="Z135" s="17">
        <v>406</v>
      </c>
      <c r="AA135" s="17"/>
      <c r="AB135" s="16">
        <f t="shared" si="49"/>
        <v>719</v>
      </c>
      <c r="AC135" s="18">
        <f t="shared" si="50"/>
        <v>313</v>
      </c>
      <c r="AD135" s="18">
        <f t="shared" si="51"/>
        <v>406</v>
      </c>
      <c r="AE135" s="18">
        <f t="shared" si="52"/>
        <v>0</v>
      </c>
      <c r="AF135" s="16">
        <f t="shared" si="53"/>
        <v>719</v>
      </c>
      <c r="AG135" s="15" t="s">
        <v>66</v>
      </c>
      <c r="AH135" s="15" t="s">
        <v>66</v>
      </c>
      <c r="AI135" s="15" t="s">
        <v>66</v>
      </c>
      <c r="AJ135" s="16">
        <f t="shared" si="54"/>
        <v>0</v>
      </c>
      <c r="AK135" s="16">
        <f t="shared" si="55"/>
        <v>1797.5</v>
      </c>
      <c r="AL135" s="19" t="s">
        <v>299</v>
      </c>
      <c r="AM135" s="19" t="s">
        <v>68</v>
      </c>
      <c r="AN135" s="19" t="s">
        <v>300</v>
      </c>
      <c r="AO135" s="19" t="s">
        <v>70</v>
      </c>
      <c r="AP135" s="19" t="s">
        <v>71</v>
      </c>
      <c r="AQ135" s="20">
        <v>45838</v>
      </c>
      <c r="AR135" s="14" t="s">
        <v>71</v>
      </c>
      <c r="AS135" s="20">
        <v>45839</v>
      </c>
      <c r="AT135" s="20">
        <v>46752</v>
      </c>
      <c r="AU135" s="21"/>
    </row>
    <row r="136" spans="1:47">
      <c r="A136" s="14">
        <v>51</v>
      </c>
      <c r="B136" s="14" t="s">
        <v>289</v>
      </c>
      <c r="C136" s="14" t="s">
        <v>290</v>
      </c>
      <c r="D136" s="14" t="s">
        <v>291</v>
      </c>
      <c r="E136" s="14" t="s">
        <v>289</v>
      </c>
      <c r="F136" s="14" t="s">
        <v>291</v>
      </c>
      <c r="G136" s="14" t="s">
        <v>292</v>
      </c>
      <c r="H136" s="14" t="s">
        <v>372</v>
      </c>
      <c r="I136" s="14"/>
      <c r="J136" s="14" t="s">
        <v>442</v>
      </c>
      <c r="K136" s="14"/>
      <c r="L136" s="14"/>
      <c r="M136" s="14" t="s">
        <v>294</v>
      </c>
      <c r="N136" s="14" t="s">
        <v>293</v>
      </c>
      <c r="O136" s="25" t="s">
        <v>443</v>
      </c>
      <c r="P136" s="14"/>
      <c r="Q136" s="14" t="s">
        <v>444</v>
      </c>
      <c r="R136" s="14" t="s">
        <v>297</v>
      </c>
      <c r="S136" s="14" t="s">
        <v>65</v>
      </c>
      <c r="T136" s="14">
        <v>30</v>
      </c>
      <c r="U136" s="18">
        <f t="shared" si="45"/>
        <v>396.5</v>
      </c>
      <c r="V136" s="18">
        <f t="shared" si="46"/>
        <v>228.5</v>
      </c>
      <c r="W136" s="18">
        <f t="shared" si="47"/>
        <v>0</v>
      </c>
      <c r="X136" s="16">
        <f t="shared" si="48"/>
        <v>625</v>
      </c>
      <c r="Y136" s="17">
        <v>793</v>
      </c>
      <c r="Z136" s="17">
        <v>457</v>
      </c>
      <c r="AA136" s="17"/>
      <c r="AB136" s="16">
        <f t="shared" si="49"/>
        <v>1250</v>
      </c>
      <c r="AC136" s="18">
        <f t="shared" si="50"/>
        <v>793</v>
      </c>
      <c r="AD136" s="18">
        <f t="shared" si="51"/>
        <v>457</v>
      </c>
      <c r="AE136" s="18">
        <f t="shared" si="52"/>
        <v>0</v>
      </c>
      <c r="AF136" s="16">
        <f t="shared" si="53"/>
        <v>1250</v>
      </c>
      <c r="AG136" s="15" t="s">
        <v>66</v>
      </c>
      <c r="AH136" s="15" t="s">
        <v>66</v>
      </c>
      <c r="AI136" s="15" t="s">
        <v>66</v>
      </c>
      <c r="AJ136" s="16">
        <f t="shared" si="54"/>
        <v>0</v>
      </c>
      <c r="AK136" s="16">
        <f t="shared" si="55"/>
        <v>3125</v>
      </c>
      <c r="AL136" s="19" t="s">
        <v>299</v>
      </c>
      <c r="AM136" s="19" t="s">
        <v>68</v>
      </c>
      <c r="AN136" s="19" t="s">
        <v>300</v>
      </c>
      <c r="AO136" s="19" t="s">
        <v>70</v>
      </c>
      <c r="AP136" s="19" t="s">
        <v>71</v>
      </c>
      <c r="AQ136" s="20">
        <v>45838</v>
      </c>
      <c r="AR136" s="14" t="s">
        <v>71</v>
      </c>
      <c r="AS136" s="20">
        <v>45839</v>
      </c>
      <c r="AT136" s="20">
        <v>46752</v>
      </c>
      <c r="AU136" s="21"/>
    </row>
    <row r="137" spans="1:47">
      <c r="A137" s="14">
        <v>52</v>
      </c>
      <c r="B137" s="14" t="s">
        <v>289</v>
      </c>
      <c r="C137" s="14" t="s">
        <v>290</v>
      </c>
      <c r="D137" s="14" t="s">
        <v>291</v>
      </c>
      <c r="E137" s="14" t="s">
        <v>289</v>
      </c>
      <c r="F137" s="14" t="s">
        <v>291</v>
      </c>
      <c r="G137" s="14" t="s">
        <v>292</v>
      </c>
      <c r="H137" s="14" t="s">
        <v>445</v>
      </c>
      <c r="I137" s="14"/>
      <c r="J137" s="14" t="s">
        <v>273</v>
      </c>
      <c r="K137" s="14"/>
      <c r="L137" s="14"/>
      <c r="M137" s="14" t="s">
        <v>294</v>
      </c>
      <c r="N137" s="14" t="s">
        <v>293</v>
      </c>
      <c r="O137" s="25" t="s">
        <v>446</v>
      </c>
      <c r="P137" s="14"/>
      <c r="Q137" s="14" t="s">
        <v>447</v>
      </c>
      <c r="R137" s="14" t="s">
        <v>297</v>
      </c>
      <c r="S137" s="14" t="s">
        <v>65</v>
      </c>
      <c r="T137" s="14">
        <v>30</v>
      </c>
      <c r="U137" s="18">
        <f t="shared" si="45"/>
        <v>946</v>
      </c>
      <c r="V137" s="18">
        <f t="shared" si="46"/>
        <v>453</v>
      </c>
      <c r="W137" s="18">
        <f t="shared" si="47"/>
        <v>0</v>
      </c>
      <c r="X137" s="16">
        <f t="shared" si="48"/>
        <v>1399</v>
      </c>
      <c r="Y137" s="17">
        <v>1892</v>
      </c>
      <c r="Z137" s="17">
        <v>906</v>
      </c>
      <c r="AA137" s="17"/>
      <c r="AB137" s="16">
        <f t="shared" si="49"/>
        <v>2798</v>
      </c>
      <c r="AC137" s="18">
        <f t="shared" si="50"/>
        <v>1892</v>
      </c>
      <c r="AD137" s="18">
        <f t="shared" si="51"/>
        <v>906</v>
      </c>
      <c r="AE137" s="18">
        <f t="shared" si="52"/>
        <v>0</v>
      </c>
      <c r="AF137" s="16">
        <f t="shared" si="53"/>
        <v>2798</v>
      </c>
      <c r="AG137" s="15" t="s">
        <v>66</v>
      </c>
      <c r="AH137" s="15" t="s">
        <v>66</v>
      </c>
      <c r="AI137" s="15" t="s">
        <v>66</v>
      </c>
      <c r="AJ137" s="16">
        <f t="shared" si="54"/>
        <v>0</v>
      </c>
      <c r="AK137" s="16">
        <f t="shared" si="55"/>
        <v>6995</v>
      </c>
      <c r="AL137" s="19" t="s">
        <v>299</v>
      </c>
      <c r="AM137" s="19" t="s">
        <v>68</v>
      </c>
      <c r="AN137" s="19" t="s">
        <v>300</v>
      </c>
      <c r="AO137" s="19" t="s">
        <v>70</v>
      </c>
      <c r="AP137" s="19" t="s">
        <v>71</v>
      </c>
      <c r="AQ137" s="20">
        <v>45838</v>
      </c>
      <c r="AR137" s="14" t="s">
        <v>71</v>
      </c>
      <c r="AS137" s="20">
        <v>45839</v>
      </c>
      <c r="AT137" s="20">
        <v>46752</v>
      </c>
      <c r="AU137" s="21"/>
    </row>
    <row r="138" spans="1:47">
      <c r="A138" s="14">
        <v>53</v>
      </c>
      <c r="B138" s="14" t="s">
        <v>289</v>
      </c>
      <c r="C138" s="14" t="s">
        <v>290</v>
      </c>
      <c r="D138" s="14" t="s">
        <v>291</v>
      </c>
      <c r="E138" s="14" t="s">
        <v>289</v>
      </c>
      <c r="F138" s="14" t="s">
        <v>291</v>
      </c>
      <c r="G138" s="14" t="s">
        <v>292</v>
      </c>
      <c r="H138" s="14" t="s">
        <v>445</v>
      </c>
      <c r="I138" s="14"/>
      <c r="J138" s="14" t="s">
        <v>111</v>
      </c>
      <c r="K138" s="14"/>
      <c r="L138" s="14"/>
      <c r="M138" s="14" t="s">
        <v>294</v>
      </c>
      <c r="N138" s="14" t="s">
        <v>293</v>
      </c>
      <c r="O138" s="25" t="s">
        <v>448</v>
      </c>
      <c r="P138" s="14"/>
      <c r="Q138" s="14" t="s">
        <v>449</v>
      </c>
      <c r="R138" s="14" t="s">
        <v>297</v>
      </c>
      <c r="S138" s="14" t="s">
        <v>273</v>
      </c>
      <c r="T138" s="14">
        <v>30</v>
      </c>
      <c r="U138" s="18">
        <f t="shared" si="45"/>
        <v>534</v>
      </c>
      <c r="V138" s="18">
        <f t="shared" si="46"/>
        <v>292</v>
      </c>
      <c r="W138" s="18">
        <f t="shared" si="47"/>
        <v>0</v>
      </c>
      <c r="X138" s="16">
        <f t="shared" si="48"/>
        <v>826</v>
      </c>
      <c r="Y138" s="17">
        <v>1068</v>
      </c>
      <c r="Z138" s="17">
        <v>584</v>
      </c>
      <c r="AA138" s="17"/>
      <c r="AB138" s="16">
        <f t="shared" si="49"/>
        <v>1652</v>
      </c>
      <c r="AC138" s="18">
        <f t="shared" si="50"/>
        <v>1068</v>
      </c>
      <c r="AD138" s="18">
        <f t="shared" si="51"/>
        <v>584</v>
      </c>
      <c r="AE138" s="18">
        <f t="shared" si="52"/>
        <v>0</v>
      </c>
      <c r="AF138" s="16">
        <f t="shared" si="53"/>
        <v>1652</v>
      </c>
      <c r="AG138" s="15" t="s">
        <v>66</v>
      </c>
      <c r="AH138" s="15" t="s">
        <v>66</v>
      </c>
      <c r="AI138" s="15" t="s">
        <v>66</v>
      </c>
      <c r="AJ138" s="16">
        <f t="shared" si="54"/>
        <v>0</v>
      </c>
      <c r="AK138" s="16">
        <f t="shared" si="55"/>
        <v>4130</v>
      </c>
      <c r="AL138" s="19" t="s">
        <v>299</v>
      </c>
      <c r="AM138" s="19" t="s">
        <v>68</v>
      </c>
      <c r="AN138" s="19" t="s">
        <v>300</v>
      </c>
      <c r="AO138" s="19" t="s">
        <v>70</v>
      </c>
      <c r="AP138" s="19" t="s">
        <v>71</v>
      </c>
      <c r="AQ138" s="20">
        <v>45838</v>
      </c>
      <c r="AR138" s="14" t="s">
        <v>71</v>
      </c>
      <c r="AS138" s="20">
        <v>45839</v>
      </c>
      <c r="AT138" s="20">
        <v>46752</v>
      </c>
      <c r="AU138" s="21"/>
    </row>
    <row r="139" spans="1:47">
      <c r="A139" s="14">
        <v>54</v>
      </c>
      <c r="B139" s="14" t="s">
        <v>289</v>
      </c>
      <c r="C139" s="14" t="s">
        <v>290</v>
      </c>
      <c r="D139" s="14" t="s">
        <v>291</v>
      </c>
      <c r="E139" s="14" t="s">
        <v>289</v>
      </c>
      <c r="F139" s="14" t="s">
        <v>291</v>
      </c>
      <c r="G139" s="14" t="s">
        <v>292</v>
      </c>
      <c r="H139" s="14" t="s">
        <v>445</v>
      </c>
      <c r="I139" s="14"/>
      <c r="J139" s="14" t="s">
        <v>79</v>
      </c>
      <c r="K139" s="14"/>
      <c r="L139" s="14"/>
      <c r="M139" s="14" t="s">
        <v>294</v>
      </c>
      <c r="N139" s="14" t="s">
        <v>293</v>
      </c>
      <c r="O139" s="25" t="s">
        <v>450</v>
      </c>
      <c r="P139" s="14"/>
      <c r="Q139" s="14" t="s">
        <v>451</v>
      </c>
      <c r="R139" s="14" t="s">
        <v>297</v>
      </c>
      <c r="S139" s="14" t="s">
        <v>273</v>
      </c>
      <c r="T139" s="14">
        <v>30</v>
      </c>
      <c r="U139" s="18">
        <f t="shared" si="45"/>
        <v>426.5</v>
      </c>
      <c r="V139" s="18">
        <f t="shared" si="46"/>
        <v>191.5</v>
      </c>
      <c r="W139" s="18">
        <f t="shared" si="47"/>
        <v>0</v>
      </c>
      <c r="X139" s="16">
        <f t="shared" si="48"/>
        <v>618</v>
      </c>
      <c r="Y139" s="17">
        <v>853</v>
      </c>
      <c r="Z139" s="17">
        <v>383</v>
      </c>
      <c r="AA139" s="17"/>
      <c r="AB139" s="16">
        <f t="shared" si="49"/>
        <v>1236</v>
      </c>
      <c r="AC139" s="18">
        <f t="shared" si="50"/>
        <v>853</v>
      </c>
      <c r="AD139" s="18">
        <f t="shared" si="51"/>
        <v>383</v>
      </c>
      <c r="AE139" s="18">
        <f t="shared" si="52"/>
        <v>0</v>
      </c>
      <c r="AF139" s="16">
        <f t="shared" si="53"/>
        <v>1236</v>
      </c>
      <c r="AG139" s="15" t="s">
        <v>66</v>
      </c>
      <c r="AH139" s="15" t="s">
        <v>66</v>
      </c>
      <c r="AI139" s="15" t="s">
        <v>66</v>
      </c>
      <c r="AJ139" s="16">
        <f t="shared" si="54"/>
        <v>0</v>
      </c>
      <c r="AK139" s="16">
        <f t="shared" si="55"/>
        <v>3090</v>
      </c>
      <c r="AL139" s="19" t="s">
        <v>299</v>
      </c>
      <c r="AM139" s="19" t="s">
        <v>68</v>
      </c>
      <c r="AN139" s="19" t="s">
        <v>300</v>
      </c>
      <c r="AO139" s="19" t="s">
        <v>70</v>
      </c>
      <c r="AP139" s="19" t="s">
        <v>71</v>
      </c>
      <c r="AQ139" s="20">
        <v>45838</v>
      </c>
      <c r="AR139" s="14" t="s">
        <v>71</v>
      </c>
      <c r="AS139" s="20">
        <v>45839</v>
      </c>
      <c r="AT139" s="20">
        <v>46752</v>
      </c>
      <c r="AU139" s="21"/>
    </row>
    <row r="140" spans="1:47">
      <c r="A140" s="14">
        <v>55</v>
      </c>
      <c r="B140" s="14" t="s">
        <v>289</v>
      </c>
      <c r="C140" s="14" t="s">
        <v>290</v>
      </c>
      <c r="D140" s="14" t="s">
        <v>291</v>
      </c>
      <c r="E140" s="14" t="s">
        <v>289</v>
      </c>
      <c r="F140" s="14" t="s">
        <v>291</v>
      </c>
      <c r="G140" s="14" t="s">
        <v>292</v>
      </c>
      <c r="H140" s="14" t="s">
        <v>452</v>
      </c>
      <c r="I140" s="14"/>
      <c r="J140" s="14" t="s">
        <v>79</v>
      </c>
      <c r="K140" s="14"/>
      <c r="L140" s="14"/>
      <c r="M140" s="14" t="s">
        <v>294</v>
      </c>
      <c r="N140" s="14" t="s">
        <v>293</v>
      </c>
      <c r="O140" s="25" t="s">
        <v>453</v>
      </c>
      <c r="P140" s="14"/>
      <c r="Q140" s="14" t="s">
        <v>454</v>
      </c>
      <c r="R140" s="14" t="s">
        <v>297</v>
      </c>
      <c r="S140" s="14" t="s">
        <v>236</v>
      </c>
      <c r="T140" s="14">
        <v>30</v>
      </c>
      <c r="U140" s="18">
        <f t="shared" si="45"/>
        <v>1534</v>
      </c>
      <c r="V140" s="18">
        <f t="shared" si="46"/>
        <v>1538</v>
      </c>
      <c r="W140" s="18">
        <f t="shared" si="47"/>
        <v>0</v>
      </c>
      <c r="X140" s="16">
        <f t="shared" si="48"/>
        <v>3072</v>
      </c>
      <c r="Y140" s="17">
        <v>3068</v>
      </c>
      <c r="Z140" s="17">
        <v>3076</v>
      </c>
      <c r="AA140" s="17"/>
      <c r="AB140" s="16">
        <f t="shared" si="49"/>
        <v>6144</v>
      </c>
      <c r="AC140" s="18">
        <f t="shared" si="50"/>
        <v>3068</v>
      </c>
      <c r="AD140" s="18">
        <f t="shared" si="51"/>
        <v>3076</v>
      </c>
      <c r="AE140" s="18">
        <f t="shared" si="52"/>
        <v>0</v>
      </c>
      <c r="AF140" s="16">
        <f t="shared" si="53"/>
        <v>6144</v>
      </c>
      <c r="AG140" s="15" t="s">
        <v>66</v>
      </c>
      <c r="AH140" s="15" t="s">
        <v>66</v>
      </c>
      <c r="AI140" s="15" t="s">
        <v>66</v>
      </c>
      <c r="AJ140" s="16">
        <f t="shared" si="54"/>
        <v>0</v>
      </c>
      <c r="AK140" s="16">
        <f t="shared" si="55"/>
        <v>15360</v>
      </c>
      <c r="AL140" s="19" t="s">
        <v>299</v>
      </c>
      <c r="AM140" s="19" t="s">
        <v>68</v>
      </c>
      <c r="AN140" s="19" t="s">
        <v>300</v>
      </c>
      <c r="AO140" s="19" t="s">
        <v>70</v>
      </c>
      <c r="AP140" s="19" t="s">
        <v>71</v>
      </c>
      <c r="AQ140" s="20">
        <v>45838</v>
      </c>
      <c r="AR140" s="14" t="s">
        <v>71</v>
      </c>
      <c r="AS140" s="20">
        <v>45839</v>
      </c>
      <c r="AT140" s="20">
        <v>46752</v>
      </c>
      <c r="AU140" s="21"/>
    </row>
    <row r="141" spans="1:47">
      <c r="A141" s="14">
        <v>56</v>
      </c>
      <c r="B141" s="14" t="s">
        <v>289</v>
      </c>
      <c r="C141" s="14" t="s">
        <v>290</v>
      </c>
      <c r="D141" s="14" t="s">
        <v>291</v>
      </c>
      <c r="E141" s="14" t="s">
        <v>289</v>
      </c>
      <c r="F141" s="14" t="s">
        <v>291</v>
      </c>
      <c r="G141" s="14" t="s">
        <v>292</v>
      </c>
      <c r="H141" s="14" t="s">
        <v>455</v>
      </c>
      <c r="I141" s="14"/>
      <c r="J141" s="14"/>
      <c r="K141" s="14"/>
      <c r="L141" s="14"/>
      <c r="M141" s="14" t="s">
        <v>294</v>
      </c>
      <c r="N141" s="14" t="s">
        <v>293</v>
      </c>
      <c r="O141" s="25" t="s">
        <v>456</v>
      </c>
      <c r="P141" s="14"/>
      <c r="Q141" s="14" t="s">
        <v>457</v>
      </c>
      <c r="R141" s="14" t="s">
        <v>297</v>
      </c>
      <c r="S141" s="14" t="s">
        <v>273</v>
      </c>
      <c r="T141" s="14">
        <v>30</v>
      </c>
      <c r="U141" s="18">
        <f t="shared" si="45"/>
        <v>466</v>
      </c>
      <c r="V141" s="18">
        <f t="shared" si="46"/>
        <v>234</v>
      </c>
      <c r="W141" s="18">
        <f t="shared" si="47"/>
        <v>0</v>
      </c>
      <c r="X141" s="16">
        <f t="shared" si="48"/>
        <v>700</v>
      </c>
      <c r="Y141" s="17">
        <v>932</v>
      </c>
      <c r="Z141" s="17">
        <v>468</v>
      </c>
      <c r="AA141" s="17"/>
      <c r="AB141" s="16">
        <f t="shared" si="49"/>
        <v>1400</v>
      </c>
      <c r="AC141" s="18">
        <f t="shared" si="50"/>
        <v>932</v>
      </c>
      <c r="AD141" s="18">
        <f t="shared" si="51"/>
        <v>468</v>
      </c>
      <c r="AE141" s="18">
        <f t="shared" si="52"/>
        <v>0</v>
      </c>
      <c r="AF141" s="16">
        <f t="shared" si="53"/>
        <v>1400</v>
      </c>
      <c r="AG141" s="15" t="s">
        <v>66</v>
      </c>
      <c r="AH141" s="15" t="s">
        <v>66</v>
      </c>
      <c r="AI141" s="15" t="s">
        <v>66</v>
      </c>
      <c r="AJ141" s="16">
        <f t="shared" si="54"/>
        <v>0</v>
      </c>
      <c r="AK141" s="16">
        <f t="shared" si="55"/>
        <v>3500</v>
      </c>
      <c r="AL141" s="19" t="s">
        <v>299</v>
      </c>
      <c r="AM141" s="19" t="s">
        <v>68</v>
      </c>
      <c r="AN141" s="19" t="s">
        <v>300</v>
      </c>
      <c r="AO141" s="19" t="s">
        <v>70</v>
      </c>
      <c r="AP141" s="19" t="s">
        <v>71</v>
      </c>
      <c r="AQ141" s="20">
        <v>45838</v>
      </c>
      <c r="AR141" s="14" t="s">
        <v>71</v>
      </c>
      <c r="AS141" s="20">
        <v>45839</v>
      </c>
      <c r="AT141" s="20">
        <v>46752</v>
      </c>
      <c r="AU141" s="21"/>
    </row>
    <row r="142" spans="1:47">
      <c r="A142" s="14">
        <v>57</v>
      </c>
      <c r="B142" s="14" t="s">
        <v>289</v>
      </c>
      <c r="C142" s="14" t="s">
        <v>290</v>
      </c>
      <c r="D142" s="14" t="s">
        <v>291</v>
      </c>
      <c r="E142" s="14" t="s">
        <v>289</v>
      </c>
      <c r="F142" s="14" t="s">
        <v>291</v>
      </c>
      <c r="G142" s="14" t="s">
        <v>292</v>
      </c>
      <c r="H142" s="14" t="s">
        <v>458</v>
      </c>
      <c r="I142" s="14"/>
      <c r="J142" s="14" t="s">
        <v>459</v>
      </c>
      <c r="K142" s="14"/>
      <c r="L142" s="14"/>
      <c r="M142" s="14" t="s">
        <v>294</v>
      </c>
      <c r="N142" s="14" t="s">
        <v>293</v>
      </c>
      <c r="O142" s="25" t="s">
        <v>460</v>
      </c>
      <c r="P142" s="14"/>
      <c r="Q142" s="14" t="s">
        <v>461</v>
      </c>
      <c r="R142" s="14" t="s">
        <v>297</v>
      </c>
      <c r="S142" s="14" t="s">
        <v>273</v>
      </c>
      <c r="T142" s="14">
        <v>30</v>
      </c>
      <c r="U142" s="18">
        <f t="shared" si="45"/>
        <v>437</v>
      </c>
      <c r="V142" s="18">
        <f t="shared" si="46"/>
        <v>339</v>
      </c>
      <c r="W142" s="18">
        <f t="shared" si="47"/>
        <v>0</v>
      </c>
      <c r="X142" s="16">
        <f t="shared" si="48"/>
        <v>776</v>
      </c>
      <c r="Y142" s="17">
        <v>874</v>
      </c>
      <c r="Z142" s="17">
        <v>678</v>
      </c>
      <c r="AA142" s="17"/>
      <c r="AB142" s="16">
        <f t="shared" si="49"/>
        <v>1552</v>
      </c>
      <c r="AC142" s="18">
        <f t="shared" si="50"/>
        <v>874</v>
      </c>
      <c r="AD142" s="18">
        <f t="shared" si="51"/>
        <v>678</v>
      </c>
      <c r="AE142" s="18">
        <f t="shared" si="52"/>
        <v>0</v>
      </c>
      <c r="AF142" s="16">
        <f t="shared" si="53"/>
        <v>1552</v>
      </c>
      <c r="AG142" s="15" t="s">
        <v>66</v>
      </c>
      <c r="AH142" s="15" t="s">
        <v>66</v>
      </c>
      <c r="AI142" s="15" t="s">
        <v>66</v>
      </c>
      <c r="AJ142" s="16">
        <f t="shared" si="54"/>
        <v>0</v>
      </c>
      <c r="AK142" s="16">
        <f t="shared" si="55"/>
        <v>3880</v>
      </c>
      <c r="AL142" s="19" t="s">
        <v>299</v>
      </c>
      <c r="AM142" s="19" t="s">
        <v>68</v>
      </c>
      <c r="AN142" s="19" t="s">
        <v>300</v>
      </c>
      <c r="AO142" s="19" t="s">
        <v>70</v>
      </c>
      <c r="AP142" s="19" t="s">
        <v>71</v>
      </c>
      <c r="AQ142" s="20">
        <v>45838</v>
      </c>
      <c r="AR142" s="14" t="s">
        <v>71</v>
      </c>
      <c r="AS142" s="20">
        <v>45839</v>
      </c>
      <c r="AT142" s="20">
        <v>46752</v>
      </c>
      <c r="AU142" s="21"/>
    </row>
    <row r="143" spans="1:47">
      <c r="A143" s="14">
        <v>58</v>
      </c>
      <c r="B143" s="14" t="s">
        <v>289</v>
      </c>
      <c r="C143" s="14" t="s">
        <v>290</v>
      </c>
      <c r="D143" s="14" t="s">
        <v>291</v>
      </c>
      <c r="E143" s="14" t="s">
        <v>289</v>
      </c>
      <c r="F143" s="14" t="s">
        <v>291</v>
      </c>
      <c r="G143" s="14" t="s">
        <v>292</v>
      </c>
      <c r="H143" s="14" t="s">
        <v>462</v>
      </c>
      <c r="I143" s="14"/>
      <c r="J143" s="14" t="s">
        <v>79</v>
      </c>
      <c r="K143" s="14"/>
      <c r="L143" s="14"/>
      <c r="M143" s="14" t="s">
        <v>294</v>
      </c>
      <c r="N143" s="14" t="s">
        <v>293</v>
      </c>
      <c r="O143" s="25" t="s">
        <v>463</v>
      </c>
      <c r="P143" s="14"/>
      <c r="Q143" s="14" t="s">
        <v>464</v>
      </c>
      <c r="R143" s="14" t="s">
        <v>297</v>
      </c>
      <c r="S143" s="14" t="s">
        <v>273</v>
      </c>
      <c r="T143" s="14">
        <v>30</v>
      </c>
      <c r="U143" s="18">
        <f t="shared" si="45"/>
        <v>696.5</v>
      </c>
      <c r="V143" s="18">
        <f t="shared" si="46"/>
        <v>390</v>
      </c>
      <c r="W143" s="18">
        <f t="shared" si="47"/>
        <v>0</v>
      </c>
      <c r="X143" s="16">
        <f t="shared" si="48"/>
        <v>1086.5</v>
      </c>
      <c r="Y143" s="17">
        <v>1393</v>
      </c>
      <c r="Z143" s="17">
        <v>780</v>
      </c>
      <c r="AA143" s="17"/>
      <c r="AB143" s="16">
        <f t="shared" si="49"/>
        <v>2173</v>
      </c>
      <c r="AC143" s="18">
        <f t="shared" si="50"/>
        <v>1393</v>
      </c>
      <c r="AD143" s="18">
        <f t="shared" si="51"/>
        <v>780</v>
      </c>
      <c r="AE143" s="18">
        <f t="shared" si="52"/>
        <v>0</v>
      </c>
      <c r="AF143" s="16">
        <f t="shared" si="53"/>
        <v>2173</v>
      </c>
      <c r="AG143" s="15" t="s">
        <v>66</v>
      </c>
      <c r="AH143" s="15" t="s">
        <v>66</v>
      </c>
      <c r="AI143" s="15" t="s">
        <v>66</v>
      </c>
      <c r="AJ143" s="16">
        <f t="shared" si="54"/>
        <v>0</v>
      </c>
      <c r="AK143" s="16">
        <f t="shared" si="55"/>
        <v>5432.5</v>
      </c>
      <c r="AL143" s="19" t="s">
        <v>299</v>
      </c>
      <c r="AM143" s="19" t="s">
        <v>68</v>
      </c>
      <c r="AN143" s="19" t="s">
        <v>300</v>
      </c>
      <c r="AO143" s="19" t="s">
        <v>70</v>
      </c>
      <c r="AP143" s="19" t="s">
        <v>71</v>
      </c>
      <c r="AQ143" s="20">
        <v>45838</v>
      </c>
      <c r="AR143" s="14" t="s">
        <v>71</v>
      </c>
      <c r="AS143" s="20">
        <v>45839</v>
      </c>
      <c r="AT143" s="20">
        <v>46752</v>
      </c>
      <c r="AU143" s="21"/>
    </row>
    <row r="144" spans="1:47">
      <c r="A144" s="14">
        <v>59</v>
      </c>
      <c r="B144" s="14" t="s">
        <v>289</v>
      </c>
      <c r="C144" s="14" t="s">
        <v>290</v>
      </c>
      <c r="D144" s="14" t="s">
        <v>291</v>
      </c>
      <c r="E144" s="14" t="s">
        <v>289</v>
      </c>
      <c r="F144" s="14" t="s">
        <v>291</v>
      </c>
      <c r="G144" s="14" t="s">
        <v>292</v>
      </c>
      <c r="H144" s="14" t="s">
        <v>458</v>
      </c>
      <c r="I144" s="14"/>
      <c r="J144" s="14"/>
      <c r="K144" s="14"/>
      <c r="L144" s="14"/>
      <c r="M144" s="14" t="s">
        <v>294</v>
      </c>
      <c r="N144" s="14" t="s">
        <v>293</v>
      </c>
      <c r="O144" s="25" t="s">
        <v>465</v>
      </c>
      <c r="P144" s="14"/>
      <c r="Q144" s="14" t="s">
        <v>466</v>
      </c>
      <c r="R144" s="14" t="s">
        <v>297</v>
      </c>
      <c r="S144" s="14" t="s">
        <v>273</v>
      </c>
      <c r="T144" s="14">
        <v>30</v>
      </c>
      <c r="U144" s="18">
        <f t="shared" si="45"/>
        <v>271</v>
      </c>
      <c r="V144" s="18">
        <f t="shared" si="46"/>
        <v>145</v>
      </c>
      <c r="W144" s="18">
        <f t="shared" si="47"/>
        <v>0</v>
      </c>
      <c r="X144" s="16">
        <f t="shared" si="48"/>
        <v>416</v>
      </c>
      <c r="Y144" s="17">
        <v>542</v>
      </c>
      <c r="Z144" s="17">
        <v>290</v>
      </c>
      <c r="AA144" s="17"/>
      <c r="AB144" s="16">
        <f t="shared" si="49"/>
        <v>832</v>
      </c>
      <c r="AC144" s="18">
        <f t="shared" si="50"/>
        <v>542</v>
      </c>
      <c r="AD144" s="18">
        <f t="shared" si="51"/>
        <v>290</v>
      </c>
      <c r="AE144" s="18">
        <f t="shared" si="52"/>
        <v>0</v>
      </c>
      <c r="AF144" s="16">
        <f t="shared" si="53"/>
        <v>832</v>
      </c>
      <c r="AG144" s="15" t="s">
        <v>66</v>
      </c>
      <c r="AH144" s="15" t="s">
        <v>66</v>
      </c>
      <c r="AI144" s="15" t="s">
        <v>66</v>
      </c>
      <c r="AJ144" s="16">
        <f t="shared" si="54"/>
        <v>0</v>
      </c>
      <c r="AK144" s="16">
        <f t="shared" si="55"/>
        <v>2080</v>
      </c>
      <c r="AL144" s="19" t="s">
        <v>299</v>
      </c>
      <c r="AM144" s="19" t="s">
        <v>68</v>
      </c>
      <c r="AN144" s="19" t="s">
        <v>300</v>
      </c>
      <c r="AO144" s="19" t="s">
        <v>70</v>
      </c>
      <c r="AP144" s="19" t="s">
        <v>71</v>
      </c>
      <c r="AQ144" s="20">
        <v>45838</v>
      </c>
      <c r="AR144" s="14" t="s">
        <v>71</v>
      </c>
      <c r="AS144" s="20">
        <v>45839</v>
      </c>
      <c r="AT144" s="20">
        <v>46752</v>
      </c>
      <c r="AU144" s="21"/>
    </row>
    <row r="145" spans="1:47">
      <c r="A145" s="14">
        <v>60</v>
      </c>
      <c r="B145" s="14" t="s">
        <v>289</v>
      </c>
      <c r="C145" s="14" t="s">
        <v>290</v>
      </c>
      <c r="D145" s="14" t="s">
        <v>291</v>
      </c>
      <c r="E145" s="14" t="s">
        <v>289</v>
      </c>
      <c r="F145" s="14" t="s">
        <v>291</v>
      </c>
      <c r="G145" s="14" t="s">
        <v>292</v>
      </c>
      <c r="H145" s="14" t="s">
        <v>467</v>
      </c>
      <c r="I145" s="14"/>
      <c r="J145" s="14"/>
      <c r="K145" s="14"/>
      <c r="L145" s="14"/>
      <c r="M145" s="14" t="s">
        <v>294</v>
      </c>
      <c r="N145" s="14" t="s">
        <v>293</v>
      </c>
      <c r="O145" s="25" t="s">
        <v>468</v>
      </c>
      <c r="P145" s="14"/>
      <c r="Q145" s="14" t="s">
        <v>469</v>
      </c>
      <c r="R145" s="14" t="s">
        <v>297</v>
      </c>
      <c r="S145" s="14" t="s">
        <v>273</v>
      </c>
      <c r="T145" s="14">
        <v>30</v>
      </c>
      <c r="U145" s="18">
        <f t="shared" si="45"/>
        <v>1047.5</v>
      </c>
      <c r="V145" s="18">
        <f t="shared" si="46"/>
        <v>540</v>
      </c>
      <c r="W145" s="18">
        <f t="shared" si="47"/>
        <v>0</v>
      </c>
      <c r="X145" s="16">
        <f t="shared" si="48"/>
        <v>1587.5</v>
      </c>
      <c r="Y145" s="17">
        <v>2095</v>
      </c>
      <c r="Z145" s="17">
        <v>1080</v>
      </c>
      <c r="AA145" s="17"/>
      <c r="AB145" s="16">
        <f t="shared" si="49"/>
        <v>3175</v>
      </c>
      <c r="AC145" s="18">
        <f t="shared" si="50"/>
        <v>2095</v>
      </c>
      <c r="AD145" s="18">
        <f t="shared" si="51"/>
        <v>1080</v>
      </c>
      <c r="AE145" s="18">
        <f t="shared" si="52"/>
        <v>0</v>
      </c>
      <c r="AF145" s="16">
        <f t="shared" si="53"/>
        <v>3175</v>
      </c>
      <c r="AG145" s="15" t="s">
        <v>66</v>
      </c>
      <c r="AH145" s="15" t="s">
        <v>66</v>
      </c>
      <c r="AI145" s="15" t="s">
        <v>66</v>
      </c>
      <c r="AJ145" s="16">
        <f t="shared" si="54"/>
        <v>0</v>
      </c>
      <c r="AK145" s="16">
        <f t="shared" si="55"/>
        <v>7937.5</v>
      </c>
      <c r="AL145" s="19" t="s">
        <v>299</v>
      </c>
      <c r="AM145" s="19" t="s">
        <v>68</v>
      </c>
      <c r="AN145" s="19" t="s">
        <v>300</v>
      </c>
      <c r="AO145" s="19" t="s">
        <v>70</v>
      </c>
      <c r="AP145" s="19" t="s">
        <v>71</v>
      </c>
      <c r="AQ145" s="20">
        <v>45838</v>
      </c>
      <c r="AR145" s="14" t="s">
        <v>71</v>
      </c>
      <c r="AS145" s="20">
        <v>45839</v>
      </c>
      <c r="AT145" s="20">
        <v>46752</v>
      </c>
      <c r="AU145" s="21"/>
    </row>
    <row r="146" spans="1:47">
      <c r="A146" s="14">
        <v>61</v>
      </c>
      <c r="B146" s="14" t="s">
        <v>289</v>
      </c>
      <c r="C146" s="14" t="s">
        <v>290</v>
      </c>
      <c r="D146" s="14" t="s">
        <v>291</v>
      </c>
      <c r="E146" s="14" t="s">
        <v>289</v>
      </c>
      <c r="F146" s="14" t="s">
        <v>291</v>
      </c>
      <c r="G146" s="14" t="s">
        <v>292</v>
      </c>
      <c r="H146" s="14" t="s">
        <v>470</v>
      </c>
      <c r="I146" s="14"/>
      <c r="J146" s="14" t="s">
        <v>471</v>
      </c>
      <c r="K146" s="14"/>
      <c r="L146" s="14"/>
      <c r="M146" s="14" t="s">
        <v>294</v>
      </c>
      <c r="N146" s="14" t="s">
        <v>293</v>
      </c>
      <c r="O146" s="25" t="s">
        <v>472</v>
      </c>
      <c r="P146" s="14"/>
      <c r="Q146" s="14" t="s">
        <v>473</v>
      </c>
      <c r="R146" s="14" t="s">
        <v>297</v>
      </c>
      <c r="S146" s="14" t="s">
        <v>273</v>
      </c>
      <c r="T146" s="14">
        <v>30</v>
      </c>
      <c r="U146" s="18">
        <f t="shared" si="45"/>
        <v>381</v>
      </c>
      <c r="V146" s="18">
        <f t="shared" si="46"/>
        <v>147</v>
      </c>
      <c r="W146" s="18">
        <f t="shared" si="47"/>
        <v>0</v>
      </c>
      <c r="X146" s="16">
        <f t="shared" si="48"/>
        <v>528</v>
      </c>
      <c r="Y146" s="17">
        <v>762</v>
      </c>
      <c r="Z146" s="17">
        <v>294</v>
      </c>
      <c r="AA146" s="17"/>
      <c r="AB146" s="16">
        <f t="shared" si="49"/>
        <v>1056</v>
      </c>
      <c r="AC146" s="18">
        <f t="shared" si="50"/>
        <v>762</v>
      </c>
      <c r="AD146" s="18">
        <f t="shared" si="51"/>
        <v>294</v>
      </c>
      <c r="AE146" s="18">
        <f t="shared" si="52"/>
        <v>0</v>
      </c>
      <c r="AF146" s="16">
        <f t="shared" si="53"/>
        <v>1056</v>
      </c>
      <c r="AG146" s="15" t="s">
        <v>66</v>
      </c>
      <c r="AH146" s="15" t="s">
        <v>66</v>
      </c>
      <c r="AI146" s="15" t="s">
        <v>66</v>
      </c>
      <c r="AJ146" s="16">
        <f t="shared" si="54"/>
        <v>0</v>
      </c>
      <c r="AK146" s="16">
        <f t="shared" si="55"/>
        <v>2640</v>
      </c>
      <c r="AL146" s="19" t="s">
        <v>299</v>
      </c>
      <c r="AM146" s="19" t="s">
        <v>68</v>
      </c>
      <c r="AN146" s="19" t="s">
        <v>300</v>
      </c>
      <c r="AO146" s="19" t="s">
        <v>70</v>
      </c>
      <c r="AP146" s="19" t="s">
        <v>71</v>
      </c>
      <c r="AQ146" s="20">
        <v>45838</v>
      </c>
      <c r="AR146" s="14" t="s">
        <v>71</v>
      </c>
      <c r="AS146" s="20">
        <v>45839</v>
      </c>
      <c r="AT146" s="20">
        <v>46752</v>
      </c>
      <c r="AU146" s="21"/>
    </row>
    <row r="147" spans="1:47">
      <c r="A147" s="14">
        <v>62</v>
      </c>
      <c r="B147" s="14" t="s">
        <v>289</v>
      </c>
      <c r="C147" s="14" t="s">
        <v>290</v>
      </c>
      <c r="D147" s="14" t="s">
        <v>291</v>
      </c>
      <c r="E147" s="14" t="s">
        <v>289</v>
      </c>
      <c r="F147" s="14" t="s">
        <v>291</v>
      </c>
      <c r="G147" s="14" t="s">
        <v>292</v>
      </c>
      <c r="H147" s="14" t="s">
        <v>474</v>
      </c>
      <c r="I147" s="14"/>
      <c r="J147" s="14" t="s">
        <v>89</v>
      </c>
      <c r="K147" s="14"/>
      <c r="L147" s="14"/>
      <c r="M147" s="14" t="s">
        <v>294</v>
      </c>
      <c r="N147" s="14" t="s">
        <v>293</v>
      </c>
      <c r="O147" s="25" t="s">
        <v>475</v>
      </c>
      <c r="P147" s="14"/>
      <c r="Q147" s="14" t="s">
        <v>476</v>
      </c>
      <c r="R147" s="14" t="s">
        <v>297</v>
      </c>
      <c r="S147" s="14" t="s">
        <v>273</v>
      </c>
      <c r="T147" s="14">
        <v>30</v>
      </c>
      <c r="U147" s="18">
        <f t="shared" si="45"/>
        <v>704.5</v>
      </c>
      <c r="V147" s="18">
        <f t="shared" si="46"/>
        <v>363</v>
      </c>
      <c r="W147" s="18">
        <f t="shared" si="47"/>
        <v>0</v>
      </c>
      <c r="X147" s="16">
        <f t="shared" si="48"/>
        <v>1067.5</v>
      </c>
      <c r="Y147" s="17">
        <v>1409</v>
      </c>
      <c r="Z147" s="17">
        <v>726</v>
      </c>
      <c r="AA147" s="17"/>
      <c r="AB147" s="16">
        <f t="shared" si="49"/>
        <v>2135</v>
      </c>
      <c r="AC147" s="18">
        <f t="shared" si="50"/>
        <v>1409</v>
      </c>
      <c r="AD147" s="18">
        <f t="shared" si="51"/>
        <v>726</v>
      </c>
      <c r="AE147" s="18">
        <f t="shared" si="52"/>
        <v>0</v>
      </c>
      <c r="AF147" s="16">
        <f t="shared" si="53"/>
        <v>2135</v>
      </c>
      <c r="AG147" s="15" t="s">
        <v>66</v>
      </c>
      <c r="AH147" s="15" t="s">
        <v>66</v>
      </c>
      <c r="AI147" s="15" t="s">
        <v>66</v>
      </c>
      <c r="AJ147" s="16">
        <f t="shared" si="54"/>
        <v>0</v>
      </c>
      <c r="AK147" s="16">
        <f t="shared" si="55"/>
        <v>5337.5</v>
      </c>
      <c r="AL147" s="19" t="s">
        <v>299</v>
      </c>
      <c r="AM147" s="19" t="s">
        <v>68</v>
      </c>
      <c r="AN147" s="19" t="s">
        <v>300</v>
      </c>
      <c r="AO147" s="19" t="s">
        <v>70</v>
      </c>
      <c r="AP147" s="19" t="s">
        <v>71</v>
      </c>
      <c r="AQ147" s="20">
        <v>45838</v>
      </c>
      <c r="AR147" s="14" t="s">
        <v>71</v>
      </c>
      <c r="AS147" s="20">
        <v>45839</v>
      </c>
      <c r="AT147" s="20">
        <v>46752</v>
      </c>
      <c r="AU147" s="21"/>
    </row>
    <row r="148" spans="1:47">
      <c r="A148" s="14">
        <v>63</v>
      </c>
      <c r="B148" s="14" t="s">
        <v>289</v>
      </c>
      <c r="C148" s="14" t="s">
        <v>290</v>
      </c>
      <c r="D148" s="14" t="s">
        <v>291</v>
      </c>
      <c r="E148" s="14" t="s">
        <v>289</v>
      </c>
      <c r="F148" s="14" t="s">
        <v>291</v>
      </c>
      <c r="G148" s="14" t="s">
        <v>292</v>
      </c>
      <c r="H148" s="14" t="s">
        <v>477</v>
      </c>
      <c r="I148" s="14"/>
      <c r="J148" s="14" t="s">
        <v>273</v>
      </c>
      <c r="K148" s="14"/>
      <c r="L148" s="14"/>
      <c r="M148" s="14" t="s">
        <v>294</v>
      </c>
      <c r="N148" s="14" t="s">
        <v>293</v>
      </c>
      <c r="O148" s="25" t="s">
        <v>478</v>
      </c>
      <c r="P148" s="14"/>
      <c r="Q148" s="14" t="s">
        <v>479</v>
      </c>
      <c r="R148" s="14" t="s">
        <v>297</v>
      </c>
      <c r="S148" s="14" t="s">
        <v>273</v>
      </c>
      <c r="T148" s="14">
        <v>30</v>
      </c>
      <c r="U148" s="18">
        <f t="shared" si="45"/>
        <v>432.5</v>
      </c>
      <c r="V148" s="18">
        <f t="shared" si="46"/>
        <v>280</v>
      </c>
      <c r="W148" s="18">
        <f t="shared" si="47"/>
        <v>0</v>
      </c>
      <c r="X148" s="16">
        <f t="shared" si="48"/>
        <v>712.5</v>
      </c>
      <c r="Y148" s="17">
        <v>865</v>
      </c>
      <c r="Z148" s="17">
        <v>560</v>
      </c>
      <c r="AA148" s="17"/>
      <c r="AB148" s="16">
        <f t="shared" si="49"/>
        <v>1425</v>
      </c>
      <c r="AC148" s="18">
        <f t="shared" si="50"/>
        <v>865</v>
      </c>
      <c r="AD148" s="18">
        <f t="shared" si="51"/>
        <v>560</v>
      </c>
      <c r="AE148" s="18">
        <f t="shared" si="52"/>
        <v>0</v>
      </c>
      <c r="AF148" s="16">
        <f t="shared" si="53"/>
        <v>1425</v>
      </c>
      <c r="AG148" s="15" t="s">
        <v>66</v>
      </c>
      <c r="AH148" s="15" t="s">
        <v>66</v>
      </c>
      <c r="AI148" s="15" t="s">
        <v>66</v>
      </c>
      <c r="AJ148" s="16">
        <f t="shared" si="54"/>
        <v>0</v>
      </c>
      <c r="AK148" s="16">
        <f t="shared" si="55"/>
        <v>3562.5</v>
      </c>
      <c r="AL148" s="19" t="s">
        <v>299</v>
      </c>
      <c r="AM148" s="19" t="s">
        <v>68</v>
      </c>
      <c r="AN148" s="19" t="s">
        <v>300</v>
      </c>
      <c r="AO148" s="19" t="s">
        <v>70</v>
      </c>
      <c r="AP148" s="19" t="s">
        <v>71</v>
      </c>
      <c r="AQ148" s="20">
        <v>45838</v>
      </c>
      <c r="AR148" s="14" t="s">
        <v>71</v>
      </c>
      <c r="AS148" s="20">
        <v>45839</v>
      </c>
      <c r="AT148" s="20">
        <v>46752</v>
      </c>
      <c r="AU148" s="21"/>
    </row>
    <row r="149" spans="1:47">
      <c r="A149" s="14">
        <v>64</v>
      </c>
      <c r="B149" s="14" t="s">
        <v>289</v>
      </c>
      <c r="C149" s="14" t="s">
        <v>290</v>
      </c>
      <c r="D149" s="14" t="s">
        <v>291</v>
      </c>
      <c r="E149" s="14" t="s">
        <v>289</v>
      </c>
      <c r="F149" s="14" t="s">
        <v>291</v>
      </c>
      <c r="G149" s="14" t="s">
        <v>292</v>
      </c>
      <c r="H149" s="14" t="s">
        <v>452</v>
      </c>
      <c r="I149" s="14"/>
      <c r="J149" s="14" t="s">
        <v>111</v>
      </c>
      <c r="K149" s="14"/>
      <c r="L149" s="14"/>
      <c r="M149" s="14" t="s">
        <v>294</v>
      </c>
      <c r="N149" s="14" t="s">
        <v>293</v>
      </c>
      <c r="O149" s="25" t="s">
        <v>480</v>
      </c>
      <c r="P149" s="14"/>
      <c r="Q149" s="14" t="s">
        <v>481</v>
      </c>
      <c r="R149" s="14" t="s">
        <v>297</v>
      </c>
      <c r="S149" s="14" t="s">
        <v>482</v>
      </c>
      <c r="T149" s="14">
        <v>30</v>
      </c>
      <c r="U149" s="18">
        <f t="shared" si="45"/>
        <v>1990.5</v>
      </c>
      <c r="V149" s="18">
        <f t="shared" si="46"/>
        <v>2277</v>
      </c>
      <c r="W149" s="18">
        <f t="shared" si="47"/>
        <v>0</v>
      </c>
      <c r="X149" s="16">
        <f t="shared" si="48"/>
        <v>4267.5</v>
      </c>
      <c r="Y149" s="17">
        <v>3981</v>
      </c>
      <c r="Z149" s="17">
        <v>4554</v>
      </c>
      <c r="AA149" s="17"/>
      <c r="AB149" s="16">
        <f t="shared" si="49"/>
        <v>8535</v>
      </c>
      <c r="AC149" s="18">
        <f t="shared" si="50"/>
        <v>3981</v>
      </c>
      <c r="AD149" s="18">
        <f t="shared" si="51"/>
        <v>4554</v>
      </c>
      <c r="AE149" s="18">
        <f t="shared" si="52"/>
        <v>0</v>
      </c>
      <c r="AF149" s="16">
        <f t="shared" si="53"/>
        <v>8535</v>
      </c>
      <c r="AG149" s="15" t="s">
        <v>66</v>
      </c>
      <c r="AH149" s="15" t="s">
        <v>66</v>
      </c>
      <c r="AI149" s="15" t="s">
        <v>66</v>
      </c>
      <c r="AJ149" s="16">
        <f t="shared" si="54"/>
        <v>0</v>
      </c>
      <c r="AK149" s="16">
        <f t="shared" si="55"/>
        <v>21337.5</v>
      </c>
      <c r="AL149" s="19" t="s">
        <v>299</v>
      </c>
      <c r="AM149" s="19" t="s">
        <v>68</v>
      </c>
      <c r="AN149" s="19" t="s">
        <v>300</v>
      </c>
      <c r="AO149" s="19" t="s">
        <v>70</v>
      </c>
      <c r="AP149" s="19" t="s">
        <v>71</v>
      </c>
      <c r="AQ149" s="20">
        <v>45838</v>
      </c>
      <c r="AR149" s="14" t="s">
        <v>71</v>
      </c>
      <c r="AS149" s="20">
        <v>45839</v>
      </c>
      <c r="AT149" s="20">
        <v>46752</v>
      </c>
      <c r="AU149" s="21"/>
    </row>
    <row r="150" spans="1:47">
      <c r="A150" s="14">
        <v>65</v>
      </c>
      <c r="B150" s="14" t="s">
        <v>289</v>
      </c>
      <c r="C150" s="14" t="s">
        <v>290</v>
      </c>
      <c r="D150" s="14" t="s">
        <v>291</v>
      </c>
      <c r="E150" s="14" t="s">
        <v>289</v>
      </c>
      <c r="F150" s="14" t="s">
        <v>291</v>
      </c>
      <c r="G150" s="14" t="s">
        <v>292</v>
      </c>
      <c r="H150" s="14" t="s">
        <v>483</v>
      </c>
      <c r="I150" s="14"/>
      <c r="J150" s="14" t="s">
        <v>471</v>
      </c>
      <c r="K150" s="14"/>
      <c r="L150" s="14"/>
      <c r="M150" s="14" t="s">
        <v>294</v>
      </c>
      <c r="N150" s="14" t="s">
        <v>293</v>
      </c>
      <c r="O150" s="25" t="s">
        <v>484</v>
      </c>
      <c r="P150" s="14"/>
      <c r="Q150" s="14" t="s">
        <v>485</v>
      </c>
      <c r="R150" s="14" t="s">
        <v>297</v>
      </c>
      <c r="S150" s="14" t="s">
        <v>273</v>
      </c>
      <c r="T150" s="14">
        <v>30</v>
      </c>
      <c r="U150" s="18">
        <f t="shared" ref="U150:U179" si="56">Y150/2</f>
        <v>692</v>
      </c>
      <c r="V150" s="18">
        <f t="shared" ref="V150:V179" si="57">Z150/2</f>
        <v>311.5</v>
      </c>
      <c r="W150" s="18">
        <f t="shared" ref="W150:W179" si="58">AA150/2</f>
        <v>0</v>
      </c>
      <c r="X150" s="16">
        <f t="shared" ref="X150:X181" si="59">SUM(U150:W150)</f>
        <v>1003.5</v>
      </c>
      <c r="Y150" s="17">
        <v>1384</v>
      </c>
      <c r="Z150" s="17">
        <v>623</v>
      </c>
      <c r="AA150" s="17"/>
      <c r="AB150" s="16">
        <f t="shared" ref="AB150:AB181" si="60">SUM(Y150:AA150)</f>
        <v>2007</v>
      </c>
      <c r="AC150" s="18">
        <f t="shared" ref="AC150:AC179" si="61">Y150</f>
        <v>1384</v>
      </c>
      <c r="AD150" s="18">
        <f t="shared" ref="AD150:AD179" si="62">Z150</f>
        <v>623</v>
      </c>
      <c r="AE150" s="18">
        <f t="shared" ref="AE150:AE179" si="63">AA150</f>
        <v>0</v>
      </c>
      <c r="AF150" s="16">
        <f t="shared" ref="AF150:AF181" si="64">SUM(AC150:AE150)</f>
        <v>2007</v>
      </c>
      <c r="AG150" s="15" t="s">
        <v>66</v>
      </c>
      <c r="AH150" s="15" t="s">
        <v>66</v>
      </c>
      <c r="AI150" s="15" t="s">
        <v>66</v>
      </c>
      <c r="AJ150" s="16">
        <f t="shared" ref="AJ150:AJ181" si="65">SUM(AG150:AI150)</f>
        <v>0</v>
      </c>
      <c r="AK150" s="16">
        <f t="shared" ref="AK150:AK181" si="66">X150+AB150+AF150+AJ150</f>
        <v>5017.5</v>
      </c>
      <c r="AL150" s="19" t="s">
        <v>299</v>
      </c>
      <c r="AM150" s="19" t="s">
        <v>68</v>
      </c>
      <c r="AN150" s="19" t="s">
        <v>300</v>
      </c>
      <c r="AO150" s="19" t="s">
        <v>70</v>
      </c>
      <c r="AP150" s="19" t="s">
        <v>71</v>
      </c>
      <c r="AQ150" s="20">
        <v>45838</v>
      </c>
      <c r="AR150" s="14" t="s">
        <v>71</v>
      </c>
      <c r="AS150" s="20">
        <v>45839</v>
      </c>
      <c r="AT150" s="20">
        <v>46752</v>
      </c>
      <c r="AU150" s="21"/>
    </row>
    <row r="151" spans="1:47">
      <c r="A151" s="14">
        <v>66</v>
      </c>
      <c r="B151" s="14" t="s">
        <v>289</v>
      </c>
      <c r="C151" s="14" t="s">
        <v>290</v>
      </c>
      <c r="D151" s="14" t="s">
        <v>291</v>
      </c>
      <c r="E151" s="14" t="s">
        <v>289</v>
      </c>
      <c r="F151" s="14" t="s">
        <v>291</v>
      </c>
      <c r="G151" s="14" t="s">
        <v>292</v>
      </c>
      <c r="H151" s="14" t="s">
        <v>486</v>
      </c>
      <c r="I151" s="14"/>
      <c r="J151" s="14"/>
      <c r="K151" s="14"/>
      <c r="L151" s="14"/>
      <c r="M151" s="14" t="s">
        <v>294</v>
      </c>
      <c r="N151" s="14" t="s">
        <v>293</v>
      </c>
      <c r="O151" s="25" t="s">
        <v>487</v>
      </c>
      <c r="P151" s="14"/>
      <c r="Q151" s="14" t="s">
        <v>488</v>
      </c>
      <c r="R151" s="14" t="s">
        <v>297</v>
      </c>
      <c r="S151" s="14" t="s">
        <v>273</v>
      </c>
      <c r="T151" s="14">
        <v>30</v>
      </c>
      <c r="U151" s="18">
        <f t="shared" si="56"/>
        <v>595</v>
      </c>
      <c r="V151" s="18">
        <f t="shared" si="57"/>
        <v>282.5</v>
      </c>
      <c r="W151" s="18">
        <f t="shared" si="58"/>
        <v>0</v>
      </c>
      <c r="X151" s="16">
        <f t="shared" si="59"/>
        <v>877.5</v>
      </c>
      <c r="Y151" s="17">
        <v>1190</v>
      </c>
      <c r="Z151" s="17">
        <v>565</v>
      </c>
      <c r="AA151" s="17"/>
      <c r="AB151" s="16">
        <f t="shared" si="60"/>
        <v>1755</v>
      </c>
      <c r="AC151" s="18">
        <f t="shared" si="61"/>
        <v>1190</v>
      </c>
      <c r="AD151" s="18">
        <f t="shared" si="62"/>
        <v>565</v>
      </c>
      <c r="AE151" s="18">
        <f t="shared" si="63"/>
        <v>0</v>
      </c>
      <c r="AF151" s="16">
        <f t="shared" si="64"/>
        <v>1755</v>
      </c>
      <c r="AG151" s="15" t="s">
        <v>66</v>
      </c>
      <c r="AH151" s="15" t="s">
        <v>66</v>
      </c>
      <c r="AI151" s="15" t="s">
        <v>66</v>
      </c>
      <c r="AJ151" s="16">
        <f t="shared" si="65"/>
        <v>0</v>
      </c>
      <c r="AK151" s="16">
        <f t="shared" si="66"/>
        <v>4387.5</v>
      </c>
      <c r="AL151" s="19" t="s">
        <v>299</v>
      </c>
      <c r="AM151" s="19" t="s">
        <v>68</v>
      </c>
      <c r="AN151" s="19" t="s">
        <v>300</v>
      </c>
      <c r="AO151" s="19" t="s">
        <v>70</v>
      </c>
      <c r="AP151" s="19" t="s">
        <v>71</v>
      </c>
      <c r="AQ151" s="20">
        <v>45838</v>
      </c>
      <c r="AR151" s="14" t="s">
        <v>71</v>
      </c>
      <c r="AS151" s="20">
        <v>45839</v>
      </c>
      <c r="AT151" s="20">
        <v>46752</v>
      </c>
      <c r="AU151" s="21"/>
    </row>
    <row r="152" spans="1:47">
      <c r="A152" s="14">
        <v>67</v>
      </c>
      <c r="B152" s="14" t="s">
        <v>289</v>
      </c>
      <c r="C152" s="14" t="s">
        <v>290</v>
      </c>
      <c r="D152" s="14" t="s">
        <v>291</v>
      </c>
      <c r="E152" s="14" t="s">
        <v>289</v>
      </c>
      <c r="F152" s="14" t="s">
        <v>291</v>
      </c>
      <c r="G152" s="14" t="s">
        <v>292</v>
      </c>
      <c r="H152" s="14" t="s">
        <v>462</v>
      </c>
      <c r="I152" s="14"/>
      <c r="J152" s="14" t="s">
        <v>111</v>
      </c>
      <c r="K152" s="14"/>
      <c r="L152" s="14"/>
      <c r="M152" s="14" t="s">
        <v>294</v>
      </c>
      <c r="N152" s="14" t="s">
        <v>293</v>
      </c>
      <c r="O152" s="25" t="s">
        <v>489</v>
      </c>
      <c r="P152" s="14"/>
      <c r="Q152" s="14" t="s">
        <v>490</v>
      </c>
      <c r="R152" s="14" t="s">
        <v>297</v>
      </c>
      <c r="S152" s="14" t="s">
        <v>273</v>
      </c>
      <c r="T152" s="14">
        <v>30</v>
      </c>
      <c r="U152" s="18">
        <f t="shared" si="56"/>
        <v>769.5</v>
      </c>
      <c r="V152" s="18">
        <f t="shared" si="57"/>
        <v>401</v>
      </c>
      <c r="W152" s="18">
        <f t="shared" si="58"/>
        <v>0</v>
      </c>
      <c r="X152" s="16">
        <f t="shared" si="59"/>
        <v>1170.5</v>
      </c>
      <c r="Y152" s="17">
        <v>1539</v>
      </c>
      <c r="Z152" s="17">
        <v>802</v>
      </c>
      <c r="AA152" s="17"/>
      <c r="AB152" s="16">
        <f t="shared" si="60"/>
        <v>2341</v>
      </c>
      <c r="AC152" s="18">
        <f t="shared" si="61"/>
        <v>1539</v>
      </c>
      <c r="AD152" s="18">
        <f t="shared" si="62"/>
        <v>802</v>
      </c>
      <c r="AE152" s="18">
        <f t="shared" si="63"/>
        <v>0</v>
      </c>
      <c r="AF152" s="16">
        <f t="shared" si="64"/>
        <v>2341</v>
      </c>
      <c r="AG152" s="15" t="s">
        <v>66</v>
      </c>
      <c r="AH152" s="15" t="s">
        <v>66</v>
      </c>
      <c r="AI152" s="15" t="s">
        <v>66</v>
      </c>
      <c r="AJ152" s="16">
        <f t="shared" si="65"/>
        <v>0</v>
      </c>
      <c r="AK152" s="16">
        <f t="shared" si="66"/>
        <v>5852.5</v>
      </c>
      <c r="AL152" s="19" t="s">
        <v>299</v>
      </c>
      <c r="AM152" s="19" t="s">
        <v>68</v>
      </c>
      <c r="AN152" s="19" t="s">
        <v>300</v>
      </c>
      <c r="AO152" s="19" t="s">
        <v>70</v>
      </c>
      <c r="AP152" s="19" t="s">
        <v>71</v>
      </c>
      <c r="AQ152" s="20">
        <v>45838</v>
      </c>
      <c r="AR152" s="14" t="s">
        <v>71</v>
      </c>
      <c r="AS152" s="20">
        <v>45839</v>
      </c>
      <c r="AT152" s="20">
        <v>46752</v>
      </c>
      <c r="AU152" s="21"/>
    </row>
    <row r="153" spans="1:47">
      <c r="A153" s="14">
        <v>68</v>
      </c>
      <c r="B153" s="14" t="s">
        <v>289</v>
      </c>
      <c r="C153" s="14" t="s">
        <v>290</v>
      </c>
      <c r="D153" s="14" t="s">
        <v>291</v>
      </c>
      <c r="E153" s="14" t="s">
        <v>289</v>
      </c>
      <c r="F153" s="14" t="s">
        <v>291</v>
      </c>
      <c r="G153" s="14" t="s">
        <v>292</v>
      </c>
      <c r="H153" s="14" t="s">
        <v>452</v>
      </c>
      <c r="I153" s="14"/>
      <c r="J153" s="14" t="s">
        <v>273</v>
      </c>
      <c r="K153" s="14"/>
      <c r="L153" s="14"/>
      <c r="M153" s="14" t="s">
        <v>294</v>
      </c>
      <c r="N153" s="14" t="s">
        <v>293</v>
      </c>
      <c r="O153" s="25" t="s">
        <v>491</v>
      </c>
      <c r="P153" s="14"/>
      <c r="Q153" s="14" t="s">
        <v>492</v>
      </c>
      <c r="R153" s="14" t="s">
        <v>297</v>
      </c>
      <c r="S153" s="14" t="s">
        <v>89</v>
      </c>
      <c r="T153" s="14">
        <v>30</v>
      </c>
      <c r="U153" s="18">
        <f t="shared" si="56"/>
        <v>856.5</v>
      </c>
      <c r="V153" s="18">
        <f t="shared" si="57"/>
        <v>1058</v>
      </c>
      <c r="W153" s="18">
        <f t="shared" si="58"/>
        <v>0</v>
      </c>
      <c r="X153" s="16">
        <f t="shared" si="59"/>
        <v>1914.5</v>
      </c>
      <c r="Y153" s="17">
        <v>1713</v>
      </c>
      <c r="Z153" s="17">
        <v>2116</v>
      </c>
      <c r="AA153" s="17"/>
      <c r="AB153" s="16">
        <f t="shared" si="60"/>
        <v>3829</v>
      </c>
      <c r="AC153" s="18">
        <f t="shared" si="61"/>
        <v>1713</v>
      </c>
      <c r="AD153" s="18">
        <f t="shared" si="62"/>
        <v>2116</v>
      </c>
      <c r="AE153" s="18">
        <f t="shared" si="63"/>
        <v>0</v>
      </c>
      <c r="AF153" s="16">
        <f t="shared" si="64"/>
        <v>3829</v>
      </c>
      <c r="AG153" s="15" t="s">
        <v>66</v>
      </c>
      <c r="AH153" s="15" t="s">
        <v>66</v>
      </c>
      <c r="AI153" s="15" t="s">
        <v>66</v>
      </c>
      <c r="AJ153" s="16">
        <f t="shared" si="65"/>
        <v>0</v>
      </c>
      <c r="AK153" s="16">
        <f t="shared" si="66"/>
        <v>9572.5</v>
      </c>
      <c r="AL153" s="19" t="s">
        <v>299</v>
      </c>
      <c r="AM153" s="19" t="s">
        <v>68</v>
      </c>
      <c r="AN153" s="19" t="s">
        <v>300</v>
      </c>
      <c r="AO153" s="19" t="s">
        <v>70</v>
      </c>
      <c r="AP153" s="19" t="s">
        <v>71</v>
      </c>
      <c r="AQ153" s="20">
        <v>45838</v>
      </c>
      <c r="AR153" s="14" t="s">
        <v>71</v>
      </c>
      <c r="AS153" s="20">
        <v>45839</v>
      </c>
      <c r="AT153" s="20">
        <v>46752</v>
      </c>
      <c r="AU153" s="21"/>
    </row>
    <row r="154" spans="1:47">
      <c r="A154" s="14">
        <v>69</v>
      </c>
      <c r="B154" s="14" t="s">
        <v>289</v>
      </c>
      <c r="C154" s="14" t="s">
        <v>290</v>
      </c>
      <c r="D154" s="14" t="s">
        <v>291</v>
      </c>
      <c r="E154" s="14" t="s">
        <v>289</v>
      </c>
      <c r="F154" s="14" t="s">
        <v>291</v>
      </c>
      <c r="G154" s="14" t="s">
        <v>292</v>
      </c>
      <c r="H154" s="14" t="s">
        <v>493</v>
      </c>
      <c r="I154" s="14"/>
      <c r="J154" s="14" t="s">
        <v>111</v>
      </c>
      <c r="K154" s="14"/>
      <c r="L154" s="14"/>
      <c r="M154" s="14" t="s">
        <v>294</v>
      </c>
      <c r="N154" s="14" t="s">
        <v>293</v>
      </c>
      <c r="O154" s="25" t="s">
        <v>494</v>
      </c>
      <c r="P154" s="14"/>
      <c r="Q154" s="14" t="s">
        <v>495</v>
      </c>
      <c r="R154" s="14" t="s">
        <v>297</v>
      </c>
      <c r="S154" s="14" t="s">
        <v>65</v>
      </c>
      <c r="T154" s="14">
        <v>30</v>
      </c>
      <c r="U154" s="18">
        <f t="shared" si="56"/>
        <v>575</v>
      </c>
      <c r="V154" s="18">
        <f t="shared" si="57"/>
        <v>279</v>
      </c>
      <c r="W154" s="18">
        <f t="shared" si="58"/>
        <v>0</v>
      </c>
      <c r="X154" s="16">
        <f t="shared" si="59"/>
        <v>854</v>
      </c>
      <c r="Y154" s="17">
        <v>1150</v>
      </c>
      <c r="Z154" s="17">
        <v>558</v>
      </c>
      <c r="AA154" s="17"/>
      <c r="AB154" s="16">
        <f t="shared" si="60"/>
        <v>1708</v>
      </c>
      <c r="AC154" s="18">
        <f t="shared" si="61"/>
        <v>1150</v>
      </c>
      <c r="AD154" s="18">
        <f t="shared" si="62"/>
        <v>558</v>
      </c>
      <c r="AE154" s="18">
        <f t="shared" si="63"/>
        <v>0</v>
      </c>
      <c r="AF154" s="16">
        <f t="shared" si="64"/>
        <v>1708</v>
      </c>
      <c r="AG154" s="15" t="s">
        <v>66</v>
      </c>
      <c r="AH154" s="15" t="s">
        <v>66</v>
      </c>
      <c r="AI154" s="15" t="s">
        <v>66</v>
      </c>
      <c r="AJ154" s="16">
        <f t="shared" si="65"/>
        <v>0</v>
      </c>
      <c r="AK154" s="16">
        <f t="shared" si="66"/>
        <v>4270</v>
      </c>
      <c r="AL154" s="19" t="s">
        <v>299</v>
      </c>
      <c r="AM154" s="19" t="s">
        <v>68</v>
      </c>
      <c r="AN154" s="19" t="s">
        <v>300</v>
      </c>
      <c r="AO154" s="19" t="s">
        <v>70</v>
      </c>
      <c r="AP154" s="19" t="s">
        <v>71</v>
      </c>
      <c r="AQ154" s="20">
        <v>45838</v>
      </c>
      <c r="AR154" s="14" t="s">
        <v>71</v>
      </c>
      <c r="AS154" s="20">
        <v>45839</v>
      </c>
      <c r="AT154" s="20">
        <v>46752</v>
      </c>
      <c r="AU154" s="21"/>
    </row>
    <row r="155" spans="1:47">
      <c r="A155" s="14">
        <v>70</v>
      </c>
      <c r="B155" s="14" t="s">
        <v>289</v>
      </c>
      <c r="C155" s="14" t="s">
        <v>290</v>
      </c>
      <c r="D155" s="14" t="s">
        <v>291</v>
      </c>
      <c r="E155" s="14" t="s">
        <v>289</v>
      </c>
      <c r="F155" s="14" t="s">
        <v>291</v>
      </c>
      <c r="G155" s="14" t="s">
        <v>292</v>
      </c>
      <c r="H155" s="14" t="s">
        <v>496</v>
      </c>
      <c r="I155" s="14"/>
      <c r="J155" s="14"/>
      <c r="K155" s="14"/>
      <c r="L155" s="14"/>
      <c r="M155" s="14" t="s">
        <v>294</v>
      </c>
      <c r="N155" s="14" t="s">
        <v>293</v>
      </c>
      <c r="O155" s="25" t="s">
        <v>497</v>
      </c>
      <c r="P155" s="14"/>
      <c r="Q155" s="14" t="s">
        <v>498</v>
      </c>
      <c r="R155" s="14" t="s">
        <v>307</v>
      </c>
      <c r="S155" s="14" t="s">
        <v>89</v>
      </c>
      <c r="T155" s="14">
        <v>30</v>
      </c>
      <c r="U155" s="18">
        <f t="shared" si="56"/>
        <v>499</v>
      </c>
      <c r="V155" s="18">
        <f t="shared" si="57"/>
        <v>0</v>
      </c>
      <c r="W155" s="18">
        <f t="shared" si="58"/>
        <v>0</v>
      </c>
      <c r="X155" s="16">
        <f t="shared" si="59"/>
        <v>499</v>
      </c>
      <c r="Y155" s="17">
        <v>998</v>
      </c>
      <c r="Z155" s="17">
        <v>0</v>
      </c>
      <c r="AA155" s="17"/>
      <c r="AB155" s="16">
        <f t="shared" si="60"/>
        <v>998</v>
      </c>
      <c r="AC155" s="18">
        <f t="shared" si="61"/>
        <v>998</v>
      </c>
      <c r="AD155" s="18">
        <f t="shared" si="62"/>
        <v>0</v>
      </c>
      <c r="AE155" s="18">
        <f t="shared" si="63"/>
        <v>0</v>
      </c>
      <c r="AF155" s="16">
        <f t="shared" si="64"/>
        <v>998</v>
      </c>
      <c r="AG155" s="15" t="s">
        <v>66</v>
      </c>
      <c r="AH155" s="15" t="s">
        <v>66</v>
      </c>
      <c r="AI155" s="15" t="s">
        <v>66</v>
      </c>
      <c r="AJ155" s="16">
        <f t="shared" si="65"/>
        <v>0</v>
      </c>
      <c r="AK155" s="16">
        <f t="shared" si="66"/>
        <v>2495</v>
      </c>
      <c r="AL155" s="19" t="s">
        <v>299</v>
      </c>
      <c r="AM155" s="19" t="s">
        <v>68</v>
      </c>
      <c r="AN155" s="19" t="s">
        <v>300</v>
      </c>
      <c r="AO155" s="19" t="s">
        <v>70</v>
      </c>
      <c r="AP155" s="19" t="s">
        <v>71</v>
      </c>
      <c r="AQ155" s="20">
        <v>45838</v>
      </c>
      <c r="AR155" s="14" t="s">
        <v>71</v>
      </c>
      <c r="AS155" s="20">
        <v>45839</v>
      </c>
      <c r="AT155" s="20">
        <v>46752</v>
      </c>
      <c r="AU155" s="21"/>
    </row>
    <row r="156" spans="1:47">
      <c r="A156" s="14">
        <v>71</v>
      </c>
      <c r="B156" s="14" t="s">
        <v>289</v>
      </c>
      <c r="C156" s="14" t="s">
        <v>290</v>
      </c>
      <c r="D156" s="14" t="s">
        <v>291</v>
      </c>
      <c r="E156" s="14" t="s">
        <v>289</v>
      </c>
      <c r="F156" s="14" t="s">
        <v>291</v>
      </c>
      <c r="G156" s="14" t="s">
        <v>292</v>
      </c>
      <c r="H156" s="14" t="s">
        <v>405</v>
      </c>
      <c r="I156" s="14"/>
      <c r="J156" s="14"/>
      <c r="K156" s="14"/>
      <c r="L156" s="14"/>
      <c r="M156" s="14" t="s">
        <v>294</v>
      </c>
      <c r="N156" s="14" t="s">
        <v>293</v>
      </c>
      <c r="O156" s="25" t="s">
        <v>499</v>
      </c>
      <c r="P156" s="14"/>
      <c r="Q156" s="14" t="s">
        <v>500</v>
      </c>
      <c r="R156" s="14" t="s">
        <v>307</v>
      </c>
      <c r="S156" s="14" t="s">
        <v>111</v>
      </c>
      <c r="T156" s="14">
        <v>30</v>
      </c>
      <c r="U156" s="18">
        <f t="shared" si="56"/>
        <v>103</v>
      </c>
      <c r="V156" s="18">
        <f t="shared" si="57"/>
        <v>0</v>
      </c>
      <c r="W156" s="18">
        <f t="shared" si="58"/>
        <v>0</v>
      </c>
      <c r="X156" s="16">
        <f t="shared" si="59"/>
        <v>103</v>
      </c>
      <c r="Y156" s="17">
        <v>206</v>
      </c>
      <c r="Z156" s="17">
        <v>0</v>
      </c>
      <c r="AA156" s="17"/>
      <c r="AB156" s="16">
        <f t="shared" si="60"/>
        <v>206</v>
      </c>
      <c r="AC156" s="18">
        <f t="shared" si="61"/>
        <v>206</v>
      </c>
      <c r="AD156" s="18">
        <f t="shared" si="62"/>
        <v>0</v>
      </c>
      <c r="AE156" s="18">
        <f t="shared" si="63"/>
        <v>0</v>
      </c>
      <c r="AF156" s="16">
        <f t="shared" si="64"/>
        <v>206</v>
      </c>
      <c r="AG156" s="15" t="s">
        <v>66</v>
      </c>
      <c r="AH156" s="15" t="s">
        <v>66</v>
      </c>
      <c r="AI156" s="15" t="s">
        <v>66</v>
      </c>
      <c r="AJ156" s="16">
        <f t="shared" si="65"/>
        <v>0</v>
      </c>
      <c r="AK156" s="16">
        <f t="shared" si="66"/>
        <v>515</v>
      </c>
      <c r="AL156" s="19" t="s">
        <v>299</v>
      </c>
      <c r="AM156" s="19" t="s">
        <v>68</v>
      </c>
      <c r="AN156" s="19" t="s">
        <v>300</v>
      </c>
      <c r="AO156" s="19" t="s">
        <v>70</v>
      </c>
      <c r="AP156" s="19" t="s">
        <v>71</v>
      </c>
      <c r="AQ156" s="20">
        <v>45838</v>
      </c>
      <c r="AR156" s="14" t="s">
        <v>71</v>
      </c>
      <c r="AS156" s="20">
        <v>45839</v>
      </c>
      <c r="AT156" s="20">
        <v>46752</v>
      </c>
      <c r="AU156" s="21"/>
    </row>
    <row r="157" spans="1:47">
      <c r="A157" s="14">
        <v>72</v>
      </c>
      <c r="B157" s="14" t="s">
        <v>289</v>
      </c>
      <c r="C157" s="14" t="s">
        <v>290</v>
      </c>
      <c r="D157" s="14" t="s">
        <v>291</v>
      </c>
      <c r="E157" s="14" t="s">
        <v>289</v>
      </c>
      <c r="F157" s="14" t="s">
        <v>291</v>
      </c>
      <c r="G157" s="14" t="s">
        <v>292</v>
      </c>
      <c r="H157" s="14" t="s">
        <v>334</v>
      </c>
      <c r="I157" s="14"/>
      <c r="J157" s="14" t="s">
        <v>501</v>
      </c>
      <c r="K157" s="14"/>
      <c r="L157" s="14"/>
      <c r="M157" s="14" t="s">
        <v>294</v>
      </c>
      <c r="N157" s="14" t="s">
        <v>293</v>
      </c>
      <c r="O157" s="25" t="s">
        <v>502</v>
      </c>
      <c r="P157" s="14"/>
      <c r="Q157" s="14" t="s">
        <v>503</v>
      </c>
      <c r="R157" s="14" t="s">
        <v>297</v>
      </c>
      <c r="S157" s="14" t="s">
        <v>273</v>
      </c>
      <c r="T157" s="14">
        <v>30</v>
      </c>
      <c r="U157" s="18">
        <f t="shared" si="56"/>
        <v>540.5</v>
      </c>
      <c r="V157" s="18">
        <f t="shared" si="57"/>
        <v>308</v>
      </c>
      <c r="W157" s="18">
        <f t="shared" si="58"/>
        <v>0</v>
      </c>
      <c r="X157" s="16">
        <f t="shared" si="59"/>
        <v>848.5</v>
      </c>
      <c r="Y157" s="17">
        <v>1081</v>
      </c>
      <c r="Z157" s="17">
        <v>616</v>
      </c>
      <c r="AA157" s="17"/>
      <c r="AB157" s="16">
        <f t="shared" si="60"/>
        <v>1697</v>
      </c>
      <c r="AC157" s="18">
        <f t="shared" si="61"/>
        <v>1081</v>
      </c>
      <c r="AD157" s="18">
        <f t="shared" si="62"/>
        <v>616</v>
      </c>
      <c r="AE157" s="18">
        <f t="shared" si="63"/>
        <v>0</v>
      </c>
      <c r="AF157" s="16">
        <f t="shared" si="64"/>
        <v>1697</v>
      </c>
      <c r="AG157" s="15" t="s">
        <v>66</v>
      </c>
      <c r="AH157" s="15" t="s">
        <v>66</v>
      </c>
      <c r="AI157" s="15" t="s">
        <v>66</v>
      </c>
      <c r="AJ157" s="16">
        <f t="shared" si="65"/>
        <v>0</v>
      </c>
      <c r="AK157" s="16">
        <f t="shared" si="66"/>
        <v>4242.5</v>
      </c>
      <c r="AL157" s="19" t="s">
        <v>299</v>
      </c>
      <c r="AM157" s="19" t="s">
        <v>68</v>
      </c>
      <c r="AN157" s="19" t="s">
        <v>300</v>
      </c>
      <c r="AO157" s="19" t="s">
        <v>70</v>
      </c>
      <c r="AP157" s="19" t="s">
        <v>71</v>
      </c>
      <c r="AQ157" s="20">
        <v>45838</v>
      </c>
      <c r="AR157" s="14" t="s">
        <v>71</v>
      </c>
      <c r="AS157" s="20">
        <v>45839</v>
      </c>
      <c r="AT157" s="20">
        <v>46752</v>
      </c>
      <c r="AU157" s="21"/>
    </row>
    <row r="158" spans="1:47">
      <c r="A158" s="14">
        <v>73</v>
      </c>
      <c r="B158" s="14" t="s">
        <v>289</v>
      </c>
      <c r="C158" s="14" t="s">
        <v>290</v>
      </c>
      <c r="D158" s="14" t="s">
        <v>291</v>
      </c>
      <c r="E158" s="14" t="s">
        <v>289</v>
      </c>
      <c r="F158" s="14" t="s">
        <v>291</v>
      </c>
      <c r="G158" s="14" t="s">
        <v>292</v>
      </c>
      <c r="H158" s="14" t="s">
        <v>438</v>
      </c>
      <c r="I158" s="14"/>
      <c r="J158" s="14" t="s">
        <v>79</v>
      </c>
      <c r="K158" s="14"/>
      <c r="L158" s="14"/>
      <c r="M158" s="14" t="s">
        <v>294</v>
      </c>
      <c r="N158" s="14" t="s">
        <v>293</v>
      </c>
      <c r="O158" s="25" t="s">
        <v>504</v>
      </c>
      <c r="P158" s="14"/>
      <c r="Q158" s="14" t="s">
        <v>505</v>
      </c>
      <c r="R158" s="14" t="s">
        <v>297</v>
      </c>
      <c r="S158" s="14" t="s">
        <v>273</v>
      </c>
      <c r="T158" s="14">
        <v>30</v>
      </c>
      <c r="U158" s="18">
        <f t="shared" si="56"/>
        <v>357</v>
      </c>
      <c r="V158" s="18">
        <f t="shared" si="57"/>
        <v>346.5</v>
      </c>
      <c r="W158" s="18">
        <f t="shared" si="58"/>
        <v>0</v>
      </c>
      <c r="X158" s="16">
        <f t="shared" si="59"/>
        <v>703.5</v>
      </c>
      <c r="Y158" s="17">
        <v>714</v>
      </c>
      <c r="Z158" s="17">
        <v>693</v>
      </c>
      <c r="AA158" s="17"/>
      <c r="AB158" s="16">
        <f t="shared" si="60"/>
        <v>1407</v>
      </c>
      <c r="AC158" s="18">
        <f t="shared" si="61"/>
        <v>714</v>
      </c>
      <c r="AD158" s="18">
        <f t="shared" si="62"/>
        <v>693</v>
      </c>
      <c r="AE158" s="18">
        <f t="shared" si="63"/>
        <v>0</v>
      </c>
      <c r="AF158" s="16">
        <f t="shared" si="64"/>
        <v>1407</v>
      </c>
      <c r="AG158" s="15" t="s">
        <v>66</v>
      </c>
      <c r="AH158" s="15" t="s">
        <v>66</v>
      </c>
      <c r="AI158" s="15" t="s">
        <v>66</v>
      </c>
      <c r="AJ158" s="16">
        <f t="shared" si="65"/>
        <v>0</v>
      </c>
      <c r="AK158" s="16">
        <f t="shared" si="66"/>
        <v>3517.5</v>
      </c>
      <c r="AL158" s="19" t="s">
        <v>299</v>
      </c>
      <c r="AM158" s="19" t="s">
        <v>68</v>
      </c>
      <c r="AN158" s="19" t="s">
        <v>300</v>
      </c>
      <c r="AO158" s="19" t="s">
        <v>70</v>
      </c>
      <c r="AP158" s="19" t="s">
        <v>71</v>
      </c>
      <c r="AQ158" s="20">
        <v>45838</v>
      </c>
      <c r="AR158" s="14" t="s">
        <v>71</v>
      </c>
      <c r="AS158" s="20">
        <v>45839</v>
      </c>
      <c r="AT158" s="20">
        <v>46752</v>
      </c>
      <c r="AU158" s="21"/>
    </row>
    <row r="159" spans="1:47">
      <c r="A159" s="14">
        <v>74</v>
      </c>
      <c r="B159" s="14" t="s">
        <v>289</v>
      </c>
      <c r="C159" s="14" t="s">
        <v>290</v>
      </c>
      <c r="D159" s="14" t="s">
        <v>291</v>
      </c>
      <c r="E159" s="14" t="s">
        <v>289</v>
      </c>
      <c r="F159" s="14" t="s">
        <v>291</v>
      </c>
      <c r="G159" s="14" t="s">
        <v>292</v>
      </c>
      <c r="H159" s="14" t="s">
        <v>438</v>
      </c>
      <c r="I159" s="14"/>
      <c r="J159" s="14" t="s">
        <v>111</v>
      </c>
      <c r="K159" s="14"/>
      <c r="L159" s="14"/>
      <c r="M159" s="14" t="s">
        <v>294</v>
      </c>
      <c r="N159" s="14" t="s">
        <v>293</v>
      </c>
      <c r="O159" s="25" t="s">
        <v>506</v>
      </c>
      <c r="P159" s="14"/>
      <c r="Q159" s="14" t="s">
        <v>507</v>
      </c>
      <c r="R159" s="14" t="s">
        <v>297</v>
      </c>
      <c r="S159" s="14" t="s">
        <v>273</v>
      </c>
      <c r="T159" s="14">
        <v>30</v>
      </c>
      <c r="U159" s="18">
        <f t="shared" si="56"/>
        <v>277</v>
      </c>
      <c r="V159" s="18">
        <f t="shared" si="57"/>
        <v>132</v>
      </c>
      <c r="W159" s="18">
        <f t="shared" si="58"/>
        <v>0</v>
      </c>
      <c r="X159" s="16">
        <f t="shared" si="59"/>
        <v>409</v>
      </c>
      <c r="Y159" s="17">
        <v>554</v>
      </c>
      <c r="Z159" s="17">
        <v>264</v>
      </c>
      <c r="AA159" s="17"/>
      <c r="AB159" s="16">
        <f t="shared" si="60"/>
        <v>818</v>
      </c>
      <c r="AC159" s="18">
        <f t="shared" si="61"/>
        <v>554</v>
      </c>
      <c r="AD159" s="18">
        <f t="shared" si="62"/>
        <v>264</v>
      </c>
      <c r="AE159" s="18">
        <f t="shared" si="63"/>
        <v>0</v>
      </c>
      <c r="AF159" s="16">
        <f t="shared" si="64"/>
        <v>818</v>
      </c>
      <c r="AG159" s="15" t="s">
        <v>66</v>
      </c>
      <c r="AH159" s="15" t="s">
        <v>66</v>
      </c>
      <c r="AI159" s="15" t="s">
        <v>66</v>
      </c>
      <c r="AJ159" s="16">
        <f t="shared" si="65"/>
        <v>0</v>
      </c>
      <c r="AK159" s="16">
        <f t="shared" si="66"/>
        <v>2045</v>
      </c>
      <c r="AL159" s="19" t="s">
        <v>299</v>
      </c>
      <c r="AM159" s="19" t="s">
        <v>68</v>
      </c>
      <c r="AN159" s="19" t="s">
        <v>300</v>
      </c>
      <c r="AO159" s="19" t="s">
        <v>70</v>
      </c>
      <c r="AP159" s="19" t="s">
        <v>71</v>
      </c>
      <c r="AQ159" s="20">
        <v>45838</v>
      </c>
      <c r="AR159" s="14" t="s">
        <v>71</v>
      </c>
      <c r="AS159" s="20">
        <v>45839</v>
      </c>
      <c r="AT159" s="20">
        <v>46752</v>
      </c>
      <c r="AU159" s="21"/>
    </row>
    <row r="160" spans="1:47">
      <c r="A160" s="14">
        <v>75</v>
      </c>
      <c r="B160" s="14" t="s">
        <v>289</v>
      </c>
      <c r="C160" s="14" t="s">
        <v>290</v>
      </c>
      <c r="D160" s="14" t="s">
        <v>291</v>
      </c>
      <c r="E160" s="14" t="s">
        <v>289</v>
      </c>
      <c r="F160" s="14" t="s">
        <v>291</v>
      </c>
      <c r="G160" s="14" t="s">
        <v>292</v>
      </c>
      <c r="H160" s="14" t="s">
        <v>438</v>
      </c>
      <c r="I160" s="14"/>
      <c r="J160" s="14" t="s">
        <v>273</v>
      </c>
      <c r="K160" s="14"/>
      <c r="L160" s="14"/>
      <c r="M160" s="14" t="s">
        <v>294</v>
      </c>
      <c r="N160" s="14" t="s">
        <v>293</v>
      </c>
      <c r="O160" s="25" t="s">
        <v>508</v>
      </c>
      <c r="P160" s="14"/>
      <c r="Q160" s="14" t="s">
        <v>509</v>
      </c>
      <c r="R160" s="14" t="s">
        <v>297</v>
      </c>
      <c r="S160" s="14" t="s">
        <v>236</v>
      </c>
      <c r="T160" s="14">
        <v>30</v>
      </c>
      <c r="U160" s="18">
        <f t="shared" si="56"/>
        <v>816.5</v>
      </c>
      <c r="V160" s="18">
        <f t="shared" si="57"/>
        <v>431.5</v>
      </c>
      <c r="W160" s="18">
        <f t="shared" si="58"/>
        <v>0</v>
      </c>
      <c r="X160" s="16">
        <f t="shared" si="59"/>
        <v>1248</v>
      </c>
      <c r="Y160" s="17">
        <v>1633</v>
      </c>
      <c r="Z160" s="17">
        <v>863</v>
      </c>
      <c r="AA160" s="17"/>
      <c r="AB160" s="16">
        <f t="shared" si="60"/>
        <v>2496</v>
      </c>
      <c r="AC160" s="18">
        <f t="shared" si="61"/>
        <v>1633</v>
      </c>
      <c r="AD160" s="18">
        <f t="shared" si="62"/>
        <v>863</v>
      </c>
      <c r="AE160" s="18">
        <f t="shared" si="63"/>
        <v>0</v>
      </c>
      <c r="AF160" s="16">
        <f t="shared" si="64"/>
        <v>2496</v>
      </c>
      <c r="AG160" s="15" t="s">
        <v>66</v>
      </c>
      <c r="AH160" s="15" t="s">
        <v>66</v>
      </c>
      <c r="AI160" s="15" t="s">
        <v>66</v>
      </c>
      <c r="AJ160" s="16">
        <f t="shared" si="65"/>
        <v>0</v>
      </c>
      <c r="AK160" s="16">
        <f t="shared" si="66"/>
        <v>6240</v>
      </c>
      <c r="AL160" s="19" t="s">
        <v>299</v>
      </c>
      <c r="AM160" s="19" t="s">
        <v>68</v>
      </c>
      <c r="AN160" s="19" t="s">
        <v>300</v>
      </c>
      <c r="AO160" s="19" t="s">
        <v>70</v>
      </c>
      <c r="AP160" s="19" t="s">
        <v>71</v>
      </c>
      <c r="AQ160" s="20">
        <v>45838</v>
      </c>
      <c r="AR160" s="14" t="s">
        <v>71</v>
      </c>
      <c r="AS160" s="20">
        <v>45839</v>
      </c>
      <c r="AT160" s="20">
        <v>46752</v>
      </c>
      <c r="AU160" s="21"/>
    </row>
    <row r="161" spans="1:47">
      <c r="A161" s="14">
        <v>76</v>
      </c>
      <c r="B161" s="14" t="s">
        <v>289</v>
      </c>
      <c r="C161" s="14" t="s">
        <v>290</v>
      </c>
      <c r="D161" s="14" t="s">
        <v>291</v>
      </c>
      <c r="E161" s="14" t="s">
        <v>289</v>
      </c>
      <c r="F161" s="14" t="s">
        <v>291</v>
      </c>
      <c r="G161" s="14" t="s">
        <v>292</v>
      </c>
      <c r="H161" s="14" t="s">
        <v>510</v>
      </c>
      <c r="I161" s="14"/>
      <c r="J161" s="14"/>
      <c r="K161" s="14"/>
      <c r="L161" s="14"/>
      <c r="M161" s="14" t="s">
        <v>294</v>
      </c>
      <c r="N161" s="14" t="s">
        <v>293</v>
      </c>
      <c r="O161" s="25" t="s">
        <v>511</v>
      </c>
      <c r="P161" s="14"/>
      <c r="Q161" s="14" t="s">
        <v>512</v>
      </c>
      <c r="R161" s="14" t="s">
        <v>297</v>
      </c>
      <c r="S161" s="14" t="s">
        <v>65</v>
      </c>
      <c r="T161" s="14">
        <v>30</v>
      </c>
      <c r="U161" s="18">
        <f t="shared" si="56"/>
        <v>588.5</v>
      </c>
      <c r="V161" s="18">
        <f t="shared" si="57"/>
        <v>478</v>
      </c>
      <c r="W161" s="18">
        <f t="shared" si="58"/>
        <v>0</v>
      </c>
      <c r="X161" s="16">
        <f t="shared" si="59"/>
        <v>1066.5</v>
      </c>
      <c r="Y161" s="17">
        <v>1177</v>
      </c>
      <c r="Z161" s="17">
        <v>956</v>
      </c>
      <c r="AA161" s="17"/>
      <c r="AB161" s="16">
        <f t="shared" si="60"/>
        <v>2133</v>
      </c>
      <c r="AC161" s="18">
        <f t="shared" si="61"/>
        <v>1177</v>
      </c>
      <c r="AD161" s="18">
        <f t="shared" si="62"/>
        <v>956</v>
      </c>
      <c r="AE161" s="18">
        <f t="shared" si="63"/>
        <v>0</v>
      </c>
      <c r="AF161" s="16">
        <f t="shared" si="64"/>
        <v>2133</v>
      </c>
      <c r="AG161" s="15" t="s">
        <v>66</v>
      </c>
      <c r="AH161" s="15" t="s">
        <v>66</v>
      </c>
      <c r="AI161" s="15" t="s">
        <v>66</v>
      </c>
      <c r="AJ161" s="16">
        <f t="shared" si="65"/>
        <v>0</v>
      </c>
      <c r="AK161" s="16">
        <f t="shared" si="66"/>
        <v>5332.5</v>
      </c>
      <c r="AL161" s="19" t="s">
        <v>299</v>
      </c>
      <c r="AM161" s="19" t="s">
        <v>68</v>
      </c>
      <c r="AN161" s="19" t="s">
        <v>300</v>
      </c>
      <c r="AO161" s="19" t="s">
        <v>70</v>
      </c>
      <c r="AP161" s="19" t="s">
        <v>71</v>
      </c>
      <c r="AQ161" s="20">
        <v>45838</v>
      </c>
      <c r="AR161" s="14" t="s">
        <v>71</v>
      </c>
      <c r="AS161" s="20">
        <v>45839</v>
      </c>
      <c r="AT161" s="20">
        <v>46752</v>
      </c>
      <c r="AU161" s="21"/>
    </row>
    <row r="162" spans="1:47">
      <c r="A162" s="14">
        <v>77</v>
      </c>
      <c r="B162" s="14" t="s">
        <v>289</v>
      </c>
      <c r="C162" s="14" t="s">
        <v>290</v>
      </c>
      <c r="D162" s="14" t="s">
        <v>291</v>
      </c>
      <c r="E162" s="14" t="s">
        <v>289</v>
      </c>
      <c r="F162" s="14" t="s">
        <v>291</v>
      </c>
      <c r="G162" s="14" t="s">
        <v>292</v>
      </c>
      <c r="H162" s="14" t="s">
        <v>510</v>
      </c>
      <c r="I162" s="14"/>
      <c r="J162" s="14"/>
      <c r="K162" s="14"/>
      <c r="L162" s="14"/>
      <c r="M162" s="14" t="s">
        <v>294</v>
      </c>
      <c r="N162" s="14" t="s">
        <v>293</v>
      </c>
      <c r="O162" s="25" t="s">
        <v>513</v>
      </c>
      <c r="P162" s="14"/>
      <c r="Q162" s="14" t="s">
        <v>514</v>
      </c>
      <c r="R162" s="14" t="s">
        <v>297</v>
      </c>
      <c r="S162" s="14" t="s">
        <v>236</v>
      </c>
      <c r="T162" s="14">
        <v>30</v>
      </c>
      <c r="U162" s="18">
        <f t="shared" si="56"/>
        <v>1741.5</v>
      </c>
      <c r="V162" s="18">
        <f t="shared" si="57"/>
        <v>2734</v>
      </c>
      <c r="W162" s="18">
        <f t="shared" si="58"/>
        <v>0</v>
      </c>
      <c r="X162" s="16">
        <f t="shared" si="59"/>
        <v>4475.5</v>
      </c>
      <c r="Y162" s="17">
        <v>3483</v>
      </c>
      <c r="Z162" s="17">
        <v>5468</v>
      </c>
      <c r="AA162" s="17"/>
      <c r="AB162" s="16">
        <f t="shared" si="60"/>
        <v>8951</v>
      </c>
      <c r="AC162" s="18">
        <f t="shared" si="61"/>
        <v>3483</v>
      </c>
      <c r="AD162" s="18">
        <f t="shared" si="62"/>
        <v>5468</v>
      </c>
      <c r="AE162" s="18">
        <f t="shared" si="63"/>
        <v>0</v>
      </c>
      <c r="AF162" s="16">
        <f t="shared" si="64"/>
        <v>8951</v>
      </c>
      <c r="AG162" s="15" t="s">
        <v>66</v>
      </c>
      <c r="AH162" s="15" t="s">
        <v>66</v>
      </c>
      <c r="AI162" s="15" t="s">
        <v>66</v>
      </c>
      <c r="AJ162" s="16">
        <f t="shared" si="65"/>
        <v>0</v>
      </c>
      <c r="AK162" s="16">
        <f t="shared" si="66"/>
        <v>22377.5</v>
      </c>
      <c r="AL162" s="19" t="s">
        <v>299</v>
      </c>
      <c r="AM162" s="19" t="s">
        <v>68</v>
      </c>
      <c r="AN162" s="19" t="s">
        <v>300</v>
      </c>
      <c r="AO162" s="19" t="s">
        <v>70</v>
      </c>
      <c r="AP162" s="19" t="s">
        <v>71</v>
      </c>
      <c r="AQ162" s="20">
        <v>45838</v>
      </c>
      <c r="AR162" s="14" t="s">
        <v>71</v>
      </c>
      <c r="AS162" s="20">
        <v>45839</v>
      </c>
      <c r="AT162" s="20">
        <v>46752</v>
      </c>
      <c r="AU162" s="21"/>
    </row>
    <row r="163" spans="1:47">
      <c r="A163" s="14">
        <v>78</v>
      </c>
      <c r="B163" s="14" t="s">
        <v>289</v>
      </c>
      <c r="C163" s="14" t="s">
        <v>290</v>
      </c>
      <c r="D163" s="14" t="s">
        <v>291</v>
      </c>
      <c r="E163" s="14" t="s">
        <v>289</v>
      </c>
      <c r="F163" s="14" t="s">
        <v>291</v>
      </c>
      <c r="G163" s="14" t="s">
        <v>292</v>
      </c>
      <c r="H163" s="14" t="s">
        <v>515</v>
      </c>
      <c r="I163" s="14"/>
      <c r="J163" s="14" t="s">
        <v>516</v>
      </c>
      <c r="K163" s="14"/>
      <c r="L163" s="14"/>
      <c r="M163" s="14" t="s">
        <v>294</v>
      </c>
      <c r="N163" s="14" t="s">
        <v>293</v>
      </c>
      <c r="O163" s="25" t="s">
        <v>517</v>
      </c>
      <c r="P163" s="14"/>
      <c r="Q163" s="14" t="s">
        <v>518</v>
      </c>
      <c r="R163" s="14" t="s">
        <v>297</v>
      </c>
      <c r="S163" s="14" t="s">
        <v>273</v>
      </c>
      <c r="T163" s="14">
        <v>30</v>
      </c>
      <c r="U163" s="18">
        <f t="shared" si="56"/>
        <v>125</v>
      </c>
      <c r="V163" s="18">
        <f t="shared" si="57"/>
        <v>331.5</v>
      </c>
      <c r="W163" s="18">
        <f t="shared" si="58"/>
        <v>0</v>
      </c>
      <c r="X163" s="16">
        <f t="shared" si="59"/>
        <v>456.5</v>
      </c>
      <c r="Y163" s="17">
        <v>250</v>
      </c>
      <c r="Z163" s="17">
        <v>663</v>
      </c>
      <c r="AA163" s="17"/>
      <c r="AB163" s="16">
        <f t="shared" si="60"/>
        <v>913</v>
      </c>
      <c r="AC163" s="18">
        <f t="shared" si="61"/>
        <v>250</v>
      </c>
      <c r="AD163" s="18">
        <f t="shared" si="62"/>
        <v>663</v>
      </c>
      <c r="AE163" s="18">
        <f t="shared" si="63"/>
        <v>0</v>
      </c>
      <c r="AF163" s="16">
        <f t="shared" si="64"/>
        <v>913</v>
      </c>
      <c r="AG163" s="15" t="s">
        <v>66</v>
      </c>
      <c r="AH163" s="15" t="s">
        <v>66</v>
      </c>
      <c r="AI163" s="15" t="s">
        <v>66</v>
      </c>
      <c r="AJ163" s="16">
        <f t="shared" si="65"/>
        <v>0</v>
      </c>
      <c r="AK163" s="16">
        <f t="shared" si="66"/>
        <v>2282.5</v>
      </c>
      <c r="AL163" s="19" t="s">
        <v>299</v>
      </c>
      <c r="AM163" s="19" t="s">
        <v>68</v>
      </c>
      <c r="AN163" s="19" t="s">
        <v>300</v>
      </c>
      <c r="AO163" s="19" t="s">
        <v>70</v>
      </c>
      <c r="AP163" s="19" t="s">
        <v>71</v>
      </c>
      <c r="AQ163" s="20">
        <v>45838</v>
      </c>
      <c r="AR163" s="14" t="s">
        <v>71</v>
      </c>
      <c r="AS163" s="20">
        <v>45839</v>
      </c>
      <c r="AT163" s="20">
        <v>46752</v>
      </c>
      <c r="AU163" s="21"/>
    </row>
    <row r="164" spans="1:47">
      <c r="A164" s="14">
        <v>79</v>
      </c>
      <c r="B164" s="14" t="s">
        <v>289</v>
      </c>
      <c r="C164" s="14" t="s">
        <v>290</v>
      </c>
      <c r="D164" s="14" t="s">
        <v>291</v>
      </c>
      <c r="E164" s="14" t="s">
        <v>289</v>
      </c>
      <c r="F164" s="14" t="s">
        <v>291</v>
      </c>
      <c r="G164" s="14" t="s">
        <v>292</v>
      </c>
      <c r="H164" s="14" t="s">
        <v>405</v>
      </c>
      <c r="I164" s="14"/>
      <c r="J164" s="14" t="s">
        <v>65</v>
      </c>
      <c r="K164" s="14"/>
      <c r="L164" s="14"/>
      <c r="M164" s="14" t="s">
        <v>294</v>
      </c>
      <c r="N164" s="14" t="s">
        <v>293</v>
      </c>
      <c r="O164" s="25" t="s">
        <v>519</v>
      </c>
      <c r="P164" s="14"/>
      <c r="Q164" s="14" t="s">
        <v>520</v>
      </c>
      <c r="R164" s="14" t="s">
        <v>297</v>
      </c>
      <c r="S164" s="14" t="s">
        <v>273</v>
      </c>
      <c r="T164" s="14">
        <v>30</v>
      </c>
      <c r="U164" s="18">
        <f t="shared" si="56"/>
        <v>513.5</v>
      </c>
      <c r="V164" s="18">
        <f t="shared" si="57"/>
        <v>449.5</v>
      </c>
      <c r="W164" s="18">
        <f t="shared" si="58"/>
        <v>0</v>
      </c>
      <c r="X164" s="16">
        <f t="shared" si="59"/>
        <v>963</v>
      </c>
      <c r="Y164" s="17">
        <v>1027</v>
      </c>
      <c r="Z164" s="17">
        <v>899</v>
      </c>
      <c r="AA164" s="17"/>
      <c r="AB164" s="16">
        <f t="shared" si="60"/>
        <v>1926</v>
      </c>
      <c r="AC164" s="18">
        <f t="shared" si="61"/>
        <v>1027</v>
      </c>
      <c r="AD164" s="18">
        <f t="shared" si="62"/>
        <v>899</v>
      </c>
      <c r="AE164" s="18">
        <f t="shared" si="63"/>
        <v>0</v>
      </c>
      <c r="AF164" s="16">
        <f t="shared" si="64"/>
        <v>1926</v>
      </c>
      <c r="AG164" s="15" t="s">
        <v>66</v>
      </c>
      <c r="AH164" s="15" t="s">
        <v>66</v>
      </c>
      <c r="AI164" s="15" t="s">
        <v>66</v>
      </c>
      <c r="AJ164" s="16">
        <f t="shared" si="65"/>
        <v>0</v>
      </c>
      <c r="AK164" s="16">
        <f t="shared" si="66"/>
        <v>4815</v>
      </c>
      <c r="AL164" s="19" t="s">
        <v>299</v>
      </c>
      <c r="AM164" s="19" t="s">
        <v>68</v>
      </c>
      <c r="AN164" s="19" t="s">
        <v>300</v>
      </c>
      <c r="AO164" s="19" t="s">
        <v>70</v>
      </c>
      <c r="AP164" s="19" t="s">
        <v>71</v>
      </c>
      <c r="AQ164" s="20">
        <v>45838</v>
      </c>
      <c r="AR164" s="14" t="s">
        <v>71</v>
      </c>
      <c r="AS164" s="20">
        <v>45839</v>
      </c>
      <c r="AT164" s="20">
        <v>46752</v>
      </c>
      <c r="AU164" s="21"/>
    </row>
    <row r="165" spans="1:47">
      <c r="A165" s="14">
        <v>80</v>
      </c>
      <c r="B165" s="14" t="s">
        <v>289</v>
      </c>
      <c r="C165" s="14" t="s">
        <v>290</v>
      </c>
      <c r="D165" s="14" t="s">
        <v>291</v>
      </c>
      <c r="E165" s="14" t="s">
        <v>289</v>
      </c>
      <c r="F165" s="14" t="s">
        <v>291</v>
      </c>
      <c r="G165" s="14" t="s">
        <v>292</v>
      </c>
      <c r="H165" s="14" t="s">
        <v>382</v>
      </c>
      <c r="I165" s="14"/>
      <c r="J165" s="14" t="s">
        <v>273</v>
      </c>
      <c r="K165" s="14"/>
      <c r="L165" s="14"/>
      <c r="M165" s="14" t="s">
        <v>294</v>
      </c>
      <c r="N165" s="14" t="s">
        <v>293</v>
      </c>
      <c r="O165" s="25" t="s">
        <v>521</v>
      </c>
      <c r="P165" s="14"/>
      <c r="Q165" s="14" t="s">
        <v>522</v>
      </c>
      <c r="R165" s="14" t="s">
        <v>297</v>
      </c>
      <c r="S165" s="14" t="s">
        <v>236</v>
      </c>
      <c r="T165" s="14">
        <v>30</v>
      </c>
      <c r="U165" s="18">
        <f t="shared" si="56"/>
        <v>1123</v>
      </c>
      <c r="V165" s="18">
        <f t="shared" si="57"/>
        <v>516</v>
      </c>
      <c r="W165" s="18">
        <f t="shared" si="58"/>
        <v>0</v>
      </c>
      <c r="X165" s="16">
        <f t="shared" si="59"/>
        <v>1639</v>
      </c>
      <c r="Y165" s="17">
        <v>2246</v>
      </c>
      <c r="Z165" s="17">
        <v>1032</v>
      </c>
      <c r="AA165" s="17"/>
      <c r="AB165" s="16">
        <f t="shared" si="60"/>
        <v>3278</v>
      </c>
      <c r="AC165" s="18">
        <f t="shared" si="61"/>
        <v>2246</v>
      </c>
      <c r="AD165" s="18">
        <f t="shared" si="62"/>
        <v>1032</v>
      </c>
      <c r="AE165" s="18">
        <f t="shared" si="63"/>
        <v>0</v>
      </c>
      <c r="AF165" s="16">
        <f t="shared" si="64"/>
        <v>3278</v>
      </c>
      <c r="AG165" s="15" t="s">
        <v>66</v>
      </c>
      <c r="AH165" s="15" t="s">
        <v>66</v>
      </c>
      <c r="AI165" s="15" t="s">
        <v>66</v>
      </c>
      <c r="AJ165" s="16">
        <f t="shared" si="65"/>
        <v>0</v>
      </c>
      <c r="AK165" s="16">
        <f t="shared" si="66"/>
        <v>8195</v>
      </c>
      <c r="AL165" s="19" t="s">
        <v>299</v>
      </c>
      <c r="AM165" s="19" t="s">
        <v>68</v>
      </c>
      <c r="AN165" s="19" t="s">
        <v>300</v>
      </c>
      <c r="AO165" s="19" t="s">
        <v>70</v>
      </c>
      <c r="AP165" s="19" t="s">
        <v>71</v>
      </c>
      <c r="AQ165" s="20">
        <v>45838</v>
      </c>
      <c r="AR165" s="14" t="s">
        <v>71</v>
      </c>
      <c r="AS165" s="20">
        <v>45839</v>
      </c>
      <c r="AT165" s="20">
        <v>46752</v>
      </c>
      <c r="AU165" s="21"/>
    </row>
    <row r="166" spans="1:47">
      <c r="A166" s="14">
        <v>81</v>
      </c>
      <c r="B166" s="14" t="s">
        <v>289</v>
      </c>
      <c r="C166" s="14" t="s">
        <v>290</v>
      </c>
      <c r="D166" s="14" t="s">
        <v>291</v>
      </c>
      <c r="E166" s="14" t="s">
        <v>289</v>
      </c>
      <c r="F166" s="14" t="s">
        <v>291</v>
      </c>
      <c r="G166" s="14" t="s">
        <v>292</v>
      </c>
      <c r="H166" s="14" t="s">
        <v>523</v>
      </c>
      <c r="I166" s="14"/>
      <c r="J166" s="14" t="s">
        <v>482</v>
      </c>
      <c r="K166" s="14"/>
      <c r="L166" s="14"/>
      <c r="M166" s="14" t="s">
        <v>294</v>
      </c>
      <c r="N166" s="14" t="s">
        <v>293</v>
      </c>
      <c r="O166" s="25" t="s">
        <v>524</v>
      </c>
      <c r="P166" s="14"/>
      <c r="Q166" s="14" t="s">
        <v>525</v>
      </c>
      <c r="R166" s="14" t="s">
        <v>297</v>
      </c>
      <c r="S166" s="14" t="s">
        <v>273</v>
      </c>
      <c r="T166" s="14">
        <v>36</v>
      </c>
      <c r="U166" s="18">
        <f t="shared" si="56"/>
        <v>817</v>
      </c>
      <c r="V166" s="18">
        <f t="shared" si="57"/>
        <v>454.5</v>
      </c>
      <c r="W166" s="18">
        <f t="shared" si="58"/>
        <v>0</v>
      </c>
      <c r="X166" s="16">
        <f t="shared" si="59"/>
        <v>1271.5</v>
      </c>
      <c r="Y166" s="17">
        <v>1634</v>
      </c>
      <c r="Z166" s="17">
        <v>909</v>
      </c>
      <c r="AA166" s="17"/>
      <c r="AB166" s="16">
        <f t="shared" si="60"/>
        <v>2543</v>
      </c>
      <c r="AC166" s="18">
        <f t="shared" si="61"/>
        <v>1634</v>
      </c>
      <c r="AD166" s="18">
        <f t="shared" si="62"/>
        <v>909</v>
      </c>
      <c r="AE166" s="18">
        <f t="shared" si="63"/>
        <v>0</v>
      </c>
      <c r="AF166" s="16">
        <f t="shared" si="64"/>
        <v>2543</v>
      </c>
      <c r="AG166" s="15" t="s">
        <v>66</v>
      </c>
      <c r="AH166" s="15" t="s">
        <v>66</v>
      </c>
      <c r="AI166" s="15" t="s">
        <v>66</v>
      </c>
      <c r="AJ166" s="16">
        <f t="shared" si="65"/>
        <v>0</v>
      </c>
      <c r="AK166" s="16">
        <f t="shared" si="66"/>
        <v>6357.5</v>
      </c>
      <c r="AL166" s="19" t="s">
        <v>299</v>
      </c>
      <c r="AM166" s="19" t="s">
        <v>68</v>
      </c>
      <c r="AN166" s="19" t="s">
        <v>300</v>
      </c>
      <c r="AO166" s="19" t="s">
        <v>70</v>
      </c>
      <c r="AP166" s="19" t="s">
        <v>71</v>
      </c>
      <c r="AQ166" s="20">
        <v>45838</v>
      </c>
      <c r="AR166" s="14" t="s">
        <v>71</v>
      </c>
      <c r="AS166" s="20">
        <v>45839</v>
      </c>
      <c r="AT166" s="20">
        <v>46752</v>
      </c>
      <c r="AU166" s="21"/>
    </row>
    <row r="167" spans="1:47">
      <c r="A167" s="14">
        <v>82</v>
      </c>
      <c r="B167" s="14" t="s">
        <v>289</v>
      </c>
      <c r="C167" s="14" t="s">
        <v>290</v>
      </c>
      <c r="D167" s="14" t="s">
        <v>291</v>
      </c>
      <c r="E167" s="14" t="s">
        <v>289</v>
      </c>
      <c r="F167" s="14" t="s">
        <v>291</v>
      </c>
      <c r="G167" s="14" t="s">
        <v>292</v>
      </c>
      <c r="H167" s="14" t="s">
        <v>526</v>
      </c>
      <c r="I167" s="14"/>
      <c r="J167" s="14" t="s">
        <v>527</v>
      </c>
      <c r="K167" s="14"/>
      <c r="L167" s="14"/>
      <c r="M167" s="14" t="s">
        <v>294</v>
      </c>
      <c r="N167" s="14" t="s">
        <v>293</v>
      </c>
      <c r="O167" s="25" t="s">
        <v>528</v>
      </c>
      <c r="P167" s="14"/>
      <c r="Q167" s="14" t="s">
        <v>529</v>
      </c>
      <c r="R167" s="14" t="s">
        <v>297</v>
      </c>
      <c r="S167" s="14" t="s">
        <v>273</v>
      </c>
      <c r="T167" s="14">
        <v>36</v>
      </c>
      <c r="U167" s="18">
        <f t="shared" si="56"/>
        <v>718</v>
      </c>
      <c r="V167" s="18">
        <f t="shared" si="57"/>
        <v>361.5</v>
      </c>
      <c r="W167" s="18">
        <f t="shared" si="58"/>
        <v>0</v>
      </c>
      <c r="X167" s="16">
        <f t="shared" si="59"/>
        <v>1079.5</v>
      </c>
      <c r="Y167" s="17">
        <v>1436</v>
      </c>
      <c r="Z167" s="17">
        <v>723</v>
      </c>
      <c r="AA167" s="17"/>
      <c r="AB167" s="16">
        <f t="shared" si="60"/>
        <v>2159</v>
      </c>
      <c r="AC167" s="18">
        <f t="shared" si="61"/>
        <v>1436</v>
      </c>
      <c r="AD167" s="18">
        <f t="shared" si="62"/>
        <v>723</v>
      </c>
      <c r="AE167" s="18">
        <f t="shared" si="63"/>
        <v>0</v>
      </c>
      <c r="AF167" s="16">
        <f t="shared" si="64"/>
        <v>2159</v>
      </c>
      <c r="AG167" s="15" t="s">
        <v>66</v>
      </c>
      <c r="AH167" s="15" t="s">
        <v>66</v>
      </c>
      <c r="AI167" s="15" t="s">
        <v>66</v>
      </c>
      <c r="AJ167" s="16">
        <f t="shared" si="65"/>
        <v>0</v>
      </c>
      <c r="AK167" s="16">
        <f t="shared" si="66"/>
        <v>5397.5</v>
      </c>
      <c r="AL167" s="19" t="s">
        <v>299</v>
      </c>
      <c r="AM167" s="19" t="s">
        <v>68</v>
      </c>
      <c r="AN167" s="19" t="s">
        <v>300</v>
      </c>
      <c r="AO167" s="19" t="s">
        <v>70</v>
      </c>
      <c r="AP167" s="19" t="s">
        <v>71</v>
      </c>
      <c r="AQ167" s="20">
        <v>45838</v>
      </c>
      <c r="AR167" s="14" t="s">
        <v>71</v>
      </c>
      <c r="AS167" s="20">
        <v>45839</v>
      </c>
      <c r="AT167" s="20">
        <v>46752</v>
      </c>
      <c r="AU167" s="21"/>
    </row>
    <row r="168" spans="1:47">
      <c r="A168" s="14">
        <v>83</v>
      </c>
      <c r="B168" s="14" t="s">
        <v>289</v>
      </c>
      <c r="C168" s="14" t="s">
        <v>290</v>
      </c>
      <c r="D168" s="14" t="s">
        <v>291</v>
      </c>
      <c r="E168" s="14" t="s">
        <v>289</v>
      </c>
      <c r="F168" s="14" t="s">
        <v>291</v>
      </c>
      <c r="G168" s="14" t="s">
        <v>292</v>
      </c>
      <c r="H168" s="14" t="s">
        <v>382</v>
      </c>
      <c r="I168" s="14"/>
      <c r="J168" s="14"/>
      <c r="K168" s="14"/>
      <c r="L168" s="14"/>
      <c r="M168" s="14" t="s">
        <v>294</v>
      </c>
      <c r="N168" s="14" t="s">
        <v>293</v>
      </c>
      <c r="O168" s="25" t="s">
        <v>530</v>
      </c>
      <c r="P168" s="14"/>
      <c r="Q168" s="14" t="s">
        <v>531</v>
      </c>
      <c r="R168" s="14" t="s">
        <v>297</v>
      </c>
      <c r="S168" s="14" t="s">
        <v>273</v>
      </c>
      <c r="T168" s="14">
        <v>36</v>
      </c>
      <c r="U168" s="18">
        <f t="shared" si="56"/>
        <v>346.5</v>
      </c>
      <c r="V168" s="18">
        <f t="shared" si="57"/>
        <v>178.5</v>
      </c>
      <c r="W168" s="18">
        <f t="shared" si="58"/>
        <v>0</v>
      </c>
      <c r="X168" s="16">
        <f t="shared" si="59"/>
        <v>525</v>
      </c>
      <c r="Y168" s="17">
        <v>693</v>
      </c>
      <c r="Z168" s="17">
        <v>357</v>
      </c>
      <c r="AA168" s="17"/>
      <c r="AB168" s="16">
        <f t="shared" si="60"/>
        <v>1050</v>
      </c>
      <c r="AC168" s="18">
        <f t="shared" si="61"/>
        <v>693</v>
      </c>
      <c r="AD168" s="18">
        <f t="shared" si="62"/>
        <v>357</v>
      </c>
      <c r="AE168" s="18">
        <f t="shared" si="63"/>
        <v>0</v>
      </c>
      <c r="AF168" s="16">
        <f t="shared" si="64"/>
        <v>1050</v>
      </c>
      <c r="AG168" s="15" t="s">
        <v>66</v>
      </c>
      <c r="AH168" s="15" t="s">
        <v>66</v>
      </c>
      <c r="AI168" s="15" t="s">
        <v>66</v>
      </c>
      <c r="AJ168" s="16">
        <f t="shared" si="65"/>
        <v>0</v>
      </c>
      <c r="AK168" s="16">
        <f t="shared" si="66"/>
        <v>2625</v>
      </c>
      <c r="AL168" s="19" t="s">
        <v>299</v>
      </c>
      <c r="AM168" s="19" t="s">
        <v>68</v>
      </c>
      <c r="AN168" s="19" t="s">
        <v>300</v>
      </c>
      <c r="AO168" s="19" t="s">
        <v>70</v>
      </c>
      <c r="AP168" s="19" t="s">
        <v>71</v>
      </c>
      <c r="AQ168" s="20">
        <v>45838</v>
      </c>
      <c r="AR168" s="14" t="s">
        <v>71</v>
      </c>
      <c r="AS168" s="20">
        <v>45839</v>
      </c>
      <c r="AT168" s="20">
        <v>46752</v>
      </c>
      <c r="AU168" s="21"/>
    </row>
    <row r="169" spans="1:47">
      <c r="A169" s="14">
        <v>84</v>
      </c>
      <c r="B169" s="14" t="s">
        <v>289</v>
      </c>
      <c r="C169" s="14" t="s">
        <v>290</v>
      </c>
      <c r="D169" s="14" t="s">
        <v>291</v>
      </c>
      <c r="E169" s="14" t="s">
        <v>289</v>
      </c>
      <c r="F169" s="14" t="s">
        <v>291</v>
      </c>
      <c r="G169" s="14" t="s">
        <v>292</v>
      </c>
      <c r="H169" s="14" t="s">
        <v>532</v>
      </c>
      <c r="I169" s="14"/>
      <c r="J169" s="14"/>
      <c r="K169" s="14"/>
      <c r="L169" s="14"/>
      <c r="M169" s="14" t="s">
        <v>294</v>
      </c>
      <c r="N169" s="14" t="s">
        <v>293</v>
      </c>
      <c r="O169" s="25" t="s">
        <v>533</v>
      </c>
      <c r="P169" s="14"/>
      <c r="Q169" s="14" t="s">
        <v>534</v>
      </c>
      <c r="R169" s="14" t="s">
        <v>297</v>
      </c>
      <c r="S169" s="14" t="s">
        <v>273</v>
      </c>
      <c r="T169" s="14">
        <v>36</v>
      </c>
      <c r="U169" s="18">
        <f t="shared" si="56"/>
        <v>719.5</v>
      </c>
      <c r="V169" s="18">
        <f t="shared" si="57"/>
        <v>408.5</v>
      </c>
      <c r="W169" s="18">
        <f t="shared" si="58"/>
        <v>0</v>
      </c>
      <c r="X169" s="16">
        <f t="shared" si="59"/>
        <v>1128</v>
      </c>
      <c r="Y169" s="17">
        <v>1439</v>
      </c>
      <c r="Z169" s="17">
        <v>817</v>
      </c>
      <c r="AA169" s="17"/>
      <c r="AB169" s="16">
        <f t="shared" si="60"/>
        <v>2256</v>
      </c>
      <c r="AC169" s="18">
        <f t="shared" si="61"/>
        <v>1439</v>
      </c>
      <c r="AD169" s="18">
        <f t="shared" si="62"/>
        <v>817</v>
      </c>
      <c r="AE169" s="18">
        <f t="shared" si="63"/>
        <v>0</v>
      </c>
      <c r="AF169" s="16">
        <f t="shared" si="64"/>
        <v>2256</v>
      </c>
      <c r="AG169" s="15" t="s">
        <v>66</v>
      </c>
      <c r="AH169" s="15" t="s">
        <v>66</v>
      </c>
      <c r="AI169" s="15" t="s">
        <v>66</v>
      </c>
      <c r="AJ169" s="16">
        <f t="shared" si="65"/>
        <v>0</v>
      </c>
      <c r="AK169" s="16">
        <f t="shared" si="66"/>
        <v>5640</v>
      </c>
      <c r="AL169" s="19" t="s">
        <v>299</v>
      </c>
      <c r="AM169" s="19" t="s">
        <v>68</v>
      </c>
      <c r="AN169" s="19" t="s">
        <v>300</v>
      </c>
      <c r="AO169" s="19" t="s">
        <v>70</v>
      </c>
      <c r="AP169" s="19" t="s">
        <v>71</v>
      </c>
      <c r="AQ169" s="20">
        <v>45838</v>
      </c>
      <c r="AR169" s="14" t="s">
        <v>71</v>
      </c>
      <c r="AS169" s="20">
        <v>45839</v>
      </c>
      <c r="AT169" s="20">
        <v>46752</v>
      </c>
      <c r="AU169" s="21"/>
    </row>
    <row r="170" spans="1:47">
      <c r="A170" s="14">
        <v>85</v>
      </c>
      <c r="B170" s="14" t="s">
        <v>289</v>
      </c>
      <c r="C170" s="14" t="s">
        <v>290</v>
      </c>
      <c r="D170" s="14" t="s">
        <v>291</v>
      </c>
      <c r="E170" s="14" t="s">
        <v>289</v>
      </c>
      <c r="F170" s="14" t="s">
        <v>291</v>
      </c>
      <c r="G170" s="14" t="s">
        <v>292</v>
      </c>
      <c r="H170" s="14" t="s">
        <v>325</v>
      </c>
      <c r="I170" s="14"/>
      <c r="J170" s="14"/>
      <c r="K170" s="14"/>
      <c r="L170" s="14"/>
      <c r="M170" s="14" t="s">
        <v>294</v>
      </c>
      <c r="N170" s="14" t="s">
        <v>293</v>
      </c>
      <c r="O170" s="25" t="s">
        <v>535</v>
      </c>
      <c r="P170" s="14"/>
      <c r="Q170" s="14" t="s">
        <v>536</v>
      </c>
      <c r="R170" s="14" t="s">
        <v>297</v>
      </c>
      <c r="S170" s="14" t="s">
        <v>89</v>
      </c>
      <c r="T170" s="14">
        <v>36</v>
      </c>
      <c r="U170" s="18">
        <f t="shared" si="56"/>
        <v>665.5</v>
      </c>
      <c r="V170" s="18">
        <f t="shared" si="57"/>
        <v>379</v>
      </c>
      <c r="W170" s="18">
        <f t="shared" si="58"/>
        <v>0</v>
      </c>
      <c r="X170" s="16">
        <f t="shared" si="59"/>
        <v>1044.5</v>
      </c>
      <c r="Y170" s="17">
        <v>1331</v>
      </c>
      <c r="Z170" s="17">
        <v>758</v>
      </c>
      <c r="AA170" s="17"/>
      <c r="AB170" s="16">
        <f t="shared" si="60"/>
        <v>2089</v>
      </c>
      <c r="AC170" s="18">
        <f t="shared" si="61"/>
        <v>1331</v>
      </c>
      <c r="AD170" s="18">
        <f t="shared" si="62"/>
        <v>758</v>
      </c>
      <c r="AE170" s="18">
        <f t="shared" si="63"/>
        <v>0</v>
      </c>
      <c r="AF170" s="16">
        <f t="shared" si="64"/>
        <v>2089</v>
      </c>
      <c r="AG170" s="15" t="s">
        <v>66</v>
      </c>
      <c r="AH170" s="15" t="s">
        <v>66</v>
      </c>
      <c r="AI170" s="15" t="s">
        <v>66</v>
      </c>
      <c r="AJ170" s="16">
        <f t="shared" si="65"/>
        <v>0</v>
      </c>
      <c r="AK170" s="16">
        <f t="shared" si="66"/>
        <v>5222.5</v>
      </c>
      <c r="AL170" s="19" t="s">
        <v>299</v>
      </c>
      <c r="AM170" s="19" t="s">
        <v>68</v>
      </c>
      <c r="AN170" s="19" t="s">
        <v>300</v>
      </c>
      <c r="AO170" s="19" t="s">
        <v>70</v>
      </c>
      <c r="AP170" s="19" t="s">
        <v>71</v>
      </c>
      <c r="AQ170" s="20">
        <v>45838</v>
      </c>
      <c r="AR170" s="14" t="s">
        <v>71</v>
      </c>
      <c r="AS170" s="20">
        <v>45839</v>
      </c>
      <c r="AT170" s="20">
        <v>46752</v>
      </c>
      <c r="AU170" s="21"/>
    </row>
    <row r="171" spans="1:47">
      <c r="A171" s="14">
        <v>86</v>
      </c>
      <c r="B171" s="14" t="s">
        <v>289</v>
      </c>
      <c r="C171" s="14" t="s">
        <v>290</v>
      </c>
      <c r="D171" s="14" t="s">
        <v>291</v>
      </c>
      <c r="E171" s="14" t="s">
        <v>289</v>
      </c>
      <c r="F171" s="14" t="s">
        <v>291</v>
      </c>
      <c r="G171" s="14" t="s">
        <v>292</v>
      </c>
      <c r="H171" s="14" t="s">
        <v>340</v>
      </c>
      <c r="I171" s="14"/>
      <c r="J171" s="14"/>
      <c r="K171" s="14"/>
      <c r="L171" s="14"/>
      <c r="M171" s="14" t="s">
        <v>294</v>
      </c>
      <c r="N171" s="14" t="s">
        <v>293</v>
      </c>
      <c r="O171" s="25" t="s">
        <v>537</v>
      </c>
      <c r="P171" s="14"/>
      <c r="Q171" s="14" t="s">
        <v>538</v>
      </c>
      <c r="R171" s="14" t="s">
        <v>297</v>
      </c>
      <c r="S171" s="14" t="s">
        <v>65</v>
      </c>
      <c r="T171" s="14">
        <v>36</v>
      </c>
      <c r="U171" s="18">
        <f t="shared" si="56"/>
        <v>982</v>
      </c>
      <c r="V171" s="18">
        <f t="shared" si="57"/>
        <v>459</v>
      </c>
      <c r="W171" s="18">
        <f t="shared" si="58"/>
        <v>0</v>
      </c>
      <c r="X171" s="16">
        <f t="shared" si="59"/>
        <v>1441</v>
      </c>
      <c r="Y171" s="17">
        <v>1964</v>
      </c>
      <c r="Z171" s="17">
        <v>918</v>
      </c>
      <c r="AA171" s="17"/>
      <c r="AB171" s="16">
        <f t="shared" si="60"/>
        <v>2882</v>
      </c>
      <c r="AC171" s="18">
        <f t="shared" si="61"/>
        <v>1964</v>
      </c>
      <c r="AD171" s="18">
        <f t="shared" si="62"/>
        <v>918</v>
      </c>
      <c r="AE171" s="18">
        <f t="shared" si="63"/>
        <v>0</v>
      </c>
      <c r="AF171" s="16">
        <f t="shared" si="64"/>
        <v>2882</v>
      </c>
      <c r="AG171" s="15" t="s">
        <v>66</v>
      </c>
      <c r="AH171" s="15" t="s">
        <v>66</v>
      </c>
      <c r="AI171" s="15" t="s">
        <v>66</v>
      </c>
      <c r="AJ171" s="16">
        <f t="shared" si="65"/>
        <v>0</v>
      </c>
      <c r="AK171" s="16">
        <f t="shared" si="66"/>
        <v>7205</v>
      </c>
      <c r="AL171" s="19" t="s">
        <v>299</v>
      </c>
      <c r="AM171" s="19" t="s">
        <v>68</v>
      </c>
      <c r="AN171" s="19" t="s">
        <v>300</v>
      </c>
      <c r="AO171" s="19" t="s">
        <v>70</v>
      </c>
      <c r="AP171" s="19" t="s">
        <v>71</v>
      </c>
      <c r="AQ171" s="20">
        <v>45838</v>
      </c>
      <c r="AR171" s="14" t="s">
        <v>71</v>
      </c>
      <c r="AS171" s="20">
        <v>45839</v>
      </c>
      <c r="AT171" s="20">
        <v>46752</v>
      </c>
      <c r="AU171" s="21"/>
    </row>
    <row r="172" spans="1:47">
      <c r="A172" s="14">
        <v>87</v>
      </c>
      <c r="B172" s="14" t="s">
        <v>289</v>
      </c>
      <c r="C172" s="14" t="s">
        <v>290</v>
      </c>
      <c r="D172" s="14" t="s">
        <v>291</v>
      </c>
      <c r="E172" s="14" t="s">
        <v>289</v>
      </c>
      <c r="F172" s="14" t="s">
        <v>291</v>
      </c>
      <c r="G172" s="14" t="s">
        <v>292</v>
      </c>
      <c r="H172" s="14" t="s">
        <v>131</v>
      </c>
      <c r="I172" s="14"/>
      <c r="J172" s="14"/>
      <c r="K172" s="14"/>
      <c r="L172" s="14"/>
      <c r="M172" s="14" t="s">
        <v>294</v>
      </c>
      <c r="N172" s="14" t="s">
        <v>293</v>
      </c>
      <c r="O172" s="25" t="s">
        <v>539</v>
      </c>
      <c r="P172" s="14"/>
      <c r="Q172" s="14" t="s">
        <v>540</v>
      </c>
      <c r="R172" s="14" t="s">
        <v>307</v>
      </c>
      <c r="S172" s="14" t="s">
        <v>527</v>
      </c>
      <c r="T172" s="14">
        <v>36</v>
      </c>
      <c r="U172" s="18">
        <f t="shared" si="56"/>
        <v>3398</v>
      </c>
      <c r="V172" s="18">
        <f t="shared" si="57"/>
        <v>0</v>
      </c>
      <c r="W172" s="18">
        <f t="shared" si="58"/>
        <v>0</v>
      </c>
      <c r="X172" s="16">
        <f t="shared" si="59"/>
        <v>3398</v>
      </c>
      <c r="Y172" s="17">
        <v>6796</v>
      </c>
      <c r="Z172" s="17">
        <v>0</v>
      </c>
      <c r="AA172" s="17"/>
      <c r="AB172" s="16">
        <f t="shared" si="60"/>
        <v>6796</v>
      </c>
      <c r="AC172" s="18">
        <f t="shared" si="61"/>
        <v>6796</v>
      </c>
      <c r="AD172" s="18">
        <f t="shared" si="62"/>
        <v>0</v>
      </c>
      <c r="AE172" s="18">
        <f t="shared" si="63"/>
        <v>0</v>
      </c>
      <c r="AF172" s="16">
        <f t="shared" si="64"/>
        <v>6796</v>
      </c>
      <c r="AG172" s="15" t="s">
        <v>66</v>
      </c>
      <c r="AH172" s="15" t="s">
        <v>66</v>
      </c>
      <c r="AI172" s="15" t="s">
        <v>66</v>
      </c>
      <c r="AJ172" s="16">
        <f t="shared" si="65"/>
        <v>0</v>
      </c>
      <c r="AK172" s="16">
        <f t="shared" si="66"/>
        <v>16990</v>
      </c>
      <c r="AL172" s="19" t="s">
        <v>299</v>
      </c>
      <c r="AM172" s="19" t="s">
        <v>68</v>
      </c>
      <c r="AN172" s="19" t="s">
        <v>300</v>
      </c>
      <c r="AO172" s="19" t="s">
        <v>70</v>
      </c>
      <c r="AP172" s="19" t="s">
        <v>71</v>
      </c>
      <c r="AQ172" s="20">
        <v>45838</v>
      </c>
      <c r="AR172" s="14" t="s">
        <v>71</v>
      </c>
      <c r="AS172" s="20">
        <v>45839</v>
      </c>
      <c r="AT172" s="20">
        <v>46752</v>
      </c>
      <c r="AU172" s="21"/>
    </row>
    <row r="173" spans="1:47">
      <c r="A173" s="14">
        <v>88</v>
      </c>
      <c r="B173" s="14" t="s">
        <v>289</v>
      </c>
      <c r="C173" s="14" t="s">
        <v>290</v>
      </c>
      <c r="D173" s="14" t="s">
        <v>291</v>
      </c>
      <c r="E173" s="14" t="s">
        <v>289</v>
      </c>
      <c r="F173" s="14" t="s">
        <v>291</v>
      </c>
      <c r="G173" s="14" t="s">
        <v>292</v>
      </c>
      <c r="H173" s="14" t="s">
        <v>541</v>
      </c>
      <c r="I173" s="14"/>
      <c r="J173" s="14"/>
      <c r="K173" s="14"/>
      <c r="L173" s="14"/>
      <c r="M173" s="14" t="s">
        <v>542</v>
      </c>
      <c r="N173" s="14" t="s">
        <v>543</v>
      </c>
      <c r="O173" s="25" t="s">
        <v>544</v>
      </c>
      <c r="P173" s="14"/>
      <c r="Q173" s="14" t="s">
        <v>545</v>
      </c>
      <c r="R173" s="14" t="s">
        <v>307</v>
      </c>
      <c r="S173" s="14" t="s">
        <v>89</v>
      </c>
      <c r="T173" s="14">
        <v>36</v>
      </c>
      <c r="U173" s="18">
        <f t="shared" si="56"/>
        <v>501</v>
      </c>
      <c r="V173" s="18">
        <f t="shared" si="57"/>
        <v>0</v>
      </c>
      <c r="W173" s="18">
        <f t="shared" si="58"/>
        <v>0</v>
      </c>
      <c r="X173" s="16">
        <f t="shared" si="59"/>
        <v>501</v>
      </c>
      <c r="Y173" s="17">
        <v>1002</v>
      </c>
      <c r="Z173" s="17">
        <v>0</v>
      </c>
      <c r="AA173" s="17"/>
      <c r="AB173" s="16">
        <f t="shared" si="60"/>
        <v>1002</v>
      </c>
      <c r="AC173" s="18">
        <f t="shared" si="61"/>
        <v>1002</v>
      </c>
      <c r="AD173" s="18">
        <f t="shared" si="62"/>
        <v>0</v>
      </c>
      <c r="AE173" s="18">
        <f t="shared" si="63"/>
        <v>0</v>
      </c>
      <c r="AF173" s="16">
        <f t="shared" si="64"/>
        <v>1002</v>
      </c>
      <c r="AG173" s="15" t="s">
        <v>66</v>
      </c>
      <c r="AH173" s="15" t="s">
        <v>66</v>
      </c>
      <c r="AI173" s="15" t="s">
        <v>66</v>
      </c>
      <c r="AJ173" s="16">
        <f t="shared" si="65"/>
        <v>0</v>
      </c>
      <c r="AK173" s="16">
        <f t="shared" si="66"/>
        <v>2505</v>
      </c>
      <c r="AL173" s="19" t="s">
        <v>299</v>
      </c>
      <c r="AM173" s="19" t="s">
        <v>68</v>
      </c>
      <c r="AN173" s="19" t="s">
        <v>300</v>
      </c>
      <c r="AO173" s="19" t="s">
        <v>70</v>
      </c>
      <c r="AP173" s="19" t="s">
        <v>71</v>
      </c>
      <c r="AQ173" s="20">
        <v>45838</v>
      </c>
      <c r="AR173" s="14" t="s">
        <v>71</v>
      </c>
      <c r="AS173" s="20">
        <v>45839</v>
      </c>
      <c r="AT173" s="20">
        <v>46752</v>
      </c>
      <c r="AU173" s="21"/>
    </row>
    <row r="174" spans="1:47">
      <c r="A174" s="14">
        <v>89</v>
      </c>
      <c r="B174" s="14" t="s">
        <v>289</v>
      </c>
      <c r="C174" s="14" t="s">
        <v>290</v>
      </c>
      <c r="D174" s="14" t="s">
        <v>291</v>
      </c>
      <c r="E174" s="14" t="s">
        <v>289</v>
      </c>
      <c r="F174" s="14" t="s">
        <v>291</v>
      </c>
      <c r="G174" s="14" t="s">
        <v>292</v>
      </c>
      <c r="H174" s="14" t="s">
        <v>541</v>
      </c>
      <c r="I174" s="14"/>
      <c r="J174" s="14" t="s">
        <v>298</v>
      </c>
      <c r="K174" s="14"/>
      <c r="L174" s="14"/>
      <c r="M174" s="14" t="s">
        <v>542</v>
      </c>
      <c r="N174" s="14" t="s">
        <v>543</v>
      </c>
      <c r="O174" s="25" t="s">
        <v>546</v>
      </c>
      <c r="P174" s="14"/>
      <c r="Q174" s="14" t="s">
        <v>547</v>
      </c>
      <c r="R174" s="14" t="s">
        <v>307</v>
      </c>
      <c r="S174" s="14" t="s">
        <v>89</v>
      </c>
      <c r="T174" s="14">
        <v>36</v>
      </c>
      <c r="U174" s="18">
        <f t="shared" si="56"/>
        <v>672</v>
      </c>
      <c r="V174" s="18">
        <f t="shared" si="57"/>
        <v>0</v>
      </c>
      <c r="W174" s="18">
        <f t="shared" si="58"/>
        <v>0</v>
      </c>
      <c r="X174" s="16">
        <f t="shared" si="59"/>
        <v>672</v>
      </c>
      <c r="Y174" s="17">
        <v>1344</v>
      </c>
      <c r="Z174" s="17">
        <v>0</v>
      </c>
      <c r="AA174" s="17"/>
      <c r="AB174" s="16">
        <f t="shared" si="60"/>
        <v>1344</v>
      </c>
      <c r="AC174" s="18">
        <f t="shared" si="61"/>
        <v>1344</v>
      </c>
      <c r="AD174" s="18">
        <f t="shared" si="62"/>
        <v>0</v>
      </c>
      <c r="AE174" s="18">
        <f t="shared" si="63"/>
        <v>0</v>
      </c>
      <c r="AF174" s="16">
        <f t="shared" si="64"/>
        <v>1344</v>
      </c>
      <c r="AG174" s="15" t="s">
        <v>66</v>
      </c>
      <c r="AH174" s="15" t="s">
        <v>66</v>
      </c>
      <c r="AI174" s="15" t="s">
        <v>66</v>
      </c>
      <c r="AJ174" s="16">
        <f t="shared" si="65"/>
        <v>0</v>
      </c>
      <c r="AK174" s="16">
        <f t="shared" si="66"/>
        <v>3360</v>
      </c>
      <c r="AL174" s="19" t="s">
        <v>299</v>
      </c>
      <c r="AM174" s="19" t="s">
        <v>68</v>
      </c>
      <c r="AN174" s="19" t="s">
        <v>300</v>
      </c>
      <c r="AO174" s="19" t="s">
        <v>70</v>
      </c>
      <c r="AP174" s="19" t="s">
        <v>71</v>
      </c>
      <c r="AQ174" s="20">
        <v>45838</v>
      </c>
      <c r="AR174" s="14" t="s">
        <v>71</v>
      </c>
      <c r="AS174" s="20">
        <v>45839</v>
      </c>
      <c r="AT174" s="20">
        <v>46752</v>
      </c>
      <c r="AU174" s="21"/>
    </row>
    <row r="175" spans="1:47">
      <c r="A175" s="14">
        <v>90</v>
      </c>
      <c r="B175" s="14" t="s">
        <v>289</v>
      </c>
      <c r="C175" s="14" t="s">
        <v>290</v>
      </c>
      <c r="D175" s="14" t="s">
        <v>291</v>
      </c>
      <c r="E175" s="14" t="s">
        <v>289</v>
      </c>
      <c r="F175" s="14" t="s">
        <v>291</v>
      </c>
      <c r="G175" s="14" t="s">
        <v>292</v>
      </c>
      <c r="H175" s="14" t="s">
        <v>548</v>
      </c>
      <c r="I175" s="14"/>
      <c r="J175" s="14"/>
      <c r="K175" s="14"/>
      <c r="L175" s="14"/>
      <c r="M175" s="14" t="s">
        <v>294</v>
      </c>
      <c r="N175" s="14" t="s">
        <v>293</v>
      </c>
      <c r="O175" s="25" t="s">
        <v>549</v>
      </c>
      <c r="P175" s="14"/>
      <c r="Q175" s="14" t="s">
        <v>550</v>
      </c>
      <c r="R175" s="14" t="s">
        <v>551</v>
      </c>
      <c r="S175" s="14" t="s">
        <v>65</v>
      </c>
      <c r="T175" s="14">
        <v>36</v>
      </c>
      <c r="U175" s="18">
        <f t="shared" si="56"/>
        <v>255</v>
      </c>
      <c r="V175" s="18">
        <f t="shared" si="57"/>
        <v>247</v>
      </c>
      <c r="W175" s="18">
        <f t="shared" si="58"/>
        <v>0</v>
      </c>
      <c r="X175" s="16">
        <f t="shared" si="59"/>
        <v>502</v>
      </c>
      <c r="Y175" s="17">
        <v>510</v>
      </c>
      <c r="Z175" s="17">
        <v>494</v>
      </c>
      <c r="AA175" s="17"/>
      <c r="AB175" s="16">
        <f t="shared" si="60"/>
        <v>1004</v>
      </c>
      <c r="AC175" s="18">
        <f t="shared" si="61"/>
        <v>510</v>
      </c>
      <c r="AD175" s="18">
        <f t="shared" si="62"/>
        <v>494</v>
      </c>
      <c r="AE175" s="18">
        <f t="shared" si="63"/>
        <v>0</v>
      </c>
      <c r="AF175" s="16">
        <f t="shared" si="64"/>
        <v>1004</v>
      </c>
      <c r="AG175" s="15" t="s">
        <v>66</v>
      </c>
      <c r="AH175" s="15" t="s">
        <v>66</v>
      </c>
      <c r="AI175" s="15" t="s">
        <v>66</v>
      </c>
      <c r="AJ175" s="16">
        <f t="shared" si="65"/>
        <v>0</v>
      </c>
      <c r="AK175" s="16">
        <f t="shared" si="66"/>
        <v>2510</v>
      </c>
      <c r="AL175" s="19" t="s">
        <v>299</v>
      </c>
      <c r="AM175" s="19" t="s">
        <v>68</v>
      </c>
      <c r="AN175" s="19" t="s">
        <v>300</v>
      </c>
      <c r="AO175" s="19" t="s">
        <v>70</v>
      </c>
      <c r="AP175" s="19" t="s">
        <v>71</v>
      </c>
      <c r="AQ175" s="20">
        <v>45838</v>
      </c>
      <c r="AR175" s="14" t="s">
        <v>71</v>
      </c>
      <c r="AS175" s="20">
        <v>45839</v>
      </c>
      <c r="AT175" s="20">
        <v>46752</v>
      </c>
      <c r="AU175" s="21"/>
    </row>
    <row r="176" spans="1:47">
      <c r="A176" s="14">
        <v>91</v>
      </c>
      <c r="B176" s="14" t="s">
        <v>289</v>
      </c>
      <c r="C176" s="14" t="s">
        <v>290</v>
      </c>
      <c r="D176" s="14" t="s">
        <v>291</v>
      </c>
      <c r="E176" s="14" t="s">
        <v>289</v>
      </c>
      <c r="F176" s="14" t="s">
        <v>291</v>
      </c>
      <c r="G176" s="14" t="s">
        <v>292</v>
      </c>
      <c r="H176" s="14" t="s">
        <v>548</v>
      </c>
      <c r="I176" s="14"/>
      <c r="J176" s="14"/>
      <c r="K176" s="14"/>
      <c r="L176" s="14"/>
      <c r="M176" s="14" t="s">
        <v>294</v>
      </c>
      <c r="N176" s="14" t="s">
        <v>293</v>
      </c>
      <c r="O176" s="25" t="s">
        <v>552</v>
      </c>
      <c r="P176" s="14"/>
      <c r="Q176" s="14" t="s">
        <v>553</v>
      </c>
      <c r="R176" s="14" t="s">
        <v>551</v>
      </c>
      <c r="S176" s="14" t="s">
        <v>89</v>
      </c>
      <c r="T176" s="14">
        <v>36</v>
      </c>
      <c r="U176" s="18">
        <f t="shared" si="56"/>
        <v>411</v>
      </c>
      <c r="V176" s="18">
        <f t="shared" si="57"/>
        <v>151</v>
      </c>
      <c r="W176" s="18">
        <f t="shared" si="58"/>
        <v>0</v>
      </c>
      <c r="X176" s="16">
        <f t="shared" si="59"/>
        <v>562</v>
      </c>
      <c r="Y176" s="17">
        <v>822</v>
      </c>
      <c r="Z176" s="17">
        <v>302</v>
      </c>
      <c r="AA176" s="17"/>
      <c r="AB176" s="16">
        <f t="shared" si="60"/>
        <v>1124</v>
      </c>
      <c r="AC176" s="18">
        <f t="shared" si="61"/>
        <v>822</v>
      </c>
      <c r="AD176" s="18">
        <f t="shared" si="62"/>
        <v>302</v>
      </c>
      <c r="AE176" s="18">
        <f t="shared" si="63"/>
        <v>0</v>
      </c>
      <c r="AF176" s="16">
        <f t="shared" si="64"/>
        <v>1124</v>
      </c>
      <c r="AG176" s="15" t="s">
        <v>66</v>
      </c>
      <c r="AH176" s="15" t="s">
        <v>66</v>
      </c>
      <c r="AI176" s="15" t="s">
        <v>66</v>
      </c>
      <c r="AJ176" s="16">
        <f t="shared" si="65"/>
        <v>0</v>
      </c>
      <c r="AK176" s="16">
        <f t="shared" si="66"/>
        <v>2810</v>
      </c>
      <c r="AL176" s="19" t="s">
        <v>299</v>
      </c>
      <c r="AM176" s="19" t="s">
        <v>68</v>
      </c>
      <c r="AN176" s="19" t="s">
        <v>300</v>
      </c>
      <c r="AO176" s="19" t="s">
        <v>70</v>
      </c>
      <c r="AP176" s="19" t="s">
        <v>71</v>
      </c>
      <c r="AQ176" s="20">
        <v>45838</v>
      </c>
      <c r="AR176" s="14" t="s">
        <v>71</v>
      </c>
      <c r="AS176" s="20">
        <v>45839</v>
      </c>
      <c r="AT176" s="20">
        <v>46752</v>
      </c>
      <c r="AU176" s="21"/>
    </row>
    <row r="177" spans="1:47">
      <c r="A177" s="14">
        <v>92</v>
      </c>
      <c r="B177" s="14" t="s">
        <v>289</v>
      </c>
      <c r="C177" s="14" t="s">
        <v>290</v>
      </c>
      <c r="D177" s="14" t="s">
        <v>291</v>
      </c>
      <c r="E177" s="14" t="s">
        <v>289</v>
      </c>
      <c r="F177" s="14" t="s">
        <v>291</v>
      </c>
      <c r="G177" s="14" t="s">
        <v>292</v>
      </c>
      <c r="H177" s="14" t="s">
        <v>334</v>
      </c>
      <c r="I177" s="14"/>
      <c r="J177" s="14">
        <v>75</v>
      </c>
      <c r="K177" s="14"/>
      <c r="L177" s="14"/>
      <c r="M177" s="14" t="s">
        <v>294</v>
      </c>
      <c r="N177" s="14" t="s">
        <v>293</v>
      </c>
      <c r="O177" s="25" t="s">
        <v>554</v>
      </c>
      <c r="P177" s="14"/>
      <c r="Q177" s="14">
        <v>13783155</v>
      </c>
      <c r="R177" s="14" t="s">
        <v>307</v>
      </c>
      <c r="S177" s="14">
        <v>4</v>
      </c>
      <c r="T177" s="14">
        <v>36</v>
      </c>
      <c r="U177" s="18">
        <f t="shared" si="56"/>
        <v>262</v>
      </c>
      <c r="V177" s="18">
        <f t="shared" si="57"/>
        <v>0</v>
      </c>
      <c r="W177" s="18">
        <f t="shared" si="58"/>
        <v>0</v>
      </c>
      <c r="X177" s="16">
        <f t="shared" si="59"/>
        <v>262</v>
      </c>
      <c r="Y177" s="17">
        <v>524</v>
      </c>
      <c r="Z177" s="17">
        <v>0</v>
      </c>
      <c r="AA177" s="17"/>
      <c r="AB177" s="16">
        <f t="shared" si="60"/>
        <v>524</v>
      </c>
      <c r="AC177" s="18">
        <f t="shared" si="61"/>
        <v>524</v>
      </c>
      <c r="AD177" s="18">
        <f t="shared" si="62"/>
        <v>0</v>
      </c>
      <c r="AE177" s="18">
        <f t="shared" si="63"/>
        <v>0</v>
      </c>
      <c r="AF177" s="16">
        <f t="shared" si="64"/>
        <v>524</v>
      </c>
      <c r="AG177" s="15" t="s">
        <v>66</v>
      </c>
      <c r="AH177" s="15" t="s">
        <v>66</v>
      </c>
      <c r="AI177" s="15" t="s">
        <v>66</v>
      </c>
      <c r="AJ177" s="16">
        <f t="shared" si="65"/>
        <v>0</v>
      </c>
      <c r="AK177" s="16">
        <f t="shared" si="66"/>
        <v>1310</v>
      </c>
      <c r="AL177" s="19" t="s">
        <v>299</v>
      </c>
      <c r="AM177" s="19" t="s">
        <v>68</v>
      </c>
      <c r="AN177" s="19" t="s">
        <v>300</v>
      </c>
      <c r="AO177" s="19" t="s">
        <v>70</v>
      </c>
      <c r="AP177" s="19" t="s">
        <v>71</v>
      </c>
      <c r="AQ177" s="20">
        <v>45838</v>
      </c>
      <c r="AR177" s="14" t="s">
        <v>71</v>
      </c>
      <c r="AS177" s="20">
        <v>45839</v>
      </c>
      <c r="AT177" s="20">
        <v>46752</v>
      </c>
      <c r="AU177" s="21"/>
    </row>
    <row r="178" spans="1:47">
      <c r="A178" s="14">
        <v>93</v>
      </c>
      <c r="B178" s="14" t="s">
        <v>289</v>
      </c>
      <c r="C178" s="14" t="s">
        <v>290</v>
      </c>
      <c r="D178" s="14" t="s">
        <v>291</v>
      </c>
      <c r="E178" s="14" t="s">
        <v>289</v>
      </c>
      <c r="F178" s="14" t="s">
        <v>291</v>
      </c>
      <c r="G178" s="14" t="s">
        <v>292</v>
      </c>
      <c r="H178" s="14" t="s">
        <v>555</v>
      </c>
      <c r="I178" s="14"/>
      <c r="J178" s="14">
        <v>10</v>
      </c>
      <c r="K178" s="14"/>
      <c r="L178" s="14"/>
      <c r="M178" s="14" t="s">
        <v>294</v>
      </c>
      <c r="N178" s="14" t="s">
        <v>293</v>
      </c>
      <c r="O178" s="25" t="s">
        <v>556</v>
      </c>
      <c r="P178" s="14"/>
      <c r="Q178" s="14">
        <v>11700474</v>
      </c>
      <c r="R178" s="14" t="s">
        <v>307</v>
      </c>
      <c r="S178" s="14">
        <v>3</v>
      </c>
      <c r="T178" s="14">
        <v>36</v>
      </c>
      <c r="U178" s="18">
        <f t="shared" si="56"/>
        <v>250</v>
      </c>
      <c r="V178" s="18">
        <f t="shared" si="57"/>
        <v>0</v>
      </c>
      <c r="W178" s="18">
        <f t="shared" si="58"/>
        <v>0</v>
      </c>
      <c r="X178" s="16">
        <f t="shared" si="59"/>
        <v>250</v>
      </c>
      <c r="Y178" s="17">
        <v>500</v>
      </c>
      <c r="Z178" s="17">
        <v>0</v>
      </c>
      <c r="AA178" s="17"/>
      <c r="AB178" s="16">
        <f t="shared" si="60"/>
        <v>500</v>
      </c>
      <c r="AC178" s="18">
        <f t="shared" si="61"/>
        <v>500</v>
      </c>
      <c r="AD178" s="18">
        <f t="shared" si="62"/>
        <v>0</v>
      </c>
      <c r="AE178" s="18">
        <f t="shared" si="63"/>
        <v>0</v>
      </c>
      <c r="AF178" s="16">
        <f t="shared" si="64"/>
        <v>500</v>
      </c>
      <c r="AG178" s="15" t="s">
        <v>66</v>
      </c>
      <c r="AH178" s="15" t="s">
        <v>66</v>
      </c>
      <c r="AI178" s="15" t="s">
        <v>66</v>
      </c>
      <c r="AJ178" s="16">
        <f t="shared" si="65"/>
        <v>0</v>
      </c>
      <c r="AK178" s="16">
        <f t="shared" si="66"/>
        <v>1250</v>
      </c>
      <c r="AL178" s="19" t="s">
        <v>299</v>
      </c>
      <c r="AM178" s="19" t="s">
        <v>68</v>
      </c>
      <c r="AN178" s="19" t="s">
        <v>300</v>
      </c>
      <c r="AO178" s="19" t="s">
        <v>70</v>
      </c>
      <c r="AP178" s="19" t="s">
        <v>71</v>
      </c>
      <c r="AQ178" s="20">
        <v>45838</v>
      </c>
      <c r="AR178" s="14" t="s">
        <v>71</v>
      </c>
      <c r="AS178" s="20">
        <v>45839</v>
      </c>
      <c r="AT178" s="20">
        <v>46752</v>
      </c>
      <c r="AU178" s="21"/>
    </row>
    <row r="179" spans="1:47">
      <c r="A179" s="14">
        <v>94</v>
      </c>
      <c r="B179" s="14" t="s">
        <v>289</v>
      </c>
      <c r="C179" s="14" t="s">
        <v>290</v>
      </c>
      <c r="D179" s="14" t="s">
        <v>291</v>
      </c>
      <c r="E179" s="14" t="s">
        <v>289</v>
      </c>
      <c r="F179" s="14" t="s">
        <v>291</v>
      </c>
      <c r="G179" s="14" t="s">
        <v>292</v>
      </c>
      <c r="H179" s="14" t="s">
        <v>557</v>
      </c>
      <c r="I179" s="14"/>
      <c r="J179" s="14"/>
      <c r="K179" s="14"/>
      <c r="L179" s="14"/>
      <c r="M179" s="14" t="s">
        <v>294</v>
      </c>
      <c r="N179" s="14" t="s">
        <v>293</v>
      </c>
      <c r="O179" s="25" t="s">
        <v>558</v>
      </c>
      <c r="P179" s="14"/>
      <c r="Q179" s="14">
        <v>96724507</v>
      </c>
      <c r="R179" s="14" t="s">
        <v>307</v>
      </c>
      <c r="S179" s="14">
        <v>15</v>
      </c>
      <c r="T179" s="14">
        <v>36</v>
      </c>
      <c r="U179" s="18">
        <f t="shared" si="56"/>
        <v>8947.5</v>
      </c>
      <c r="V179" s="18">
        <f t="shared" si="57"/>
        <v>0</v>
      </c>
      <c r="W179" s="18">
        <f t="shared" si="58"/>
        <v>0</v>
      </c>
      <c r="X179" s="16">
        <f t="shared" si="59"/>
        <v>8947.5</v>
      </c>
      <c r="Y179" s="17">
        <v>17895</v>
      </c>
      <c r="Z179" s="17">
        <v>0</v>
      </c>
      <c r="AA179" s="17"/>
      <c r="AB179" s="16">
        <f t="shared" si="60"/>
        <v>17895</v>
      </c>
      <c r="AC179" s="18">
        <f t="shared" si="61"/>
        <v>17895</v>
      </c>
      <c r="AD179" s="18">
        <f t="shared" si="62"/>
        <v>0</v>
      </c>
      <c r="AE179" s="18">
        <f t="shared" si="63"/>
        <v>0</v>
      </c>
      <c r="AF179" s="16">
        <f t="shared" si="64"/>
        <v>17895</v>
      </c>
      <c r="AG179" s="15" t="s">
        <v>66</v>
      </c>
      <c r="AH179" s="15" t="s">
        <v>66</v>
      </c>
      <c r="AI179" s="15" t="s">
        <v>66</v>
      </c>
      <c r="AJ179" s="16">
        <f t="shared" si="65"/>
        <v>0</v>
      </c>
      <c r="AK179" s="16">
        <f t="shared" si="66"/>
        <v>44737.5</v>
      </c>
      <c r="AL179" s="19" t="s">
        <v>299</v>
      </c>
      <c r="AM179" s="19" t="s">
        <v>68</v>
      </c>
      <c r="AN179" s="19" t="s">
        <v>300</v>
      </c>
      <c r="AO179" s="19" t="s">
        <v>70</v>
      </c>
      <c r="AP179" s="19" t="s">
        <v>71</v>
      </c>
      <c r="AQ179" s="20">
        <v>45838</v>
      </c>
      <c r="AR179" s="14" t="s">
        <v>71</v>
      </c>
      <c r="AS179" s="20">
        <v>45839</v>
      </c>
      <c r="AT179" s="20">
        <v>46752</v>
      </c>
      <c r="AU179" s="21"/>
    </row>
    <row r="180" spans="1:47">
      <c r="A180" s="22"/>
      <c r="B180" s="23" t="s">
        <v>289</v>
      </c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4">
        <f t="shared" ref="U180:AK180" si="67">SUM(U86:U179)</f>
        <v>70807.5</v>
      </c>
      <c r="V180" s="24">
        <f t="shared" si="67"/>
        <v>38633</v>
      </c>
      <c r="W180" s="24">
        <f t="shared" si="67"/>
        <v>0</v>
      </c>
      <c r="X180" s="24">
        <f t="shared" si="67"/>
        <v>109440.5</v>
      </c>
      <c r="Y180" s="24">
        <f t="shared" si="67"/>
        <v>141615</v>
      </c>
      <c r="Z180" s="24">
        <f t="shared" si="67"/>
        <v>77266</v>
      </c>
      <c r="AA180" s="24">
        <f t="shared" si="67"/>
        <v>0</v>
      </c>
      <c r="AB180" s="24">
        <f t="shared" si="67"/>
        <v>218881</v>
      </c>
      <c r="AC180" s="24">
        <f t="shared" si="67"/>
        <v>141615</v>
      </c>
      <c r="AD180" s="24">
        <f t="shared" si="67"/>
        <v>77266</v>
      </c>
      <c r="AE180" s="24">
        <f t="shared" si="67"/>
        <v>0</v>
      </c>
      <c r="AF180" s="24">
        <f t="shared" si="67"/>
        <v>218881</v>
      </c>
      <c r="AG180" s="24">
        <f t="shared" si="67"/>
        <v>0</v>
      </c>
      <c r="AH180" s="24">
        <f t="shared" si="67"/>
        <v>0</v>
      </c>
      <c r="AI180" s="24">
        <f t="shared" si="67"/>
        <v>0</v>
      </c>
      <c r="AJ180" s="24">
        <f t="shared" si="67"/>
        <v>0</v>
      </c>
      <c r="AK180" s="24">
        <f t="shared" si="67"/>
        <v>547202.5</v>
      </c>
      <c r="AL180" s="22"/>
      <c r="AM180" s="22"/>
      <c r="AN180" s="22"/>
      <c r="AO180" s="22"/>
      <c r="AP180" s="22"/>
      <c r="AQ180" s="22"/>
      <c r="AR180" s="22"/>
      <c r="AS180" s="22"/>
      <c r="AT180" s="22"/>
      <c r="AU180" s="22"/>
    </row>
    <row r="181" spans="1:47">
      <c r="A181" s="12">
        <v>1</v>
      </c>
      <c r="B181" s="12" t="s">
        <v>559</v>
      </c>
      <c r="C181" s="12" t="s">
        <v>560</v>
      </c>
      <c r="D181" s="12" t="s">
        <v>561</v>
      </c>
      <c r="E181" s="12" t="s">
        <v>559</v>
      </c>
      <c r="F181" s="12" t="s">
        <v>561</v>
      </c>
      <c r="G181" s="12" t="s">
        <v>58</v>
      </c>
      <c r="H181" s="12" t="s">
        <v>562</v>
      </c>
      <c r="I181" s="12" t="s">
        <v>563</v>
      </c>
      <c r="J181" s="12"/>
      <c r="K181" s="12"/>
      <c r="L181" s="12" t="s">
        <v>564</v>
      </c>
      <c r="M181" s="12">
        <v>67115</v>
      </c>
      <c r="N181" s="12" t="s">
        <v>562</v>
      </c>
      <c r="O181" s="13" t="s">
        <v>565</v>
      </c>
      <c r="P181" s="12"/>
      <c r="Q181" s="12">
        <v>66256504</v>
      </c>
      <c r="R181" s="12" t="s">
        <v>566</v>
      </c>
      <c r="S181" s="12">
        <v>11</v>
      </c>
      <c r="T181" s="12">
        <v>36</v>
      </c>
      <c r="U181" s="15" t="s">
        <v>66</v>
      </c>
      <c r="V181" s="15" t="s">
        <v>66</v>
      </c>
      <c r="W181" s="15" t="s">
        <v>66</v>
      </c>
      <c r="X181" s="16">
        <f t="shared" ref="X181:X207" si="68">SUM(U181:W181)</f>
        <v>0</v>
      </c>
      <c r="Y181" s="17">
        <v>1136</v>
      </c>
      <c r="Z181" s="17">
        <v>1237</v>
      </c>
      <c r="AA181" s="17"/>
      <c r="AB181" s="16">
        <f t="shared" ref="AB181:AB207" si="69">SUM(Y181:AA181)</f>
        <v>2373</v>
      </c>
      <c r="AC181" s="18">
        <f t="shared" ref="AC181:AC207" si="70">Y181</f>
        <v>1136</v>
      </c>
      <c r="AD181" s="18">
        <f t="shared" ref="AD181:AD207" si="71">Z181</f>
        <v>1237</v>
      </c>
      <c r="AE181" s="18">
        <f t="shared" ref="AE181:AE207" si="72">AA181</f>
        <v>0</v>
      </c>
      <c r="AF181" s="16">
        <f t="shared" ref="AF181:AF207" si="73">SUM(AC181:AE181)</f>
        <v>2373</v>
      </c>
      <c r="AG181" s="18">
        <f t="shared" ref="AG181:AG207" si="74">Y181</f>
        <v>1136</v>
      </c>
      <c r="AH181" s="18">
        <f t="shared" ref="AH181:AH207" si="75">Z181</f>
        <v>1237</v>
      </c>
      <c r="AI181" s="18">
        <f t="shared" ref="AI181:AI207" si="76">AA181</f>
        <v>0</v>
      </c>
      <c r="AJ181" s="16">
        <f t="shared" ref="AJ181:AJ207" si="77">SUM(AG181:AI181)</f>
        <v>2373</v>
      </c>
      <c r="AK181" s="16">
        <f t="shared" ref="AK181:AK207" si="78">X181+AB181+AF181+AJ181</f>
        <v>7119</v>
      </c>
      <c r="AL181" s="19" t="s">
        <v>67</v>
      </c>
      <c r="AM181" s="19" t="s">
        <v>68</v>
      </c>
      <c r="AN181" s="19" t="s">
        <v>567</v>
      </c>
      <c r="AO181" s="19" t="s">
        <v>70</v>
      </c>
      <c r="AP181" s="19" t="s">
        <v>71</v>
      </c>
      <c r="AQ181" s="20">
        <v>46022</v>
      </c>
      <c r="AR181" s="14" t="s">
        <v>71</v>
      </c>
      <c r="AS181" s="20">
        <v>46023</v>
      </c>
      <c r="AT181" s="20">
        <v>47118</v>
      </c>
      <c r="AU181" s="21"/>
    </row>
    <row r="182" spans="1:47">
      <c r="A182" s="12">
        <v>2</v>
      </c>
      <c r="B182" s="12" t="s">
        <v>559</v>
      </c>
      <c r="C182" s="12" t="s">
        <v>560</v>
      </c>
      <c r="D182" s="12" t="s">
        <v>561</v>
      </c>
      <c r="E182" s="12" t="s">
        <v>559</v>
      </c>
      <c r="F182" s="12" t="s">
        <v>561</v>
      </c>
      <c r="G182" s="12" t="s">
        <v>58</v>
      </c>
      <c r="H182" s="12" t="s">
        <v>562</v>
      </c>
      <c r="I182" s="12" t="s">
        <v>568</v>
      </c>
      <c r="J182" s="12"/>
      <c r="K182" s="12"/>
      <c r="L182" s="12" t="s">
        <v>569</v>
      </c>
      <c r="M182" s="12">
        <v>67115</v>
      </c>
      <c r="N182" s="12" t="s">
        <v>562</v>
      </c>
      <c r="O182" s="13" t="s">
        <v>570</v>
      </c>
      <c r="P182" s="12"/>
      <c r="Q182" s="12">
        <v>56286118</v>
      </c>
      <c r="R182" s="12" t="s">
        <v>566</v>
      </c>
      <c r="S182" s="12">
        <v>22</v>
      </c>
      <c r="T182" s="12">
        <v>36</v>
      </c>
      <c r="U182" s="15" t="s">
        <v>66</v>
      </c>
      <c r="V182" s="15" t="s">
        <v>66</v>
      </c>
      <c r="W182" s="15" t="s">
        <v>66</v>
      </c>
      <c r="X182" s="16">
        <f t="shared" si="68"/>
        <v>0</v>
      </c>
      <c r="Y182" s="17">
        <v>2606</v>
      </c>
      <c r="Z182" s="17">
        <v>1755</v>
      </c>
      <c r="AA182" s="17"/>
      <c r="AB182" s="16">
        <f t="shared" si="69"/>
        <v>4361</v>
      </c>
      <c r="AC182" s="18">
        <f t="shared" si="70"/>
        <v>2606</v>
      </c>
      <c r="AD182" s="18">
        <f t="shared" si="71"/>
        <v>1755</v>
      </c>
      <c r="AE182" s="18">
        <f t="shared" si="72"/>
        <v>0</v>
      </c>
      <c r="AF182" s="16">
        <f t="shared" si="73"/>
        <v>4361</v>
      </c>
      <c r="AG182" s="18">
        <f t="shared" si="74"/>
        <v>2606</v>
      </c>
      <c r="AH182" s="18">
        <f t="shared" si="75"/>
        <v>1755</v>
      </c>
      <c r="AI182" s="18">
        <f t="shared" si="76"/>
        <v>0</v>
      </c>
      <c r="AJ182" s="16">
        <f t="shared" si="77"/>
        <v>4361</v>
      </c>
      <c r="AK182" s="16">
        <f t="shared" si="78"/>
        <v>13083</v>
      </c>
      <c r="AL182" s="19" t="s">
        <v>67</v>
      </c>
      <c r="AM182" s="19" t="s">
        <v>68</v>
      </c>
      <c r="AN182" s="19" t="s">
        <v>567</v>
      </c>
      <c r="AO182" s="19" t="s">
        <v>70</v>
      </c>
      <c r="AP182" s="19" t="s">
        <v>71</v>
      </c>
      <c r="AQ182" s="20">
        <v>46022</v>
      </c>
      <c r="AR182" s="14" t="s">
        <v>71</v>
      </c>
      <c r="AS182" s="20">
        <v>46023</v>
      </c>
      <c r="AT182" s="20">
        <v>47118</v>
      </c>
      <c r="AU182" s="21"/>
    </row>
    <row r="183" spans="1:47">
      <c r="A183" s="12">
        <v>3</v>
      </c>
      <c r="B183" s="12" t="s">
        <v>559</v>
      </c>
      <c r="C183" s="12" t="s">
        <v>560</v>
      </c>
      <c r="D183" s="12" t="s">
        <v>561</v>
      </c>
      <c r="E183" s="12" t="s">
        <v>559</v>
      </c>
      <c r="F183" s="12" t="s">
        <v>561</v>
      </c>
      <c r="G183" s="12" t="s">
        <v>58</v>
      </c>
      <c r="H183" s="12" t="s">
        <v>562</v>
      </c>
      <c r="I183" s="12" t="s">
        <v>571</v>
      </c>
      <c r="J183" s="12"/>
      <c r="K183" s="12"/>
      <c r="L183" s="12" t="s">
        <v>572</v>
      </c>
      <c r="M183" s="12">
        <v>67115</v>
      </c>
      <c r="N183" s="12" t="s">
        <v>562</v>
      </c>
      <c r="O183" s="13" t="s">
        <v>573</v>
      </c>
      <c r="P183" s="12"/>
      <c r="Q183" s="12">
        <v>56286146</v>
      </c>
      <c r="R183" s="12" t="s">
        <v>566</v>
      </c>
      <c r="S183" s="12">
        <v>22</v>
      </c>
      <c r="T183" s="12">
        <v>36</v>
      </c>
      <c r="U183" s="15" t="s">
        <v>66</v>
      </c>
      <c r="V183" s="15" t="s">
        <v>66</v>
      </c>
      <c r="W183" s="15" t="s">
        <v>66</v>
      </c>
      <c r="X183" s="16">
        <f t="shared" si="68"/>
        <v>0</v>
      </c>
      <c r="Y183" s="17">
        <v>1463</v>
      </c>
      <c r="Z183" s="17">
        <v>114</v>
      </c>
      <c r="AA183" s="17"/>
      <c r="AB183" s="16">
        <f t="shared" si="69"/>
        <v>1577</v>
      </c>
      <c r="AC183" s="18">
        <f t="shared" si="70"/>
        <v>1463</v>
      </c>
      <c r="AD183" s="18">
        <f t="shared" si="71"/>
        <v>114</v>
      </c>
      <c r="AE183" s="18">
        <f t="shared" si="72"/>
        <v>0</v>
      </c>
      <c r="AF183" s="16">
        <f t="shared" si="73"/>
        <v>1577</v>
      </c>
      <c r="AG183" s="18">
        <f t="shared" si="74"/>
        <v>1463</v>
      </c>
      <c r="AH183" s="18">
        <f t="shared" si="75"/>
        <v>114</v>
      </c>
      <c r="AI183" s="18">
        <f t="shared" si="76"/>
        <v>0</v>
      </c>
      <c r="AJ183" s="16">
        <f t="shared" si="77"/>
        <v>1577</v>
      </c>
      <c r="AK183" s="16">
        <f t="shared" si="78"/>
        <v>4731</v>
      </c>
      <c r="AL183" s="19" t="s">
        <v>67</v>
      </c>
      <c r="AM183" s="19" t="s">
        <v>68</v>
      </c>
      <c r="AN183" s="19" t="s">
        <v>567</v>
      </c>
      <c r="AO183" s="19" t="s">
        <v>70</v>
      </c>
      <c r="AP183" s="19" t="s">
        <v>71</v>
      </c>
      <c r="AQ183" s="20">
        <v>46022</v>
      </c>
      <c r="AR183" s="14" t="s">
        <v>71</v>
      </c>
      <c r="AS183" s="20">
        <v>46023</v>
      </c>
      <c r="AT183" s="20">
        <v>47118</v>
      </c>
      <c r="AU183" s="21"/>
    </row>
    <row r="184" spans="1:47">
      <c r="A184" s="12">
        <v>4</v>
      </c>
      <c r="B184" s="12" t="s">
        <v>559</v>
      </c>
      <c r="C184" s="12" t="s">
        <v>560</v>
      </c>
      <c r="D184" s="12" t="s">
        <v>561</v>
      </c>
      <c r="E184" s="12" t="s">
        <v>559</v>
      </c>
      <c r="F184" s="12" t="s">
        <v>561</v>
      </c>
      <c r="G184" s="12" t="s">
        <v>58</v>
      </c>
      <c r="H184" s="12" t="s">
        <v>562</v>
      </c>
      <c r="I184" s="12" t="s">
        <v>574</v>
      </c>
      <c r="J184" s="12"/>
      <c r="K184" s="12"/>
      <c r="L184" s="12" t="s">
        <v>575</v>
      </c>
      <c r="M184" s="12">
        <v>67115</v>
      </c>
      <c r="N184" s="12" t="s">
        <v>562</v>
      </c>
      <c r="O184" s="13" t="s">
        <v>576</v>
      </c>
      <c r="P184" s="12"/>
      <c r="Q184" s="12">
        <v>9495791</v>
      </c>
      <c r="R184" s="12" t="s">
        <v>566</v>
      </c>
      <c r="S184" s="12">
        <v>14</v>
      </c>
      <c r="T184" s="12">
        <v>36</v>
      </c>
      <c r="U184" s="15" t="s">
        <v>66</v>
      </c>
      <c r="V184" s="15" t="s">
        <v>66</v>
      </c>
      <c r="W184" s="15" t="s">
        <v>66</v>
      </c>
      <c r="X184" s="16">
        <f t="shared" si="68"/>
        <v>0</v>
      </c>
      <c r="Y184" s="17">
        <v>4011</v>
      </c>
      <c r="Z184" s="17">
        <v>7046</v>
      </c>
      <c r="AA184" s="17"/>
      <c r="AB184" s="16">
        <f t="shared" si="69"/>
        <v>11057</v>
      </c>
      <c r="AC184" s="18">
        <f t="shared" si="70"/>
        <v>4011</v>
      </c>
      <c r="AD184" s="18">
        <f t="shared" si="71"/>
        <v>7046</v>
      </c>
      <c r="AE184" s="18">
        <f t="shared" si="72"/>
        <v>0</v>
      </c>
      <c r="AF184" s="16">
        <f t="shared" si="73"/>
        <v>11057</v>
      </c>
      <c r="AG184" s="18">
        <f t="shared" si="74"/>
        <v>4011</v>
      </c>
      <c r="AH184" s="18">
        <f t="shared" si="75"/>
        <v>7046</v>
      </c>
      <c r="AI184" s="18">
        <f t="shared" si="76"/>
        <v>0</v>
      </c>
      <c r="AJ184" s="16">
        <f t="shared" si="77"/>
        <v>11057</v>
      </c>
      <c r="AK184" s="16">
        <f t="shared" si="78"/>
        <v>33171</v>
      </c>
      <c r="AL184" s="19" t="s">
        <v>67</v>
      </c>
      <c r="AM184" s="19" t="s">
        <v>68</v>
      </c>
      <c r="AN184" s="19" t="s">
        <v>567</v>
      </c>
      <c r="AO184" s="19" t="s">
        <v>70</v>
      </c>
      <c r="AP184" s="19" t="s">
        <v>71</v>
      </c>
      <c r="AQ184" s="20">
        <v>46022</v>
      </c>
      <c r="AR184" s="14" t="s">
        <v>71</v>
      </c>
      <c r="AS184" s="20">
        <v>46023</v>
      </c>
      <c r="AT184" s="20">
        <v>47118</v>
      </c>
      <c r="AU184" s="21"/>
    </row>
    <row r="185" spans="1:47">
      <c r="A185" s="12">
        <v>5</v>
      </c>
      <c r="B185" s="12" t="s">
        <v>559</v>
      </c>
      <c r="C185" s="12" t="s">
        <v>560</v>
      </c>
      <c r="D185" s="12" t="s">
        <v>561</v>
      </c>
      <c r="E185" s="12" t="s">
        <v>559</v>
      </c>
      <c r="F185" s="12" t="s">
        <v>561</v>
      </c>
      <c r="G185" s="12" t="s">
        <v>58</v>
      </c>
      <c r="H185" s="12" t="s">
        <v>562</v>
      </c>
      <c r="I185" s="12" t="s">
        <v>577</v>
      </c>
      <c r="J185" s="12"/>
      <c r="K185" s="12"/>
      <c r="L185" s="12" t="s">
        <v>578</v>
      </c>
      <c r="M185" s="12">
        <v>67115</v>
      </c>
      <c r="N185" s="12" t="s">
        <v>562</v>
      </c>
      <c r="O185" s="13" t="s">
        <v>579</v>
      </c>
      <c r="P185" s="12"/>
      <c r="Q185" s="12">
        <v>82664879</v>
      </c>
      <c r="R185" s="12" t="s">
        <v>566</v>
      </c>
      <c r="S185" s="12">
        <v>11</v>
      </c>
      <c r="T185" s="12">
        <v>36</v>
      </c>
      <c r="U185" s="15" t="s">
        <v>66</v>
      </c>
      <c r="V185" s="15" t="s">
        <v>66</v>
      </c>
      <c r="W185" s="15" t="s">
        <v>66</v>
      </c>
      <c r="X185" s="16">
        <f t="shared" si="68"/>
        <v>0</v>
      </c>
      <c r="Y185" s="17">
        <v>1967</v>
      </c>
      <c r="Z185" s="17">
        <v>4681</v>
      </c>
      <c r="AA185" s="17"/>
      <c r="AB185" s="16">
        <f t="shared" si="69"/>
        <v>6648</v>
      </c>
      <c r="AC185" s="18">
        <f t="shared" si="70"/>
        <v>1967</v>
      </c>
      <c r="AD185" s="18">
        <f t="shared" si="71"/>
        <v>4681</v>
      </c>
      <c r="AE185" s="18">
        <f t="shared" si="72"/>
        <v>0</v>
      </c>
      <c r="AF185" s="16">
        <f t="shared" si="73"/>
        <v>6648</v>
      </c>
      <c r="AG185" s="18">
        <f t="shared" si="74"/>
        <v>1967</v>
      </c>
      <c r="AH185" s="18">
        <f t="shared" si="75"/>
        <v>4681</v>
      </c>
      <c r="AI185" s="18">
        <f t="shared" si="76"/>
        <v>0</v>
      </c>
      <c r="AJ185" s="16">
        <f t="shared" si="77"/>
        <v>6648</v>
      </c>
      <c r="AK185" s="16">
        <f t="shared" si="78"/>
        <v>19944</v>
      </c>
      <c r="AL185" s="19" t="s">
        <v>67</v>
      </c>
      <c r="AM185" s="19" t="s">
        <v>68</v>
      </c>
      <c r="AN185" s="19" t="s">
        <v>567</v>
      </c>
      <c r="AO185" s="19" t="s">
        <v>70</v>
      </c>
      <c r="AP185" s="19" t="s">
        <v>71</v>
      </c>
      <c r="AQ185" s="20">
        <v>46022</v>
      </c>
      <c r="AR185" s="14" t="s">
        <v>71</v>
      </c>
      <c r="AS185" s="20">
        <v>46023</v>
      </c>
      <c r="AT185" s="20">
        <v>47118</v>
      </c>
      <c r="AU185" s="21"/>
    </row>
    <row r="186" spans="1:47">
      <c r="A186" s="12">
        <v>6</v>
      </c>
      <c r="B186" s="12" t="s">
        <v>559</v>
      </c>
      <c r="C186" s="12" t="s">
        <v>560</v>
      </c>
      <c r="D186" s="12" t="s">
        <v>561</v>
      </c>
      <c r="E186" s="12" t="s">
        <v>559</v>
      </c>
      <c r="F186" s="12" t="s">
        <v>561</v>
      </c>
      <c r="G186" s="12" t="s">
        <v>58</v>
      </c>
      <c r="H186" s="12" t="s">
        <v>562</v>
      </c>
      <c r="I186" s="12" t="s">
        <v>580</v>
      </c>
      <c r="J186" s="12"/>
      <c r="K186" s="12"/>
      <c r="L186" s="12" t="s">
        <v>581</v>
      </c>
      <c r="M186" s="12">
        <v>67115</v>
      </c>
      <c r="N186" s="12" t="s">
        <v>562</v>
      </c>
      <c r="O186" s="13" t="s">
        <v>582</v>
      </c>
      <c r="P186" s="12"/>
      <c r="Q186" s="12">
        <v>82663845</v>
      </c>
      <c r="R186" s="12" t="s">
        <v>566</v>
      </c>
      <c r="S186" s="12">
        <v>15</v>
      </c>
      <c r="T186" s="12">
        <v>36</v>
      </c>
      <c r="U186" s="15" t="s">
        <v>66</v>
      </c>
      <c r="V186" s="15" t="s">
        <v>66</v>
      </c>
      <c r="W186" s="15" t="s">
        <v>66</v>
      </c>
      <c r="X186" s="16">
        <f t="shared" si="68"/>
        <v>0</v>
      </c>
      <c r="Y186" s="17">
        <v>1208</v>
      </c>
      <c r="Z186" s="17">
        <v>0</v>
      </c>
      <c r="AA186" s="17"/>
      <c r="AB186" s="16">
        <f t="shared" si="69"/>
        <v>1208</v>
      </c>
      <c r="AC186" s="18">
        <f t="shared" si="70"/>
        <v>1208</v>
      </c>
      <c r="AD186" s="18">
        <f t="shared" si="71"/>
        <v>0</v>
      </c>
      <c r="AE186" s="18">
        <f t="shared" si="72"/>
        <v>0</v>
      </c>
      <c r="AF186" s="16">
        <f t="shared" si="73"/>
        <v>1208</v>
      </c>
      <c r="AG186" s="18">
        <f t="shared" si="74"/>
        <v>1208</v>
      </c>
      <c r="AH186" s="18">
        <f t="shared" si="75"/>
        <v>0</v>
      </c>
      <c r="AI186" s="18">
        <f t="shared" si="76"/>
        <v>0</v>
      </c>
      <c r="AJ186" s="16">
        <f t="shared" si="77"/>
        <v>1208</v>
      </c>
      <c r="AK186" s="16">
        <f t="shared" si="78"/>
        <v>3624</v>
      </c>
      <c r="AL186" s="19" t="s">
        <v>67</v>
      </c>
      <c r="AM186" s="19" t="s">
        <v>68</v>
      </c>
      <c r="AN186" s="19" t="s">
        <v>567</v>
      </c>
      <c r="AO186" s="19" t="s">
        <v>70</v>
      </c>
      <c r="AP186" s="19" t="s">
        <v>71</v>
      </c>
      <c r="AQ186" s="20">
        <v>46022</v>
      </c>
      <c r="AR186" s="14" t="s">
        <v>71</v>
      </c>
      <c r="AS186" s="20">
        <v>46023</v>
      </c>
      <c r="AT186" s="20">
        <v>47118</v>
      </c>
      <c r="AU186" s="21"/>
    </row>
    <row r="187" spans="1:47">
      <c r="A187" s="12">
        <v>7</v>
      </c>
      <c r="B187" s="12" t="s">
        <v>559</v>
      </c>
      <c r="C187" s="12" t="s">
        <v>560</v>
      </c>
      <c r="D187" s="12" t="s">
        <v>561</v>
      </c>
      <c r="E187" s="12" t="s">
        <v>559</v>
      </c>
      <c r="F187" s="12" t="s">
        <v>561</v>
      </c>
      <c r="G187" s="12" t="s">
        <v>58</v>
      </c>
      <c r="H187" s="12" t="s">
        <v>562</v>
      </c>
      <c r="I187" s="12" t="s">
        <v>583</v>
      </c>
      <c r="J187" s="12"/>
      <c r="K187" s="12"/>
      <c r="L187" s="12" t="s">
        <v>584</v>
      </c>
      <c r="M187" s="12">
        <v>67115</v>
      </c>
      <c r="N187" s="12" t="s">
        <v>562</v>
      </c>
      <c r="O187" s="13" t="s">
        <v>585</v>
      </c>
      <c r="P187" s="12"/>
      <c r="Q187" s="12">
        <v>21460466</v>
      </c>
      <c r="R187" s="12" t="s">
        <v>566</v>
      </c>
      <c r="S187" s="12">
        <v>9</v>
      </c>
      <c r="T187" s="12">
        <v>36</v>
      </c>
      <c r="U187" s="15" t="s">
        <v>66</v>
      </c>
      <c r="V187" s="15" t="s">
        <v>66</v>
      </c>
      <c r="W187" s="15" t="s">
        <v>66</v>
      </c>
      <c r="X187" s="16">
        <f t="shared" si="68"/>
        <v>0</v>
      </c>
      <c r="Y187" s="17">
        <v>378</v>
      </c>
      <c r="Z187" s="17">
        <v>218</v>
      </c>
      <c r="AA187" s="17"/>
      <c r="AB187" s="16">
        <f t="shared" si="69"/>
        <v>596</v>
      </c>
      <c r="AC187" s="18">
        <f t="shared" si="70"/>
        <v>378</v>
      </c>
      <c r="AD187" s="18">
        <f t="shared" si="71"/>
        <v>218</v>
      </c>
      <c r="AE187" s="18">
        <f t="shared" si="72"/>
        <v>0</v>
      </c>
      <c r="AF187" s="16">
        <f t="shared" si="73"/>
        <v>596</v>
      </c>
      <c r="AG187" s="18">
        <f t="shared" si="74"/>
        <v>378</v>
      </c>
      <c r="AH187" s="18">
        <f t="shared" si="75"/>
        <v>218</v>
      </c>
      <c r="AI187" s="18">
        <f t="shared" si="76"/>
        <v>0</v>
      </c>
      <c r="AJ187" s="16">
        <f t="shared" si="77"/>
        <v>596</v>
      </c>
      <c r="AK187" s="16">
        <f t="shared" si="78"/>
        <v>1788</v>
      </c>
      <c r="AL187" s="19" t="s">
        <v>67</v>
      </c>
      <c r="AM187" s="19" t="s">
        <v>68</v>
      </c>
      <c r="AN187" s="19" t="s">
        <v>567</v>
      </c>
      <c r="AO187" s="19" t="s">
        <v>70</v>
      </c>
      <c r="AP187" s="19" t="s">
        <v>71</v>
      </c>
      <c r="AQ187" s="20">
        <v>46022</v>
      </c>
      <c r="AR187" s="14" t="s">
        <v>71</v>
      </c>
      <c r="AS187" s="20">
        <v>46023</v>
      </c>
      <c r="AT187" s="20">
        <v>47118</v>
      </c>
      <c r="AU187" s="21"/>
    </row>
    <row r="188" spans="1:47">
      <c r="A188" s="12">
        <v>8</v>
      </c>
      <c r="B188" s="12" t="s">
        <v>559</v>
      </c>
      <c r="C188" s="12" t="s">
        <v>560</v>
      </c>
      <c r="D188" s="12" t="s">
        <v>561</v>
      </c>
      <c r="E188" s="12" t="s">
        <v>559</v>
      </c>
      <c r="F188" s="12" t="s">
        <v>561</v>
      </c>
      <c r="G188" s="12" t="s">
        <v>58</v>
      </c>
      <c r="H188" s="12" t="s">
        <v>562</v>
      </c>
      <c r="I188" s="12" t="s">
        <v>586</v>
      </c>
      <c r="J188" s="12"/>
      <c r="K188" s="12"/>
      <c r="L188" s="12" t="s">
        <v>587</v>
      </c>
      <c r="M188" s="12">
        <v>67115</v>
      </c>
      <c r="N188" s="12" t="s">
        <v>562</v>
      </c>
      <c r="O188" s="13" t="s">
        <v>588</v>
      </c>
      <c r="P188" s="12"/>
      <c r="Q188" s="12">
        <v>8398516</v>
      </c>
      <c r="R188" s="12" t="s">
        <v>566</v>
      </c>
      <c r="S188" s="12">
        <v>9</v>
      </c>
      <c r="T188" s="12">
        <v>36</v>
      </c>
      <c r="U188" s="15" t="s">
        <v>66</v>
      </c>
      <c r="V188" s="15" t="s">
        <v>66</v>
      </c>
      <c r="W188" s="15" t="s">
        <v>66</v>
      </c>
      <c r="X188" s="16">
        <f t="shared" si="68"/>
        <v>0</v>
      </c>
      <c r="Y188" s="17">
        <v>1492</v>
      </c>
      <c r="Z188" s="17">
        <v>1183</v>
      </c>
      <c r="AA188" s="17"/>
      <c r="AB188" s="16">
        <f t="shared" si="69"/>
        <v>2675</v>
      </c>
      <c r="AC188" s="18">
        <f t="shared" si="70"/>
        <v>1492</v>
      </c>
      <c r="AD188" s="18">
        <f t="shared" si="71"/>
        <v>1183</v>
      </c>
      <c r="AE188" s="18">
        <f t="shared" si="72"/>
        <v>0</v>
      </c>
      <c r="AF188" s="16">
        <f t="shared" si="73"/>
        <v>2675</v>
      </c>
      <c r="AG188" s="18">
        <f t="shared" si="74"/>
        <v>1492</v>
      </c>
      <c r="AH188" s="18">
        <f t="shared" si="75"/>
        <v>1183</v>
      </c>
      <c r="AI188" s="18">
        <f t="shared" si="76"/>
        <v>0</v>
      </c>
      <c r="AJ188" s="16">
        <f t="shared" si="77"/>
        <v>2675</v>
      </c>
      <c r="AK188" s="16">
        <f t="shared" si="78"/>
        <v>8025</v>
      </c>
      <c r="AL188" s="19" t="s">
        <v>67</v>
      </c>
      <c r="AM188" s="19" t="s">
        <v>68</v>
      </c>
      <c r="AN188" s="19" t="s">
        <v>567</v>
      </c>
      <c r="AO188" s="19" t="s">
        <v>70</v>
      </c>
      <c r="AP188" s="19" t="s">
        <v>71</v>
      </c>
      <c r="AQ188" s="20">
        <v>46022</v>
      </c>
      <c r="AR188" s="14" t="s">
        <v>71</v>
      </c>
      <c r="AS188" s="20">
        <v>46023</v>
      </c>
      <c r="AT188" s="20">
        <v>47118</v>
      </c>
      <c r="AU188" s="21"/>
    </row>
    <row r="189" spans="1:47">
      <c r="A189" s="12">
        <v>9</v>
      </c>
      <c r="B189" s="12" t="s">
        <v>559</v>
      </c>
      <c r="C189" s="12" t="s">
        <v>560</v>
      </c>
      <c r="D189" s="12" t="s">
        <v>561</v>
      </c>
      <c r="E189" s="12" t="s">
        <v>559</v>
      </c>
      <c r="F189" s="12" t="s">
        <v>561</v>
      </c>
      <c r="G189" s="12" t="s">
        <v>58</v>
      </c>
      <c r="H189" s="12" t="s">
        <v>589</v>
      </c>
      <c r="I189" s="12"/>
      <c r="J189" s="12"/>
      <c r="K189" s="12"/>
      <c r="L189" s="12" t="s">
        <v>590</v>
      </c>
      <c r="M189" s="12">
        <v>67115</v>
      </c>
      <c r="N189" s="12" t="s">
        <v>562</v>
      </c>
      <c r="O189" s="13" t="s">
        <v>591</v>
      </c>
      <c r="P189" s="12"/>
      <c r="Q189" s="12">
        <v>81273190</v>
      </c>
      <c r="R189" s="12" t="s">
        <v>566</v>
      </c>
      <c r="S189" s="12">
        <v>4</v>
      </c>
      <c r="T189" s="12">
        <v>36</v>
      </c>
      <c r="U189" s="15" t="s">
        <v>66</v>
      </c>
      <c r="V189" s="15" t="s">
        <v>66</v>
      </c>
      <c r="W189" s="15" t="s">
        <v>66</v>
      </c>
      <c r="X189" s="16">
        <f t="shared" si="68"/>
        <v>0</v>
      </c>
      <c r="Y189" s="17">
        <v>866</v>
      </c>
      <c r="Z189" s="17">
        <v>594</v>
      </c>
      <c r="AA189" s="17"/>
      <c r="AB189" s="16">
        <f t="shared" si="69"/>
        <v>1460</v>
      </c>
      <c r="AC189" s="18">
        <f t="shared" si="70"/>
        <v>866</v>
      </c>
      <c r="AD189" s="18">
        <f t="shared" si="71"/>
        <v>594</v>
      </c>
      <c r="AE189" s="18">
        <f t="shared" si="72"/>
        <v>0</v>
      </c>
      <c r="AF189" s="16">
        <f t="shared" si="73"/>
        <v>1460</v>
      </c>
      <c r="AG189" s="18">
        <f t="shared" si="74"/>
        <v>866</v>
      </c>
      <c r="AH189" s="18">
        <f t="shared" si="75"/>
        <v>594</v>
      </c>
      <c r="AI189" s="18">
        <f t="shared" si="76"/>
        <v>0</v>
      </c>
      <c r="AJ189" s="16">
        <f t="shared" si="77"/>
        <v>1460</v>
      </c>
      <c r="AK189" s="16">
        <f t="shared" si="78"/>
        <v>4380</v>
      </c>
      <c r="AL189" s="19" t="s">
        <v>67</v>
      </c>
      <c r="AM189" s="19" t="s">
        <v>68</v>
      </c>
      <c r="AN189" s="19" t="s">
        <v>567</v>
      </c>
      <c r="AO189" s="19" t="s">
        <v>70</v>
      </c>
      <c r="AP189" s="19" t="s">
        <v>71</v>
      </c>
      <c r="AQ189" s="20">
        <v>46022</v>
      </c>
      <c r="AR189" s="14" t="s">
        <v>71</v>
      </c>
      <c r="AS189" s="20">
        <v>46023</v>
      </c>
      <c r="AT189" s="20">
        <v>47118</v>
      </c>
      <c r="AU189" s="21"/>
    </row>
    <row r="190" spans="1:47">
      <c r="A190" s="12">
        <v>10</v>
      </c>
      <c r="B190" s="12" t="s">
        <v>559</v>
      </c>
      <c r="C190" s="12" t="s">
        <v>560</v>
      </c>
      <c r="D190" s="12" t="s">
        <v>561</v>
      </c>
      <c r="E190" s="12" t="s">
        <v>559</v>
      </c>
      <c r="F190" s="12" t="s">
        <v>561</v>
      </c>
      <c r="G190" s="12" t="s">
        <v>58</v>
      </c>
      <c r="H190" s="12" t="s">
        <v>592</v>
      </c>
      <c r="I190" s="12"/>
      <c r="J190" s="12"/>
      <c r="K190" s="12"/>
      <c r="L190" s="12" t="s">
        <v>593</v>
      </c>
      <c r="M190" s="12">
        <v>67115</v>
      </c>
      <c r="N190" s="12" t="s">
        <v>562</v>
      </c>
      <c r="O190" s="13" t="s">
        <v>594</v>
      </c>
      <c r="P190" s="12"/>
      <c r="Q190" s="12">
        <v>60806827</v>
      </c>
      <c r="R190" s="12" t="s">
        <v>566</v>
      </c>
      <c r="S190" s="12">
        <v>4</v>
      </c>
      <c r="T190" s="12">
        <v>36</v>
      </c>
      <c r="U190" s="15" t="s">
        <v>66</v>
      </c>
      <c r="V190" s="15" t="s">
        <v>66</v>
      </c>
      <c r="W190" s="15" t="s">
        <v>66</v>
      </c>
      <c r="X190" s="16">
        <f t="shared" si="68"/>
        <v>0</v>
      </c>
      <c r="Y190" s="17">
        <v>1091</v>
      </c>
      <c r="Z190" s="17">
        <v>0</v>
      </c>
      <c r="AA190" s="17"/>
      <c r="AB190" s="16">
        <f t="shared" si="69"/>
        <v>1091</v>
      </c>
      <c r="AC190" s="18">
        <f t="shared" si="70"/>
        <v>1091</v>
      </c>
      <c r="AD190" s="18">
        <f t="shared" si="71"/>
        <v>0</v>
      </c>
      <c r="AE190" s="18">
        <f t="shared" si="72"/>
        <v>0</v>
      </c>
      <c r="AF190" s="16">
        <f t="shared" si="73"/>
        <v>1091</v>
      </c>
      <c r="AG190" s="18">
        <f t="shared" si="74"/>
        <v>1091</v>
      </c>
      <c r="AH190" s="18">
        <f t="shared" si="75"/>
        <v>0</v>
      </c>
      <c r="AI190" s="18">
        <f t="shared" si="76"/>
        <v>0</v>
      </c>
      <c r="AJ190" s="16">
        <f t="shared" si="77"/>
        <v>1091</v>
      </c>
      <c r="AK190" s="16">
        <f t="shared" si="78"/>
        <v>3273</v>
      </c>
      <c r="AL190" s="19" t="s">
        <v>67</v>
      </c>
      <c r="AM190" s="19" t="s">
        <v>68</v>
      </c>
      <c r="AN190" s="19" t="s">
        <v>567</v>
      </c>
      <c r="AO190" s="19" t="s">
        <v>70</v>
      </c>
      <c r="AP190" s="19" t="s">
        <v>71</v>
      </c>
      <c r="AQ190" s="20">
        <v>46022</v>
      </c>
      <c r="AR190" s="14" t="s">
        <v>71</v>
      </c>
      <c r="AS190" s="20">
        <v>46023</v>
      </c>
      <c r="AT190" s="20">
        <v>47118</v>
      </c>
      <c r="AU190" s="21"/>
    </row>
    <row r="191" spans="1:47">
      <c r="A191" s="12">
        <v>11</v>
      </c>
      <c r="B191" s="12" t="s">
        <v>559</v>
      </c>
      <c r="C191" s="12" t="s">
        <v>560</v>
      </c>
      <c r="D191" s="12" t="s">
        <v>561</v>
      </c>
      <c r="E191" s="12" t="s">
        <v>559</v>
      </c>
      <c r="F191" s="12" t="s">
        <v>561</v>
      </c>
      <c r="G191" s="12" t="s">
        <v>58</v>
      </c>
      <c r="H191" s="12" t="s">
        <v>595</v>
      </c>
      <c r="I191" s="12"/>
      <c r="J191" s="12"/>
      <c r="K191" s="12"/>
      <c r="L191" s="12" t="s">
        <v>596</v>
      </c>
      <c r="M191" s="12">
        <v>67115</v>
      </c>
      <c r="N191" s="12" t="s">
        <v>562</v>
      </c>
      <c r="O191" s="13" t="s">
        <v>597</v>
      </c>
      <c r="P191" s="12"/>
      <c r="Q191" s="12">
        <v>81443545</v>
      </c>
      <c r="R191" s="12" t="s">
        <v>566</v>
      </c>
      <c r="S191" s="12">
        <v>4</v>
      </c>
      <c r="T191" s="12">
        <v>36</v>
      </c>
      <c r="U191" s="15" t="s">
        <v>66</v>
      </c>
      <c r="V191" s="15" t="s">
        <v>66</v>
      </c>
      <c r="W191" s="15" t="s">
        <v>66</v>
      </c>
      <c r="X191" s="16">
        <f t="shared" si="68"/>
        <v>0</v>
      </c>
      <c r="Y191" s="17">
        <v>3038</v>
      </c>
      <c r="Z191" s="17">
        <v>0</v>
      </c>
      <c r="AA191" s="17"/>
      <c r="AB191" s="16">
        <f t="shared" si="69"/>
        <v>3038</v>
      </c>
      <c r="AC191" s="18">
        <f t="shared" si="70"/>
        <v>3038</v>
      </c>
      <c r="AD191" s="18">
        <f t="shared" si="71"/>
        <v>0</v>
      </c>
      <c r="AE191" s="18">
        <f t="shared" si="72"/>
        <v>0</v>
      </c>
      <c r="AF191" s="16">
        <f t="shared" si="73"/>
        <v>3038</v>
      </c>
      <c r="AG191" s="18">
        <f t="shared" si="74"/>
        <v>3038</v>
      </c>
      <c r="AH191" s="18">
        <f t="shared" si="75"/>
        <v>0</v>
      </c>
      <c r="AI191" s="18">
        <f t="shared" si="76"/>
        <v>0</v>
      </c>
      <c r="AJ191" s="16">
        <f t="shared" si="77"/>
        <v>3038</v>
      </c>
      <c r="AK191" s="16">
        <f t="shared" si="78"/>
        <v>9114</v>
      </c>
      <c r="AL191" s="19" t="s">
        <v>67</v>
      </c>
      <c r="AM191" s="19" t="s">
        <v>68</v>
      </c>
      <c r="AN191" s="19" t="s">
        <v>567</v>
      </c>
      <c r="AO191" s="19" t="s">
        <v>70</v>
      </c>
      <c r="AP191" s="19" t="s">
        <v>71</v>
      </c>
      <c r="AQ191" s="20">
        <v>46022</v>
      </c>
      <c r="AR191" s="14" t="s">
        <v>71</v>
      </c>
      <c r="AS191" s="20">
        <v>46023</v>
      </c>
      <c r="AT191" s="20">
        <v>47118</v>
      </c>
      <c r="AU191" s="21"/>
    </row>
    <row r="192" spans="1:47">
      <c r="A192" s="12">
        <v>12</v>
      </c>
      <c r="B192" s="12" t="s">
        <v>559</v>
      </c>
      <c r="C192" s="12" t="s">
        <v>560</v>
      </c>
      <c r="D192" s="12" t="s">
        <v>561</v>
      </c>
      <c r="E192" s="12" t="s">
        <v>559</v>
      </c>
      <c r="F192" s="12" t="s">
        <v>561</v>
      </c>
      <c r="G192" s="12" t="s">
        <v>58</v>
      </c>
      <c r="H192" s="12" t="s">
        <v>598</v>
      </c>
      <c r="I192" s="12"/>
      <c r="J192" s="12"/>
      <c r="K192" s="12"/>
      <c r="L192" s="12" t="s">
        <v>599</v>
      </c>
      <c r="M192" s="12">
        <v>67115</v>
      </c>
      <c r="N192" s="12" t="s">
        <v>562</v>
      </c>
      <c r="O192" s="13" t="s">
        <v>600</v>
      </c>
      <c r="P192" s="12"/>
      <c r="Q192" s="12">
        <v>22397092</v>
      </c>
      <c r="R192" s="12" t="s">
        <v>566</v>
      </c>
      <c r="S192" s="12">
        <v>4</v>
      </c>
      <c r="T192" s="12">
        <v>36</v>
      </c>
      <c r="U192" s="15" t="s">
        <v>66</v>
      </c>
      <c r="V192" s="15" t="s">
        <v>66</v>
      </c>
      <c r="W192" s="15" t="s">
        <v>66</v>
      </c>
      <c r="X192" s="16">
        <f t="shared" si="68"/>
        <v>0</v>
      </c>
      <c r="Y192" s="17">
        <v>2068</v>
      </c>
      <c r="Z192" s="17">
        <v>0</v>
      </c>
      <c r="AA192" s="17"/>
      <c r="AB192" s="16">
        <f t="shared" si="69"/>
        <v>2068</v>
      </c>
      <c r="AC192" s="18">
        <f t="shared" si="70"/>
        <v>2068</v>
      </c>
      <c r="AD192" s="18">
        <f t="shared" si="71"/>
        <v>0</v>
      </c>
      <c r="AE192" s="18">
        <f t="shared" si="72"/>
        <v>0</v>
      </c>
      <c r="AF192" s="16">
        <f t="shared" si="73"/>
        <v>2068</v>
      </c>
      <c r="AG192" s="18">
        <f t="shared" si="74"/>
        <v>2068</v>
      </c>
      <c r="AH192" s="18">
        <f t="shared" si="75"/>
        <v>0</v>
      </c>
      <c r="AI192" s="18">
        <f t="shared" si="76"/>
        <v>0</v>
      </c>
      <c r="AJ192" s="16">
        <f t="shared" si="77"/>
        <v>2068</v>
      </c>
      <c r="AK192" s="16">
        <f t="shared" si="78"/>
        <v>6204</v>
      </c>
      <c r="AL192" s="19" t="s">
        <v>67</v>
      </c>
      <c r="AM192" s="19" t="s">
        <v>68</v>
      </c>
      <c r="AN192" s="19" t="s">
        <v>567</v>
      </c>
      <c r="AO192" s="19" t="s">
        <v>70</v>
      </c>
      <c r="AP192" s="19" t="s">
        <v>71</v>
      </c>
      <c r="AQ192" s="20">
        <v>46022</v>
      </c>
      <c r="AR192" s="14" t="s">
        <v>71</v>
      </c>
      <c r="AS192" s="20">
        <v>46023</v>
      </c>
      <c r="AT192" s="20">
        <v>47118</v>
      </c>
      <c r="AU192" s="21"/>
    </row>
    <row r="193" spans="1:47">
      <c r="A193" s="12">
        <v>13</v>
      </c>
      <c r="B193" s="12" t="s">
        <v>559</v>
      </c>
      <c r="C193" s="12" t="s">
        <v>560</v>
      </c>
      <c r="D193" s="12" t="s">
        <v>561</v>
      </c>
      <c r="E193" s="12" t="s">
        <v>559</v>
      </c>
      <c r="F193" s="12" t="s">
        <v>561</v>
      </c>
      <c r="G193" s="12" t="s">
        <v>58</v>
      </c>
      <c r="H193" s="12" t="s">
        <v>601</v>
      </c>
      <c r="I193" s="12"/>
      <c r="J193" s="12"/>
      <c r="K193" s="12"/>
      <c r="L193" s="12" t="s">
        <v>602</v>
      </c>
      <c r="M193" s="12">
        <v>67115</v>
      </c>
      <c r="N193" s="12" t="s">
        <v>562</v>
      </c>
      <c r="O193" s="13" t="s">
        <v>603</v>
      </c>
      <c r="P193" s="12"/>
      <c r="Q193" s="12">
        <v>81457635</v>
      </c>
      <c r="R193" s="12" t="s">
        <v>566</v>
      </c>
      <c r="S193" s="12">
        <v>4</v>
      </c>
      <c r="T193" s="12">
        <v>36</v>
      </c>
      <c r="U193" s="15" t="s">
        <v>66</v>
      </c>
      <c r="V193" s="15" t="s">
        <v>66</v>
      </c>
      <c r="W193" s="15" t="s">
        <v>66</v>
      </c>
      <c r="X193" s="16">
        <f t="shared" si="68"/>
        <v>0</v>
      </c>
      <c r="Y193" s="17">
        <v>494</v>
      </c>
      <c r="Z193" s="17">
        <v>0</v>
      </c>
      <c r="AA193" s="17"/>
      <c r="AB193" s="16">
        <f t="shared" si="69"/>
        <v>494</v>
      </c>
      <c r="AC193" s="18">
        <f t="shared" si="70"/>
        <v>494</v>
      </c>
      <c r="AD193" s="18">
        <f t="shared" si="71"/>
        <v>0</v>
      </c>
      <c r="AE193" s="18">
        <f t="shared" si="72"/>
        <v>0</v>
      </c>
      <c r="AF193" s="16">
        <f t="shared" si="73"/>
        <v>494</v>
      </c>
      <c r="AG193" s="18">
        <f t="shared" si="74"/>
        <v>494</v>
      </c>
      <c r="AH193" s="18">
        <f t="shared" si="75"/>
        <v>0</v>
      </c>
      <c r="AI193" s="18">
        <f t="shared" si="76"/>
        <v>0</v>
      </c>
      <c r="AJ193" s="16">
        <f t="shared" si="77"/>
        <v>494</v>
      </c>
      <c r="AK193" s="16">
        <f t="shared" si="78"/>
        <v>1482</v>
      </c>
      <c r="AL193" s="19" t="s">
        <v>67</v>
      </c>
      <c r="AM193" s="19" t="s">
        <v>68</v>
      </c>
      <c r="AN193" s="19" t="s">
        <v>567</v>
      </c>
      <c r="AO193" s="19" t="s">
        <v>70</v>
      </c>
      <c r="AP193" s="19" t="s">
        <v>71</v>
      </c>
      <c r="AQ193" s="20">
        <v>46022</v>
      </c>
      <c r="AR193" s="14" t="s">
        <v>71</v>
      </c>
      <c r="AS193" s="20">
        <v>46023</v>
      </c>
      <c r="AT193" s="20">
        <v>47118</v>
      </c>
      <c r="AU193" s="21"/>
    </row>
    <row r="194" spans="1:47">
      <c r="A194" s="12">
        <v>14</v>
      </c>
      <c r="B194" s="12" t="s">
        <v>559</v>
      </c>
      <c r="C194" s="12" t="s">
        <v>560</v>
      </c>
      <c r="D194" s="12" t="s">
        <v>561</v>
      </c>
      <c r="E194" s="12" t="s">
        <v>559</v>
      </c>
      <c r="F194" s="12" t="s">
        <v>561</v>
      </c>
      <c r="G194" s="12" t="s">
        <v>58</v>
      </c>
      <c r="H194" s="12" t="s">
        <v>604</v>
      </c>
      <c r="I194" s="12"/>
      <c r="J194" s="12"/>
      <c r="K194" s="12"/>
      <c r="L194" s="12" t="s">
        <v>605</v>
      </c>
      <c r="M194" s="12">
        <v>67115</v>
      </c>
      <c r="N194" s="12" t="s">
        <v>562</v>
      </c>
      <c r="O194" s="13" t="s">
        <v>591</v>
      </c>
      <c r="P194" s="12"/>
      <c r="Q194" s="12">
        <v>22887390</v>
      </c>
      <c r="R194" s="12" t="s">
        <v>566</v>
      </c>
      <c r="S194" s="12">
        <v>4</v>
      </c>
      <c r="T194" s="12">
        <v>36</v>
      </c>
      <c r="U194" s="15" t="s">
        <v>66</v>
      </c>
      <c r="V194" s="15" t="s">
        <v>66</v>
      </c>
      <c r="W194" s="15" t="s">
        <v>66</v>
      </c>
      <c r="X194" s="16">
        <f t="shared" si="68"/>
        <v>0</v>
      </c>
      <c r="Y194" s="17">
        <v>2083</v>
      </c>
      <c r="Z194" s="17">
        <v>0</v>
      </c>
      <c r="AA194" s="17"/>
      <c r="AB194" s="16">
        <f t="shared" si="69"/>
        <v>2083</v>
      </c>
      <c r="AC194" s="18">
        <f t="shared" si="70"/>
        <v>2083</v>
      </c>
      <c r="AD194" s="18">
        <f t="shared" si="71"/>
        <v>0</v>
      </c>
      <c r="AE194" s="18">
        <f t="shared" si="72"/>
        <v>0</v>
      </c>
      <c r="AF194" s="16">
        <f t="shared" si="73"/>
        <v>2083</v>
      </c>
      <c r="AG194" s="18">
        <f t="shared" si="74"/>
        <v>2083</v>
      </c>
      <c r="AH194" s="18">
        <f t="shared" si="75"/>
        <v>0</v>
      </c>
      <c r="AI194" s="18">
        <f t="shared" si="76"/>
        <v>0</v>
      </c>
      <c r="AJ194" s="16">
        <f t="shared" si="77"/>
        <v>2083</v>
      </c>
      <c r="AK194" s="16">
        <f t="shared" si="78"/>
        <v>6249</v>
      </c>
      <c r="AL194" s="19" t="s">
        <v>67</v>
      </c>
      <c r="AM194" s="19" t="s">
        <v>68</v>
      </c>
      <c r="AN194" s="19" t="s">
        <v>567</v>
      </c>
      <c r="AO194" s="19" t="s">
        <v>70</v>
      </c>
      <c r="AP194" s="19" t="s">
        <v>71</v>
      </c>
      <c r="AQ194" s="20">
        <v>46022</v>
      </c>
      <c r="AR194" s="14" t="s">
        <v>71</v>
      </c>
      <c r="AS194" s="20">
        <v>46023</v>
      </c>
      <c r="AT194" s="20">
        <v>47118</v>
      </c>
      <c r="AU194" s="21"/>
    </row>
    <row r="195" spans="1:47">
      <c r="A195" s="12">
        <v>15</v>
      </c>
      <c r="B195" s="12" t="s">
        <v>559</v>
      </c>
      <c r="C195" s="12" t="s">
        <v>560</v>
      </c>
      <c r="D195" s="12" t="s">
        <v>561</v>
      </c>
      <c r="E195" s="12" t="s">
        <v>559</v>
      </c>
      <c r="F195" s="12" t="s">
        <v>561</v>
      </c>
      <c r="G195" s="12" t="s">
        <v>58</v>
      </c>
      <c r="H195" s="12" t="s">
        <v>606</v>
      </c>
      <c r="I195" s="12"/>
      <c r="J195" s="12"/>
      <c r="K195" s="12"/>
      <c r="L195" s="12" t="s">
        <v>607</v>
      </c>
      <c r="M195" s="12">
        <v>67115</v>
      </c>
      <c r="N195" s="12" t="s">
        <v>562</v>
      </c>
      <c r="O195" s="13" t="s">
        <v>608</v>
      </c>
      <c r="P195" s="12"/>
      <c r="Q195" s="12">
        <v>70171896</v>
      </c>
      <c r="R195" s="12" t="s">
        <v>566</v>
      </c>
      <c r="S195" s="12">
        <v>4</v>
      </c>
      <c r="T195" s="12">
        <v>36</v>
      </c>
      <c r="U195" s="15" t="s">
        <v>66</v>
      </c>
      <c r="V195" s="15" t="s">
        <v>66</v>
      </c>
      <c r="W195" s="15" t="s">
        <v>66</v>
      </c>
      <c r="X195" s="16">
        <f t="shared" si="68"/>
        <v>0</v>
      </c>
      <c r="Y195" s="17">
        <v>491</v>
      </c>
      <c r="Z195" s="17">
        <v>0</v>
      </c>
      <c r="AA195" s="17"/>
      <c r="AB195" s="16">
        <f t="shared" si="69"/>
        <v>491</v>
      </c>
      <c r="AC195" s="18">
        <f t="shared" si="70"/>
        <v>491</v>
      </c>
      <c r="AD195" s="18">
        <f t="shared" si="71"/>
        <v>0</v>
      </c>
      <c r="AE195" s="18">
        <f t="shared" si="72"/>
        <v>0</v>
      </c>
      <c r="AF195" s="16">
        <f t="shared" si="73"/>
        <v>491</v>
      </c>
      <c r="AG195" s="18">
        <f t="shared" si="74"/>
        <v>491</v>
      </c>
      <c r="AH195" s="18">
        <f t="shared" si="75"/>
        <v>0</v>
      </c>
      <c r="AI195" s="18">
        <f t="shared" si="76"/>
        <v>0</v>
      </c>
      <c r="AJ195" s="16">
        <f t="shared" si="77"/>
        <v>491</v>
      </c>
      <c r="AK195" s="16">
        <f t="shared" si="78"/>
        <v>1473</v>
      </c>
      <c r="AL195" s="19" t="s">
        <v>67</v>
      </c>
      <c r="AM195" s="19" t="s">
        <v>68</v>
      </c>
      <c r="AN195" s="19" t="s">
        <v>567</v>
      </c>
      <c r="AO195" s="19" t="s">
        <v>70</v>
      </c>
      <c r="AP195" s="19" t="s">
        <v>71</v>
      </c>
      <c r="AQ195" s="20">
        <v>46022</v>
      </c>
      <c r="AR195" s="14" t="s">
        <v>71</v>
      </c>
      <c r="AS195" s="20">
        <v>46023</v>
      </c>
      <c r="AT195" s="20">
        <v>47118</v>
      </c>
      <c r="AU195" s="21"/>
    </row>
    <row r="196" spans="1:47">
      <c r="A196" s="12">
        <v>16</v>
      </c>
      <c r="B196" s="12" t="s">
        <v>559</v>
      </c>
      <c r="C196" s="12" t="s">
        <v>560</v>
      </c>
      <c r="D196" s="12" t="s">
        <v>561</v>
      </c>
      <c r="E196" s="12" t="s">
        <v>559</v>
      </c>
      <c r="F196" s="12" t="s">
        <v>561</v>
      </c>
      <c r="G196" s="12" t="s">
        <v>58</v>
      </c>
      <c r="H196" s="12" t="s">
        <v>609</v>
      </c>
      <c r="I196" s="12"/>
      <c r="J196" s="12"/>
      <c r="K196" s="12"/>
      <c r="L196" s="12" t="s">
        <v>610</v>
      </c>
      <c r="M196" s="12">
        <v>67115</v>
      </c>
      <c r="N196" s="12" t="s">
        <v>562</v>
      </c>
      <c r="O196" s="13" t="s">
        <v>611</v>
      </c>
      <c r="P196" s="12"/>
      <c r="Q196" s="12">
        <v>70029829</v>
      </c>
      <c r="R196" s="12" t="s">
        <v>566</v>
      </c>
      <c r="S196" s="12">
        <v>4</v>
      </c>
      <c r="T196" s="12">
        <v>36</v>
      </c>
      <c r="U196" s="15" t="s">
        <v>66</v>
      </c>
      <c r="V196" s="15" t="s">
        <v>66</v>
      </c>
      <c r="W196" s="15" t="s">
        <v>66</v>
      </c>
      <c r="X196" s="16">
        <f t="shared" si="68"/>
        <v>0</v>
      </c>
      <c r="Y196" s="17">
        <v>672</v>
      </c>
      <c r="Z196" s="17">
        <v>0</v>
      </c>
      <c r="AA196" s="17"/>
      <c r="AB196" s="16">
        <f t="shared" si="69"/>
        <v>672</v>
      </c>
      <c r="AC196" s="18">
        <f t="shared" si="70"/>
        <v>672</v>
      </c>
      <c r="AD196" s="18">
        <f t="shared" si="71"/>
        <v>0</v>
      </c>
      <c r="AE196" s="18">
        <f t="shared" si="72"/>
        <v>0</v>
      </c>
      <c r="AF196" s="16">
        <f t="shared" si="73"/>
        <v>672</v>
      </c>
      <c r="AG196" s="18">
        <f t="shared" si="74"/>
        <v>672</v>
      </c>
      <c r="AH196" s="18">
        <f t="shared" si="75"/>
        <v>0</v>
      </c>
      <c r="AI196" s="18">
        <f t="shared" si="76"/>
        <v>0</v>
      </c>
      <c r="AJ196" s="16">
        <f t="shared" si="77"/>
        <v>672</v>
      </c>
      <c r="AK196" s="16">
        <f t="shared" si="78"/>
        <v>2016</v>
      </c>
      <c r="AL196" s="19" t="s">
        <v>67</v>
      </c>
      <c r="AM196" s="19" t="s">
        <v>68</v>
      </c>
      <c r="AN196" s="19" t="s">
        <v>567</v>
      </c>
      <c r="AO196" s="19" t="s">
        <v>70</v>
      </c>
      <c r="AP196" s="19" t="s">
        <v>71</v>
      </c>
      <c r="AQ196" s="20">
        <v>46022</v>
      </c>
      <c r="AR196" s="14" t="s">
        <v>71</v>
      </c>
      <c r="AS196" s="20">
        <v>46023</v>
      </c>
      <c r="AT196" s="20">
        <v>47118</v>
      </c>
      <c r="AU196" s="21"/>
    </row>
    <row r="197" spans="1:47">
      <c r="A197" s="12">
        <v>17</v>
      </c>
      <c r="B197" s="12" t="s">
        <v>559</v>
      </c>
      <c r="C197" s="12" t="s">
        <v>560</v>
      </c>
      <c r="D197" s="12" t="s">
        <v>561</v>
      </c>
      <c r="E197" s="12" t="s">
        <v>559</v>
      </c>
      <c r="F197" s="12" t="s">
        <v>561</v>
      </c>
      <c r="G197" s="12" t="s">
        <v>58</v>
      </c>
      <c r="H197" s="12" t="s">
        <v>612</v>
      </c>
      <c r="I197" s="12"/>
      <c r="J197" s="12"/>
      <c r="K197" s="12"/>
      <c r="L197" s="12" t="s">
        <v>613</v>
      </c>
      <c r="M197" s="12">
        <v>67115</v>
      </c>
      <c r="N197" s="12" t="s">
        <v>562</v>
      </c>
      <c r="O197" s="13" t="s">
        <v>611</v>
      </c>
      <c r="P197" s="12"/>
      <c r="Q197" s="12">
        <v>81292242</v>
      </c>
      <c r="R197" s="12" t="s">
        <v>566</v>
      </c>
      <c r="S197" s="12">
        <v>4</v>
      </c>
      <c r="T197" s="12">
        <v>36</v>
      </c>
      <c r="U197" s="15" t="s">
        <v>66</v>
      </c>
      <c r="V197" s="15" t="s">
        <v>66</v>
      </c>
      <c r="W197" s="15" t="s">
        <v>66</v>
      </c>
      <c r="X197" s="16">
        <f t="shared" si="68"/>
        <v>0</v>
      </c>
      <c r="Y197" s="17">
        <v>815</v>
      </c>
      <c r="Z197" s="17">
        <v>0</v>
      </c>
      <c r="AA197" s="17"/>
      <c r="AB197" s="16">
        <f t="shared" si="69"/>
        <v>815</v>
      </c>
      <c r="AC197" s="18">
        <f t="shared" si="70"/>
        <v>815</v>
      </c>
      <c r="AD197" s="18">
        <f t="shared" si="71"/>
        <v>0</v>
      </c>
      <c r="AE197" s="18">
        <f t="shared" si="72"/>
        <v>0</v>
      </c>
      <c r="AF197" s="16">
        <f t="shared" si="73"/>
        <v>815</v>
      </c>
      <c r="AG197" s="18">
        <f t="shared" si="74"/>
        <v>815</v>
      </c>
      <c r="AH197" s="18">
        <f t="shared" si="75"/>
        <v>0</v>
      </c>
      <c r="AI197" s="18">
        <f t="shared" si="76"/>
        <v>0</v>
      </c>
      <c r="AJ197" s="16">
        <f t="shared" si="77"/>
        <v>815</v>
      </c>
      <c r="AK197" s="16">
        <f t="shared" si="78"/>
        <v>2445</v>
      </c>
      <c r="AL197" s="19" t="s">
        <v>67</v>
      </c>
      <c r="AM197" s="19" t="s">
        <v>68</v>
      </c>
      <c r="AN197" s="19" t="s">
        <v>567</v>
      </c>
      <c r="AO197" s="19" t="s">
        <v>70</v>
      </c>
      <c r="AP197" s="19" t="s">
        <v>71</v>
      </c>
      <c r="AQ197" s="20">
        <v>46022</v>
      </c>
      <c r="AR197" s="14" t="s">
        <v>71</v>
      </c>
      <c r="AS197" s="20">
        <v>46023</v>
      </c>
      <c r="AT197" s="20">
        <v>47118</v>
      </c>
      <c r="AU197" s="21"/>
    </row>
    <row r="198" spans="1:47">
      <c r="A198" s="12">
        <v>18</v>
      </c>
      <c r="B198" s="12" t="s">
        <v>559</v>
      </c>
      <c r="C198" s="12" t="s">
        <v>560</v>
      </c>
      <c r="D198" s="12" t="s">
        <v>561</v>
      </c>
      <c r="E198" s="12" t="s">
        <v>559</v>
      </c>
      <c r="F198" s="12" t="s">
        <v>561</v>
      </c>
      <c r="G198" s="12" t="s">
        <v>58</v>
      </c>
      <c r="H198" s="12" t="s">
        <v>614</v>
      </c>
      <c r="I198" s="12"/>
      <c r="J198" s="12"/>
      <c r="K198" s="12"/>
      <c r="L198" s="12" t="s">
        <v>615</v>
      </c>
      <c r="M198" s="12">
        <v>67115</v>
      </c>
      <c r="N198" s="12" t="s">
        <v>562</v>
      </c>
      <c r="O198" s="13" t="s">
        <v>616</v>
      </c>
      <c r="P198" s="12"/>
      <c r="Q198" s="12">
        <v>60941450</v>
      </c>
      <c r="R198" s="12" t="s">
        <v>566</v>
      </c>
      <c r="S198" s="12">
        <v>4</v>
      </c>
      <c r="T198" s="12">
        <v>36</v>
      </c>
      <c r="U198" s="15" t="s">
        <v>66</v>
      </c>
      <c r="V198" s="15" t="s">
        <v>66</v>
      </c>
      <c r="W198" s="15" t="s">
        <v>66</v>
      </c>
      <c r="X198" s="16">
        <f t="shared" si="68"/>
        <v>0</v>
      </c>
      <c r="Y198" s="17">
        <v>750</v>
      </c>
      <c r="Z198" s="17">
        <v>0</v>
      </c>
      <c r="AA198" s="17"/>
      <c r="AB198" s="16">
        <f t="shared" si="69"/>
        <v>750</v>
      </c>
      <c r="AC198" s="18">
        <f t="shared" si="70"/>
        <v>750</v>
      </c>
      <c r="AD198" s="18">
        <f t="shared" si="71"/>
        <v>0</v>
      </c>
      <c r="AE198" s="18">
        <f t="shared" si="72"/>
        <v>0</v>
      </c>
      <c r="AF198" s="16">
        <f t="shared" si="73"/>
        <v>750</v>
      </c>
      <c r="AG198" s="18">
        <f t="shared" si="74"/>
        <v>750</v>
      </c>
      <c r="AH198" s="18">
        <f t="shared" si="75"/>
        <v>0</v>
      </c>
      <c r="AI198" s="18">
        <f t="shared" si="76"/>
        <v>0</v>
      </c>
      <c r="AJ198" s="16">
        <f t="shared" si="77"/>
        <v>750</v>
      </c>
      <c r="AK198" s="16">
        <f t="shared" si="78"/>
        <v>2250</v>
      </c>
      <c r="AL198" s="19" t="s">
        <v>67</v>
      </c>
      <c r="AM198" s="19" t="s">
        <v>68</v>
      </c>
      <c r="AN198" s="19" t="s">
        <v>567</v>
      </c>
      <c r="AO198" s="19" t="s">
        <v>70</v>
      </c>
      <c r="AP198" s="19" t="s">
        <v>71</v>
      </c>
      <c r="AQ198" s="20">
        <v>46022</v>
      </c>
      <c r="AR198" s="14" t="s">
        <v>71</v>
      </c>
      <c r="AS198" s="20">
        <v>46023</v>
      </c>
      <c r="AT198" s="20">
        <v>47118</v>
      </c>
      <c r="AU198" s="21"/>
    </row>
    <row r="199" spans="1:47">
      <c r="A199" s="12">
        <v>19</v>
      </c>
      <c r="B199" s="12" t="s">
        <v>559</v>
      </c>
      <c r="C199" s="12" t="s">
        <v>560</v>
      </c>
      <c r="D199" s="12" t="s">
        <v>561</v>
      </c>
      <c r="E199" s="12" t="s">
        <v>559</v>
      </c>
      <c r="F199" s="12" t="s">
        <v>561</v>
      </c>
      <c r="G199" s="12" t="s">
        <v>58</v>
      </c>
      <c r="H199" s="12" t="s">
        <v>614</v>
      </c>
      <c r="I199" s="12"/>
      <c r="J199" s="12"/>
      <c r="K199" s="12"/>
      <c r="L199" s="12" t="s">
        <v>617</v>
      </c>
      <c r="M199" s="12">
        <v>67115</v>
      </c>
      <c r="N199" s="12" t="s">
        <v>562</v>
      </c>
      <c r="O199" s="13" t="s">
        <v>618</v>
      </c>
      <c r="P199" s="12"/>
      <c r="Q199" s="12">
        <v>22860485</v>
      </c>
      <c r="R199" s="12" t="s">
        <v>566</v>
      </c>
      <c r="S199" s="12">
        <v>4</v>
      </c>
      <c r="T199" s="12">
        <v>36</v>
      </c>
      <c r="U199" s="15" t="s">
        <v>66</v>
      </c>
      <c r="V199" s="15" t="s">
        <v>66</v>
      </c>
      <c r="W199" s="15" t="s">
        <v>66</v>
      </c>
      <c r="X199" s="16">
        <f t="shared" si="68"/>
        <v>0</v>
      </c>
      <c r="Y199" s="17">
        <v>515</v>
      </c>
      <c r="Z199" s="17">
        <v>0</v>
      </c>
      <c r="AA199" s="17"/>
      <c r="AB199" s="16">
        <f t="shared" si="69"/>
        <v>515</v>
      </c>
      <c r="AC199" s="18">
        <f t="shared" si="70"/>
        <v>515</v>
      </c>
      <c r="AD199" s="18">
        <f t="shared" si="71"/>
        <v>0</v>
      </c>
      <c r="AE199" s="18">
        <f t="shared" si="72"/>
        <v>0</v>
      </c>
      <c r="AF199" s="16">
        <f t="shared" si="73"/>
        <v>515</v>
      </c>
      <c r="AG199" s="18">
        <f t="shared" si="74"/>
        <v>515</v>
      </c>
      <c r="AH199" s="18">
        <f t="shared" si="75"/>
        <v>0</v>
      </c>
      <c r="AI199" s="18">
        <f t="shared" si="76"/>
        <v>0</v>
      </c>
      <c r="AJ199" s="16">
        <f t="shared" si="77"/>
        <v>515</v>
      </c>
      <c r="AK199" s="16">
        <f t="shared" si="78"/>
        <v>1545</v>
      </c>
      <c r="AL199" s="19" t="s">
        <v>67</v>
      </c>
      <c r="AM199" s="19" t="s">
        <v>68</v>
      </c>
      <c r="AN199" s="19" t="s">
        <v>567</v>
      </c>
      <c r="AO199" s="19" t="s">
        <v>70</v>
      </c>
      <c r="AP199" s="19" t="s">
        <v>71</v>
      </c>
      <c r="AQ199" s="20">
        <v>46022</v>
      </c>
      <c r="AR199" s="14" t="s">
        <v>71</v>
      </c>
      <c r="AS199" s="20">
        <v>46023</v>
      </c>
      <c r="AT199" s="20">
        <v>47118</v>
      </c>
      <c r="AU199" s="21"/>
    </row>
    <row r="200" spans="1:47">
      <c r="A200" s="12">
        <v>20</v>
      </c>
      <c r="B200" s="12" t="s">
        <v>559</v>
      </c>
      <c r="C200" s="12" t="s">
        <v>560</v>
      </c>
      <c r="D200" s="12" t="s">
        <v>561</v>
      </c>
      <c r="E200" s="12" t="s">
        <v>559</v>
      </c>
      <c r="F200" s="12" t="s">
        <v>561</v>
      </c>
      <c r="G200" s="12" t="s">
        <v>58</v>
      </c>
      <c r="H200" s="12" t="s">
        <v>562</v>
      </c>
      <c r="I200" s="12" t="s">
        <v>568</v>
      </c>
      <c r="J200" s="12"/>
      <c r="K200" s="12"/>
      <c r="L200" s="12"/>
      <c r="M200" s="12">
        <v>67115</v>
      </c>
      <c r="N200" s="12" t="s">
        <v>562</v>
      </c>
      <c r="O200" s="13" t="s">
        <v>619</v>
      </c>
      <c r="P200" s="12"/>
      <c r="Q200" s="12">
        <v>80382263</v>
      </c>
      <c r="R200" s="12" t="s">
        <v>307</v>
      </c>
      <c r="S200" s="12">
        <v>1</v>
      </c>
      <c r="T200" s="12">
        <v>36</v>
      </c>
      <c r="U200" s="15" t="s">
        <v>66</v>
      </c>
      <c r="V200" s="15" t="s">
        <v>66</v>
      </c>
      <c r="W200" s="15" t="s">
        <v>66</v>
      </c>
      <c r="X200" s="16">
        <f t="shared" si="68"/>
        <v>0</v>
      </c>
      <c r="Y200" s="17">
        <v>1319</v>
      </c>
      <c r="Z200" s="17">
        <v>0</v>
      </c>
      <c r="AA200" s="17"/>
      <c r="AB200" s="16">
        <f t="shared" si="69"/>
        <v>1319</v>
      </c>
      <c r="AC200" s="18">
        <f t="shared" si="70"/>
        <v>1319</v>
      </c>
      <c r="AD200" s="18">
        <f t="shared" si="71"/>
        <v>0</v>
      </c>
      <c r="AE200" s="18">
        <f t="shared" si="72"/>
        <v>0</v>
      </c>
      <c r="AF200" s="16">
        <f t="shared" si="73"/>
        <v>1319</v>
      </c>
      <c r="AG200" s="18">
        <f t="shared" si="74"/>
        <v>1319</v>
      </c>
      <c r="AH200" s="18">
        <f t="shared" si="75"/>
        <v>0</v>
      </c>
      <c r="AI200" s="18">
        <f t="shared" si="76"/>
        <v>0</v>
      </c>
      <c r="AJ200" s="16">
        <f t="shared" si="77"/>
        <v>1319</v>
      </c>
      <c r="AK200" s="16">
        <f t="shared" si="78"/>
        <v>3957</v>
      </c>
      <c r="AL200" s="19" t="s">
        <v>67</v>
      </c>
      <c r="AM200" s="19" t="s">
        <v>68</v>
      </c>
      <c r="AN200" s="19" t="s">
        <v>567</v>
      </c>
      <c r="AO200" s="19" t="s">
        <v>70</v>
      </c>
      <c r="AP200" s="19" t="s">
        <v>71</v>
      </c>
      <c r="AQ200" s="20">
        <v>46022</v>
      </c>
      <c r="AR200" s="14" t="s">
        <v>71</v>
      </c>
      <c r="AS200" s="20">
        <v>46023</v>
      </c>
      <c r="AT200" s="20">
        <v>47118</v>
      </c>
      <c r="AU200" s="21"/>
    </row>
    <row r="201" spans="1:47">
      <c r="A201" s="12">
        <v>21</v>
      </c>
      <c r="B201" s="12" t="s">
        <v>559</v>
      </c>
      <c r="C201" s="12" t="s">
        <v>560</v>
      </c>
      <c r="D201" s="12" t="s">
        <v>561</v>
      </c>
      <c r="E201" s="12" t="s">
        <v>559</v>
      </c>
      <c r="F201" s="12" t="s">
        <v>561</v>
      </c>
      <c r="G201" s="12" t="s">
        <v>58</v>
      </c>
      <c r="H201" s="12" t="s">
        <v>562</v>
      </c>
      <c r="I201" s="12" t="s">
        <v>620</v>
      </c>
      <c r="J201" s="12"/>
      <c r="K201" s="12"/>
      <c r="L201" s="12"/>
      <c r="M201" s="12">
        <v>67115</v>
      </c>
      <c r="N201" s="12" t="s">
        <v>562</v>
      </c>
      <c r="O201" s="13" t="s">
        <v>621</v>
      </c>
      <c r="P201" s="12"/>
      <c r="Q201" s="12">
        <v>84054524</v>
      </c>
      <c r="R201" s="12" t="s">
        <v>307</v>
      </c>
      <c r="S201" s="12">
        <v>1</v>
      </c>
      <c r="T201" s="12">
        <v>36</v>
      </c>
      <c r="U201" s="15" t="s">
        <v>66</v>
      </c>
      <c r="V201" s="15" t="s">
        <v>66</v>
      </c>
      <c r="W201" s="15" t="s">
        <v>66</v>
      </c>
      <c r="X201" s="16">
        <f t="shared" si="68"/>
        <v>0</v>
      </c>
      <c r="Y201" s="17">
        <v>100</v>
      </c>
      <c r="Z201" s="17">
        <v>0</v>
      </c>
      <c r="AA201" s="17"/>
      <c r="AB201" s="16">
        <f t="shared" si="69"/>
        <v>100</v>
      </c>
      <c r="AC201" s="18">
        <f t="shared" si="70"/>
        <v>100</v>
      </c>
      <c r="AD201" s="18">
        <f t="shared" si="71"/>
        <v>0</v>
      </c>
      <c r="AE201" s="18">
        <f t="shared" si="72"/>
        <v>0</v>
      </c>
      <c r="AF201" s="16">
        <f t="shared" si="73"/>
        <v>100</v>
      </c>
      <c r="AG201" s="18">
        <f t="shared" si="74"/>
        <v>100</v>
      </c>
      <c r="AH201" s="18">
        <f t="shared" si="75"/>
        <v>0</v>
      </c>
      <c r="AI201" s="18">
        <f t="shared" si="76"/>
        <v>0</v>
      </c>
      <c r="AJ201" s="16">
        <f t="shared" si="77"/>
        <v>100</v>
      </c>
      <c r="AK201" s="16">
        <f t="shared" si="78"/>
        <v>300</v>
      </c>
      <c r="AL201" s="19" t="s">
        <v>67</v>
      </c>
      <c r="AM201" s="19" t="s">
        <v>68</v>
      </c>
      <c r="AN201" s="19" t="s">
        <v>567</v>
      </c>
      <c r="AO201" s="19" t="s">
        <v>70</v>
      </c>
      <c r="AP201" s="19" t="s">
        <v>71</v>
      </c>
      <c r="AQ201" s="20">
        <v>46022</v>
      </c>
      <c r="AR201" s="14" t="s">
        <v>71</v>
      </c>
      <c r="AS201" s="20">
        <v>46023</v>
      </c>
      <c r="AT201" s="20">
        <v>47118</v>
      </c>
      <c r="AU201" s="21"/>
    </row>
    <row r="202" spans="1:47">
      <c r="A202" s="12">
        <v>22</v>
      </c>
      <c r="B202" s="12" t="s">
        <v>559</v>
      </c>
      <c r="C202" s="12" t="s">
        <v>560</v>
      </c>
      <c r="D202" s="12" t="s">
        <v>561</v>
      </c>
      <c r="E202" s="12" t="s">
        <v>559</v>
      </c>
      <c r="F202" s="12" t="s">
        <v>561</v>
      </c>
      <c r="G202" s="12" t="s">
        <v>58</v>
      </c>
      <c r="H202" s="12" t="s">
        <v>562</v>
      </c>
      <c r="I202" s="12" t="s">
        <v>622</v>
      </c>
      <c r="J202" s="12"/>
      <c r="K202" s="12"/>
      <c r="L202" s="12"/>
      <c r="M202" s="12">
        <v>67115</v>
      </c>
      <c r="N202" s="12" t="s">
        <v>562</v>
      </c>
      <c r="O202" s="13" t="s">
        <v>623</v>
      </c>
      <c r="P202" s="12"/>
      <c r="Q202" s="12">
        <v>11294167</v>
      </c>
      <c r="R202" s="12" t="s">
        <v>64</v>
      </c>
      <c r="S202" s="12">
        <v>7</v>
      </c>
      <c r="T202" s="12">
        <v>36</v>
      </c>
      <c r="U202" s="15" t="s">
        <v>66</v>
      </c>
      <c r="V202" s="15" t="s">
        <v>66</v>
      </c>
      <c r="W202" s="15" t="s">
        <v>66</v>
      </c>
      <c r="X202" s="16">
        <f t="shared" si="68"/>
        <v>0</v>
      </c>
      <c r="Y202" s="17">
        <v>1146</v>
      </c>
      <c r="Z202" s="17">
        <v>1945</v>
      </c>
      <c r="AA202" s="17"/>
      <c r="AB202" s="16">
        <f t="shared" si="69"/>
        <v>3091</v>
      </c>
      <c r="AC202" s="18">
        <f t="shared" si="70"/>
        <v>1146</v>
      </c>
      <c r="AD202" s="18">
        <f t="shared" si="71"/>
        <v>1945</v>
      </c>
      <c r="AE202" s="18">
        <f t="shared" si="72"/>
        <v>0</v>
      </c>
      <c r="AF202" s="16">
        <f t="shared" si="73"/>
        <v>3091</v>
      </c>
      <c r="AG202" s="18">
        <f t="shared" si="74"/>
        <v>1146</v>
      </c>
      <c r="AH202" s="18">
        <f t="shared" si="75"/>
        <v>1945</v>
      </c>
      <c r="AI202" s="18">
        <f t="shared" si="76"/>
        <v>0</v>
      </c>
      <c r="AJ202" s="16">
        <f t="shared" si="77"/>
        <v>3091</v>
      </c>
      <c r="AK202" s="16">
        <f t="shared" si="78"/>
        <v>9273</v>
      </c>
      <c r="AL202" s="19" t="s">
        <v>67</v>
      </c>
      <c r="AM202" s="19" t="s">
        <v>68</v>
      </c>
      <c r="AN202" s="19" t="s">
        <v>567</v>
      </c>
      <c r="AO202" s="19" t="s">
        <v>70</v>
      </c>
      <c r="AP202" s="19" t="s">
        <v>71</v>
      </c>
      <c r="AQ202" s="20">
        <v>46022</v>
      </c>
      <c r="AR202" s="14" t="s">
        <v>71</v>
      </c>
      <c r="AS202" s="20">
        <v>46023</v>
      </c>
      <c r="AT202" s="20">
        <v>47118</v>
      </c>
      <c r="AU202" s="21"/>
    </row>
    <row r="203" spans="1:47">
      <c r="A203" s="12">
        <v>23</v>
      </c>
      <c r="B203" s="12" t="s">
        <v>559</v>
      </c>
      <c r="C203" s="12" t="s">
        <v>560</v>
      </c>
      <c r="D203" s="12" t="s">
        <v>561</v>
      </c>
      <c r="E203" s="12" t="s">
        <v>559</v>
      </c>
      <c r="F203" s="12" t="s">
        <v>561</v>
      </c>
      <c r="G203" s="12" t="s">
        <v>58</v>
      </c>
      <c r="H203" s="12" t="s">
        <v>562</v>
      </c>
      <c r="I203" s="12" t="s">
        <v>624</v>
      </c>
      <c r="J203" s="12"/>
      <c r="K203" s="12"/>
      <c r="L203" s="12"/>
      <c r="M203" s="12">
        <v>67115</v>
      </c>
      <c r="N203" s="12" t="s">
        <v>562</v>
      </c>
      <c r="O203" s="13" t="s">
        <v>625</v>
      </c>
      <c r="P203" s="12"/>
      <c r="Q203" s="12">
        <v>12295932</v>
      </c>
      <c r="R203" s="12" t="s">
        <v>307</v>
      </c>
      <c r="S203" s="12">
        <v>7</v>
      </c>
      <c r="T203" s="12">
        <v>36</v>
      </c>
      <c r="U203" s="15" t="s">
        <v>66</v>
      </c>
      <c r="V203" s="15" t="s">
        <v>66</v>
      </c>
      <c r="W203" s="15" t="s">
        <v>66</v>
      </c>
      <c r="X203" s="16">
        <f t="shared" si="68"/>
        <v>0</v>
      </c>
      <c r="Y203" s="17">
        <v>1497</v>
      </c>
      <c r="Z203" s="17">
        <v>896</v>
      </c>
      <c r="AA203" s="17"/>
      <c r="AB203" s="16">
        <f t="shared" si="69"/>
        <v>2393</v>
      </c>
      <c r="AC203" s="18">
        <f t="shared" si="70"/>
        <v>1497</v>
      </c>
      <c r="AD203" s="18">
        <f t="shared" si="71"/>
        <v>896</v>
      </c>
      <c r="AE203" s="18">
        <f t="shared" si="72"/>
        <v>0</v>
      </c>
      <c r="AF203" s="16">
        <f t="shared" si="73"/>
        <v>2393</v>
      </c>
      <c r="AG203" s="18">
        <f t="shared" si="74"/>
        <v>1497</v>
      </c>
      <c r="AH203" s="18">
        <f t="shared" si="75"/>
        <v>896</v>
      </c>
      <c r="AI203" s="18">
        <f t="shared" si="76"/>
        <v>0</v>
      </c>
      <c r="AJ203" s="16">
        <f t="shared" si="77"/>
        <v>2393</v>
      </c>
      <c r="AK203" s="16">
        <f t="shared" si="78"/>
        <v>7179</v>
      </c>
      <c r="AL203" s="19" t="s">
        <v>67</v>
      </c>
      <c r="AM203" s="19" t="s">
        <v>68</v>
      </c>
      <c r="AN203" s="19" t="s">
        <v>567</v>
      </c>
      <c r="AO203" s="19" t="s">
        <v>70</v>
      </c>
      <c r="AP203" s="19" t="s">
        <v>71</v>
      </c>
      <c r="AQ203" s="20">
        <v>46022</v>
      </c>
      <c r="AR203" s="14" t="s">
        <v>71</v>
      </c>
      <c r="AS203" s="20">
        <v>46023</v>
      </c>
      <c r="AT203" s="20">
        <v>47118</v>
      </c>
      <c r="AU203" s="21"/>
    </row>
    <row r="204" spans="1:47">
      <c r="A204" s="12">
        <v>24</v>
      </c>
      <c r="B204" s="12" t="s">
        <v>559</v>
      </c>
      <c r="C204" s="12" t="s">
        <v>560</v>
      </c>
      <c r="D204" s="12" t="s">
        <v>561</v>
      </c>
      <c r="E204" s="12" t="s">
        <v>559</v>
      </c>
      <c r="F204" s="12" t="s">
        <v>561</v>
      </c>
      <c r="G204" s="12" t="s">
        <v>58</v>
      </c>
      <c r="H204" s="12" t="s">
        <v>562</v>
      </c>
      <c r="I204" s="12" t="s">
        <v>580</v>
      </c>
      <c r="J204" s="12"/>
      <c r="K204" s="12"/>
      <c r="L204" s="12"/>
      <c r="M204" s="12">
        <v>67115</v>
      </c>
      <c r="N204" s="12" t="s">
        <v>562</v>
      </c>
      <c r="O204" s="13" t="s">
        <v>626</v>
      </c>
      <c r="P204" s="12"/>
      <c r="Q204" s="12">
        <v>9824868</v>
      </c>
      <c r="R204" s="12" t="s">
        <v>307</v>
      </c>
      <c r="S204" s="12">
        <v>7</v>
      </c>
      <c r="T204" s="12">
        <v>36</v>
      </c>
      <c r="U204" s="15" t="s">
        <v>66</v>
      </c>
      <c r="V204" s="15" t="s">
        <v>66</v>
      </c>
      <c r="W204" s="15" t="s">
        <v>66</v>
      </c>
      <c r="X204" s="16">
        <f t="shared" si="68"/>
        <v>0</v>
      </c>
      <c r="Y204" s="17">
        <v>485</v>
      </c>
      <c r="Z204" s="17">
        <v>219</v>
      </c>
      <c r="AA204" s="17"/>
      <c r="AB204" s="16">
        <f t="shared" si="69"/>
        <v>704</v>
      </c>
      <c r="AC204" s="18">
        <f t="shared" si="70"/>
        <v>485</v>
      </c>
      <c r="AD204" s="18">
        <f t="shared" si="71"/>
        <v>219</v>
      </c>
      <c r="AE204" s="18">
        <f t="shared" si="72"/>
        <v>0</v>
      </c>
      <c r="AF204" s="16">
        <f t="shared" si="73"/>
        <v>704</v>
      </c>
      <c r="AG204" s="18">
        <f t="shared" si="74"/>
        <v>485</v>
      </c>
      <c r="AH204" s="18">
        <f t="shared" si="75"/>
        <v>219</v>
      </c>
      <c r="AI204" s="18">
        <f t="shared" si="76"/>
        <v>0</v>
      </c>
      <c r="AJ204" s="16">
        <f t="shared" si="77"/>
        <v>704</v>
      </c>
      <c r="AK204" s="16">
        <f t="shared" si="78"/>
        <v>2112</v>
      </c>
      <c r="AL204" s="19" t="s">
        <v>67</v>
      </c>
      <c r="AM204" s="19" t="s">
        <v>68</v>
      </c>
      <c r="AN204" s="19" t="s">
        <v>567</v>
      </c>
      <c r="AO204" s="19" t="s">
        <v>70</v>
      </c>
      <c r="AP204" s="19" t="s">
        <v>71</v>
      </c>
      <c r="AQ204" s="20">
        <v>46022</v>
      </c>
      <c r="AR204" s="14" t="s">
        <v>71</v>
      </c>
      <c r="AS204" s="20">
        <v>46023</v>
      </c>
      <c r="AT204" s="20">
        <v>47118</v>
      </c>
      <c r="AU204" s="21"/>
    </row>
    <row r="205" spans="1:47">
      <c r="A205" s="12">
        <v>25</v>
      </c>
      <c r="B205" s="12" t="s">
        <v>559</v>
      </c>
      <c r="C205" s="12" t="s">
        <v>560</v>
      </c>
      <c r="D205" s="12" t="s">
        <v>561</v>
      </c>
      <c r="E205" s="12" t="s">
        <v>559</v>
      </c>
      <c r="F205" s="12" t="s">
        <v>561</v>
      </c>
      <c r="G205" s="12" t="s">
        <v>58</v>
      </c>
      <c r="H205" s="12" t="s">
        <v>562</v>
      </c>
      <c r="I205" s="12" t="s">
        <v>627</v>
      </c>
      <c r="J205" s="12"/>
      <c r="K205" s="12"/>
      <c r="L205" s="12"/>
      <c r="M205" s="12">
        <v>67115</v>
      </c>
      <c r="N205" s="12" t="s">
        <v>562</v>
      </c>
      <c r="O205" s="13" t="s">
        <v>628</v>
      </c>
      <c r="P205" s="12"/>
      <c r="Q205" s="12">
        <v>56523215</v>
      </c>
      <c r="R205" s="12" t="s">
        <v>307</v>
      </c>
      <c r="S205" s="12">
        <v>34</v>
      </c>
      <c r="T205" s="12">
        <v>36</v>
      </c>
      <c r="U205" s="15" t="s">
        <v>66</v>
      </c>
      <c r="V205" s="15" t="s">
        <v>66</v>
      </c>
      <c r="W205" s="15" t="s">
        <v>66</v>
      </c>
      <c r="X205" s="16">
        <f t="shared" si="68"/>
        <v>0</v>
      </c>
      <c r="Y205" s="17">
        <v>2447</v>
      </c>
      <c r="Z205" s="17">
        <v>1125</v>
      </c>
      <c r="AA205" s="17"/>
      <c r="AB205" s="16">
        <f t="shared" si="69"/>
        <v>3572</v>
      </c>
      <c r="AC205" s="18">
        <f t="shared" si="70"/>
        <v>2447</v>
      </c>
      <c r="AD205" s="18">
        <f t="shared" si="71"/>
        <v>1125</v>
      </c>
      <c r="AE205" s="18">
        <f t="shared" si="72"/>
        <v>0</v>
      </c>
      <c r="AF205" s="16">
        <f t="shared" si="73"/>
        <v>3572</v>
      </c>
      <c r="AG205" s="18">
        <f t="shared" si="74"/>
        <v>2447</v>
      </c>
      <c r="AH205" s="18">
        <f t="shared" si="75"/>
        <v>1125</v>
      </c>
      <c r="AI205" s="18">
        <f t="shared" si="76"/>
        <v>0</v>
      </c>
      <c r="AJ205" s="16">
        <f t="shared" si="77"/>
        <v>3572</v>
      </c>
      <c r="AK205" s="16">
        <f t="shared" si="78"/>
        <v>10716</v>
      </c>
      <c r="AL205" s="19" t="s">
        <v>67</v>
      </c>
      <c r="AM205" s="19" t="s">
        <v>68</v>
      </c>
      <c r="AN205" s="19" t="s">
        <v>567</v>
      </c>
      <c r="AO205" s="19" t="s">
        <v>70</v>
      </c>
      <c r="AP205" s="19" t="s">
        <v>71</v>
      </c>
      <c r="AQ205" s="20">
        <v>46022</v>
      </c>
      <c r="AR205" s="14" t="s">
        <v>71</v>
      </c>
      <c r="AS205" s="20">
        <v>46023</v>
      </c>
      <c r="AT205" s="20">
        <v>47118</v>
      </c>
      <c r="AU205" s="21"/>
    </row>
    <row r="206" spans="1:47">
      <c r="A206" s="12">
        <v>26</v>
      </c>
      <c r="B206" s="12" t="s">
        <v>559</v>
      </c>
      <c r="C206" s="12" t="s">
        <v>560</v>
      </c>
      <c r="D206" s="12" t="s">
        <v>561</v>
      </c>
      <c r="E206" s="12" t="s">
        <v>559</v>
      </c>
      <c r="F206" s="12" t="s">
        <v>561</v>
      </c>
      <c r="G206" s="12" t="s">
        <v>58</v>
      </c>
      <c r="H206" s="12" t="s">
        <v>562</v>
      </c>
      <c r="I206" s="12" t="s">
        <v>629</v>
      </c>
      <c r="J206" s="12"/>
      <c r="K206" s="12"/>
      <c r="L206" s="12" t="s">
        <v>630</v>
      </c>
      <c r="M206" s="12">
        <v>67115</v>
      </c>
      <c r="N206" s="12" t="s">
        <v>562</v>
      </c>
      <c r="O206" s="13" t="s">
        <v>631</v>
      </c>
      <c r="P206" s="12"/>
      <c r="Q206" s="12">
        <v>81273606</v>
      </c>
      <c r="R206" s="12" t="s">
        <v>307</v>
      </c>
      <c r="S206" s="12">
        <v>8</v>
      </c>
      <c r="T206" s="12">
        <v>36</v>
      </c>
      <c r="U206" s="15" t="s">
        <v>66</v>
      </c>
      <c r="V206" s="15" t="s">
        <v>66</v>
      </c>
      <c r="W206" s="15" t="s">
        <v>66</v>
      </c>
      <c r="X206" s="16">
        <f t="shared" si="68"/>
        <v>0</v>
      </c>
      <c r="Y206" s="17">
        <v>438</v>
      </c>
      <c r="Z206" s="17">
        <v>261</v>
      </c>
      <c r="AA206" s="17"/>
      <c r="AB206" s="16">
        <f t="shared" si="69"/>
        <v>699</v>
      </c>
      <c r="AC206" s="18">
        <f t="shared" si="70"/>
        <v>438</v>
      </c>
      <c r="AD206" s="18">
        <f t="shared" si="71"/>
        <v>261</v>
      </c>
      <c r="AE206" s="18">
        <f t="shared" si="72"/>
        <v>0</v>
      </c>
      <c r="AF206" s="16">
        <f t="shared" si="73"/>
        <v>699</v>
      </c>
      <c r="AG206" s="18">
        <f t="shared" si="74"/>
        <v>438</v>
      </c>
      <c r="AH206" s="18">
        <f t="shared" si="75"/>
        <v>261</v>
      </c>
      <c r="AI206" s="18">
        <f t="shared" si="76"/>
        <v>0</v>
      </c>
      <c r="AJ206" s="16">
        <f t="shared" si="77"/>
        <v>699</v>
      </c>
      <c r="AK206" s="16">
        <f t="shared" si="78"/>
        <v>2097</v>
      </c>
      <c r="AL206" s="19" t="s">
        <v>67</v>
      </c>
      <c r="AM206" s="26" t="s">
        <v>632</v>
      </c>
      <c r="AN206" s="26" t="s">
        <v>633</v>
      </c>
      <c r="AO206" s="26" t="s">
        <v>634</v>
      </c>
      <c r="AP206" s="26" t="s">
        <v>635</v>
      </c>
      <c r="AQ206" s="26" t="s">
        <v>636</v>
      </c>
      <c r="AR206" s="26" t="s">
        <v>637</v>
      </c>
      <c r="AS206" s="20">
        <v>46023</v>
      </c>
      <c r="AT206" s="20">
        <v>47118</v>
      </c>
      <c r="AU206" s="21"/>
    </row>
    <row r="207" spans="1:47">
      <c r="A207" s="12">
        <v>27</v>
      </c>
      <c r="B207" s="12" t="s">
        <v>559</v>
      </c>
      <c r="C207" s="12" t="s">
        <v>560</v>
      </c>
      <c r="D207" s="12" t="s">
        <v>561</v>
      </c>
      <c r="E207" s="12" t="s">
        <v>559</v>
      </c>
      <c r="F207" s="12" t="s">
        <v>561</v>
      </c>
      <c r="G207" s="12" t="s">
        <v>58</v>
      </c>
      <c r="H207" s="12" t="s">
        <v>562</v>
      </c>
      <c r="I207" s="12" t="s">
        <v>638</v>
      </c>
      <c r="J207" s="12"/>
      <c r="K207" s="12"/>
      <c r="L207" s="12" t="s">
        <v>639</v>
      </c>
      <c r="M207" s="12">
        <v>67115</v>
      </c>
      <c r="N207" s="12" t="s">
        <v>562</v>
      </c>
      <c r="O207" s="13" t="s">
        <v>640</v>
      </c>
      <c r="P207" s="12"/>
      <c r="Q207" s="12">
        <v>11991171</v>
      </c>
      <c r="R207" s="12" t="s">
        <v>307</v>
      </c>
      <c r="S207" s="12">
        <v>2</v>
      </c>
      <c r="T207" s="12">
        <v>36</v>
      </c>
      <c r="U207" s="15" t="s">
        <v>66</v>
      </c>
      <c r="V207" s="15" t="s">
        <v>66</v>
      </c>
      <c r="W207" s="15" t="s">
        <v>66</v>
      </c>
      <c r="X207" s="16">
        <f t="shared" si="68"/>
        <v>0</v>
      </c>
      <c r="Y207" s="17">
        <v>417</v>
      </c>
      <c r="Z207" s="17">
        <v>219</v>
      </c>
      <c r="AA207" s="17"/>
      <c r="AB207" s="16">
        <f t="shared" si="69"/>
        <v>636</v>
      </c>
      <c r="AC207" s="18">
        <f t="shared" si="70"/>
        <v>417</v>
      </c>
      <c r="AD207" s="18">
        <f t="shared" si="71"/>
        <v>219</v>
      </c>
      <c r="AE207" s="18">
        <f t="shared" si="72"/>
        <v>0</v>
      </c>
      <c r="AF207" s="16">
        <f t="shared" si="73"/>
        <v>636</v>
      </c>
      <c r="AG207" s="18">
        <f t="shared" si="74"/>
        <v>417</v>
      </c>
      <c r="AH207" s="18">
        <f t="shared" si="75"/>
        <v>219</v>
      </c>
      <c r="AI207" s="18">
        <f t="shared" si="76"/>
        <v>0</v>
      </c>
      <c r="AJ207" s="16">
        <f t="shared" si="77"/>
        <v>636</v>
      </c>
      <c r="AK207" s="16">
        <f t="shared" si="78"/>
        <v>1908</v>
      </c>
      <c r="AL207" s="19" t="s">
        <v>67</v>
      </c>
      <c r="AM207" s="26" t="s">
        <v>632</v>
      </c>
      <c r="AN207" s="26" t="s">
        <v>633</v>
      </c>
      <c r="AO207" s="26" t="s">
        <v>634</v>
      </c>
      <c r="AP207" s="26" t="s">
        <v>635</v>
      </c>
      <c r="AQ207" s="26" t="s">
        <v>636</v>
      </c>
      <c r="AR207" s="26" t="s">
        <v>637</v>
      </c>
      <c r="AS207" s="20">
        <v>46023</v>
      </c>
      <c r="AT207" s="20">
        <v>47118</v>
      </c>
      <c r="AU207" s="21"/>
    </row>
    <row r="208" spans="1:47">
      <c r="A208" s="22"/>
      <c r="B208" s="23" t="s">
        <v>559</v>
      </c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4">
        <f t="shared" ref="U208:AK208" si="79">SUM(U181:U207)</f>
        <v>0</v>
      </c>
      <c r="V208" s="24">
        <f t="shared" si="79"/>
        <v>0</v>
      </c>
      <c r="W208" s="24">
        <f t="shared" si="79"/>
        <v>0</v>
      </c>
      <c r="X208" s="24">
        <f t="shared" si="79"/>
        <v>0</v>
      </c>
      <c r="Y208" s="24">
        <f t="shared" si="79"/>
        <v>34993</v>
      </c>
      <c r="Z208" s="24">
        <f t="shared" si="79"/>
        <v>21493</v>
      </c>
      <c r="AA208" s="24">
        <f t="shared" si="79"/>
        <v>0</v>
      </c>
      <c r="AB208" s="24">
        <f t="shared" si="79"/>
        <v>56486</v>
      </c>
      <c r="AC208" s="24">
        <f t="shared" si="79"/>
        <v>34993</v>
      </c>
      <c r="AD208" s="24">
        <f t="shared" si="79"/>
        <v>21493</v>
      </c>
      <c r="AE208" s="24">
        <f t="shared" si="79"/>
        <v>0</v>
      </c>
      <c r="AF208" s="24">
        <f t="shared" si="79"/>
        <v>56486</v>
      </c>
      <c r="AG208" s="24">
        <f t="shared" si="79"/>
        <v>34993</v>
      </c>
      <c r="AH208" s="24">
        <f t="shared" si="79"/>
        <v>21493</v>
      </c>
      <c r="AI208" s="24">
        <f t="shared" si="79"/>
        <v>0</v>
      </c>
      <c r="AJ208" s="24">
        <f t="shared" si="79"/>
        <v>56486</v>
      </c>
      <c r="AK208" s="24">
        <f t="shared" si="79"/>
        <v>169458</v>
      </c>
      <c r="AL208" s="22"/>
      <c r="AM208" s="22"/>
      <c r="AN208" s="22"/>
      <c r="AO208" s="22"/>
      <c r="AP208" s="22"/>
      <c r="AQ208" s="22"/>
      <c r="AR208" s="22"/>
      <c r="AS208" s="22"/>
      <c r="AT208" s="22"/>
      <c r="AU208" s="22"/>
    </row>
    <row r="209" spans="1:47">
      <c r="A209" s="14">
        <v>1</v>
      </c>
      <c r="B209" s="14" t="s">
        <v>641</v>
      </c>
      <c r="C209" s="14" t="s">
        <v>642</v>
      </c>
      <c r="D209" s="14" t="s">
        <v>643</v>
      </c>
      <c r="E209" s="14" t="s">
        <v>644</v>
      </c>
      <c r="F209" s="14" t="s">
        <v>645</v>
      </c>
      <c r="G209" s="14" t="s">
        <v>646</v>
      </c>
      <c r="H209" s="14" t="s">
        <v>647</v>
      </c>
      <c r="I209" s="14"/>
      <c r="J209" s="14"/>
      <c r="K209" s="14"/>
      <c r="L209" s="14" t="s">
        <v>648</v>
      </c>
      <c r="M209" s="14" t="s">
        <v>649</v>
      </c>
      <c r="N209" s="14" t="s">
        <v>650</v>
      </c>
      <c r="O209" s="25" t="s">
        <v>651</v>
      </c>
      <c r="P209" s="14"/>
      <c r="Q209" s="14">
        <v>47979367</v>
      </c>
      <c r="R209" s="14" t="s">
        <v>64</v>
      </c>
      <c r="S209" s="14">
        <v>12</v>
      </c>
      <c r="T209" s="14">
        <v>24</v>
      </c>
      <c r="U209" s="18">
        <f t="shared" ref="U209:U242" si="80">Y209*0.75</f>
        <v>2969.25</v>
      </c>
      <c r="V209" s="18">
        <f t="shared" ref="V209:V242" si="81">Z209*0.75</f>
        <v>0</v>
      </c>
      <c r="W209" s="18">
        <f t="shared" ref="W209:W242" si="82">AA209*0.75</f>
        <v>0</v>
      </c>
      <c r="X209" s="16">
        <f t="shared" ref="X209:X242" si="83">SUM(U209:W209)</f>
        <v>2969.25</v>
      </c>
      <c r="Y209" s="17">
        <v>3959</v>
      </c>
      <c r="Z209" s="17"/>
      <c r="AA209" s="17"/>
      <c r="AB209" s="16">
        <f t="shared" ref="AB209:AB242" si="84">SUM(Y209:AA209)</f>
        <v>3959</v>
      </c>
      <c r="AC209" s="18">
        <f t="shared" ref="AC209:AC242" si="85">Y209*0.25</f>
        <v>989.75</v>
      </c>
      <c r="AD209" s="18">
        <f t="shared" ref="AD209:AD242" si="86">Z209*0.25</f>
        <v>0</v>
      </c>
      <c r="AE209" s="18">
        <f t="shared" ref="AE209:AE242" si="87">AA209*0.25</f>
        <v>0</v>
      </c>
      <c r="AF209" s="16">
        <f t="shared" ref="AF209:AF242" si="88">SUM(AC209:AE209)</f>
        <v>989.75</v>
      </c>
      <c r="AG209" s="15" t="s">
        <v>66</v>
      </c>
      <c r="AH209" s="15" t="s">
        <v>66</v>
      </c>
      <c r="AI209" s="15" t="s">
        <v>66</v>
      </c>
      <c r="AJ209" s="16">
        <f t="shared" ref="AJ209:AJ242" si="89">SUM(AG209:AI209)</f>
        <v>0</v>
      </c>
      <c r="AK209" s="16">
        <f t="shared" ref="AK209:AK242" si="90">X209+AB209+AF209+AJ209</f>
        <v>7918</v>
      </c>
      <c r="AL209" s="19" t="s">
        <v>67</v>
      </c>
      <c r="AM209" s="19" t="s">
        <v>632</v>
      </c>
      <c r="AN209" s="19" t="s">
        <v>69</v>
      </c>
      <c r="AO209" s="19" t="s">
        <v>634</v>
      </c>
      <c r="AP209" s="19" t="s">
        <v>635</v>
      </c>
      <c r="AQ209" s="20" t="s">
        <v>636</v>
      </c>
      <c r="AR209" s="14" t="s">
        <v>637</v>
      </c>
      <c r="AS209" s="20">
        <v>45748</v>
      </c>
      <c r="AT209" s="20">
        <v>46477</v>
      </c>
      <c r="AU209" s="21"/>
    </row>
    <row r="210" spans="1:47">
      <c r="A210" s="14">
        <v>2</v>
      </c>
      <c r="B210" s="14" t="s">
        <v>641</v>
      </c>
      <c r="C210" s="14" t="s">
        <v>642</v>
      </c>
      <c r="D210" s="14" t="s">
        <v>643</v>
      </c>
      <c r="E210" s="14" t="s">
        <v>644</v>
      </c>
      <c r="F210" s="14" t="s">
        <v>645</v>
      </c>
      <c r="G210" s="14" t="s">
        <v>652</v>
      </c>
      <c r="H210" s="14" t="s">
        <v>653</v>
      </c>
      <c r="I210" s="14" t="s">
        <v>654</v>
      </c>
      <c r="J210" s="14"/>
      <c r="K210" s="14"/>
      <c r="L210" s="14"/>
      <c r="M210" s="14" t="s">
        <v>649</v>
      </c>
      <c r="N210" s="14" t="s">
        <v>650</v>
      </c>
      <c r="O210" s="25" t="s">
        <v>655</v>
      </c>
      <c r="P210" s="14"/>
      <c r="Q210" s="14">
        <v>56286093</v>
      </c>
      <c r="R210" s="14" t="s">
        <v>566</v>
      </c>
      <c r="S210" s="14">
        <v>22</v>
      </c>
      <c r="T210" s="14">
        <v>24</v>
      </c>
      <c r="U210" s="18">
        <f t="shared" si="80"/>
        <v>1828.5</v>
      </c>
      <c r="V210" s="18">
        <f t="shared" si="81"/>
        <v>1827.75</v>
      </c>
      <c r="W210" s="18">
        <f t="shared" si="82"/>
        <v>0</v>
      </c>
      <c r="X210" s="16">
        <f t="shared" si="83"/>
        <v>3656.25</v>
      </c>
      <c r="Y210" s="17">
        <v>2438</v>
      </c>
      <c r="Z210" s="17">
        <v>2437</v>
      </c>
      <c r="AA210" s="17"/>
      <c r="AB210" s="16">
        <f t="shared" si="84"/>
        <v>4875</v>
      </c>
      <c r="AC210" s="18">
        <f t="shared" si="85"/>
        <v>609.5</v>
      </c>
      <c r="AD210" s="18">
        <f t="shared" si="86"/>
        <v>609.25</v>
      </c>
      <c r="AE210" s="18">
        <f t="shared" si="87"/>
        <v>0</v>
      </c>
      <c r="AF210" s="16">
        <f t="shared" si="88"/>
        <v>1218.75</v>
      </c>
      <c r="AG210" s="15" t="s">
        <v>66</v>
      </c>
      <c r="AH210" s="15" t="s">
        <v>66</v>
      </c>
      <c r="AI210" s="15" t="s">
        <v>66</v>
      </c>
      <c r="AJ210" s="16">
        <f t="shared" si="89"/>
        <v>0</v>
      </c>
      <c r="AK210" s="16">
        <f t="shared" si="90"/>
        <v>9750</v>
      </c>
      <c r="AL210" s="19" t="s">
        <v>67</v>
      </c>
      <c r="AM210" s="19" t="s">
        <v>68</v>
      </c>
      <c r="AN210" s="19" t="s">
        <v>69</v>
      </c>
      <c r="AO210" s="19" t="s">
        <v>656</v>
      </c>
      <c r="AP210" s="19" t="s">
        <v>657</v>
      </c>
      <c r="AQ210" s="20" t="s">
        <v>636</v>
      </c>
      <c r="AR210" s="14" t="s">
        <v>637</v>
      </c>
      <c r="AS210" s="20">
        <v>45748</v>
      </c>
      <c r="AT210" s="20">
        <v>46477</v>
      </c>
      <c r="AU210" s="21"/>
    </row>
    <row r="211" spans="1:47">
      <c r="A211" s="14">
        <v>3</v>
      </c>
      <c r="B211" s="14" t="s">
        <v>641</v>
      </c>
      <c r="C211" s="14" t="s">
        <v>642</v>
      </c>
      <c r="D211" s="14" t="s">
        <v>643</v>
      </c>
      <c r="E211" s="14" t="s">
        <v>644</v>
      </c>
      <c r="F211" s="14" t="s">
        <v>645</v>
      </c>
      <c r="G211" s="14" t="s">
        <v>58</v>
      </c>
      <c r="H211" s="14" t="s">
        <v>653</v>
      </c>
      <c r="I211" s="14" t="s">
        <v>658</v>
      </c>
      <c r="J211" s="14"/>
      <c r="K211" s="14"/>
      <c r="L211" s="14"/>
      <c r="M211" s="14" t="s">
        <v>649</v>
      </c>
      <c r="N211" s="14" t="s">
        <v>650</v>
      </c>
      <c r="O211" s="25" t="s">
        <v>659</v>
      </c>
      <c r="P211" s="14"/>
      <c r="Q211" s="14">
        <v>85359324</v>
      </c>
      <c r="R211" s="14" t="s">
        <v>566</v>
      </c>
      <c r="S211" s="14">
        <v>11</v>
      </c>
      <c r="T211" s="14">
        <v>24</v>
      </c>
      <c r="U211" s="18">
        <f t="shared" si="80"/>
        <v>1713</v>
      </c>
      <c r="V211" s="18">
        <f t="shared" si="81"/>
        <v>1713</v>
      </c>
      <c r="W211" s="18">
        <f t="shared" si="82"/>
        <v>0</v>
      </c>
      <c r="X211" s="16">
        <f t="shared" si="83"/>
        <v>3426</v>
      </c>
      <c r="Y211" s="17">
        <v>2284</v>
      </c>
      <c r="Z211" s="17">
        <v>2284</v>
      </c>
      <c r="AA211" s="17"/>
      <c r="AB211" s="16">
        <f t="shared" si="84"/>
        <v>4568</v>
      </c>
      <c r="AC211" s="18">
        <f t="shared" si="85"/>
        <v>571</v>
      </c>
      <c r="AD211" s="18">
        <f t="shared" si="86"/>
        <v>571</v>
      </c>
      <c r="AE211" s="18">
        <f t="shared" si="87"/>
        <v>0</v>
      </c>
      <c r="AF211" s="16">
        <f t="shared" si="88"/>
        <v>1142</v>
      </c>
      <c r="AG211" s="15" t="s">
        <v>66</v>
      </c>
      <c r="AH211" s="15" t="s">
        <v>66</v>
      </c>
      <c r="AI211" s="15" t="s">
        <v>66</v>
      </c>
      <c r="AJ211" s="16">
        <f t="shared" si="89"/>
        <v>0</v>
      </c>
      <c r="AK211" s="16">
        <f t="shared" si="90"/>
        <v>9136</v>
      </c>
      <c r="AL211" s="19" t="s">
        <v>67</v>
      </c>
      <c r="AM211" s="19" t="s">
        <v>68</v>
      </c>
      <c r="AN211" s="19" t="s">
        <v>69</v>
      </c>
      <c r="AO211" s="19" t="s">
        <v>656</v>
      </c>
      <c r="AP211" s="19" t="s">
        <v>657</v>
      </c>
      <c r="AQ211" s="20" t="s">
        <v>636</v>
      </c>
      <c r="AR211" s="14" t="s">
        <v>637</v>
      </c>
      <c r="AS211" s="20">
        <v>45748</v>
      </c>
      <c r="AT211" s="20">
        <v>46477</v>
      </c>
      <c r="AU211" s="21"/>
    </row>
    <row r="212" spans="1:47">
      <c r="A212" s="14">
        <v>4</v>
      </c>
      <c r="B212" s="14" t="s">
        <v>641</v>
      </c>
      <c r="C212" s="14" t="s">
        <v>642</v>
      </c>
      <c r="D212" s="14" t="s">
        <v>643</v>
      </c>
      <c r="E212" s="14" t="s">
        <v>644</v>
      </c>
      <c r="F212" s="14" t="s">
        <v>645</v>
      </c>
      <c r="G212" s="14" t="s">
        <v>652</v>
      </c>
      <c r="H212" s="14" t="s">
        <v>650</v>
      </c>
      <c r="I212" s="14" t="s">
        <v>660</v>
      </c>
      <c r="J212" s="14"/>
      <c r="K212" s="14"/>
      <c r="L212" s="14" t="s">
        <v>661</v>
      </c>
      <c r="M212" s="14" t="s">
        <v>649</v>
      </c>
      <c r="N212" s="14" t="s">
        <v>650</v>
      </c>
      <c r="O212" s="25" t="s">
        <v>662</v>
      </c>
      <c r="P212" s="14"/>
      <c r="Q212" s="14">
        <v>13888868</v>
      </c>
      <c r="R212" s="14" t="s">
        <v>64</v>
      </c>
      <c r="S212" s="14">
        <v>12</v>
      </c>
      <c r="T212" s="14">
        <v>24</v>
      </c>
      <c r="U212" s="18">
        <f t="shared" si="80"/>
        <v>19805.25</v>
      </c>
      <c r="V212" s="18">
        <f t="shared" si="81"/>
        <v>0</v>
      </c>
      <c r="W212" s="18">
        <f t="shared" si="82"/>
        <v>0</v>
      </c>
      <c r="X212" s="16">
        <f t="shared" si="83"/>
        <v>19805.25</v>
      </c>
      <c r="Y212" s="17">
        <v>26407</v>
      </c>
      <c r="Z212" s="17"/>
      <c r="AA212" s="17"/>
      <c r="AB212" s="16">
        <f t="shared" si="84"/>
        <v>26407</v>
      </c>
      <c r="AC212" s="18">
        <f t="shared" si="85"/>
        <v>6601.75</v>
      </c>
      <c r="AD212" s="18">
        <f t="shared" si="86"/>
        <v>0</v>
      </c>
      <c r="AE212" s="18">
        <f t="shared" si="87"/>
        <v>0</v>
      </c>
      <c r="AF212" s="16">
        <f t="shared" si="88"/>
        <v>6601.75</v>
      </c>
      <c r="AG212" s="15" t="s">
        <v>66</v>
      </c>
      <c r="AH212" s="15" t="s">
        <v>66</v>
      </c>
      <c r="AI212" s="15" t="s">
        <v>66</v>
      </c>
      <c r="AJ212" s="16">
        <f t="shared" si="89"/>
        <v>0</v>
      </c>
      <c r="AK212" s="16">
        <f t="shared" si="90"/>
        <v>52814</v>
      </c>
      <c r="AL212" s="19" t="s">
        <v>67</v>
      </c>
      <c r="AM212" s="19" t="s">
        <v>632</v>
      </c>
      <c r="AN212" s="19" t="s">
        <v>69</v>
      </c>
      <c r="AO212" s="19" t="s">
        <v>634</v>
      </c>
      <c r="AP212" s="19" t="s">
        <v>635</v>
      </c>
      <c r="AQ212" s="20" t="s">
        <v>636</v>
      </c>
      <c r="AR212" s="14" t="s">
        <v>637</v>
      </c>
      <c r="AS212" s="20">
        <v>45748</v>
      </c>
      <c r="AT212" s="20">
        <v>46477</v>
      </c>
      <c r="AU212" s="21"/>
    </row>
    <row r="213" spans="1:47">
      <c r="A213" s="14">
        <v>5</v>
      </c>
      <c r="B213" s="14" t="s">
        <v>641</v>
      </c>
      <c r="C213" s="14" t="s">
        <v>642</v>
      </c>
      <c r="D213" s="14" t="s">
        <v>643</v>
      </c>
      <c r="E213" s="14" t="s">
        <v>644</v>
      </c>
      <c r="F213" s="14" t="s">
        <v>645</v>
      </c>
      <c r="G213" s="14" t="s">
        <v>652</v>
      </c>
      <c r="H213" s="14" t="s">
        <v>650</v>
      </c>
      <c r="I213" s="14" t="s">
        <v>201</v>
      </c>
      <c r="J213" s="14"/>
      <c r="K213" s="14"/>
      <c r="L213" s="14"/>
      <c r="M213" s="14" t="s">
        <v>649</v>
      </c>
      <c r="N213" s="14" t="s">
        <v>650</v>
      </c>
      <c r="O213" s="25" t="s">
        <v>663</v>
      </c>
      <c r="P213" s="14"/>
      <c r="Q213" s="14">
        <v>81285111</v>
      </c>
      <c r="R213" s="14" t="s">
        <v>566</v>
      </c>
      <c r="S213" s="14">
        <v>2</v>
      </c>
      <c r="T213" s="14">
        <v>24</v>
      </c>
      <c r="U213" s="18">
        <f t="shared" si="80"/>
        <v>1955.25</v>
      </c>
      <c r="V213" s="18">
        <f t="shared" si="81"/>
        <v>1954.5</v>
      </c>
      <c r="W213" s="18">
        <f t="shared" si="82"/>
        <v>0</v>
      </c>
      <c r="X213" s="16">
        <f t="shared" si="83"/>
        <v>3909.75</v>
      </c>
      <c r="Y213" s="17">
        <v>2607</v>
      </c>
      <c r="Z213" s="17">
        <v>2606</v>
      </c>
      <c r="AA213" s="17"/>
      <c r="AB213" s="16">
        <f t="shared" si="84"/>
        <v>5213</v>
      </c>
      <c r="AC213" s="18">
        <f t="shared" si="85"/>
        <v>651.75</v>
      </c>
      <c r="AD213" s="18">
        <f t="shared" si="86"/>
        <v>651.5</v>
      </c>
      <c r="AE213" s="18">
        <f t="shared" si="87"/>
        <v>0</v>
      </c>
      <c r="AF213" s="16">
        <f t="shared" si="88"/>
        <v>1303.25</v>
      </c>
      <c r="AG213" s="15" t="s">
        <v>66</v>
      </c>
      <c r="AH213" s="15" t="s">
        <v>66</v>
      </c>
      <c r="AI213" s="15" t="s">
        <v>66</v>
      </c>
      <c r="AJ213" s="16">
        <f t="shared" si="89"/>
        <v>0</v>
      </c>
      <c r="AK213" s="16">
        <f t="shared" si="90"/>
        <v>10426</v>
      </c>
      <c r="AL213" s="19" t="s">
        <v>67</v>
      </c>
      <c r="AM213" s="19" t="s">
        <v>68</v>
      </c>
      <c r="AN213" s="19" t="s">
        <v>69</v>
      </c>
      <c r="AO213" s="19" t="s">
        <v>656</v>
      </c>
      <c r="AP213" s="26" t="s">
        <v>657</v>
      </c>
      <c r="AQ213" s="20" t="s">
        <v>636</v>
      </c>
      <c r="AR213" s="14" t="s">
        <v>637</v>
      </c>
      <c r="AS213" s="20">
        <v>45748</v>
      </c>
      <c r="AT213" s="20">
        <v>46477</v>
      </c>
      <c r="AU213" s="21"/>
    </row>
    <row r="214" spans="1:47">
      <c r="A214" s="14">
        <v>6</v>
      </c>
      <c r="B214" s="14" t="s">
        <v>641</v>
      </c>
      <c r="C214" s="14" t="s">
        <v>642</v>
      </c>
      <c r="D214" s="14" t="s">
        <v>643</v>
      </c>
      <c r="E214" s="14" t="s">
        <v>644</v>
      </c>
      <c r="F214" s="14" t="s">
        <v>645</v>
      </c>
      <c r="G214" s="14" t="s">
        <v>652</v>
      </c>
      <c r="H214" s="14" t="s">
        <v>664</v>
      </c>
      <c r="I214" s="14" t="s">
        <v>116</v>
      </c>
      <c r="J214" s="14"/>
      <c r="K214" s="14"/>
      <c r="L214" s="14"/>
      <c r="M214" s="14" t="s">
        <v>649</v>
      </c>
      <c r="N214" s="14" t="s">
        <v>650</v>
      </c>
      <c r="O214" s="25" t="s">
        <v>665</v>
      </c>
      <c r="P214" s="14"/>
      <c r="Q214" s="14">
        <v>81475763</v>
      </c>
      <c r="R214" s="14" t="s">
        <v>566</v>
      </c>
      <c r="S214" s="14">
        <v>4</v>
      </c>
      <c r="T214" s="14">
        <v>24</v>
      </c>
      <c r="U214" s="18">
        <f t="shared" si="80"/>
        <v>900</v>
      </c>
      <c r="V214" s="18">
        <f t="shared" si="81"/>
        <v>900</v>
      </c>
      <c r="W214" s="18">
        <f t="shared" si="82"/>
        <v>0</v>
      </c>
      <c r="X214" s="16">
        <f t="shared" si="83"/>
        <v>1800</v>
      </c>
      <c r="Y214" s="17">
        <v>1200</v>
      </c>
      <c r="Z214" s="17">
        <v>1200</v>
      </c>
      <c r="AA214" s="17"/>
      <c r="AB214" s="16">
        <f t="shared" si="84"/>
        <v>2400</v>
      </c>
      <c r="AC214" s="18">
        <f t="shared" si="85"/>
        <v>300</v>
      </c>
      <c r="AD214" s="18">
        <f t="shared" si="86"/>
        <v>300</v>
      </c>
      <c r="AE214" s="18">
        <f t="shared" si="87"/>
        <v>0</v>
      </c>
      <c r="AF214" s="16">
        <f t="shared" si="88"/>
        <v>600</v>
      </c>
      <c r="AG214" s="15" t="s">
        <v>66</v>
      </c>
      <c r="AH214" s="15" t="s">
        <v>66</v>
      </c>
      <c r="AI214" s="15" t="s">
        <v>66</v>
      </c>
      <c r="AJ214" s="16">
        <f t="shared" si="89"/>
        <v>0</v>
      </c>
      <c r="AK214" s="16">
        <f t="shared" si="90"/>
        <v>4800</v>
      </c>
      <c r="AL214" s="19" t="s">
        <v>67</v>
      </c>
      <c r="AM214" s="19" t="s">
        <v>68</v>
      </c>
      <c r="AN214" s="19" t="s">
        <v>69</v>
      </c>
      <c r="AO214" s="19" t="s">
        <v>656</v>
      </c>
      <c r="AP214" s="26" t="s">
        <v>657</v>
      </c>
      <c r="AQ214" s="20" t="s">
        <v>636</v>
      </c>
      <c r="AR214" s="14" t="s">
        <v>637</v>
      </c>
      <c r="AS214" s="20">
        <v>45748</v>
      </c>
      <c r="AT214" s="20">
        <v>46477</v>
      </c>
      <c r="AU214" s="21"/>
    </row>
    <row r="215" spans="1:47">
      <c r="A215" s="14">
        <v>7</v>
      </c>
      <c r="B215" s="14" t="s">
        <v>641</v>
      </c>
      <c r="C215" s="14" t="s">
        <v>642</v>
      </c>
      <c r="D215" s="14" t="s">
        <v>643</v>
      </c>
      <c r="E215" s="14" t="s">
        <v>644</v>
      </c>
      <c r="F215" s="14" t="s">
        <v>645</v>
      </c>
      <c r="G215" s="14" t="s">
        <v>652</v>
      </c>
      <c r="H215" s="14" t="s">
        <v>653</v>
      </c>
      <c r="I215" s="14" t="s">
        <v>255</v>
      </c>
      <c r="J215" s="14"/>
      <c r="K215" s="14"/>
      <c r="L215" s="14"/>
      <c r="M215" s="14" t="s">
        <v>649</v>
      </c>
      <c r="N215" s="14" t="s">
        <v>650</v>
      </c>
      <c r="O215" s="25" t="s">
        <v>666</v>
      </c>
      <c r="P215" s="14"/>
      <c r="Q215" s="14">
        <v>70016920</v>
      </c>
      <c r="R215" s="14" t="s">
        <v>566</v>
      </c>
      <c r="S215" s="14">
        <v>14</v>
      </c>
      <c r="T215" s="14">
        <v>24</v>
      </c>
      <c r="U215" s="18">
        <f t="shared" si="80"/>
        <v>1469.25</v>
      </c>
      <c r="V215" s="18">
        <f t="shared" si="81"/>
        <v>1469.25</v>
      </c>
      <c r="W215" s="18">
        <f t="shared" si="82"/>
        <v>0</v>
      </c>
      <c r="X215" s="16">
        <f t="shared" si="83"/>
        <v>2938.5</v>
      </c>
      <c r="Y215" s="17">
        <v>1959</v>
      </c>
      <c r="Z215" s="17">
        <v>1959</v>
      </c>
      <c r="AA215" s="17"/>
      <c r="AB215" s="16">
        <f t="shared" si="84"/>
        <v>3918</v>
      </c>
      <c r="AC215" s="18">
        <f t="shared" si="85"/>
        <v>489.75</v>
      </c>
      <c r="AD215" s="18">
        <f t="shared" si="86"/>
        <v>489.75</v>
      </c>
      <c r="AE215" s="18">
        <f t="shared" si="87"/>
        <v>0</v>
      </c>
      <c r="AF215" s="16">
        <f t="shared" si="88"/>
        <v>979.5</v>
      </c>
      <c r="AG215" s="15" t="s">
        <v>66</v>
      </c>
      <c r="AH215" s="15" t="s">
        <v>66</v>
      </c>
      <c r="AI215" s="15" t="s">
        <v>66</v>
      </c>
      <c r="AJ215" s="16">
        <f t="shared" si="89"/>
        <v>0</v>
      </c>
      <c r="AK215" s="16">
        <f t="shared" si="90"/>
        <v>7836</v>
      </c>
      <c r="AL215" s="19" t="s">
        <v>67</v>
      </c>
      <c r="AM215" s="19" t="s">
        <v>68</v>
      </c>
      <c r="AN215" s="19" t="s">
        <v>69</v>
      </c>
      <c r="AO215" s="19" t="s">
        <v>656</v>
      </c>
      <c r="AP215" s="26" t="s">
        <v>657</v>
      </c>
      <c r="AQ215" s="20" t="s">
        <v>636</v>
      </c>
      <c r="AR215" s="14" t="s">
        <v>637</v>
      </c>
      <c r="AS215" s="20">
        <v>45748</v>
      </c>
      <c r="AT215" s="20">
        <v>46477</v>
      </c>
      <c r="AU215" s="21"/>
    </row>
    <row r="216" spans="1:47">
      <c r="A216" s="14">
        <v>8</v>
      </c>
      <c r="B216" s="14" t="s">
        <v>641</v>
      </c>
      <c r="C216" s="14" t="s">
        <v>642</v>
      </c>
      <c r="D216" s="14" t="s">
        <v>643</v>
      </c>
      <c r="E216" s="14" t="s">
        <v>644</v>
      </c>
      <c r="F216" s="14" t="s">
        <v>645</v>
      </c>
      <c r="G216" s="14" t="s">
        <v>667</v>
      </c>
      <c r="H216" s="14" t="s">
        <v>647</v>
      </c>
      <c r="I216" s="14"/>
      <c r="J216" s="14"/>
      <c r="K216" s="14"/>
      <c r="L216" s="14"/>
      <c r="M216" s="14" t="s">
        <v>649</v>
      </c>
      <c r="N216" s="14" t="s">
        <v>650</v>
      </c>
      <c r="O216" s="25" t="s">
        <v>668</v>
      </c>
      <c r="P216" s="14"/>
      <c r="Q216" s="14">
        <v>87207621</v>
      </c>
      <c r="R216" s="14" t="s">
        <v>566</v>
      </c>
      <c r="S216" s="14">
        <v>11</v>
      </c>
      <c r="T216" s="14">
        <v>24</v>
      </c>
      <c r="U216" s="18">
        <f t="shared" si="80"/>
        <v>8022</v>
      </c>
      <c r="V216" s="18">
        <f t="shared" si="81"/>
        <v>8022</v>
      </c>
      <c r="W216" s="18">
        <f t="shared" si="82"/>
        <v>0</v>
      </c>
      <c r="X216" s="16">
        <f t="shared" si="83"/>
        <v>16044</v>
      </c>
      <c r="Y216" s="17">
        <v>10696</v>
      </c>
      <c r="Z216" s="17">
        <v>10696</v>
      </c>
      <c r="AA216" s="17"/>
      <c r="AB216" s="16">
        <f t="shared" si="84"/>
        <v>21392</v>
      </c>
      <c r="AC216" s="18">
        <f t="shared" si="85"/>
        <v>2674</v>
      </c>
      <c r="AD216" s="18">
        <f t="shared" si="86"/>
        <v>2674</v>
      </c>
      <c r="AE216" s="18">
        <f t="shared" si="87"/>
        <v>0</v>
      </c>
      <c r="AF216" s="16">
        <f t="shared" si="88"/>
        <v>5348</v>
      </c>
      <c r="AG216" s="15" t="s">
        <v>66</v>
      </c>
      <c r="AH216" s="15" t="s">
        <v>66</v>
      </c>
      <c r="AI216" s="15" t="s">
        <v>66</v>
      </c>
      <c r="AJ216" s="16">
        <f t="shared" si="89"/>
        <v>0</v>
      </c>
      <c r="AK216" s="16">
        <f t="shared" si="90"/>
        <v>42784</v>
      </c>
      <c r="AL216" s="19" t="s">
        <v>67</v>
      </c>
      <c r="AM216" s="19" t="s">
        <v>68</v>
      </c>
      <c r="AN216" s="19" t="s">
        <v>69</v>
      </c>
      <c r="AO216" s="19" t="s">
        <v>656</v>
      </c>
      <c r="AP216" s="26" t="s">
        <v>657</v>
      </c>
      <c r="AQ216" s="20" t="s">
        <v>636</v>
      </c>
      <c r="AR216" s="14" t="s">
        <v>637</v>
      </c>
      <c r="AS216" s="20">
        <v>45748</v>
      </c>
      <c r="AT216" s="20">
        <v>46477</v>
      </c>
      <c r="AU216" s="21"/>
    </row>
    <row r="217" spans="1:47">
      <c r="A217" s="14">
        <v>9</v>
      </c>
      <c r="B217" s="14" t="s">
        <v>641</v>
      </c>
      <c r="C217" s="14" t="s">
        <v>642</v>
      </c>
      <c r="D217" s="14" t="s">
        <v>643</v>
      </c>
      <c r="E217" s="14" t="s">
        <v>644</v>
      </c>
      <c r="F217" s="14" t="s">
        <v>645</v>
      </c>
      <c r="G217" s="14" t="s">
        <v>652</v>
      </c>
      <c r="H217" s="14" t="s">
        <v>669</v>
      </c>
      <c r="I217" s="14" t="s">
        <v>670</v>
      </c>
      <c r="J217" s="14"/>
      <c r="K217" s="14"/>
      <c r="L217" s="14"/>
      <c r="M217" s="14" t="s">
        <v>649</v>
      </c>
      <c r="N217" s="14" t="s">
        <v>650</v>
      </c>
      <c r="O217" s="25" t="s">
        <v>671</v>
      </c>
      <c r="P217" s="14"/>
      <c r="Q217" s="14">
        <v>56286088</v>
      </c>
      <c r="R217" s="14" t="s">
        <v>566</v>
      </c>
      <c r="S217" s="14">
        <v>27</v>
      </c>
      <c r="T217" s="14">
        <v>24</v>
      </c>
      <c r="U217" s="18">
        <f t="shared" si="80"/>
        <v>10240.5</v>
      </c>
      <c r="V217" s="18">
        <f t="shared" si="81"/>
        <v>10240.5</v>
      </c>
      <c r="W217" s="18">
        <f t="shared" si="82"/>
        <v>0</v>
      </c>
      <c r="X217" s="16">
        <f t="shared" si="83"/>
        <v>20481</v>
      </c>
      <c r="Y217" s="17">
        <v>13654</v>
      </c>
      <c r="Z217" s="17">
        <v>13654</v>
      </c>
      <c r="AA217" s="17"/>
      <c r="AB217" s="16">
        <f t="shared" si="84"/>
        <v>27308</v>
      </c>
      <c r="AC217" s="18">
        <f t="shared" si="85"/>
        <v>3413.5</v>
      </c>
      <c r="AD217" s="18">
        <f t="shared" si="86"/>
        <v>3413.5</v>
      </c>
      <c r="AE217" s="18">
        <f t="shared" si="87"/>
        <v>0</v>
      </c>
      <c r="AF217" s="16">
        <f t="shared" si="88"/>
        <v>6827</v>
      </c>
      <c r="AG217" s="15" t="s">
        <v>66</v>
      </c>
      <c r="AH217" s="15" t="s">
        <v>66</v>
      </c>
      <c r="AI217" s="15" t="s">
        <v>66</v>
      </c>
      <c r="AJ217" s="16">
        <f t="shared" si="89"/>
        <v>0</v>
      </c>
      <c r="AK217" s="16">
        <f t="shared" si="90"/>
        <v>54616</v>
      </c>
      <c r="AL217" s="19" t="s">
        <v>67</v>
      </c>
      <c r="AM217" s="19" t="s">
        <v>68</v>
      </c>
      <c r="AN217" s="19" t="s">
        <v>69</v>
      </c>
      <c r="AO217" s="19" t="s">
        <v>656</v>
      </c>
      <c r="AP217" s="26" t="s">
        <v>657</v>
      </c>
      <c r="AQ217" s="20" t="s">
        <v>636</v>
      </c>
      <c r="AR217" s="14" t="s">
        <v>637</v>
      </c>
      <c r="AS217" s="20">
        <v>45748</v>
      </c>
      <c r="AT217" s="20">
        <v>46477</v>
      </c>
      <c r="AU217" s="21"/>
    </row>
    <row r="218" spans="1:47">
      <c r="A218" s="14">
        <v>10</v>
      </c>
      <c r="B218" s="14" t="s">
        <v>641</v>
      </c>
      <c r="C218" s="14" t="s">
        <v>642</v>
      </c>
      <c r="D218" s="14" t="s">
        <v>643</v>
      </c>
      <c r="E218" s="14" t="s">
        <v>644</v>
      </c>
      <c r="F218" s="14" t="s">
        <v>645</v>
      </c>
      <c r="G218" s="14" t="s">
        <v>672</v>
      </c>
      <c r="H218" s="14" t="s">
        <v>664</v>
      </c>
      <c r="I218" s="14" t="s">
        <v>673</v>
      </c>
      <c r="J218" s="14"/>
      <c r="K218" s="14"/>
      <c r="L218" s="14"/>
      <c r="M218" s="14" t="s">
        <v>649</v>
      </c>
      <c r="N218" s="14" t="s">
        <v>650</v>
      </c>
      <c r="O218" s="25" t="s">
        <v>674</v>
      </c>
      <c r="P218" s="14"/>
      <c r="Q218" s="14">
        <v>81259601</v>
      </c>
      <c r="R218" s="14" t="s">
        <v>566</v>
      </c>
      <c r="S218" s="14">
        <v>4</v>
      </c>
      <c r="T218" s="14">
        <v>24</v>
      </c>
      <c r="U218" s="18">
        <f t="shared" si="80"/>
        <v>3708.75</v>
      </c>
      <c r="V218" s="18">
        <f t="shared" si="81"/>
        <v>3708.75</v>
      </c>
      <c r="W218" s="18">
        <f t="shared" si="82"/>
        <v>0</v>
      </c>
      <c r="X218" s="16">
        <f t="shared" si="83"/>
        <v>7417.5</v>
      </c>
      <c r="Y218" s="17">
        <v>4945</v>
      </c>
      <c r="Z218" s="17">
        <v>4945</v>
      </c>
      <c r="AA218" s="17"/>
      <c r="AB218" s="16">
        <f t="shared" si="84"/>
        <v>9890</v>
      </c>
      <c r="AC218" s="18">
        <f t="shared" si="85"/>
        <v>1236.25</v>
      </c>
      <c r="AD218" s="18">
        <f t="shared" si="86"/>
        <v>1236.25</v>
      </c>
      <c r="AE218" s="18">
        <f t="shared" si="87"/>
        <v>0</v>
      </c>
      <c r="AF218" s="16">
        <f t="shared" si="88"/>
        <v>2472.5</v>
      </c>
      <c r="AG218" s="15" t="s">
        <v>66</v>
      </c>
      <c r="AH218" s="15" t="s">
        <v>66</v>
      </c>
      <c r="AI218" s="15" t="s">
        <v>66</v>
      </c>
      <c r="AJ218" s="16">
        <f t="shared" si="89"/>
        <v>0</v>
      </c>
      <c r="AK218" s="16">
        <f t="shared" si="90"/>
        <v>19780</v>
      </c>
      <c r="AL218" s="19" t="s">
        <v>67</v>
      </c>
      <c r="AM218" s="19" t="s">
        <v>68</v>
      </c>
      <c r="AN218" s="19" t="s">
        <v>69</v>
      </c>
      <c r="AO218" s="19" t="s">
        <v>656</v>
      </c>
      <c r="AP218" s="26" t="s">
        <v>657</v>
      </c>
      <c r="AQ218" s="20" t="s">
        <v>636</v>
      </c>
      <c r="AR218" s="14" t="s">
        <v>637</v>
      </c>
      <c r="AS218" s="20">
        <v>45748</v>
      </c>
      <c r="AT218" s="20">
        <v>46477</v>
      </c>
      <c r="AU218" s="21"/>
    </row>
    <row r="219" spans="1:47">
      <c r="A219" s="14">
        <v>11</v>
      </c>
      <c r="B219" s="14" t="s">
        <v>641</v>
      </c>
      <c r="C219" s="14" t="s">
        <v>642</v>
      </c>
      <c r="D219" s="14" t="s">
        <v>643</v>
      </c>
      <c r="E219" s="14" t="s">
        <v>644</v>
      </c>
      <c r="F219" s="14" t="s">
        <v>645</v>
      </c>
      <c r="G219" s="14" t="s">
        <v>675</v>
      </c>
      <c r="H219" s="14" t="s">
        <v>650</v>
      </c>
      <c r="I219" s="14" t="s">
        <v>676</v>
      </c>
      <c r="J219" s="14"/>
      <c r="K219" s="14"/>
      <c r="L219" s="14"/>
      <c r="M219" s="14" t="s">
        <v>649</v>
      </c>
      <c r="N219" s="14" t="s">
        <v>650</v>
      </c>
      <c r="O219" s="25" t="s">
        <v>677</v>
      </c>
      <c r="P219" s="14"/>
      <c r="Q219" s="14">
        <v>81452654</v>
      </c>
      <c r="R219" s="14" t="s">
        <v>297</v>
      </c>
      <c r="S219" s="14">
        <v>2</v>
      </c>
      <c r="T219" s="14">
        <v>24</v>
      </c>
      <c r="U219" s="18">
        <f t="shared" si="80"/>
        <v>232.5</v>
      </c>
      <c r="V219" s="18">
        <f t="shared" si="81"/>
        <v>231.75</v>
      </c>
      <c r="W219" s="18">
        <f t="shared" si="82"/>
        <v>0</v>
      </c>
      <c r="X219" s="16">
        <f t="shared" si="83"/>
        <v>464.25</v>
      </c>
      <c r="Y219" s="17">
        <v>310</v>
      </c>
      <c r="Z219" s="17">
        <v>309</v>
      </c>
      <c r="AA219" s="17"/>
      <c r="AB219" s="16">
        <f t="shared" si="84"/>
        <v>619</v>
      </c>
      <c r="AC219" s="18">
        <f t="shared" si="85"/>
        <v>77.5</v>
      </c>
      <c r="AD219" s="18">
        <f t="shared" si="86"/>
        <v>77.25</v>
      </c>
      <c r="AE219" s="18">
        <f t="shared" si="87"/>
        <v>0</v>
      </c>
      <c r="AF219" s="16">
        <f t="shared" si="88"/>
        <v>154.75</v>
      </c>
      <c r="AG219" s="15" t="s">
        <v>66</v>
      </c>
      <c r="AH219" s="15" t="s">
        <v>66</v>
      </c>
      <c r="AI219" s="15" t="s">
        <v>66</v>
      </c>
      <c r="AJ219" s="16">
        <f t="shared" si="89"/>
        <v>0</v>
      </c>
      <c r="AK219" s="16">
        <f t="shared" si="90"/>
        <v>1238</v>
      </c>
      <c r="AL219" s="19" t="s">
        <v>67</v>
      </c>
      <c r="AM219" s="19" t="s">
        <v>68</v>
      </c>
      <c r="AN219" s="19" t="s">
        <v>69</v>
      </c>
      <c r="AO219" s="19" t="s">
        <v>656</v>
      </c>
      <c r="AP219" s="26" t="s">
        <v>657</v>
      </c>
      <c r="AQ219" s="20" t="s">
        <v>636</v>
      </c>
      <c r="AR219" s="14" t="s">
        <v>637</v>
      </c>
      <c r="AS219" s="20">
        <v>45748</v>
      </c>
      <c r="AT219" s="20">
        <v>46477</v>
      </c>
      <c r="AU219" s="21"/>
    </row>
    <row r="220" spans="1:47">
      <c r="A220" s="14">
        <v>12</v>
      </c>
      <c r="B220" s="14" t="s">
        <v>641</v>
      </c>
      <c r="C220" s="14" t="s">
        <v>642</v>
      </c>
      <c r="D220" s="14" t="s">
        <v>643</v>
      </c>
      <c r="E220" s="14" t="s">
        <v>644</v>
      </c>
      <c r="F220" s="14" t="s">
        <v>645</v>
      </c>
      <c r="G220" s="14" t="s">
        <v>652</v>
      </c>
      <c r="H220" s="14" t="s">
        <v>650</v>
      </c>
      <c r="I220" s="14" t="s">
        <v>678</v>
      </c>
      <c r="J220" s="14" t="s">
        <v>79</v>
      </c>
      <c r="K220" s="14"/>
      <c r="L220" s="14"/>
      <c r="M220" s="14" t="s">
        <v>649</v>
      </c>
      <c r="N220" s="14" t="s">
        <v>650</v>
      </c>
      <c r="O220" s="25" t="s">
        <v>679</v>
      </c>
      <c r="P220" s="14"/>
      <c r="Q220" s="14">
        <v>81322873</v>
      </c>
      <c r="R220" s="14" t="s">
        <v>297</v>
      </c>
      <c r="S220" s="14">
        <v>1</v>
      </c>
      <c r="T220" s="14">
        <v>24</v>
      </c>
      <c r="U220" s="18">
        <f t="shared" si="80"/>
        <v>116.25</v>
      </c>
      <c r="V220" s="18">
        <f t="shared" si="81"/>
        <v>115.5</v>
      </c>
      <c r="W220" s="18">
        <f t="shared" si="82"/>
        <v>0</v>
      </c>
      <c r="X220" s="16">
        <f t="shared" si="83"/>
        <v>231.75</v>
      </c>
      <c r="Y220" s="17">
        <v>155</v>
      </c>
      <c r="Z220" s="17">
        <v>154</v>
      </c>
      <c r="AA220" s="17"/>
      <c r="AB220" s="16">
        <f t="shared" si="84"/>
        <v>309</v>
      </c>
      <c r="AC220" s="18">
        <f t="shared" si="85"/>
        <v>38.75</v>
      </c>
      <c r="AD220" s="18">
        <f t="shared" si="86"/>
        <v>38.5</v>
      </c>
      <c r="AE220" s="18">
        <f t="shared" si="87"/>
        <v>0</v>
      </c>
      <c r="AF220" s="16">
        <f t="shared" si="88"/>
        <v>77.25</v>
      </c>
      <c r="AG220" s="15" t="s">
        <v>66</v>
      </c>
      <c r="AH220" s="15" t="s">
        <v>66</v>
      </c>
      <c r="AI220" s="15" t="s">
        <v>66</v>
      </c>
      <c r="AJ220" s="16">
        <f t="shared" si="89"/>
        <v>0</v>
      </c>
      <c r="AK220" s="16">
        <f t="shared" si="90"/>
        <v>618</v>
      </c>
      <c r="AL220" s="19" t="s">
        <v>67</v>
      </c>
      <c r="AM220" s="19" t="s">
        <v>68</v>
      </c>
      <c r="AN220" s="19" t="s">
        <v>69</v>
      </c>
      <c r="AO220" s="19" t="s">
        <v>656</v>
      </c>
      <c r="AP220" s="26" t="s">
        <v>657</v>
      </c>
      <c r="AQ220" s="20" t="s">
        <v>636</v>
      </c>
      <c r="AR220" s="14" t="s">
        <v>637</v>
      </c>
      <c r="AS220" s="20">
        <v>45748</v>
      </c>
      <c r="AT220" s="20">
        <v>46477</v>
      </c>
      <c r="AU220" s="21"/>
    </row>
    <row r="221" spans="1:47">
      <c r="A221" s="14">
        <v>13</v>
      </c>
      <c r="B221" s="14" t="s">
        <v>641</v>
      </c>
      <c r="C221" s="14" t="s">
        <v>642</v>
      </c>
      <c r="D221" s="14" t="s">
        <v>643</v>
      </c>
      <c r="E221" s="14" t="s">
        <v>644</v>
      </c>
      <c r="F221" s="14" t="s">
        <v>645</v>
      </c>
      <c r="G221" s="14" t="s">
        <v>58</v>
      </c>
      <c r="H221" s="14" t="s">
        <v>653</v>
      </c>
      <c r="I221" s="14" t="s">
        <v>204</v>
      </c>
      <c r="J221" s="14"/>
      <c r="K221" s="14"/>
      <c r="L221" s="14"/>
      <c r="M221" s="14" t="s">
        <v>649</v>
      </c>
      <c r="N221" s="14" t="s">
        <v>650</v>
      </c>
      <c r="O221" s="25" t="s">
        <v>680</v>
      </c>
      <c r="P221" s="14"/>
      <c r="Q221" s="14">
        <v>62364838</v>
      </c>
      <c r="R221" s="14" t="s">
        <v>566</v>
      </c>
      <c r="S221" s="14">
        <v>14</v>
      </c>
      <c r="T221" s="14">
        <v>24</v>
      </c>
      <c r="U221" s="18">
        <f t="shared" si="80"/>
        <v>4788.75</v>
      </c>
      <c r="V221" s="18">
        <f t="shared" si="81"/>
        <v>4788</v>
      </c>
      <c r="W221" s="18">
        <f t="shared" si="82"/>
        <v>0</v>
      </c>
      <c r="X221" s="16">
        <f t="shared" si="83"/>
        <v>9576.75</v>
      </c>
      <c r="Y221" s="17">
        <v>6385</v>
      </c>
      <c r="Z221" s="17">
        <v>6384</v>
      </c>
      <c r="AA221" s="17"/>
      <c r="AB221" s="16">
        <f t="shared" si="84"/>
        <v>12769</v>
      </c>
      <c r="AC221" s="18">
        <f t="shared" si="85"/>
        <v>1596.25</v>
      </c>
      <c r="AD221" s="18">
        <f t="shared" si="86"/>
        <v>1596</v>
      </c>
      <c r="AE221" s="18">
        <f t="shared" si="87"/>
        <v>0</v>
      </c>
      <c r="AF221" s="16">
        <f t="shared" si="88"/>
        <v>3192.25</v>
      </c>
      <c r="AG221" s="15" t="s">
        <v>66</v>
      </c>
      <c r="AH221" s="15" t="s">
        <v>66</v>
      </c>
      <c r="AI221" s="15" t="s">
        <v>66</v>
      </c>
      <c r="AJ221" s="16">
        <f t="shared" si="89"/>
        <v>0</v>
      </c>
      <c r="AK221" s="16">
        <f t="shared" si="90"/>
        <v>25538</v>
      </c>
      <c r="AL221" s="19" t="s">
        <v>67</v>
      </c>
      <c r="AM221" s="19" t="s">
        <v>68</v>
      </c>
      <c r="AN221" s="19" t="s">
        <v>69</v>
      </c>
      <c r="AO221" s="19" t="s">
        <v>656</v>
      </c>
      <c r="AP221" s="26" t="s">
        <v>657</v>
      </c>
      <c r="AQ221" s="20" t="s">
        <v>636</v>
      </c>
      <c r="AR221" s="14" t="s">
        <v>637</v>
      </c>
      <c r="AS221" s="20">
        <v>45748</v>
      </c>
      <c r="AT221" s="20">
        <v>46477</v>
      </c>
      <c r="AU221" s="21"/>
    </row>
    <row r="222" spans="1:47">
      <c r="A222" s="14">
        <v>14</v>
      </c>
      <c r="B222" s="14" t="s">
        <v>641</v>
      </c>
      <c r="C222" s="14" t="s">
        <v>642</v>
      </c>
      <c r="D222" s="14" t="s">
        <v>643</v>
      </c>
      <c r="E222" s="14" t="s">
        <v>644</v>
      </c>
      <c r="F222" s="14" t="s">
        <v>645</v>
      </c>
      <c r="G222" s="14" t="s">
        <v>58</v>
      </c>
      <c r="H222" s="14" t="s">
        <v>664</v>
      </c>
      <c r="I222" s="14" t="s">
        <v>681</v>
      </c>
      <c r="J222" s="14"/>
      <c r="K222" s="14"/>
      <c r="L222" s="14"/>
      <c r="M222" s="14" t="s">
        <v>649</v>
      </c>
      <c r="N222" s="14" t="s">
        <v>650</v>
      </c>
      <c r="O222" s="25" t="s">
        <v>682</v>
      </c>
      <c r="P222" s="14"/>
      <c r="Q222" s="14">
        <v>56286098</v>
      </c>
      <c r="R222" s="14" t="s">
        <v>566</v>
      </c>
      <c r="S222" s="14">
        <v>22</v>
      </c>
      <c r="T222" s="14">
        <v>24</v>
      </c>
      <c r="U222" s="18">
        <f t="shared" si="80"/>
        <v>14498.25</v>
      </c>
      <c r="V222" s="18">
        <f t="shared" si="81"/>
        <v>14497.5</v>
      </c>
      <c r="W222" s="18">
        <f t="shared" si="82"/>
        <v>0</v>
      </c>
      <c r="X222" s="16">
        <f t="shared" si="83"/>
        <v>28995.75</v>
      </c>
      <c r="Y222" s="17">
        <v>19331</v>
      </c>
      <c r="Z222" s="17">
        <v>19330</v>
      </c>
      <c r="AA222" s="17"/>
      <c r="AB222" s="16">
        <f t="shared" si="84"/>
        <v>38661</v>
      </c>
      <c r="AC222" s="18">
        <f t="shared" si="85"/>
        <v>4832.75</v>
      </c>
      <c r="AD222" s="18">
        <f t="shared" si="86"/>
        <v>4832.5</v>
      </c>
      <c r="AE222" s="18">
        <f t="shared" si="87"/>
        <v>0</v>
      </c>
      <c r="AF222" s="16">
        <f t="shared" si="88"/>
        <v>9665.25</v>
      </c>
      <c r="AG222" s="15" t="s">
        <v>66</v>
      </c>
      <c r="AH222" s="15" t="s">
        <v>66</v>
      </c>
      <c r="AI222" s="15" t="s">
        <v>66</v>
      </c>
      <c r="AJ222" s="16">
        <f t="shared" si="89"/>
        <v>0</v>
      </c>
      <c r="AK222" s="16">
        <f t="shared" si="90"/>
        <v>77322</v>
      </c>
      <c r="AL222" s="19" t="s">
        <v>67</v>
      </c>
      <c r="AM222" s="19" t="s">
        <v>68</v>
      </c>
      <c r="AN222" s="19" t="s">
        <v>69</v>
      </c>
      <c r="AO222" s="19" t="s">
        <v>656</v>
      </c>
      <c r="AP222" s="26" t="s">
        <v>657</v>
      </c>
      <c r="AQ222" s="20" t="s">
        <v>636</v>
      </c>
      <c r="AR222" s="14" t="s">
        <v>637</v>
      </c>
      <c r="AS222" s="20">
        <v>45748</v>
      </c>
      <c r="AT222" s="20">
        <v>46477</v>
      </c>
      <c r="AU222" s="21"/>
    </row>
    <row r="223" spans="1:47">
      <c r="A223" s="14">
        <v>15</v>
      </c>
      <c r="B223" s="14" t="s">
        <v>641</v>
      </c>
      <c r="C223" s="14" t="s">
        <v>642</v>
      </c>
      <c r="D223" s="14" t="s">
        <v>643</v>
      </c>
      <c r="E223" s="14" t="s">
        <v>644</v>
      </c>
      <c r="F223" s="14" t="s">
        <v>645</v>
      </c>
      <c r="G223" s="14" t="s">
        <v>58</v>
      </c>
      <c r="H223" s="14" t="s">
        <v>683</v>
      </c>
      <c r="I223" s="14"/>
      <c r="J223" s="14"/>
      <c r="K223" s="14"/>
      <c r="L223" s="14"/>
      <c r="M223" s="14" t="s">
        <v>649</v>
      </c>
      <c r="N223" s="14" t="s">
        <v>650</v>
      </c>
      <c r="O223" s="25" t="s">
        <v>684</v>
      </c>
      <c r="P223" s="14"/>
      <c r="Q223" s="14">
        <v>56124899</v>
      </c>
      <c r="R223" s="14" t="s">
        <v>297</v>
      </c>
      <c r="S223" s="14">
        <v>17</v>
      </c>
      <c r="T223" s="14">
        <v>24</v>
      </c>
      <c r="U223" s="18">
        <f t="shared" si="80"/>
        <v>726.75</v>
      </c>
      <c r="V223" s="18">
        <f t="shared" si="81"/>
        <v>726.75</v>
      </c>
      <c r="W223" s="18">
        <f t="shared" si="82"/>
        <v>0</v>
      </c>
      <c r="X223" s="16">
        <f t="shared" si="83"/>
        <v>1453.5</v>
      </c>
      <c r="Y223" s="17">
        <v>969</v>
      </c>
      <c r="Z223" s="17">
        <v>969</v>
      </c>
      <c r="AA223" s="17"/>
      <c r="AB223" s="16">
        <f t="shared" si="84"/>
        <v>1938</v>
      </c>
      <c r="AC223" s="18">
        <f t="shared" si="85"/>
        <v>242.25</v>
      </c>
      <c r="AD223" s="18">
        <f t="shared" si="86"/>
        <v>242.25</v>
      </c>
      <c r="AE223" s="18">
        <f t="shared" si="87"/>
        <v>0</v>
      </c>
      <c r="AF223" s="16">
        <f t="shared" si="88"/>
        <v>484.5</v>
      </c>
      <c r="AG223" s="15" t="s">
        <v>66</v>
      </c>
      <c r="AH223" s="15" t="s">
        <v>66</v>
      </c>
      <c r="AI223" s="15" t="s">
        <v>66</v>
      </c>
      <c r="AJ223" s="16">
        <f t="shared" si="89"/>
        <v>0</v>
      </c>
      <c r="AK223" s="16">
        <f t="shared" si="90"/>
        <v>3876</v>
      </c>
      <c r="AL223" s="19" t="s">
        <v>67</v>
      </c>
      <c r="AM223" s="19" t="s">
        <v>68</v>
      </c>
      <c r="AN223" s="19" t="s">
        <v>69</v>
      </c>
      <c r="AO223" s="19" t="s">
        <v>656</v>
      </c>
      <c r="AP223" s="26" t="s">
        <v>657</v>
      </c>
      <c r="AQ223" s="20" t="s">
        <v>636</v>
      </c>
      <c r="AR223" s="14" t="s">
        <v>637</v>
      </c>
      <c r="AS223" s="20">
        <v>45748</v>
      </c>
      <c r="AT223" s="20">
        <v>46477</v>
      </c>
      <c r="AU223" s="21"/>
    </row>
    <row r="224" spans="1:47">
      <c r="A224" s="14">
        <v>16</v>
      </c>
      <c r="B224" s="14" t="s">
        <v>641</v>
      </c>
      <c r="C224" s="14" t="s">
        <v>642</v>
      </c>
      <c r="D224" s="14" t="s">
        <v>643</v>
      </c>
      <c r="E224" s="14" t="s">
        <v>644</v>
      </c>
      <c r="F224" s="14" t="s">
        <v>645</v>
      </c>
      <c r="G224" s="14" t="s">
        <v>652</v>
      </c>
      <c r="H224" s="14" t="s">
        <v>685</v>
      </c>
      <c r="I224" s="14"/>
      <c r="J224" s="14"/>
      <c r="K224" s="14"/>
      <c r="L224" s="14"/>
      <c r="M224" s="14" t="s">
        <v>649</v>
      </c>
      <c r="N224" s="14" t="s">
        <v>650</v>
      </c>
      <c r="O224" s="25" t="s">
        <v>686</v>
      </c>
      <c r="P224" s="14"/>
      <c r="Q224" s="14">
        <v>87264726</v>
      </c>
      <c r="R224" s="14" t="s">
        <v>566</v>
      </c>
      <c r="S224" s="14">
        <v>11</v>
      </c>
      <c r="T224" s="14">
        <v>24</v>
      </c>
      <c r="U224" s="18">
        <f t="shared" si="80"/>
        <v>8246.25</v>
      </c>
      <c r="V224" s="18">
        <f t="shared" si="81"/>
        <v>8245.5</v>
      </c>
      <c r="W224" s="18">
        <f t="shared" si="82"/>
        <v>0</v>
      </c>
      <c r="X224" s="16">
        <f t="shared" si="83"/>
        <v>16491.75</v>
      </c>
      <c r="Y224" s="17">
        <v>10995</v>
      </c>
      <c r="Z224" s="17">
        <v>10994</v>
      </c>
      <c r="AA224" s="17"/>
      <c r="AB224" s="16">
        <f t="shared" si="84"/>
        <v>21989</v>
      </c>
      <c r="AC224" s="18">
        <f t="shared" si="85"/>
        <v>2748.75</v>
      </c>
      <c r="AD224" s="18">
        <f t="shared" si="86"/>
        <v>2748.5</v>
      </c>
      <c r="AE224" s="18">
        <f t="shared" si="87"/>
        <v>0</v>
      </c>
      <c r="AF224" s="16">
        <f t="shared" si="88"/>
        <v>5497.25</v>
      </c>
      <c r="AG224" s="15" t="s">
        <v>66</v>
      </c>
      <c r="AH224" s="15" t="s">
        <v>66</v>
      </c>
      <c r="AI224" s="15" t="s">
        <v>66</v>
      </c>
      <c r="AJ224" s="16">
        <f t="shared" si="89"/>
        <v>0</v>
      </c>
      <c r="AK224" s="16">
        <f t="shared" si="90"/>
        <v>43978</v>
      </c>
      <c r="AL224" s="19" t="s">
        <v>67</v>
      </c>
      <c r="AM224" s="19" t="s">
        <v>68</v>
      </c>
      <c r="AN224" s="19" t="s">
        <v>69</v>
      </c>
      <c r="AO224" s="19" t="s">
        <v>656</v>
      </c>
      <c r="AP224" s="26" t="s">
        <v>657</v>
      </c>
      <c r="AQ224" s="20" t="s">
        <v>636</v>
      </c>
      <c r="AR224" s="14" t="s">
        <v>637</v>
      </c>
      <c r="AS224" s="20">
        <v>45748</v>
      </c>
      <c r="AT224" s="20">
        <v>46477</v>
      </c>
      <c r="AU224" s="21"/>
    </row>
    <row r="225" spans="1:47">
      <c r="A225" s="14">
        <v>17</v>
      </c>
      <c r="B225" s="14" t="s">
        <v>641</v>
      </c>
      <c r="C225" s="14" t="s">
        <v>642</v>
      </c>
      <c r="D225" s="14" t="s">
        <v>643</v>
      </c>
      <c r="E225" s="14" t="s">
        <v>644</v>
      </c>
      <c r="F225" s="14" t="s">
        <v>645</v>
      </c>
      <c r="G225" s="14" t="s">
        <v>687</v>
      </c>
      <c r="H225" s="14" t="s">
        <v>653</v>
      </c>
      <c r="I225" s="14" t="s">
        <v>688</v>
      </c>
      <c r="J225" s="14"/>
      <c r="K225" s="14"/>
      <c r="L225" s="14"/>
      <c r="M225" s="14" t="s">
        <v>649</v>
      </c>
      <c r="N225" s="14" t="s">
        <v>650</v>
      </c>
      <c r="O225" s="25" t="s">
        <v>689</v>
      </c>
      <c r="P225" s="14"/>
      <c r="Q225" s="14" t="s">
        <v>690</v>
      </c>
      <c r="R225" s="14" t="s">
        <v>566</v>
      </c>
      <c r="S225" s="14">
        <v>5</v>
      </c>
      <c r="T225" s="14">
        <v>24</v>
      </c>
      <c r="U225" s="18">
        <f t="shared" si="80"/>
        <v>4035.75</v>
      </c>
      <c r="V225" s="18">
        <f t="shared" si="81"/>
        <v>4035</v>
      </c>
      <c r="W225" s="18">
        <f t="shared" si="82"/>
        <v>0</v>
      </c>
      <c r="X225" s="16">
        <f t="shared" si="83"/>
        <v>8070.75</v>
      </c>
      <c r="Y225" s="17">
        <v>5381</v>
      </c>
      <c r="Z225" s="17">
        <v>5380</v>
      </c>
      <c r="AA225" s="17"/>
      <c r="AB225" s="16">
        <f t="shared" si="84"/>
        <v>10761</v>
      </c>
      <c r="AC225" s="18">
        <f t="shared" si="85"/>
        <v>1345.25</v>
      </c>
      <c r="AD225" s="18">
        <f t="shared" si="86"/>
        <v>1345</v>
      </c>
      <c r="AE225" s="18">
        <f t="shared" si="87"/>
        <v>0</v>
      </c>
      <c r="AF225" s="16">
        <f t="shared" si="88"/>
        <v>2690.25</v>
      </c>
      <c r="AG225" s="15" t="s">
        <v>66</v>
      </c>
      <c r="AH225" s="15" t="s">
        <v>66</v>
      </c>
      <c r="AI225" s="15" t="s">
        <v>66</v>
      </c>
      <c r="AJ225" s="16">
        <f t="shared" si="89"/>
        <v>0</v>
      </c>
      <c r="AK225" s="16">
        <f t="shared" si="90"/>
        <v>21522</v>
      </c>
      <c r="AL225" s="19" t="s">
        <v>67</v>
      </c>
      <c r="AM225" s="19" t="s">
        <v>68</v>
      </c>
      <c r="AN225" s="19" t="s">
        <v>69</v>
      </c>
      <c r="AO225" s="19" t="s">
        <v>656</v>
      </c>
      <c r="AP225" s="26" t="s">
        <v>657</v>
      </c>
      <c r="AQ225" s="20" t="s">
        <v>636</v>
      </c>
      <c r="AR225" s="14" t="s">
        <v>637</v>
      </c>
      <c r="AS225" s="20">
        <v>45748</v>
      </c>
      <c r="AT225" s="20">
        <v>46477</v>
      </c>
      <c r="AU225" s="21"/>
    </row>
    <row r="226" spans="1:47">
      <c r="A226" s="14">
        <v>18</v>
      </c>
      <c r="B226" s="14" t="s">
        <v>641</v>
      </c>
      <c r="C226" s="14" t="s">
        <v>642</v>
      </c>
      <c r="D226" s="14" t="s">
        <v>643</v>
      </c>
      <c r="E226" s="14" t="s">
        <v>644</v>
      </c>
      <c r="F226" s="14" t="s">
        <v>645</v>
      </c>
      <c r="G226" s="14" t="s">
        <v>58</v>
      </c>
      <c r="H226" s="14" t="s">
        <v>653</v>
      </c>
      <c r="I226" s="14" t="s">
        <v>691</v>
      </c>
      <c r="J226" s="14"/>
      <c r="K226" s="14"/>
      <c r="L226" s="14" t="s">
        <v>692</v>
      </c>
      <c r="M226" s="14" t="s">
        <v>649</v>
      </c>
      <c r="N226" s="14" t="s">
        <v>650</v>
      </c>
      <c r="O226" s="25" t="s">
        <v>693</v>
      </c>
      <c r="P226" s="14"/>
      <c r="Q226" s="14">
        <v>81478802</v>
      </c>
      <c r="R226" s="14" t="s">
        <v>566</v>
      </c>
      <c r="S226" s="14">
        <v>3</v>
      </c>
      <c r="T226" s="14">
        <v>24</v>
      </c>
      <c r="U226" s="18">
        <f t="shared" si="80"/>
        <v>6157.5</v>
      </c>
      <c r="V226" s="18">
        <f t="shared" si="81"/>
        <v>6157.5</v>
      </c>
      <c r="W226" s="18">
        <f t="shared" si="82"/>
        <v>0</v>
      </c>
      <c r="X226" s="16">
        <f t="shared" si="83"/>
        <v>12315</v>
      </c>
      <c r="Y226" s="17">
        <v>8210</v>
      </c>
      <c r="Z226" s="17">
        <v>8210</v>
      </c>
      <c r="AA226" s="17"/>
      <c r="AB226" s="16">
        <f t="shared" si="84"/>
        <v>16420</v>
      </c>
      <c r="AC226" s="18">
        <f t="shared" si="85"/>
        <v>2052.5</v>
      </c>
      <c r="AD226" s="18">
        <f t="shared" si="86"/>
        <v>2052.5</v>
      </c>
      <c r="AE226" s="18">
        <f t="shared" si="87"/>
        <v>0</v>
      </c>
      <c r="AF226" s="16">
        <f t="shared" si="88"/>
        <v>4105</v>
      </c>
      <c r="AG226" s="15" t="s">
        <v>66</v>
      </c>
      <c r="AH226" s="15" t="s">
        <v>66</v>
      </c>
      <c r="AI226" s="15" t="s">
        <v>66</v>
      </c>
      <c r="AJ226" s="16">
        <f t="shared" si="89"/>
        <v>0</v>
      </c>
      <c r="AK226" s="16">
        <f t="shared" si="90"/>
        <v>32840</v>
      </c>
      <c r="AL226" s="19" t="s">
        <v>67</v>
      </c>
      <c r="AM226" s="19" t="s">
        <v>68</v>
      </c>
      <c r="AN226" s="19" t="s">
        <v>69</v>
      </c>
      <c r="AO226" s="19" t="s">
        <v>656</v>
      </c>
      <c r="AP226" s="26" t="s">
        <v>657</v>
      </c>
      <c r="AQ226" s="20" t="s">
        <v>636</v>
      </c>
      <c r="AR226" s="14" t="s">
        <v>637</v>
      </c>
      <c r="AS226" s="20">
        <v>45748</v>
      </c>
      <c r="AT226" s="20">
        <v>46477</v>
      </c>
      <c r="AU226" s="21"/>
    </row>
    <row r="227" spans="1:47">
      <c r="A227" s="14">
        <v>19</v>
      </c>
      <c r="B227" s="14" t="s">
        <v>641</v>
      </c>
      <c r="C227" s="14" t="s">
        <v>642</v>
      </c>
      <c r="D227" s="14" t="s">
        <v>643</v>
      </c>
      <c r="E227" s="14" t="s">
        <v>644</v>
      </c>
      <c r="F227" s="14" t="s">
        <v>645</v>
      </c>
      <c r="G227" s="14" t="s">
        <v>652</v>
      </c>
      <c r="H227" s="14" t="s">
        <v>653</v>
      </c>
      <c r="I227" s="14" t="s">
        <v>694</v>
      </c>
      <c r="J227" s="14"/>
      <c r="K227" s="14"/>
      <c r="L227" s="14" t="s">
        <v>695</v>
      </c>
      <c r="M227" s="14" t="s">
        <v>649</v>
      </c>
      <c r="N227" s="14" t="s">
        <v>650</v>
      </c>
      <c r="O227" s="25" t="s">
        <v>696</v>
      </c>
      <c r="P227" s="14"/>
      <c r="Q227" s="14">
        <v>82633950</v>
      </c>
      <c r="R227" s="14" t="s">
        <v>566</v>
      </c>
      <c r="S227" s="14">
        <v>7</v>
      </c>
      <c r="T227" s="14">
        <v>24</v>
      </c>
      <c r="U227" s="18">
        <f t="shared" si="80"/>
        <v>2164.5</v>
      </c>
      <c r="V227" s="18">
        <f t="shared" si="81"/>
        <v>2164.5</v>
      </c>
      <c r="W227" s="18">
        <f t="shared" si="82"/>
        <v>0</v>
      </c>
      <c r="X227" s="16">
        <f t="shared" si="83"/>
        <v>4329</v>
      </c>
      <c r="Y227" s="17">
        <v>2886</v>
      </c>
      <c r="Z227" s="17">
        <v>2886</v>
      </c>
      <c r="AA227" s="17"/>
      <c r="AB227" s="16">
        <f t="shared" si="84"/>
        <v>5772</v>
      </c>
      <c r="AC227" s="18">
        <f t="shared" si="85"/>
        <v>721.5</v>
      </c>
      <c r="AD227" s="18">
        <f t="shared" si="86"/>
        <v>721.5</v>
      </c>
      <c r="AE227" s="18">
        <f t="shared" si="87"/>
        <v>0</v>
      </c>
      <c r="AF227" s="16">
        <f t="shared" si="88"/>
        <v>1443</v>
      </c>
      <c r="AG227" s="15" t="s">
        <v>66</v>
      </c>
      <c r="AH227" s="15" t="s">
        <v>66</v>
      </c>
      <c r="AI227" s="15" t="s">
        <v>66</v>
      </c>
      <c r="AJ227" s="16">
        <f t="shared" si="89"/>
        <v>0</v>
      </c>
      <c r="AK227" s="16">
        <f t="shared" si="90"/>
        <v>11544</v>
      </c>
      <c r="AL227" s="19" t="s">
        <v>67</v>
      </c>
      <c r="AM227" s="19" t="s">
        <v>68</v>
      </c>
      <c r="AN227" s="19" t="s">
        <v>69</v>
      </c>
      <c r="AO227" s="19" t="s">
        <v>656</v>
      </c>
      <c r="AP227" s="26" t="s">
        <v>657</v>
      </c>
      <c r="AQ227" s="20" t="s">
        <v>636</v>
      </c>
      <c r="AR227" s="14" t="s">
        <v>637</v>
      </c>
      <c r="AS227" s="20">
        <v>45748</v>
      </c>
      <c r="AT227" s="20">
        <v>46477</v>
      </c>
      <c r="AU227" s="21"/>
    </row>
    <row r="228" spans="1:47">
      <c r="A228" s="14">
        <v>20</v>
      </c>
      <c r="B228" s="14" t="s">
        <v>641</v>
      </c>
      <c r="C228" s="14" t="s">
        <v>642</v>
      </c>
      <c r="D228" s="14" t="s">
        <v>643</v>
      </c>
      <c r="E228" s="14" t="s">
        <v>644</v>
      </c>
      <c r="F228" s="14" t="s">
        <v>645</v>
      </c>
      <c r="G228" s="14" t="s">
        <v>697</v>
      </c>
      <c r="H228" s="14" t="s">
        <v>650</v>
      </c>
      <c r="I228" s="14" t="s">
        <v>681</v>
      </c>
      <c r="J228" s="14"/>
      <c r="K228" s="14"/>
      <c r="L228" s="14" t="s">
        <v>698</v>
      </c>
      <c r="M228" s="14" t="s">
        <v>649</v>
      </c>
      <c r="N228" s="14" t="s">
        <v>650</v>
      </c>
      <c r="O228" s="25" t="s">
        <v>699</v>
      </c>
      <c r="P228" s="14"/>
      <c r="Q228" s="14" t="s">
        <v>700</v>
      </c>
      <c r="R228" s="14" t="s">
        <v>566</v>
      </c>
      <c r="S228" s="14">
        <v>3</v>
      </c>
      <c r="T228" s="14">
        <v>24</v>
      </c>
      <c r="U228" s="18">
        <f t="shared" si="80"/>
        <v>4846.5</v>
      </c>
      <c r="V228" s="18">
        <f t="shared" si="81"/>
        <v>4846.5</v>
      </c>
      <c r="W228" s="18">
        <f t="shared" si="82"/>
        <v>0</v>
      </c>
      <c r="X228" s="16">
        <f t="shared" si="83"/>
        <v>9693</v>
      </c>
      <c r="Y228" s="17">
        <v>6462</v>
      </c>
      <c r="Z228" s="17">
        <v>6462</v>
      </c>
      <c r="AA228" s="17"/>
      <c r="AB228" s="16">
        <f t="shared" si="84"/>
        <v>12924</v>
      </c>
      <c r="AC228" s="18">
        <f t="shared" si="85"/>
        <v>1615.5</v>
      </c>
      <c r="AD228" s="18">
        <f t="shared" si="86"/>
        <v>1615.5</v>
      </c>
      <c r="AE228" s="18">
        <f t="shared" si="87"/>
        <v>0</v>
      </c>
      <c r="AF228" s="16">
        <f t="shared" si="88"/>
        <v>3231</v>
      </c>
      <c r="AG228" s="15" t="s">
        <v>66</v>
      </c>
      <c r="AH228" s="15" t="s">
        <v>66</v>
      </c>
      <c r="AI228" s="15" t="s">
        <v>66</v>
      </c>
      <c r="AJ228" s="16">
        <f t="shared" si="89"/>
        <v>0</v>
      </c>
      <c r="AK228" s="16">
        <f t="shared" si="90"/>
        <v>25848</v>
      </c>
      <c r="AL228" s="19" t="s">
        <v>67</v>
      </c>
      <c r="AM228" s="19" t="s">
        <v>68</v>
      </c>
      <c r="AN228" s="19" t="s">
        <v>69</v>
      </c>
      <c r="AO228" s="19" t="s">
        <v>656</v>
      </c>
      <c r="AP228" s="26" t="s">
        <v>657</v>
      </c>
      <c r="AQ228" s="20" t="s">
        <v>636</v>
      </c>
      <c r="AR228" s="14" t="s">
        <v>637</v>
      </c>
      <c r="AS228" s="20">
        <v>45748</v>
      </c>
      <c r="AT228" s="20">
        <v>46477</v>
      </c>
      <c r="AU228" s="21"/>
    </row>
    <row r="229" spans="1:47">
      <c r="A229" s="14">
        <v>21</v>
      </c>
      <c r="B229" s="14" t="s">
        <v>641</v>
      </c>
      <c r="C229" s="14" t="s">
        <v>642</v>
      </c>
      <c r="D229" s="14" t="s">
        <v>643</v>
      </c>
      <c r="E229" s="14" t="s">
        <v>644</v>
      </c>
      <c r="F229" s="14" t="s">
        <v>645</v>
      </c>
      <c r="G229" s="14" t="s">
        <v>701</v>
      </c>
      <c r="H229" s="14" t="s">
        <v>650</v>
      </c>
      <c r="I229" s="14" t="s">
        <v>702</v>
      </c>
      <c r="J229" s="14"/>
      <c r="K229" s="14"/>
      <c r="L229" s="14"/>
      <c r="M229" s="14" t="s">
        <v>649</v>
      </c>
      <c r="N229" s="14" t="s">
        <v>650</v>
      </c>
      <c r="O229" s="25" t="s">
        <v>703</v>
      </c>
      <c r="P229" s="14"/>
      <c r="Q229" s="14" t="s">
        <v>704</v>
      </c>
      <c r="R229" s="14" t="s">
        <v>566</v>
      </c>
      <c r="S229" s="14">
        <v>11</v>
      </c>
      <c r="T229" s="14">
        <v>24</v>
      </c>
      <c r="U229" s="18">
        <f t="shared" si="80"/>
        <v>18446.25</v>
      </c>
      <c r="V229" s="18">
        <f t="shared" si="81"/>
        <v>18445.5</v>
      </c>
      <c r="W229" s="18">
        <f t="shared" si="82"/>
        <v>0</v>
      </c>
      <c r="X229" s="16">
        <f t="shared" si="83"/>
        <v>36891.75</v>
      </c>
      <c r="Y229" s="17">
        <v>24595</v>
      </c>
      <c r="Z229" s="17">
        <v>24594</v>
      </c>
      <c r="AA229" s="17"/>
      <c r="AB229" s="16">
        <f t="shared" si="84"/>
        <v>49189</v>
      </c>
      <c r="AC229" s="18">
        <f t="shared" si="85"/>
        <v>6148.75</v>
      </c>
      <c r="AD229" s="18">
        <f t="shared" si="86"/>
        <v>6148.5</v>
      </c>
      <c r="AE229" s="18">
        <f t="shared" si="87"/>
        <v>0</v>
      </c>
      <c r="AF229" s="16">
        <f t="shared" si="88"/>
        <v>12297.25</v>
      </c>
      <c r="AG229" s="15" t="s">
        <v>66</v>
      </c>
      <c r="AH229" s="15" t="s">
        <v>66</v>
      </c>
      <c r="AI229" s="15" t="s">
        <v>66</v>
      </c>
      <c r="AJ229" s="16">
        <f t="shared" si="89"/>
        <v>0</v>
      </c>
      <c r="AK229" s="16">
        <f t="shared" si="90"/>
        <v>98378</v>
      </c>
      <c r="AL229" s="19" t="s">
        <v>67</v>
      </c>
      <c r="AM229" s="19" t="s">
        <v>68</v>
      </c>
      <c r="AN229" s="19" t="s">
        <v>69</v>
      </c>
      <c r="AO229" s="19" t="s">
        <v>656</v>
      </c>
      <c r="AP229" s="26" t="s">
        <v>657</v>
      </c>
      <c r="AQ229" s="20" t="s">
        <v>636</v>
      </c>
      <c r="AR229" s="14" t="s">
        <v>637</v>
      </c>
      <c r="AS229" s="20">
        <v>45748</v>
      </c>
      <c r="AT229" s="20">
        <v>46477</v>
      </c>
      <c r="AU229" s="21"/>
    </row>
    <row r="230" spans="1:47">
      <c r="A230" s="14">
        <v>22</v>
      </c>
      <c r="B230" s="14" t="s">
        <v>641</v>
      </c>
      <c r="C230" s="14" t="s">
        <v>642</v>
      </c>
      <c r="D230" s="14" t="s">
        <v>643</v>
      </c>
      <c r="E230" s="14" t="s">
        <v>644</v>
      </c>
      <c r="F230" s="14" t="s">
        <v>645</v>
      </c>
      <c r="G230" s="14" t="s">
        <v>58</v>
      </c>
      <c r="H230" s="14" t="s">
        <v>664</v>
      </c>
      <c r="I230" s="14" t="s">
        <v>705</v>
      </c>
      <c r="J230" s="14"/>
      <c r="K230" s="14"/>
      <c r="L230" s="14" t="s">
        <v>706</v>
      </c>
      <c r="M230" s="14" t="s">
        <v>649</v>
      </c>
      <c r="N230" s="14" t="s">
        <v>650</v>
      </c>
      <c r="O230" s="25" t="s">
        <v>707</v>
      </c>
      <c r="P230" s="14"/>
      <c r="Q230" s="14">
        <v>12891240</v>
      </c>
      <c r="R230" s="14" t="s">
        <v>307</v>
      </c>
      <c r="S230" s="14">
        <v>7</v>
      </c>
      <c r="T230" s="14">
        <v>24</v>
      </c>
      <c r="U230" s="18">
        <f t="shared" si="80"/>
        <v>3029.25</v>
      </c>
      <c r="V230" s="18">
        <f t="shared" si="81"/>
        <v>0</v>
      </c>
      <c r="W230" s="18">
        <f t="shared" si="82"/>
        <v>0</v>
      </c>
      <c r="X230" s="16">
        <f t="shared" si="83"/>
        <v>3029.25</v>
      </c>
      <c r="Y230" s="17">
        <v>4039</v>
      </c>
      <c r="Z230" s="17"/>
      <c r="AA230" s="17"/>
      <c r="AB230" s="16">
        <f t="shared" si="84"/>
        <v>4039</v>
      </c>
      <c r="AC230" s="18">
        <f t="shared" si="85"/>
        <v>1009.75</v>
      </c>
      <c r="AD230" s="18">
        <f t="shared" si="86"/>
        <v>0</v>
      </c>
      <c r="AE230" s="18">
        <f t="shared" si="87"/>
        <v>0</v>
      </c>
      <c r="AF230" s="16">
        <f t="shared" si="88"/>
        <v>1009.75</v>
      </c>
      <c r="AG230" s="15" t="s">
        <v>66</v>
      </c>
      <c r="AH230" s="15" t="s">
        <v>66</v>
      </c>
      <c r="AI230" s="15" t="s">
        <v>66</v>
      </c>
      <c r="AJ230" s="16">
        <f t="shared" si="89"/>
        <v>0</v>
      </c>
      <c r="AK230" s="16">
        <f t="shared" si="90"/>
        <v>8078</v>
      </c>
      <c r="AL230" s="19" t="s">
        <v>67</v>
      </c>
      <c r="AM230" s="19" t="s">
        <v>68</v>
      </c>
      <c r="AN230" s="19" t="s">
        <v>69</v>
      </c>
      <c r="AO230" s="19" t="s">
        <v>656</v>
      </c>
      <c r="AP230" s="26" t="s">
        <v>657</v>
      </c>
      <c r="AQ230" s="20" t="s">
        <v>636</v>
      </c>
      <c r="AR230" s="14" t="s">
        <v>637</v>
      </c>
      <c r="AS230" s="20">
        <v>45748</v>
      </c>
      <c r="AT230" s="20">
        <v>46477</v>
      </c>
      <c r="AU230" s="21"/>
    </row>
    <row r="231" spans="1:47">
      <c r="A231" s="14">
        <v>23</v>
      </c>
      <c r="B231" s="14" t="s">
        <v>641</v>
      </c>
      <c r="C231" s="14" t="s">
        <v>642</v>
      </c>
      <c r="D231" s="14" t="s">
        <v>643</v>
      </c>
      <c r="E231" s="14" t="s">
        <v>644</v>
      </c>
      <c r="F231" s="14" t="s">
        <v>645</v>
      </c>
      <c r="G231" s="14" t="s">
        <v>58</v>
      </c>
      <c r="H231" s="14" t="s">
        <v>650</v>
      </c>
      <c r="I231" s="14" t="s">
        <v>708</v>
      </c>
      <c r="J231" s="14"/>
      <c r="K231" s="14"/>
      <c r="L231" s="14" t="s">
        <v>709</v>
      </c>
      <c r="M231" s="14" t="s">
        <v>649</v>
      </c>
      <c r="N231" s="14" t="s">
        <v>650</v>
      </c>
      <c r="O231" s="25" t="s">
        <v>710</v>
      </c>
      <c r="P231" s="14"/>
      <c r="Q231" s="14">
        <v>8063199</v>
      </c>
      <c r="R231" s="14" t="s">
        <v>711</v>
      </c>
      <c r="S231" s="14">
        <v>2</v>
      </c>
      <c r="T231" s="14">
        <v>24</v>
      </c>
      <c r="U231" s="18">
        <f t="shared" si="80"/>
        <v>3369.75</v>
      </c>
      <c r="V231" s="18">
        <f t="shared" si="81"/>
        <v>0</v>
      </c>
      <c r="W231" s="18">
        <f t="shared" si="82"/>
        <v>0</v>
      </c>
      <c r="X231" s="16">
        <f t="shared" si="83"/>
        <v>3369.75</v>
      </c>
      <c r="Y231" s="17">
        <v>4493</v>
      </c>
      <c r="Z231" s="17"/>
      <c r="AA231" s="17"/>
      <c r="AB231" s="16">
        <f t="shared" si="84"/>
        <v>4493</v>
      </c>
      <c r="AC231" s="18">
        <f t="shared" si="85"/>
        <v>1123.25</v>
      </c>
      <c r="AD231" s="18">
        <f t="shared" si="86"/>
        <v>0</v>
      </c>
      <c r="AE231" s="18">
        <f t="shared" si="87"/>
        <v>0</v>
      </c>
      <c r="AF231" s="16">
        <f t="shared" si="88"/>
        <v>1123.25</v>
      </c>
      <c r="AG231" s="15" t="s">
        <v>66</v>
      </c>
      <c r="AH231" s="15" t="s">
        <v>66</v>
      </c>
      <c r="AI231" s="15" t="s">
        <v>66</v>
      </c>
      <c r="AJ231" s="16">
        <f t="shared" si="89"/>
        <v>0</v>
      </c>
      <c r="AK231" s="16">
        <f t="shared" si="90"/>
        <v>8986</v>
      </c>
      <c r="AL231" s="19" t="s">
        <v>67</v>
      </c>
      <c r="AM231" s="19" t="s">
        <v>632</v>
      </c>
      <c r="AN231" s="19" t="s">
        <v>69</v>
      </c>
      <c r="AO231" s="19" t="s">
        <v>634</v>
      </c>
      <c r="AP231" s="19" t="s">
        <v>635</v>
      </c>
      <c r="AQ231" s="20" t="s">
        <v>636</v>
      </c>
      <c r="AR231" s="14" t="s">
        <v>637</v>
      </c>
      <c r="AS231" s="20">
        <v>45748</v>
      </c>
      <c r="AT231" s="20">
        <v>46477</v>
      </c>
      <c r="AU231" s="21"/>
    </row>
    <row r="232" spans="1:47">
      <c r="A232" s="14">
        <v>24</v>
      </c>
      <c r="B232" s="14" t="s">
        <v>641</v>
      </c>
      <c r="C232" s="14" t="s">
        <v>642</v>
      </c>
      <c r="D232" s="14" t="s">
        <v>643</v>
      </c>
      <c r="E232" s="14" t="s">
        <v>644</v>
      </c>
      <c r="F232" s="14" t="s">
        <v>645</v>
      </c>
      <c r="G232" s="14" t="s">
        <v>58</v>
      </c>
      <c r="H232" s="14" t="s">
        <v>650</v>
      </c>
      <c r="I232" s="14" t="s">
        <v>676</v>
      </c>
      <c r="J232" s="14"/>
      <c r="K232" s="14"/>
      <c r="L232" s="14"/>
      <c r="M232" s="14" t="s">
        <v>649</v>
      </c>
      <c r="N232" s="14" t="s">
        <v>650</v>
      </c>
      <c r="O232" s="25" t="s">
        <v>712</v>
      </c>
      <c r="P232" s="14"/>
      <c r="Q232" s="14">
        <v>68026705</v>
      </c>
      <c r="R232" s="14" t="s">
        <v>566</v>
      </c>
      <c r="S232" s="14">
        <v>4</v>
      </c>
      <c r="T232" s="14">
        <v>24</v>
      </c>
      <c r="U232" s="18">
        <f t="shared" si="80"/>
        <v>3810</v>
      </c>
      <c r="V232" s="18">
        <f t="shared" si="81"/>
        <v>3809.25</v>
      </c>
      <c r="W232" s="18">
        <f t="shared" si="82"/>
        <v>0</v>
      </c>
      <c r="X232" s="16">
        <f t="shared" si="83"/>
        <v>7619.25</v>
      </c>
      <c r="Y232" s="17">
        <v>5080</v>
      </c>
      <c r="Z232" s="17">
        <v>5079</v>
      </c>
      <c r="AA232" s="17"/>
      <c r="AB232" s="16">
        <f t="shared" si="84"/>
        <v>10159</v>
      </c>
      <c r="AC232" s="18">
        <f t="shared" si="85"/>
        <v>1270</v>
      </c>
      <c r="AD232" s="18">
        <f t="shared" si="86"/>
        <v>1269.75</v>
      </c>
      <c r="AE232" s="18">
        <f t="shared" si="87"/>
        <v>0</v>
      </c>
      <c r="AF232" s="16">
        <f t="shared" si="88"/>
        <v>2539.75</v>
      </c>
      <c r="AG232" s="15" t="s">
        <v>66</v>
      </c>
      <c r="AH232" s="15" t="s">
        <v>66</v>
      </c>
      <c r="AI232" s="15" t="s">
        <v>66</v>
      </c>
      <c r="AJ232" s="16">
        <f t="shared" si="89"/>
        <v>0</v>
      </c>
      <c r="AK232" s="16">
        <f t="shared" si="90"/>
        <v>20318</v>
      </c>
      <c r="AL232" s="19" t="s">
        <v>67</v>
      </c>
      <c r="AM232" s="19" t="s">
        <v>68</v>
      </c>
      <c r="AN232" s="19" t="s">
        <v>69</v>
      </c>
      <c r="AO232" s="19" t="s">
        <v>656</v>
      </c>
      <c r="AP232" s="26" t="s">
        <v>657</v>
      </c>
      <c r="AQ232" s="20" t="s">
        <v>636</v>
      </c>
      <c r="AR232" s="14" t="s">
        <v>637</v>
      </c>
      <c r="AS232" s="20">
        <v>45748</v>
      </c>
      <c r="AT232" s="20">
        <v>46477</v>
      </c>
      <c r="AU232" s="21"/>
    </row>
    <row r="233" spans="1:47">
      <c r="A233" s="14">
        <v>25</v>
      </c>
      <c r="B233" s="14" t="s">
        <v>641</v>
      </c>
      <c r="C233" s="14" t="s">
        <v>642</v>
      </c>
      <c r="D233" s="14" t="s">
        <v>643</v>
      </c>
      <c r="E233" s="14" t="s">
        <v>644</v>
      </c>
      <c r="F233" s="14" t="s">
        <v>645</v>
      </c>
      <c r="G233" s="14" t="s">
        <v>58</v>
      </c>
      <c r="H233" s="14" t="s">
        <v>669</v>
      </c>
      <c r="I233" s="14" t="s">
        <v>240</v>
      </c>
      <c r="J233" s="14"/>
      <c r="K233" s="14"/>
      <c r="L233" s="14" t="s">
        <v>713</v>
      </c>
      <c r="M233" s="14" t="s">
        <v>649</v>
      </c>
      <c r="N233" s="14" t="s">
        <v>650</v>
      </c>
      <c r="O233" s="25" t="s">
        <v>714</v>
      </c>
      <c r="P233" s="14"/>
      <c r="Q233" s="14">
        <v>8077489</v>
      </c>
      <c r="R233" s="14" t="s">
        <v>64</v>
      </c>
      <c r="S233" s="14">
        <v>2</v>
      </c>
      <c r="T233" s="14">
        <v>24</v>
      </c>
      <c r="U233" s="18">
        <f t="shared" si="80"/>
        <v>1132.5</v>
      </c>
      <c r="V233" s="18">
        <f t="shared" si="81"/>
        <v>0</v>
      </c>
      <c r="W233" s="18">
        <f t="shared" si="82"/>
        <v>0</v>
      </c>
      <c r="X233" s="16">
        <f t="shared" si="83"/>
        <v>1132.5</v>
      </c>
      <c r="Y233" s="17">
        <v>1510</v>
      </c>
      <c r="Z233" s="17"/>
      <c r="AA233" s="17"/>
      <c r="AB233" s="16">
        <f t="shared" si="84"/>
        <v>1510</v>
      </c>
      <c r="AC233" s="18">
        <f t="shared" si="85"/>
        <v>377.5</v>
      </c>
      <c r="AD233" s="18">
        <f t="shared" si="86"/>
        <v>0</v>
      </c>
      <c r="AE233" s="18">
        <f t="shared" si="87"/>
        <v>0</v>
      </c>
      <c r="AF233" s="16">
        <f t="shared" si="88"/>
        <v>377.5</v>
      </c>
      <c r="AG233" s="15" t="s">
        <v>66</v>
      </c>
      <c r="AH233" s="15" t="s">
        <v>66</v>
      </c>
      <c r="AI233" s="15" t="s">
        <v>66</v>
      </c>
      <c r="AJ233" s="16">
        <f t="shared" si="89"/>
        <v>0</v>
      </c>
      <c r="AK233" s="16">
        <f t="shared" si="90"/>
        <v>3020</v>
      </c>
      <c r="AL233" s="19" t="s">
        <v>67</v>
      </c>
      <c r="AM233" s="19" t="s">
        <v>632</v>
      </c>
      <c r="AN233" s="19" t="s">
        <v>69</v>
      </c>
      <c r="AO233" s="19" t="s">
        <v>634</v>
      </c>
      <c r="AP233" s="19" t="s">
        <v>635</v>
      </c>
      <c r="AQ233" s="20" t="s">
        <v>636</v>
      </c>
      <c r="AR233" s="14" t="s">
        <v>637</v>
      </c>
      <c r="AS233" s="20">
        <v>45748</v>
      </c>
      <c r="AT233" s="20">
        <v>46477</v>
      </c>
      <c r="AU233" s="21"/>
    </row>
    <row r="234" spans="1:47">
      <c r="A234" s="14">
        <v>26</v>
      </c>
      <c r="B234" s="14" t="s">
        <v>641</v>
      </c>
      <c r="C234" s="14" t="s">
        <v>642</v>
      </c>
      <c r="D234" s="14" t="s">
        <v>643</v>
      </c>
      <c r="E234" s="14" t="s">
        <v>644</v>
      </c>
      <c r="F234" s="14" t="s">
        <v>645</v>
      </c>
      <c r="G234" s="14" t="s">
        <v>58</v>
      </c>
      <c r="H234" s="14" t="s">
        <v>683</v>
      </c>
      <c r="I234" s="14"/>
      <c r="J234" s="14"/>
      <c r="K234" s="14"/>
      <c r="L234" s="14" t="s">
        <v>715</v>
      </c>
      <c r="M234" s="14" t="s">
        <v>649</v>
      </c>
      <c r="N234" s="14" t="s">
        <v>650</v>
      </c>
      <c r="O234" s="25" t="s">
        <v>716</v>
      </c>
      <c r="P234" s="14"/>
      <c r="Q234" s="14">
        <v>8492354</v>
      </c>
      <c r="R234" s="14" t="s">
        <v>64</v>
      </c>
      <c r="S234" s="14">
        <v>12</v>
      </c>
      <c r="T234" s="14">
        <v>24</v>
      </c>
      <c r="U234" s="18">
        <f t="shared" si="80"/>
        <v>2267.25</v>
      </c>
      <c r="V234" s="18">
        <f t="shared" si="81"/>
        <v>0</v>
      </c>
      <c r="W234" s="18">
        <f t="shared" si="82"/>
        <v>0</v>
      </c>
      <c r="X234" s="16">
        <f t="shared" si="83"/>
        <v>2267.25</v>
      </c>
      <c r="Y234" s="17">
        <v>3023</v>
      </c>
      <c r="Z234" s="17"/>
      <c r="AA234" s="17"/>
      <c r="AB234" s="16">
        <f t="shared" si="84"/>
        <v>3023</v>
      </c>
      <c r="AC234" s="18">
        <f t="shared" si="85"/>
        <v>755.75</v>
      </c>
      <c r="AD234" s="18">
        <f t="shared" si="86"/>
        <v>0</v>
      </c>
      <c r="AE234" s="18">
        <f t="shared" si="87"/>
        <v>0</v>
      </c>
      <c r="AF234" s="16">
        <f t="shared" si="88"/>
        <v>755.75</v>
      </c>
      <c r="AG234" s="15" t="s">
        <v>66</v>
      </c>
      <c r="AH234" s="15" t="s">
        <v>66</v>
      </c>
      <c r="AI234" s="15" t="s">
        <v>66</v>
      </c>
      <c r="AJ234" s="16">
        <f t="shared" si="89"/>
        <v>0</v>
      </c>
      <c r="AK234" s="16">
        <f t="shared" si="90"/>
        <v>6046</v>
      </c>
      <c r="AL234" s="19" t="s">
        <v>67</v>
      </c>
      <c r="AM234" s="19" t="s">
        <v>632</v>
      </c>
      <c r="AN234" s="19" t="s">
        <v>69</v>
      </c>
      <c r="AO234" s="19" t="s">
        <v>634</v>
      </c>
      <c r="AP234" s="19" t="s">
        <v>635</v>
      </c>
      <c r="AQ234" s="20" t="s">
        <v>636</v>
      </c>
      <c r="AR234" s="14" t="s">
        <v>637</v>
      </c>
      <c r="AS234" s="20">
        <v>45748</v>
      </c>
      <c r="AT234" s="20">
        <v>46477</v>
      </c>
      <c r="AU234" s="21"/>
    </row>
    <row r="235" spans="1:47">
      <c r="A235" s="14">
        <v>27</v>
      </c>
      <c r="B235" s="14" t="s">
        <v>641</v>
      </c>
      <c r="C235" s="14" t="s">
        <v>642</v>
      </c>
      <c r="D235" s="14" t="s">
        <v>643</v>
      </c>
      <c r="E235" s="14" t="s">
        <v>644</v>
      </c>
      <c r="F235" s="14" t="s">
        <v>645</v>
      </c>
      <c r="G235" s="14" t="s">
        <v>717</v>
      </c>
      <c r="H235" s="14" t="s">
        <v>718</v>
      </c>
      <c r="I235" s="14"/>
      <c r="J235" s="14"/>
      <c r="K235" s="14"/>
      <c r="L235" s="14" t="s">
        <v>719</v>
      </c>
      <c r="M235" s="14" t="s">
        <v>649</v>
      </c>
      <c r="N235" s="14" t="s">
        <v>650</v>
      </c>
      <c r="O235" s="25" t="s">
        <v>720</v>
      </c>
      <c r="P235" s="14"/>
      <c r="Q235" s="14">
        <v>63697008</v>
      </c>
      <c r="R235" s="14" t="s">
        <v>307</v>
      </c>
      <c r="S235" s="14">
        <v>5</v>
      </c>
      <c r="T235" s="14">
        <v>24</v>
      </c>
      <c r="U235" s="18">
        <f t="shared" si="80"/>
        <v>1737.75</v>
      </c>
      <c r="V235" s="18">
        <f t="shared" si="81"/>
        <v>0</v>
      </c>
      <c r="W235" s="18">
        <f t="shared" si="82"/>
        <v>0</v>
      </c>
      <c r="X235" s="16">
        <f t="shared" si="83"/>
        <v>1737.75</v>
      </c>
      <c r="Y235" s="17">
        <v>2317</v>
      </c>
      <c r="Z235" s="17"/>
      <c r="AA235" s="17"/>
      <c r="AB235" s="16">
        <f t="shared" si="84"/>
        <v>2317</v>
      </c>
      <c r="AC235" s="18">
        <f t="shared" si="85"/>
        <v>579.25</v>
      </c>
      <c r="AD235" s="18">
        <f t="shared" si="86"/>
        <v>0</v>
      </c>
      <c r="AE235" s="18">
        <f t="shared" si="87"/>
        <v>0</v>
      </c>
      <c r="AF235" s="16">
        <f t="shared" si="88"/>
        <v>579.25</v>
      </c>
      <c r="AG235" s="15" t="s">
        <v>66</v>
      </c>
      <c r="AH235" s="15" t="s">
        <v>66</v>
      </c>
      <c r="AI235" s="15" t="s">
        <v>66</v>
      </c>
      <c r="AJ235" s="16">
        <f t="shared" si="89"/>
        <v>0</v>
      </c>
      <c r="AK235" s="16">
        <f t="shared" si="90"/>
        <v>4634</v>
      </c>
      <c r="AL235" s="19" t="s">
        <v>67</v>
      </c>
      <c r="AM235" s="19" t="s">
        <v>632</v>
      </c>
      <c r="AN235" s="19" t="s">
        <v>69</v>
      </c>
      <c r="AO235" s="19" t="s">
        <v>634</v>
      </c>
      <c r="AP235" s="19" t="s">
        <v>635</v>
      </c>
      <c r="AQ235" s="20" t="s">
        <v>636</v>
      </c>
      <c r="AR235" s="14" t="s">
        <v>637</v>
      </c>
      <c r="AS235" s="20">
        <v>45748</v>
      </c>
      <c r="AT235" s="20">
        <v>46477</v>
      </c>
      <c r="AU235" s="21"/>
    </row>
    <row r="236" spans="1:47">
      <c r="A236" s="14">
        <v>28</v>
      </c>
      <c r="B236" s="14" t="s">
        <v>641</v>
      </c>
      <c r="C236" s="14" t="s">
        <v>642</v>
      </c>
      <c r="D236" s="14" t="s">
        <v>643</v>
      </c>
      <c r="E236" s="14" t="s">
        <v>644</v>
      </c>
      <c r="F236" s="14" t="s">
        <v>645</v>
      </c>
      <c r="G236" s="14" t="s">
        <v>721</v>
      </c>
      <c r="H236" s="14" t="s">
        <v>685</v>
      </c>
      <c r="I236" s="14" t="s">
        <v>722</v>
      </c>
      <c r="J236" s="14"/>
      <c r="K236" s="14"/>
      <c r="L236" s="14" t="s">
        <v>723</v>
      </c>
      <c r="M236" s="14" t="s">
        <v>649</v>
      </c>
      <c r="N236" s="14" t="s">
        <v>650</v>
      </c>
      <c r="O236" s="25" t="s">
        <v>724</v>
      </c>
      <c r="P236" s="14"/>
      <c r="Q236" s="14">
        <v>8688396</v>
      </c>
      <c r="R236" s="14" t="s">
        <v>64</v>
      </c>
      <c r="S236" s="14">
        <v>3</v>
      </c>
      <c r="T236" s="14">
        <v>24</v>
      </c>
      <c r="U236" s="18">
        <f t="shared" si="80"/>
        <v>375</v>
      </c>
      <c r="V236" s="18">
        <f t="shared" si="81"/>
        <v>0</v>
      </c>
      <c r="W236" s="18">
        <f t="shared" si="82"/>
        <v>0</v>
      </c>
      <c r="X236" s="16">
        <f t="shared" si="83"/>
        <v>375</v>
      </c>
      <c r="Y236" s="17">
        <v>500</v>
      </c>
      <c r="Z236" s="17"/>
      <c r="AA236" s="17"/>
      <c r="AB236" s="16">
        <f t="shared" si="84"/>
        <v>500</v>
      </c>
      <c r="AC236" s="18">
        <f t="shared" si="85"/>
        <v>125</v>
      </c>
      <c r="AD236" s="18">
        <f t="shared" si="86"/>
        <v>0</v>
      </c>
      <c r="AE236" s="18">
        <f t="shared" si="87"/>
        <v>0</v>
      </c>
      <c r="AF236" s="16">
        <f t="shared" si="88"/>
        <v>125</v>
      </c>
      <c r="AG236" s="15" t="s">
        <v>66</v>
      </c>
      <c r="AH236" s="15" t="s">
        <v>66</v>
      </c>
      <c r="AI236" s="15" t="s">
        <v>66</v>
      </c>
      <c r="AJ236" s="16">
        <f t="shared" si="89"/>
        <v>0</v>
      </c>
      <c r="AK236" s="16">
        <f t="shared" si="90"/>
        <v>1000</v>
      </c>
      <c r="AL236" s="19" t="s">
        <v>67</v>
      </c>
      <c r="AM236" s="19" t="s">
        <v>632</v>
      </c>
      <c r="AN236" s="19" t="s">
        <v>69</v>
      </c>
      <c r="AO236" s="19" t="s">
        <v>634</v>
      </c>
      <c r="AP236" s="19" t="s">
        <v>635</v>
      </c>
      <c r="AQ236" s="20" t="s">
        <v>636</v>
      </c>
      <c r="AR236" s="14" t="s">
        <v>637</v>
      </c>
      <c r="AS236" s="20">
        <v>45748</v>
      </c>
      <c r="AT236" s="20">
        <v>46477</v>
      </c>
      <c r="AU236" s="21"/>
    </row>
    <row r="237" spans="1:47">
      <c r="A237" s="14">
        <v>29</v>
      </c>
      <c r="B237" s="14" t="s">
        <v>641</v>
      </c>
      <c r="C237" s="14" t="s">
        <v>642</v>
      </c>
      <c r="D237" s="14" t="s">
        <v>643</v>
      </c>
      <c r="E237" s="14" t="s">
        <v>644</v>
      </c>
      <c r="F237" s="14" t="s">
        <v>645</v>
      </c>
      <c r="G237" s="14" t="s">
        <v>721</v>
      </c>
      <c r="H237" s="14" t="s">
        <v>653</v>
      </c>
      <c r="I237" s="14" t="s">
        <v>658</v>
      </c>
      <c r="J237" s="14"/>
      <c r="K237" s="14"/>
      <c r="L237" s="14" t="s">
        <v>725</v>
      </c>
      <c r="M237" s="14" t="s">
        <v>649</v>
      </c>
      <c r="N237" s="14" t="s">
        <v>650</v>
      </c>
      <c r="O237" s="25" t="s">
        <v>726</v>
      </c>
      <c r="P237" s="14"/>
      <c r="Q237" s="14">
        <v>10838717</v>
      </c>
      <c r="R237" s="14" t="s">
        <v>64</v>
      </c>
      <c r="S237" s="14">
        <v>12</v>
      </c>
      <c r="T237" s="14">
        <v>24</v>
      </c>
      <c r="U237" s="18">
        <f t="shared" si="80"/>
        <v>4035.75</v>
      </c>
      <c r="V237" s="18">
        <f t="shared" si="81"/>
        <v>0</v>
      </c>
      <c r="W237" s="18">
        <f t="shared" si="82"/>
        <v>0</v>
      </c>
      <c r="X237" s="16">
        <f t="shared" si="83"/>
        <v>4035.75</v>
      </c>
      <c r="Y237" s="17">
        <v>5381</v>
      </c>
      <c r="Z237" s="17"/>
      <c r="AA237" s="17"/>
      <c r="AB237" s="16">
        <f t="shared" si="84"/>
        <v>5381</v>
      </c>
      <c r="AC237" s="18">
        <f t="shared" si="85"/>
        <v>1345.25</v>
      </c>
      <c r="AD237" s="18">
        <f t="shared" si="86"/>
        <v>0</v>
      </c>
      <c r="AE237" s="18">
        <f t="shared" si="87"/>
        <v>0</v>
      </c>
      <c r="AF237" s="16">
        <f t="shared" si="88"/>
        <v>1345.25</v>
      </c>
      <c r="AG237" s="15" t="s">
        <v>66</v>
      </c>
      <c r="AH237" s="15" t="s">
        <v>66</v>
      </c>
      <c r="AI237" s="15" t="s">
        <v>66</v>
      </c>
      <c r="AJ237" s="16">
        <f t="shared" si="89"/>
        <v>0</v>
      </c>
      <c r="AK237" s="16">
        <f t="shared" si="90"/>
        <v>10762</v>
      </c>
      <c r="AL237" s="19" t="s">
        <v>67</v>
      </c>
      <c r="AM237" s="19" t="s">
        <v>632</v>
      </c>
      <c r="AN237" s="19" t="s">
        <v>69</v>
      </c>
      <c r="AO237" s="19" t="s">
        <v>634</v>
      </c>
      <c r="AP237" s="19" t="s">
        <v>635</v>
      </c>
      <c r="AQ237" s="20" t="s">
        <v>636</v>
      </c>
      <c r="AR237" s="14" t="s">
        <v>637</v>
      </c>
      <c r="AS237" s="20">
        <v>45748</v>
      </c>
      <c r="AT237" s="20">
        <v>46477</v>
      </c>
      <c r="AU237" s="21"/>
    </row>
    <row r="238" spans="1:47">
      <c r="A238" s="14">
        <v>30</v>
      </c>
      <c r="B238" s="14" t="s">
        <v>641</v>
      </c>
      <c r="C238" s="14" t="s">
        <v>642</v>
      </c>
      <c r="D238" s="14" t="s">
        <v>643</v>
      </c>
      <c r="E238" s="14" t="s">
        <v>644</v>
      </c>
      <c r="F238" s="14" t="s">
        <v>645</v>
      </c>
      <c r="G238" s="14" t="s">
        <v>721</v>
      </c>
      <c r="H238" s="14" t="s">
        <v>664</v>
      </c>
      <c r="I238" s="14" t="s">
        <v>727</v>
      </c>
      <c r="J238" s="14" t="s">
        <v>728</v>
      </c>
      <c r="K238" s="14"/>
      <c r="L238" s="14"/>
      <c r="M238" s="14" t="s">
        <v>649</v>
      </c>
      <c r="N238" s="14" t="s">
        <v>650</v>
      </c>
      <c r="O238" s="25" t="s">
        <v>729</v>
      </c>
      <c r="P238" s="14"/>
      <c r="Q238" s="14">
        <v>47941578</v>
      </c>
      <c r="R238" s="14" t="s">
        <v>64</v>
      </c>
      <c r="S238" s="14">
        <v>1</v>
      </c>
      <c r="T238" s="14">
        <v>24</v>
      </c>
      <c r="U238" s="18">
        <f t="shared" si="80"/>
        <v>282</v>
      </c>
      <c r="V238" s="18">
        <f t="shared" si="81"/>
        <v>0</v>
      </c>
      <c r="W238" s="18">
        <f t="shared" si="82"/>
        <v>0</v>
      </c>
      <c r="X238" s="16">
        <f t="shared" si="83"/>
        <v>282</v>
      </c>
      <c r="Y238" s="17">
        <v>376</v>
      </c>
      <c r="Z238" s="17"/>
      <c r="AA238" s="17"/>
      <c r="AB238" s="16">
        <f t="shared" si="84"/>
        <v>376</v>
      </c>
      <c r="AC238" s="18">
        <f t="shared" si="85"/>
        <v>94</v>
      </c>
      <c r="AD238" s="18">
        <f t="shared" si="86"/>
        <v>0</v>
      </c>
      <c r="AE238" s="18">
        <f t="shared" si="87"/>
        <v>0</v>
      </c>
      <c r="AF238" s="16">
        <f t="shared" si="88"/>
        <v>94</v>
      </c>
      <c r="AG238" s="15" t="s">
        <v>66</v>
      </c>
      <c r="AH238" s="15" t="s">
        <v>66</v>
      </c>
      <c r="AI238" s="15" t="s">
        <v>66</v>
      </c>
      <c r="AJ238" s="16">
        <f t="shared" si="89"/>
        <v>0</v>
      </c>
      <c r="AK238" s="16">
        <f t="shared" si="90"/>
        <v>752</v>
      </c>
      <c r="AL238" s="19" t="s">
        <v>67</v>
      </c>
      <c r="AM238" s="19" t="s">
        <v>632</v>
      </c>
      <c r="AN238" s="19" t="s">
        <v>69</v>
      </c>
      <c r="AO238" s="19" t="s">
        <v>634</v>
      </c>
      <c r="AP238" s="19" t="s">
        <v>635</v>
      </c>
      <c r="AQ238" s="20" t="s">
        <v>636</v>
      </c>
      <c r="AR238" s="14" t="s">
        <v>637</v>
      </c>
      <c r="AS238" s="20">
        <v>45748</v>
      </c>
      <c r="AT238" s="20">
        <v>46477</v>
      </c>
      <c r="AU238" s="21"/>
    </row>
    <row r="239" spans="1:47">
      <c r="A239" s="14">
        <v>31</v>
      </c>
      <c r="B239" s="14" t="s">
        <v>641</v>
      </c>
      <c r="C239" s="14" t="s">
        <v>642</v>
      </c>
      <c r="D239" s="14" t="s">
        <v>643</v>
      </c>
      <c r="E239" s="14" t="s">
        <v>644</v>
      </c>
      <c r="F239" s="14" t="s">
        <v>645</v>
      </c>
      <c r="G239" s="14" t="s">
        <v>721</v>
      </c>
      <c r="H239" s="14" t="s">
        <v>664</v>
      </c>
      <c r="I239" s="14" t="s">
        <v>730</v>
      </c>
      <c r="J239" s="14">
        <v>271</v>
      </c>
      <c r="K239" s="14"/>
      <c r="L239" s="14"/>
      <c r="M239" s="14" t="s">
        <v>649</v>
      </c>
      <c r="N239" s="14" t="s">
        <v>650</v>
      </c>
      <c r="O239" s="25" t="s">
        <v>731</v>
      </c>
      <c r="P239" s="14"/>
      <c r="Q239" s="14">
        <v>13694362</v>
      </c>
      <c r="R239" s="14" t="s">
        <v>64</v>
      </c>
      <c r="S239" s="14">
        <v>1</v>
      </c>
      <c r="T239" s="14">
        <v>24</v>
      </c>
      <c r="U239" s="18">
        <f t="shared" si="80"/>
        <v>1023.75</v>
      </c>
      <c r="V239" s="18">
        <f t="shared" si="81"/>
        <v>0</v>
      </c>
      <c r="W239" s="18">
        <f t="shared" si="82"/>
        <v>0</v>
      </c>
      <c r="X239" s="16">
        <f t="shared" si="83"/>
        <v>1023.75</v>
      </c>
      <c r="Y239" s="17">
        <v>1365</v>
      </c>
      <c r="Z239" s="17"/>
      <c r="AA239" s="17"/>
      <c r="AB239" s="16">
        <f t="shared" si="84"/>
        <v>1365</v>
      </c>
      <c r="AC239" s="18">
        <f t="shared" si="85"/>
        <v>341.25</v>
      </c>
      <c r="AD239" s="18">
        <f t="shared" si="86"/>
        <v>0</v>
      </c>
      <c r="AE239" s="18">
        <f t="shared" si="87"/>
        <v>0</v>
      </c>
      <c r="AF239" s="16">
        <f t="shared" si="88"/>
        <v>341.25</v>
      </c>
      <c r="AG239" s="15" t="s">
        <v>66</v>
      </c>
      <c r="AH239" s="15" t="s">
        <v>66</v>
      </c>
      <c r="AI239" s="15" t="s">
        <v>66</v>
      </c>
      <c r="AJ239" s="16">
        <f t="shared" si="89"/>
        <v>0</v>
      </c>
      <c r="AK239" s="16">
        <f t="shared" si="90"/>
        <v>2730</v>
      </c>
      <c r="AL239" s="19" t="s">
        <v>67</v>
      </c>
      <c r="AM239" s="19" t="s">
        <v>632</v>
      </c>
      <c r="AN239" s="19" t="s">
        <v>69</v>
      </c>
      <c r="AO239" s="19" t="s">
        <v>634</v>
      </c>
      <c r="AP239" s="19" t="s">
        <v>635</v>
      </c>
      <c r="AQ239" s="20" t="s">
        <v>636</v>
      </c>
      <c r="AR239" s="14" t="s">
        <v>637</v>
      </c>
      <c r="AS239" s="20">
        <v>45748</v>
      </c>
      <c r="AT239" s="20">
        <v>46477</v>
      </c>
      <c r="AU239" s="21"/>
    </row>
    <row r="240" spans="1:47">
      <c r="A240" s="14">
        <v>32</v>
      </c>
      <c r="B240" s="14" t="s">
        <v>641</v>
      </c>
      <c r="C240" s="14" t="s">
        <v>642</v>
      </c>
      <c r="D240" s="14" t="s">
        <v>643</v>
      </c>
      <c r="E240" s="14" t="s">
        <v>644</v>
      </c>
      <c r="F240" s="14" t="s">
        <v>645</v>
      </c>
      <c r="G240" s="14" t="s">
        <v>721</v>
      </c>
      <c r="H240" s="14" t="s">
        <v>664</v>
      </c>
      <c r="I240" s="14" t="s">
        <v>732</v>
      </c>
      <c r="J240" s="14" t="s">
        <v>733</v>
      </c>
      <c r="K240" s="14"/>
      <c r="L240" s="14"/>
      <c r="M240" s="14" t="s">
        <v>649</v>
      </c>
      <c r="N240" s="14" t="s">
        <v>650</v>
      </c>
      <c r="O240" s="25" t="s">
        <v>734</v>
      </c>
      <c r="P240" s="14"/>
      <c r="Q240" s="14">
        <v>14342760</v>
      </c>
      <c r="R240" s="14" t="s">
        <v>64</v>
      </c>
      <c r="S240" s="14">
        <v>1</v>
      </c>
      <c r="T240" s="14">
        <v>24</v>
      </c>
      <c r="U240" s="18">
        <f t="shared" si="80"/>
        <v>75</v>
      </c>
      <c r="V240" s="18">
        <f t="shared" si="81"/>
        <v>0</v>
      </c>
      <c r="W240" s="18">
        <f t="shared" si="82"/>
        <v>0</v>
      </c>
      <c r="X240" s="16">
        <f t="shared" si="83"/>
        <v>75</v>
      </c>
      <c r="Y240" s="17">
        <v>100</v>
      </c>
      <c r="Z240" s="17"/>
      <c r="AA240" s="17"/>
      <c r="AB240" s="16">
        <f t="shared" si="84"/>
        <v>100</v>
      </c>
      <c r="AC240" s="18">
        <f t="shared" si="85"/>
        <v>25</v>
      </c>
      <c r="AD240" s="18">
        <f t="shared" si="86"/>
        <v>0</v>
      </c>
      <c r="AE240" s="18">
        <f t="shared" si="87"/>
        <v>0</v>
      </c>
      <c r="AF240" s="16">
        <f t="shared" si="88"/>
        <v>25</v>
      </c>
      <c r="AG240" s="15" t="s">
        <v>66</v>
      </c>
      <c r="AH240" s="15" t="s">
        <v>66</v>
      </c>
      <c r="AI240" s="15" t="s">
        <v>66</v>
      </c>
      <c r="AJ240" s="16">
        <f t="shared" si="89"/>
        <v>0</v>
      </c>
      <c r="AK240" s="16">
        <f t="shared" si="90"/>
        <v>200</v>
      </c>
      <c r="AL240" s="19" t="s">
        <v>67</v>
      </c>
      <c r="AM240" s="19" t="s">
        <v>632</v>
      </c>
      <c r="AN240" s="19" t="s">
        <v>69</v>
      </c>
      <c r="AO240" s="19" t="s">
        <v>634</v>
      </c>
      <c r="AP240" s="19" t="s">
        <v>635</v>
      </c>
      <c r="AQ240" s="20" t="s">
        <v>636</v>
      </c>
      <c r="AR240" s="14" t="s">
        <v>637</v>
      </c>
      <c r="AS240" s="20">
        <v>45748</v>
      </c>
      <c r="AT240" s="20">
        <v>46477</v>
      </c>
      <c r="AU240" s="21"/>
    </row>
    <row r="241" spans="1:47">
      <c r="A241" s="14">
        <v>33</v>
      </c>
      <c r="B241" s="14" t="s">
        <v>641</v>
      </c>
      <c r="C241" s="14" t="s">
        <v>642</v>
      </c>
      <c r="D241" s="14" t="s">
        <v>643</v>
      </c>
      <c r="E241" s="14" t="s">
        <v>644</v>
      </c>
      <c r="F241" s="14" t="s">
        <v>645</v>
      </c>
      <c r="G241" s="14" t="s">
        <v>721</v>
      </c>
      <c r="H241" s="14" t="s">
        <v>650</v>
      </c>
      <c r="I241" s="14" t="s">
        <v>735</v>
      </c>
      <c r="J241" s="14"/>
      <c r="K241" s="14"/>
      <c r="L241" s="14"/>
      <c r="M241" s="14" t="s">
        <v>649</v>
      </c>
      <c r="N241" s="14" t="s">
        <v>650</v>
      </c>
      <c r="O241" s="25" t="s">
        <v>736</v>
      </c>
      <c r="P241" s="14"/>
      <c r="Q241" s="14">
        <v>12196749</v>
      </c>
      <c r="R241" s="14" t="s">
        <v>307</v>
      </c>
      <c r="S241" s="14">
        <v>4</v>
      </c>
      <c r="T241" s="14">
        <v>24</v>
      </c>
      <c r="U241" s="18">
        <f t="shared" si="80"/>
        <v>10076.25</v>
      </c>
      <c r="V241" s="18">
        <f t="shared" si="81"/>
        <v>0</v>
      </c>
      <c r="W241" s="18">
        <f t="shared" si="82"/>
        <v>0</v>
      </c>
      <c r="X241" s="16">
        <f t="shared" si="83"/>
        <v>10076.25</v>
      </c>
      <c r="Y241" s="17">
        <v>13435</v>
      </c>
      <c r="Z241" s="17"/>
      <c r="AA241" s="17"/>
      <c r="AB241" s="16">
        <f t="shared" si="84"/>
        <v>13435</v>
      </c>
      <c r="AC241" s="18">
        <f t="shared" si="85"/>
        <v>3358.75</v>
      </c>
      <c r="AD241" s="18">
        <f t="shared" si="86"/>
        <v>0</v>
      </c>
      <c r="AE241" s="18">
        <f t="shared" si="87"/>
        <v>0</v>
      </c>
      <c r="AF241" s="16">
        <f t="shared" si="88"/>
        <v>3358.75</v>
      </c>
      <c r="AG241" s="15" t="s">
        <v>66</v>
      </c>
      <c r="AH241" s="15" t="s">
        <v>66</v>
      </c>
      <c r="AI241" s="15" t="s">
        <v>66</v>
      </c>
      <c r="AJ241" s="16">
        <f t="shared" si="89"/>
        <v>0</v>
      </c>
      <c r="AK241" s="16">
        <f t="shared" si="90"/>
        <v>26870</v>
      </c>
      <c r="AL241" s="19" t="s">
        <v>67</v>
      </c>
      <c r="AM241" s="19" t="s">
        <v>68</v>
      </c>
      <c r="AN241" s="19" t="s">
        <v>69</v>
      </c>
      <c r="AO241" s="19" t="s">
        <v>656</v>
      </c>
      <c r="AP241" s="26" t="s">
        <v>657</v>
      </c>
      <c r="AQ241" s="20" t="s">
        <v>636</v>
      </c>
      <c r="AR241" s="14" t="s">
        <v>637</v>
      </c>
      <c r="AS241" s="20">
        <v>45748</v>
      </c>
      <c r="AT241" s="20">
        <v>46477</v>
      </c>
      <c r="AU241" s="21"/>
    </row>
    <row r="242" spans="1:47">
      <c r="A242" s="14">
        <v>34</v>
      </c>
      <c r="B242" s="14" t="s">
        <v>641</v>
      </c>
      <c r="C242" s="14" t="s">
        <v>642</v>
      </c>
      <c r="D242" s="14" t="s">
        <v>643</v>
      </c>
      <c r="E242" s="14" t="s">
        <v>644</v>
      </c>
      <c r="F242" s="14" t="s">
        <v>645</v>
      </c>
      <c r="G242" s="14" t="s">
        <v>721</v>
      </c>
      <c r="H242" s="14" t="s">
        <v>647</v>
      </c>
      <c r="I242" s="14"/>
      <c r="J242" s="14"/>
      <c r="K242" s="14"/>
      <c r="L242" s="14" t="s">
        <v>737</v>
      </c>
      <c r="M242" s="14" t="s">
        <v>649</v>
      </c>
      <c r="N242" s="14" t="s">
        <v>650</v>
      </c>
      <c r="O242" s="25" t="s">
        <v>738</v>
      </c>
      <c r="P242" s="14"/>
      <c r="Q242" s="14">
        <v>90900525</v>
      </c>
      <c r="R242" s="14" t="s">
        <v>64</v>
      </c>
      <c r="S242" s="14">
        <v>12</v>
      </c>
      <c r="T242" s="14">
        <v>24</v>
      </c>
      <c r="U242" s="18">
        <f t="shared" si="80"/>
        <v>4341</v>
      </c>
      <c r="V242" s="18">
        <f t="shared" si="81"/>
        <v>0</v>
      </c>
      <c r="W242" s="18">
        <f t="shared" si="82"/>
        <v>0</v>
      </c>
      <c r="X242" s="16">
        <f t="shared" si="83"/>
        <v>4341</v>
      </c>
      <c r="Y242" s="17">
        <v>5788</v>
      </c>
      <c r="Z242" s="17"/>
      <c r="AA242" s="17"/>
      <c r="AB242" s="16">
        <f t="shared" si="84"/>
        <v>5788</v>
      </c>
      <c r="AC242" s="18">
        <f t="shared" si="85"/>
        <v>1447</v>
      </c>
      <c r="AD242" s="18">
        <f t="shared" si="86"/>
        <v>0</v>
      </c>
      <c r="AE242" s="18">
        <f t="shared" si="87"/>
        <v>0</v>
      </c>
      <c r="AF242" s="16">
        <f t="shared" si="88"/>
        <v>1447</v>
      </c>
      <c r="AG242" s="15" t="s">
        <v>66</v>
      </c>
      <c r="AH242" s="15" t="s">
        <v>66</v>
      </c>
      <c r="AI242" s="15" t="s">
        <v>66</v>
      </c>
      <c r="AJ242" s="16">
        <f t="shared" si="89"/>
        <v>0</v>
      </c>
      <c r="AK242" s="16">
        <f t="shared" si="90"/>
        <v>11576</v>
      </c>
      <c r="AL242" s="19" t="s">
        <v>67</v>
      </c>
      <c r="AM242" s="19" t="s">
        <v>632</v>
      </c>
      <c r="AN242" s="19" t="s">
        <v>69</v>
      </c>
      <c r="AO242" s="19" t="s">
        <v>634</v>
      </c>
      <c r="AP242" s="19" t="s">
        <v>635</v>
      </c>
      <c r="AQ242" s="20" t="s">
        <v>636</v>
      </c>
      <c r="AR242" s="14" t="s">
        <v>637</v>
      </c>
      <c r="AS242" s="20">
        <v>45748</v>
      </c>
      <c r="AT242" s="20">
        <v>46477</v>
      </c>
      <c r="AU242" s="21"/>
    </row>
    <row r="243" spans="1:47">
      <c r="A243" s="22"/>
      <c r="B243" s="23" t="s">
        <v>641</v>
      </c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4">
        <f t="shared" ref="U243:AK243" si="91">SUM(U209:U242)</f>
        <v>152426.25</v>
      </c>
      <c r="V243" s="24">
        <f t="shared" si="91"/>
        <v>97899</v>
      </c>
      <c r="W243" s="24">
        <f t="shared" si="91"/>
        <v>0</v>
      </c>
      <c r="X243" s="24">
        <f t="shared" si="91"/>
        <v>250325.25</v>
      </c>
      <c r="Y243" s="24">
        <f t="shared" si="91"/>
        <v>203235</v>
      </c>
      <c r="Z243" s="24">
        <f t="shared" si="91"/>
        <v>130532</v>
      </c>
      <c r="AA243" s="24">
        <f t="shared" si="91"/>
        <v>0</v>
      </c>
      <c r="AB243" s="24">
        <f t="shared" si="91"/>
        <v>333767</v>
      </c>
      <c r="AC243" s="24">
        <f t="shared" si="91"/>
        <v>50808.75</v>
      </c>
      <c r="AD243" s="24">
        <f t="shared" si="91"/>
        <v>32633</v>
      </c>
      <c r="AE243" s="24">
        <f t="shared" si="91"/>
        <v>0</v>
      </c>
      <c r="AF243" s="24">
        <f t="shared" si="91"/>
        <v>83441.75</v>
      </c>
      <c r="AG243" s="24">
        <f t="shared" si="91"/>
        <v>0</v>
      </c>
      <c r="AH243" s="24">
        <f t="shared" si="91"/>
        <v>0</v>
      </c>
      <c r="AI243" s="24">
        <f t="shared" si="91"/>
        <v>0</v>
      </c>
      <c r="AJ243" s="24">
        <f t="shared" si="91"/>
        <v>0</v>
      </c>
      <c r="AK243" s="24">
        <f t="shared" si="91"/>
        <v>667534</v>
      </c>
      <c r="AL243" s="22"/>
      <c r="AM243" s="22"/>
      <c r="AN243" s="22"/>
      <c r="AO243" s="22"/>
      <c r="AP243" s="22"/>
      <c r="AQ243" s="22"/>
      <c r="AR243" s="22"/>
      <c r="AS243" s="22"/>
      <c r="AT243" s="22"/>
      <c r="AU243" s="22"/>
    </row>
    <row r="244" spans="1:47">
      <c r="A244" s="14">
        <v>1</v>
      </c>
      <c r="B244" s="14" t="s">
        <v>739</v>
      </c>
      <c r="C244" s="14" t="s">
        <v>740</v>
      </c>
      <c r="D244" s="14" t="s">
        <v>741</v>
      </c>
      <c r="E244" s="14" t="s">
        <v>739</v>
      </c>
      <c r="F244" s="14" t="s">
        <v>741</v>
      </c>
      <c r="G244" s="14" t="s">
        <v>292</v>
      </c>
      <c r="H244" s="14" t="s">
        <v>742</v>
      </c>
      <c r="I244" s="14"/>
      <c r="J244" s="14"/>
      <c r="K244" s="14"/>
      <c r="L244" s="14"/>
      <c r="M244" s="14" t="s">
        <v>743</v>
      </c>
      <c r="N244" s="14" t="s">
        <v>742</v>
      </c>
      <c r="O244" s="25" t="s">
        <v>744</v>
      </c>
      <c r="P244" s="14"/>
      <c r="Q244" s="14" t="s">
        <v>745</v>
      </c>
      <c r="R244" s="14" t="s">
        <v>746</v>
      </c>
      <c r="S244" s="14" t="s">
        <v>747</v>
      </c>
      <c r="T244" s="14">
        <v>12</v>
      </c>
      <c r="U244" s="18">
        <f t="shared" ref="U244:U271" si="92">Y244*3</f>
        <v>697.5</v>
      </c>
      <c r="V244" s="18">
        <f t="shared" ref="V244:V271" si="93">Z244*3</f>
        <v>697.5</v>
      </c>
      <c r="W244" s="18">
        <f t="shared" ref="W244:W271" si="94">AA244*3</f>
        <v>0</v>
      </c>
      <c r="X244" s="16">
        <f t="shared" ref="X244:X271" si="95">SUM(U244:W244)</f>
        <v>1395</v>
      </c>
      <c r="Y244" s="17">
        <v>232.5</v>
      </c>
      <c r="Z244" s="17">
        <v>232.5</v>
      </c>
      <c r="AA244" s="17"/>
      <c r="AB244" s="16">
        <f t="shared" ref="AB244:AB271" si="96">SUM(Y244:AA244)</f>
        <v>465</v>
      </c>
      <c r="AC244" s="15" t="s">
        <v>66</v>
      </c>
      <c r="AD244" s="15" t="s">
        <v>66</v>
      </c>
      <c r="AE244" s="15" t="s">
        <v>66</v>
      </c>
      <c r="AF244" s="16">
        <f t="shared" ref="AF244:AF271" si="97">SUM(AC244:AE244)</f>
        <v>0</v>
      </c>
      <c r="AG244" s="15" t="s">
        <v>66</v>
      </c>
      <c r="AH244" s="15" t="s">
        <v>66</v>
      </c>
      <c r="AI244" s="15" t="s">
        <v>66</v>
      </c>
      <c r="AJ244" s="16">
        <f t="shared" ref="AJ244:AJ271" si="98">SUM(AG244:AI244)</f>
        <v>0</v>
      </c>
      <c r="AK244" s="16">
        <f t="shared" ref="AK244:AK271" si="99">X244+AB244+AF244+AJ244</f>
        <v>1860</v>
      </c>
      <c r="AL244" s="19" t="s">
        <v>748</v>
      </c>
      <c r="AM244" s="19" t="s">
        <v>68</v>
      </c>
      <c r="AN244" s="19" t="s">
        <v>749</v>
      </c>
      <c r="AO244" s="19" t="s">
        <v>656</v>
      </c>
      <c r="AP244" s="26" t="s">
        <v>657</v>
      </c>
      <c r="AQ244" s="20" t="s">
        <v>636</v>
      </c>
      <c r="AR244" s="14" t="s">
        <v>637</v>
      </c>
      <c r="AS244" s="20">
        <v>45748</v>
      </c>
      <c r="AT244" s="20">
        <v>46112</v>
      </c>
      <c r="AU244" s="21"/>
    </row>
    <row r="245" spans="1:47">
      <c r="A245" s="14">
        <v>2</v>
      </c>
      <c r="B245" s="14" t="s">
        <v>739</v>
      </c>
      <c r="C245" s="14" t="s">
        <v>740</v>
      </c>
      <c r="D245" s="14" t="s">
        <v>741</v>
      </c>
      <c r="E245" s="14" t="s">
        <v>739</v>
      </c>
      <c r="F245" s="14" t="s">
        <v>741</v>
      </c>
      <c r="G245" s="14" t="s">
        <v>292</v>
      </c>
      <c r="H245" s="14" t="s">
        <v>742</v>
      </c>
      <c r="I245" s="14"/>
      <c r="J245" s="14"/>
      <c r="K245" s="14"/>
      <c r="L245" s="14"/>
      <c r="M245" s="14" t="s">
        <v>743</v>
      </c>
      <c r="N245" s="14" t="s">
        <v>742</v>
      </c>
      <c r="O245" s="25" t="s">
        <v>750</v>
      </c>
      <c r="P245" s="14"/>
      <c r="Q245" s="14" t="s">
        <v>751</v>
      </c>
      <c r="R245" s="14" t="s">
        <v>746</v>
      </c>
      <c r="S245" s="14" t="s">
        <v>747</v>
      </c>
      <c r="T245" s="14">
        <v>12</v>
      </c>
      <c r="U245" s="18">
        <f t="shared" si="92"/>
        <v>3600</v>
      </c>
      <c r="V245" s="18">
        <f t="shared" si="93"/>
        <v>3600</v>
      </c>
      <c r="W245" s="18">
        <f t="shared" si="94"/>
        <v>0</v>
      </c>
      <c r="X245" s="16">
        <f t="shared" si="95"/>
        <v>7200</v>
      </c>
      <c r="Y245" s="17">
        <v>1200</v>
      </c>
      <c r="Z245" s="17">
        <v>1200</v>
      </c>
      <c r="AA245" s="17"/>
      <c r="AB245" s="16">
        <f t="shared" si="96"/>
        <v>2400</v>
      </c>
      <c r="AC245" s="15" t="s">
        <v>66</v>
      </c>
      <c r="AD245" s="15" t="s">
        <v>66</v>
      </c>
      <c r="AE245" s="15" t="s">
        <v>66</v>
      </c>
      <c r="AF245" s="16">
        <f t="shared" si="97"/>
        <v>0</v>
      </c>
      <c r="AG245" s="15" t="s">
        <v>66</v>
      </c>
      <c r="AH245" s="15" t="s">
        <v>66</v>
      </c>
      <c r="AI245" s="15" t="s">
        <v>66</v>
      </c>
      <c r="AJ245" s="16">
        <f t="shared" si="98"/>
        <v>0</v>
      </c>
      <c r="AK245" s="16">
        <f t="shared" si="99"/>
        <v>9600</v>
      </c>
      <c r="AL245" s="19" t="s">
        <v>748</v>
      </c>
      <c r="AM245" s="19" t="s">
        <v>68</v>
      </c>
      <c r="AN245" s="19" t="s">
        <v>749</v>
      </c>
      <c r="AO245" s="19" t="s">
        <v>656</v>
      </c>
      <c r="AP245" s="26" t="s">
        <v>657</v>
      </c>
      <c r="AQ245" s="20" t="s">
        <v>636</v>
      </c>
      <c r="AR245" s="14" t="s">
        <v>637</v>
      </c>
      <c r="AS245" s="20">
        <v>45748</v>
      </c>
      <c r="AT245" s="20">
        <v>46112</v>
      </c>
      <c r="AU245" s="21"/>
    </row>
    <row r="246" spans="1:47">
      <c r="A246" s="14">
        <v>3</v>
      </c>
      <c r="B246" s="14" t="s">
        <v>739</v>
      </c>
      <c r="C246" s="14" t="s">
        <v>740</v>
      </c>
      <c r="D246" s="14" t="s">
        <v>741</v>
      </c>
      <c r="E246" s="14" t="s">
        <v>739</v>
      </c>
      <c r="F246" s="14" t="s">
        <v>741</v>
      </c>
      <c r="G246" s="14" t="s">
        <v>292</v>
      </c>
      <c r="H246" s="14" t="s">
        <v>752</v>
      </c>
      <c r="I246" s="14"/>
      <c r="J246" s="14"/>
      <c r="K246" s="14"/>
      <c r="L246" s="14"/>
      <c r="M246" s="14" t="s">
        <v>743</v>
      </c>
      <c r="N246" s="14" t="s">
        <v>742</v>
      </c>
      <c r="O246" s="25" t="s">
        <v>753</v>
      </c>
      <c r="P246" s="14"/>
      <c r="Q246" s="14" t="s">
        <v>754</v>
      </c>
      <c r="R246" s="14" t="s">
        <v>746</v>
      </c>
      <c r="S246" s="14" t="s">
        <v>65</v>
      </c>
      <c r="T246" s="14">
        <v>12</v>
      </c>
      <c r="U246" s="18">
        <f t="shared" si="92"/>
        <v>2550</v>
      </c>
      <c r="V246" s="18">
        <f t="shared" si="93"/>
        <v>2550</v>
      </c>
      <c r="W246" s="18">
        <f t="shared" si="94"/>
        <v>0</v>
      </c>
      <c r="X246" s="16">
        <f t="shared" si="95"/>
        <v>5100</v>
      </c>
      <c r="Y246" s="17">
        <v>850</v>
      </c>
      <c r="Z246" s="17">
        <v>850</v>
      </c>
      <c r="AA246" s="17"/>
      <c r="AB246" s="16">
        <f t="shared" si="96"/>
        <v>1700</v>
      </c>
      <c r="AC246" s="15" t="s">
        <v>66</v>
      </c>
      <c r="AD246" s="15" t="s">
        <v>66</v>
      </c>
      <c r="AE246" s="15" t="s">
        <v>66</v>
      </c>
      <c r="AF246" s="16">
        <f t="shared" si="97"/>
        <v>0</v>
      </c>
      <c r="AG246" s="15" t="s">
        <v>66</v>
      </c>
      <c r="AH246" s="15" t="s">
        <v>66</v>
      </c>
      <c r="AI246" s="15" t="s">
        <v>66</v>
      </c>
      <c r="AJ246" s="16">
        <f t="shared" si="98"/>
        <v>0</v>
      </c>
      <c r="AK246" s="16">
        <f t="shared" si="99"/>
        <v>6800</v>
      </c>
      <c r="AL246" s="19" t="s">
        <v>748</v>
      </c>
      <c r="AM246" s="19" t="s">
        <v>68</v>
      </c>
      <c r="AN246" s="19" t="s">
        <v>749</v>
      </c>
      <c r="AO246" s="19" t="s">
        <v>656</v>
      </c>
      <c r="AP246" s="26" t="s">
        <v>657</v>
      </c>
      <c r="AQ246" s="20" t="s">
        <v>636</v>
      </c>
      <c r="AR246" s="14" t="s">
        <v>637</v>
      </c>
      <c r="AS246" s="20">
        <v>45748</v>
      </c>
      <c r="AT246" s="20">
        <v>46112</v>
      </c>
      <c r="AU246" s="21"/>
    </row>
    <row r="247" spans="1:47">
      <c r="A247" s="14">
        <v>4</v>
      </c>
      <c r="B247" s="14" t="s">
        <v>739</v>
      </c>
      <c r="C247" s="14" t="s">
        <v>740</v>
      </c>
      <c r="D247" s="14" t="s">
        <v>741</v>
      </c>
      <c r="E247" s="14" t="s">
        <v>739</v>
      </c>
      <c r="F247" s="14" t="s">
        <v>741</v>
      </c>
      <c r="G247" s="14" t="s">
        <v>292</v>
      </c>
      <c r="H247" s="14" t="s">
        <v>755</v>
      </c>
      <c r="I247" s="14"/>
      <c r="J247" s="14"/>
      <c r="K247" s="14"/>
      <c r="L247" s="14"/>
      <c r="M247" s="14" t="s">
        <v>743</v>
      </c>
      <c r="N247" s="14" t="s">
        <v>742</v>
      </c>
      <c r="O247" s="25" t="s">
        <v>756</v>
      </c>
      <c r="P247" s="14"/>
      <c r="Q247" s="14" t="s">
        <v>757</v>
      </c>
      <c r="R247" s="14" t="s">
        <v>746</v>
      </c>
      <c r="S247" s="14" t="s">
        <v>65</v>
      </c>
      <c r="T247" s="14">
        <v>12</v>
      </c>
      <c r="U247" s="18">
        <f t="shared" si="92"/>
        <v>3138.75</v>
      </c>
      <c r="V247" s="18">
        <f t="shared" si="93"/>
        <v>3138.75</v>
      </c>
      <c r="W247" s="18">
        <f t="shared" si="94"/>
        <v>0</v>
      </c>
      <c r="X247" s="16">
        <f t="shared" si="95"/>
        <v>6277.5</v>
      </c>
      <c r="Y247" s="17">
        <v>1046.25</v>
      </c>
      <c r="Z247" s="17">
        <v>1046.25</v>
      </c>
      <c r="AA247" s="17"/>
      <c r="AB247" s="16">
        <f t="shared" si="96"/>
        <v>2092.5</v>
      </c>
      <c r="AC247" s="15" t="s">
        <v>66</v>
      </c>
      <c r="AD247" s="15" t="s">
        <v>66</v>
      </c>
      <c r="AE247" s="15" t="s">
        <v>66</v>
      </c>
      <c r="AF247" s="16">
        <f t="shared" si="97"/>
        <v>0</v>
      </c>
      <c r="AG247" s="15" t="s">
        <v>66</v>
      </c>
      <c r="AH247" s="15" t="s">
        <v>66</v>
      </c>
      <c r="AI247" s="15" t="s">
        <v>66</v>
      </c>
      <c r="AJ247" s="16">
        <f t="shared" si="98"/>
        <v>0</v>
      </c>
      <c r="AK247" s="16">
        <f t="shared" si="99"/>
        <v>8370</v>
      </c>
      <c r="AL247" s="19" t="s">
        <v>748</v>
      </c>
      <c r="AM247" s="19" t="s">
        <v>68</v>
      </c>
      <c r="AN247" s="19" t="s">
        <v>749</v>
      </c>
      <c r="AO247" s="19" t="s">
        <v>656</v>
      </c>
      <c r="AP247" s="26" t="s">
        <v>657</v>
      </c>
      <c r="AQ247" s="20" t="s">
        <v>636</v>
      </c>
      <c r="AR247" s="14" t="s">
        <v>637</v>
      </c>
      <c r="AS247" s="20">
        <v>45748</v>
      </c>
      <c r="AT247" s="20">
        <v>46112</v>
      </c>
      <c r="AU247" s="21"/>
    </row>
    <row r="248" spans="1:47">
      <c r="A248" s="14">
        <v>5</v>
      </c>
      <c r="B248" s="14" t="s">
        <v>739</v>
      </c>
      <c r="C248" s="14" t="s">
        <v>740</v>
      </c>
      <c r="D248" s="14" t="s">
        <v>741</v>
      </c>
      <c r="E248" s="14" t="s">
        <v>739</v>
      </c>
      <c r="F248" s="14" t="s">
        <v>741</v>
      </c>
      <c r="G248" s="14" t="s">
        <v>292</v>
      </c>
      <c r="H248" s="14" t="s">
        <v>742</v>
      </c>
      <c r="I248" s="14"/>
      <c r="J248" s="14"/>
      <c r="K248" s="14"/>
      <c r="L248" s="14"/>
      <c r="M248" s="14" t="s">
        <v>743</v>
      </c>
      <c r="N248" s="14" t="s">
        <v>742</v>
      </c>
      <c r="O248" s="25" t="s">
        <v>758</v>
      </c>
      <c r="P248" s="14"/>
      <c r="Q248" s="14" t="s">
        <v>759</v>
      </c>
      <c r="R248" s="14" t="s">
        <v>746</v>
      </c>
      <c r="S248" s="14" t="s">
        <v>747</v>
      </c>
      <c r="T248" s="14">
        <v>12</v>
      </c>
      <c r="U248" s="18">
        <f t="shared" si="92"/>
        <v>2250</v>
      </c>
      <c r="V248" s="18">
        <f t="shared" si="93"/>
        <v>2250</v>
      </c>
      <c r="W248" s="18">
        <f t="shared" si="94"/>
        <v>0</v>
      </c>
      <c r="X248" s="16">
        <f t="shared" si="95"/>
        <v>4500</v>
      </c>
      <c r="Y248" s="17">
        <v>750</v>
      </c>
      <c r="Z248" s="17">
        <v>750</v>
      </c>
      <c r="AA248" s="17"/>
      <c r="AB248" s="16">
        <f t="shared" si="96"/>
        <v>1500</v>
      </c>
      <c r="AC248" s="15" t="s">
        <v>66</v>
      </c>
      <c r="AD248" s="15" t="s">
        <v>66</v>
      </c>
      <c r="AE248" s="15" t="s">
        <v>66</v>
      </c>
      <c r="AF248" s="16">
        <f t="shared" si="97"/>
        <v>0</v>
      </c>
      <c r="AG248" s="15" t="s">
        <v>66</v>
      </c>
      <c r="AH248" s="15" t="s">
        <v>66</v>
      </c>
      <c r="AI248" s="15" t="s">
        <v>66</v>
      </c>
      <c r="AJ248" s="16">
        <f t="shared" si="98"/>
        <v>0</v>
      </c>
      <c r="AK248" s="16">
        <f t="shared" si="99"/>
        <v>6000</v>
      </c>
      <c r="AL248" s="19" t="s">
        <v>748</v>
      </c>
      <c r="AM248" s="19" t="s">
        <v>68</v>
      </c>
      <c r="AN248" s="19" t="s">
        <v>749</v>
      </c>
      <c r="AO248" s="19" t="s">
        <v>656</v>
      </c>
      <c r="AP248" s="26" t="s">
        <v>657</v>
      </c>
      <c r="AQ248" s="20" t="s">
        <v>636</v>
      </c>
      <c r="AR248" s="14" t="s">
        <v>637</v>
      </c>
      <c r="AS248" s="20">
        <v>45748</v>
      </c>
      <c r="AT248" s="20">
        <v>46112</v>
      </c>
      <c r="AU248" s="21"/>
    </row>
    <row r="249" spans="1:47">
      <c r="A249" s="14">
        <v>6</v>
      </c>
      <c r="B249" s="14" t="s">
        <v>739</v>
      </c>
      <c r="C249" s="14" t="s">
        <v>740</v>
      </c>
      <c r="D249" s="14" t="s">
        <v>741</v>
      </c>
      <c r="E249" s="14" t="s">
        <v>739</v>
      </c>
      <c r="F249" s="14" t="s">
        <v>741</v>
      </c>
      <c r="G249" s="14" t="s">
        <v>292</v>
      </c>
      <c r="H249" s="14" t="s">
        <v>760</v>
      </c>
      <c r="I249" s="14"/>
      <c r="J249" s="14"/>
      <c r="K249" s="14"/>
      <c r="L249" s="14"/>
      <c r="M249" s="14" t="s">
        <v>743</v>
      </c>
      <c r="N249" s="14" t="s">
        <v>742</v>
      </c>
      <c r="O249" s="25" t="s">
        <v>761</v>
      </c>
      <c r="P249" s="14"/>
      <c r="Q249" s="14" t="s">
        <v>762</v>
      </c>
      <c r="R249" s="14" t="s">
        <v>746</v>
      </c>
      <c r="S249" s="14" t="s">
        <v>65</v>
      </c>
      <c r="T249" s="14">
        <v>12</v>
      </c>
      <c r="U249" s="18">
        <f t="shared" si="92"/>
        <v>3300</v>
      </c>
      <c r="V249" s="18">
        <f t="shared" si="93"/>
        <v>3300</v>
      </c>
      <c r="W249" s="18">
        <f t="shared" si="94"/>
        <v>0</v>
      </c>
      <c r="X249" s="16">
        <f t="shared" si="95"/>
        <v>6600</v>
      </c>
      <c r="Y249" s="17">
        <v>1100</v>
      </c>
      <c r="Z249" s="17">
        <v>1100</v>
      </c>
      <c r="AA249" s="17"/>
      <c r="AB249" s="16">
        <f t="shared" si="96"/>
        <v>2200</v>
      </c>
      <c r="AC249" s="15" t="s">
        <v>66</v>
      </c>
      <c r="AD249" s="15" t="s">
        <v>66</v>
      </c>
      <c r="AE249" s="15" t="s">
        <v>66</v>
      </c>
      <c r="AF249" s="16">
        <f t="shared" si="97"/>
        <v>0</v>
      </c>
      <c r="AG249" s="15" t="s">
        <v>66</v>
      </c>
      <c r="AH249" s="15" t="s">
        <v>66</v>
      </c>
      <c r="AI249" s="15" t="s">
        <v>66</v>
      </c>
      <c r="AJ249" s="16">
        <f t="shared" si="98"/>
        <v>0</v>
      </c>
      <c r="AK249" s="16">
        <f t="shared" si="99"/>
        <v>8800</v>
      </c>
      <c r="AL249" s="19" t="s">
        <v>748</v>
      </c>
      <c r="AM249" s="19" t="s">
        <v>68</v>
      </c>
      <c r="AN249" s="19" t="s">
        <v>749</v>
      </c>
      <c r="AO249" s="19" t="s">
        <v>656</v>
      </c>
      <c r="AP249" s="26" t="s">
        <v>657</v>
      </c>
      <c r="AQ249" s="20" t="s">
        <v>636</v>
      </c>
      <c r="AR249" s="14" t="s">
        <v>637</v>
      </c>
      <c r="AS249" s="20">
        <v>45748</v>
      </c>
      <c r="AT249" s="20">
        <v>46112</v>
      </c>
      <c r="AU249" s="21"/>
    </row>
    <row r="250" spans="1:47">
      <c r="A250" s="14">
        <v>7</v>
      </c>
      <c r="B250" s="14" t="s">
        <v>739</v>
      </c>
      <c r="C250" s="14" t="s">
        <v>740</v>
      </c>
      <c r="D250" s="14" t="s">
        <v>741</v>
      </c>
      <c r="E250" s="14" t="s">
        <v>739</v>
      </c>
      <c r="F250" s="14" t="s">
        <v>741</v>
      </c>
      <c r="G250" s="14" t="s">
        <v>292</v>
      </c>
      <c r="H250" s="14" t="s">
        <v>763</v>
      </c>
      <c r="I250" s="14"/>
      <c r="J250" s="14"/>
      <c r="K250" s="14"/>
      <c r="L250" s="14"/>
      <c r="M250" s="14" t="s">
        <v>743</v>
      </c>
      <c r="N250" s="14" t="s">
        <v>742</v>
      </c>
      <c r="O250" s="25" t="s">
        <v>764</v>
      </c>
      <c r="P250" s="14"/>
      <c r="Q250" s="14" t="s">
        <v>765</v>
      </c>
      <c r="R250" s="14" t="s">
        <v>746</v>
      </c>
      <c r="S250" s="14" t="s">
        <v>65</v>
      </c>
      <c r="T250" s="14">
        <v>12</v>
      </c>
      <c r="U250" s="18">
        <f t="shared" si="92"/>
        <v>1500</v>
      </c>
      <c r="V250" s="18">
        <f t="shared" si="93"/>
        <v>1500</v>
      </c>
      <c r="W250" s="18">
        <f t="shared" si="94"/>
        <v>0</v>
      </c>
      <c r="X250" s="16">
        <f t="shared" si="95"/>
        <v>3000</v>
      </c>
      <c r="Y250" s="17">
        <v>500</v>
      </c>
      <c r="Z250" s="17">
        <v>500</v>
      </c>
      <c r="AA250" s="17"/>
      <c r="AB250" s="16">
        <f t="shared" si="96"/>
        <v>1000</v>
      </c>
      <c r="AC250" s="15" t="s">
        <v>66</v>
      </c>
      <c r="AD250" s="15" t="s">
        <v>66</v>
      </c>
      <c r="AE250" s="15" t="s">
        <v>66</v>
      </c>
      <c r="AF250" s="16">
        <f t="shared" si="97"/>
        <v>0</v>
      </c>
      <c r="AG250" s="15" t="s">
        <v>66</v>
      </c>
      <c r="AH250" s="15" t="s">
        <v>66</v>
      </c>
      <c r="AI250" s="15" t="s">
        <v>66</v>
      </c>
      <c r="AJ250" s="16">
        <f t="shared" si="98"/>
        <v>0</v>
      </c>
      <c r="AK250" s="16">
        <f t="shared" si="99"/>
        <v>4000</v>
      </c>
      <c r="AL250" s="19" t="s">
        <v>748</v>
      </c>
      <c r="AM250" s="19" t="s">
        <v>68</v>
      </c>
      <c r="AN250" s="19" t="s">
        <v>749</v>
      </c>
      <c r="AO250" s="19" t="s">
        <v>656</v>
      </c>
      <c r="AP250" s="26" t="s">
        <v>657</v>
      </c>
      <c r="AQ250" s="20" t="s">
        <v>636</v>
      </c>
      <c r="AR250" s="14" t="s">
        <v>637</v>
      </c>
      <c r="AS250" s="20">
        <v>45748</v>
      </c>
      <c r="AT250" s="20">
        <v>46112</v>
      </c>
      <c r="AU250" s="21"/>
    </row>
    <row r="251" spans="1:47">
      <c r="A251" s="14">
        <v>8</v>
      </c>
      <c r="B251" s="14" t="s">
        <v>739</v>
      </c>
      <c r="C251" s="14" t="s">
        <v>740</v>
      </c>
      <c r="D251" s="14" t="s">
        <v>741</v>
      </c>
      <c r="E251" s="14" t="s">
        <v>739</v>
      </c>
      <c r="F251" s="14" t="s">
        <v>741</v>
      </c>
      <c r="G251" s="14" t="s">
        <v>292</v>
      </c>
      <c r="H251" s="14" t="s">
        <v>760</v>
      </c>
      <c r="I251" s="14"/>
      <c r="J251" s="14"/>
      <c r="K251" s="14"/>
      <c r="L251" s="14"/>
      <c r="M251" s="14" t="s">
        <v>743</v>
      </c>
      <c r="N251" s="14" t="s">
        <v>742</v>
      </c>
      <c r="O251" s="25" t="s">
        <v>766</v>
      </c>
      <c r="P251" s="14"/>
      <c r="Q251" s="14" t="s">
        <v>767</v>
      </c>
      <c r="R251" s="14" t="s">
        <v>746</v>
      </c>
      <c r="S251" s="14" t="s">
        <v>65</v>
      </c>
      <c r="T251" s="14">
        <v>12</v>
      </c>
      <c r="U251" s="18">
        <f t="shared" si="92"/>
        <v>4350</v>
      </c>
      <c r="V251" s="18">
        <f t="shared" si="93"/>
        <v>4350</v>
      </c>
      <c r="W251" s="18">
        <f t="shared" si="94"/>
        <v>0</v>
      </c>
      <c r="X251" s="16">
        <f t="shared" si="95"/>
        <v>8700</v>
      </c>
      <c r="Y251" s="17">
        <v>1450</v>
      </c>
      <c r="Z251" s="17">
        <v>1450</v>
      </c>
      <c r="AA251" s="17"/>
      <c r="AB251" s="16">
        <f t="shared" si="96"/>
        <v>2900</v>
      </c>
      <c r="AC251" s="15" t="s">
        <v>66</v>
      </c>
      <c r="AD251" s="15" t="s">
        <v>66</v>
      </c>
      <c r="AE251" s="15" t="s">
        <v>66</v>
      </c>
      <c r="AF251" s="16">
        <f t="shared" si="97"/>
        <v>0</v>
      </c>
      <c r="AG251" s="15" t="s">
        <v>66</v>
      </c>
      <c r="AH251" s="15" t="s">
        <v>66</v>
      </c>
      <c r="AI251" s="15" t="s">
        <v>66</v>
      </c>
      <c r="AJ251" s="16">
        <f t="shared" si="98"/>
        <v>0</v>
      </c>
      <c r="AK251" s="16">
        <f t="shared" si="99"/>
        <v>11600</v>
      </c>
      <c r="AL251" s="19" t="s">
        <v>748</v>
      </c>
      <c r="AM251" s="19" t="s">
        <v>68</v>
      </c>
      <c r="AN251" s="19" t="s">
        <v>749</v>
      </c>
      <c r="AO251" s="19" t="s">
        <v>656</v>
      </c>
      <c r="AP251" s="26" t="s">
        <v>657</v>
      </c>
      <c r="AQ251" s="20" t="s">
        <v>636</v>
      </c>
      <c r="AR251" s="14" t="s">
        <v>637</v>
      </c>
      <c r="AS251" s="20">
        <v>45748</v>
      </c>
      <c r="AT251" s="20">
        <v>46112</v>
      </c>
      <c r="AU251" s="21"/>
    </row>
    <row r="252" spans="1:47">
      <c r="A252" s="14">
        <v>9</v>
      </c>
      <c r="B252" s="14" t="s">
        <v>739</v>
      </c>
      <c r="C252" s="14" t="s">
        <v>740</v>
      </c>
      <c r="D252" s="14" t="s">
        <v>741</v>
      </c>
      <c r="E252" s="14" t="s">
        <v>739</v>
      </c>
      <c r="F252" s="14" t="s">
        <v>741</v>
      </c>
      <c r="G252" s="14" t="s">
        <v>292</v>
      </c>
      <c r="H252" s="14" t="s">
        <v>768</v>
      </c>
      <c r="I252" s="14"/>
      <c r="J252" s="14"/>
      <c r="K252" s="14"/>
      <c r="L252" s="14"/>
      <c r="M252" s="14" t="s">
        <v>743</v>
      </c>
      <c r="N252" s="14" t="s">
        <v>742</v>
      </c>
      <c r="O252" s="25" t="s">
        <v>769</v>
      </c>
      <c r="P252" s="14"/>
      <c r="Q252" s="14" t="s">
        <v>770</v>
      </c>
      <c r="R252" s="14" t="s">
        <v>746</v>
      </c>
      <c r="S252" s="14" t="s">
        <v>65</v>
      </c>
      <c r="T252" s="14">
        <v>12</v>
      </c>
      <c r="U252" s="18">
        <f t="shared" si="92"/>
        <v>3637.5</v>
      </c>
      <c r="V252" s="18">
        <f t="shared" si="93"/>
        <v>3637.5</v>
      </c>
      <c r="W252" s="18">
        <f t="shared" si="94"/>
        <v>0</v>
      </c>
      <c r="X252" s="16">
        <f t="shared" si="95"/>
        <v>7275</v>
      </c>
      <c r="Y252" s="17">
        <v>1212.5</v>
      </c>
      <c r="Z252" s="17">
        <v>1212.5</v>
      </c>
      <c r="AA252" s="17"/>
      <c r="AB252" s="16">
        <f t="shared" si="96"/>
        <v>2425</v>
      </c>
      <c r="AC252" s="15" t="s">
        <v>66</v>
      </c>
      <c r="AD252" s="15" t="s">
        <v>66</v>
      </c>
      <c r="AE252" s="15" t="s">
        <v>66</v>
      </c>
      <c r="AF252" s="16">
        <f t="shared" si="97"/>
        <v>0</v>
      </c>
      <c r="AG252" s="15" t="s">
        <v>66</v>
      </c>
      <c r="AH252" s="15" t="s">
        <v>66</v>
      </c>
      <c r="AI252" s="15" t="s">
        <v>66</v>
      </c>
      <c r="AJ252" s="16">
        <f t="shared" si="98"/>
        <v>0</v>
      </c>
      <c r="AK252" s="16">
        <f t="shared" si="99"/>
        <v>9700</v>
      </c>
      <c r="AL252" s="19" t="s">
        <v>748</v>
      </c>
      <c r="AM252" s="19" t="s">
        <v>68</v>
      </c>
      <c r="AN252" s="19" t="s">
        <v>749</v>
      </c>
      <c r="AO252" s="19" t="s">
        <v>656</v>
      </c>
      <c r="AP252" s="26" t="s">
        <v>657</v>
      </c>
      <c r="AQ252" s="20" t="s">
        <v>636</v>
      </c>
      <c r="AR252" s="14" t="s">
        <v>637</v>
      </c>
      <c r="AS252" s="20">
        <v>45748</v>
      </c>
      <c r="AT252" s="20">
        <v>46112</v>
      </c>
      <c r="AU252" s="21"/>
    </row>
    <row r="253" spans="1:47">
      <c r="A253" s="14">
        <v>10</v>
      </c>
      <c r="B253" s="14" t="s">
        <v>739</v>
      </c>
      <c r="C253" s="14" t="s">
        <v>740</v>
      </c>
      <c r="D253" s="14" t="s">
        <v>741</v>
      </c>
      <c r="E253" s="14" t="s">
        <v>739</v>
      </c>
      <c r="F253" s="14" t="s">
        <v>741</v>
      </c>
      <c r="G253" s="14" t="s">
        <v>292</v>
      </c>
      <c r="H253" s="14" t="s">
        <v>768</v>
      </c>
      <c r="I253" s="14"/>
      <c r="J253" s="14"/>
      <c r="K253" s="14"/>
      <c r="L253" s="14"/>
      <c r="M253" s="14" t="s">
        <v>743</v>
      </c>
      <c r="N253" s="14" t="s">
        <v>742</v>
      </c>
      <c r="O253" s="25" t="s">
        <v>771</v>
      </c>
      <c r="P253" s="14"/>
      <c r="Q253" s="14" t="s">
        <v>772</v>
      </c>
      <c r="R253" s="14" t="s">
        <v>746</v>
      </c>
      <c r="S253" s="14" t="s">
        <v>65</v>
      </c>
      <c r="T253" s="14">
        <v>12</v>
      </c>
      <c r="U253" s="18">
        <f t="shared" si="92"/>
        <v>375</v>
      </c>
      <c r="V253" s="18">
        <f t="shared" si="93"/>
        <v>375</v>
      </c>
      <c r="W253" s="18">
        <f t="shared" si="94"/>
        <v>0</v>
      </c>
      <c r="X253" s="16">
        <f t="shared" si="95"/>
        <v>750</v>
      </c>
      <c r="Y253" s="17">
        <v>125</v>
      </c>
      <c r="Z253" s="17">
        <v>125</v>
      </c>
      <c r="AA253" s="17"/>
      <c r="AB253" s="16">
        <f t="shared" si="96"/>
        <v>250</v>
      </c>
      <c r="AC253" s="15" t="s">
        <v>66</v>
      </c>
      <c r="AD253" s="15" t="s">
        <v>66</v>
      </c>
      <c r="AE253" s="15" t="s">
        <v>66</v>
      </c>
      <c r="AF253" s="16">
        <f t="shared" si="97"/>
        <v>0</v>
      </c>
      <c r="AG253" s="15" t="s">
        <v>66</v>
      </c>
      <c r="AH253" s="15" t="s">
        <v>66</v>
      </c>
      <c r="AI253" s="15" t="s">
        <v>66</v>
      </c>
      <c r="AJ253" s="16">
        <f t="shared" si="98"/>
        <v>0</v>
      </c>
      <c r="AK253" s="16">
        <f t="shared" si="99"/>
        <v>1000</v>
      </c>
      <c r="AL253" s="19" t="s">
        <v>748</v>
      </c>
      <c r="AM253" s="19" t="s">
        <v>68</v>
      </c>
      <c r="AN253" s="19" t="s">
        <v>749</v>
      </c>
      <c r="AO253" s="19" t="s">
        <v>656</v>
      </c>
      <c r="AP253" s="26" t="s">
        <v>657</v>
      </c>
      <c r="AQ253" s="20" t="s">
        <v>636</v>
      </c>
      <c r="AR253" s="14" t="s">
        <v>637</v>
      </c>
      <c r="AS253" s="20">
        <v>45748</v>
      </c>
      <c r="AT253" s="20">
        <v>46112</v>
      </c>
      <c r="AU253" s="21"/>
    </row>
    <row r="254" spans="1:47">
      <c r="A254" s="14">
        <v>11</v>
      </c>
      <c r="B254" s="14" t="s">
        <v>739</v>
      </c>
      <c r="C254" s="14" t="s">
        <v>740</v>
      </c>
      <c r="D254" s="14" t="s">
        <v>741</v>
      </c>
      <c r="E254" s="14" t="s">
        <v>739</v>
      </c>
      <c r="F254" s="14" t="s">
        <v>741</v>
      </c>
      <c r="G254" s="14" t="s">
        <v>292</v>
      </c>
      <c r="H254" s="14" t="s">
        <v>773</v>
      </c>
      <c r="I254" s="14"/>
      <c r="J254" s="14"/>
      <c r="K254" s="14"/>
      <c r="L254" s="14"/>
      <c r="M254" s="14" t="s">
        <v>743</v>
      </c>
      <c r="N254" s="14" t="s">
        <v>742</v>
      </c>
      <c r="O254" s="25" t="s">
        <v>774</v>
      </c>
      <c r="P254" s="14"/>
      <c r="Q254" s="14" t="s">
        <v>775</v>
      </c>
      <c r="R254" s="14" t="s">
        <v>746</v>
      </c>
      <c r="S254" s="14" t="s">
        <v>65</v>
      </c>
      <c r="T254" s="14">
        <v>12</v>
      </c>
      <c r="U254" s="18">
        <f t="shared" si="92"/>
        <v>1125</v>
      </c>
      <c r="V254" s="18">
        <f t="shared" si="93"/>
        <v>1125</v>
      </c>
      <c r="W254" s="18">
        <f t="shared" si="94"/>
        <v>0</v>
      </c>
      <c r="X254" s="16">
        <f t="shared" si="95"/>
        <v>2250</v>
      </c>
      <c r="Y254" s="17">
        <v>375</v>
      </c>
      <c r="Z254" s="17">
        <v>375</v>
      </c>
      <c r="AA254" s="17"/>
      <c r="AB254" s="16">
        <f t="shared" si="96"/>
        <v>750</v>
      </c>
      <c r="AC254" s="15" t="s">
        <v>66</v>
      </c>
      <c r="AD254" s="15" t="s">
        <v>66</v>
      </c>
      <c r="AE254" s="15" t="s">
        <v>66</v>
      </c>
      <c r="AF254" s="16">
        <f t="shared" si="97"/>
        <v>0</v>
      </c>
      <c r="AG254" s="15" t="s">
        <v>66</v>
      </c>
      <c r="AH254" s="15" t="s">
        <v>66</v>
      </c>
      <c r="AI254" s="15" t="s">
        <v>66</v>
      </c>
      <c r="AJ254" s="16">
        <f t="shared" si="98"/>
        <v>0</v>
      </c>
      <c r="AK254" s="16">
        <f t="shared" si="99"/>
        <v>3000</v>
      </c>
      <c r="AL254" s="19" t="s">
        <v>748</v>
      </c>
      <c r="AM254" s="19" t="s">
        <v>68</v>
      </c>
      <c r="AN254" s="19" t="s">
        <v>749</v>
      </c>
      <c r="AO254" s="19" t="s">
        <v>656</v>
      </c>
      <c r="AP254" s="26" t="s">
        <v>657</v>
      </c>
      <c r="AQ254" s="20" t="s">
        <v>636</v>
      </c>
      <c r="AR254" s="14" t="s">
        <v>637</v>
      </c>
      <c r="AS254" s="20">
        <v>45748</v>
      </c>
      <c r="AT254" s="20">
        <v>46112</v>
      </c>
      <c r="AU254" s="21"/>
    </row>
    <row r="255" spans="1:47">
      <c r="A255" s="14">
        <v>12</v>
      </c>
      <c r="B255" s="14" t="s">
        <v>739</v>
      </c>
      <c r="C255" s="14" t="s">
        <v>740</v>
      </c>
      <c r="D255" s="14" t="s">
        <v>741</v>
      </c>
      <c r="E255" s="14" t="s">
        <v>739</v>
      </c>
      <c r="F255" s="14" t="s">
        <v>741</v>
      </c>
      <c r="G255" s="14" t="s">
        <v>292</v>
      </c>
      <c r="H255" s="14" t="s">
        <v>752</v>
      </c>
      <c r="I255" s="14"/>
      <c r="J255" s="14"/>
      <c r="K255" s="14"/>
      <c r="L255" s="14"/>
      <c r="M255" s="14" t="s">
        <v>743</v>
      </c>
      <c r="N255" s="14" t="s">
        <v>742</v>
      </c>
      <c r="O255" s="25" t="s">
        <v>776</v>
      </c>
      <c r="P255" s="14"/>
      <c r="Q255" s="14" t="s">
        <v>777</v>
      </c>
      <c r="R255" s="14" t="s">
        <v>746</v>
      </c>
      <c r="S255" s="14" t="s">
        <v>778</v>
      </c>
      <c r="T255" s="14">
        <v>12</v>
      </c>
      <c r="U255" s="18">
        <f t="shared" si="92"/>
        <v>450</v>
      </c>
      <c r="V255" s="18">
        <f t="shared" si="93"/>
        <v>450</v>
      </c>
      <c r="W255" s="18">
        <f t="shared" si="94"/>
        <v>0</v>
      </c>
      <c r="X255" s="16">
        <f t="shared" si="95"/>
        <v>900</v>
      </c>
      <c r="Y255" s="17">
        <v>150</v>
      </c>
      <c r="Z255" s="17">
        <v>150</v>
      </c>
      <c r="AA255" s="17"/>
      <c r="AB255" s="16">
        <f t="shared" si="96"/>
        <v>300</v>
      </c>
      <c r="AC255" s="15" t="s">
        <v>66</v>
      </c>
      <c r="AD255" s="15" t="s">
        <v>66</v>
      </c>
      <c r="AE255" s="15" t="s">
        <v>66</v>
      </c>
      <c r="AF255" s="16">
        <f t="shared" si="97"/>
        <v>0</v>
      </c>
      <c r="AG255" s="15" t="s">
        <v>66</v>
      </c>
      <c r="AH255" s="15" t="s">
        <v>66</v>
      </c>
      <c r="AI255" s="15" t="s">
        <v>66</v>
      </c>
      <c r="AJ255" s="16">
        <f t="shared" si="98"/>
        <v>0</v>
      </c>
      <c r="AK255" s="16">
        <f t="shared" si="99"/>
        <v>1200</v>
      </c>
      <c r="AL255" s="19" t="s">
        <v>748</v>
      </c>
      <c r="AM255" s="19" t="s">
        <v>68</v>
      </c>
      <c r="AN255" s="19" t="s">
        <v>749</v>
      </c>
      <c r="AO255" s="19" t="s">
        <v>656</v>
      </c>
      <c r="AP255" s="26" t="s">
        <v>657</v>
      </c>
      <c r="AQ255" s="20" t="s">
        <v>636</v>
      </c>
      <c r="AR255" s="14" t="s">
        <v>637</v>
      </c>
      <c r="AS255" s="20">
        <v>45748</v>
      </c>
      <c r="AT255" s="20">
        <v>46112</v>
      </c>
      <c r="AU255" s="21"/>
    </row>
    <row r="256" spans="1:47">
      <c r="A256" s="14">
        <v>13</v>
      </c>
      <c r="B256" s="14" t="s">
        <v>739</v>
      </c>
      <c r="C256" s="14" t="s">
        <v>740</v>
      </c>
      <c r="D256" s="14" t="s">
        <v>741</v>
      </c>
      <c r="E256" s="14" t="s">
        <v>739</v>
      </c>
      <c r="F256" s="14" t="s">
        <v>741</v>
      </c>
      <c r="G256" s="14" t="s">
        <v>292</v>
      </c>
      <c r="H256" s="14" t="s">
        <v>779</v>
      </c>
      <c r="I256" s="14"/>
      <c r="J256" s="14"/>
      <c r="K256" s="14"/>
      <c r="L256" s="14"/>
      <c r="M256" s="14" t="s">
        <v>743</v>
      </c>
      <c r="N256" s="14" t="s">
        <v>742</v>
      </c>
      <c r="O256" s="25" t="s">
        <v>780</v>
      </c>
      <c r="P256" s="14"/>
      <c r="Q256" s="14" t="s">
        <v>781</v>
      </c>
      <c r="R256" s="14" t="s">
        <v>746</v>
      </c>
      <c r="S256" s="14" t="s">
        <v>65</v>
      </c>
      <c r="T256" s="14">
        <v>12</v>
      </c>
      <c r="U256" s="18">
        <f t="shared" si="92"/>
        <v>1762.5</v>
      </c>
      <c r="V256" s="18">
        <f t="shared" si="93"/>
        <v>1762.5</v>
      </c>
      <c r="W256" s="18">
        <f t="shared" si="94"/>
        <v>0</v>
      </c>
      <c r="X256" s="16">
        <f t="shared" si="95"/>
        <v>3525</v>
      </c>
      <c r="Y256" s="17">
        <v>587.5</v>
      </c>
      <c r="Z256" s="17">
        <v>587.5</v>
      </c>
      <c r="AA256" s="17"/>
      <c r="AB256" s="16">
        <f t="shared" si="96"/>
        <v>1175</v>
      </c>
      <c r="AC256" s="15" t="s">
        <v>66</v>
      </c>
      <c r="AD256" s="15" t="s">
        <v>66</v>
      </c>
      <c r="AE256" s="15" t="s">
        <v>66</v>
      </c>
      <c r="AF256" s="16">
        <f t="shared" si="97"/>
        <v>0</v>
      </c>
      <c r="AG256" s="15" t="s">
        <v>66</v>
      </c>
      <c r="AH256" s="15" t="s">
        <v>66</v>
      </c>
      <c r="AI256" s="15" t="s">
        <v>66</v>
      </c>
      <c r="AJ256" s="16">
        <f t="shared" si="98"/>
        <v>0</v>
      </c>
      <c r="AK256" s="16">
        <f t="shared" si="99"/>
        <v>4700</v>
      </c>
      <c r="AL256" s="19" t="s">
        <v>748</v>
      </c>
      <c r="AM256" s="19" t="s">
        <v>68</v>
      </c>
      <c r="AN256" s="19" t="s">
        <v>749</v>
      </c>
      <c r="AO256" s="19" t="s">
        <v>656</v>
      </c>
      <c r="AP256" s="26" t="s">
        <v>657</v>
      </c>
      <c r="AQ256" s="20" t="s">
        <v>636</v>
      </c>
      <c r="AR256" s="14" t="s">
        <v>637</v>
      </c>
      <c r="AS256" s="20">
        <v>45748</v>
      </c>
      <c r="AT256" s="20">
        <v>46112</v>
      </c>
      <c r="AU256" s="21"/>
    </row>
    <row r="257" spans="1:47">
      <c r="A257" s="14">
        <v>14</v>
      </c>
      <c r="B257" s="14" t="s">
        <v>739</v>
      </c>
      <c r="C257" s="14" t="s">
        <v>740</v>
      </c>
      <c r="D257" s="14" t="s">
        <v>741</v>
      </c>
      <c r="E257" s="14" t="s">
        <v>739</v>
      </c>
      <c r="F257" s="14" t="s">
        <v>741</v>
      </c>
      <c r="G257" s="14" t="s">
        <v>292</v>
      </c>
      <c r="H257" s="14" t="s">
        <v>782</v>
      </c>
      <c r="I257" s="14"/>
      <c r="J257" s="14"/>
      <c r="K257" s="14"/>
      <c r="L257" s="14"/>
      <c r="M257" s="14" t="s">
        <v>743</v>
      </c>
      <c r="N257" s="14" t="s">
        <v>742</v>
      </c>
      <c r="O257" s="25" t="s">
        <v>783</v>
      </c>
      <c r="P257" s="14"/>
      <c r="Q257" s="14" t="s">
        <v>784</v>
      </c>
      <c r="R257" s="14" t="s">
        <v>746</v>
      </c>
      <c r="S257" s="14" t="s">
        <v>65</v>
      </c>
      <c r="T257" s="14">
        <v>12</v>
      </c>
      <c r="U257" s="18">
        <f t="shared" si="92"/>
        <v>2512.5</v>
      </c>
      <c r="V257" s="18">
        <f t="shared" si="93"/>
        <v>2512.5</v>
      </c>
      <c r="W257" s="18">
        <f t="shared" si="94"/>
        <v>0</v>
      </c>
      <c r="X257" s="16">
        <f t="shared" si="95"/>
        <v>5025</v>
      </c>
      <c r="Y257" s="17">
        <v>837.5</v>
      </c>
      <c r="Z257" s="17">
        <v>837.5</v>
      </c>
      <c r="AA257" s="17"/>
      <c r="AB257" s="16">
        <f t="shared" si="96"/>
        <v>1675</v>
      </c>
      <c r="AC257" s="15" t="s">
        <v>66</v>
      </c>
      <c r="AD257" s="15" t="s">
        <v>66</v>
      </c>
      <c r="AE257" s="15" t="s">
        <v>66</v>
      </c>
      <c r="AF257" s="16">
        <f t="shared" si="97"/>
        <v>0</v>
      </c>
      <c r="AG257" s="15" t="s">
        <v>66</v>
      </c>
      <c r="AH257" s="15" t="s">
        <v>66</v>
      </c>
      <c r="AI257" s="15" t="s">
        <v>66</v>
      </c>
      <c r="AJ257" s="16">
        <f t="shared" si="98"/>
        <v>0</v>
      </c>
      <c r="AK257" s="16">
        <f t="shared" si="99"/>
        <v>6700</v>
      </c>
      <c r="AL257" s="19" t="s">
        <v>748</v>
      </c>
      <c r="AM257" s="19" t="s">
        <v>68</v>
      </c>
      <c r="AN257" s="19" t="s">
        <v>749</v>
      </c>
      <c r="AO257" s="19" t="s">
        <v>656</v>
      </c>
      <c r="AP257" s="26" t="s">
        <v>657</v>
      </c>
      <c r="AQ257" s="20" t="s">
        <v>636</v>
      </c>
      <c r="AR257" s="14" t="s">
        <v>637</v>
      </c>
      <c r="AS257" s="20">
        <v>45748</v>
      </c>
      <c r="AT257" s="20">
        <v>46112</v>
      </c>
      <c r="AU257" s="21"/>
    </row>
    <row r="258" spans="1:47">
      <c r="A258" s="14">
        <v>15</v>
      </c>
      <c r="B258" s="14" t="s">
        <v>739</v>
      </c>
      <c r="C258" s="14" t="s">
        <v>740</v>
      </c>
      <c r="D258" s="14" t="s">
        <v>741</v>
      </c>
      <c r="E258" s="14" t="s">
        <v>739</v>
      </c>
      <c r="F258" s="14" t="s">
        <v>741</v>
      </c>
      <c r="G258" s="14" t="s">
        <v>292</v>
      </c>
      <c r="H258" s="14" t="s">
        <v>782</v>
      </c>
      <c r="I258" s="14"/>
      <c r="J258" s="14"/>
      <c r="K258" s="14"/>
      <c r="L258" s="14"/>
      <c r="M258" s="14" t="s">
        <v>743</v>
      </c>
      <c r="N258" s="14" t="s">
        <v>742</v>
      </c>
      <c r="O258" s="25" t="s">
        <v>785</v>
      </c>
      <c r="P258" s="14"/>
      <c r="Q258" s="14" t="s">
        <v>786</v>
      </c>
      <c r="R258" s="14" t="s">
        <v>746</v>
      </c>
      <c r="S258" s="14" t="s">
        <v>65</v>
      </c>
      <c r="T258" s="14">
        <v>12</v>
      </c>
      <c r="U258" s="18">
        <f t="shared" si="92"/>
        <v>562.5</v>
      </c>
      <c r="V258" s="18">
        <f t="shared" si="93"/>
        <v>562.5</v>
      </c>
      <c r="W258" s="18">
        <f t="shared" si="94"/>
        <v>0</v>
      </c>
      <c r="X258" s="16">
        <f t="shared" si="95"/>
        <v>1125</v>
      </c>
      <c r="Y258" s="17">
        <v>187.5</v>
      </c>
      <c r="Z258" s="17">
        <v>187.5</v>
      </c>
      <c r="AA258" s="17"/>
      <c r="AB258" s="16">
        <f t="shared" si="96"/>
        <v>375</v>
      </c>
      <c r="AC258" s="15" t="s">
        <v>66</v>
      </c>
      <c r="AD258" s="15" t="s">
        <v>66</v>
      </c>
      <c r="AE258" s="15" t="s">
        <v>66</v>
      </c>
      <c r="AF258" s="16">
        <f t="shared" si="97"/>
        <v>0</v>
      </c>
      <c r="AG258" s="15" t="s">
        <v>66</v>
      </c>
      <c r="AH258" s="15" t="s">
        <v>66</v>
      </c>
      <c r="AI258" s="15" t="s">
        <v>66</v>
      </c>
      <c r="AJ258" s="16">
        <f t="shared" si="98"/>
        <v>0</v>
      </c>
      <c r="AK258" s="16">
        <f t="shared" si="99"/>
        <v>1500</v>
      </c>
      <c r="AL258" s="19" t="s">
        <v>748</v>
      </c>
      <c r="AM258" s="19" t="s">
        <v>68</v>
      </c>
      <c r="AN258" s="19" t="s">
        <v>749</v>
      </c>
      <c r="AO258" s="19" t="s">
        <v>656</v>
      </c>
      <c r="AP258" s="26" t="s">
        <v>657</v>
      </c>
      <c r="AQ258" s="20" t="s">
        <v>636</v>
      </c>
      <c r="AR258" s="14" t="s">
        <v>637</v>
      </c>
      <c r="AS258" s="20">
        <v>45748</v>
      </c>
      <c r="AT258" s="20">
        <v>46112</v>
      </c>
      <c r="AU258" s="21"/>
    </row>
    <row r="259" spans="1:47">
      <c r="A259" s="14">
        <v>16</v>
      </c>
      <c r="B259" s="14" t="s">
        <v>739</v>
      </c>
      <c r="C259" s="14" t="s">
        <v>740</v>
      </c>
      <c r="D259" s="14" t="s">
        <v>741</v>
      </c>
      <c r="E259" s="14" t="s">
        <v>739</v>
      </c>
      <c r="F259" s="14" t="s">
        <v>741</v>
      </c>
      <c r="G259" s="14" t="s">
        <v>292</v>
      </c>
      <c r="H259" s="14" t="s">
        <v>787</v>
      </c>
      <c r="I259" s="14"/>
      <c r="J259" s="14"/>
      <c r="K259" s="14"/>
      <c r="L259" s="14"/>
      <c r="M259" s="14" t="s">
        <v>743</v>
      </c>
      <c r="N259" s="14" t="s">
        <v>742</v>
      </c>
      <c r="O259" s="25" t="s">
        <v>788</v>
      </c>
      <c r="P259" s="14"/>
      <c r="Q259" s="14" t="s">
        <v>789</v>
      </c>
      <c r="R259" s="14" t="s">
        <v>746</v>
      </c>
      <c r="S259" s="14" t="s">
        <v>65</v>
      </c>
      <c r="T259" s="14">
        <v>12</v>
      </c>
      <c r="U259" s="18">
        <f t="shared" si="92"/>
        <v>1950</v>
      </c>
      <c r="V259" s="18">
        <f t="shared" si="93"/>
        <v>1950</v>
      </c>
      <c r="W259" s="18">
        <f t="shared" si="94"/>
        <v>0</v>
      </c>
      <c r="X259" s="16">
        <f t="shared" si="95"/>
        <v>3900</v>
      </c>
      <c r="Y259" s="17">
        <v>650</v>
      </c>
      <c r="Z259" s="17">
        <v>650</v>
      </c>
      <c r="AA259" s="17"/>
      <c r="AB259" s="16">
        <f t="shared" si="96"/>
        <v>1300</v>
      </c>
      <c r="AC259" s="15" t="s">
        <v>66</v>
      </c>
      <c r="AD259" s="15" t="s">
        <v>66</v>
      </c>
      <c r="AE259" s="15" t="s">
        <v>66</v>
      </c>
      <c r="AF259" s="16">
        <f t="shared" si="97"/>
        <v>0</v>
      </c>
      <c r="AG259" s="15" t="s">
        <v>66</v>
      </c>
      <c r="AH259" s="15" t="s">
        <v>66</v>
      </c>
      <c r="AI259" s="15" t="s">
        <v>66</v>
      </c>
      <c r="AJ259" s="16">
        <f t="shared" si="98"/>
        <v>0</v>
      </c>
      <c r="AK259" s="16">
        <f t="shared" si="99"/>
        <v>5200</v>
      </c>
      <c r="AL259" s="19" t="s">
        <v>748</v>
      </c>
      <c r="AM259" s="19" t="s">
        <v>68</v>
      </c>
      <c r="AN259" s="19" t="s">
        <v>749</v>
      </c>
      <c r="AO259" s="19" t="s">
        <v>656</v>
      </c>
      <c r="AP259" s="26" t="s">
        <v>657</v>
      </c>
      <c r="AQ259" s="20" t="s">
        <v>636</v>
      </c>
      <c r="AR259" s="14" t="s">
        <v>637</v>
      </c>
      <c r="AS259" s="20">
        <v>45748</v>
      </c>
      <c r="AT259" s="20">
        <v>46112</v>
      </c>
      <c r="AU259" s="21"/>
    </row>
    <row r="260" spans="1:47">
      <c r="A260" s="14">
        <v>17</v>
      </c>
      <c r="B260" s="14" t="s">
        <v>739</v>
      </c>
      <c r="C260" s="14" t="s">
        <v>740</v>
      </c>
      <c r="D260" s="14" t="s">
        <v>741</v>
      </c>
      <c r="E260" s="14" t="s">
        <v>739</v>
      </c>
      <c r="F260" s="14" t="s">
        <v>741</v>
      </c>
      <c r="G260" s="14" t="s">
        <v>292</v>
      </c>
      <c r="H260" s="14" t="s">
        <v>742</v>
      </c>
      <c r="I260" s="14"/>
      <c r="J260" s="14"/>
      <c r="K260" s="14"/>
      <c r="L260" s="14"/>
      <c r="M260" s="14" t="s">
        <v>743</v>
      </c>
      <c r="N260" s="14" t="s">
        <v>742</v>
      </c>
      <c r="O260" s="25" t="s">
        <v>790</v>
      </c>
      <c r="P260" s="14"/>
      <c r="Q260" s="14" t="s">
        <v>791</v>
      </c>
      <c r="R260" s="14" t="s">
        <v>746</v>
      </c>
      <c r="S260" s="14" t="s">
        <v>89</v>
      </c>
      <c r="T260" s="14">
        <v>12</v>
      </c>
      <c r="U260" s="18">
        <f t="shared" si="92"/>
        <v>3450</v>
      </c>
      <c r="V260" s="18">
        <f t="shared" si="93"/>
        <v>3450</v>
      </c>
      <c r="W260" s="18">
        <f t="shared" si="94"/>
        <v>0</v>
      </c>
      <c r="X260" s="16">
        <f t="shared" si="95"/>
        <v>6900</v>
      </c>
      <c r="Y260" s="17">
        <v>1150</v>
      </c>
      <c r="Z260" s="17">
        <v>1150</v>
      </c>
      <c r="AA260" s="17"/>
      <c r="AB260" s="16">
        <f t="shared" si="96"/>
        <v>2300</v>
      </c>
      <c r="AC260" s="15" t="s">
        <v>66</v>
      </c>
      <c r="AD260" s="15" t="s">
        <v>66</v>
      </c>
      <c r="AE260" s="15" t="s">
        <v>66</v>
      </c>
      <c r="AF260" s="16">
        <f t="shared" si="97"/>
        <v>0</v>
      </c>
      <c r="AG260" s="15" t="s">
        <v>66</v>
      </c>
      <c r="AH260" s="15" t="s">
        <v>66</v>
      </c>
      <c r="AI260" s="15" t="s">
        <v>66</v>
      </c>
      <c r="AJ260" s="16">
        <f t="shared" si="98"/>
        <v>0</v>
      </c>
      <c r="AK260" s="16">
        <f t="shared" si="99"/>
        <v>9200</v>
      </c>
      <c r="AL260" s="19" t="s">
        <v>748</v>
      </c>
      <c r="AM260" s="19" t="s">
        <v>68</v>
      </c>
      <c r="AN260" s="19" t="s">
        <v>749</v>
      </c>
      <c r="AO260" s="19" t="s">
        <v>656</v>
      </c>
      <c r="AP260" s="26" t="s">
        <v>657</v>
      </c>
      <c r="AQ260" s="20" t="s">
        <v>636</v>
      </c>
      <c r="AR260" s="14" t="s">
        <v>637</v>
      </c>
      <c r="AS260" s="20">
        <v>45748</v>
      </c>
      <c r="AT260" s="20">
        <v>46112</v>
      </c>
      <c r="AU260" s="21"/>
    </row>
    <row r="261" spans="1:47">
      <c r="A261" s="14">
        <v>18</v>
      </c>
      <c r="B261" s="14" t="s">
        <v>739</v>
      </c>
      <c r="C261" s="14" t="s">
        <v>740</v>
      </c>
      <c r="D261" s="14" t="s">
        <v>741</v>
      </c>
      <c r="E261" s="14" t="s">
        <v>739</v>
      </c>
      <c r="F261" s="14" t="s">
        <v>741</v>
      </c>
      <c r="G261" s="14" t="s">
        <v>292</v>
      </c>
      <c r="H261" s="14" t="s">
        <v>742</v>
      </c>
      <c r="I261" s="14"/>
      <c r="J261" s="14"/>
      <c r="K261" s="14"/>
      <c r="L261" s="14"/>
      <c r="M261" s="14" t="s">
        <v>743</v>
      </c>
      <c r="N261" s="14" t="s">
        <v>742</v>
      </c>
      <c r="O261" s="25" t="s">
        <v>792</v>
      </c>
      <c r="P261" s="14"/>
      <c r="Q261" s="14" t="s">
        <v>793</v>
      </c>
      <c r="R261" s="14" t="s">
        <v>746</v>
      </c>
      <c r="S261" s="14" t="s">
        <v>65</v>
      </c>
      <c r="T261" s="14">
        <v>12</v>
      </c>
      <c r="U261" s="18">
        <f t="shared" si="92"/>
        <v>5512.5</v>
      </c>
      <c r="V261" s="18">
        <f t="shared" si="93"/>
        <v>5512.5</v>
      </c>
      <c r="W261" s="18">
        <f t="shared" si="94"/>
        <v>0</v>
      </c>
      <c r="X261" s="16">
        <f t="shared" si="95"/>
        <v>11025</v>
      </c>
      <c r="Y261" s="17">
        <v>1837.5</v>
      </c>
      <c r="Z261" s="17">
        <v>1837.5</v>
      </c>
      <c r="AA261" s="17"/>
      <c r="AB261" s="16">
        <f t="shared" si="96"/>
        <v>3675</v>
      </c>
      <c r="AC261" s="15" t="s">
        <v>66</v>
      </c>
      <c r="AD261" s="15" t="s">
        <v>66</v>
      </c>
      <c r="AE261" s="15" t="s">
        <v>66</v>
      </c>
      <c r="AF261" s="16">
        <f t="shared" si="97"/>
        <v>0</v>
      </c>
      <c r="AG261" s="15" t="s">
        <v>66</v>
      </c>
      <c r="AH261" s="15" t="s">
        <v>66</v>
      </c>
      <c r="AI261" s="15" t="s">
        <v>66</v>
      </c>
      <c r="AJ261" s="16">
        <f t="shared" si="98"/>
        <v>0</v>
      </c>
      <c r="AK261" s="16">
        <f t="shared" si="99"/>
        <v>14700</v>
      </c>
      <c r="AL261" s="19" t="s">
        <v>748</v>
      </c>
      <c r="AM261" s="19" t="s">
        <v>68</v>
      </c>
      <c r="AN261" s="19" t="s">
        <v>749</v>
      </c>
      <c r="AO261" s="19" t="s">
        <v>656</v>
      </c>
      <c r="AP261" s="26" t="s">
        <v>657</v>
      </c>
      <c r="AQ261" s="20" t="s">
        <v>636</v>
      </c>
      <c r="AR261" s="14" t="s">
        <v>637</v>
      </c>
      <c r="AS261" s="20">
        <v>45748</v>
      </c>
      <c r="AT261" s="20">
        <v>46112</v>
      </c>
      <c r="AU261" s="21"/>
    </row>
    <row r="262" spans="1:47">
      <c r="A262" s="14">
        <v>19</v>
      </c>
      <c r="B262" s="14" t="s">
        <v>739</v>
      </c>
      <c r="C262" s="14" t="s">
        <v>740</v>
      </c>
      <c r="D262" s="14" t="s">
        <v>741</v>
      </c>
      <c r="E262" s="14" t="s">
        <v>739</v>
      </c>
      <c r="F262" s="14" t="s">
        <v>741</v>
      </c>
      <c r="G262" s="14" t="s">
        <v>292</v>
      </c>
      <c r="H262" s="14" t="s">
        <v>794</v>
      </c>
      <c r="I262" s="14"/>
      <c r="J262" s="14"/>
      <c r="K262" s="14"/>
      <c r="L262" s="14"/>
      <c r="M262" s="14" t="s">
        <v>743</v>
      </c>
      <c r="N262" s="14" t="s">
        <v>742</v>
      </c>
      <c r="O262" s="25" t="s">
        <v>795</v>
      </c>
      <c r="P262" s="14"/>
      <c r="Q262" s="14" t="s">
        <v>796</v>
      </c>
      <c r="R262" s="14" t="s">
        <v>746</v>
      </c>
      <c r="S262" s="14" t="s">
        <v>65</v>
      </c>
      <c r="T262" s="14">
        <v>12</v>
      </c>
      <c r="U262" s="18">
        <f t="shared" si="92"/>
        <v>3187.5</v>
      </c>
      <c r="V262" s="18">
        <f t="shared" si="93"/>
        <v>3187.5</v>
      </c>
      <c r="W262" s="18">
        <f t="shared" si="94"/>
        <v>0</v>
      </c>
      <c r="X262" s="16">
        <f t="shared" si="95"/>
        <v>6375</v>
      </c>
      <c r="Y262" s="17">
        <v>1062.5</v>
      </c>
      <c r="Z262" s="17">
        <v>1062.5</v>
      </c>
      <c r="AA262" s="17"/>
      <c r="AB262" s="16">
        <f t="shared" si="96"/>
        <v>2125</v>
      </c>
      <c r="AC262" s="15" t="s">
        <v>66</v>
      </c>
      <c r="AD262" s="15" t="s">
        <v>66</v>
      </c>
      <c r="AE262" s="15" t="s">
        <v>66</v>
      </c>
      <c r="AF262" s="16">
        <f t="shared" si="97"/>
        <v>0</v>
      </c>
      <c r="AG262" s="15" t="s">
        <v>66</v>
      </c>
      <c r="AH262" s="15" t="s">
        <v>66</v>
      </c>
      <c r="AI262" s="15" t="s">
        <v>66</v>
      </c>
      <c r="AJ262" s="16">
        <f t="shared" si="98"/>
        <v>0</v>
      </c>
      <c r="AK262" s="16">
        <f t="shared" si="99"/>
        <v>8500</v>
      </c>
      <c r="AL262" s="19" t="s">
        <v>748</v>
      </c>
      <c r="AM262" s="19" t="s">
        <v>68</v>
      </c>
      <c r="AN262" s="19" t="s">
        <v>749</v>
      </c>
      <c r="AO262" s="19" t="s">
        <v>656</v>
      </c>
      <c r="AP262" s="26" t="s">
        <v>657</v>
      </c>
      <c r="AQ262" s="20" t="s">
        <v>636</v>
      </c>
      <c r="AR262" s="14" t="s">
        <v>637</v>
      </c>
      <c r="AS262" s="20">
        <v>45748</v>
      </c>
      <c r="AT262" s="20">
        <v>46112</v>
      </c>
      <c r="AU262" s="21"/>
    </row>
    <row r="263" spans="1:47">
      <c r="A263" s="14">
        <v>20</v>
      </c>
      <c r="B263" s="14" t="s">
        <v>739</v>
      </c>
      <c r="C263" s="14" t="s">
        <v>740</v>
      </c>
      <c r="D263" s="14" t="s">
        <v>741</v>
      </c>
      <c r="E263" s="14" t="s">
        <v>739</v>
      </c>
      <c r="F263" s="14" t="s">
        <v>741</v>
      </c>
      <c r="G263" s="14" t="s">
        <v>292</v>
      </c>
      <c r="H263" s="14" t="s">
        <v>797</v>
      </c>
      <c r="I263" s="14"/>
      <c r="J263" s="14"/>
      <c r="K263" s="14"/>
      <c r="L263" s="14"/>
      <c r="M263" s="14" t="s">
        <v>743</v>
      </c>
      <c r="N263" s="14" t="s">
        <v>742</v>
      </c>
      <c r="O263" s="25" t="s">
        <v>798</v>
      </c>
      <c r="P263" s="14"/>
      <c r="Q263" s="14" t="s">
        <v>799</v>
      </c>
      <c r="R263" s="14" t="s">
        <v>746</v>
      </c>
      <c r="S263" s="14" t="s">
        <v>65</v>
      </c>
      <c r="T263" s="14">
        <v>12</v>
      </c>
      <c r="U263" s="18">
        <f t="shared" si="92"/>
        <v>1275</v>
      </c>
      <c r="V263" s="18">
        <f t="shared" si="93"/>
        <v>1275</v>
      </c>
      <c r="W263" s="18">
        <f t="shared" si="94"/>
        <v>0</v>
      </c>
      <c r="X263" s="16">
        <f t="shared" si="95"/>
        <v>2550</v>
      </c>
      <c r="Y263" s="17">
        <v>425</v>
      </c>
      <c r="Z263" s="17">
        <v>425</v>
      </c>
      <c r="AA263" s="17"/>
      <c r="AB263" s="16">
        <f t="shared" si="96"/>
        <v>850</v>
      </c>
      <c r="AC263" s="15" t="s">
        <v>66</v>
      </c>
      <c r="AD263" s="15" t="s">
        <v>66</v>
      </c>
      <c r="AE263" s="15" t="s">
        <v>66</v>
      </c>
      <c r="AF263" s="16">
        <f t="shared" si="97"/>
        <v>0</v>
      </c>
      <c r="AG263" s="15" t="s">
        <v>66</v>
      </c>
      <c r="AH263" s="15" t="s">
        <v>66</v>
      </c>
      <c r="AI263" s="15" t="s">
        <v>66</v>
      </c>
      <c r="AJ263" s="16">
        <f t="shared" si="98"/>
        <v>0</v>
      </c>
      <c r="AK263" s="16">
        <f t="shared" si="99"/>
        <v>3400</v>
      </c>
      <c r="AL263" s="19" t="s">
        <v>748</v>
      </c>
      <c r="AM263" s="19" t="s">
        <v>68</v>
      </c>
      <c r="AN263" s="19" t="s">
        <v>749</v>
      </c>
      <c r="AO263" s="19" t="s">
        <v>656</v>
      </c>
      <c r="AP263" s="26" t="s">
        <v>657</v>
      </c>
      <c r="AQ263" s="20" t="s">
        <v>636</v>
      </c>
      <c r="AR263" s="14" t="s">
        <v>637</v>
      </c>
      <c r="AS263" s="20">
        <v>45748</v>
      </c>
      <c r="AT263" s="20">
        <v>46112</v>
      </c>
      <c r="AU263" s="21"/>
    </row>
    <row r="264" spans="1:47">
      <c r="A264" s="14">
        <v>21</v>
      </c>
      <c r="B264" s="14" t="s">
        <v>739</v>
      </c>
      <c r="C264" s="14" t="s">
        <v>740</v>
      </c>
      <c r="D264" s="14" t="s">
        <v>741</v>
      </c>
      <c r="E264" s="14" t="s">
        <v>739</v>
      </c>
      <c r="F264" s="14" t="s">
        <v>741</v>
      </c>
      <c r="G264" s="14" t="s">
        <v>292</v>
      </c>
      <c r="H264" s="14" t="s">
        <v>800</v>
      </c>
      <c r="I264" s="14"/>
      <c r="J264" s="14"/>
      <c r="K264" s="14"/>
      <c r="L264" s="14"/>
      <c r="M264" s="14" t="s">
        <v>743</v>
      </c>
      <c r="N264" s="14" t="s">
        <v>742</v>
      </c>
      <c r="O264" s="25" t="s">
        <v>801</v>
      </c>
      <c r="P264" s="14"/>
      <c r="Q264" s="14" t="s">
        <v>802</v>
      </c>
      <c r="R264" s="14" t="s">
        <v>746</v>
      </c>
      <c r="S264" s="14" t="s">
        <v>65</v>
      </c>
      <c r="T264" s="14">
        <v>12</v>
      </c>
      <c r="U264" s="18">
        <f t="shared" si="92"/>
        <v>1781.25</v>
      </c>
      <c r="V264" s="18">
        <f t="shared" si="93"/>
        <v>1781.25</v>
      </c>
      <c r="W264" s="18">
        <f t="shared" si="94"/>
        <v>0</v>
      </c>
      <c r="X264" s="16">
        <f t="shared" si="95"/>
        <v>3562.5</v>
      </c>
      <c r="Y264" s="17">
        <v>593.75</v>
      </c>
      <c r="Z264" s="17">
        <v>593.75</v>
      </c>
      <c r="AA264" s="17"/>
      <c r="AB264" s="16">
        <f t="shared" si="96"/>
        <v>1187.5</v>
      </c>
      <c r="AC264" s="15" t="s">
        <v>66</v>
      </c>
      <c r="AD264" s="15" t="s">
        <v>66</v>
      </c>
      <c r="AE264" s="15" t="s">
        <v>66</v>
      </c>
      <c r="AF264" s="16">
        <f t="shared" si="97"/>
        <v>0</v>
      </c>
      <c r="AG264" s="15" t="s">
        <v>66</v>
      </c>
      <c r="AH264" s="15" t="s">
        <v>66</v>
      </c>
      <c r="AI264" s="15" t="s">
        <v>66</v>
      </c>
      <c r="AJ264" s="16">
        <f t="shared" si="98"/>
        <v>0</v>
      </c>
      <c r="AK264" s="16">
        <f t="shared" si="99"/>
        <v>4750</v>
      </c>
      <c r="AL264" s="19" t="s">
        <v>748</v>
      </c>
      <c r="AM264" s="19" t="s">
        <v>68</v>
      </c>
      <c r="AN264" s="19" t="s">
        <v>749</v>
      </c>
      <c r="AO264" s="19" t="s">
        <v>656</v>
      </c>
      <c r="AP264" s="26" t="s">
        <v>657</v>
      </c>
      <c r="AQ264" s="20" t="s">
        <v>636</v>
      </c>
      <c r="AR264" s="14" t="s">
        <v>637</v>
      </c>
      <c r="AS264" s="20">
        <v>45748</v>
      </c>
      <c r="AT264" s="20">
        <v>46112</v>
      </c>
      <c r="AU264" s="21"/>
    </row>
    <row r="265" spans="1:47">
      <c r="A265" s="14">
        <v>22</v>
      </c>
      <c r="B265" s="14" t="s">
        <v>739</v>
      </c>
      <c r="C265" s="14" t="s">
        <v>740</v>
      </c>
      <c r="D265" s="14" t="s">
        <v>741</v>
      </c>
      <c r="E265" s="14" t="s">
        <v>739</v>
      </c>
      <c r="F265" s="14" t="s">
        <v>741</v>
      </c>
      <c r="G265" s="14" t="s">
        <v>292</v>
      </c>
      <c r="H265" s="14" t="s">
        <v>760</v>
      </c>
      <c r="I265" s="14"/>
      <c r="J265" s="14"/>
      <c r="K265" s="14"/>
      <c r="L265" s="14"/>
      <c r="M265" s="14" t="s">
        <v>743</v>
      </c>
      <c r="N265" s="14" t="s">
        <v>742</v>
      </c>
      <c r="O265" s="25" t="s">
        <v>803</v>
      </c>
      <c r="P265" s="14"/>
      <c r="Q265" s="14" t="s">
        <v>804</v>
      </c>
      <c r="R265" s="14" t="s">
        <v>746</v>
      </c>
      <c r="S265" s="14" t="s">
        <v>65</v>
      </c>
      <c r="T265" s="14">
        <v>12</v>
      </c>
      <c r="U265" s="18">
        <f t="shared" si="92"/>
        <v>5250</v>
      </c>
      <c r="V265" s="18">
        <f t="shared" si="93"/>
        <v>5250</v>
      </c>
      <c r="W265" s="18">
        <f t="shared" si="94"/>
        <v>0</v>
      </c>
      <c r="X265" s="16">
        <f t="shared" si="95"/>
        <v>10500</v>
      </c>
      <c r="Y265" s="17">
        <v>1750</v>
      </c>
      <c r="Z265" s="17">
        <v>1750</v>
      </c>
      <c r="AA265" s="17"/>
      <c r="AB265" s="16">
        <f t="shared" si="96"/>
        <v>3500</v>
      </c>
      <c r="AC265" s="15" t="s">
        <v>66</v>
      </c>
      <c r="AD265" s="15" t="s">
        <v>66</v>
      </c>
      <c r="AE265" s="15" t="s">
        <v>66</v>
      </c>
      <c r="AF265" s="16">
        <f t="shared" si="97"/>
        <v>0</v>
      </c>
      <c r="AG265" s="15" t="s">
        <v>66</v>
      </c>
      <c r="AH265" s="15" t="s">
        <v>66</v>
      </c>
      <c r="AI265" s="15" t="s">
        <v>66</v>
      </c>
      <c r="AJ265" s="16">
        <f t="shared" si="98"/>
        <v>0</v>
      </c>
      <c r="AK265" s="16">
        <f t="shared" si="99"/>
        <v>14000</v>
      </c>
      <c r="AL265" s="19" t="s">
        <v>748</v>
      </c>
      <c r="AM265" s="19" t="s">
        <v>68</v>
      </c>
      <c r="AN265" s="19" t="s">
        <v>749</v>
      </c>
      <c r="AO265" s="19" t="s">
        <v>656</v>
      </c>
      <c r="AP265" s="26" t="s">
        <v>657</v>
      </c>
      <c r="AQ265" s="20" t="s">
        <v>636</v>
      </c>
      <c r="AR265" s="14" t="s">
        <v>637</v>
      </c>
      <c r="AS265" s="20">
        <v>45748</v>
      </c>
      <c r="AT265" s="20">
        <v>46112</v>
      </c>
      <c r="AU265" s="21"/>
    </row>
    <row r="266" spans="1:47">
      <c r="A266" s="14">
        <v>23</v>
      </c>
      <c r="B266" s="14" t="s">
        <v>739</v>
      </c>
      <c r="C266" s="14" t="s">
        <v>740</v>
      </c>
      <c r="D266" s="14" t="s">
        <v>741</v>
      </c>
      <c r="E266" s="14" t="s">
        <v>739</v>
      </c>
      <c r="F266" s="14" t="s">
        <v>741</v>
      </c>
      <c r="G266" s="14" t="s">
        <v>292</v>
      </c>
      <c r="H266" s="14" t="s">
        <v>742</v>
      </c>
      <c r="I266" s="14"/>
      <c r="J266" s="14"/>
      <c r="K266" s="14"/>
      <c r="L266" s="14"/>
      <c r="M266" s="14" t="s">
        <v>743</v>
      </c>
      <c r="N266" s="14" t="s">
        <v>742</v>
      </c>
      <c r="O266" s="25" t="s">
        <v>805</v>
      </c>
      <c r="P266" s="14"/>
      <c r="Q266" s="14" t="s">
        <v>806</v>
      </c>
      <c r="R266" s="14" t="s">
        <v>746</v>
      </c>
      <c r="S266" s="14" t="s">
        <v>65</v>
      </c>
      <c r="T266" s="14">
        <v>12</v>
      </c>
      <c r="U266" s="18">
        <f t="shared" si="92"/>
        <v>5625</v>
      </c>
      <c r="V266" s="18">
        <f t="shared" si="93"/>
        <v>5625</v>
      </c>
      <c r="W266" s="18">
        <f t="shared" si="94"/>
        <v>0</v>
      </c>
      <c r="X266" s="16">
        <f t="shared" si="95"/>
        <v>11250</v>
      </c>
      <c r="Y266" s="17">
        <v>1875</v>
      </c>
      <c r="Z266" s="17">
        <v>1875</v>
      </c>
      <c r="AA266" s="17"/>
      <c r="AB266" s="16">
        <f t="shared" si="96"/>
        <v>3750</v>
      </c>
      <c r="AC266" s="15" t="s">
        <v>66</v>
      </c>
      <c r="AD266" s="15" t="s">
        <v>66</v>
      </c>
      <c r="AE266" s="15" t="s">
        <v>66</v>
      </c>
      <c r="AF266" s="16">
        <f t="shared" si="97"/>
        <v>0</v>
      </c>
      <c r="AG266" s="15" t="s">
        <v>66</v>
      </c>
      <c r="AH266" s="15" t="s">
        <v>66</v>
      </c>
      <c r="AI266" s="15" t="s">
        <v>66</v>
      </c>
      <c r="AJ266" s="16">
        <f t="shared" si="98"/>
        <v>0</v>
      </c>
      <c r="AK266" s="16">
        <f t="shared" si="99"/>
        <v>15000</v>
      </c>
      <c r="AL266" s="19" t="s">
        <v>748</v>
      </c>
      <c r="AM266" s="19" t="s">
        <v>68</v>
      </c>
      <c r="AN266" s="19" t="s">
        <v>749</v>
      </c>
      <c r="AO266" s="19" t="s">
        <v>656</v>
      </c>
      <c r="AP266" s="26" t="s">
        <v>657</v>
      </c>
      <c r="AQ266" s="20" t="s">
        <v>636</v>
      </c>
      <c r="AR266" s="14" t="s">
        <v>637</v>
      </c>
      <c r="AS266" s="20">
        <v>45748</v>
      </c>
      <c r="AT266" s="20">
        <v>46112</v>
      </c>
      <c r="AU266" s="21"/>
    </row>
    <row r="267" spans="1:47">
      <c r="A267" s="14">
        <v>24</v>
      </c>
      <c r="B267" s="14" t="s">
        <v>739</v>
      </c>
      <c r="C267" s="14" t="s">
        <v>740</v>
      </c>
      <c r="D267" s="14" t="s">
        <v>741</v>
      </c>
      <c r="E267" s="14" t="s">
        <v>739</v>
      </c>
      <c r="F267" s="14" t="s">
        <v>741</v>
      </c>
      <c r="G267" s="14" t="s">
        <v>292</v>
      </c>
      <c r="H267" s="14" t="s">
        <v>752</v>
      </c>
      <c r="I267" s="14"/>
      <c r="J267" s="14"/>
      <c r="K267" s="14"/>
      <c r="L267" s="14"/>
      <c r="M267" s="14" t="s">
        <v>743</v>
      </c>
      <c r="N267" s="14" t="s">
        <v>742</v>
      </c>
      <c r="O267" s="25" t="s">
        <v>807</v>
      </c>
      <c r="P267" s="14"/>
      <c r="Q267" s="14" t="s">
        <v>808</v>
      </c>
      <c r="R267" s="14" t="s">
        <v>746</v>
      </c>
      <c r="S267" s="14" t="s">
        <v>65</v>
      </c>
      <c r="T267" s="14">
        <v>12</v>
      </c>
      <c r="U267" s="18">
        <f t="shared" si="92"/>
        <v>2175</v>
      </c>
      <c r="V267" s="18">
        <f t="shared" si="93"/>
        <v>2175</v>
      </c>
      <c r="W267" s="18">
        <f t="shared" si="94"/>
        <v>0</v>
      </c>
      <c r="X267" s="16">
        <f t="shared" si="95"/>
        <v>4350</v>
      </c>
      <c r="Y267" s="17">
        <v>725</v>
      </c>
      <c r="Z267" s="17">
        <v>725</v>
      </c>
      <c r="AA267" s="17"/>
      <c r="AB267" s="16">
        <f t="shared" si="96"/>
        <v>1450</v>
      </c>
      <c r="AC267" s="15" t="s">
        <v>66</v>
      </c>
      <c r="AD267" s="15" t="s">
        <v>66</v>
      </c>
      <c r="AE267" s="15" t="s">
        <v>66</v>
      </c>
      <c r="AF267" s="16">
        <f t="shared" si="97"/>
        <v>0</v>
      </c>
      <c r="AG267" s="15" t="s">
        <v>66</v>
      </c>
      <c r="AH267" s="15" t="s">
        <v>66</v>
      </c>
      <c r="AI267" s="15" t="s">
        <v>66</v>
      </c>
      <c r="AJ267" s="16">
        <f t="shared" si="98"/>
        <v>0</v>
      </c>
      <c r="AK267" s="16">
        <f t="shared" si="99"/>
        <v>5800</v>
      </c>
      <c r="AL267" s="19" t="s">
        <v>748</v>
      </c>
      <c r="AM267" s="19" t="s">
        <v>68</v>
      </c>
      <c r="AN267" s="19" t="s">
        <v>749</v>
      </c>
      <c r="AO267" s="19" t="s">
        <v>656</v>
      </c>
      <c r="AP267" s="26" t="s">
        <v>657</v>
      </c>
      <c r="AQ267" s="20" t="s">
        <v>636</v>
      </c>
      <c r="AR267" s="14" t="s">
        <v>637</v>
      </c>
      <c r="AS267" s="20">
        <v>45748</v>
      </c>
      <c r="AT267" s="20">
        <v>46112</v>
      </c>
      <c r="AU267" s="21"/>
    </row>
    <row r="268" spans="1:47">
      <c r="A268" s="14">
        <v>25</v>
      </c>
      <c r="B268" s="14" t="s">
        <v>739</v>
      </c>
      <c r="C268" s="14" t="s">
        <v>740</v>
      </c>
      <c r="D268" s="14" t="s">
        <v>741</v>
      </c>
      <c r="E268" s="14" t="s">
        <v>739</v>
      </c>
      <c r="F268" s="14" t="s">
        <v>741</v>
      </c>
      <c r="G268" s="14" t="s">
        <v>292</v>
      </c>
      <c r="H268" s="14" t="s">
        <v>763</v>
      </c>
      <c r="I268" s="14"/>
      <c r="J268" s="14"/>
      <c r="K268" s="14"/>
      <c r="L268" s="14"/>
      <c r="M268" s="14" t="s">
        <v>743</v>
      </c>
      <c r="N268" s="14" t="s">
        <v>742</v>
      </c>
      <c r="O268" s="25" t="s">
        <v>809</v>
      </c>
      <c r="P268" s="14"/>
      <c r="Q268" s="14" t="s">
        <v>810</v>
      </c>
      <c r="R268" s="14" t="s">
        <v>746</v>
      </c>
      <c r="S268" s="14" t="s">
        <v>747</v>
      </c>
      <c r="T268" s="14">
        <v>12</v>
      </c>
      <c r="U268" s="18">
        <f t="shared" si="92"/>
        <v>2100</v>
      </c>
      <c r="V268" s="18">
        <f t="shared" si="93"/>
        <v>2100</v>
      </c>
      <c r="W268" s="18">
        <f t="shared" si="94"/>
        <v>0</v>
      </c>
      <c r="X268" s="16">
        <f t="shared" si="95"/>
        <v>4200</v>
      </c>
      <c r="Y268" s="17">
        <v>700</v>
      </c>
      <c r="Z268" s="17">
        <v>700</v>
      </c>
      <c r="AA268" s="17"/>
      <c r="AB268" s="16">
        <f t="shared" si="96"/>
        <v>1400</v>
      </c>
      <c r="AC268" s="15" t="s">
        <v>66</v>
      </c>
      <c r="AD268" s="15" t="s">
        <v>66</v>
      </c>
      <c r="AE268" s="15" t="s">
        <v>66</v>
      </c>
      <c r="AF268" s="16">
        <f t="shared" si="97"/>
        <v>0</v>
      </c>
      <c r="AG268" s="15" t="s">
        <v>66</v>
      </c>
      <c r="AH268" s="15" t="s">
        <v>66</v>
      </c>
      <c r="AI268" s="15" t="s">
        <v>66</v>
      </c>
      <c r="AJ268" s="16">
        <f t="shared" si="98"/>
        <v>0</v>
      </c>
      <c r="AK268" s="16">
        <f t="shared" si="99"/>
        <v>5600</v>
      </c>
      <c r="AL268" s="19" t="s">
        <v>748</v>
      </c>
      <c r="AM268" s="19" t="s">
        <v>68</v>
      </c>
      <c r="AN268" s="19" t="s">
        <v>749</v>
      </c>
      <c r="AO268" s="19" t="s">
        <v>656</v>
      </c>
      <c r="AP268" s="26" t="s">
        <v>657</v>
      </c>
      <c r="AQ268" s="20" t="s">
        <v>636</v>
      </c>
      <c r="AR268" s="14" t="s">
        <v>637</v>
      </c>
      <c r="AS268" s="20">
        <v>45748</v>
      </c>
      <c r="AT268" s="20">
        <v>46112</v>
      </c>
      <c r="AU268" s="21"/>
    </row>
    <row r="269" spans="1:47">
      <c r="A269" s="14">
        <v>26</v>
      </c>
      <c r="B269" s="14" t="s">
        <v>739</v>
      </c>
      <c r="C269" s="14" t="s">
        <v>740</v>
      </c>
      <c r="D269" s="14" t="s">
        <v>741</v>
      </c>
      <c r="E269" s="14" t="s">
        <v>739</v>
      </c>
      <c r="F269" s="14" t="s">
        <v>741</v>
      </c>
      <c r="G269" s="14" t="s">
        <v>292</v>
      </c>
      <c r="H269" s="14" t="s">
        <v>763</v>
      </c>
      <c r="I269" s="14"/>
      <c r="J269" s="14"/>
      <c r="K269" s="14"/>
      <c r="L269" s="14"/>
      <c r="M269" s="14" t="s">
        <v>743</v>
      </c>
      <c r="N269" s="14" t="s">
        <v>742</v>
      </c>
      <c r="O269" s="25" t="s">
        <v>811</v>
      </c>
      <c r="P269" s="14"/>
      <c r="Q269" s="14" t="s">
        <v>784</v>
      </c>
      <c r="R269" s="14" t="s">
        <v>746</v>
      </c>
      <c r="S269" s="14" t="s">
        <v>65</v>
      </c>
      <c r="T269" s="14">
        <v>12</v>
      </c>
      <c r="U269" s="18">
        <f t="shared" si="92"/>
        <v>1875</v>
      </c>
      <c r="V269" s="18">
        <f t="shared" si="93"/>
        <v>1875</v>
      </c>
      <c r="W269" s="18">
        <f t="shared" si="94"/>
        <v>0</v>
      </c>
      <c r="X269" s="16">
        <f t="shared" si="95"/>
        <v>3750</v>
      </c>
      <c r="Y269" s="17">
        <v>625</v>
      </c>
      <c r="Z269" s="17">
        <v>625</v>
      </c>
      <c r="AA269" s="17"/>
      <c r="AB269" s="16">
        <f t="shared" si="96"/>
        <v>1250</v>
      </c>
      <c r="AC269" s="15" t="s">
        <v>66</v>
      </c>
      <c r="AD269" s="15" t="s">
        <v>66</v>
      </c>
      <c r="AE269" s="15" t="s">
        <v>66</v>
      </c>
      <c r="AF269" s="16">
        <f t="shared" si="97"/>
        <v>0</v>
      </c>
      <c r="AG269" s="15" t="s">
        <v>66</v>
      </c>
      <c r="AH269" s="15" t="s">
        <v>66</v>
      </c>
      <c r="AI269" s="15" t="s">
        <v>66</v>
      </c>
      <c r="AJ269" s="16">
        <f t="shared" si="98"/>
        <v>0</v>
      </c>
      <c r="AK269" s="16">
        <f t="shared" si="99"/>
        <v>5000</v>
      </c>
      <c r="AL269" s="19" t="s">
        <v>748</v>
      </c>
      <c r="AM269" s="19" t="s">
        <v>68</v>
      </c>
      <c r="AN269" s="19" t="s">
        <v>749</v>
      </c>
      <c r="AO269" s="19" t="s">
        <v>656</v>
      </c>
      <c r="AP269" s="26" t="s">
        <v>657</v>
      </c>
      <c r="AQ269" s="20" t="s">
        <v>636</v>
      </c>
      <c r="AR269" s="14" t="s">
        <v>637</v>
      </c>
      <c r="AS269" s="20">
        <v>45748</v>
      </c>
      <c r="AT269" s="20">
        <v>46112</v>
      </c>
      <c r="AU269" s="21"/>
    </row>
    <row r="270" spans="1:47">
      <c r="A270" s="14">
        <v>27</v>
      </c>
      <c r="B270" s="14" t="s">
        <v>739</v>
      </c>
      <c r="C270" s="14" t="s">
        <v>740</v>
      </c>
      <c r="D270" s="14" t="s">
        <v>741</v>
      </c>
      <c r="E270" s="14" t="s">
        <v>739</v>
      </c>
      <c r="F270" s="14" t="s">
        <v>741</v>
      </c>
      <c r="G270" s="14" t="s">
        <v>292</v>
      </c>
      <c r="H270" s="14" t="s">
        <v>752</v>
      </c>
      <c r="I270" s="14"/>
      <c r="J270" s="14"/>
      <c r="K270" s="14"/>
      <c r="L270" s="14"/>
      <c r="M270" s="14" t="s">
        <v>743</v>
      </c>
      <c r="N270" s="14" t="s">
        <v>742</v>
      </c>
      <c r="O270" s="25" t="s">
        <v>812</v>
      </c>
      <c r="P270" s="14"/>
      <c r="Q270" s="27"/>
      <c r="R270" s="14" t="s">
        <v>746</v>
      </c>
      <c r="S270" s="14" t="s">
        <v>130</v>
      </c>
      <c r="T270" s="14">
        <v>12</v>
      </c>
      <c r="U270" s="18">
        <f t="shared" si="92"/>
        <v>219</v>
      </c>
      <c r="V270" s="18">
        <f t="shared" si="93"/>
        <v>219</v>
      </c>
      <c r="W270" s="18">
        <f t="shared" si="94"/>
        <v>0</v>
      </c>
      <c r="X270" s="16">
        <f t="shared" si="95"/>
        <v>438</v>
      </c>
      <c r="Y270" s="17">
        <v>73</v>
      </c>
      <c r="Z270" s="17">
        <v>73</v>
      </c>
      <c r="AA270" s="17"/>
      <c r="AB270" s="16">
        <f t="shared" si="96"/>
        <v>146</v>
      </c>
      <c r="AC270" s="15" t="s">
        <v>66</v>
      </c>
      <c r="AD270" s="15" t="s">
        <v>66</v>
      </c>
      <c r="AE270" s="15" t="s">
        <v>66</v>
      </c>
      <c r="AF270" s="16">
        <f t="shared" si="97"/>
        <v>0</v>
      </c>
      <c r="AG270" s="15" t="s">
        <v>66</v>
      </c>
      <c r="AH270" s="15" t="s">
        <v>66</v>
      </c>
      <c r="AI270" s="15" t="s">
        <v>66</v>
      </c>
      <c r="AJ270" s="16">
        <f t="shared" si="98"/>
        <v>0</v>
      </c>
      <c r="AK270" s="16">
        <f t="shared" si="99"/>
        <v>584</v>
      </c>
      <c r="AL270" s="19" t="s">
        <v>748</v>
      </c>
      <c r="AM270" s="19" t="s">
        <v>68</v>
      </c>
      <c r="AN270" s="19" t="s">
        <v>749</v>
      </c>
      <c r="AO270" s="19" t="s">
        <v>656</v>
      </c>
      <c r="AP270" s="26" t="s">
        <v>657</v>
      </c>
      <c r="AQ270" s="20" t="s">
        <v>636</v>
      </c>
      <c r="AR270" s="14" t="s">
        <v>637</v>
      </c>
      <c r="AS270" s="20">
        <v>45748</v>
      </c>
      <c r="AT270" s="20">
        <v>46112</v>
      </c>
      <c r="AU270" s="21"/>
    </row>
    <row r="271" spans="1:47">
      <c r="A271" s="14">
        <v>28</v>
      </c>
      <c r="B271" s="14" t="s">
        <v>739</v>
      </c>
      <c r="C271" s="14" t="s">
        <v>740</v>
      </c>
      <c r="D271" s="14" t="s">
        <v>741</v>
      </c>
      <c r="E271" s="14" t="s">
        <v>739</v>
      </c>
      <c r="F271" s="14" t="s">
        <v>741</v>
      </c>
      <c r="G271" s="14" t="s">
        <v>292</v>
      </c>
      <c r="H271" s="14" t="s">
        <v>763</v>
      </c>
      <c r="I271" s="14"/>
      <c r="J271" s="14"/>
      <c r="K271" s="14"/>
      <c r="L271" s="14"/>
      <c r="M271" s="14" t="s">
        <v>743</v>
      </c>
      <c r="N271" s="14" t="s">
        <v>742</v>
      </c>
      <c r="O271" s="25" t="s">
        <v>813</v>
      </c>
      <c r="P271" s="14"/>
      <c r="Q271" s="27"/>
      <c r="R271" s="14" t="s">
        <v>746</v>
      </c>
      <c r="S271" s="14" t="s">
        <v>482</v>
      </c>
      <c r="T271" s="14">
        <v>12</v>
      </c>
      <c r="U271" s="18">
        <f t="shared" si="92"/>
        <v>2055</v>
      </c>
      <c r="V271" s="18">
        <f t="shared" si="93"/>
        <v>2055</v>
      </c>
      <c r="W271" s="18">
        <f t="shared" si="94"/>
        <v>0</v>
      </c>
      <c r="X271" s="16">
        <f t="shared" si="95"/>
        <v>4110</v>
      </c>
      <c r="Y271" s="17">
        <v>685</v>
      </c>
      <c r="Z271" s="17">
        <v>685</v>
      </c>
      <c r="AA271" s="17"/>
      <c r="AB271" s="16">
        <f t="shared" si="96"/>
        <v>1370</v>
      </c>
      <c r="AC271" s="15" t="s">
        <v>66</v>
      </c>
      <c r="AD271" s="15" t="s">
        <v>66</v>
      </c>
      <c r="AE271" s="15" t="s">
        <v>66</v>
      </c>
      <c r="AF271" s="16">
        <f t="shared" si="97"/>
        <v>0</v>
      </c>
      <c r="AG271" s="15" t="s">
        <v>66</v>
      </c>
      <c r="AH271" s="15" t="s">
        <v>66</v>
      </c>
      <c r="AI271" s="15" t="s">
        <v>66</v>
      </c>
      <c r="AJ271" s="16">
        <f t="shared" si="98"/>
        <v>0</v>
      </c>
      <c r="AK271" s="16">
        <f t="shared" si="99"/>
        <v>5480</v>
      </c>
      <c r="AL271" s="19" t="s">
        <v>748</v>
      </c>
      <c r="AM271" s="19" t="s">
        <v>68</v>
      </c>
      <c r="AN271" s="19" t="s">
        <v>749</v>
      </c>
      <c r="AO271" s="19" t="s">
        <v>656</v>
      </c>
      <c r="AP271" s="26" t="s">
        <v>657</v>
      </c>
      <c r="AQ271" s="20" t="s">
        <v>636</v>
      </c>
      <c r="AR271" s="14" t="s">
        <v>637</v>
      </c>
      <c r="AS271" s="20">
        <v>45748</v>
      </c>
      <c r="AT271" s="20">
        <v>46112</v>
      </c>
      <c r="AU271" s="21"/>
    </row>
    <row r="272" spans="1:47">
      <c r="A272" s="22"/>
      <c r="B272" s="23" t="s">
        <v>739</v>
      </c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4">
        <f t="shared" ref="U272:AK272" si="100">SUM(U244:U271)</f>
        <v>68266.5</v>
      </c>
      <c r="V272" s="24">
        <f t="shared" si="100"/>
        <v>68266.5</v>
      </c>
      <c r="W272" s="24">
        <f t="shared" si="100"/>
        <v>0</v>
      </c>
      <c r="X272" s="24">
        <f t="shared" si="100"/>
        <v>136533</v>
      </c>
      <c r="Y272" s="24">
        <f t="shared" si="100"/>
        <v>22755.5</v>
      </c>
      <c r="Z272" s="24">
        <f t="shared" si="100"/>
        <v>22755.5</v>
      </c>
      <c r="AA272" s="24">
        <f t="shared" si="100"/>
        <v>0</v>
      </c>
      <c r="AB272" s="24">
        <f t="shared" si="100"/>
        <v>45511</v>
      </c>
      <c r="AC272" s="24">
        <f t="shared" si="100"/>
        <v>0</v>
      </c>
      <c r="AD272" s="24">
        <f t="shared" si="100"/>
        <v>0</v>
      </c>
      <c r="AE272" s="24">
        <f t="shared" si="100"/>
        <v>0</v>
      </c>
      <c r="AF272" s="24">
        <f t="shared" si="100"/>
        <v>0</v>
      </c>
      <c r="AG272" s="24">
        <f t="shared" si="100"/>
        <v>0</v>
      </c>
      <c r="AH272" s="24">
        <f t="shared" si="100"/>
        <v>0</v>
      </c>
      <c r="AI272" s="24">
        <f t="shared" si="100"/>
        <v>0</v>
      </c>
      <c r="AJ272" s="24">
        <f t="shared" si="100"/>
        <v>0</v>
      </c>
      <c r="AK272" s="24">
        <f t="shared" si="100"/>
        <v>182044</v>
      </c>
      <c r="AL272" s="22"/>
      <c r="AM272" s="22"/>
      <c r="AN272" s="22"/>
      <c r="AO272" s="22"/>
      <c r="AP272" s="22"/>
      <c r="AQ272" s="22"/>
      <c r="AR272" s="22"/>
      <c r="AS272" s="22"/>
      <c r="AT272" s="22"/>
      <c r="AU272" s="22"/>
    </row>
    <row r="273" spans="1:47">
      <c r="A273" s="14">
        <v>1</v>
      </c>
      <c r="B273" s="14" t="s">
        <v>814</v>
      </c>
      <c r="C273" s="14" t="s">
        <v>815</v>
      </c>
      <c r="D273" s="14" t="s">
        <v>816</v>
      </c>
      <c r="E273" s="14" t="s">
        <v>814</v>
      </c>
      <c r="F273" s="14" t="s">
        <v>816</v>
      </c>
      <c r="G273" s="14" t="s">
        <v>292</v>
      </c>
      <c r="H273" s="14" t="s">
        <v>817</v>
      </c>
      <c r="I273" s="14"/>
      <c r="J273" s="14"/>
      <c r="K273" s="14"/>
      <c r="L273" s="14"/>
      <c r="M273" s="14">
        <v>22630</v>
      </c>
      <c r="N273" s="14" t="s">
        <v>818</v>
      </c>
      <c r="O273" s="25" t="s">
        <v>819</v>
      </c>
      <c r="P273" s="14"/>
      <c r="Q273" s="14">
        <v>27179667</v>
      </c>
      <c r="R273" s="14" t="s">
        <v>307</v>
      </c>
      <c r="S273" s="14">
        <v>2</v>
      </c>
      <c r="T273" s="14">
        <v>36</v>
      </c>
      <c r="U273" s="15" t="s">
        <v>66</v>
      </c>
      <c r="V273" s="15" t="s">
        <v>66</v>
      </c>
      <c r="W273" s="15" t="s">
        <v>66</v>
      </c>
      <c r="X273" s="16">
        <f t="shared" ref="X273:X316" si="101">SUM(U273:W273)</f>
        <v>0</v>
      </c>
      <c r="Y273" s="17">
        <v>2280</v>
      </c>
      <c r="Z273" s="17">
        <v>0</v>
      </c>
      <c r="AA273" s="17"/>
      <c r="AB273" s="16">
        <f t="shared" ref="AB273:AB316" si="102">SUM(Y273:AA273)</f>
        <v>2280</v>
      </c>
      <c r="AC273" s="18">
        <f t="shared" ref="AC273:AC316" si="103">Y273</f>
        <v>2280</v>
      </c>
      <c r="AD273" s="18">
        <f t="shared" ref="AD273:AD316" si="104">Z273</f>
        <v>0</v>
      </c>
      <c r="AE273" s="18">
        <f t="shared" ref="AE273:AE316" si="105">AA273</f>
        <v>0</v>
      </c>
      <c r="AF273" s="16">
        <f t="shared" ref="AF273:AF316" si="106">SUM(AC273:AE273)</f>
        <v>2280</v>
      </c>
      <c r="AG273" s="18">
        <f t="shared" ref="AG273:AG316" si="107">Y273</f>
        <v>2280</v>
      </c>
      <c r="AH273" s="18">
        <f t="shared" ref="AH273:AH316" si="108">Z273</f>
        <v>0</v>
      </c>
      <c r="AI273" s="18">
        <f t="shared" ref="AI273:AI316" si="109">AA273</f>
        <v>0</v>
      </c>
      <c r="AJ273" s="16">
        <f t="shared" ref="AJ273:AJ316" si="110">SUM(AG273:AI273)</f>
        <v>2280</v>
      </c>
      <c r="AK273" s="16">
        <f t="shared" ref="AK273:AK316" si="111">X273+AB273+AF273+AJ273</f>
        <v>6840</v>
      </c>
      <c r="AL273" s="19" t="s">
        <v>820</v>
      </c>
      <c r="AM273" s="19" t="s">
        <v>68</v>
      </c>
      <c r="AN273" s="19" t="s">
        <v>749</v>
      </c>
      <c r="AO273" s="19" t="s">
        <v>70</v>
      </c>
      <c r="AP273" s="19" t="s">
        <v>71</v>
      </c>
      <c r="AQ273" s="20">
        <v>46022</v>
      </c>
      <c r="AR273" s="14" t="s">
        <v>71</v>
      </c>
      <c r="AS273" s="20">
        <v>46023</v>
      </c>
      <c r="AT273" s="20">
        <v>47118</v>
      </c>
      <c r="AU273" s="21"/>
    </row>
    <row r="274" spans="1:47">
      <c r="A274" s="14">
        <v>2</v>
      </c>
      <c r="B274" s="14" t="s">
        <v>814</v>
      </c>
      <c r="C274" s="14" t="s">
        <v>815</v>
      </c>
      <c r="D274" s="14" t="s">
        <v>816</v>
      </c>
      <c r="E274" s="14" t="s">
        <v>814</v>
      </c>
      <c r="F274" s="14" t="s">
        <v>816</v>
      </c>
      <c r="G274" s="14" t="s">
        <v>292</v>
      </c>
      <c r="H274" s="14" t="s">
        <v>821</v>
      </c>
      <c r="I274" s="14"/>
      <c r="J274" s="14"/>
      <c r="K274" s="14"/>
      <c r="L274" s="14"/>
      <c r="M274" s="14">
        <v>22630</v>
      </c>
      <c r="N274" s="14" t="s">
        <v>818</v>
      </c>
      <c r="O274" s="25" t="s">
        <v>822</v>
      </c>
      <c r="P274" s="14"/>
      <c r="Q274" s="14">
        <v>97689346</v>
      </c>
      <c r="R274" s="14" t="s">
        <v>307</v>
      </c>
      <c r="S274" s="14">
        <v>3</v>
      </c>
      <c r="T274" s="14">
        <v>36</v>
      </c>
      <c r="U274" s="15" t="s">
        <v>66</v>
      </c>
      <c r="V274" s="15" t="s">
        <v>66</v>
      </c>
      <c r="W274" s="15" t="s">
        <v>66</v>
      </c>
      <c r="X274" s="16">
        <f t="shared" si="101"/>
        <v>0</v>
      </c>
      <c r="Y274" s="17">
        <v>700</v>
      </c>
      <c r="Z274" s="17">
        <v>0</v>
      </c>
      <c r="AA274" s="17"/>
      <c r="AB274" s="16">
        <f t="shared" si="102"/>
        <v>700</v>
      </c>
      <c r="AC274" s="18">
        <f t="shared" si="103"/>
        <v>700</v>
      </c>
      <c r="AD274" s="18">
        <f t="shared" si="104"/>
        <v>0</v>
      </c>
      <c r="AE274" s="18">
        <f t="shared" si="105"/>
        <v>0</v>
      </c>
      <c r="AF274" s="16">
        <f t="shared" si="106"/>
        <v>700</v>
      </c>
      <c r="AG274" s="18">
        <f t="shared" si="107"/>
        <v>700</v>
      </c>
      <c r="AH274" s="18">
        <f t="shared" si="108"/>
        <v>0</v>
      </c>
      <c r="AI274" s="18">
        <f t="shared" si="109"/>
        <v>0</v>
      </c>
      <c r="AJ274" s="16">
        <f t="shared" si="110"/>
        <v>700</v>
      </c>
      <c r="AK274" s="16">
        <f t="shared" si="111"/>
        <v>2100</v>
      </c>
      <c r="AL274" s="19" t="s">
        <v>820</v>
      </c>
      <c r="AM274" s="19" t="s">
        <v>68</v>
      </c>
      <c r="AN274" s="19" t="s">
        <v>749</v>
      </c>
      <c r="AO274" s="19" t="s">
        <v>70</v>
      </c>
      <c r="AP274" s="19" t="s">
        <v>71</v>
      </c>
      <c r="AQ274" s="20">
        <v>46022</v>
      </c>
      <c r="AR274" s="14" t="s">
        <v>71</v>
      </c>
      <c r="AS274" s="20">
        <v>46023</v>
      </c>
      <c r="AT274" s="20">
        <v>47118</v>
      </c>
      <c r="AU274" s="21"/>
    </row>
    <row r="275" spans="1:47">
      <c r="A275" s="14">
        <v>3</v>
      </c>
      <c r="B275" s="14" t="s">
        <v>814</v>
      </c>
      <c r="C275" s="14" t="s">
        <v>815</v>
      </c>
      <c r="D275" s="14" t="s">
        <v>816</v>
      </c>
      <c r="E275" s="14" t="s">
        <v>814</v>
      </c>
      <c r="F275" s="14" t="s">
        <v>816</v>
      </c>
      <c r="G275" s="14" t="s">
        <v>292</v>
      </c>
      <c r="H275" s="14" t="s">
        <v>821</v>
      </c>
      <c r="I275" s="14"/>
      <c r="J275" s="14"/>
      <c r="K275" s="14"/>
      <c r="L275" s="14"/>
      <c r="M275" s="14">
        <v>22630</v>
      </c>
      <c r="N275" s="14" t="s">
        <v>818</v>
      </c>
      <c r="O275" s="25" t="s">
        <v>823</v>
      </c>
      <c r="P275" s="14"/>
      <c r="Q275" s="14">
        <v>27155260</v>
      </c>
      <c r="R275" s="14" t="s">
        <v>307</v>
      </c>
      <c r="S275" s="14">
        <v>1</v>
      </c>
      <c r="T275" s="14">
        <v>36</v>
      </c>
      <c r="U275" s="15" t="s">
        <v>66</v>
      </c>
      <c r="V275" s="15" t="s">
        <v>66</v>
      </c>
      <c r="W275" s="15" t="s">
        <v>66</v>
      </c>
      <c r="X275" s="16">
        <f t="shared" si="101"/>
        <v>0</v>
      </c>
      <c r="Y275" s="17">
        <v>820</v>
      </c>
      <c r="Z275" s="17">
        <v>0</v>
      </c>
      <c r="AA275" s="17"/>
      <c r="AB275" s="16">
        <f t="shared" si="102"/>
        <v>820</v>
      </c>
      <c r="AC275" s="18">
        <f t="shared" si="103"/>
        <v>820</v>
      </c>
      <c r="AD275" s="18">
        <f t="shared" si="104"/>
        <v>0</v>
      </c>
      <c r="AE275" s="18">
        <f t="shared" si="105"/>
        <v>0</v>
      </c>
      <c r="AF275" s="16">
        <f t="shared" si="106"/>
        <v>820</v>
      </c>
      <c r="AG275" s="18">
        <f t="shared" si="107"/>
        <v>820</v>
      </c>
      <c r="AH275" s="18">
        <f t="shared" si="108"/>
        <v>0</v>
      </c>
      <c r="AI275" s="18">
        <f t="shared" si="109"/>
        <v>0</v>
      </c>
      <c r="AJ275" s="16">
        <f t="shared" si="110"/>
        <v>820</v>
      </c>
      <c r="AK275" s="16">
        <f t="shared" si="111"/>
        <v>2460</v>
      </c>
      <c r="AL275" s="19" t="s">
        <v>820</v>
      </c>
      <c r="AM275" s="19" t="s">
        <v>68</v>
      </c>
      <c r="AN275" s="19" t="s">
        <v>749</v>
      </c>
      <c r="AO275" s="19" t="s">
        <v>70</v>
      </c>
      <c r="AP275" s="19" t="s">
        <v>71</v>
      </c>
      <c r="AQ275" s="20">
        <v>46022</v>
      </c>
      <c r="AR275" s="14" t="s">
        <v>71</v>
      </c>
      <c r="AS275" s="20">
        <v>46023</v>
      </c>
      <c r="AT275" s="20">
        <v>47118</v>
      </c>
      <c r="AU275" s="21"/>
    </row>
    <row r="276" spans="1:47">
      <c r="A276" s="14">
        <v>4</v>
      </c>
      <c r="B276" s="14" t="s">
        <v>814</v>
      </c>
      <c r="C276" s="14" t="s">
        <v>815</v>
      </c>
      <c r="D276" s="14" t="s">
        <v>816</v>
      </c>
      <c r="E276" s="14" t="s">
        <v>814</v>
      </c>
      <c r="F276" s="14" t="s">
        <v>816</v>
      </c>
      <c r="G276" s="14" t="s">
        <v>292</v>
      </c>
      <c r="H276" s="14" t="s">
        <v>824</v>
      </c>
      <c r="I276" s="14"/>
      <c r="J276" s="14"/>
      <c r="K276" s="14"/>
      <c r="L276" s="14"/>
      <c r="M276" s="14">
        <v>22630</v>
      </c>
      <c r="N276" s="14" t="s">
        <v>818</v>
      </c>
      <c r="O276" s="25" t="s">
        <v>825</v>
      </c>
      <c r="P276" s="14"/>
      <c r="Q276" s="14">
        <v>95951508</v>
      </c>
      <c r="R276" s="14" t="s">
        <v>297</v>
      </c>
      <c r="S276" s="14">
        <v>5</v>
      </c>
      <c r="T276" s="14">
        <v>36</v>
      </c>
      <c r="U276" s="15" t="s">
        <v>66</v>
      </c>
      <c r="V276" s="15" t="s">
        <v>66</v>
      </c>
      <c r="W276" s="15" t="s">
        <v>66</v>
      </c>
      <c r="X276" s="16">
        <f t="shared" si="101"/>
        <v>0</v>
      </c>
      <c r="Y276" s="17">
        <v>2940</v>
      </c>
      <c r="Z276" s="17">
        <v>3680</v>
      </c>
      <c r="AA276" s="17"/>
      <c r="AB276" s="16">
        <f t="shared" si="102"/>
        <v>6620</v>
      </c>
      <c r="AC276" s="18">
        <f t="shared" si="103"/>
        <v>2940</v>
      </c>
      <c r="AD276" s="18">
        <f t="shared" si="104"/>
        <v>3680</v>
      </c>
      <c r="AE276" s="18">
        <f t="shared" si="105"/>
        <v>0</v>
      </c>
      <c r="AF276" s="16">
        <f t="shared" si="106"/>
        <v>6620</v>
      </c>
      <c r="AG276" s="18">
        <f t="shared" si="107"/>
        <v>2940</v>
      </c>
      <c r="AH276" s="18">
        <f t="shared" si="108"/>
        <v>3680</v>
      </c>
      <c r="AI276" s="18">
        <f t="shared" si="109"/>
        <v>0</v>
      </c>
      <c r="AJ276" s="16">
        <f t="shared" si="110"/>
        <v>6620</v>
      </c>
      <c r="AK276" s="16">
        <f t="shared" si="111"/>
        <v>19860</v>
      </c>
      <c r="AL276" s="19" t="s">
        <v>820</v>
      </c>
      <c r="AM276" s="19" t="s">
        <v>68</v>
      </c>
      <c r="AN276" s="19" t="s">
        <v>749</v>
      </c>
      <c r="AO276" s="19" t="s">
        <v>70</v>
      </c>
      <c r="AP276" s="19" t="s">
        <v>71</v>
      </c>
      <c r="AQ276" s="20">
        <v>46022</v>
      </c>
      <c r="AR276" s="14" t="s">
        <v>71</v>
      </c>
      <c r="AS276" s="20">
        <v>46023</v>
      </c>
      <c r="AT276" s="20">
        <v>47118</v>
      </c>
      <c r="AU276" s="21"/>
    </row>
    <row r="277" spans="1:47">
      <c r="A277" s="14">
        <v>5</v>
      </c>
      <c r="B277" s="14" t="s">
        <v>814</v>
      </c>
      <c r="C277" s="14" t="s">
        <v>815</v>
      </c>
      <c r="D277" s="14" t="s">
        <v>816</v>
      </c>
      <c r="E277" s="14" t="s">
        <v>814</v>
      </c>
      <c r="F277" s="14" t="s">
        <v>816</v>
      </c>
      <c r="G277" s="14" t="s">
        <v>292</v>
      </c>
      <c r="H277" s="14" t="s">
        <v>826</v>
      </c>
      <c r="I277" s="14"/>
      <c r="J277" s="14"/>
      <c r="K277" s="14"/>
      <c r="L277" s="14"/>
      <c r="M277" s="14">
        <v>22630</v>
      </c>
      <c r="N277" s="14" t="s">
        <v>818</v>
      </c>
      <c r="O277" s="25" t="s">
        <v>827</v>
      </c>
      <c r="P277" s="14"/>
      <c r="Q277" s="14">
        <v>95951510</v>
      </c>
      <c r="R277" s="14" t="s">
        <v>297</v>
      </c>
      <c r="S277" s="14">
        <v>2</v>
      </c>
      <c r="T277" s="14">
        <v>36</v>
      </c>
      <c r="U277" s="15" t="s">
        <v>66</v>
      </c>
      <c r="V277" s="15" t="s">
        <v>66</v>
      </c>
      <c r="W277" s="15" t="s">
        <v>66</v>
      </c>
      <c r="X277" s="16">
        <f t="shared" si="101"/>
        <v>0</v>
      </c>
      <c r="Y277" s="17">
        <v>1580</v>
      </c>
      <c r="Z277" s="17">
        <v>1600</v>
      </c>
      <c r="AA277" s="17"/>
      <c r="AB277" s="16">
        <f t="shared" si="102"/>
        <v>3180</v>
      </c>
      <c r="AC277" s="18">
        <f t="shared" si="103"/>
        <v>1580</v>
      </c>
      <c r="AD277" s="18">
        <f t="shared" si="104"/>
        <v>1600</v>
      </c>
      <c r="AE277" s="18">
        <f t="shared" si="105"/>
        <v>0</v>
      </c>
      <c r="AF277" s="16">
        <f t="shared" si="106"/>
        <v>3180</v>
      </c>
      <c r="AG277" s="18">
        <f t="shared" si="107"/>
        <v>1580</v>
      </c>
      <c r="AH277" s="18">
        <f t="shared" si="108"/>
        <v>1600</v>
      </c>
      <c r="AI277" s="18">
        <f t="shared" si="109"/>
        <v>0</v>
      </c>
      <c r="AJ277" s="16">
        <f t="shared" si="110"/>
        <v>3180</v>
      </c>
      <c r="AK277" s="16">
        <f t="shared" si="111"/>
        <v>9540</v>
      </c>
      <c r="AL277" s="19" t="s">
        <v>820</v>
      </c>
      <c r="AM277" s="19" t="s">
        <v>68</v>
      </c>
      <c r="AN277" s="19" t="s">
        <v>749</v>
      </c>
      <c r="AO277" s="19" t="s">
        <v>70</v>
      </c>
      <c r="AP277" s="19" t="s">
        <v>71</v>
      </c>
      <c r="AQ277" s="20">
        <v>46022</v>
      </c>
      <c r="AR277" s="14" t="s">
        <v>71</v>
      </c>
      <c r="AS277" s="20">
        <v>46023</v>
      </c>
      <c r="AT277" s="20">
        <v>47118</v>
      </c>
      <c r="AU277" s="21"/>
    </row>
    <row r="278" spans="1:47">
      <c r="A278" s="14">
        <v>6</v>
      </c>
      <c r="B278" s="14" t="s">
        <v>814</v>
      </c>
      <c r="C278" s="14" t="s">
        <v>815</v>
      </c>
      <c r="D278" s="14" t="s">
        <v>816</v>
      </c>
      <c r="E278" s="14" t="s">
        <v>814</v>
      </c>
      <c r="F278" s="14" t="s">
        <v>816</v>
      </c>
      <c r="G278" s="14" t="s">
        <v>292</v>
      </c>
      <c r="H278" s="14" t="s">
        <v>828</v>
      </c>
      <c r="I278" s="14"/>
      <c r="J278" s="14"/>
      <c r="K278" s="14"/>
      <c r="L278" s="14"/>
      <c r="M278" s="14">
        <v>22630</v>
      </c>
      <c r="N278" s="14" t="s">
        <v>818</v>
      </c>
      <c r="O278" s="25" t="s">
        <v>829</v>
      </c>
      <c r="P278" s="14"/>
      <c r="Q278" s="14">
        <v>95951500</v>
      </c>
      <c r="R278" s="14" t="s">
        <v>297</v>
      </c>
      <c r="S278" s="14">
        <v>5</v>
      </c>
      <c r="T278" s="14">
        <v>36</v>
      </c>
      <c r="U278" s="15" t="s">
        <v>66</v>
      </c>
      <c r="V278" s="15" t="s">
        <v>66</v>
      </c>
      <c r="W278" s="15" t="s">
        <v>66</v>
      </c>
      <c r="X278" s="16">
        <f t="shared" si="101"/>
        <v>0</v>
      </c>
      <c r="Y278" s="17">
        <v>1900</v>
      </c>
      <c r="Z278" s="17">
        <v>2060</v>
      </c>
      <c r="AA278" s="17"/>
      <c r="AB278" s="16">
        <f t="shared" si="102"/>
        <v>3960</v>
      </c>
      <c r="AC278" s="18">
        <f t="shared" si="103"/>
        <v>1900</v>
      </c>
      <c r="AD278" s="18">
        <f t="shared" si="104"/>
        <v>2060</v>
      </c>
      <c r="AE278" s="18">
        <f t="shared" si="105"/>
        <v>0</v>
      </c>
      <c r="AF278" s="16">
        <f t="shared" si="106"/>
        <v>3960</v>
      </c>
      <c r="AG278" s="18">
        <f t="shared" si="107"/>
        <v>1900</v>
      </c>
      <c r="AH278" s="18">
        <f t="shared" si="108"/>
        <v>2060</v>
      </c>
      <c r="AI278" s="18">
        <f t="shared" si="109"/>
        <v>0</v>
      </c>
      <c r="AJ278" s="16">
        <f t="shared" si="110"/>
        <v>3960</v>
      </c>
      <c r="AK278" s="16">
        <f t="shared" si="111"/>
        <v>11880</v>
      </c>
      <c r="AL278" s="19" t="s">
        <v>820</v>
      </c>
      <c r="AM278" s="19" t="s">
        <v>68</v>
      </c>
      <c r="AN278" s="19" t="s">
        <v>749</v>
      </c>
      <c r="AO278" s="19" t="s">
        <v>70</v>
      </c>
      <c r="AP278" s="19" t="s">
        <v>71</v>
      </c>
      <c r="AQ278" s="20">
        <v>46022</v>
      </c>
      <c r="AR278" s="14" t="s">
        <v>71</v>
      </c>
      <c r="AS278" s="20">
        <v>46023</v>
      </c>
      <c r="AT278" s="20">
        <v>47118</v>
      </c>
      <c r="AU278" s="21"/>
    </row>
    <row r="279" spans="1:47">
      <c r="A279" s="14">
        <v>7</v>
      </c>
      <c r="B279" s="14" t="s">
        <v>814</v>
      </c>
      <c r="C279" s="14" t="s">
        <v>815</v>
      </c>
      <c r="D279" s="14" t="s">
        <v>816</v>
      </c>
      <c r="E279" s="14" t="s">
        <v>814</v>
      </c>
      <c r="F279" s="14" t="s">
        <v>816</v>
      </c>
      <c r="G279" s="14" t="s">
        <v>292</v>
      </c>
      <c r="H279" s="14" t="s">
        <v>830</v>
      </c>
      <c r="I279" s="14"/>
      <c r="J279" s="14"/>
      <c r="K279" s="14"/>
      <c r="L279" s="14"/>
      <c r="M279" s="14">
        <v>22630</v>
      </c>
      <c r="N279" s="14" t="s">
        <v>818</v>
      </c>
      <c r="O279" s="25" t="s">
        <v>831</v>
      </c>
      <c r="P279" s="14"/>
      <c r="Q279" s="14">
        <v>95951498</v>
      </c>
      <c r="R279" s="14" t="s">
        <v>297</v>
      </c>
      <c r="S279" s="14">
        <v>3</v>
      </c>
      <c r="T279" s="14">
        <v>36</v>
      </c>
      <c r="U279" s="15" t="s">
        <v>66</v>
      </c>
      <c r="V279" s="15" t="s">
        <v>66</v>
      </c>
      <c r="W279" s="15" t="s">
        <v>66</v>
      </c>
      <c r="X279" s="16">
        <f t="shared" si="101"/>
        <v>0</v>
      </c>
      <c r="Y279" s="17">
        <v>3040</v>
      </c>
      <c r="Z279" s="17">
        <v>3320</v>
      </c>
      <c r="AA279" s="17"/>
      <c r="AB279" s="16">
        <f t="shared" si="102"/>
        <v>6360</v>
      </c>
      <c r="AC279" s="18">
        <f t="shared" si="103"/>
        <v>3040</v>
      </c>
      <c r="AD279" s="18">
        <f t="shared" si="104"/>
        <v>3320</v>
      </c>
      <c r="AE279" s="18">
        <f t="shared" si="105"/>
        <v>0</v>
      </c>
      <c r="AF279" s="16">
        <f t="shared" si="106"/>
        <v>6360</v>
      </c>
      <c r="AG279" s="18">
        <f t="shared" si="107"/>
        <v>3040</v>
      </c>
      <c r="AH279" s="18">
        <f t="shared" si="108"/>
        <v>3320</v>
      </c>
      <c r="AI279" s="18">
        <f t="shared" si="109"/>
        <v>0</v>
      </c>
      <c r="AJ279" s="16">
        <f t="shared" si="110"/>
        <v>6360</v>
      </c>
      <c r="AK279" s="16">
        <f t="shared" si="111"/>
        <v>19080</v>
      </c>
      <c r="AL279" s="19" t="s">
        <v>820</v>
      </c>
      <c r="AM279" s="19" t="s">
        <v>68</v>
      </c>
      <c r="AN279" s="19" t="s">
        <v>749</v>
      </c>
      <c r="AO279" s="19" t="s">
        <v>70</v>
      </c>
      <c r="AP279" s="19" t="s">
        <v>71</v>
      </c>
      <c r="AQ279" s="20">
        <v>46022</v>
      </c>
      <c r="AR279" s="14" t="s">
        <v>71</v>
      </c>
      <c r="AS279" s="20">
        <v>46023</v>
      </c>
      <c r="AT279" s="20">
        <v>47118</v>
      </c>
      <c r="AU279" s="21"/>
    </row>
    <row r="280" spans="1:47">
      <c r="A280" s="14">
        <v>8</v>
      </c>
      <c r="B280" s="14" t="s">
        <v>814</v>
      </c>
      <c r="C280" s="14" t="s">
        <v>815</v>
      </c>
      <c r="D280" s="14" t="s">
        <v>816</v>
      </c>
      <c r="E280" s="14" t="s">
        <v>814</v>
      </c>
      <c r="F280" s="14" t="s">
        <v>816</v>
      </c>
      <c r="G280" s="14" t="s">
        <v>292</v>
      </c>
      <c r="H280" s="14" t="s">
        <v>824</v>
      </c>
      <c r="I280" s="14"/>
      <c r="J280" s="14"/>
      <c r="K280" s="14"/>
      <c r="L280" s="14"/>
      <c r="M280" s="14">
        <v>22630</v>
      </c>
      <c r="N280" s="14" t="s">
        <v>818</v>
      </c>
      <c r="O280" s="25" t="s">
        <v>832</v>
      </c>
      <c r="P280" s="14"/>
      <c r="Q280" s="14">
        <v>95951493</v>
      </c>
      <c r="R280" s="14" t="s">
        <v>297</v>
      </c>
      <c r="S280" s="14">
        <v>2.2999999999999998</v>
      </c>
      <c r="T280" s="14">
        <v>36</v>
      </c>
      <c r="U280" s="15" t="s">
        <v>66</v>
      </c>
      <c r="V280" s="15" t="s">
        <v>66</v>
      </c>
      <c r="W280" s="15" t="s">
        <v>66</v>
      </c>
      <c r="X280" s="16">
        <f t="shared" si="101"/>
        <v>0</v>
      </c>
      <c r="Y280" s="17">
        <v>1100</v>
      </c>
      <c r="Z280" s="17">
        <v>1240</v>
      </c>
      <c r="AA280" s="17"/>
      <c r="AB280" s="16">
        <f t="shared" si="102"/>
        <v>2340</v>
      </c>
      <c r="AC280" s="18">
        <f t="shared" si="103"/>
        <v>1100</v>
      </c>
      <c r="AD280" s="18">
        <f t="shared" si="104"/>
        <v>1240</v>
      </c>
      <c r="AE280" s="18">
        <f t="shared" si="105"/>
        <v>0</v>
      </c>
      <c r="AF280" s="16">
        <f t="shared" si="106"/>
        <v>2340</v>
      </c>
      <c r="AG280" s="18">
        <f t="shared" si="107"/>
        <v>1100</v>
      </c>
      <c r="AH280" s="18">
        <f t="shared" si="108"/>
        <v>1240</v>
      </c>
      <c r="AI280" s="18">
        <f t="shared" si="109"/>
        <v>0</v>
      </c>
      <c r="AJ280" s="16">
        <f t="shared" si="110"/>
        <v>2340</v>
      </c>
      <c r="AK280" s="16">
        <f t="shared" si="111"/>
        <v>7020</v>
      </c>
      <c r="AL280" s="19" t="s">
        <v>820</v>
      </c>
      <c r="AM280" s="19" t="s">
        <v>68</v>
      </c>
      <c r="AN280" s="19" t="s">
        <v>749</v>
      </c>
      <c r="AO280" s="19" t="s">
        <v>70</v>
      </c>
      <c r="AP280" s="19" t="s">
        <v>71</v>
      </c>
      <c r="AQ280" s="20">
        <v>46022</v>
      </c>
      <c r="AR280" s="14" t="s">
        <v>71</v>
      </c>
      <c r="AS280" s="20">
        <v>46023</v>
      </c>
      <c r="AT280" s="20">
        <v>47118</v>
      </c>
      <c r="AU280" s="21"/>
    </row>
    <row r="281" spans="1:47">
      <c r="A281" s="14">
        <v>9</v>
      </c>
      <c r="B281" s="14" t="s">
        <v>814</v>
      </c>
      <c r="C281" s="14" t="s">
        <v>815</v>
      </c>
      <c r="D281" s="14" t="s">
        <v>816</v>
      </c>
      <c r="E281" s="14" t="s">
        <v>814</v>
      </c>
      <c r="F281" s="14" t="s">
        <v>816</v>
      </c>
      <c r="G281" s="14" t="s">
        <v>292</v>
      </c>
      <c r="H281" s="14" t="s">
        <v>833</v>
      </c>
      <c r="I281" s="14"/>
      <c r="J281" s="14"/>
      <c r="K281" s="14"/>
      <c r="L281" s="14"/>
      <c r="M281" s="14">
        <v>22630</v>
      </c>
      <c r="N281" s="14" t="s">
        <v>818</v>
      </c>
      <c r="O281" s="25" t="s">
        <v>834</v>
      </c>
      <c r="P281" s="14"/>
      <c r="Q281" s="14">
        <v>31732187</v>
      </c>
      <c r="R281" s="14" t="s">
        <v>307</v>
      </c>
      <c r="S281" s="14">
        <v>1</v>
      </c>
      <c r="T281" s="14">
        <v>36</v>
      </c>
      <c r="U281" s="15" t="s">
        <v>66</v>
      </c>
      <c r="V281" s="15" t="s">
        <v>66</v>
      </c>
      <c r="W281" s="15" t="s">
        <v>66</v>
      </c>
      <c r="X281" s="16">
        <f t="shared" si="101"/>
        <v>0</v>
      </c>
      <c r="Y281" s="17">
        <v>240</v>
      </c>
      <c r="Z281" s="17">
        <v>0</v>
      </c>
      <c r="AA281" s="17"/>
      <c r="AB281" s="16">
        <f t="shared" si="102"/>
        <v>240</v>
      </c>
      <c r="AC281" s="18">
        <f t="shared" si="103"/>
        <v>240</v>
      </c>
      <c r="AD281" s="18">
        <f t="shared" si="104"/>
        <v>0</v>
      </c>
      <c r="AE281" s="18">
        <f t="shared" si="105"/>
        <v>0</v>
      </c>
      <c r="AF281" s="16">
        <f t="shared" si="106"/>
        <v>240</v>
      </c>
      <c r="AG281" s="18">
        <f t="shared" si="107"/>
        <v>240</v>
      </c>
      <c r="AH281" s="18">
        <f t="shared" si="108"/>
        <v>0</v>
      </c>
      <c r="AI281" s="18">
        <f t="shared" si="109"/>
        <v>0</v>
      </c>
      <c r="AJ281" s="16">
        <f t="shared" si="110"/>
        <v>240</v>
      </c>
      <c r="AK281" s="16">
        <f t="shared" si="111"/>
        <v>720</v>
      </c>
      <c r="AL281" s="19" t="s">
        <v>820</v>
      </c>
      <c r="AM281" s="19" t="s">
        <v>68</v>
      </c>
      <c r="AN281" s="19" t="s">
        <v>749</v>
      </c>
      <c r="AO281" s="19" t="s">
        <v>70</v>
      </c>
      <c r="AP281" s="19" t="s">
        <v>71</v>
      </c>
      <c r="AQ281" s="20">
        <v>46022</v>
      </c>
      <c r="AR281" s="14" t="s">
        <v>71</v>
      </c>
      <c r="AS281" s="20">
        <v>46023</v>
      </c>
      <c r="AT281" s="20">
        <v>47118</v>
      </c>
      <c r="AU281" s="21"/>
    </row>
    <row r="282" spans="1:47">
      <c r="A282" s="14">
        <v>10</v>
      </c>
      <c r="B282" s="14" t="s">
        <v>814</v>
      </c>
      <c r="C282" s="14" t="s">
        <v>815</v>
      </c>
      <c r="D282" s="14" t="s">
        <v>816</v>
      </c>
      <c r="E282" s="14" t="s">
        <v>814</v>
      </c>
      <c r="F282" s="14" t="s">
        <v>816</v>
      </c>
      <c r="G282" s="14" t="s">
        <v>292</v>
      </c>
      <c r="H282" s="14" t="s">
        <v>833</v>
      </c>
      <c r="I282" s="14"/>
      <c r="J282" s="14"/>
      <c r="K282" s="14"/>
      <c r="L282" s="14"/>
      <c r="M282" s="14">
        <v>22630</v>
      </c>
      <c r="N282" s="14" t="s">
        <v>818</v>
      </c>
      <c r="O282" s="25" t="s">
        <v>835</v>
      </c>
      <c r="P282" s="14"/>
      <c r="Q282" s="14">
        <v>92868967</v>
      </c>
      <c r="R282" s="14" t="s">
        <v>307</v>
      </c>
      <c r="S282" s="14">
        <v>1.5</v>
      </c>
      <c r="T282" s="14">
        <v>36</v>
      </c>
      <c r="U282" s="15" t="s">
        <v>66</v>
      </c>
      <c r="V282" s="15" t="s">
        <v>66</v>
      </c>
      <c r="W282" s="15" t="s">
        <v>66</v>
      </c>
      <c r="X282" s="16">
        <f t="shared" si="101"/>
        <v>0</v>
      </c>
      <c r="Y282" s="17">
        <v>2040</v>
      </c>
      <c r="Z282" s="17">
        <v>0</v>
      </c>
      <c r="AA282" s="17"/>
      <c r="AB282" s="16">
        <f t="shared" si="102"/>
        <v>2040</v>
      </c>
      <c r="AC282" s="18">
        <f t="shared" si="103"/>
        <v>2040</v>
      </c>
      <c r="AD282" s="18">
        <f t="shared" si="104"/>
        <v>0</v>
      </c>
      <c r="AE282" s="18">
        <f t="shared" si="105"/>
        <v>0</v>
      </c>
      <c r="AF282" s="16">
        <f t="shared" si="106"/>
        <v>2040</v>
      </c>
      <c r="AG282" s="18">
        <f t="shared" si="107"/>
        <v>2040</v>
      </c>
      <c r="AH282" s="18">
        <f t="shared" si="108"/>
        <v>0</v>
      </c>
      <c r="AI282" s="18">
        <f t="shared" si="109"/>
        <v>0</v>
      </c>
      <c r="AJ282" s="16">
        <f t="shared" si="110"/>
        <v>2040</v>
      </c>
      <c r="AK282" s="16">
        <f t="shared" si="111"/>
        <v>6120</v>
      </c>
      <c r="AL282" s="19" t="s">
        <v>820</v>
      </c>
      <c r="AM282" s="19" t="s">
        <v>68</v>
      </c>
      <c r="AN282" s="19" t="s">
        <v>749</v>
      </c>
      <c r="AO282" s="19" t="s">
        <v>70</v>
      </c>
      <c r="AP282" s="19" t="s">
        <v>71</v>
      </c>
      <c r="AQ282" s="20">
        <v>46022</v>
      </c>
      <c r="AR282" s="14" t="s">
        <v>71</v>
      </c>
      <c r="AS282" s="20">
        <v>46023</v>
      </c>
      <c r="AT282" s="20">
        <v>47118</v>
      </c>
      <c r="AU282" s="21"/>
    </row>
    <row r="283" spans="1:47">
      <c r="A283" s="14">
        <v>11</v>
      </c>
      <c r="B283" s="14" t="s">
        <v>814</v>
      </c>
      <c r="C283" s="14" t="s">
        <v>815</v>
      </c>
      <c r="D283" s="14" t="s">
        <v>816</v>
      </c>
      <c r="E283" s="14" t="s">
        <v>814</v>
      </c>
      <c r="F283" s="14" t="s">
        <v>816</v>
      </c>
      <c r="G283" s="14" t="s">
        <v>292</v>
      </c>
      <c r="H283" s="14" t="s">
        <v>833</v>
      </c>
      <c r="I283" s="14"/>
      <c r="J283" s="14" t="s">
        <v>836</v>
      </c>
      <c r="K283" s="14"/>
      <c r="L283" s="14"/>
      <c r="M283" s="14">
        <v>22630</v>
      </c>
      <c r="N283" s="14" t="s">
        <v>818</v>
      </c>
      <c r="O283" s="25" t="s">
        <v>837</v>
      </c>
      <c r="P283" s="14"/>
      <c r="Q283" s="14">
        <v>29646093</v>
      </c>
      <c r="R283" s="14" t="s">
        <v>307</v>
      </c>
      <c r="S283" s="14">
        <v>1</v>
      </c>
      <c r="T283" s="14">
        <v>36</v>
      </c>
      <c r="U283" s="15" t="s">
        <v>66</v>
      </c>
      <c r="V283" s="15" t="s">
        <v>66</v>
      </c>
      <c r="W283" s="15" t="s">
        <v>66</v>
      </c>
      <c r="X283" s="16">
        <f t="shared" si="101"/>
        <v>0</v>
      </c>
      <c r="Y283" s="17">
        <v>800</v>
      </c>
      <c r="Z283" s="17">
        <v>0</v>
      </c>
      <c r="AA283" s="17"/>
      <c r="AB283" s="16">
        <f t="shared" si="102"/>
        <v>800</v>
      </c>
      <c r="AC283" s="18">
        <f t="shared" si="103"/>
        <v>800</v>
      </c>
      <c r="AD283" s="18">
        <f t="shared" si="104"/>
        <v>0</v>
      </c>
      <c r="AE283" s="18">
        <f t="shared" si="105"/>
        <v>0</v>
      </c>
      <c r="AF283" s="16">
        <f t="shared" si="106"/>
        <v>800</v>
      </c>
      <c r="AG283" s="18">
        <f t="shared" si="107"/>
        <v>800</v>
      </c>
      <c r="AH283" s="18">
        <f t="shared" si="108"/>
        <v>0</v>
      </c>
      <c r="AI283" s="18">
        <f t="shared" si="109"/>
        <v>0</v>
      </c>
      <c r="AJ283" s="16">
        <f t="shared" si="110"/>
        <v>800</v>
      </c>
      <c r="AK283" s="16">
        <f t="shared" si="111"/>
        <v>2400</v>
      </c>
      <c r="AL283" s="19" t="s">
        <v>820</v>
      </c>
      <c r="AM283" s="19" t="s">
        <v>68</v>
      </c>
      <c r="AN283" s="19" t="s">
        <v>749</v>
      </c>
      <c r="AO283" s="19" t="s">
        <v>70</v>
      </c>
      <c r="AP283" s="19" t="s">
        <v>71</v>
      </c>
      <c r="AQ283" s="20">
        <v>46022</v>
      </c>
      <c r="AR283" s="14" t="s">
        <v>71</v>
      </c>
      <c r="AS283" s="20">
        <v>46023</v>
      </c>
      <c r="AT283" s="20">
        <v>47118</v>
      </c>
      <c r="AU283" s="21"/>
    </row>
    <row r="284" spans="1:47">
      <c r="A284" s="14">
        <v>12</v>
      </c>
      <c r="B284" s="14" t="s">
        <v>814</v>
      </c>
      <c r="C284" s="14" t="s">
        <v>815</v>
      </c>
      <c r="D284" s="14" t="s">
        <v>816</v>
      </c>
      <c r="E284" s="14" t="s">
        <v>814</v>
      </c>
      <c r="F284" s="14" t="s">
        <v>816</v>
      </c>
      <c r="G284" s="14" t="s">
        <v>292</v>
      </c>
      <c r="H284" s="14" t="s">
        <v>833</v>
      </c>
      <c r="I284" s="14"/>
      <c r="J284" s="14"/>
      <c r="K284" s="14"/>
      <c r="L284" s="14"/>
      <c r="M284" s="14">
        <v>22630</v>
      </c>
      <c r="N284" s="14" t="s">
        <v>818</v>
      </c>
      <c r="O284" s="25" t="s">
        <v>838</v>
      </c>
      <c r="P284" s="14"/>
      <c r="Q284" s="14">
        <v>29685639</v>
      </c>
      <c r="R284" s="14" t="s">
        <v>307</v>
      </c>
      <c r="S284" s="14">
        <v>2.5</v>
      </c>
      <c r="T284" s="14">
        <v>36</v>
      </c>
      <c r="U284" s="15" t="s">
        <v>66</v>
      </c>
      <c r="V284" s="15" t="s">
        <v>66</v>
      </c>
      <c r="W284" s="15" t="s">
        <v>66</v>
      </c>
      <c r="X284" s="16">
        <f t="shared" si="101"/>
        <v>0</v>
      </c>
      <c r="Y284" s="17">
        <v>3460</v>
      </c>
      <c r="Z284" s="17">
        <v>0</v>
      </c>
      <c r="AA284" s="17"/>
      <c r="AB284" s="16">
        <f t="shared" si="102"/>
        <v>3460</v>
      </c>
      <c r="AC284" s="18">
        <f t="shared" si="103"/>
        <v>3460</v>
      </c>
      <c r="AD284" s="18">
        <f t="shared" si="104"/>
        <v>0</v>
      </c>
      <c r="AE284" s="18">
        <f t="shared" si="105"/>
        <v>0</v>
      </c>
      <c r="AF284" s="16">
        <f t="shared" si="106"/>
        <v>3460</v>
      </c>
      <c r="AG284" s="18">
        <f t="shared" si="107"/>
        <v>3460</v>
      </c>
      <c r="AH284" s="18">
        <f t="shared" si="108"/>
        <v>0</v>
      </c>
      <c r="AI284" s="18">
        <f t="shared" si="109"/>
        <v>0</v>
      </c>
      <c r="AJ284" s="16">
        <f t="shared" si="110"/>
        <v>3460</v>
      </c>
      <c r="AK284" s="16">
        <f t="shared" si="111"/>
        <v>10380</v>
      </c>
      <c r="AL284" s="19" t="s">
        <v>820</v>
      </c>
      <c r="AM284" s="19" t="s">
        <v>68</v>
      </c>
      <c r="AN284" s="19" t="s">
        <v>749</v>
      </c>
      <c r="AO284" s="19" t="s">
        <v>70</v>
      </c>
      <c r="AP284" s="19" t="s">
        <v>71</v>
      </c>
      <c r="AQ284" s="20">
        <v>46022</v>
      </c>
      <c r="AR284" s="14" t="s">
        <v>71</v>
      </c>
      <c r="AS284" s="20">
        <v>46023</v>
      </c>
      <c r="AT284" s="20">
        <v>47118</v>
      </c>
      <c r="AU284" s="21"/>
    </row>
    <row r="285" spans="1:47">
      <c r="A285" s="14">
        <v>13</v>
      </c>
      <c r="B285" s="14" t="s">
        <v>814</v>
      </c>
      <c r="C285" s="14" t="s">
        <v>815</v>
      </c>
      <c r="D285" s="14" t="s">
        <v>816</v>
      </c>
      <c r="E285" s="14" t="s">
        <v>814</v>
      </c>
      <c r="F285" s="14" t="s">
        <v>816</v>
      </c>
      <c r="G285" s="14" t="s">
        <v>292</v>
      </c>
      <c r="H285" s="14" t="s">
        <v>833</v>
      </c>
      <c r="I285" s="14"/>
      <c r="J285" s="14"/>
      <c r="K285" s="14"/>
      <c r="L285" s="14"/>
      <c r="M285" s="14">
        <v>22630</v>
      </c>
      <c r="N285" s="14" t="s">
        <v>818</v>
      </c>
      <c r="O285" s="25" t="s">
        <v>839</v>
      </c>
      <c r="P285" s="14"/>
      <c r="Q285" s="14">
        <v>29717517</v>
      </c>
      <c r="R285" s="14" t="s">
        <v>307</v>
      </c>
      <c r="S285" s="14">
        <v>1.5</v>
      </c>
      <c r="T285" s="14">
        <v>36</v>
      </c>
      <c r="U285" s="15" t="s">
        <v>66</v>
      </c>
      <c r="V285" s="15" t="s">
        <v>66</v>
      </c>
      <c r="W285" s="15" t="s">
        <v>66</v>
      </c>
      <c r="X285" s="16">
        <f t="shared" si="101"/>
        <v>0</v>
      </c>
      <c r="Y285" s="17">
        <v>2960</v>
      </c>
      <c r="Z285" s="17">
        <v>0</v>
      </c>
      <c r="AA285" s="17"/>
      <c r="AB285" s="16">
        <f t="shared" si="102"/>
        <v>2960</v>
      </c>
      <c r="AC285" s="18">
        <f t="shared" si="103"/>
        <v>2960</v>
      </c>
      <c r="AD285" s="18">
        <f t="shared" si="104"/>
        <v>0</v>
      </c>
      <c r="AE285" s="18">
        <f t="shared" si="105"/>
        <v>0</v>
      </c>
      <c r="AF285" s="16">
        <f t="shared" si="106"/>
        <v>2960</v>
      </c>
      <c r="AG285" s="18">
        <f t="shared" si="107"/>
        <v>2960</v>
      </c>
      <c r="AH285" s="18">
        <f t="shared" si="108"/>
        <v>0</v>
      </c>
      <c r="AI285" s="18">
        <f t="shared" si="109"/>
        <v>0</v>
      </c>
      <c r="AJ285" s="16">
        <f t="shared" si="110"/>
        <v>2960</v>
      </c>
      <c r="AK285" s="16">
        <f t="shared" si="111"/>
        <v>8880</v>
      </c>
      <c r="AL285" s="19" t="s">
        <v>820</v>
      </c>
      <c r="AM285" s="19" t="s">
        <v>68</v>
      </c>
      <c r="AN285" s="19" t="s">
        <v>749</v>
      </c>
      <c r="AO285" s="19" t="s">
        <v>70</v>
      </c>
      <c r="AP285" s="19" t="s">
        <v>71</v>
      </c>
      <c r="AQ285" s="20">
        <v>46022</v>
      </c>
      <c r="AR285" s="14" t="s">
        <v>71</v>
      </c>
      <c r="AS285" s="20">
        <v>46023</v>
      </c>
      <c r="AT285" s="20">
        <v>47118</v>
      </c>
      <c r="AU285" s="21"/>
    </row>
    <row r="286" spans="1:47">
      <c r="A286" s="14">
        <v>14</v>
      </c>
      <c r="B286" s="14" t="s">
        <v>814</v>
      </c>
      <c r="C286" s="14" t="s">
        <v>815</v>
      </c>
      <c r="D286" s="14" t="s">
        <v>816</v>
      </c>
      <c r="E286" s="14" t="s">
        <v>814</v>
      </c>
      <c r="F286" s="14" t="s">
        <v>816</v>
      </c>
      <c r="G286" s="14" t="s">
        <v>292</v>
      </c>
      <c r="H286" s="14" t="s">
        <v>833</v>
      </c>
      <c r="I286" s="14"/>
      <c r="J286" s="14"/>
      <c r="K286" s="14"/>
      <c r="L286" s="14"/>
      <c r="M286" s="14">
        <v>22630</v>
      </c>
      <c r="N286" s="14" t="s">
        <v>818</v>
      </c>
      <c r="O286" s="25" t="s">
        <v>840</v>
      </c>
      <c r="P286" s="14"/>
      <c r="Q286" s="14">
        <v>29717521</v>
      </c>
      <c r="R286" s="14" t="s">
        <v>307</v>
      </c>
      <c r="S286" s="14">
        <v>1</v>
      </c>
      <c r="T286" s="14">
        <v>36</v>
      </c>
      <c r="U286" s="15" t="s">
        <v>66</v>
      </c>
      <c r="V286" s="15" t="s">
        <v>66</v>
      </c>
      <c r="W286" s="15" t="s">
        <v>66</v>
      </c>
      <c r="X286" s="16">
        <f t="shared" si="101"/>
        <v>0</v>
      </c>
      <c r="Y286" s="17">
        <v>2500</v>
      </c>
      <c r="Z286" s="17">
        <v>0</v>
      </c>
      <c r="AA286" s="17"/>
      <c r="AB286" s="16">
        <f t="shared" si="102"/>
        <v>2500</v>
      </c>
      <c r="AC286" s="18">
        <f t="shared" si="103"/>
        <v>2500</v>
      </c>
      <c r="AD286" s="18">
        <f t="shared" si="104"/>
        <v>0</v>
      </c>
      <c r="AE286" s="18">
        <f t="shared" si="105"/>
        <v>0</v>
      </c>
      <c r="AF286" s="16">
        <f t="shared" si="106"/>
        <v>2500</v>
      </c>
      <c r="AG286" s="18">
        <f t="shared" si="107"/>
        <v>2500</v>
      </c>
      <c r="AH286" s="18">
        <f t="shared" si="108"/>
        <v>0</v>
      </c>
      <c r="AI286" s="18">
        <f t="shared" si="109"/>
        <v>0</v>
      </c>
      <c r="AJ286" s="16">
        <f t="shared" si="110"/>
        <v>2500</v>
      </c>
      <c r="AK286" s="16">
        <f t="shared" si="111"/>
        <v>7500</v>
      </c>
      <c r="AL286" s="19" t="s">
        <v>820</v>
      </c>
      <c r="AM286" s="19" t="s">
        <v>68</v>
      </c>
      <c r="AN286" s="19" t="s">
        <v>749</v>
      </c>
      <c r="AO286" s="19" t="s">
        <v>70</v>
      </c>
      <c r="AP286" s="19" t="s">
        <v>71</v>
      </c>
      <c r="AQ286" s="20">
        <v>46022</v>
      </c>
      <c r="AR286" s="14" t="s">
        <v>71</v>
      </c>
      <c r="AS286" s="20">
        <v>46023</v>
      </c>
      <c r="AT286" s="20">
        <v>47118</v>
      </c>
      <c r="AU286" s="21"/>
    </row>
    <row r="287" spans="1:47">
      <c r="A287" s="14">
        <v>15</v>
      </c>
      <c r="B287" s="14" t="s">
        <v>814</v>
      </c>
      <c r="C287" s="14" t="s">
        <v>815</v>
      </c>
      <c r="D287" s="14" t="s">
        <v>816</v>
      </c>
      <c r="E287" s="14" t="s">
        <v>814</v>
      </c>
      <c r="F287" s="14" t="s">
        <v>816</v>
      </c>
      <c r="G287" s="14" t="s">
        <v>292</v>
      </c>
      <c r="H287" s="14" t="s">
        <v>841</v>
      </c>
      <c r="I287" s="14"/>
      <c r="J287" s="14"/>
      <c r="K287" s="14"/>
      <c r="L287" s="14"/>
      <c r="M287" s="14">
        <v>22630</v>
      </c>
      <c r="N287" s="14" t="s">
        <v>818</v>
      </c>
      <c r="O287" s="25" t="s">
        <v>842</v>
      </c>
      <c r="P287" s="14"/>
      <c r="Q287" s="14">
        <v>93071737</v>
      </c>
      <c r="R287" s="14" t="s">
        <v>297</v>
      </c>
      <c r="S287" s="14">
        <v>5</v>
      </c>
      <c r="T287" s="14">
        <v>36</v>
      </c>
      <c r="U287" s="15" t="s">
        <v>66</v>
      </c>
      <c r="V287" s="15" t="s">
        <v>66</v>
      </c>
      <c r="W287" s="15" t="s">
        <v>66</v>
      </c>
      <c r="X287" s="16">
        <f t="shared" si="101"/>
        <v>0</v>
      </c>
      <c r="Y287" s="17">
        <v>1600</v>
      </c>
      <c r="Z287" s="17">
        <v>1740</v>
      </c>
      <c r="AA287" s="17"/>
      <c r="AB287" s="16">
        <f t="shared" si="102"/>
        <v>3340</v>
      </c>
      <c r="AC287" s="18">
        <f t="shared" si="103"/>
        <v>1600</v>
      </c>
      <c r="AD287" s="18">
        <f t="shared" si="104"/>
        <v>1740</v>
      </c>
      <c r="AE287" s="18">
        <f t="shared" si="105"/>
        <v>0</v>
      </c>
      <c r="AF287" s="16">
        <f t="shared" si="106"/>
        <v>3340</v>
      </c>
      <c r="AG287" s="18">
        <f t="shared" si="107"/>
        <v>1600</v>
      </c>
      <c r="AH287" s="18">
        <f t="shared" si="108"/>
        <v>1740</v>
      </c>
      <c r="AI287" s="18">
        <f t="shared" si="109"/>
        <v>0</v>
      </c>
      <c r="AJ287" s="16">
        <f t="shared" si="110"/>
        <v>3340</v>
      </c>
      <c r="AK287" s="16">
        <f t="shared" si="111"/>
        <v>10020</v>
      </c>
      <c r="AL287" s="19" t="s">
        <v>820</v>
      </c>
      <c r="AM287" s="19" t="s">
        <v>68</v>
      </c>
      <c r="AN287" s="19" t="s">
        <v>749</v>
      </c>
      <c r="AO287" s="19" t="s">
        <v>70</v>
      </c>
      <c r="AP287" s="19" t="s">
        <v>71</v>
      </c>
      <c r="AQ287" s="20">
        <v>46022</v>
      </c>
      <c r="AR287" s="14" t="s">
        <v>71</v>
      </c>
      <c r="AS287" s="20">
        <v>46023</v>
      </c>
      <c r="AT287" s="20">
        <v>47118</v>
      </c>
      <c r="AU287" s="21"/>
    </row>
    <row r="288" spans="1:47">
      <c r="A288" s="14">
        <v>16</v>
      </c>
      <c r="B288" s="14" t="s">
        <v>814</v>
      </c>
      <c r="C288" s="14" t="s">
        <v>815</v>
      </c>
      <c r="D288" s="14" t="s">
        <v>816</v>
      </c>
      <c r="E288" s="14" t="s">
        <v>814</v>
      </c>
      <c r="F288" s="14" t="s">
        <v>816</v>
      </c>
      <c r="G288" s="14" t="s">
        <v>292</v>
      </c>
      <c r="H288" s="14" t="s">
        <v>843</v>
      </c>
      <c r="I288" s="14"/>
      <c r="J288" s="14"/>
      <c r="K288" s="14"/>
      <c r="L288" s="14"/>
      <c r="M288" s="14">
        <v>22630</v>
      </c>
      <c r="N288" s="14" t="s">
        <v>818</v>
      </c>
      <c r="O288" s="25" t="s">
        <v>844</v>
      </c>
      <c r="P288" s="14"/>
      <c r="Q288" s="14">
        <v>27897698</v>
      </c>
      <c r="R288" s="14" t="s">
        <v>307</v>
      </c>
      <c r="S288" s="14">
        <v>2</v>
      </c>
      <c r="T288" s="14">
        <v>36</v>
      </c>
      <c r="U288" s="15" t="s">
        <v>66</v>
      </c>
      <c r="V288" s="15" t="s">
        <v>66</v>
      </c>
      <c r="W288" s="15" t="s">
        <v>66</v>
      </c>
      <c r="X288" s="16">
        <f t="shared" si="101"/>
        <v>0</v>
      </c>
      <c r="Y288" s="17">
        <v>2040</v>
      </c>
      <c r="Z288" s="17">
        <v>0</v>
      </c>
      <c r="AA288" s="17"/>
      <c r="AB288" s="16">
        <f t="shared" si="102"/>
        <v>2040</v>
      </c>
      <c r="AC288" s="18">
        <f t="shared" si="103"/>
        <v>2040</v>
      </c>
      <c r="AD288" s="18">
        <f t="shared" si="104"/>
        <v>0</v>
      </c>
      <c r="AE288" s="18">
        <f t="shared" si="105"/>
        <v>0</v>
      </c>
      <c r="AF288" s="16">
        <f t="shared" si="106"/>
        <v>2040</v>
      </c>
      <c r="AG288" s="18">
        <f t="shared" si="107"/>
        <v>2040</v>
      </c>
      <c r="AH288" s="18">
        <f t="shared" si="108"/>
        <v>0</v>
      </c>
      <c r="AI288" s="18">
        <f t="shared" si="109"/>
        <v>0</v>
      </c>
      <c r="AJ288" s="16">
        <f t="shared" si="110"/>
        <v>2040</v>
      </c>
      <c r="AK288" s="16">
        <f t="shared" si="111"/>
        <v>6120</v>
      </c>
      <c r="AL288" s="19" t="s">
        <v>820</v>
      </c>
      <c r="AM288" s="19" t="s">
        <v>68</v>
      </c>
      <c r="AN288" s="19" t="s">
        <v>749</v>
      </c>
      <c r="AO288" s="19" t="s">
        <v>70</v>
      </c>
      <c r="AP288" s="19" t="s">
        <v>71</v>
      </c>
      <c r="AQ288" s="20">
        <v>46022</v>
      </c>
      <c r="AR288" s="14" t="s">
        <v>71</v>
      </c>
      <c r="AS288" s="20">
        <v>46023</v>
      </c>
      <c r="AT288" s="20">
        <v>47118</v>
      </c>
      <c r="AU288" s="21"/>
    </row>
    <row r="289" spans="1:47">
      <c r="A289" s="14">
        <v>17</v>
      </c>
      <c r="B289" s="14" t="s">
        <v>814</v>
      </c>
      <c r="C289" s="14" t="s">
        <v>815</v>
      </c>
      <c r="D289" s="14" t="s">
        <v>816</v>
      </c>
      <c r="E289" s="14" t="s">
        <v>814</v>
      </c>
      <c r="F289" s="14" t="s">
        <v>816</v>
      </c>
      <c r="G289" s="14" t="s">
        <v>292</v>
      </c>
      <c r="H289" s="14" t="s">
        <v>843</v>
      </c>
      <c r="I289" s="14"/>
      <c r="J289" s="14"/>
      <c r="K289" s="14"/>
      <c r="L289" s="14"/>
      <c r="M289" s="14">
        <v>22630</v>
      </c>
      <c r="N289" s="14" t="s">
        <v>818</v>
      </c>
      <c r="O289" s="25" t="s">
        <v>845</v>
      </c>
      <c r="P289" s="14"/>
      <c r="Q289" s="14">
        <v>31313554</v>
      </c>
      <c r="R289" s="14" t="s">
        <v>307</v>
      </c>
      <c r="S289" s="14">
        <v>2</v>
      </c>
      <c r="T289" s="14">
        <v>36</v>
      </c>
      <c r="U289" s="15" t="s">
        <v>66</v>
      </c>
      <c r="V289" s="15" t="s">
        <v>66</v>
      </c>
      <c r="W289" s="15" t="s">
        <v>66</v>
      </c>
      <c r="X289" s="16">
        <f t="shared" si="101"/>
        <v>0</v>
      </c>
      <c r="Y289" s="17">
        <v>1360</v>
      </c>
      <c r="Z289" s="17">
        <v>0</v>
      </c>
      <c r="AA289" s="17"/>
      <c r="AB289" s="16">
        <f t="shared" si="102"/>
        <v>1360</v>
      </c>
      <c r="AC289" s="18">
        <f t="shared" si="103"/>
        <v>1360</v>
      </c>
      <c r="AD289" s="18">
        <f t="shared" si="104"/>
        <v>0</v>
      </c>
      <c r="AE289" s="18">
        <f t="shared" si="105"/>
        <v>0</v>
      </c>
      <c r="AF289" s="16">
        <f t="shared" si="106"/>
        <v>1360</v>
      </c>
      <c r="AG289" s="18">
        <f t="shared" si="107"/>
        <v>1360</v>
      </c>
      <c r="AH289" s="18">
        <f t="shared" si="108"/>
        <v>0</v>
      </c>
      <c r="AI289" s="18">
        <f t="shared" si="109"/>
        <v>0</v>
      </c>
      <c r="AJ289" s="16">
        <f t="shared" si="110"/>
        <v>1360</v>
      </c>
      <c r="AK289" s="16">
        <f t="shared" si="111"/>
        <v>4080</v>
      </c>
      <c r="AL289" s="19" t="s">
        <v>820</v>
      </c>
      <c r="AM289" s="19" t="s">
        <v>68</v>
      </c>
      <c r="AN289" s="19" t="s">
        <v>749</v>
      </c>
      <c r="AO289" s="19" t="s">
        <v>70</v>
      </c>
      <c r="AP289" s="19" t="s">
        <v>71</v>
      </c>
      <c r="AQ289" s="20">
        <v>46022</v>
      </c>
      <c r="AR289" s="14" t="s">
        <v>71</v>
      </c>
      <c r="AS289" s="20">
        <v>46023</v>
      </c>
      <c r="AT289" s="20">
        <v>47118</v>
      </c>
      <c r="AU289" s="21"/>
    </row>
    <row r="290" spans="1:47">
      <c r="A290" s="14">
        <v>18</v>
      </c>
      <c r="B290" s="14" t="s">
        <v>814</v>
      </c>
      <c r="C290" s="14" t="s">
        <v>815</v>
      </c>
      <c r="D290" s="14" t="s">
        <v>816</v>
      </c>
      <c r="E290" s="14" t="s">
        <v>814</v>
      </c>
      <c r="F290" s="14" t="s">
        <v>816</v>
      </c>
      <c r="G290" s="14" t="s">
        <v>292</v>
      </c>
      <c r="H290" s="14" t="s">
        <v>843</v>
      </c>
      <c r="I290" s="14"/>
      <c r="J290" s="14"/>
      <c r="K290" s="14"/>
      <c r="L290" s="14" t="s">
        <v>846</v>
      </c>
      <c r="M290" s="14">
        <v>22630</v>
      </c>
      <c r="N290" s="14" t="s">
        <v>818</v>
      </c>
      <c r="O290" s="25" t="s">
        <v>847</v>
      </c>
      <c r="P290" s="14"/>
      <c r="Q290" s="14">
        <v>28152008</v>
      </c>
      <c r="R290" s="14" t="s">
        <v>307</v>
      </c>
      <c r="S290" s="14">
        <v>2</v>
      </c>
      <c r="T290" s="14">
        <v>36</v>
      </c>
      <c r="U290" s="15" t="s">
        <v>66</v>
      </c>
      <c r="V290" s="15" t="s">
        <v>66</v>
      </c>
      <c r="W290" s="15" t="s">
        <v>66</v>
      </c>
      <c r="X290" s="16">
        <f t="shared" si="101"/>
        <v>0</v>
      </c>
      <c r="Y290" s="17">
        <v>2080</v>
      </c>
      <c r="Z290" s="17">
        <v>0</v>
      </c>
      <c r="AA290" s="17"/>
      <c r="AB290" s="16">
        <f t="shared" si="102"/>
        <v>2080</v>
      </c>
      <c r="AC290" s="18">
        <f t="shared" si="103"/>
        <v>2080</v>
      </c>
      <c r="AD290" s="18">
        <f t="shared" si="104"/>
        <v>0</v>
      </c>
      <c r="AE290" s="18">
        <f t="shared" si="105"/>
        <v>0</v>
      </c>
      <c r="AF290" s="16">
        <f t="shared" si="106"/>
        <v>2080</v>
      </c>
      <c r="AG290" s="18">
        <f t="shared" si="107"/>
        <v>2080</v>
      </c>
      <c r="AH290" s="18">
        <f t="shared" si="108"/>
        <v>0</v>
      </c>
      <c r="AI290" s="18">
        <f t="shared" si="109"/>
        <v>0</v>
      </c>
      <c r="AJ290" s="16">
        <f t="shared" si="110"/>
        <v>2080</v>
      </c>
      <c r="AK290" s="16">
        <f t="shared" si="111"/>
        <v>6240</v>
      </c>
      <c r="AL290" s="19" t="s">
        <v>820</v>
      </c>
      <c r="AM290" s="19" t="s">
        <v>68</v>
      </c>
      <c r="AN290" s="19" t="s">
        <v>749</v>
      </c>
      <c r="AO290" s="19" t="s">
        <v>70</v>
      </c>
      <c r="AP290" s="19" t="s">
        <v>71</v>
      </c>
      <c r="AQ290" s="20">
        <v>46022</v>
      </c>
      <c r="AR290" s="14" t="s">
        <v>71</v>
      </c>
      <c r="AS290" s="20">
        <v>46023</v>
      </c>
      <c r="AT290" s="20">
        <v>47118</v>
      </c>
      <c r="AU290" s="21"/>
    </row>
    <row r="291" spans="1:47">
      <c r="A291" s="14">
        <v>19</v>
      </c>
      <c r="B291" s="14" t="s">
        <v>814</v>
      </c>
      <c r="C291" s="14" t="s">
        <v>815</v>
      </c>
      <c r="D291" s="14" t="s">
        <v>816</v>
      </c>
      <c r="E291" s="14" t="s">
        <v>814</v>
      </c>
      <c r="F291" s="14" t="s">
        <v>816</v>
      </c>
      <c r="G291" s="14" t="s">
        <v>292</v>
      </c>
      <c r="H291" s="14" t="s">
        <v>848</v>
      </c>
      <c r="I291" s="14"/>
      <c r="J291" s="14"/>
      <c r="K291" s="14"/>
      <c r="L291" s="14"/>
      <c r="M291" s="14">
        <v>22630</v>
      </c>
      <c r="N291" s="14" t="s">
        <v>818</v>
      </c>
      <c r="O291" s="25" t="s">
        <v>849</v>
      </c>
      <c r="P291" s="14"/>
      <c r="Q291" s="14">
        <v>92868941</v>
      </c>
      <c r="R291" s="14" t="s">
        <v>307</v>
      </c>
      <c r="S291" s="14">
        <v>3</v>
      </c>
      <c r="T291" s="14">
        <v>36</v>
      </c>
      <c r="U291" s="15" t="s">
        <v>66</v>
      </c>
      <c r="V291" s="15" t="s">
        <v>66</v>
      </c>
      <c r="W291" s="15" t="s">
        <v>66</v>
      </c>
      <c r="X291" s="16">
        <f t="shared" si="101"/>
        <v>0</v>
      </c>
      <c r="Y291" s="17">
        <v>2920</v>
      </c>
      <c r="Z291" s="17">
        <v>0</v>
      </c>
      <c r="AA291" s="17"/>
      <c r="AB291" s="16">
        <f t="shared" si="102"/>
        <v>2920</v>
      </c>
      <c r="AC291" s="18">
        <f t="shared" si="103"/>
        <v>2920</v>
      </c>
      <c r="AD291" s="18">
        <f t="shared" si="104"/>
        <v>0</v>
      </c>
      <c r="AE291" s="18">
        <f t="shared" si="105"/>
        <v>0</v>
      </c>
      <c r="AF291" s="16">
        <f t="shared" si="106"/>
        <v>2920</v>
      </c>
      <c r="AG291" s="18">
        <f t="shared" si="107"/>
        <v>2920</v>
      </c>
      <c r="AH291" s="18">
        <f t="shared" si="108"/>
        <v>0</v>
      </c>
      <c r="AI291" s="18">
        <f t="shared" si="109"/>
        <v>0</v>
      </c>
      <c r="AJ291" s="16">
        <f t="shared" si="110"/>
        <v>2920</v>
      </c>
      <c r="AK291" s="16">
        <f t="shared" si="111"/>
        <v>8760</v>
      </c>
      <c r="AL291" s="19" t="s">
        <v>820</v>
      </c>
      <c r="AM291" s="19" t="s">
        <v>68</v>
      </c>
      <c r="AN291" s="19" t="s">
        <v>749</v>
      </c>
      <c r="AO291" s="19" t="s">
        <v>70</v>
      </c>
      <c r="AP291" s="19" t="s">
        <v>71</v>
      </c>
      <c r="AQ291" s="20">
        <v>46022</v>
      </c>
      <c r="AR291" s="14" t="s">
        <v>71</v>
      </c>
      <c r="AS291" s="20">
        <v>46023</v>
      </c>
      <c r="AT291" s="20">
        <v>47118</v>
      </c>
      <c r="AU291" s="21"/>
    </row>
    <row r="292" spans="1:47">
      <c r="A292" s="14">
        <v>20</v>
      </c>
      <c r="B292" s="14" t="s">
        <v>814</v>
      </c>
      <c r="C292" s="14" t="s">
        <v>815</v>
      </c>
      <c r="D292" s="14" t="s">
        <v>816</v>
      </c>
      <c r="E292" s="14" t="s">
        <v>814</v>
      </c>
      <c r="F292" s="14" t="s">
        <v>816</v>
      </c>
      <c r="G292" s="14" t="s">
        <v>292</v>
      </c>
      <c r="H292" s="14" t="s">
        <v>850</v>
      </c>
      <c r="I292" s="14"/>
      <c r="J292" s="14"/>
      <c r="K292" s="14"/>
      <c r="L292" s="14" t="s">
        <v>846</v>
      </c>
      <c r="M292" s="14">
        <v>22630</v>
      </c>
      <c r="N292" s="14" t="s">
        <v>818</v>
      </c>
      <c r="O292" s="25" t="s">
        <v>851</v>
      </c>
      <c r="P292" s="14"/>
      <c r="Q292" s="14">
        <v>31614868</v>
      </c>
      <c r="R292" s="14" t="s">
        <v>307</v>
      </c>
      <c r="S292" s="14">
        <v>2.5</v>
      </c>
      <c r="T292" s="14">
        <v>36</v>
      </c>
      <c r="U292" s="15" t="s">
        <v>66</v>
      </c>
      <c r="V292" s="15" t="s">
        <v>66</v>
      </c>
      <c r="W292" s="15" t="s">
        <v>66</v>
      </c>
      <c r="X292" s="16">
        <f t="shared" si="101"/>
        <v>0</v>
      </c>
      <c r="Y292" s="17">
        <v>2620</v>
      </c>
      <c r="Z292" s="17">
        <v>0</v>
      </c>
      <c r="AA292" s="17"/>
      <c r="AB292" s="16">
        <f t="shared" si="102"/>
        <v>2620</v>
      </c>
      <c r="AC292" s="18">
        <f t="shared" si="103"/>
        <v>2620</v>
      </c>
      <c r="AD292" s="18">
        <f t="shared" si="104"/>
        <v>0</v>
      </c>
      <c r="AE292" s="18">
        <f t="shared" si="105"/>
        <v>0</v>
      </c>
      <c r="AF292" s="16">
        <f t="shared" si="106"/>
        <v>2620</v>
      </c>
      <c r="AG292" s="18">
        <f t="shared" si="107"/>
        <v>2620</v>
      </c>
      <c r="AH292" s="18">
        <f t="shared" si="108"/>
        <v>0</v>
      </c>
      <c r="AI292" s="18">
        <f t="shared" si="109"/>
        <v>0</v>
      </c>
      <c r="AJ292" s="16">
        <f t="shared" si="110"/>
        <v>2620</v>
      </c>
      <c r="AK292" s="16">
        <f t="shared" si="111"/>
        <v>7860</v>
      </c>
      <c r="AL292" s="19" t="s">
        <v>820</v>
      </c>
      <c r="AM292" s="19" t="s">
        <v>68</v>
      </c>
      <c r="AN292" s="19" t="s">
        <v>749</v>
      </c>
      <c r="AO292" s="19" t="s">
        <v>70</v>
      </c>
      <c r="AP292" s="19" t="s">
        <v>71</v>
      </c>
      <c r="AQ292" s="20">
        <v>46022</v>
      </c>
      <c r="AR292" s="14" t="s">
        <v>71</v>
      </c>
      <c r="AS292" s="20">
        <v>46023</v>
      </c>
      <c r="AT292" s="20">
        <v>47118</v>
      </c>
      <c r="AU292" s="21"/>
    </row>
    <row r="293" spans="1:47">
      <c r="A293" s="14">
        <v>21</v>
      </c>
      <c r="B293" s="14" t="s">
        <v>814</v>
      </c>
      <c r="C293" s="14" t="s">
        <v>815</v>
      </c>
      <c r="D293" s="14" t="s">
        <v>816</v>
      </c>
      <c r="E293" s="14" t="s">
        <v>814</v>
      </c>
      <c r="F293" s="14" t="s">
        <v>816</v>
      </c>
      <c r="G293" s="14" t="s">
        <v>292</v>
      </c>
      <c r="H293" s="14" t="s">
        <v>852</v>
      </c>
      <c r="I293" s="14"/>
      <c r="J293" s="14"/>
      <c r="K293" s="14"/>
      <c r="L293" s="14"/>
      <c r="M293" s="14">
        <v>22630</v>
      </c>
      <c r="N293" s="14" t="s">
        <v>818</v>
      </c>
      <c r="O293" s="25" t="s">
        <v>853</v>
      </c>
      <c r="P293" s="14"/>
      <c r="Q293" s="14">
        <v>31984131</v>
      </c>
      <c r="R293" s="14" t="s">
        <v>307</v>
      </c>
      <c r="S293" s="14">
        <v>3.3</v>
      </c>
      <c r="T293" s="14">
        <v>36</v>
      </c>
      <c r="U293" s="15" t="s">
        <v>66</v>
      </c>
      <c r="V293" s="15" t="s">
        <v>66</v>
      </c>
      <c r="W293" s="15" t="s">
        <v>66</v>
      </c>
      <c r="X293" s="16">
        <f t="shared" si="101"/>
        <v>0</v>
      </c>
      <c r="Y293" s="17">
        <v>4960</v>
      </c>
      <c r="Z293" s="17">
        <v>0</v>
      </c>
      <c r="AA293" s="17"/>
      <c r="AB293" s="16">
        <f t="shared" si="102"/>
        <v>4960</v>
      </c>
      <c r="AC293" s="18">
        <f t="shared" si="103"/>
        <v>4960</v>
      </c>
      <c r="AD293" s="18">
        <f t="shared" si="104"/>
        <v>0</v>
      </c>
      <c r="AE293" s="18">
        <f t="shared" si="105"/>
        <v>0</v>
      </c>
      <c r="AF293" s="16">
        <f t="shared" si="106"/>
        <v>4960</v>
      </c>
      <c r="AG293" s="18">
        <f t="shared" si="107"/>
        <v>4960</v>
      </c>
      <c r="AH293" s="18">
        <f t="shared" si="108"/>
        <v>0</v>
      </c>
      <c r="AI293" s="18">
        <f t="shared" si="109"/>
        <v>0</v>
      </c>
      <c r="AJ293" s="16">
        <f t="shared" si="110"/>
        <v>4960</v>
      </c>
      <c r="AK293" s="16">
        <f t="shared" si="111"/>
        <v>14880</v>
      </c>
      <c r="AL293" s="19" t="s">
        <v>820</v>
      </c>
      <c r="AM293" s="19" t="s">
        <v>68</v>
      </c>
      <c r="AN293" s="19" t="s">
        <v>749</v>
      </c>
      <c r="AO293" s="19" t="s">
        <v>70</v>
      </c>
      <c r="AP293" s="19" t="s">
        <v>71</v>
      </c>
      <c r="AQ293" s="20">
        <v>46022</v>
      </c>
      <c r="AR293" s="14" t="s">
        <v>71</v>
      </c>
      <c r="AS293" s="20">
        <v>46023</v>
      </c>
      <c r="AT293" s="20">
        <v>47118</v>
      </c>
      <c r="AU293" s="21"/>
    </row>
    <row r="294" spans="1:47">
      <c r="A294" s="14">
        <v>22</v>
      </c>
      <c r="B294" s="14" t="s">
        <v>814</v>
      </c>
      <c r="C294" s="14" t="s">
        <v>815</v>
      </c>
      <c r="D294" s="14" t="s">
        <v>816</v>
      </c>
      <c r="E294" s="14" t="s">
        <v>814</v>
      </c>
      <c r="F294" s="14" t="s">
        <v>816</v>
      </c>
      <c r="G294" s="14" t="s">
        <v>292</v>
      </c>
      <c r="H294" s="14" t="s">
        <v>854</v>
      </c>
      <c r="I294" s="14" t="s">
        <v>301</v>
      </c>
      <c r="J294" s="14"/>
      <c r="K294" s="14"/>
      <c r="L294" s="14"/>
      <c r="M294" s="14">
        <v>22630</v>
      </c>
      <c r="N294" s="14" t="s">
        <v>818</v>
      </c>
      <c r="O294" s="25" t="s">
        <v>855</v>
      </c>
      <c r="P294" s="14"/>
      <c r="Q294" s="14">
        <v>95951477</v>
      </c>
      <c r="R294" s="14" t="s">
        <v>297</v>
      </c>
      <c r="S294" s="14">
        <v>1</v>
      </c>
      <c r="T294" s="14">
        <v>36</v>
      </c>
      <c r="U294" s="15" t="s">
        <v>66</v>
      </c>
      <c r="V294" s="15" t="s">
        <v>66</v>
      </c>
      <c r="W294" s="15" t="s">
        <v>66</v>
      </c>
      <c r="X294" s="16">
        <f t="shared" si="101"/>
        <v>0</v>
      </c>
      <c r="Y294" s="17">
        <v>760</v>
      </c>
      <c r="Z294" s="17">
        <v>1020</v>
      </c>
      <c r="AA294" s="17"/>
      <c r="AB294" s="16">
        <f t="shared" si="102"/>
        <v>1780</v>
      </c>
      <c r="AC294" s="18">
        <f t="shared" si="103"/>
        <v>760</v>
      </c>
      <c r="AD294" s="18">
        <f t="shared" si="104"/>
        <v>1020</v>
      </c>
      <c r="AE294" s="18">
        <f t="shared" si="105"/>
        <v>0</v>
      </c>
      <c r="AF294" s="16">
        <f t="shared" si="106"/>
        <v>1780</v>
      </c>
      <c r="AG294" s="18">
        <f t="shared" si="107"/>
        <v>760</v>
      </c>
      <c r="AH294" s="18">
        <f t="shared" si="108"/>
        <v>1020</v>
      </c>
      <c r="AI294" s="18">
        <f t="shared" si="109"/>
        <v>0</v>
      </c>
      <c r="AJ294" s="16">
        <f t="shared" si="110"/>
        <v>1780</v>
      </c>
      <c r="AK294" s="16">
        <f t="shared" si="111"/>
        <v>5340</v>
      </c>
      <c r="AL294" s="19" t="s">
        <v>820</v>
      </c>
      <c r="AM294" s="19" t="s">
        <v>68</v>
      </c>
      <c r="AN294" s="19" t="s">
        <v>749</v>
      </c>
      <c r="AO294" s="19" t="s">
        <v>70</v>
      </c>
      <c r="AP294" s="19" t="s">
        <v>71</v>
      </c>
      <c r="AQ294" s="20">
        <v>46022</v>
      </c>
      <c r="AR294" s="14" t="s">
        <v>71</v>
      </c>
      <c r="AS294" s="20">
        <v>46023</v>
      </c>
      <c r="AT294" s="20">
        <v>47118</v>
      </c>
      <c r="AU294" s="21"/>
    </row>
    <row r="295" spans="1:47">
      <c r="A295" s="14">
        <v>23</v>
      </c>
      <c r="B295" s="14" t="s">
        <v>814</v>
      </c>
      <c r="C295" s="14" t="s">
        <v>815</v>
      </c>
      <c r="D295" s="14" t="s">
        <v>816</v>
      </c>
      <c r="E295" s="14" t="s">
        <v>814</v>
      </c>
      <c r="F295" s="14" t="s">
        <v>816</v>
      </c>
      <c r="G295" s="14" t="s">
        <v>292</v>
      </c>
      <c r="H295" s="14" t="s">
        <v>818</v>
      </c>
      <c r="I295" s="14" t="s">
        <v>856</v>
      </c>
      <c r="J295" s="14"/>
      <c r="K295" s="14"/>
      <c r="L295" s="14"/>
      <c r="M295" s="14">
        <v>22630</v>
      </c>
      <c r="N295" s="14" t="s">
        <v>818</v>
      </c>
      <c r="O295" s="25" t="s">
        <v>857</v>
      </c>
      <c r="P295" s="14"/>
      <c r="Q295" s="14">
        <v>204812</v>
      </c>
      <c r="R295" s="14" t="s">
        <v>297</v>
      </c>
      <c r="S295" s="14">
        <v>4.4000000000000004</v>
      </c>
      <c r="T295" s="14">
        <v>36</v>
      </c>
      <c r="U295" s="15" t="s">
        <v>66</v>
      </c>
      <c r="V295" s="15" t="s">
        <v>66</v>
      </c>
      <c r="W295" s="15" t="s">
        <v>66</v>
      </c>
      <c r="X295" s="16">
        <f t="shared" si="101"/>
        <v>0</v>
      </c>
      <c r="Y295" s="17">
        <v>1280</v>
      </c>
      <c r="Z295" s="17">
        <v>10020</v>
      </c>
      <c r="AA295" s="17"/>
      <c r="AB295" s="16">
        <f t="shared" si="102"/>
        <v>11300</v>
      </c>
      <c r="AC295" s="18">
        <f t="shared" si="103"/>
        <v>1280</v>
      </c>
      <c r="AD295" s="18">
        <f t="shared" si="104"/>
        <v>10020</v>
      </c>
      <c r="AE295" s="18">
        <f t="shared" si="105"/>
        <v>0</v>
      </c>
      <c r="AF295" s="16">
        <f t="shared" si="106"/>
        <v>11300</v>
      </c>
      <c r="AG295" s="18">
        <f t="shared" si="107"/>
        <v>1280</v>
      </c>
      <c r="AH295" s="18">
        <f t="shared" si="108"/>
        <v>10020</v>
      </c>
      <c r="AI295" s="18">
        <f t="shared" si="109"/>
        <v>0</v>
      </c>
      <c r="AJ295" s="16">
        <f t="shared" si="110"/>
        <v>11300</v>
      </c>
      <c r="AK295" s="16">
        <f t="shared" si="111"/>
        <v>33900</v>
      </c>
      <c r="AL295" s="19" t="s">
        <v>820</v>
      </c>
      <c r="AM295" s="19" t="s">
        <v>68</v>
      </c>
      <c r="AN295" s="19" t="s">
        <v>749</v>
      </c>
      <c r="AO295" s="19" t="s">
        <v>70</v>
      </c>
      <c r="AP295" s="19" t="s">
        <v>71</v>
      </c>
      <c r="AQ295" s="20">
        <v>46022</v>
      </c>
      <c r="AR295" s="14" t="s">
        <v>71</v>
      </c>
      <c r="AS295" s="20">
        <v>46023</v>
      </c>
      <c r="AT295" s="20">
        <v>47118</v>
      </c>
      <c r="AU295" s="21"/>
    </row>
    <row r="296" spans="1:47">
      <c r="A296" s="14">
        <v>24</v>
      </c>
      <c r="B296" s="14" t="s">
        <v>814</v>
      </c>
      <c r="C296" s="14" t="s">
        <v>815</v>
      </c>
      <c r="D296" s="14" t="s">
        <v>816</v>
      </c>
      <c r="E296" s="14" t="s">
        <v>814</v>
      </c>
      <c r="F296" s="14" t="s">
        <v>816</v>
      </c>
      <c r="G296" s="14" t="s">
        <v>292</v>
      </c>
      <c r="H296" s="14" t="s">
        <v>818</v>
      </c>
      <c r="I296" s="14" t="s">
        <v>858</v>
      </c>
      <c r="J296" s="14"/>
      <c r="K296" s="14"/>
      <c r="L296" s="14"/>
      <c r="M296" s="14">
        <v>22630</v>
      </c>
      <c r="N296" s="14" t="s">
        <v>818</v>
      </c>
      <c r="O296" s="25" t="s">
        <v>859</v>
      </c>
      <c r="P296" s="14"/>
      <c r="Q296" s="14">
        <v>95951483</v>
      </c>
      <c r="R296" s="14" t="s">
        <v>297</v>
      </c>
      <c r="S296" s="14">
        <v>1.3</v>
      </c>
      <c r="T296" s="14">
        <v>36</v>
      </c>
      <c r="U296" s="15" t="s">
        <v>66</v>
      </c>
      <c r="V296" s="15" t="s">
        <v>66</v>
      </c>
      <c r="W296" s="15" t="s">
        <v>66</v>
      </c>
      <c r="X296" s="16">
        <f t="shared" si="101"/>
        <v>0</v>
      </c>
      <c r="Y296" s="17">
        <v>740</v>
      </c>
      <c r="Z296" s="17">
        <v>840</v>
      </c>
      <c r="AA296" s="17"/>
      <c r="AB296" s="16">
        <f t="shared" si="102"/>
        <v>1580</v>
      </c>
      <c r="AC296" s="18">
        <f t="shared" si="103"/>
        <v>740</v>
      </c>
      <c r="AD296" s="18">
        <f t="shared" si="104"/>
        <v>840</v>
      </c>
      <c r="AE296" s="18">
        <f t="shared" si="105"/>
        <v>0</v>
      </c>
      <c r="AF296" s="16">
        <f t="shared" si="106"/>
        <v>1580</v>
      </c>
      <c r="AG296" s="18">
        <f t="shared" si="107"/>
        <v>740</v>
      </c>
      <c r="AH296" s="18">
        <f t="shared" si="108"/>
        <v>840</v>
      </c>
      <c r="AI296" s="18">
        <f t="shared" si="109"/>
        <v>0</v>
      </c>
      <c r="AJ296" s="16">
        <f t="shared" si="110"/>
        <v>1580</v>
      </c>
      <c r="AK296" s="16">
        <f t="shared" si="111"/>
        <v>4740</v>
      </c>
      <c r="AL296" s="19" t="s">
        <v>820</v>
      </c>
      <c r="AM296" s="19" t="s">
        <v>68</v>
      </c>
      <c r="AN296" s="19" t="s">
        <v>749</v>
      </c>
      <c r="AO296" s="19" t="s">
        <v>70</v>
      </c>
      <c r="AP296" s="19" t="s">
        <v>71</v>
      </c>
      <c r="AQ296" s="20">
        <v>46022</v>
      </c>
      <c r="AR296" s="14" t="s">
        <v>71</v>
      </c>
      <c r="AS296" s="20">
        <v>46023</v>
      </c>
      <c r="AT296" s="20">
        <v>47118</v>
      </c>
      <c r="AU296" s="21"/>
    </row>
    <row r="297" spans="1:47">
      <c r="A297" s="14">
        <v>25</v>
      </c>
      <c r="B297" s="14" t="s">
        <v>814</v>
      </c>
      <c r="C297" s="14" t="s">
        <v>815</v>
      </c>
      <c r="D297" s="14" t="s">
        <v>816</v>
      </c>
      <c r="E297" s="14" t="s">
        <v>814</v>
      </c>
      <c r="F297" s="14" t="s">
        <v>816</v>
      </c>
      <c r="G297" s="14" t="s">
        <v>292</v>
      </c>
      <c r="H297" s="14" t="s">
        <v>818</v>
      </c>
      <c r="I297" s="14" t="s">
        <v>207</v>
      </c>
      <c r="J297" s="14"/>
      <c r="K297" s="14"/>
      <c r="L297" s="14"/>
      <c r="M297" s="14">
        <v>22630</v>
      </c>
      <c r="N297" s="14" t="s">
        <v>818</v>
      </c>
      <c r="O297" s="25" t="s">
        <v>860</v>
      </c>
      <c r="P297" s="14"/>
      <c r="Q297" s="14">
        <v>95951488</v>
      </c>
      <c r="R297" s="14" t="s">
        <v>297</v>
      </c>
      <c r="S297" s="14">
        <v>1</v>
      </c>
      <c r="T297" s="14">
        <v>36</v>
      </c>
      <c r="U297" s="15" t="s">
        <v>66</v>
      </c>
      <c r="V297" s="15" t="s">
        <v>66</v>
      </c>
      <c r="W297" s="15" t="s">
        <v>66</v>
      </c>
      <c r="X297" s="16">
        <f t="shared" si="101"/>
        <v>0</v>
      </c>
      <c r="Y297" s="17">
        <v>420</v>
      </c>
      <c r="Z297" s="17">
        <v>460</v>
      </c>
      <c r="AA297" s="17"/>
      <c r="AB297" s="16">
        <f t="shared" si="102"/>
        <v>880</v>
      </c>
      <c r="AC297" s="18">
        <f t="shared" si="103"/>
        <v>420</v>
      </c>
      <c r="AD297" s="18">
        <f t="shared" si="104"/>
        <v>460</v>
      </c>
      <c r="AE297" s="18">
        <f t="shared" si="105"/>
        <v>0</v>
      </c>
      <c r="AF297" s="16">
        <f t="shared" si="106"/>
        <v>880</v>
      </c>
      <c r="AG297" s="18">
        <f t="shared" si="107"/>
        <v>420</v>
      </c>
      <c r="AH297" s="18">
        <f t="shared" si="108"/>
        <v>460</v>
      </c>
      <c r="AI297" s="18">
        <f t="shared" si="109"/>
        <v>0</v>
      </c>
      <c r="AJ297" s="16">
        <f t="shared" si="110"/>
        <v>880</v>
      </c>
      <c r="AK297" s="16">
        <f t="shared" si="111"/>
        <v>2640</v>
      </c>
      <c r="AL297" s="19" t="s">
        <v>820</v>
      </c>
      <c r="AM297" s="19" t="s">
        <v>68</v>
      </c>
      <c r="AN297" s="19" t="s">
        <v>749</v>
      </c>
      <c r="AO297" s="19" t="s">
        <v>70</v>
      </c>
      <c r="AP297" s="19" t="s">
        <v>71</v>
      </c>
      <c r="AQ297" s="20">
        <v>46022</v>
      </c>
      <c r="AR297" s="14" t="s">
        <v>71</v>
      </c>
      <c r="AS297" s="20">
        <v>46023</v>
      </c>
      <c r="AT297" s="20">
        <v>47118</v>
      </c>
      <c r="AU297" s="21"/>
    </row>
    <row r="298" spans="1:47">
      <c r="A298" s="14">
        <v>26</v>
      </c>
      <c r="B298" s="14" t="s">
        <v>814</v>
      </c>
      <c r="C298" s="14" t="s">
        <v>815</v>
      </c>
      <c r="D298" s="14" t="s">
        <v>816</v>
      </c>
      <c r="E298" s="14" t="s">
        <v>814</v>
      </c>
      <c r="F298" s="14" t="s">
        <v>816</v>
      </c>
      <c r="G298" s="14" t="s">
        <v>292</v>
      </c>
      <c r="H298" s="14" t="s">
        <v>861</v>
      </c>
      <c r="I298" s="14"/>
      <c r="J298" s="14"/>
      <c r="K298" s="14"/>
      <c r="L298" s="14"/>
      <c r="M298" s="14">
        <v>22630</v>
      </c>
      <c r="N298" s="14" t="s">
        <v>818</v>
      </c>
      <c r="O298" s="25" t="s">
        <v>862</v>
      </c>
      <c r="P298" s="14"/>
      <c r="Q298" s="14">
        <v>95951578</v>
      </c>
      <c r="R298" s="14" t="s">
        <v>307</v>
      </c>
      <c r="S298" s="14">
        <v>1</v>
      </c>
      <c r="T298" s="14">
        <v>36</v>
      </c>
      <c r="U298" s="15" t="s">
        <v>66</v>
      </c>
      <c r="V298" s="15" t="s">
        <v>66</v>
      </c>
      <c r="W298" s="15" t="s">
        <v>66</v>
      </c>
      <c r="X298" s="16">
        <f t="shared" si="101"/>
        <v>0</v>
      </c>
      <c r="Y298" s="17">
        <v>820</v>
      </c>
      <c r="Z298" s="17">
        <v>0</v>
      </c>
      <c r="AA298" s="17"/>
      <c r="AB298" s="16">
        <f t="shared" si="102"/>
        <v>820</v>
      </c>
      <c r="AC298" s="18">
        <f t="shared" si="103"/>
        <v>820</v>
      </c>
      <c r="AD298" s="18">
        <f t="shared" si="104"/>
        <v>0</v>
      </c>
      <c r="AE298" s="18">
        <f t="shared" si="105"/>
        <v>0</v>
      </c>
      <c r="AF298" s="16">
        <f t="shared" si="106"/>
        <v>820</v>
      </c>
      <c r="AG298" s="18">
        <f t="shared" si="107"/>
        <v>820</v>
      </c>
      <c r="AH298" s="18">
        <f t="shared" si="108"/>
        <v>0</v>
      </c>
      <c r="AI298" s="18">
        <f t="shared" si="109"/>
        <v>0</v>
      </c>
      <c r="AJ298" s="16">
        <f t="shared" si="110"/>
        <v>820</v>
      </c>
      <c r="AK298" s="16">
        <f t="shared" si="111"/>
        <v>2460</v>
      </c>
      <c r="AL298" s="19" t="s">
        <v>820</v>
      </c>
      <c r="AM298" s="19" t="s">
        <v>68</v>
      </c>
      <c r="AN298" s="19" t="s">
        <v>749</v>
      </c>
      <c r="AO298" s="19" t="s">
        <v>70</v>
      </c>
      <c r="AP298" s="19" t="s">
        <v>71</v>
      </c>
      <c r="AQ298" s="20">
        <v>46022</v>
      </c>
      <c r="AR298" s="14" t="s">
        <v>71</v>
      </c>
      <c r="AS298" s="20">
        <v>46023</v>
      </c>
      <c r="AT298" s="20">
        <v>47118</v>
      </c>
      <c r="AU298" s="21"/>
    </row>
    <row r="299" spans="1:47">
      <c r="A299" s="14">
        <v>27</v>
      </c>
      <c r="B299" s="14" t="s">
        <v>814</v>
      </c>
      <c r="C299" s="14" t="s">
        <v>815</v>
      </c>
      <c r="D299" s="14" t="s">
        <v>816</v>
      </c>
      <c r="E299" s="14" t="s">
        <v>814</v>
      </c>
      <c r="F299" s="14" t="s">
        <v>816</v>
      </c>
      <c r="G299" s="14" t="s">
        <v>292</v>
      </c>
      <c r="H299" s="14" t="s">
        <v>818</v>
      </c>
      <c r="I299" s="14" t="s">
        <v>863</v>
      </c>
      <c r="J299" s="14"/>
      <c r="K299" s="14"/>
      <c r="L299" s="14" t="s">
        <v>864</v>
      </c>
      <c r="M299" s="14">
        <v>22630</v>
      </c>
      <c r="N299" s="14" t="s">
        <v>818</v>
      </c>
      <c r="O299" s="25" t="s">
        <v>865</v>
      </c>
      <c r="P299" s="14"/>
      <c r="Q299" s="14">
        <v>91341281</v>
      </c>
      <c r="R299" s="14" t="s">
        <v>297</v>
      </c>
      <c r="S299" s="14">
        <v>11</v>
      </c>
      <c r="T299" s="14">
        <v>36</v>
      </c>
      <c r="U299" s="15" t="s">
        <v>66</v>
      </c>
      <c r="V299" s="15" t="s">
        <v>66</v>
      </c>
      <c r="W299" s="15" t="s">
        <v>66</v>
      </c>
      <c r="X299" s="16">
        <f t="shared" si="101"/>
        <v>0</v>
      </c>
      <c r="Y299" s="17">
        <v>1620</v>
      </c>
      <c r="Z299" s="17">
        <v>4520</v>
      </c>
      <c r="AA299" s="17"/>
      <c r="AB299" s="16">
        <f t="shared" si="102"/>
        <v>6140</v>
      </c>
      <c r="AC299" s="18">
        <f t="shared" si="103"/>
        <v>1620</v>
      </c>
      <c r="AD299" s="18">
        <f t="shared" si="104"/>
        <v>4520</v>
      </c>
      <c r="AE299" s="18">
        <f t="shared" si="105"/>
        <v>0</v>
      </c>
      <c r="AF299" s="16">
        <f t="shared" si="106"/>
        <v>6140</v>
      </c>
      <c r="AG299" s="18">
        <f t="shared" si="107"/>
        <v>1620</v>
      </c>
      <c r="AH299" s="18">
        <f t="shared" si="108"/>
        <v>4520</v>
      </c>
      <c r="AI299" s="18">
        <f t="shared" si="109"/>
        <v>0</v>
      </c>
      <c r="AJ299" s="16">
        <f t="shared" si="110"/>
        <v>6140</v>
      </c>
      <c r="AK299" s="16">
        <f t="shared" si="111"/>
        <v>18420</v>
      </c>
      <c r="AL299" s="19" t="s">
        <v>820</v>
      </c>
      <c r="AM299" s="19" t="s">
        <v>68</v>
      </c>
      <c r="AN299" s="19" t="s">
        <v>749</v>
      </c>
      <c r="AO299" s="19" t="s">
        <v>70</v>
      </c>
      <c r="AP299" s="19" t="s">
        <v>71</v>
      </c>
      <c r="AQ299" s="20">
        <v>46022</v>
      </c>
      <c r="AR299" s="14" t="s">
        <v>71</v>
      </c>
      <c r="AS299" s="20">
        <v>46023</v>
      </c>
      <c r="AT299" s="20">
        <v>47118</v>
      </c>
      <c r="AU299" s="21"/>
    </row>
    <row r="300" spans="1:47">
      <c r="A300" s="14">
        <v>28</v>
      </c>
      <c r="B300" s="14" t="s">
        <v>814</v>
      </c>
      <c r="C300" s="14" t="s">
        <v>815</v>
      </c>
      <c r="D300" s="14" t="s">
        <v>816</v>
      </c>
      <c r="E300" s="14" t="s">
        <v>814</v>
      </c>
      <c r="F300" s="14" t="s">
        <v>816</v>
      </c>
      <c r="G300" s="14" t="s">
        <v>292</v>
      </c>
      <c r="H300" s="14" t="s">
        <v>866</v>
      </c>
      <c r="I300" s="14"/>
      <c r="J300" s="14"/>
      <c r="K300" s="14"/>
      <c r="L300" s="14"/>
      <c r="M300" s="14">
        <v>22630</v>
      </c>
      <c r="N300" s="14" t="s">
        <v>818</v>
      </c>
      <c r="O300" s="25" t="s">
        <v>867</v>
      </c>
      <c r="P300" s="14"/>
      <c r="Q300" s="14">
        <v>95292919</v>
      </c>
      <c r="R300" s="14" t="s">
        <v>307</v>
      </c>
      <c r="S300" s="14">
        <v>2</v>
      </c>
      <c r="T300" s="14">
        <v>36</v>
      </c>
      <c r="U300" s="15" t="s">
        <v>66</v>
      </c>
      <c r="V300" s="15" t="s">
        <v>66</v>
      </c>
      <c r="W300" s="15" t="s">
        <v>66</v>
      </c>
      <c r="X300" s="16">
        <f t="shared" si="101"/>
        <v>0</v>
      </c>
      <c r="Y300" s="17">
        <v>1820</v>
      </c>
      <c r="Z300" s="17">
        <v>0</v>
      </c>
      <c r="AA300" s="17"/>
      <c r="AB300" s="16">
        <f t="shared" si="102"/>
        <v>1820</v>
      </c>
      <c r="AC300" s="18">
        <f t="shared" si="103"/>
        <v>1820</v>
      </c>
      <c r="AD300" s="18">
        <f t="shared" si="104"/>
        <v>0</v>
      </c>
      <c r="AE300" s="18">
        <f t="shared" si="105"/>
        <v>0</v>
      </c>
      <c r="AF300" s="16">
        <f t="shared" si="106"/>
        <v>1820</v>
      </c>
      <c r="AG300" s="18">
        <f t="shared" si="107"/>
        <v>1820</v>
      </c>
      <c r="AH300" s="18">
        <f t="shared" si="108"/>
        <v>0</v>
      </c>
      <c r="AI300" s="18">
        <f t="shared" si="109"/>
        <v>0</v>
      </c>
      <c r="AJ300" s="16">
        <f t="shared" si="110"/>
        <v>1820</v>
      </c>
      <c r="AK300" s="16">
        <f t="shared" si="111"/>
        <v>5460</v>
      </c>
      <c r="AL300" s="19" t="s">
        <v>820</v>
      </c>
      <c r="AM300" s="19" t="s">
        <v>68</v>
      </c>
      <c r="AN300" s="19" t="s">
        <v>749</v>
      </c>
      <c r="AO300" s="19" t="s">
        <v>70</v>
      </c>
      <c r="AP300" s="19" t="s">
        <v>71</v>
      </c>
      <c r="AQ300" s="20">
        <v>46022</v>
      </c>
      <c r="AR300" s="14" t="s">
        <v>71</v>
      </c>
      <c r="AS300" s="20">
        <v>46023</v>
      </c>
      <c r="AT300" s="20">
        <v>47118</v>
      </c>
      <c r="AU300" s="21"/>
    </row>
    <row r="301" spans="1:47">
      <c r="A301" s="14">
        <v>29</v>
      </c>
      <c r="B301" s="14" t="s">
        <v>814</v>
      </c>
      <c r="C301" s="14" t="s">
        <v>815</v>
      </c>
      <c r="D301" s="14" t="s">
        <v>816</v>
      </c>
      <c r="E301" s="14" t="s">
        <v>814</v>
      </c>
      <c r="F301" s="14" t="s">
        <v>816</v>
      </c>
      <c r="G301" s="14" t="s">
        <v>292</v>
      </c>
      <c r="H301" s="14" t="s">
        <v>868</v>
      </c>
      <c r="I301" s="14"/>
      <c r="J301" s="14"/>
      <c r="K301" s="14"/>
      <c r="L301" s="14"/>
      <c r="M301" s="14">
        <v>22630</v>
      </c>
      <c r="N301" s="14" t="s">
        <v>818</v>
      </c>
      <c r="O301" s="25" t="s">
        <v>869</v>
      </c>
      <c r="P301" s="14"/>
      <c r="Q301" s="14">
        <v>32271374</v>
      </c>
      <c r="R301" s="14" t="s">
        <v>307</v>
      </c>
      <c r="S301" s="14">
        <v>2</v>
      </c>
      <c r="T301" s="14">
        <v>36</v>
      </c>
      <c r="U301" s="15" t="s">
        <v>66</v>
      </c>
      <c r="V301" s="15" t="s">
        <v>66</v>
      </c>
      <c r="W301" s="15" t="s">
        <v>66</v>
      </c>
      <c r="X301" s="16">
        <f t="shared" si="101"/>
        <v>0</v>
      </c>
      <c r="Y301" s="17">
        <v>2360</v>
      </c>
      <c r="Z301" s="17">
        <v>0</v>
      </c>
      <c r="AA301" s="17"/>
      <c r="AB301" s="16">
        <f t="shared" si="102"/>
        <v>2360</v>
      </c>
      <c r="AC301" s="18">
        <f t="shared" si="103"/>
        <v>2360</v>
      </c>
      <c r="AD301" s="18">
        <f t="shared" si="104"/>
        <v>0</v>
      </c>
      <c r="AE301" s="18">
        <f t="shared" si="105"/>
        <v>0</v>
      </c>
      <c r="AF301" s="16">
        <f t="shared" si="106"/>
        <v>2360</v>
      </c>
      <c r="AG301" s="18">
        <f t="shared" si="107"/>
        <v>2360</v>
      </c>
      <c r="AH301" s="18">
        <f t="shared" si="108"/>
        <v>0</v>
      </c>
      <c r="AI301" s="18">
        <f t="shared" si="109"/>
        <v>0</v>
      </c>
      <c r="AJ301" s="16">
        <f t="shared" si="110"/>
        <v>2360</v>
      </c>
      <c r="AK301" s="16">
        <f t="shared" si="111"/>
        <v>7080</v>
      </c>
      <c r="AL301" s="19" t="s">
        <v>820</v>
      </c>
      <c r="AM301" s="19" t="s">
        <v>68</v>
      </c>
      <c r="AN301" s="19" t="s">
        <v>749</v>
      </c>
      <c r="AO301" s="19" t="s">
        <v>70</v>
      </c>
      <c r="AP301" s="19" t="s">
        <v>71</v>
      </c>
      <c r="AQ301" s="20">
        <v>46022</v>
      </c>
      <c r="AR301" s="14" t="s">
        <v>71</v>
      </c>
      <c r="AS301" s="20">
        <v>46023</v>
      </c>
      <c r="AT301" s="20">
        <v>47118</v>
      </c>
      <c r="AU301" s="21"/>
    </row>
    <row r="302" spans="1:47">
      <c r="A302" s="14">
        <v>30</v>
      </c>
      <c r="B302" s="14" t="s">
        <v>814</v>
      </c>
      <c r="C302" s="14" t="s">
        <v>815</v>
      </c>
      <c r="D302" s="14" t="s">
        <v>816</v>
      </c>
      <c r="E302" s="14" t="s">
        <v>814</v>
      </c>
      <c r="F302" s="14" t="s">
        <v>816</v>
      </c>
      <c r="G302" s="14" t="s">
        <v>292</v>
      </c>
      <c r="H302" s="14" t="s">
        <v>870</v>
      </c>
      <c r="I302" s="14"/>
      <c r="J302" s="14"/>
      <c r="K302" s="14"/>
      <c r="L302" s="14"/>
      <c r="M302" s="14">
        <v>22630</v>
      </c>
      <c r="N302" s="14" t="s">
        <v>818</v>
      </c>
      <c r="O302" s="25" t="s">
        <v>871</v>
      </c>
      <c r="P302" s="14"/>
      <c r="Q302" s="14">
        <v>31665005</v>
      </c>
      <c r="R302" s="14" t="s">
        <v>307</v>
      </c>
      <c r="S302" s="14">
        <v>2</v>
      </c>
      <c r="T302" s="14">
        <v>36</v>
      </c>
      <c r="U302" s="15" t="s">
        <v>66</v>
      </c>
      <c r="V302" s="15" t="s">
        <v>66</v>
      </c>
      <c r="W302" s="15" t="s">
        <v>66</v>
      </c>
      <c r="X302" s="16">
        <f t="shared" si="101"/>
        <v>0</v>
      </c>
      <c r="Y302" s="17">
        <v>780</v>
      </c>
      <c r="Z302" s="17">
        <v>0</v>
      </c>
      <c r="AA302" s="17"/>
      <c r="AB302" s="16">
        <f t="shared" si="102"/>
        <v>780</v>
      </c>
      <c r="AC302" s="18">
        <f t="shared" si="103"/>
        <v>780</v>
      </c>
      <c r="AD302" s="18">
        <f t="shared" si="104"/>
        <v>0</v>
      </c>
      <c r="AE302" s="18">
        <f t="shared" si="105"/>
        <v>0</v>
      </c>
      <c r="AF302" s="16">
        <f t="shared" si="106"/>
        <v>780</v>
      </c>
      <c r="AG302" s="18">
        <f t="shared" si="107"/>
        <v>780</v>
      </c>
      <c r="AH302" s="18">
        <f t="shared" si="108"/>
        <v>0</v>
      </c>
      <c r="AI302" s="18">
        <f t="shared" si="109"/>
        <v>0</v>
      </c>
      <c r="AJ302" s="16">
        <f t="shared" si="110"/>
        <v>780</v>
      </c>
      <c r="AK302" s="16">
        <f t="shared" si="111"/>
        <v>2340</v>
      </c>
      <c r="AL302" s="19" t="s">
        <v>820</v>
      </c>
      <c r="AM302" s="19" t="s">
        <v>68</v>
      </c>
      <c r="AN302" s="19" t="s">
        <v>749</v>
      </c>
      <c r="AO302" s="19" t="s">
        <v>70</v>
      </c>
      <c r="AP302" s="19" t="s">
        <v>71</v>
      </c>
      <c r="AQ302" s="20">
        <v>46022</v>
      </c>
      <c r="AR302" s="14" t="s">
        <v>71</v>
      </c>
      <c r="AS302" s="20">
        <v>46023</v>
      </c>
      <c r="AT302" s="20">
        <v>47118</v>
      </c>
      <c r="AU302" s="21"/>
    </row>
    <row r="303" spans="1:47">
      <c r="A303" s="14">
        <v>31</v>
      </c>
      <c r="B303" s="14" t="s">
        <v>814</v>
      </c>
      <c r="C303" s="14" t="s">
        <v>815</v>
      </c>
      <c r="D303" s="14" t="s">
        <v>816</v>
      </c>
      <c r="E303" s="14" t="s">
        <v>814</v>
      </c>
      <c r="F303" s="14" t="s">
        <v>816</v>
      </c>
      <c r="G303" s="14" t="s">
        <v>292</v>
      </c>
      <c r="H303" s="14" t="s">
        <v>870</v>
      </c>
      <c r="I303" s="14"/>
      <c r="J303" s="14"/>
      <c r="K303" s="14"/>
      <c r="L303" s="14"/>
      <c r="M303" s="14">
        <v>22630</v>
      </c>
      <c r="N303" s="14" t="s">
        <v>818</v>
      </c>
      <c r="O303" s="25" t="s">
        <v>872</v>
      </c>
      <c r="P303" s="14"/>
      <c r="Q303" s="14">
        <v>29144392</v>
      </c>
      <c r="R303" s="14" t="s">
        <v>307</v>
      </c>
      <c r="S303" s="14">
        <v>2</v>
      </c>
      <c r="T303" s="14">
        <v>36</v>
      </c>
      <c r="U303" s="15" t="s">
        <v>66</v>
      </c>
      <c r="V303" s="15" t="s">
        <v>66</v>
      </c>
      <c r="W303" s="15" t="s">
        <v>66</v>
      </c>
      <c r="X303" s="16">
        <f t="shared" si="101"/>
        <v>0</v>
      </c>
      <c r="Y303" s="17">
        <v>860</v>
      </c>
      <c r="Z303" s="17">
        <v>0</v>
      </c>
      <c r="AA303" s="17"/>
      <c r="AB303" s="16">
        <f t="shared" si="102"/>
        <v>860</v>
      </c>
      <c r="AC303" s="18">
        <f t="shared" si="103"/>
        <v>860</v>
      </c>
      <c r="AD303" s="18">
        <f t="shared" si="104"/>
        <v>0</v>
      </c>
      <c r="AE303" s="18">
        <f t="shared" si="105"/>
        <v>0</v>
      </c>
      <c r="AF303" s="16">
        <f t="shared" si="106"/>
        <v>860</v>
      </c>
      <c r="AG303" s="18">
        <f t="shared" si="107"/>
        <v>860</v>
      </c>
      <c r="AH303" s="18">
        <f t="shared" si="108"/>
        <v>0</v>
      </c>
      <c r="AI303" s="18">
        <f t="shared" si="109"/>
        <v>0</v>
      </c>
      <c r="AJ303" s="16">
        <f t="shared" si="110"/>
        <v>860</v>
      </c>
      <c r="AK303" s="16">
        <f t="shared" si="111"/>
        <v>2580</v>
      </c>
      <c r="AL303" s="19" t="s">
        <v>820</v>
      </c>
      <c r="AM303" s="19" t="s">
        <v>68</v>
      </c>
      <c r="AN303" s="19" t="s">
        <v>749</v>
      </c>
      <c r="AO303" s="19" t="s">
        <v>70</v>
      </c>
      <c r="AP303" s="19" t="s">
        <v>71</v>
      </c>
      <c r="AQ303" s="20">
        <v>46022</v>
      </c>
      <c r="AR303" s="14" t="s">
        <v>71</v>
      </c>
      <c r="AS303" s="20">
        <v>46023</v>
      </c>
      <c r="AT303" s="20">
        <v>47118</v>
      </c>
      <c r="AU303" s="21"/>
    </row>
    <row r="304" spans="1:47">
      <c r="A304" s="14">
        <v>32</v>
      </c>
      <c r="B304" s="14" t="s">
        <v>814</v>
      </c>
      <c r="C304" s="14" t="s">
        <v>815</v>
      </c>
      <c r="D304" s="14" t="s">
        <v>816</v>
      </c>
      <c r="E304" s="14" t="s">
        <v>814</v>
      </c>
      <c r="F304" s="14" t="s">
        <v>816</v>
      </c>
      <c r="G304" s="14" t="s">
        <v>292</v>
      </c>
      <c r="H304" s="14" t="s">
        <v>818</v>
      </c>
      <c r="I304" s="14" t="s">
        <v>873</v>
      </c>
      <c r="J304" s="14"/>
      <c r="K304" s="14"/>
      <c r="L304" s="14" t="s">
        <v>874</v>
      </c>
      <c r="M304" s="14">
        <v>22630</v>
      </c>
      <c r="N304" s="14" t="s">
        <v>818</v>
      </c>
      <c r="O304" s="25" t="s">
        <v>875</v>
      </c>
      <c r="P304" s="14"/>
      <c r="Q304" s="14">
        <v>89119650</v>
      </c>
      <c r="R304" s="14" t="s">
        <v>307</v>
      </c>
      <c r="S304" s="14">
        <v>2</v>
      </c>
      <c r="T304" s="14">
        <v>36</v>
      </c>
      <c r="U304" s="15" t="s">
        <v>66</v>
      </c>
      <c r="V304" s="15" t="s">
        <v>66</v>
      </c>
      <c r="W304" s="15" t="s">
        <v>66</v>
      </c>
      <c r="X304" s="16">
        <f t="shared" si="101"/>
        <v>0</v>
      </c>
      <c r="Y304" s="17">
        <v>1920</v>
      </c>
      <c r="Z304" s="17">
        <v>0</v>
      </c>
      <c r="AA304" s="17"/>
      <c r="AB304" s="16">
        <f t="shared" si="102"/>
        <v>1920</v>
      </c>
      <c r="AC304" s="18">
        <f t="shared" si="103"/>
        <v>1920</v>
      </c>
      <c r="AD304" s="18">
        <f t="shared" si="104"/>
        <v>0</v>
      </c>
      <c r="AE304" s="18">
        <f t="shared" si="105"/>
        <v>0</v>
      </c>
      <c r="AF304" s="16">
        <f t="shared" si="106"/>
        <v>1920</v>
      </c>
      <c r="AG304" s="18">
        <f t="shared" si="107"/>
        <v>1920</v>
      </c>
      <c r="AH304" s="18">
        <f t="shared" si="108"/>
        <v>0</v>
      </c>
      <c r="AI304" s="18">
        <f t="shared" si="109"/>
        <v>0</v>
      </c>
      <c r="AJ304" s="16">
        <f t="shared" si="110"/>
        <v>1920</v>
      </c>
      <c r="AK304" s="16">
        <f t="shared" si="111"/>
        <v>5760</v>
      </c>
      <c r="AL304" s="19" t="s">
        <v>820</v>
      </c>
      <c r="AM304" s="19" t="s">
        <v>68</v>
      </c>
      <c r="AN304" s="19" t="s">
        <v>749</v>
      </c>
      <c r="AO304" s="19" t="s">
        <v>70</v>
      </c>
      <c r="AP304" s="19" t="s">
        <v>71</v>
      </c>
      <c r="AQ304" s="20">
        <v>46022</v>
      </c>
      <c r="AR304" s="14" t="s">
        <v>71</v>
      </c>
      <c r="AS304" s="20">
        <v>46023</v>
      </c>
      <c r="AT304" s="20">
        <v>47118</v>
      </c>
      <c r="AU304" s="21"/>
    </row>
    <row r="305" spans="1:47">
      <c r="A305" s="14">
        <v>33</v>
      </c>
      <c r="B305" s="14" t="s">
        <v>814</v>
      </c>
      <c r="C305" s="14" t="s">
        <v>815</v>
      </c>
      <c r="D305" s="14" t="s">
        <v>816</v>
      </c>
      <c r="E305" s="14" t="s">
        <v>814</v>
      </c>
      <c r="F305" s="14" t="s">
        <v>816</v>
      </c>
      <c r="G305" s="14" t="s">
        <v>292</v>
      </c>
      <c r="H305" s="14" t="s">
        <v>818</v>
      </c>
      <c r="I305" s="14" t="s">
        <v>876</v>
      </c>
      <c r="J305" s="14"/>
      <c r="K305" s="14"/>
      <c r="L305" s="14"/>
      <c r="M305" s="14">
        <v>22630</v>
      </c>
      <c r="N305" s="14" t="s">
        <v>818</v>
      </c>
      <c r="O305" s="25" t="s">
        <v>877</v>
      </c>
      <c r="P305" s="14"/>
      <c r="Q305" s="14">
        <v>89119639</v>
      </c>
      <c r="R305" s="14" t="s">
        <v>307</v>
      </c>
      <c r="S305" s="14">
        <v>2</v>
      </c>
      <c r="T305" s="14">
        <v>36</v>
      </c>
      <c r="U305" s="15" t="s">
        <v>66</v>
      </c>
      <c r="V305" s="15" t="s">
        <v>66</v>
      </c>
      <c r="W305" s="15" t="s">
        <v>66</v>
      </c>
      <c r="X305" s="16">
        <f t="shared" si="101"/>
        <v>0</v>
      </c>
      <c r="Y305" s="17">
        <v>2160</v>
      </c>
      <c r="Z305" s="17">
        <v>0</v>
      </c>
      <c r="AA305" s="17"/>
      <c r="AB305" s="16">
        <f t="shared" si="102"/>
        <v>2160</v>
      </c>
      <c r="AC305" s="18">
        <f t="shared" si="103"/>
        <v>2160</v>
      </c>
      <c r="AD305" s="18">
        <f t="shared" si="104"/>
        <v>0</v>
      </c>
      <c r="AE305" s="18">
        <f t="shared" si="105"/>
        <v>0</v>
      </c>
      <c r="AF305" s="16">
        <f t="shared" si="106"/>
        <v>2160</v>
      </c>
      <c r="AG305" s="18">
        <f t="shared" si="107"/>
        <v>2160</v>
      </c>
      <c r="AH305" s="18">
        <f t="shared" si="108"/>
        <v>0</v>
      </c>
      <c r="AI305" s="18">
        <f t="shared" si="109"/>
        <v>0</v>
      </c>
      <c r="AJ305" s="16">
        <f t="shared" si="110"/>
        <v>2160</v>
      </c>
      <c r="AK305" s="16">
        <f t="shared" si="111"/>
        <v>6480</v>
      </c>
      <c r="AL305" s="19" t="s">
        <v>820</v>
      </c>
      <c r="AM305" s="19" t="s">
        <v>68</v>
      </c>
      <c r="AN305" s="19" t="s">
        <v>749</v>
      </c>
      <c r="AO305" s="19" t="s">
        <v>70</v>
      </c>
      <c r="AP305" s="19" t="s">
        <v>71</v>
      </c>
      <c r="AQ305" s="20">
        <v>46022</v>
      </c>
      <c r="AR305" s="14" t="s">
        <v>71</v>
      </c>
      <c r="AS305" s="20">
        <v>46023</v>
      </c>
      <c r="AT305" s="20">
        <v>47118</v>
      </c>
      <c r="AU305" s="21"/>
    </row>
    <row r="306" spans="1:47">
      <c r="A306" s="14">
        <v>34</v>
      </c>
      <c r="B306" s="14" t="s">
        <v>814</v>
      </c>
      <c r="C306" s="14" t="s">
        <v>815</v>
      </c>
      <c r="D306" s="14" t="s">
        <v>816</v>
      </c>
      <c r="E306" s="14" t="s">
        <v>814</v>
      </c>
      <c r="F306" s="14" t="s">
        <v>816</v>
      </c>
      <c r="G306" s="14" t="s">
        <v>292</v>
      </c>
      <c r="H306" s="14" t="s">
        <v>878</v>
      </c>
      <c r="I306" s="14"/>
      <c r="J306" s="14"/>
      <c r="K306" s="14"/>
      <c r="L306" s="14"/>
      <c r="M306" s="14">
        <v>22630</v>
      </c>
      <c r="N306" s="14" t="s">
        <v>818</v>
      </c>
      <c r="O306" s="25" t="s">
        <v>879</v>
      </c>
      <c r="P306" s="14"/>
      <c r="Q306" s="14">
        <v>32693428</v>
      </c>
      <c r="R306" s="14" t="s">
        <v>307</v>
      </c>
      <c r="S306" s="14">
        <v>2</v>
      </c>
      <c r="T306" s="14">
        <v>36</v>
      </c>
      <c r="U306" s="15" t="s">
        <v>66</v>
      </c>
      <c r="V306" s="15" t="s">
        <v>66</v>
      </c>
      <c r="W306" s="15" t="s">
        <v>66</v>
      </c>
      <c r="X306" s="16">
        <f t="shared" si="101"/>
        <v>0</v>
      </c>
      <c r="Y306" s="17">
        <v>420</v>
      </c>
      <c r="Z306" s="17">
        <v>0</v>
      </c>
      <c r="AA306" s="17"/>
      <c r="AB306" s="16">
        <f t="shared" si="102"/>
        <v>420</v>
      </c>
      <c r="AC306" s="18">
        <f t="shared" si="103"/>
        <v>420</v>
      </c>
      <c r="AD306" s="18">
        <f t="shared" si="104"/>
        <v>0</v>
      </c>
      <c r="AE306" s="18">
        <f t="shared" si="105"/>
        <v>0</v>
      </c>
      <c r="AF306" s="16">
        <f t="shared" si="106"/>
        <v>420</v>
      </c>
      <c r="AG306" s="18">
        <f t="shared" si="107"/>
        <v>420</v>
      </c>
      <c r="AH306" s="18">
        <f t="shared" si="108"/>
        <v>0</v>
      </c>
      <c r="AI306" s="18">
        <f t="shared" si="109"/>
        <v>0</v>
      </c>
      <c r="AJ306" s="16">
        <f t="shared" si="110"/>
        <v>420</v>
      </c>
      <c r="AK306" s="16">
        <f t="shared" si="111"/>
        <v>1260</v>
      </c>
      <c r="AL306" s="19" t="s">
        <v>820</v>
      </c>
      <c r="AM306" s="19" t="s">
        <v>68</v>
      </c>
      <c r="AN306" s="19" t="s">
        <v>749</v>
      </c>
      <c r="AO306" s="19" t="s">
        <v>70</v>
      </c>
      <c r="AP306" s="19" t="s">
        <v>71</v>
      </c>
      <c r="AQ306" s="20">
        <v>46022</v>
      </c>
      <c r="AR306" s="14" t="s">
        <v>71</v>
      </c>
      <c r="AS306" s="20">
        <v>46023</v>
      </c>
      <c r="AT306" s="20">
        <v>47118</v>
      </c>
      <c r="AU306" s="21"/>
    </row>
    <row r="307" spans="1:47">
      <c r="A307" s="14">
        <v>35</v>
      </c>
      <c r="B307" s="14" t="s">
        <v>814</v>
      </c>
      <c r="C307" s="14" t="s">
        <v>815</v>
      </c>
      <c r="D307" s="14" t="s">
        <v>816</v>
      </c>
      <c r="E307" s="14" t="s">
        <v>814</v>
      </c>
      <c r="F307" s="14" t="s">
        <v>816</v>
      </c>
      <c r="G307" s="14" t="s">
        <v>292</v>
      </c>
      <c r="H307" s="14" t="s">
        <v>861</v>
      </c>
      <c r="I307" s="14"/>
      <c r="J307" s="14"/>
      <c r="K307" s="14"/>
      <c r="L307" s="14"/>
      <c r="M307" s="14">
        <v>22630</v>
      </c>
      <c r="N307" s="14" t="s">
        <v>818</v>
      </c>
      <c r="O307" s="25" t="s">
        <v>880</v>
      </c>
      <c r="P307" s="14"/>
      <c r="Q307" s="14">
        <v>83329944</v>
      </c>
      <c r="R307" s="14" t="s">
        <v>297</v>
      </c>
      <c r="S307" s="14">
        <v>1</v>
      </c>
      <c r="T307" s="14">
        <v>36</v>
      </c>
      <c r="U307" s="15" t="s">
        <v>66</v>
      </c>
      <c r="V307" s="15" t="s">
        <v>66</v>
      </c>
      <c r="W307" s="15" t="s">
        <v>66</v>
      </c>
      <c r="X307" s="16">
        <f t="shared" si="101"/>
        <v>0</v>
      </c>
      <c r="Y307" s="17">
        <v>160</v>
      </c>
      <c r="Z307" s="17">
        <v>100</v>
      </c>
      <c r="AA307" s="17"/>
      <c r="AB307" s="16">
        <f t="shared" si="102"/>
        <v>260</v>
      </c>
      <c r="AC307" s="18">
        <f t="shared" si="103"/>
        <v>160</v>
      </c>
      <c r="AD307" s="18">
        <f t="shared" si="104"/>
        <v>100</v>
      </c>
      <c r="AE307" s="18">
        <f t="shared" si="105"/>
        <v>0</v>
      </c>
      <c r="AF307" s="16">
        <f t="shared" si="106"/>
        <v>260</v>
      </c>
      <c r="AG307" s="18">
        <f t="shared" si="107"/>
        <v>160</v>
      </c>
      <c r="AH307" s="18">
        <f t="shared" si="108"/>
        <v>100</v>
      </c>
      <c r="AI307" s="18">
        <f t="shared" si="109"/>
        <v>0</v>
      </c>
      <c r="AJ307" s="16">
        <f t="shared" si="110"/>
        <v>260</v>
      </c>
      <c r="AK307" s="16">
        <f t="shared" si="111"/>
        <v>780</v>
      </c>
      <c r="AL307" s="19" t="s">
        <v>820</v>
      </c>
      <c r="AM307" s="19" t="s">
        <v>68</v>
      </c>
      <c r="AN307" s="19" t="s">
        <v>749</v>
      </c>
      <c r="AO307" s="19" t="s">
        <v>70</v>
      </c>
      <c r="AP307" s="19" t="s">
        <v>71</v>
      </c>
      <c r="AQ307" s="20">
        <v>46022</v>
      </c>
      <c r="AR307" s="14" t="s">
        <v>71</v>
      </c>
      <c r="AS307" s="20">
        <v>46023</v>
      </c>
      <c r="AT307" s="20">
        <v>47118</v>
      </c>
      <c r="AU307" s="21"/>
    </row>
    <row r="308" spans="1:47">
      <c r="A308" s="14">
        <v>36</v>
      </c>
      <c r="B308" s="14" t="s">
        <v>814</v>
      </c>
      <c r="C308" s="14" t="s">
        <v>815</v>
      </c>
      <c r="D308" s="14" t="s">
        <v>816</v>
      </c>
      <c r="E308" s="14" t="s">
        <v>814</v>
      </c>
      <c r="F308" s="14" t="s">
        <v>816</v>
      </c>
      <c r="G308" s="14" t="s">
        <v>292</v>
      </c>
      <c r="H308" s="14" t="s">
        <v>881</v>
      </c>
      <c r="I308" s="14"/>
      <c r="J308" s="14"/>
      <c r="K308" s="14"/>
      <c r="L308" s="14"/>
      <c r="M308" s="14">
        <v>22630</v>
      </c>
      <c r="N308" s="14" t="s">
        <v>818</v>
      </c>
      <c r="O308" s="25" t="s">
        <v>882</v>
      </c>
      <c r="P308" s="14"/>
      <c r="Q308" s="14">
        <v>32286848</v>
      </c>
      <c r="R308" s="14" t="s">
        <v>307</v>
      </c>
      <c r="S308" s="14">
        <v>1</v>
      </c>
      <c r="T308" s="14">
        <v>36</v>
      </c>
      <c r="U308" s="15" t="s">
        <v>66</v>
      </c>
      <c r="V308" s="15" t="s">
        <v>66</v>
      </c>
      <c r="W308" s="15" t="s">
        <v>66</v>
      </c>
      <c r="X308" s="16">
        <f t="shared" si="101"/>
        <v>0</v>
      </c>
      <c r="Y308" s="17">
        <v>420</v>
      </c>
      <c r="Z308" s="17">
        <v>0</v>
      </c>
      <c r="AA308" s="17"/>
      <c r="AB308" s="16">
        <f t="shared" si="102"/>
        <v>420</v>
      </c>
      <c r="AC308" s="18">
        <f t="shared" si="103"/>
        <v>420</v>
      </c>
      <c r="AD308" s="18">
        <f t="shared" si="104"/>
        <v>0</v>
      </c>
      <c r="AE308" s="18">
        <f t="shared" si="105"/>
        <v>0</v>
      </c>
      <c r="AF308" s="16">
        <f t="shared" si="106"/>
        <v>420</v>
      </c>
      <c r="AG308" s="18">
        <f t="shared" si="107"/>
        <v>420</v>
      </c>
      <c r="AH308" s="18">
        <f t="shared" si="108"/>
        <v>0</v>
      </c>
      <c r="AI308" s="18">
        <f t="shared" si="109"/>
        <v>0</v>
      </c>
      <c r="AJ308" s="16">
        <f t="shared" si="110"/>
        <v>420</v>
      </c>
      <c r="AK308" s="16">
        <f t="shared" si="111"/>
        <v>1260</v>
      </c>
      <c r="AL308" s="19" t="s">
        <v>820</v>
      </c>
      <c r="AM308" s="19" t="s">
        <v>68</v>
      </c>
      <c r="AN308" s="19" t="s">
        <v>749</v>
      </c>
      <c r="AO308" s="19" t="s">
        <v>70</v>
      </c>
      <c r="AP308" s="19" t="s">
        <v>71</v>
      </c>
      <c r="AQ308" s="20">
        <v>46022</v>
      </c>
      <c r="AR308" s="14" t="s">
        <v>71</v>
      </c>
      <c r="AS308" s="20">
        <v>46023</v>
      </c>
      <c r="AT308" s="20">
        <v>47118</v>
      </c>
      <c r="AU308" s="21"/>
    </row>
    <row r="309" spans="1:47">
      <c r="A309" s="14">
        <v>37</v>
      </c>
      <c r="B309" s="14" t="s">
        <v>814</v>
      </c>
      <c r="C309" s="14" t="s">
        <v>815</v>
      </c>
      <c r="D309" s="14" t="s">
        <v>816</v>
      </c>
      <c r="E309" s="14" t="s">
        <v>814</v>
      </c>
      <c r="F309" s="14" t="s">
        <v>816</v>
      </c>
      <c r="G309" s="14" t="s">
        <v>292</v>
      </c>
      <c r="H309" s="14" t="s">
        <v>818</v>
      </c>
      <c r="I309" s="14" t="s">
        <v>873</v>
      </c>
      <c r="J309" s="14">
        <v>1</v>
      </c>
      <c r="K309" s="14"/>
      <c r="L309" s="14"/>
      <c r="M309" s="14">
        <v>22630</v>
      </c>
      <c r="N309" s="14" t="s">
        <v>818</v>
      </c>
      <c r="O309" s="25" t="s">
        <v>883</v>
      </c>
      <c r="P309" s="14"/>
      <c r="Q309" s="14">
        <v>94788827</v>
      </c>
      <c r="R309" s="14" t="s">
        <v>307</v>
      </c>
      <c r="S309" s="14">
        <v>5</v>
      </c>
      <c r="T309" s="14">
        <v>36</v>
      </c>
      <c r="U309" s="15" t="s">
        <v>66</v>
      </c>
      <c r="V309" s="15" t="s">
        <v>66</v>
      </c>
      <c r="W309" s="15" t="s">
        <v>66</v>
      </c>
      <c r="X309" s="16">
        <f t="shared" si="101"/>
        <v>0</v>
      </c>
      <c r="Y309" s="17">
        <v>600</v>
      </c>
      <c r="Z309" s="17">
        <v>0</v>
      </c>
      <c r="AA309" s="17"/>
      <c r="AB309" s="16">
        <f t="shared" si="102"/>
        <v>600</v>
      </c>
      <c r="AC309" s="18">
        <f t="shared" si="103"/>
        <v>600</v>
      </c>
      <c r="AD309" s="18">
        <f t="shared" si="104"/>
        <v>0</v>
      </c>
      <c r="AE309" s="18">
        <f t="shared" si="105"/>
        <v>0</v>
      </c>
      <c r="AF309" s="16">
        <f t="shared" si="106"/>
        <v>600</v>
      </c>
      <c r="AG309" s="18">
        <f t="shared" si="107"/>
        <v>600</v>
      </c>
      <c r="AH309" s="18">
        <f t="shared" si="108"/>
        <v>0</v>
      </c>
      <c r="AI309" s="18">
        <f t="shared" si="109"/>
        <v>0</v>
      </c>
      <c r="AJ309" s="16">
        <f t="shared" si="110"/>
        <v>600</v>
      </c>
      <c r="AK309" s="16">
        <f t="shared" si="111"/>
        <v>1800</v>
      </c>
      <c r="AL309" s="19" t="s">
        <v>820</v>
      </c>
      <c r="AM309" s="19" t="s">
        <v>68</v>
      </c>
      <c r="AN309" s="19" t="s">
        <v>749</v>
      </c>
      <c r="AO309" s="19" t="s">
        <v>70</v>
      </c>
      <c r="AP309" s="19" t="s">
        <v>71</v>
      </c>
      <c r="AQ309" s="20">
        <v>46022</v>
      </c>
      <c r="AR309" s="14" t="s">
        <v>71</v>
      </c>
      <c r="AS309" s="20">
        <v>46023</v>
      </c>
      <c r="AT309" s="20">
        <v>47118</v>
      </c>
      <c r="AU309" s="21"/>
    </row>
    <row r="310" spans="1:47">
      <c r="A310" s="14">
        <v>38</v>
      </c>
      <c r="B310" s="14" t="s">
        <v>814</v>
      </c>
      <c r="C310" s="14" t="s">
        <v>815</v>
      </c>
      <c r="D310" s="14" t="s">
        <v>816</v>
      </c>
      <c r="E310" s="14" t="s">
        <v>814</v>
      </c>
      <c r="F310" s="14" t="s">
        <v>816</v>
      </c>
      <c r="G310" s="14" t="s">
        <v>292</v>
      </c>
      <c r="H310" s="14" t="s">
        <v>818</v>
      </c>
      <c r="I310" s="14" t="s">
        <v>884</v>
      </c>
      <c r="J310" s="14"/>
      <c r="K310" s="14"/>
      <c r="L310" s="14"/>
      <c r="M310" s="14">
        <v>22630</v>
      </c>
      <c r="N310" s="14" t="s">
        <v>818</v>
      </c>
      <c r="O310" s="25" t="s">
        <v>885</v>
      </c>
      <c r="P310" s="14"/>
      <c r="Q310" s="14">
        <v>95951741</v>
      </c>
      <c r="R310" s="14" t="s">
        <v>307</v>
      </c>
      <c r="S310" s="14">
        <v>3</v>
      </c>
      <c r="T310" s="14">
        <v>36</v>
      </c>
      <c r="U310" s="15" t="s">
        <v>66</v>
      </c>
      <c r="V310" s="15" t="s">
        <v>66</v>
      </c>
      <c r="W310" s="15" t="s">
        <v>66</v>
      </c>
      <c r="X310" s="16">
        <f t="shared" si="101"/>
        <v>0</v>
      </c>
      <c r="Y310" s="17">
        <v>1320</v>
      </c>
      <c r="Z310" s="17">
        <v>0</v>
      </c>
      <c r="AA310" s="17"/>
      <c r="AB310" s="16">
        <f t="shared" si="102"/>
        <v>1320</v>
      </c>
      <c r="AC310" s="18">
        <f t="shared" si="103"/>
        <v>1320</v>
      </c>
      <c r="AD310" s="18">
        <f t="shared" si="104"/>
        <v>0</v>
      </c>
      <c r="AE310" s="18">
        <f t="shared" si="105"/>
        <v>0</v>
      </c>
      <c r="AF310" s="16">
        <f t="shared" si="106"/>
        <v>1320</v>
      </c>
      <c r="AG310" s="18">
        <f t="shared" si="107"/>
        <v>1320</v>
      </c>
      <c r="AH310" s="18">
        <f t="shared" si="108"/>
        <v>0</v>
      </c>
      <c r="AI310" s="18">
        <f t="shared" si="109"/>
        <v>0</v>
      </c>
      <c r="AJ310" s="16">
        <f t="shared" si="110"/>
        <v>1320</v>
      </c>
      <c r="AK310" s="16">
        <f t="shared" si="111"/>
        <v>3960</v>
      </c>
      <c r="AL310" s="19" t="s">
        <v>820</v>
      </c>
      <c r="AM310" s="19" t="s">
        <v>68</v>
      </c>
      <c r="AN310" s="19" t="s">
        <v>749</v>
      </c>
      <c r="AO310" s="19" t="s">
        <v>70</v>
      </c>
      <c r="AP310" s="19" t="s">
        <v>71</v>
      </c>
      <c r="AQ310" s="20">
        <v>46022</v>
      </c>
      <c r="AR310" s="14" t="s">
        <v>71</v>
      </c>
      <c r="AS310" s="20">
        <v>46023</v>
      </c>
      <c r="AT310" s="20">
        <v>47118</v>
      </c>
      <c r="AU310" s="21"/>
    </row>
    <row r="311" spans="1:47">
      <c r="A311" s="14">
        <v>39</v>
      </c>
      <c r="B311" s="14" t="s">
        <v>814</v>
      </c>
      <c r="C311" s="14" t="s">
        <v>815</v>
      </c>
      <c r="D311" s="14" t="s">
        <v>816</v>
      </c>
      <c r="E311" s="14" t="s">
        <v>814</v>
      </c>
      <c r="F311" s="14" t="s">
        <v>816</v>
      </c>
      <c r="G311" s="14" t="s">
        <v>292</v>
      </c>
      <c r="H311" s="14" t="s">
        <v>818</v>
      </c>
      <c r="I311" s="14" t="s">
        <v>886</v>
      </c>
      <c r="J311" s="14"/>
      <c r="K311" s="14"/>
      <c r="L311" s="14" t="s">
        <v>887</v>
      </c>
      <c r="M311" s="14">
        <v>22630</v>
      </c>
      <c r="N311" s="14" t="s">
        <v>818</v>
      </c>
      <c r="O311" s="25" t="s">
        <v>888</v>
      </c>
      <c r="P311" s="14"/>
      <c r="Q311" s="14">
        <v>96489608</v>
      </c>
      <c r="R311" s="14" t="s">
        <v>307</v>
      </c>
      <c r="S311" s="14">
        <v>11</v>
      </c>
      <c r="T311" s="14">
        <v>36</v>
      </c>
      <c r="U311" s="15" t="s">
        <v>66</v>
      </c>
      <c r="V311" s="15" t="s">
        <v>66</v>
      </c>
      <c r="W311" s="15" t="s">
        <v>66</v>
      </c>
      <c r="X311" s="16">
        <f t="shared" si="101"/>
        <v>0</v>
      </c>
      <c r="Y311" s="17">
        <v>7160</v>
      </c>
      <c r="Z311" s="17">
        <v>0</v>
      </c>
      <c r="AA311" s="17"/>
      <c r="AB311" s="16">
        <f t="shared" si="102"/>
        <v>7160</v>
      </c>
      <c r="AC311" s="18">
        <f t="shared" si="103"/>
        <v>7160</v>
      </c>
      <c r="AD311" s="18">
        <f t="shared" si="104"/>
        <v>0</v>
      </c>
      <c r="AE311" s="18">
        <f t="shared" si="105"/>
        <v>0</v>
      </c>
      <c r="AF311" s="16">
        <f t="shared" si="106"/>
        <v>7160</v>
      </c>
      <c r="AG311" s="18">
        <f t="shared" si="107"/>
        <v>7160</v>
      </c>
      <c r="AH311" s="18">
        <f t="shared" si="108"/>
        <v>0</v>
      </c>
      <c r="AI311" s="18">
        <f t="shared" si="109"/>
        <v>0</v>
      </c>
      <c r="AJ311" s="16">
        <f t="shared" si="110"/>
        <v>7160</v>
      </c>
      <c r="AK311" s="16">
        <f t="shared" si="111"/>
        <v>21480</v>
      </c>
      <c r="AL311" s="19" t="s">
        <v>820</v>
      </c>
      <c r="AM311" s="19" t="s">
        <v>68</v>
      </c>
      <c r="AN311" s="19" t="s">
        <v>749</v>
      </c>
      <c r="AO311" s="19" t="s">
        <v>70</v>
      </c>
      <c r="AP311" s="19" t="s">
        <v>71</v>
      </c>
      <c r="AQ311" s="20">
        <v>46022</v>
      </c>
      <c r="AR311" s="14" t="s">
        <v>71</v>
      </c>
      <c r="AS311" s="20">
        <v>46023</v>
      </c>
      <c r="AT311" s="20">
        <v>47118</v>
      </c>
      <c r="AU311" s="21"/>
    </row>
    <row r="312" spans="1:47">
      <c r="A312" s="14">
        <v>40</v>
      </c>
      <c r="B312" s="14" t="s">
        <v>814</v>
      </c>
      <c r="C312" s="14" t="s">
        <v>815</v>
      </c>
      <c r="D312" s="14" t="s">
        <v>816</v>
      </c>
      <c r="E312" s="14" t="s">
        <v>814</v>
      </c>
      <c r="F312" s="14" t="s">
        <v>816</v>
      </c>
      <c r="G312" s="14" t="s">
        <v>292</v>
      </c>
      <c r="H312" s="14" t="s">
        <v>818</v>
      </c>
      <c r="I312" s="14" t="s">
        <v>889</v>
      </c>
      <c r="J312" s="14"/>
      <c r="K312" s="14"/>
      <c r="L312" s="14"/>
      <c r="M312" s="14">
        <v>22630</v>
      </c>
      <c r="N312" s="14" t="s">
        <v>818</v>
      </c>
      <c r="O312" s="25" t="s">
        <v>890</v>
      </c>
      <c r="P312" s="14"/>
      <c r="Q312" s="14">
        <v>95951695</v>
      </c>
      <c r="R312" s="14" t="s">
        <v>307</v>
      </c>
      <c r="S312" s="14">
        <v>5</v>
      </c>
      <c r="T312" s="14">
        <v>36</v>
      </c>
      <c r="U312" s="15" t="s">
        <v>66</v>
      </c>
      <c r="V312" s="15" t="s">
        <v>66</v>
      </c>
      <c r="W312" s="15" t="s">
        <v>66</v>
      </c>
      <c r="X312" s="16">
        <f t="shared" si="101"/>
        <v>0</v>
      </c>
      <c r="Y312" s="17">
        <v>1380</v>
      </c>
      <c r="Z312" s="17">
        <v>0</v>
      </c>
      <c r="AA312" s="17"/>
      <c r="AB312" s="16">
        <f t="shared" si="102"/>
        <v>1380</v>
      </c>
      <c r="AC312" s="18">
        <f t="shared" si="103"/>
        <v>1380</v>
      </c>
      <c r="AD312" s="18">
        <f t="shared" si="104"/>
        <v>0</v>
      </c>
      <c r="AE312" s="18">
        <f t="shared" si="105"/>
        <v>0</v>
      </c>
      <c r="AF312" s="16">
        <f t="shared" si="106"/>
        <v>1380</v>
      </c>
      <c r="AG312" s="18">
        <f t="shared" si="107"/>
        <v>1380</v>
      </c>
      <c r="AH312" s="18">
        <f t="shared" si="108"/>
        <v>0</v>
      </c>
      <c r="AI312" s="18">
        <f t="shared" si="109"/>
        <v>0</v>
      </c>
      <c r="AJ312" s="16">
        <f t="shared" si="110"/>
        <v>1380</v>
      </c>
      <c r="AK312" s="16">
        <f t="shared" si="111"/>
        <v>4140</v>
      </c>
      <c r="AL312" s="19" t="s">
        <v>820</v>
      </c>
      <c r="AM312" s="19" t="s">
        <v>68</v>
      </c>
      <c r="AN312" s="19" t="s">
        <v>749</v>
      </c>
      <c r="AO312" s="19" t="s">
        <v>70</v>
      </c>
      <c r="AP312" s="19" t="s">
        <v>71</v>
      </c>
      <c r="AQ312" s="20">
        <v>46022</v>
      </c>
      <c r="AR312" s="14" t="s">
        <v>71</v>
      </c>
      <c r="AS312" s="20">
        <v>46023</v>
      </c>
      <c r="AT312" s="20">
        <v>47118</v>
      </c>
      <c r="AU312" s="21"/>
    </row>
    <row r="313" spans="1:47">
      <c r="A313" s="14">
        <v>41</v>
      </c>
      <c r="B313" s="14" t="s">
        <v>814</v>
      </c>
      <c r="C313" s="14" t="s">
        <v>815</v>
      </c>
      <c r="D313" s="14" t="s">
        <v>816</v>
      </c>
      <c r="E313" s="14" t="s">
        <v>814</v>
      </c>
      <c r="F313" s="14" t="s">
        <v>816</v>
      </c>
      <c r="G313" s="14" t="s">
        <v>292</v>
      </c>
      <c r="H313" s="14" t="s">
        <v>818</v>
      </c>
      <c r="I313" s="14" t="s">
        <v>131</v>
      </c>
      <c r="J313" s="14"/>
      <c r="K313" s="14"/>
      <c r="L313" s="14"/>
      <c r="M313" s="14">
        <v>22630</v>
      </c>
      <c r="N313" s="14" t="s">
        <v>818</v>
      </c>
      <c r="O313" s="25" t="s">
        <v>891</v>
      </c>
      <c r="P313" s="14"/>
      <c r="Q313" s="14">
        <v>96489615</v>
      </c>
      <c r="R313" s="14" t="s">
        <v>307</v>
      </c>
      <c r="S313" s="14">
        <v>11</v>
      </c>
      <c r="T313" s="14">
        <v>36</v>
      </c>
      <c r="U313" s="15" t="s">
        <v>66</v>
      </c>
      <c r="V313" s="15" t="s">
        <v>66</v>
      </c>
      <c r="W313" s="15" t="s">
        <v>66</v>
      </c>
      <c r="X313" s="16">
        <f t="shared" si="101"/>
        <v>0</v>
      </c>
      <c r="Y313" s="17">
        <v>5080</v>
      </c>
      <c r="Z313" s="17">
        <v>0</v>
      </c>
      <c r="AA313" s="17"/>
      <c r="AB313" s="16">
        <f t="shared" si="102"/>
        <v>5080</v>
      </c>
      <c r="AC313" s="18">
        <f t="shared" si="103"/>
        <v>5080</v>
      </c>
      <c r="AD313" s="18">
        <f t="shared" si="104"/>
        <v>0</v>
      </c>
      <c r="AE313" s="18">
        <f t="shared" si="105"/>
        <v>0</v>
      </c>
      <c r="AF313" s="16">
        <f t="shared" si="106"/>
        <v>5080</v>
      </c>
      <c r="AG313" s="18">
        <f t="shared" si="107"/>
        <v>5080</v>
      </c>
      <c r="AH313" s="18">
        <f t="shared" si="108"/>
        <v>0</v>
      </c>
      <c r="AI313" s="18">
        <f t="shared" si="109"/>
        <v>0</v>
      </c>
      <c r="AJ313" s="16">
        <f t="shared" si="110"/>
        <v>5080</v>
      </c>
      <c r="AK313" s="16">
        <f t="shared" si="111"/>
        <v>15240</v>
      </c>
      <c r="AL313" s="19" t="s">
        <v>820</v>
      </c>
      <c r="AM313" s="19" t="s">
        <v>68</v>
      </c>
      <c r="AN313" s="19" t="s">
        <v>749</v>
      </c>
      <c r="AO313" s="19" t="s">
        <v>70</v>
      </c>
      <c r="AP313" s="19" t="s">
        <v>71</v>
      </c>
      <c r="AQ313" s="20">
        <v>46022</v>
      </c>
      <c r="AR313" s="14" t="s">
        <v>71</v>
      </c>
      <c r="AS313" s="20">
        <v>46023</v>
      </c>
      <c r="AT313" s="20">
        <v>47118</v>
      </c>
      <c r="AU313" s="21"/>
    </row>
    <row r="314" spans="1:47">
      <c r="A314" s="14">
        <v>42</v>
      </c>
      <c r="B314" s="14" t="s">
        <v>814</v>
      </c>
      <c r="C314" s="14" t="s">
        <v>815</v>
      </c>
      <c r="D314" s="14" t="s">
        <v>816</v>
      </c>
      <c r="E314" s="14" t="s">
        <v>814</v>
      </c>
      <c r="F314" s="14" t="s">
        <v>816</v>
      </c>
      <c r="G314" s="14" t="s">
        <v>292</v>
      </c>
      <c r="H314" s="14" t="s">
        <v>818</v>
      </c>
      <c r="I314" s="14" t="s">
        <v>212</v>
      </c>
      <c r="J314" s="14"/>
      <c r="K314" s="14"/>
      <c r="L314" s="14" t="s">
        <v>892</v>
      </c>
      <c r="M314" s="14">
        <v>22630</v>
      </c>
      <c r="N314" s="14" t="s">
        <v>818</v>
      </c>
      <c r="O314" s="25" t="s">
        <v>893</v>
      </c>
      <c r="P314" s="14"/>
      <c r="Q314" s="14">
        <v>96489620</v>
      </c>
      <c r="R314" s="14" t="s">
        <v>307</v>
      </c>
      <c r="S314" s="14">
        <v>11</v>
      </c>
      <c r="T314" s="14">
        <v>36</v>
      </c>
      <c r="U314" s="15" t="s">
        <v>66</v>
      </c>
      <c r="V314" s="15" t="s">
        <v>66</v>
      </c>
      <c r="W314" s="15" t="s">
        <v>66</v>
      </c>
      <c r="X314" s="16">
        <f t="shared" si="101"/>
        <v>0</v>
      </c>
      <c r="Y314" s="17">
        <v>6160</v>
      </c>
      <c r="Z314" s="17">
        <v>0</v>
      </c>
      <c r="AA314" s="17"/>
      <c r="AB314" s="16">
        <f t="shared" si="102"/>
        <v>6160</v>
      </c>
      <c r="AC314" s="18">
        <f t="shared" si="103"/>
        <v>6160</v>
      </c>
      <c r="AD314" s="18">
        <f t="shared" si="104"/>
        <v>0</v>
      </c>
      <c r="AE314" s="18">
        <f t="shared" si="105"/>
        <v>0</v>
      </c>
      <c r="AF314" s="16">
        <f t="shared" si="106"/>
        <v>6160</v>
      </c>
      <c r="AG314" s="18">
        <f t="shared" si="107"/>
        <v>6160</v>
      </c>
      <c r="AH314" s="18">
        <f t="shared" si="108"/>
        <v>0</v>
      </c>
      <c r="AI314" s="18">
        <f t="shared" si="109"/>
        <v>0</v>
      </c>
      <c r="AJ314" s="16">
        <f t="shared" si="110"/>
        <v>6160</v>
      </c>
      <c r="AK314" s="16">
        <f t="shared" si="111"/>
        <v>18480</v>
      </c>
      <c r="AL314" s="19" t="s">
        <v>820</v>
      </c>
      <c r="AM314" s="19" t="s">
        <v>68</v>
      </c>
      <c r="AN314" s="19" t="s">
        <v>749</v>
      </c>
      <c r="AO314" s="19" t="s">
        <v>70</v>
      </c>
      <c r="AP314" s="19" t="s">
        <v>71</v>
      </c>
      <c r="AQ314" s="20">
        <v>46022</v>
      </c>
      <c r="AR314" s="14" t="s">
        <v>71</v>
      </c>
      <c r="AS314" s="20">
        <v>46023</v>
      </c>
      <c r="AT314" s="20">
        <v>47118</v>
      </c>
      <c r="AU314" s="21"/>
    </row>
    <row r="315" spans="1:47">
      <c r="A315" s="14">
        <v>43</v>
      </c>
      <c r="B315" s="14" t="s">
        <v>814</v>
      </c>
      <c r="C315" s="14" t="s">
        <v>815</v>
      </c>
      <c r="D315" s="14" t="s">
        <v>816</v>
      </c>
      <c r="E315" s="14" t="s">
        <v>814</v>
      </c>
      <c r="F315" s="14" t="s">
        <v>816</v>
      </c>
      <c r="G315" s="14" t="s">
        <v>292</v>
      </c>
      <c r="H315" s="14" t="s">
        <v>894</v>
      </c>
      <c r="I315" s="14"/>
      <c r="J315" s="14"/>
      <c r="K315" s="14"/>
      <c r="L315" s="14" t="s">
        <v>895</v>
      </c>
      <c r="M315" s="14">
        <v>22630</v>
      </c>
      <c r="N315" s="14" t="s">
        <v>818</v>
      </c>
      <c r="O315" s="25" t="s">
        <v>896</v>
      </c>
      <c r="P315" s="14"/>
      <c r="Q315" s="14">
        <v>97452791</v>
      </c>
      <c r="R315" s="14" t="s">
        <v>307</v>
      </c>
      <c r="S315" s="14">
        <v>1</v>
      </c>
      <c r="T315" s="14">
        <v>36</v>
      </c>
      <c r="U315" s="15" t="s">
        <v>66</v>
      </c>
      <c r="V315" s="15" t="s">
        <v>66</v>
      </c>
      <c r="W315" s="15" t="s">
        <v>66</v>
      </c>
      <c r="X315" s="16">
        <f t="shared" si="101"/>
        <v>0</v>
      </c>
      <c r="Y315" s="17">
        <v>520</v>
      </c>
      <c r="Z315" s="17">
        <v>0</v>
      </c>
      <c r="AA315" s="17"/>
      <c r="AB315" s="16">
        <f t="shared" si="102"/>
        <v>520</v>
      </c>
      <c r="AC315" s="18">
        <f t="shared" si="103"/>
        <v>520</v>
      </c>
      <c r="AD315" s="18">
        <f t="shared" si="104"/>
        <v>0</v>
      </c>
      <c r="AE315" s="18">
        <f t="shared" si="105"/>
        <v>0</v>
      </c>
      <c r="AF315" s="16">
        <f t="shared" si="106"/>
        <v>520</v>
      </c>
      <c r="AG315" s="18">
        <f t="shared" si="107"/>
        <v>520</v>
      </c>
      <c r="AH315" s="18">
        <f t="shared" si="108"/>
        <v>0</v>
      </c>
      <c r="AI315" s="18">
        <f t="shared" si="109"/>
        <v>0</v>
      </c>
      <c r="AJ315" s="16">
        <f t="shared" si="110"/>
        <v>520</v>
      </c>
      <c r="AK315" s="16">
        <f t="shared" si="111"/>
        <v>1560</v>
      </c>
      <c r="AL315" s="19" t="s">
        <v>820</v>
      </c>
      <c r="AM315" s="19" t="s">
        <v>68</v>
      </c>
      <c r="AN315" s="19" t="s">
        <v>749</v>
      </c>
      <c r="AO315" s="19" t="s">
        <v>70</v>
      </c>
      <c r="AP315" s="19" t="s">
        <v>71</v>
      </c>
      <c r="AQ315" s="20">
        <v>46022</v>
      </c>
      <c r="AR315" s="14" t="s">
        <v>71</v>
      </c>
      <c r="AS315" s="20">
        <v>46023</v>
      </c>
      <c r="AT315" s="20">
        <v>47118</v>
      </c>
      <c r="AU315" s="21"/>
    </row>
    <row r="316" spans="1:47">
      <c r="A316" s="14">
        <v>44</v>
      </c>
      <c r="B316" s="14" t="s">
        <v>814</v>
      </c>
      <c r="C316" s="14" t="s">
        <v>815</v>
      </c>
      <c r="D316" s="14" t="s">
        <v>816</v>
      </c>
      <c r="E316" s="14" t="s">
        <v>814</v>
      </c>
      <c r="F316" s="14" t="s">
        <v>816</v>
      </c>
      <c r="G316" s="14" t="s">
        <v>292</v>
      </c>
      <c r="H316" s="14" t="s">
        <v>817</v>
      </c>
      <c r="I316" s="14"/>
      <c r="J316" s="14"/>
      <c r="K316" s="14"/>
      <c r="L316" s="14"/>
      <c r="M316" s="14" t="s">
        <v>897</v>
      </c>
      <c r="N316" s="14" t="s">
        <v>818</v>
      </c>
      <c r="O316" s="25" t="s">
        <v>898</v>
      </c>
      <c r="P316" s="14"/>
      <c r="Q316" s="14">
        <v>30049297</v>
      </c>
      <c r="R316" s="14" t="s">
        <v>307</v>
      </c>
      <c r="S316" s="14">
        <v>1</v>
      </c>
      <c r="T316" s="14">
        <v>36</v>
      </c>
      <c r="U316" s="15" t="s">
        <v>66</v>
      </c>
      <c r="V316" s="15" t="s">
        <v>66</v>
      </c>
      <c r="W316" s="15" t="s">
        <v>66</v>
      </c>
      <c r="X316" s="16">
        <f t="shared" si="101"/>
        <v>0</v>
      </c>
      <c r="Y316" s="17">
        <v>500</v>
      </c>
      <c r="Z316" s="17">
        <v>0</v>
      </c>
      <c r="AA316" s="17"/>
      <c r="AB316" s="16">
        <f t="shared" si="102"/>
        <v>500</v>
      </c>
      <c r="AC316" s="18">
        <f t="shared" si="103"/>
        <v>500</v>
      </c>
      <c r="AD316" s="18">
        <f t="shared" si="104"/>
        <v>0</v>
      </c>
      <c r="AE316" s="18">
        <f t="shared" si="105"/>
        <v>0</v>
      </c>
      <c r="AF316" s="16">
        <f t="shared" si="106"/>
        <v>500</v>
      </c>
      <c r="AG316" s="18">
        <f t="shared" si="107"/>
        <v>500</v>
      </c>
      <c r="AH316" s="18">
        <f t="shared" si="108"/>
        <v>0</v>
      </c>
      <c r="AI316" s="18">
        <f t="shared" si="109"/>
        <v>0</v>
      </c>
      <c r="AJ316" s="16">
        <f t="shared" si="110"/>
        <v>500</v>
      </c>
      <c r="AK316" s="16">
        <f t="shared" si="111"/>
        <v>1500</v>
      </c>
      <c r="AL316" s="19" t="s">
        <v>820</v>
      </c>
      <c r="AM316" s="19" t="s">
        <v>68</v>
      </c>
      <c r="AN316" s="19" t="s">
        <v>749</v>
      </c>
      <c r="AO316" s="19" t="s">
        <v>70</v>
      </c>
      <c r="AP316" s="19" t="s">
        <v>71</v>
      </c>
      <c r="AQ316" s="20">
        <v>46022</v>
      </c>
      <c r="AR316" s="14" t="s">
        <v>71</v>
      </c>
      <c r="AS316" s="20">
        <v>46023</v>
      </c>
      <c r="AT316" s="20">
        <v>47118</v>
      </c>
      <c r="AU316" s="21"/>
    </row>
    <row r="317" spans="1:47">
      <c r="A317" s="22"/>
      <c r="B317" s="23" t="s">
        <v>814</v>
      </c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4">
        <f t="shared" ref="U317:AK317" si="112">SUM(U273:U316)</f>
        <v>0</v>
      </c>
      <c r="V317" s="24">
        <f t="shared" si="112"/>
        <v>0</v>
      </c>
      <c r="W317" s="24">
        <f t="shared" si="112"/>
        <v>0</v>
      </c>
      <c r="X317" s="24">
        <f t="shared" si="112"/>
        <v>0</v>
      </c>
      <c r="Y317" s="24">
        <f t="shared" si="112"/>
        <v>83200</v>
      </c>
      <c r="Z317" s="24">
        <f t="shared" si="112"/>
        <v>30600</v>
      </c>
      <c r="AA317" s="24">
        <f t="shared" si="112"/>
        <v>0</v>
      </c>
      <c r="AB317" s="24">
        <f t="shared" si="112"/>
        <v>113800</v>
      </c>
      <c r="AC317" s="24">
        <f t="shared" si="112"/>
        <v>83200</v>
      </c>
      <c r="AD317" s="24">
        <f t="shared" si="112"/>
        <v>30600</v>
      </c>
      <c r="AE317" s="24">
        <f t="shared" si="112"/>
        <v>0</v>
      </c>
      <c r="AF317" s="24">
        <f t="shared" si="112"/>
        <v>113800</v>
      </c>
      <c r="AG317" s="24">
        <f t="shared" si="112"/>
        <v>83200</v>
      </c>
      <c r="AH317" s="24">
        <f t="shared" si="112"/>
        <v>30600</v>
      </c>
      <c r="AI317" s="24">
        <f t="shared" si="112"/>
        <v>0</v>
      </c>
      <c r="AJ317" s="24">
        <f t="shared" si="112"/>
        <v>113800</v>
      </c>
      <c r="AK317" s="24">
        <f t="shared" si="112"/>
        <v>341400</v>
      </c>
      <c r="AL317" s="22"/>
      <c r="AM317" s="22"/>
      <c r="AN317" s="22"/>
      <c r="AO317" s="22"/>
      <c r="AP317" s="22"/>
      <c r="AQ317" s="22"/>
      <c r="AR317" s="22"/>
      <c r="AS317" s="22"/>
      <c r="AT317" s="22"/>
      <c r="AU317" s="22"/>
    </row>
    <row r="318" spans="1:47">
      <c r="A318" s="14">
        <v>1</v>
      </c>
      <c r="B318" s="14" t="s">
        <v>899</v>
      </c>
      <c r="C318" s="14" t="s">
        <v>900</v>
      </c>
      <c r="D318" s="14" t="s">
        <v>901</v>
      </c>
      <c r="E318" s="14" t="s">
        <v>899</v>
      </c>
      <c r="F318" s="14" t="s">
        <v>901</v>
      </c>
      <c r="G318" s="14" t="s">
        <v>58</v>
      </c>
      <c r="H318" s="14" t="s">
        <v>902</v>
      </c>
      <c r="I318" s="14" t="s">
        <v>903</v>
      </c>
      <c r="J318" s="14"/>
      <c r="K318" s="14"/>
      <c r="L318" s="14"/>
      <c r="M318" s="14" t="s">
        <v>904</v>
      </c>
      <c r="N318" s="14" t="s">
        <v>902</v>
      </c>
      <c r="O318" s="13" t="s">
        <v>905</v>
      </c>
      <c r="P318" s="14"/>
      <c r="Q318" s="14" t="s">
        <v>906</v>
      </c>
      <c r="R318" s="14" t="s">
        <v>64</v>
      </c>
      <c r="S318" s="14">
        <v>1.8</v>
      </c>
      <c r="T318" s="14">
        <v>30</v>
      </c>
      <c r="U318" s="15" t="s">
        <v>66</v>
      </c>
      <c r="V318" s="15" t="s">
        <v>66</v>
      </c>
      <c r="W318" s="15" t="s">
        <v>66</v>
      </c>
      <c r="X318" s="16">
        <f t="shared" ref="X318:X381" si="113">SUM(U318:W318)</f>
        <v>0</v>
      </c>
      <c r="Y318" s="28">
        <v>22054</v>
      </c>
      <c r="Z318" s="28">
        <v>0</v>
      </c>
      <c r="AA318" s="28"/>
      <c r="AB318" s="16">
        <f t="shared" ref="AB318:AB381" si="114">SUM(Y318:AA318)</f>
        <v>22054</v>
      </c>
      <c r="AC318" s="18">
        <f t="shared" ref="AC318:AC381" si="115">Y318</f>
        <v>22054</v>
      </c>
      <c r="AD318" s="18">
        <f t="shared" ref="AD318:AD381" si="116">Z318</f>
        <v>0</v>
      </c>
      <c r="AE318" s="18">
        <f t="shared" ref="AE318:AE381" si="117">AA318</f>
        <v>0</v>
      </c>
      <c r="AF318" s="16">
        <f t="shared" ref="AF318:AF381" si="118">SUM(AC318:AE318)</f>
        <v>22054</v>
      </c>
      <c r="AG318" s="18">
        <f t="shared" ref="AG318:AG381" si="119">Y318/2</f>
        <v>11027</v>
      </c>
      <c r="AH318" s="18">
        <f t="shared" ref="AH318:AH381" si="120">Z318/2</f>
        <v>0</v>
      </c>
      <c r="AI318" s="18">
        <f t="shared" ref="AI318:AI381" si="121">AA318/2</f>
        <v>0</v>
      </c>
      <c r="AJ318" s="16">
        <f t="shared" ref="AJ318:AJ381" si="122">SUM(AG318:AI318)</f>
        <v>11027</v>
      </c>
      <c r="AK318" s="16">
        <f t="shared" ref="AK318:AK381" si="123">X318+AB318+AF318+AJ318</f>
        <v>55135</v>
      </c>
      <c r="AL318" s="19" t="s">
        <v>820</v>
      </c>
      <c r="AM318" s="19" t="s">
        <v>68</v>
      </c>
      <c r="AN318" s="19" t="s">
        <v>907</v>
      </c>
      <c r="AO318" s="19" t="s">
        <v>70</v>
      </c>
      <c r="AP318" s="19" t="s">
        <v>71</v>
      </c>
      <c r="AQ318" s="20">
        <v>46022</v>
      </c>
      <c r="AR318" s="14" t="s">
        <v>71</v>
      </c>
      <c r="AS318" s="20">
        <v>46023</v>
      </c>
      <c r="AT318" s="20">
        <v>46934</v>
      </c>
      <c r="AU318" s="21"/>
    </row>
    <row r="319" spans="1:47">
      <c r="A319" s="14">
        <v>2</v>
      </c>
      <c r="B319" s="14" t="s">
        <v>899</v>
      </c>
      <c r="C319" s="14" t="s">
        <v>900</v>
      </c>
      <c r="D319" s="14" t="s">
        <v>901</v>
      </c>
      <c r="E319" s="14" t="s">
        <v>899</v>
      </c>
      <c r="F319" s="14" t="s">
        <v>901</v>
      </c>
      <c r="G319" s="14" t="s">
        <v>58</v>
      </c>
      <c r="H319" s="14" t="s">
        <v>908</v>
      </c>
      <c r="I319" s="14" t="s">
        <v>909</v>
      </c>
      <c r="J319" s="14"/>
      <c r="K319" s="14"/>
      <c r="L319" s="14"/>
      <c r="M319" s="14" t="s">
        <v>904</v>
      </c>
      <c r="N319" s="14" t="s">
        <v>908</v>
      </c>
      <c r="O319" s="13" t="s">
        <v>910</v>
      </c>
      <c r="P319" s="14"/>
      <c r="Q319" s="14" t="s">
        <v>911</v>
      </c>
      <c r="R319" s="14" t="s">
        <v>64</v>
      </c>
      <c r="S319" s="14">
        <v>3</v>
      </c>
      <c r="T319" s="14">
        <v>30</v>
      </c>
      <c r="U319" s="15" t="s">
        <v>66</v>
      </c>
      <c r="V319" s="15" t="s">
        <v>66</v>
      </c>
      <c r="W319" s="15" t="s">
        <v>66</v>
      </c>
      <c r="X319" s="16">
        <f t="shared" si="113"/>
        <v>0</v>
      </c>
      <c r="Y319" s="28">
        <v>16675</v>
      </c>
      <c r="Z319" s="28">
        <v>0</v>
      </c>
      <c r="AA319" s="28"/>
      <c r="AB319" s="16">
        <f t="shared" si="114"/>
        <v>16675</v>
      </c>
      <c r="AC319" s="18">
        <f t="shared" si="115"/>
        <v>16675</v>
      </c>
      <c r="AD319" s="18">
        <f t="shared" si="116"/>
        <v>0</v>
      </c>
      <c r="AE319" s="18">
        <f t="shared" si="117"/>
        <v>0</v>
      </c>
      <c r="AF319" s="16">
        <f t="shared" si="118"/>
        <v>16675</v>
      </c>
      <c r="AG319" s="18">
        <f t="shared" si="119"/>
        <v>8337.5</v>
      </c>
      <c r="AH319" s="18">
        <f t="shared" si="120"/>
        <v>0</v>
      </c>
      <c r="AI319" s="18">
        <f t="shared" si="121"/>
        <v>0</v>
      </c>
      <c r="AJ319" s="16">
        <f t="shared" si="122"/>
        <v>8337.5</v>
      </c>
      <c r="AK319" s="16">
        <f t="shared" si="123"/>
        <v>41687.5</v>
      </c>
      <c r="AL319" s="19" t="s">
        <v>820</v>
      </c>
      <c r="AM319" s="19" t="s">
        <v>68</v>
      </c>
      <c r="AN319" s="19" t="s">
        <v>907</v>
      </c>
      <c r="AO319" s="19" t="s">
        <v>70</v>
      </c>
      <c r="AP319" s="19" t="s">
        <v>71</v>
      </c>
      <c r="AQ319" s="20">
        <v>46022</v>
      </c>
      <c r="AR319" s="14" t="s">
        <v>71</v>
      </c>
      <c r="AS319" s="20">
        <v>46023</v>
      </c>
      <c r="AT319" s="20">
        <v>46934</v>
      </c>
      <c r="AU319" s="21"/>
    </row>
    <row r="320" spans="1:47">
      <c r="A320" s="14">
        <v>3</v>
      </c>
      <c r="B320" s="14" t="s">
        <v>899</v>
      </c>
      <c r="C320" s="14" t="s">
        <v>900</v>
      </c>
      <c r="D320" s="14" t="s">
        <v>901</v>
      </c>
      <c r="E320" s="14" t="s">
        <v>899</v>
      </c>
      <c r="F320" s="14" t="s">
        <v>901</v>
      </c>
      <c r="G320" s="14" t="s">
        <v>58</v>
      </c>
      <c r="H320" s="14" t="s">
        <v>908</v>
      </c>
      <c r="I320" s="14" t="s">
        <v>912</v>
      </c>
      <c r="J320" s="14"/>
      <c r="K320" s="14"/>
      <c r="L320" s="14"/>
      <c r="M320" s="14" t="s">
        <v>904</v>
      </c>
      <c r="N320" s="14" t="s">
        <v>908</v>
      </c>
      <c r="O320" s="13" t="s">
        <v>913</v>
      </c>
      <c r="P320" s="14"/>
      <c r="Q320" s="14" t="s">
        <v>914</v>
      </c>
      <c r="R320" s="14" t="s">
        <v>64</v>
      </c>
      <c r="S320" s="14" t="s">
        <v>65</v>
      </c>
      <c r="T320" s="14">
        <v>30</v>
      </c>
      <c r="U320" s="15" t="s">
        <v>66</v>
      </c>
      <c r="V320" s="15" t="s">
        <v>66</v>
      </c>
      <c r="W320" s="15" t="s">
        <v>66</v>
      </c>
      <c r="X320" s="16">
        <f t="shared" si="113"/>
        <v>0</v>
      </c>
      <c r="Y320" s="28">
        <v>16431</v>
      </c>
      <c r="Z320" s="28">
        <v>0</v>
      </c>
      <c r="AA320" s="28"/>
      <c r="AB320" s="16">
        <f t="shared" si="114"/>
        <v>16431</v>
      </c>
      <c r="AC320" s="18">
        <f t="shared" si="115"/>
        <v>16431</v>
      </c>
      <c r="AD320" s="18">
        <f t="shared" si="116"/>
        <v>0</v>
      </c>
      <c r="AE320" s="18">
        <f t="shared" si="117"/>
        <v>0</v>
      </c>
      <c r="AF320" s="16">
        <f t="shared" si="118"/>
        <v>16431</v>
      </c>
      <c r="AG320" s="18">
        <f t="shared" si="119"/>
        <v>8215.5</v>
      </c>
      <c r="AH320" s="18">
        <f t="shared" si="120"/>
        <v>0</v>
      </c>
      <c r="AI320" s="18">
        <f t="shared" si="121"/>
        <v>0</v>
      </c>
      <c r="AJ320" s="16">
        <f t="shared" si="122"/>
        <v>8215.5</v>
      </c>
      <c r="AK320" s="16">
        <f t="shared" si="123"/>
        <v>41077.5</v>
      </c>
      <c r="AL320" s="19" t="s">
        <v>820</v>
      </c>
      <c r="AM320" s="19" t="s">
        <v>68</v>
      </c>
      <c r="AN320" s="19" t="s">
        <v>907</v>
      </c>
      <c r="AO320" s="19" t="s">
        <v>70</v>
      </c>
      <c r="AP320" s="19" t="s">
        <v>71</v>
      </c>
      <c r="AQ320" s="20">
        <v>46022</v>
      </c>
      <c r="AR320" s="14" t="s">
        <v>71</v>
      </c>
      <c r="AS320" s="20">
        <v>46023</v>
      </c>
      <c r="AT320" s="20">
        <v>46934</v>
      </c>
      <c r="AU320" s="21"/>
    </row>
    <row r="321" spans="1:47">
      <c r="A321" s="14">
        <v>4</v>
      </c>
      <c r="B321" s="14" t="s">
        <v>899</v>
      </c>
      <c r="C321" s="14" t="s">
        <v>900</v>
      </c>
      <c r="D321" s="14" t="s">
        <v>901</v>
      </c>
      <c r="E321" s="14" t="s">
        <v>899</v>
      </c>
      <c r="F321" s="14" t="s">
        <v>901</v>
      </c>
      <c r="G321" s="14" t="s">
        <v>58</v>
      </c>
      <c r="H321" s="14" t="s">
        <v>908</v>
      </c>
      <c r="I321" s="14" t="s">
        <v>915</v>
      </c>
      <c r="J321" s="14" t="s">
        <v>916</v>
      </c>
      <c r="K321" s="14"/>
      <c r="L321" s="14"/>
      <c r="M321" s="14" t="s">
        <v>904</v>
      </c>
      <c r="N321" s="14" t="s">
        <v>908</v>
      </c>
      <c r="O321" s="13" t="s">
        <v>917</v>
      </c>
      <c r="P321" s="14"/>
      <c r="Q321" s="14" t="s">
        <v>918</v>
      </c>
      <c r="R321" s="14" t="s">
        <v>64</v>
      </c>
      <c r="S321" s="14" t="s">
        <v>65</v>
      </c>
      <c r="T321" s="14">
        <v>30</v>
      </c>
      <c r="U321" s="15" t="s">
        <v>66</v>
      </c>
      <c r="V321" s="15" t="s">
        <v>66</v>
      </c>
      <c r="W321" s="15" t="s">
        <v>66</v>
      </c>
      <c r="X321" s="16">
        <f t="shared" si="113"/>
        <v>0</v>
      </c>
      <c r="Y321" s="28">
        <v>25235</v>
      </c>
      <c r="Z321" s="28">
        <v>0</v>
      </c>
      <c r="AA321" s="28"/>
      <c r="AB321" s="16">
        <f t="shared" si="114"/>
        <v>25235</v>
      </c>
      <c r="AC321" s="18">
        <f t="shared" si="115"/>
        <v>25235</v>
      </c>
      <c r="AD321" s="18">
        <f t="shared" si="116"/>
        <v>0</v>
      </c>
      <c r="AE321" s="18">
        <f t="shared" si="117"/>
        <v>0</v>
      </c>
      <c r="AF321" s="16">
        <f t="shared" si="118"/>
        <v>25235</v>
      </c>
      <c r="AG321" s="18">
        <f t="shared" si="119"/>
        <v>12617.5</v>
      </c>
      <c r="AH321" s="18">
        <f t="shared" si="120"/>
        <v>0</v>
      </c>
      <c r="AI321" s="18">
        <f t="shared" si="121"/>
        <v>0</v>
      </c>
      <c r="AJ321" s="16">
        <f t="shared" si="122"/>
        <v>12617.5</v>
      </c>
      <c r="AK321" s="16">
        <f t="shared" si="123"/>
        <v>63087.5</v>
      </c>
      <c r="AL321" s="19" t="s">
        <v>820</v>
      </c>
      <c r="AM321" s="19" t="s">
        <v>68</v>
      </c>
      <c r="AN321" s="19" t="s">
        <v>907</v>
      </c>
      <c r="AO321" s="19" t="s">
        <v>70</v>
      </c>
      <c r="AP321" s="19" t="s">
        <v>71</v>
      </c>
      <c r="AQ321" s="20">
        <v>46022</v>
      </c>
      <c r="AR321" s="14" t="s">
        <v>71</v>
      </c>
      <c r="AS321" s="20">
        <v>46023</v>
      </c>
      <c r="AT321" s="20">
        <v>46934</v>
      </c>
      <c r="AU321" s="21"/>
    </row>
    <row r="322" spans="1:47">
      <c r="A322" s="14">
        <v>5</v>
      </c>
      <c r="B322" s="14" t="s">
        <v>899</v>
      </c>
      <c r="C322" s="14" t="s">
        <v>900</v>
      </c>
      <c r="D322" s="14" t="s">
        <v>901</v>
      </c>
      <c r="E322" s="14" t="s">
        <v>899</v>
      </c>
      <c r="F322" s="14" t="s">
        <v>901</v>
      </c>
      <c r="G322" s="14" t="s">
        <v>58</v>
      </c>
      <c r="H322" s="14" t="s">
        <v>908</v>
      </c>
      <c r="I322" s="14" t="s">
        <v>919</v>
      </c>
      <c r="J322" s="14"/>
      <c r="K322" s="14"/>
      <c r="L322" s="14"/>
      <c r="M322" s="14" t="s">
        <v>904</v>
      </c>
      <c r="N322" s="14" t="s">
        <v>908</v>
      </c>
      <c r="O322" s="13" t="s">
        <v>920</v>
      </c>
      <c r="P322" s="14"/>
      <c r="Q322" s="14" t="s">
        <v>921</v>
      </c>
      <c r="R322" s="14" t="s">
        <v>64</v>
      </c>
      <c r="S322" s="14">
        <v>3</v>
      </c>
      <c r="T322" s="14">
        <v>30</v>
      </c>
      <c r="U322" s="15" t="s">
        <v>66</v>
      </c>
      <c r="V322" s="15" t="s">
        <v>66</v>
      </c>
      <c r="W322" s="15" t="s">
        <v>66</v>
      </c>
      <c r="X322" s="16">
        <f t="shared" si="113"/>
        <v>0</v>
      </c>
      <c r="Y322" s="28">
        <v>17232</v>
      </c>
      <c r="Z322" s="28">
        <v>0</v>
      </c>
      <c r="AA322" s="28"/>
      <c r="AB322" s="16">
        <f t="shared" si="114"/>
        <v>17232</v>
      </c>
      <c r="AC322" s="18">
        <f t="shared" si="115"/>
        <v>17232</v>
      </c>
      <c r="AD322" s="18">
        <f t="shared" si="116"/>
        <v>0</v>
      </c>
      <c r="AE322" s="18">
        <f t="shared" si="117"/>
        <v>0</v>
      </c>
      <c r="AF322" s="16">
        <f t="shared" si="118"/>
        <v>17232</v>
      </c>
      <c r="AG322" s="18">
        <f t="shared" si="119"/>
        <v>8616</v>
      </c>
      <c r="AH322" s="18">
        <f t="shared" si="120"/>
        <v>0</v>
      </c>
      <c r="AI322" s="18">
        <f t="shared" si="121"/>
        <v>0</v>
      </c>
      <c r="AJ322" s="16">
        <f t="shared" si="122"/>
        <v>8616</v>
      </c>
      <c r="AK322" s="16">
        <f t="shared" si="123"/>
        <v>43080</v>
      </c>
      <c r="AL322" s="19" t="s">
        <v>820</v>
      </c>
      <c r="AM322" s="19" t="s">
        <v>68</v>
      </c>
      <c r="AN322" s="19" t="s">
        <v>907</v>
      </c>
      <c r="AO322" s="19" t="s">
        <v>70</v>
      </c>
      <c r="AP322" s="19" t="s">
        <v>71</v>
      </c>
      <c r="AQ322" s="20">
        <v>46022</v>
      </c>
      <c r="AR322" s="14" t="s">
        <v>71</v>
      </c>
      <c r="AS322" s="20">
        <v>46023</v>
      </c>
      <c r="AT322" s="20">
        <v>46934</v>
      </c>
      <c r="AU322" s="21"/>
    </row>
    <row r="323" spans="1:47">
      <c r="A323" s="14">
        <v>6</v>
      </c>
      <c r="B323" s="14" t="s">
        <v>899</v>
      </c>
      <c r="C323" s="14" t="s">
        <v>900</v>
      </c>
      <c r="D323" s="14" t="s">
        <v>901</v>
      </c>
      <c r="E323" s="14" t="s">
        <v>899</v>
      </c>
      <c r="F323" s="14" t="s">
        <v>901</v>
      </c>
      <c r="G323" s="14" t="s">
        <v>58</v>
      </c>
      <c r="H323" s="14" t="s">
        <v>908</v>
      </c>
      <c r="I323" s="14" t="s">
        <v>922</v>
      </c>
      <c r="J323" s="14"/>
      <c r="K323" s="14"/>
      <c r="L323" s="14"/>
      <c r="M323" s="14" t="s">
        <v>904</v>
      </c>
      <c r="N323" s="14" t="s">
        <v>908</v>
      </c>
      <c r="O323" s="13" t="s">
        <v>923</v>
      </c>
      <c r="P323" s="14"/>
      <c r="Q323" s="14" t="s">
        <v>924</v>
      </c>
      <c r="R323" s="14" t="s">
        <v>64</v>
      </c>
      <c r="S323" s="14" t="s">
        <v>747</v>
      </c>
      <c r="T323" s="14">
        <v>30</v>
      </c>
      <c r="U323" s="15" t="s">
        <v>66</v>
      </c>
      <c r="V323" s="15" t="s">
        <v>66</v>
      </c>
      <c r="W323" s="15" t="s">
        <v>66</v>
      </c>
      <c r="X323" s="16">
        <f t="shared" si="113"/>
        <v>0</v>
      </c>
      <c r="Y323" s="28">
        <v>46743</v>
      </c>
      <c r="Z323" s="28">
        <v>0</v>
      </c>
      <c r="AA323" s="28"/>
      <c r="AB323" s="16">
        <f t="shared" si="114"/>
        <v>46743</v>
      </c>
      <c r="AC323" s="18">
        <f t="shared" si="115"/>
        <v>46743</v>
      </c>
      <c r="AD323" s="18">
        <f t="shared" si="116"/>
        <v>0</v>
      </c>
      <c r="AE323" s="18">
        <f t="shared" si="117"/>
        <v>0</v>
      </c>
      <c r="AF323" s="16">
        <f t="shared" si="118"/>
        <v>46743</v>
      </c>
      <c r="AG323" s="18">
        <f t="shared" si="119"/>
        <v>23371.5</v>
      </c>
      <c r="AH323" s="18">
        <f t="shared" si="120"/>
        <v>0</v>
      </c>
      <c r="AI323" s="18">
        <f t="shared" si="121"/>
        <v>0</v>
      </c>
      <c r="AJ323" s="16">
        <f t="shared" si="122"/>
        <v>23371.5</v>
      </c>
      <c r="AK323" s="16">
        <f t="shared" si="123"/>
        <v>116857.5</v>
      </c>
      <c r="AL323" s="19" t="s">
        <v>820</v>
      </c>
      <c r="AM323" s="19" t="s">
        <v>68</v>
      </c>
      <c r="AN323" s="19" t="s">
        <v>907</v>
      </c>
      <c r="AO323" s="19" t="s">
        <v>70</v>
      </c>
      <c r="AP323" s="19" t="s">
        <v>71</v>
      </c>
      <c r="AQ323" s="20">
        <v>46022</v>
      </c>
      <c r="AR323" s="14" t="s">
        <v>71</v>
      </c>
      <c r="AS323" s="20">
        <v>46023</v>
      </c>
      <c r="AT323" s="20">
        <v>46934</v>
      </c>
      <c r="AU323" s="21"/>
    </row>
    <row r="324" spans="1:47">
      <c r="A324" s="14">
        <v>7</v>
      </c>
      <c r="B324" s="14" t="s">
        <v>899</v>
      </c>
      <c r="C324" s="14" t="s">
        <v>900</v>
      </c>
      <c r="D324" s="14" t="s">
        <v>901</v>
      </c>
      <c r="E324" s="14" t="s">
        <v>899</v>
      </c>
      <c r="F324" s="14" t="s">
        <v>901</v>
      </c>
      <c r="G324" s="14" t="s">
        <v>58</v>
      </c>
      <c r="H324" s="14" t="s">
        <v>908</v>
      </c>
      <c r="I324" s="14" t="s">
        <v>925</v>
      </c>
      <c r="J324" s="14"/>
      <c r="K324" s="14"/>
      <c r="L324" s="14"/>
      <c r="M324" s="14" t="s">
        <v>904</v>
      </c>
      <c r="N324" s="14" t="s">
        <v>908</v>
      </c>
      <c r="O324" s="13" t="s">
        <v>926</v>
      </c>
      <c r="P324" s="14"/>
      <c r="Q324" s="14" t="s">
        <v>927</v>
      </c>
      <c r="R324" s="14" t="s">
        <v>64</v>
      </c>
      <c r="S324" s="14" t="s">
        <v>130</v>
      </c>
      <c r="T324" s="14">
        <v>30</v>
      </c>
      <c r="U324" s="15" t="s">
        <v>66</v>
      </c>
      <c r="V324" s="15" t="s">
        <v>66</v>
      </c>
      <c r="W324" s="15" t="s">
        <v>66</v>
      </c>
      <c r="X324" s="16">
        <f t="shared" si="113"/>
        <v>0</v>
      </c>
      <c r="Y324" s="28">
        <v>69637</v>
      </c>
      <c r="Z324" s="28">
        <v>0</v>
      </c>
      <c r="AA324" s="28"/>
      <c r="AB324" s="16">
        <f t="shared" si="114"/>
        <v>69637</v>
      </c>
      <c r="AC324" s="18">
        <f t="shared" si="115"/>
        <v>69637</v>
      </c>
      <c r="AD324" s="18">
        <f t="shared" si="116"/>
        <v>0</v>
      </c>
      <c r="AE324" s="18">
        <f t="shared" si="117"/>
        <v>0</v>
      </c>
      <c r="AF324" s="16">
        <f t="shared" si="118"/>
        <v>69637</v>
      </c>
      <c r="AG324" s="18">
        <f t="shared" si="119"/>
        <v>34818.5</v>
      </c>
      <c r="AH324" s="18">
        <f t="shared" si="120"/>
        <v>0</v>
      </c>
      <c r="AI324" s="18">
        <f t="shared" si="121"/>
        <v>0</v>
      </c>
      <c r="AJ324" s="16">
        <f t="shared" si="122"/>
        <v>34818.5</v>
      </c>
      <c r="AK324" s="16">
        <f t="shared" si="123"/>
        <v>174092.5</v>
      </c>
      <c r="AL324" s="19" t="s">
        <v>820</v>
      </c>
      <c r="AM324" s="19" t="s">
        <v>68</v>
      </c>
      <c r="AN324" s="19" t="s">
        <v>907</v>
      </c>
      <c r="AO324" s="19" t="s">
        <v>70</v>
      </c>
      <c r="AP324" s="19" t="s">
        <v>71</v>
      </c>
      <c r="AQ324" s="20">
        <v>46022</v>
      </c>
      <c r="AR324" s="14" t="s">
        <v>71</v>
      </c>
      <c r="AS324" s="20">
        <v>46023</v>
      </c>
      <c r="AT324" s="20">
        <v>46934</v>
      </c>
      <c r="AU324" s="21"/>
    </row>
    <row r="325" spans="1:47">
      <c r="A325" s="14">
        <v>8</v>
      </c>
      <c r="B325" s="14" t="s">
        <v>899</v>
      </c>
      <c r="C325" s="14" t="s">
        <v>900</v>
      </c>
      <c r="D325" s="14" t="s">
        <v>901</v>
      </c>
      <c r="E325" s="14" t="s">
        <v>899</v>
      </c>
      <c r="F325" s="14" t="s">
        <v>901</v>
      </c>
      <c r="G325" s="14" t="s">
        <v>58</v>
      </c>
      <c r="H325" s="14" t="s">
        <v>908</v>
      </c>
      <c r="I325" s="14" t="s">
        <v>928</v>
      </c>
      <c r="J325" s="14" t="s">
        <v>929</v>
      </c>
      <c r="K325" s="14"/>
      <c r="L325" s="14"/>
      <c r="M325" s="14" t="s">
        <v>904</v>
      </c>
      <c r="N325" s="14" t="s">
        <v>908</v>
      </c>
      <c r="O325" s="13" t="s">
        <v>930</v>
      </c>
      <c r="P325" s="14"/>
      <c r="Q325" s="14">
        <v>93253859</v>
      </c>
      <c r="R325" s="14" t="s">
        <v>64</v>
      </c>
      <c r="S325" s="14" t="s">
        <v>931</v>
      </c>
      <c r="T325" s="14">
        <v>30</v>
      </c>
      <c r="U325" s="15" t="s">
        <v>66</v>
      </c>
      <c r="V325" s="15" t="s">
        <v>66</v>
      </c>
      <c r="W325" s="15" t="s">
        <v>66</v>
      </c>
      <c r="X325" s="16">
        <f t="shared" si="113"/>
        <v>0</v>
      </c>
      <c r="Y325" s="28">
        <v>8686</v>
      </c>
      <c r="Z325" s="28">
        <v>0</v>
      </c>
      <c r="AA325" s="28"/>
      <c r="AB325" s="16">
        <f t="shared" si="114"/>
        <v>8686</v>
      </c>
      <c r="AC325" s="18">
        <f t="shared" si="115"/>
        <v>8686</v>
      </c>
      <c r="AD325" s="18">
        <f t="shared" si="116"/>
        <v>0</v>
      </c>
      <c r="AE325" s="18">
        <f t="shared" si="117"/>
        <v>0</v>
      </c>
      <c r="AF325" s="16">
        <f t="shared" si="118"/>
        <v>8686</v>
      </c>
      <c r="AG325" s="18">
        <f t="shared" si="119"/>
        <v>4343</v>
      </c>
      <c r="AH325" s="18">
        <f t="shared" si="120"/>
        <v>0</v>
      </c>
      <c r="AI325" s="18">
        <f t="shared" si="121"/>
        <v>0</v>
      </c>
      <c r="AJ325" s="16">
        <f t="shared" si="122"/>
        <v>4343</v>
      </c>
      <c r="AK325" s="16">
        <f t="shared" si="123"/>
        <v>21715</v>
      </c>
      <c r="AL325" s="19" t="s">
        <v>820</v>
      </c>
      <c r="AM325" s="19" t="s">
        <v>68</v>
      </c>
      <c r="AN325" s="19" t="s">
        <v>907</v>
      </c>
      <c r="AO325" s="19" t="s">
        <v>70</v>
      </c>
      <c r="AP325" s="19" t="s">
        <v>71</v>
      </c>
      <c r="AQ325" s="20">
        <v>46022</v>
      </c>
      <c r="AR325" s="14" t="s">
        <v>71</v>
      </c>
      <c r="AS325" s="20">
        <v>46023</v>
      </c>
      <c r="AT325" s="20">
        <v>46934</v>
      </c>
      <c r="AU325" s="21"/>
    </row>
    <row r="326" spans="1:47">
      <c r="A326" s="14">
        <v>9</v>
      </c>
      <c r="B326" s="14" t="s">
        <v>899</v>
      </c>
      <c r="C326" s="14" t="s">
        <v>900</v>
      </c>
      <c r="D326" s="14" t="s">
        <v>901</v>
      </c>
      <c r="E326" s="14" t="s">
        <v>899</v>
      </c>
      <c r="F326" s="14" t="s">
        <v>901</v>
      </c>
      <c r="G326" s="14" t="s">
        <v>58</v>
      </c>
      <c r="H326" s="14" t="s">
        <v>908</v>
      </c>
      <c r="I326" s="14" t="s">
        <v>932</v>
      </c>
      <c r="J326" s="14"/>
      <c r="K326" s="14"/>
      <c r="L326" s="14"/>
      <c r="M326" s="14" t="s">
        <v>904</v>
      </c>
      <c r="N326" s="14" t="s">
        <v>908</v>
      </c>
      <c r="O326" s="13" t="s">
        <v>933</v>
      </c>
      <c r="P326" s="14"/>
      <c r="Q326" s="14" t="s">
        <v>934</v>
      </c>
      <c r="R326" s="14" t="s">
        <v>566</v>
      </c>
      <c r="S326" s="14">
        <v>3.5</v>
      </c>
      <c r="T326" s="14">
        <v>30</v>
      </c>
      <c r="U326" s="15" t="s">
        <v>66</v>
      </c>
      <c r="V326" s="15" t="s">
        <v>66</v>
      </c>
      <c r="W326" s="15" t="s">
        <v>66</v>
      </c>
      <c r="X326" s="16">
        <f t="shared" si="113"/>
        <v>0</v>
      </c>
      <c r="Y326" s="28">
        <v>4978</v>
      </c>
      <c r="Z326" s="28">
        <v>27453</v>
      </c>
      <c r="AA326" s="28"/>
      <c r="AB326" s="16">
        <f t="shared" si="114"/>
        <v>32431</v>
      </c>
      <c r="AC326" s="18">
        <f t="shared" si="115"/>
        <v>4978</v>
      </c>
      <c r="AD326" s="18">
        <f t="shared" si="116"/>
        <v>27453</v>
      </c>
      <c r="AE326" s="18">
        <f t="shared" si="117"/>
        <v>0</v>
      </c>
      <c r="AF326" s="16">
        <f t="shared" si="118"/>
        <v>32431</v>
      </c>
      <c r="AG326" s="18">
        <f t="shared" si="119"/>
        <v>2489</v>
      </c>
      <c r="AH326" s="18">
        <f t="shared" si="120"/>
        <v>13726.5</v>
      </c>
      <c r="AI326" s="18">
        <f t="shared" si="121"/>
        <v>0</v>
      </c>
      <c r="AJ326" s="16">
        <f t="shared" si="122"/>
        <v>16215.5</v>
      </c>
      <c r="AK326" s="16">
        <f t="shared" si="123"/>
        <v>81077.5</v>
      </c>
      <c r="AL326" s="19" t="s">
        <v>820</v>
      </c>
      <c r="AM326" s="19" t="s">
        <v>68</v>
      </c>
      <c r="AN326" s="19" t="s">
        <v>907</v>
      </c>
      <c r="AO326" s="19" t="s">
        <v>70</v>
      </c>
      <c r="AP326" s="19" t="s">
        <v>71</v>
      </c>
      <c r="AQ326" s="20">
        <v>46022</v>
      </c>
      <c r="AR326" s="14" t="s">
        <v>71</v>
      </c>
      <c r="AS326" s="20">
        <v>46023</v>
      </c>
      <c r="AT326" s="20">
        <v>46934</v>
      </c>
      <c r="AU326" s="21"/>
    </row>
    <row r="327" spans="1:47">
      <c r="A327" s="14">
        <v>10</v>
      </c>
      <c r="B327" s="14" t="s">
        <v>899</v>
      </c>
      <c r="C327" s="14" t="s">
        <v>900</v>
      </c>
      <c r="D327" s="14" t="s">
        <v>901</v>
      </c>
      <c r="E327" s="14" t="s">
        <v>899</v>
      </c>
      <c r="F327" s="14" t="s">
        <v>901</v>
      </c>
      <c r="G327" s="14" t="s">
        <v>58</v>
      </c>
      <c r="H327" s="14" t="s">
        <v>935</v>
      </c>
      <c r="I327" s="14" t="s">
        <v>936</v>
      </c>
      <c r="J327" s="14" t="s">
        <v>937</v>
      </c>
      <c r="K327" s="14"/>
      <c r="L327" s="14"/>
      <c r="M327" s="14" t="s">
        <v>904</v>
      </c>
      <c r="N327" s="14" t="s">
        <v>935</v>
      </c>
      <c r="O327" s="13" t="s">
        <v>938</v>
      </c>
      <c r="P327" s="14"/>
      <c r="Q327" s="14">
        <v>93253545</v>
      </c>
      <c r="R327" s="14" t="s">
        <v>64</v>
      </c>
      <c r="S327" s="14">
        <v>1.7</v>
      </c>
      <c r="T327" s="14">
        <v>30</v>
      </c>
      <c r="U327" s="15" t="s">
        <v>66</v>
      </c>
      <c r="V327" s="15" t="s">
        <v>66</v>
      </c>
      <c r="W327" s="15" t="s">
        <v>66</v>
      </c>
      <c r="X327" s="16">
        <f t="shared" si="113"/>
        <v>0</v>
      </c>
      <c r="Y327" s="28">
        <v>15951</v>
      </c>
      <c r="Z327" s="28">
        <v>0</v>
      </c>
      <c r="AA327" s="28"/>
      <c r="AB327" s="16">
        <f t="shared" si="114"/>
        <v>15951</v>
      </c>
      <c r="AC327" s="18">
        <f t="shared" si="115"/>
        <v>15951</v>
      </c>
      <c r="AD327" s="18">
        <f t="shared" si="116"/>
        <v>0</v>
      </c>
      <c r="AE327" s="18">
        <f t="shared" si="117"/>
        <v>0</v>
      </c>
      <c r="AF327" s="16">
        <f t="shared" si="118"/>
        <v>15951</v>
      </c>
      <c r="AG327" s="18">
        <f t="shared" si="119"/>
        <v>7975.5</v>
      </c>
      <c r="AH327" s="18">
        <f t="shared" si="120"/>
        <v>0</v>
      </c>
      <c r="AI327" s="18">
        <f t="shared" si="121"/>
        <v>0</v>
      </c>
      <c r="AJ327" s="16">
        <f t="shared" si="122"/>
        <v>7975.5</v>
      </c>
      <c r="AK327" s="16">
        <f t="shared" si="123"/>
        <v>39877.5</v>
      </c>
      <c r="AL327" s="19" t="s">
        <v>820</v>
      </c>
      <c r="AM327" s="19" t="s">
        <v>68</v>
      </c>
      <c r="AN327" s="19" t="s">
        <v>907</v>
      </c>
      <c r="AO327" s="19" t="s">
        <v>70</v>
      </c>
      <c r="AP327" s="19" t="s">
        <v>71</v>
      </c>
      <c r="AQ327" s="20">
        <v>46022</v>
      </c>
      <c r="AR327" s="14" t="s">
        <v>71</v>
      </c>
      <c r="AS327" s="20">
        <v>46023</v>
      </c>
      <c r="AT327" s="20">
        <v>46934</v>
      </c>
      <c r="AU327" s="21"/>
    </row>
    <row r="328" spans="1:47">
      <c r="A328" s="14">
        <v>11</v>
      </c>
      <c r="B328" s="14" t="s">
        <v>899</v>
      </c>
      <c r="C328" s="14" t="s">
        <v>900</v>
      </c>
      <c r="D328" s="14" t="s">
        <v>901</v>
      </c>
      <c r="E328" s="14" t="s">
        <v>899</v>
      </c>
      <c r="F328" s="14" t="s">
        <v>901</v>
      </c>
      <c r="G328" s="14" t="s">
        <v>58</v>
      </c>
      <c r="H328" s="14" t="s">
        <v>908</v>
      </c>
      <c r="I328" s="14" t="s">
        <v>939</v>
      </c>
      <c r="J328" s="14"/>
      <c r="K328" s="14"/>
      <c r="L328" s="14"/>
      <c r="M328" s="14" t="s">
        <v>904</v>
      </c>
      <c r="N328" s="14" t="s">
        <v>908</v>
      </c>
      <c r="O328" s="13" t="s">
        <v>940</v>
      </c>
      <c r="P328" s="14"/>
      <c r="Q328" s="14" t="s">
        <v>941</v>
      </c>
      <c r="R328" s="14" t="s">
        <v>566</v>
      </c>
      <c r="S328" s="14">
        <v>3</v>
      </c>
      <c r="T328" s="14">
        <v>30</v>
      </c>
      <c r="U328" s="15" t="s">
        <v>66</v>
      </c>
      <c r="V328" s="15" t="s">
        <v>66</v>
      </c>
      <c r="W328" s="15" t="s">
        <v>66</v>
      </c>
      <c r="X328" s="16">
        <f t="shared" si="113"/>
        <v>0</v>
      </c>
      <c r="Y328" s="28">
        <v>10921</v>
      </c>
      <c r="Z328" s="28">
        <v>19314</v>
      </c>
      <c r="AA328" s="28"/>
      <c r="AB328" s="16">
        <f t="shared" si="114"/>
        <v>30235</v>
      </c>
      <c r="AC328" s="18">
        <f t="shared" si="115"/>
        <v>10921</v>
      </c>
      <c r="AD328" s="18">
        <f t="shared" si="116"/>
        <v>19314</v>
      </c>
      <c r="AE328" s="18">
        <f t="shared" si="117"/>
        <v>0</v>
      </c>
      <c r="AF328" s="16">
        <f t="shared" si="118"/>
        <v>30235</v>
      </c>
      <c r="AG328" s="18">
        <f t="shared" si="119"/>
        <v>5460.5</v>
      </c>
      <c r="AH328" s="18">
        <f t="shared" si="120"/>
        <v>9657</v>
      </c>
      <c r="AI328" s="18">
        <f t="shared" si="121"/>
        <v>0</v>
      </c>
      <c r="AJ328" s="16">
        <f t="shared" si="122"/>
        <v>15117.5</v>
      </c>
      <c r="AK328" s="16">
        <f t="shared" si="123"/>
        <v>75587.5</v>
      </c>
      <c r="AL328" s="19" t="s">
        <v>820</v>
      </c>
      <c r="AM328" s="19" t="s">
        <v>68</v>
      </c>
      <c r="AN328" s="19" t="s">
        <v>907</v>
      </c>
      <c r="AO328" s="19" t="s">
        <v>70</v>
      </c>
      <c r="AP328" s="19" t="s">
        <v>71</v>
      </c>
      <c r="AQ328" s="20">
        <v>46022</v>
      </c>
      <c r="AR328" s="14" t="s">
        <v>71</v>
      </c>
      <c r="AS328" s="20">
        <v>46023</v>
      </c>
      <c r="AT328" s="20">
        <v>46934</v>
      </c>
      <c r="AU328" s="21"/>
    </row>
    <row r="329" spans="1:47">
      <c r="A329" s="14">
        <v>12</v>
      </c>
      <c r="B329" s="14" t="s">
        <v>899</v>
      </c>
      <c r="C329" s="14" t="s">
        <v>900</v>
      </c>
      <c r="D329" s="14" t="s">
        <v>901</v>
      </c>
      <c r="E329" s="14" t="s">
        <v>899</v>
      </c>
      <c r="F329" s="14" t="s">
        <v>901</v>
      </c>
      <c r="G329" s="14" t="s">
        <v>58</v>
      </c>
      <c r="H329" s="14" t="s">
        <v>908</v>
      </c>
      <c r="I329" s="14" t="s">
        <v>942</v>
      </c>
      <c r="J329" s="14"/>
      <c r="K329" s="14"/>
      <c r="L329" s="14"/>
      <c r="M329" s="14" t="s">
        <v>904</v>
      </c>
      <c r="N329" s="14" t="s">
        <v>908</v>
      </c>
      <c r="O329" s="13" t="s">
        <v>943</v>
      </c>
      <c r="P329" s="14"/>
      <c r="Q329" s="14">
        <v>12939168</v>
      </c>
      <c r="R329" s="14" t="s">
        <v>566</v>
      </c>
      <c r="S329" s="14">
        <v>3</v>
      </c>
      <c r="T329" s="14">
        <v>30</v>
      </c>
      <c r="U329" s="15" t="s">
        <v>66</v>
      </c>
      <c r="V329" s="15" t="s">
        <v>66</v>
      </c>
      <c r="W329" s="15" t="s">
        <v>66</v>
      </c>
      <c r="X329" s="16">
        <f t="shared" si="113"/>
        <v>0</v>
      </c>
      <c r="Y329" s="28">
        <v>8976</v>
      </c>
      <c r="Z329" s="28">
        <v>978</v>
      </c>
      <c r="AA329" s="28"/>
      <c r="AB329" s="16">
        <f t="shared" si="114"/>
        <v>9954</v>
      </c>
      <c r="AC329" s="18">
        <f t="shared" si="115"/>
        <v>8976</v>
      </c>
      <c r="AD329" s="18">
        <f t="shared" si="116"/>
        <v>978</v>
      </c>
      <c r="AE329" s="18">
        <f t="shared" si="117"/>
        <v>0</v>
      </c>
      <c r="AF329" s="16">
        <f t="shared" si="118"/>
        <v>9954</v>
      </c>
      <c r="AG329" s="18">
        <f t="shared" si="119"/>
        <v>4488</v>
      </c>
      <c r="AH329" s="18">
        <f t="shared" si="120"/>
        <v>489</v>
      </c>
      <c r="AI329" s="18">
        <f t="shared" si="121"/>
        <v>0</v>
      </c>
      <c r="AJ329" s="16">
        <f t="shared" si="122"/>
        <v>4977</v>
      </c>
      <c r="AK329" s="16">
        <f t="shared" si="123"/>
        <v>24885</v>
      </c>
      <c r="AL329" s="19" t="s">
        <v>820</v>
      </c>
      <c r="AM329" s="19" t="s">
        <v>68</v>
      </c>
      <c r="AN329" s="19" t="s">
        <v>907</v>
      </c>
      <c r="AO329" s="19" t="s">
        <v>70</v>
      </c>
      <c r="AP329" s="19" t="s">
        <v>71</v>
      </c>
      <c r="AQ329" s="20">
        <v>46022</v>
      </c>
      <c r="AR329" s="14" t="s">
        <v>71</v>
      </c>
      <c r="AS329" s="20">
        <v>46023</v>
      </c>
      <c r="AT329" s="20">
        <v>46934</v>
      </c>
      <c r="AU329" s="21"/>
    </row>
    <row r="330" spans="1:47">
      <c r="A330" s="14">
        <v>13</v>
      </c>
      <c r="B330" s="14" t="s">
        <v>899</v>
      </c>
      <c r="C330" s="14" t="s">
        <v>900</v>
      </c>
      <c r="D330" s="14" t="s">
        <v>901</v>
      </c>
      <c r="E330" s="14" t="s">
        <v>899</v>
      </c>
      <c r="F330" s="14" t="s">
        <v>901</v>
      </c>
      <c r="G330" s="14" t="s">
        <v>58</v>
      </c>
      <c r="H330" s="14" t="s">
        <v>908</v>
      </c>
      <c r="I330" s="14" t="s">
        <v>944</v>
      </c>
      <c r="J330" s="14" t="s">
        <v>945</v>
      </c>
      <c r="K330" s="14"/>
      <c r="L330" s="14"/>
      <c r="M330" s="14" t="s">
        <v>904</v>
      </c>
      <c r="N330" s="14" t="s">
        <v>908</v>
      </c>
      <c r="O330" s="13" t="s">
        <v>946</v>
      </c>
      <c r="P330" s="14"/>
      <c r="Q330" s="14" t="s">
        <v>947</v>
      </c>
      <c r="R330" s="14" t="s">
        <v>566</v>
      </c>
      <c r="S330" s="14">
        <v>3</v>
      </c>
      <c r="T330" s="14">
        <v>30</v>
      </c>
      <c r="U330" s="15" t="s">
        <v>66</v>
      </c>
      <c r="V330" s="15" t="s">
        <v>66</v>
      </c>
      <c r="W330" s="15" t="s">
        <v>66</v>
      </c>
      <c r="X330" s="16">
        <f t="shared" si="113"/>
        <v>0</v>
      </c>
      <c r="Y330" s="28">
        <v>2100</v>
      </c>
      <c r="Z330" s="28">
        <v>1343</v>
      </c>
      <c r="AA330" s="28"/>
      <c r="AB330" s="16">
        <f t="shared" si="114"/>
        <v>3443</v>
      </c>
      <c r="AC330" s="18">
        <f t="shared" si="115"/>
        <v>2100</v>
      </c>
      <c r="AD330" s="18">
        <f t="shared" si="116"/>
        <v>1343</v>
      </c>
      <c r="AE330" s="18">
        <f t="shared" si="117"/>
        <v>0</v>
      </c>
      <c r="AF330" s="16">
        <f t="shared" si="118"/>
        <v>3443</v>
      </c>
      <c r="AG330" s="18">
        <f t="shared" si="119"/>
        <v>1050</v>
      </c>
      <c r="AH330" s="18">
        <f t="shared" si="120"/>
        <v>671.5</v>
      </c>
      <c r="AI330" s="18">
        <f t="shared" si="121"/>
        <v>0</v>
      </c>
      <c r="AJ330" s="16">
        <f t="shared" si="122"/>
        <v>1721.5</v>
      </c>
      <c r="AK330" s="16">
        <f t="shared" si="123"/>
        <v>8607.5</v>
      </c>
      <c r="AL330" s="19" t="s">
        <v>820</v>
      </c>
      <c r="AM330" s="19" t="s">
        <v>68</v>
      </c>
      <c r="AN330" s="19" t="s">
        <v>907</v>
      </c>
      <c r="AO330" s="19" t="s">
        <v>70</v>
      </c>
      <c r="AP330" s="19" t="s">
        <v>71</v>
      </c>
      <c r="AQ330" s="20">
        <v>46022</v>
      </c>
      <c r="AR330" s="14" t="s">
        <v>71</v>
      </c>
      <c r="AS330" s="20">
        <v>46023</v>
      </c>
      <c r="AT330" s="20">
        <v>46934</v>
      </c>
      <c r="AU330" s="21"/>
    </row>
    <row r="331" spans="1:47">
      <c r="A331" s="14">
        <v>14</v>
      </c>
      <c r="B331" s="14" t="s">
        <v>899</v>
      </c>
      <c r="C331" s="14" t="s">
        <v>900</v>
      </c>
      <c r="D331" s="14" t="s">
        <v>901</v>
      </c>
      <c r="E331" s="14" t="s">
        <v>899</v>
      </c>
      <c r="F331" s="14" t="s">
        <v>901</v>
      </c>
      <c r="G331" s="14" t="s">
        <v>58</v>
      </c>
      <c r="H331" s="14" t="s">
        <v>908</v>
      </c>
      <c r="I331" s="14" t="s">
        <v>948</v>
      </c>
      <c r="J331" s="14"/>
      <c r="K331" s="14"/>
      <c r="L331" s="14"/>
      <c r="M331" s="14" t="s">
        <v>904</v>
      </c>
      <c r="N331" s="14" t="s">
        <v>908</v>
      </c>
      <c r="O331" s="13" t="s">
        <v>949</v>
      </c>
      <c r="P331" s="14"/>
      <c r="Q331" s="14" t="s">
        <v>950</v>
      </c>
      <c r="R331" s="14" t="s">
        <v>566</v>
      </c>
      <c r="S331" s="14">
        <v>3</v>
      </c>
      <c r="T331" s="14">
        <v>30</v>
      </c>
      <c r="U331" s="15" t="s">
        <v>66</v>
      </c>
      <c r="V331" s="15" t="s">
        <v>66</v>
      </c>
      <c r="W331" s="15" t="s">
        <v>66</v>
      </c>
      <c r="X331" s="16">
        <f t="shared" si="113"/>
        <v>0</v>
      </c>
      <c r="Y331" s="28">
        <v>7320</v>
      </c>
      <c r="Z331" s="28">
        <v>7398</v>
      </c>
      <c r="AA331" s="28"/>
      <c r="AB331" s="16">
        <f t="shared" si="114"/>
        <v>14718</v>
      </c>
      <c r="AC331" s="18">
        <f t="shared" si="115"/>
        <v>7320</v>
      </c>
      <c r="AD331" s="18">
        <f t="shared" si="116"/>
        <v>7398</v>
      </c>
      <c r="AE331" s="18">
        <f t="shared" si="117"/>
        <v>0</v>
      </c>
      <c r="AF331" s="16">
        <f t="shared" si="118"/>
        <v>14718</v>
      </c>
      <c r="AG331" s="18">
        <f t="shared" si="119"/>
        <v>3660</v>
      </c>
      <c r="AH331" s="18">
        <f t="shared" si="120"/>
        <v>3699</v>
      </c>
      <c r="AI331" s="18">
        <f t="shared" si="121"/>
        <v>0</v>
      </c>
      <c r="AJ331" s="16">
        <f t="shared" si="122"/>
        <v>7359</v>
      </c>
      <c r="AK331" s="16">
        <f t="shared" si="123"/>
        <v>36795</v>
      </c>
      <c r="AL331" s="19" t="s">
        <v>820</v>
      </c>
      <c r="AM331" s="19" t="s">
        <v>68</v>
      </c>
      <c r="AN331" s="19" t="s">
        <v>907</v>
      </c>
      <c r="AO331" s="19" t="s">
        <v>70</v>
      </c>
      <c r="AP331" s="19" t="s">
        <v>71</v>
      </c>
      <c r="AQ331" s="20">
        <v>46022</v>
      </c>
      <c r="AR331" s="14" t="s">
        <v>71</v>
      </c>
      <c r="AS331" s="20">
        <v>46023</v>
      </c>
      <c r="AT331" s="20">
        <v>46934</v>
      </c>
      <c r="AU331" s="21"/>
    </row>
    <row r="332" spans="1:47">
      <c r="A332" s="14">
        <v>15</v>
      </c>
      <c r="B332" s="14" t="s">
        <v>899</v>
      </c>
      <c r="C332" s="14" t="s">
        <v>900</v>
      </c>
      <c r="D332" s="14" t="s">
        <v>901</v>
      </c>
      <c r="E332" s="14" t="s">
        <v>899</v>
      </c>
      <c r="F332" s="14" t="s">
        <v>901</v>
      </c>
      <c r="G332" s="14" t="s">
        <v>58</v>
      </c>
      <c r="H332" s="14" t="s">
        <v>908</v>
      </c>
      <c r="I332" s="14" t="s">
        <v>951</v>
      </c>
      <c r="J332" s="14"/>
      <c r="K332" s="14"/>
      <c r="L332" s="14"/>
      <c r="M332" s="14" t="s">
        <v>904</v>
      </c>
      <c r="N332" s="14" t="s">
        <v>908</v>
      </c>
      <c r="O332" s="13" t="s">
        <v>952</v>
      </c>
      <c r="P332" s="14"/>
      <c r="Q332" s="14" t="s">
        <v>953</v>
      </c>
      <c r="R332" s="14" t="s">
        <v>566</v>
      </c>
      <c r="S332" s="14" t="s">
        <v>273</v>
      </c>
      <c r="T332" s="14">
        <v>30</v>
      </c>
      <c r="U332" s="15" t="s">
        <v>66</v>
      </c>
      <c r="V332" s="15" t="s">
        <v>66</v>
      </c>
      <c r="W332" s="15" t="s">
        <v>66</v>
      </c>
      <c r="X332" s="16">
        <f t="shared" si="113"/>
        <v>0</v>
      </c>
      <c r="Y332" s="28">
        <v>10769</v>
      </c>
      <c r="Z332" s="28">
        <v>15381</v>
      </c>
      <c r="AA332" s="28"/>
      <c r="AB332" s="16">
        <f t="shared" si="114"/>
        <v>26150</v>
      </c>
      <c r="AC332" s="18">
        <f t="shared" si="115"/>
        <v>10769</v>
      </c>
      <c r="AD332" s="18">
        <f t="shared" si="116"/>
        <v>15381</v>
      </c>
      <c r="AE332" s="18">
        <f t="shared" si="117"/>
        <v>0</v>
      </c>
      <c r="AF332" s="16">
        <f t="shared" si="118"/>
        <v>26150</v>
      </c>
      <c r="AG332" s="18">
        <f t="shared" si="119"/>
        <v>5384.5</v>
      </c>
      <c r="AH332" s="18">
        <f t="shared" si="120"/>
        <v>7690.5</v>
      </c>
      <c r="AI332" s="18">
        <f t="shared" si="121"/>
        <v>0</v>
      </c>
      <c r="AJ332" s="16">
        <f t="shared" si="122"/>
        <v>13075</v>
      </c>
      <c r="AK332" s="16">
        <f t="shared" si="123"/>
        <v>65375</v>
      </c>
      <c r="AL332" s="19" t="s">
        <v>820</v>
      </c>
      <c r="AM332" s="19" t="s">
        <v>68</v>
      </c>
      <c r="AN332" s="19" t="s">
        <v>907</v>
      </c>
      <c r="AO332" s="19" t="s">
        <v>70</v>
      </c>
      <c r="AP332" s="19" t="s">
        <v>71</v>
      </c>
      <c r="AQ332" s="20">
        <v>46022</v>
      </c>
      <c r="AR332" s="14" t="s">
        <v>71</v>
      </c>
      <c r="AS332" s="20">
        <v>46023</v>
      </c>
      <c r="AT332" s="20">
        <v>46934</v>
      </c>
      <c r="AU332" s="21"/>
    </row>
    <row r="333" spans="1:47">
      <c r="A333" s="14">
        <v>16</v>
      </c>
      <c r="B333" s="14" t="s">
        <v>899</v>
      </c>
      <c r="C333" s="14" t="s">
        <v>900</v>
      </c>
      <c r="D333" s="14" t="s">
        <v>901</v>
      </c>
      <c r="E333" s="14" t="s">
        <v>899</v>
      </c>
      <c r="F333" s="14" t="s">
        <v>901</v>
      </c>
      <c r="G333" s="14" t="s">
        <v>58</v>
      </c>
      <c r="H333" s="14" t="s">
        <v>954</v>
      </c>
      <c r="I333" s="14" t="s">
        <v>955</v>
      </c>
      <c r="J333" s="14" t="s">
        <v>111</v>
      </c>
      <c r="K333" s="14"/>
      <c r="L333" s="14"/>
      <c r="M333" s="14" t="s">
        <v>904</v>
      </c>
      <c r="N333" s="14" t="s">
        <v>954</v>
      </c>
      <c r="O333" s="13" t="s">
        <v>956</v>
      </c>
      <c r="P333" s="14"/>
      <c r="Q333" s="14" t="s">
        <v>957</v>
      </c>
      <c r="R333" s="14" t="s">
        <v>566</v>
      </c>
      <c r="S333" s="14">
        <v>0.5</v>
      </c>
      <c r="T333" s="14">
        <v>30</v>
      </c>
      <c r="U333" s="15" t="s">
        <v>66</v>
      </c>
      <c r="V333" s="15" t="s">
        <v>66</v>
      </c>
      <c r="W333" s="15" t="s">
        <v>66</v>
      </c>
      <c r="X333" s="16">
        <f t="shared" si="113"/>
        <v>0</v>
      </c>
      <c r="Y333" s="28">
        <v>2222</v>
      </c>
      <c r="Z333" s="28">
        <v>819</v>
      </c>
      <c r="AA333" s="28"/>
      <c r="AB333" s="16">
        <f t="shared" si="114"/>
        <v>3041</v>
      </c>
      <c r="AC333" s="18">
        <f t="shared" si="115"/>
        <v>2222</v>
      </c>
      <c r="AD333" s="18">
        <f t="shared" si="116"/>
        <v>819</v>
      </c>
      <c r="AE333" s="18">
        <f t="shared" si="117"/>
        <v>0</v>
      </c>
      <c r="AF333" s="16">
        <f t="shared" si="118"/>
        <v>3041</v>
      </c>
      <c r="AG333" s="18">
        <f t="shared" si="119"/>
        <v>1111</v>
      </c>
      <c r="AH333" s="18">
        <f t="shared" si="120"/>
        <v>409.5</v>
      </c>
      <c r="AI333" s="18">
        <f t="shared" si="121"/>
        <v>0</v>
      </c>
      <c r="AJ333" s="16">
        <f t="shared" si="122"/>
        <v>1520.5</v>
      </c>
      <c r="AK333" s="16">
        <f t="shared" si="123"/>
        <v>7602.5</v>
      </c>
      <c r="AL333" s="19" t="s">
        <v>820</v>
      </c>
      <c r="AM333" s="19" t="s">
        <v>68</v>
      </c>
      <c r="AN333" s="19" t="s">
        <v>907</v>
      </c>
      <c r="AO333" s="19" t="s">
        <v>70</v>
      </c>
      <c r="AP333" s="19" t="s">
        <v>71</v>
      </c>
      <c r="AQ333" s="20">
        <v>46022</v>
      </c>
      <c r="AR333" s="14" t="s">
        <v>71</v>
      </c>
      <c r="AS333" s="20">
        <v>46023</v>
      </c>
      <c r="AT333" s="20">
        <v>46934</v>
      </c>
      <c r="AU333" s="21"/>
    </row>
    <row r="334" spans="1:47">
      <c r="A334" s="14">
        <v>17</v>
      </c>
      <c r="B334" s="14" t="s">
        <v>899</v>
      </c>
      <c r="C334" s="14" t="s">
        <v>900</v>
      </c>
      <c r="D334" s="14" t="s">
        <v>901</v>
      </c>
      <c r="E334" s="14" t="s">
        <v>899</v>
      </c>
      <c r="F334" s="14" t="s">
        <v>901</v>
      </c>
      <c r="G334" s="14" t="s">
        <v>58</v>
      </c>
      <c r="H334" s="14" t="s">
        <v>958</v>
      </c>
      <c r="I334" s="14" t="s">
        <v>959</v>
      </c>
      <c r="J334" s="14"/>
      <c r="K334" s="14"/>
      <c r="L334" s="14"/>
      <c r="M334" s="14" t="s">
        <v>904</v>
      </c>
      <c r="N334" s="14" t="s">
        <v>958</v>
      </c>
      <c r="O334" s="13" t="s">
        <v>960</v>
      </c>
      <c r="P334" s="14"/>
      <c r="Q334" s="14" t="s">
        <v>961</v>
      </c>
      <c r="R334" s="14" t="s">
        <v>297</v>
      </c>
      <c r="S334" s="14" t="s">
        <v>273</v>
      </c>
      <c r="T334" s="14">
        <v>30</v>
      </c>
      <c r="U334" s="15" t="s">
        <v>66</v>
      </c>
      <c r="V334" s="15" t="s">
        <v>66</v>
      </c>
      <c r="W334" s="15" t="s">
        <v>66</v>
      </c>
      <c r="X334" s="16">
        <f t="shared" si="113"/>
        <v>0</v>
      </c>
      <c r="Y334" s="28">
        <v>2233</v>
      </c>
      <c r="Z334" s="28">
        <v>7764</v>
      </c>
      <c r="AA334" s="28"/>
      <c r="AB334" s="16">
        <f t="shared" si="114"/>
        <v>9997</v>
      </c>
      <c r="AC334" s="18">
        <f t="shared" si="115"/>
        <v>2233</v>
      </c>
      <c r="AD334" s="18">
        <f t="shared" si="116"/>
        <v>7764</v>
      </c>
      <c r="AE334" s="18">
        <f t="shared" si="117"/>
        <v>0</v>
      </c>
      <c r="AF334" s="16">
        <f t="shared" si="118"/>
        <v>9997</v>
      </c>
      <c r="AG334" s="18">
        <f t="shared" si="119"/>
        <v>1116.5</v>
      </c>
      <c r="AH334" s="18">
        <f t="shared" si="120"/>
        <v>3882</v>
      </c>
      <c r="AI334" s="18">
        <f t="shared" si="121"/>
        <v>0</v>
      </c>
      <c r="AJ334" s="16">
        <f t="shared" si="122"/>
        <v>4998.5</v>
      </c>
      <c r="AK334" s="16">
        <f t="shared" si="123"/>
        <v>24992.5</v>
      </c>
      <c r="AL334" s="19" t="s">
        <v>820</v>
      </c>
      <c r="AM334" s="19" t="s">
        <v>68</v>
      </c>
      <c r="AN334" s="19" t="s">
        <v>907</v>
      </c>
      <c r="AO334" s="19" t="s">
        <v>70</v>
      </c>
      <c r="AP334" s="19" t="s">
        <v>71</v>
      </c>
      <c r="AQ334" s="20">
        <v>46022</v>
      </c>
      <c r="AR334" s="14" t="s">
        <v>71</v>
      </c>
      <c r="AS334" s="20">
        <v>46023</v>
      </c>
      <c r="AT334" s="20">
        <v>46934</v>
      </c>
      <c r="AU334" s="21"/>
    </row>
    <row r="335" spans="1:47">
      <c r="A335" s="14">
        <v>18</v>
      </c>
      <c r="B335" s="14" t="s">
        <v>899</v>
      </c>
      <c r="C335" s="14" t="s">
        <v>900</v>
      </c>
      <c r="D335" s="14" t="s">
        <v>901</v>
      </c>
      <c r="E335" s="14" t="s">
        <v>899</v>
      </c>
      <c r="F335" s="14" t="s">
        <v>901</v>
      </c>
      <c r="G335" s="14" t="s">
        <v>58</v>
      </c>
      <c r="H335" s="14" t="s">
        <v>962</v>
      </c>
      <c r="I335" s="14" t="s">
        <v>963</v>
      </c>
      <c r="J335" s="14"/>
      <c r="K335" s="14"/>
      <c r="L335" s="14"/>
      <c r="M335" s="14" t="s">
        <v>904</v>
      </c>
      <c r="N335" s="14" t="s">
        <v>962</v>
      </c>
      <c r="O335" s="13" t="s">
        <v>964</v>
      </c>
      <c r="P335" s="14"/>
      <c r="Q335" s="14" t="s">
        <v>965</v>
      </c>
      <c r="R335" s="14" t="s">
        <v>566</v>
      </c>
      <c r="S335" s="14">
        <v>6</v>
      </c>
      <c r="T335" s="14">
        <v>30</v>
      </c>
      <c r="U335" s="15" t="s">
        <v>66</v>
      </c>
      <c r="V335" s="15" t="s">
        <v>66</v>
      </c>
      <c r="W335" s="15" t="s">
        <v>66</v>
      </c>
      <c r="X335" s="16">
        <f t="shared" si="113"/>
        <v>0</v>
      </c>
      <c r="Y335" s="28">
        <v>1644</v>
      </c>
      <c r="Z335" s="28">
        <v>1746</v>
      </c>
      <c r="AA335" s="28"/>
      <c r="AB335" s="16">
        <f t="shared" si="114"/>
        <v>3390</v>
      </c>
      <c r="AC335" s="18">
        <f t="shared" si="115"/>
        <v>1644</v>
      </c>
      <c r="AD335" s="18">
        <f t="shared" si="116"/>
        <v>1746</v>
      </c>
      <c r="AE335" s="18">
        <f t="shared" si="117"/>
        <v>0</v>
      </c>
      <c r="AF335" s="16">
        <f t="shared" si="118"/>
        <v>3390</v>
      </c>
      <c r="AG335" s="18">
        <f t="shared" si="119"/>
        <v>822</v>
      </c>
      <c r="AH335" s="18">
        <f t="shared" si="120"/>
        <v>873</v>
      </c>
      <c r="AI335" s="18">
        <f t="shared" si="121"/>
        <v>0</v>
      </c>
      <c r="AJ335" s="16">
        <f t="shared" si="122"/>
        <v>1695</v>
      </c>
      <c r="AK335" s="16">
        <f t="shared" si="123"/>
        <v>8475</v>
      </c>
      <c r="AL335" s="19" t="s">
        <v>820</v>
      </c>
      <c r="AM335" s="19" t="s">
        <v>68</v>
      </c>
      <c r="AN335" s="19" t="s">
        <v>907</v>
      </c>
      <c r="AO335" s="19" t="s">
        <v>70</v>
      </c>
      <c r="AP335" s="19" t="s">
        <v>71</v>
      </c>
      <c r="AQ335" s="20">
        <v>46022</v>
      </c>
      <c r="AR335" s="14" t="s">
        <v>71</v>
      </c>
      <c r="AS335" s="20">
        <v>46023</v>
      </c>
      <c r="AT335" s="20">
        <v>46934</v>
      </c>
      <c r="AU335" s="21"/>
    </row>
    <row r="336" spans="1:47">
      <c r="A336" s="14">
        <v>19</v>
      </c>
      <c r="B336" s="14" t="s">
        <v>899</v>
      </c>
      <c r="C336" s="14" t="s">
        <v>900</v>
      </c>
      <c r="D336" s="14" t="s">
        <v>901</v>
      </c>
      <c r="E336" s="14" t="s">
        <v>899</v>
      </c>
      <c r="F336" s="14" t="s">
        <v>901</v>
      </c>
      <c r="G336" s="14" t="s">
        <v>58</v>
      </c>
      <c r="H336" s="14" t="s">
        <v>908</v>
      </c>
      <c r="I336" s="14" t="s">
        <v>966</v>
      </c>
      <c r="J336" s="14" t="s">
        <v>79</v>
      </c>
      <c r="K336" s="14"/>
      <c r="L336" s="14"/>
      <c r="M336" s="14" t="s">
        <v>904</v>
      </c>
      <c r="N336" s="14" t="s">
        <v>908</v>
      </c>
      <c r="O336" s="13" t="s">
        <v>967</v>
      </c>
      <c r="P336" s="14"/>
      <c r="Q336" s="14" t="s">
        <v>968</v>
      </c>
      <c r="R336" s="14" t="s">
        <v>566</v>
      </c>
      <c r="S336" s="14">
        <v>6</v>
      </c>
      <c r="T336" s="14">
        <v>30</v>
      </c>
      <c r="U336" s="15" t="s">
        <v>66</v>
      </c>
      <c r="V336" s="15" t="s">
        <v>66</v>
      </c>
      <c r="W336" s="15" t="s">
        <v>66</v>
      </c>
      <c r="X336" s="16">
        <f t="shared" si="113"/>
        <v>0</v>
      </c>
      <c r="Y336" s="28">
        <v>10750</v>
      </c>
      <c r="Z336" s="28">
        <v>15555</v>
      </c>
      <c r="AA336" s="28"/>
      <c r="AB336" s="16">
        <f t="shared" si="114"/>
        <v>26305</v>
      </c>
      <c r="AC336" s="18">
        <f t="shared" si="115"/>
        <v>10750</v>
      </c>
      <c r="AD336" s="18">
        <f t="shared" si="116"/>
        <v>15555</v>
      </c>
      <c r="AE336" s="18">
        <f t="shared" si="117"/>
        <v>0</v>
      </c>
      <c r="AF336" s="16">
        <f t="shared" si="118"/>
        <v>26305</v>
      </c>
      <c r="AG336" s="18">
        <f t="shared" si="119"/>
        <v>5375</v>
      </c>
      <c r="AH336" s="18">
        <f t="shared" si="120"/>
        <v>7777.5</v>
      </c>
      <c r="AI336" s="18">
        <f t="shared" si="121"/>
        <v>0</v>
      </c>
      <c r="AJ336" s="16">
        <f t="shared" si="122"/>
        <v>13152.5</v>
      </c>
      <c r="AK336" s="16">
        <f t="shared" si="123"/>
        <v>65762.5</v>
      </c>
      <c r="AL336" s="19" t="s">
        <v>820</v>
      </c>
      <c r="AM336" s="19" t="s">
        <v>68</v>
      </c>
      <c r="AN336" s="19" t="s">
        <v>907</v>
      </c>
      <c r="AO336" s="19" t="s">
        <v>70</v>
      </c>
      <c r="AP336" s="19" t="s">
        <v>71</v>
      </c>
      <c r="AQ336" s="20">
        <v>46022</v>
      </c>
      <c r="AR336" s="14" t="s">
        <v>71</v>
      </c>
      <c r="AS336" s="20">
        <v>46023</v>
      </c>
      <c r="AT336" s="20">
        <v>46934</v>
      </c>
      <c r="AU336" s="21"/>
    </row>
    <row r="337" spans="1:47">
      <c r="A337" s="14">
        <v>20</v>
      </c>
      <c r="B337" s="14" t="s">
        <v>899</v>
      </c>
      <c r="C337" s="14" t="s">
        <v>900</v>
      </c>
      <c r="D337" s="14" t="s">
        <v>901</v>
      </c>
      <c r="E337" s="14" t="s">
        <v>899</v>
      </c>
      <c r="F337" s="14" t="s">
        <v>901</v>
      </c>
      <c r="G337" s="14" t="s">
        <v>58</v>
      </c>
      <c r="H337" s="14" t="s">
        <v>969</v>
      </c>
      <c r="I337" s="14" t="s">
        <v>970</v>
      </c>
      <c r="J337" s="14"/>
      <c r="K337" s="14"/>
      <c r="L337" s="14"/>
      <c r="M337" s="14" t="s">
        <v>904</v>
      </c>
      <c r="N337" s="14" t="s">
        <v>969</v>
      </c>
      <c r="O337" s="13" t="s">
        <v>971</v>
      </c>
      <c r="P337" s="14"/>
      <c r="Q337" s="14" t="s">
        <v>972</v>
      </c>
      <c r="R337" s="14" t="s">
        <v>566</v>
      </c>
      <c r="S337" s="14">
        <v>2.8</v>
      </c>
      <c r="T337" s="14">
        <v>30</v>
      </c>
      <c r="U337" s="15" t="s">
        <v>66</v>
      </c>
      <c r="V337" s="15" t="s">
        <v>66</v>
      </c>
      <c r="W337" s="15" t="s">
        <v>66</v>
      </c>
      <c r="X337" s="16">
        <f t="shared" si="113"/>
        <v>0</v>
      </c>
      <c r="Y337" s="28">
        <v>3447</v>
      </c>
      <c r="Z337" s="28">
        <v>10017</v>
      </c>
      <c r="AA337" s="28"/>
      <c r="AB337" s="16">
        <f t="shared" si="114"/>
        <v>13464</v>
      </c>
      <c r="AC337" s="18">
        <f t="shared" si="115"/>
        <v>3447</v>
      </c>
      <c r="AD337" s="18">
        <f t="shared" si="116"/>
        <v>10017</v>
      </c>
      <c r="AE337" s="18">
        <f t="shared" si="117"/>
        <v>0</v>
      </c>
      <c r="AF337" s="16">
        <f t="shared" si="118"/>
        <v>13464</v>
      </c>
      <c r="AG337" s="18">
        <f t="shared" si="119"/>
        <v>1723.5</v>
      </c>
      <c r="AH337" s="18">
        <f t="shared" si="120"/>
        <v>5008.5</v>
      </c>
      <c r="AI337" s="18">
        <f t="shared" si="121"/>
        <v>0</v>
      </c>
      <c r="AJ337" s="16">
        <f t="shared" si="122"/>
        <v>6732</v>
      </c>
      <c r="AK337" s="16">
        <f t="shared" si="123"/>
        <v>33660</v>
      </c>
      <c r="AL337" s="19" t="s">
        <v>820</v>
      </c>
      <c r="AM337" s="19" t="s">
        <v>68</v>
      </c>
      <c r="AN337" s="19" t="s">
        <v>907</v>
      </c>
      <c r="AO337" s="19" t="s">
        <v>70</v>
      </c>
      <c r="AP337" s="19" t="s">
        <v>71</v>
      </c>
      <c r="AQ337" s="20">
        <v>46022</v>
      </c>
      <c r="AR337" s="14" t="s">
        <v>71</v>
      </c>
      <c r="AS337" s="20">
        <v>46023</v>
      </c>
      <c r="AT337" s="20">
        <v>46934</v>
      </c>
      <c r="AU337" s="21"/>
    </row>
    <row r="338" spans="1:47">
      <c r="A338" s="14">
        <v>21</v>
      </c>
      <c r="B338" s="14" t="s">
        <v>899</v>
      </c>
      <c r="C338" s="14" t="s">
        <v>900</v>
      </c>
      <c r="D338" s="14" t="s">
        <v>901</v>
      </c>
      <c r="E338" s="14" t="s">
        <v>899</v>
      </c>
      <c r="F338" s="14" t="s">
        <v>901</v>
      </c>
      <c r="G338" s="14" t="s">
        <v>58</v>
      </c>
      <c r="H338" s="14" t="s">
        <v>973</v>
      </c>
      <c r="I338" s="14" t="s">
        <v>973</v>
      </c>
      <c r="J338" s="14" t="s">
        <v>974</v>
      </c>
      <c r="K338" s="14"/>
      <c r="L338" s="14"/>
      <c r="M338" s="14" t="s">
        <v>904</v>
      </c>
      <c r="N338" s="14" t="s">
        <v>902</v>
      </c>
      <c r="O338" s="13" t="s">
        <v>975</v>
      </c>
      <c r="P338" s="14"/>
      <c r="Q338" s="14" t="s">
        <v>976</v>
      </c>
      <c r="R338" s="14" t="s">
        <v>566</v>
      </c>
      <c r="S338" s="14">
        <v>6.8</v>
      </c>
      <c r="T338" s="14">
        <v>30</v>
      </c>
      <c r="U338" s="15" t="s">
        <v>66</v>
      </c>
      <c r="V338" s="15" t="s">
        <v>66</v>
      </c>
      <c r="W338" s="15" t="s">
        <v>66</v>
      </c>
      <c r="X338" s="16">
        <f t="shared" si="113"/>
        <v>0</v>
      </c>
      <c r="Y338" s="28">
        <v>14185</v>
      </c>
      <c r="Z338" s="28">
        <v>20490</v>
      </c>
      <c r="AA338" s="28"/>
      <c r="AB338" s="16">
        <f t="shared" si="114"/>
        <v>34675</v>
      </c>
      <c r="AC338" s="18">
        <f t="shared" si="115"/>
        <v>14185</v>
      </c>
      <c r="AD338" s="18">
        <f t="shared" si="116"/>
        <v>20490</v>
      </c>
      <c r="AE338" s="18">
        <f t="shared" si="117"/>
        <v>0</v>
      </c>
      <c r="AF338" s="16">
        <f t="shared" si="118"/>
        <v>34675</v>
      </c>
      <c r="AG338" s="18">
        <f t="shared" si="119"/>
        <v>7092.5</v>
      </c>
      <c r="AH338" s="18">
        <f t="shared" si="120"/>
        <v>10245</v>
      </c>
      <c r="AI338" s="18">
        <f t="shared" si="121"/>
        <v>0</v>
      </c>
      <c r="AJ338" s="16">
        <f t="shared" si="122"/>
        <v>17337.5</v>
      </c>
      <c r="AK338" s="16">
        <f t="shared" si="123"/>
        <v>86687.5</v>
      </c>
      <c r="AL338" s="19" t="s">
        <v>820</v>
      </c>
      <c r="AM338" s="19" t="s">
        <v>68</v>
      </c>
      <c r="AN338" s="19" t="s">
        <v>907</v>
      </c>
      <c r="AO338" s="19" t="s">
        <v>70</v>
      </c>
      <c r="AP338" s="19" t="s">
        <v>71</v>
      </c>
      <c r="AQ338" s="20">
        <v>46022</v>
      </c>
      <c r="AR338" s="14" t="s">
        <v>71</v>
      </c>
      <c r="AS338" s="20">
        <v>46023</v>
      </c>
      <c r="AT338" s="20">
        <v>46934</v>
      </c>
      <c r="AU338" s="21"/>
    </row>
    <row r="339" spans="1:47">
      <c r="A339" s="14">
        <v>22</v>
      </c>
      <c r="B339" s="14" t="s">
        <v>899</v>
      </c>
      <c r="C339" s="14" t="s">
        <v>900</v>
      </c>
      <c r="D339" s="14" t="s">
        <v>901</v>
      </c>
      <c r="E339" s="14" t="s">
        <v>899</v>
      </c>
      <c r="F339" s="14" t="s">
        <v>901</v>
      </c>
      <c r="G339" s="14" t="s">
        <v>58</v>
      </c>
      <c r="H339" s="14" t="s">
        <v>977</v>
      </c>
      <c r="I339" s="14" t="s">
        <v>978</v>
      </c>
      <c r="J339" s="14"/>
      <c r="K339" s="14"/>
      <c r="L339" s="14"/>
      <c r="M339" s="14" t="s">
        <v>904</v>
      </c>
      <c r="N339" s="14" t="s">
        <v>977</v>
      </c>
      <c r="O339" s="13" t="s">
        <v>979</v>
      </c>
      <c r="P339" s="14"/>
      <c r="Q339" s="14" t="s">
        <v>980</v>
      </c>
      <c r="R339" s="14" t="s">
        <v>566</v>
      </c>
      <c r="S339" s="14">
        <v>5</v>
      </c>
      <c r="T339" s="14">
        <v>30</v>
      </c>
      <c r="U339" s="15" t="s">
        <v>66</v>
      </c>
      <c r="V339" s="15" t="s">
        <v>66</v>
      </c>
      <c r="W339" s="15" t="s">
        <v>66</v>
      </c>
      <c r="X339" s="16">
        <f t="shared" si="113"/>
        <v>0</v>
      </c>
      <c r="Y339" s="28">
        <v>7788</v>
      </c>
      <c r="Z339" s="28">
        <v>2352</v>
      </c>
      <c r="AA339" s="28"/>
      <c r="AB339" s="16">
        <f t="shared" si="114"/>
        <v>10140</v>
      </c>
      <c r="AC339" s="18">
        <f t="shared" si="115"/>
        <v>7788</v>
      </c>
      <c r="AD339" s="18">
        <f t="shared" si="116"/>
        <v>2352</v>
      </c>
      <c r="AE339" s="18">
        <f t="shared" si="117"/>
        <v>0</v>
      </c>
      <c r="AF339" s="16">
        <f t="shared" si="118"/>
        <v>10140</v>
      </c>
      <c r="AG339" s="18">
        <f t="shared" si="119"/>
        <v>3894</v>
      </c>
      <c r="AH339" s="18">
        <f t="shared" si="120"/>
        <v>1176</v>
      </c>
      <c r="AI339" s="18">
        <f t="shared" si="121"/>
        <v>0</v>
      </c>
      <c r="AJ339" s="16">
        <f t="shared" si="122"/>
        <v>5070</v>
      </c>
      <c r="AK339" s="16">
        <f t="shared" si="123"/>
        <v>25350</v>
      </c>
      <c r="AL339" s="19" t="s">
        <v>820</v>
      </c>
      <c r="AM339" s="19" t="s">
        <v>68</v>
      </c>
      <c r="AN339" s="19" t="s">
        <v>907</v>
      </c>
      <c r="AO339" s="19" t="s">
        <v>70</v>
      </c>
      <c r="AP339" s="19" t="s">
        <v>71</v>
      </c>
      <c r="AQ339" s="20">
        <v>46022</v>
      </c>
      <c r="AR339" s="14" t="s">
        <v>71</v>
      </c>
      <c r="AS339" s="20">
        <v>46023</v>
      </c>
      <c r="AT339" s="20">
        <v>46934</v>
      </c>
      <c r="AU339" s="21"/>
    </row>
    <row r="340" spans="1:47">
      <c r="A340" s="14">
        <v>23</v>
      </c>
      <c r="B340" s="14" t="s">
        <v>899</v>
      </c>
      <c r="C340" s="14" t="s">
        <v>900</v>
      </c>
      <c r="D340" s="14" t="s">
        <v>901</v>
      </c>
      <c r="E340" s="14" t="s">
        <v>899</v>
      </c>
      <c r="F340" s="14" t="s">
        <v>901</v>
      </c>
      <c r="G340" s="14" t="s">
        <v>58</v>
      </c>
      <c r="H340" s="14" t="s">
        <v>969</v>
      </c>
      <c r="I340" s="14" t="s">
        <v>981</v>
      </c>
      <c r="J340" s="14" t="s">
        <v>747</v>
      </c>
      <c r="K340" s="14"/>
      <c r="L340" s="14"/>
      <c r="M340" s="14" t="s">
        <v>904</v>
      </c>
      <c r="N340" s="14" t="s">
        <v>969</v>
      </c>
      <c r="O340" s="13" t="s">
        <v>982</v>
      </c>
      <c r="P340" s="14"/>
      <c r="Q340" s="14" t="s">
        <v>983</v>
      </c>
      <c r="R340" s="14" t="s">
        <v>566</v>
      </c>
      <c r="S340" s="14">
        <v>3</v>
      </c>
      <c r="T340" s="14">
        <v>30</v>
      </c>
      <c r="U340" s="15" t="s">
        <v>66</v>
      </c>
      <c r="V340" s="15" t="s">
        <v>66</v>
      </c>
      <c r="W340" s="15" t="s">
        <v>66</v>
      </c>
      <c r="X340" s="16">
        <f t="shared" si="113"/>
        <v>0</v>
      </c>
      <c r="Y340" s="28">
        <v>10814</v>
      </c>
      <c r="Z340" s="28">
        <v>11019</v>
      </c>
      <c r="AA340" s="28"/>
      <c r="AB340" s="16">
        <f t="shared" si="114"/>
        <v>21833</v>
      </c>
      <c r="AC340" s="18">
        <f t="shared" si="115"/>
        <v>10814</v>
      </c>
      <c r="AD340" s="18">
        <f t="shared" si="116"/>
        <v>11019</v>
      </c>
      <c r="AE340" s="18">
        <f t="shared" si="117"/>
        <v>0</v>
      </c>
      <c r="AF340" s="16">
        <f t="shared" si="118"/>
        <v>21833</v>
      </c>
      <c r="AG340" s="18">
        <f t="shared" si="119"/>
        <v>5407</v>
      </c>
      <c r="AH340" s="18">
        <f t="shared" si="120"/>
        <v>5509.5</v>
      </c>
      <c r="AI340" s="18">
        <f t="shared" si="121"/>
        <v>0</v>
      </c>
      <c r="AJ340" s="16">
        <f t="shared" si="122"/>
        <v>10916.5</v>
      </c>
      <c r="AK340" s="16">
        <f t="shared" si="123"/>
        <v>54582.5</v>
      </c>
      <c r="AL340" s="19" t="s">
        <v>820</v>
      </c>
      <c r="AM340" s="19" t="s">
        <v>68</v>
      </c>
      <c r="AN340" s="19" t="s">
        <v>907</v>
      </c>
      <c r="AO340" s="19" t="s">
        <v>70</v>
      </c>
      <c r="AP340" s="19" t="s">
        <v>71</v>
      </c>
      <c r="AQ340" s="20">
        <v>46022</v>
      </c>
      <c r="AR340" s="14" t="s">
        <v>71</v>
      </c>
      <c r="AS340" s="20">
        <v>46023</v>
      </c>
      <c r="AT340" s="20">
        <v>46934</v>
      </c>
      <c r="AU340" s="21"/>
    </row>
    <row r="341" spans="1:47">
      <c r="A341" s="14">
        <v>24</v>
      </c>
      <c r="B341" s="14" t="s">
        <v>899</v>
      </c>
      <c r="C341" s="14" t="s">
        <v>900</v>
      </c>
      <c r="D341" s="14" t="s">
        <v>901</v>
      </c>
      <c r="E341" s="14" t="s">
        <v>899</v>
      </c>
      <c r="F341" s="14" t="s">
        <v>901</v>
      </c>
      <c r="G341" s="14" t="s">
        <v>58</v>
      </c>
      <c r="H341" s="14" t="s">
        <v>908</v>
      </c>
      <c r="I341" s="14" t="s">
        <v>984</v>
      </c>
      <c r="J341" s="14" t="s">
        <v>985</v>
      </c>
      <c r="K341" s="14"/>
      <c r="L341" s="14"/>
      <c r="M341" s="14" t="s">
        <v>904</v>
      </c>
      <c r="N341" s="14" t="s">
        <v>908</v>
      </c>
      <c r="O341" s="13" t="s">
        <v>986</v>
      </c>
      <c r="P341" s="14"/>
      <c r="Q341" s="14" t="s">
        <v>987</v>
      </c>
      <c r="R341" s="14" t="s">
        <v>566</v>
      </c>
      <c r="S341" s="14">
        <v>3.1</v>
      </c>
      <c r="T341" s="14">
        <v>30</v>
      </c>
      <c r="U341" s="15" t="s">
        <v>66</v>
      </c>
      <c r="V341" s="15" t="s">
        <v>66</v>
      </c>
      <c r="W341" s="15" t="s">
        <v>66</v>
      </c>
      <c r="X341" s="16">
        <f t="shared" si="113"/>
        <v>0</v>
      </c>
      <c r="Y341" s="28">
        <v>3609</v>
      </c>
      <c r="Z341" s="28">
        <v>5817</v>
      </c>
      <c r="AA341" s="28"/>
      <c r="AB341" s="16">
        <f t="shared" si="114"/>
        <v>9426</v>
      </c>
      <c r="AC341" s="18">
        <f t="shared" si="115"/>
        <v>3609</v>
      </c>
      <c r="AD341" s="18">
        <f t="shared" si="116"/>
        <v>5817</v>
      </c>
      <c r="AE341" s="18">
        <f t="shared" si="117"/>
        <v>0</v>
      </c>
      <c r="AF341" s="16">
        <f t="shared" si="118"/>
        <v>9426</v>
      </c>
      <c r="AG341" s="18">
        <f t="shared" si="119"/>
        <v>1804.5</v>
      </c>
      <c r="AH341" s="18">
        <f t="shared" si="120"/>
        <v>2908.5</v>
      </c>
      <c r="AI341" s="18">
        <f t="shared" si="121"/>
        <v>0</v>
      </c>
      <c r="AJ341" s="16">
        <f t="shared" si="122"/>
        <v>4713</v>
      </c>
      <c r="AK341" s="16">
        <f t="shared" si="123"/>
        <v>23565</v>
      </c>
      <c r="AL341" s="19" t="s">
        <v>820</v>
      </c>
      <c r="AM341" s="19" t="s">
        <v>68</v>
      </c>
      <c r="AN341" s="19" t="s">
        <v>907</v>
      </c>
      <c r="AO341" s="19" t="s">
        <v>70</v>
      </c>
      <c r="AP341" s="19" t="s">
        <v>71</v>
      </c>
      <c r="AQ341" s="20">
        <v>46022</v>
      </c>
      <c r="AR341" s="14" t="s">
        <v>71</v>
      </c>
      <c r="AS341" s="20">
        <v>46023</v>
      </c>
      <c r="AT341" s="20">
        <v>46934</v>
      </c>
      <c r="AU341" s="21"/>
    </row>
    <row r="342" spans="1:47">
      <c r="A342" s="14">
        <v>25</v>
      </c>
      <c r="B342" s="14" t="s">
        <v>899</v>
      </c>
      <c r="C342" s="14" t="s">
        <v>900</v>
      </c>
      <c r="D342" s="14" t="s">
        <v>901</v>
      </c>
      <c r="E342" s="14" t="s">
        <v>899</v>
      </c>
      <c r="F342" s="14" t="s">
        <v>901</v>
      </c>
      <c r="G342" s="14" t="s">
        <v>58</v>
      </c>
      <c r="H342" s="14" t="s">
        <v>969</v>
      </c>
      <c r="I342" s="14" t="s">
        <v>970</v>
      </c>
      <c r="J342" s="14" t="s">
        <v>988</v>
      </c>
      <c r="K342" s="14"/>
      <c r="L342" s="14"/>
      <c r="M342" s="14" t="s">
        <v>904</v>
      </c>
      <c r="N342" s="14" t="s">
        <v>969</v>
      </c>
      <c r="O342" s="13" t="s">
        <v>989</v>
      </c>
      <c r="P342" s="14"/>
      <c r="Q342" s="14">
        <v>37360583</v>
      </c>
      <c r="R342" s="14" t="s">
        <v>566</v>
      </c>
      <c r="S342" s="14">
        <v>4</v>
      </c>
      <c r="T342" s="14">
        <v>30</v>
      </c>
      <c r="U342" s="15" t="s">
        <v>66</v>
      </c>
      <c r="V342" s="15" t="s">
        <v>66</v>
      </c>
      <c r="W342" s="15" t="s">
        <v>66</v>
      </c>
      <c r="X342" s="16">
        <f t="shared" si="113"/>
        <v>0</v>
      </c>
      <c r="Y342" s="28">
        <v>4692</v>
      </c>
      <c r="Z342" s="28">
        <v>7479</v>
      </c>
      <c r="AA342" s="28"/>
      <c r="AB342" s="16">
        <f t="shared" si="114"/>
        <v>12171</v>
      </c>
      <c r="AC342" s="18">
        <f t="shared" si="115"/>
        <v>4692</v>
      </c>
      <c r="AD342" s="18">
        <f t="shared" si="116"/>
        <v>7479</v>
      </c>
      <c r="AE342" s="18">
        <f t="shared" si="117"/>
        <v>0</v>
      </c>
      <c r="AF342" s="16">
        <f t="shared" si="118"/>
        <v>12171</v>
      </c>
      <c r="AG342" s="18">
        <f t="shared" si="119"/>
        <v>2346</v>
      </c>
      <c r="AH342" s="18">
        <f t="shared" si="120"/>
        <v>3739.5</v>
      </c>
      <c r="AI342" s="18">
        <f t="shared" si="121"/>
        <v>0</v>
      </c>
      <c r="AJ342" s="16">
        <f t="shared" si="122"/>
        <v>6085.5</v>
      </c>
      <c r="AK342" s="16">
        <f t="shared" si="123"/>
        <v>30427.5</v>
      </c>
      <c r="AL342" s="19" t="s">
        <v>820</v>
      </c>
      <c r="AM342" s="19" t="s">
        <v>68</v>
      </c>
      <c r="AN342" s="19" t="s">
        <v>907</v>
      </c>
      <c r="AO342" s="19" t="s">
        <v>70</v>
      </c>
      <c r="AP342" s="19" t="s">
        <v>71</v>
      </c>
      <c r="AQ342" s="20">
        <v>46022</v>
      </c>
      <c r="AR342" s="14" t="s">
        <v>71</v>
      </c>
      <c r="AS342" s="20">
        <v>46023</v>
      </c>
      <c r="AT342" s="20">
        <v>46934</v>
      </c>
      <c r="AU342" s="21"/>
    </row>
    <row r="343" spans="1:47">
      <c r="A343" s="14">
        <v>26</v>
      </c>
      <c r="B343" s="14" t="s">
        <v>899</v>
      </c>
      <c r="C343" s="14" t="s">
        <v>900</v>
      </c>
      <c r="D343" s="14" t="s">
        <v>901</v>
      </c>
      <c r="E343" s="14" t="s">
        <v>899</v>
      </c>
      <c r="F343" s="14" t="s">
        <v>901</v>
      </c>
      <c r="G343" s="14" t="s">
        <v>58</v>
      </c>
      <c r="H343" s="14" t="s">
        <v>990</v>
      </c>
      <c r="I343" s="14" t="s">
        <v>990</v>
      </c>
      <c r="J343" s="14" t="s">
        <v>111</v>
      </c>
      <c r="K343" s="14"/>
      <c r="L343" s="14"/>
      <c r="M343" s="14" t="s">
        <v>904</v>
      </c>
      <c r="N343" s="14" t="s">
        <v>990</v>
      </c>
      <c r="O343" s="13" t="s">
        <v>991</v>
      </c>
      <c r="P343" s="14"/>
      <c r="Q343" s="14">
        <v>37360735</v>
      </c>
      <c r="R343" s="14" t="s">
        <v>566</v>
      </c>
      <c r="S343" s="14">
        <v>1.4</v>
      </c>
      <c r="T343" s="14">
        <v>30</v>
      </c>
      <c r="U343" s="15" t="s">
        <v>66</v>
      </c>
      <c r="V343" s="15" t="s">
        <v>66</v>
      </c>
      <c r="W343" s="15" t="s">
        <v>66</v>
      </c>
      <c r="X343" s="16">
        <f t="shared" si="113"/>
        <v>0</v>
      </c>
      <c r="Y343" s="28">
        <v>3109</v>
      </c>
      <c r="Z343" s="28">
        <v>3495</v>
      </c>
      <c r="AA343" s="28"/>
      <c r="AB343" s="16">
        <f t="shared" si="114"/>
        <v>6604</v>
      </c>
      <c r="AC343" s="18">
        <f t="shared" si="115"/>
        <v>3109</v>
      </c>
      <c r="AD343" s="18">
        <f t="shared" si="116"/>
        <v>3495</v>
      </c>
      <c r="AE343" s="18">
        <f t="shared" si="117"/>
        <v>0</v>
      </c>
      <c r="AF343" s="16">
        <f t="shared" si="118"/>
        <v>6604</v>
      </c>
      <c r="AG343" s="18">
        <f t="shared" si="119"/>
        <v>1554.5</v>
      </c>
      <c r="AH343" s="18">
        <f t="shared" si="120"/>
        <v>1747.5</v>
      </c>
      <c r="AI343" s="18">
        <f t="shared" si="121"/>
        <v>0</v>
      </c>
      <c r="AJ343" s="16">
        <f t="shared" si="122"/>
        <v>3302</v>
      </c>
      <c r="AK343" s="16">
        <f t="shared" si="123"/>
        <v>16510</v>
      </c>
      <c r="AL343" s="19" t="s">
        <v>820</v>
      </c>
      <c r="AM343" s="19" t="s">
        <v>68</v>
      </c>
      <c r="AN343" s="19" t="s">
        <v>907</v>
      </c>
      <c r="AO343" s="19" t="s">
        <v>70</v>
      </c>
      <c r="AP343" s="19" t="s">
        <v>71</v>
      </c>
      <c r="AQ343" s="20">
        <v>46022</v>
      </c>
      <c r="AR343" s="14" t="s">
        <v>71</v>
      </c>
      <c r="AS343" s="20">
        <v>46023</v>
      </c>
      <c r="AT343" s="20">
        <v>46934</v>
      </c>
      <c r="AU343" s="21"/>
    </row>
    <row r="344" spans="1:47">
      <c r="A344" s="14">
        <v>27</v>
      </c>
      <c r="B344" s="14" t="s">
        <v>899</v>
      </c>
      <c r="C344" s="14" t="s">
        <v>900</v>
      </c>
      <c r="D344" s="14" t="s">
        <v>901</v>
      </c>
      <c r="E344" s="14" t="s">
        <v>899</v>
      </c>
      <c r="F344" s="14" t="s">
        <v>901</v>
      </c>
      <c r="G344" s="14" t="s">
        <v>58</v>
      </c>
      <c r="H344" s="14" t="s">
        <v>969</v>
      </c>
      <c r="I344" s="14" t="s">
        <v>981</v>
      </c>
      <c r="J344" s="14" t="s">
        <v>992</v>
      </c>
      <c r="K344" s="14"/>
      <c r="L344" s="14"/>
      <c r="M344" s="14" t="s">
        <v>904</v>
      </c>
      <c r="N344" s="14" t="s">
        <v>969</v>
      </c>
      <c r="O344" s="13" t="s">
        <v>993</v>
      </c>
      <c r="P344" s="14"/>
      <c r="Q344" s="14">
        <v>15188331</v>
      </c>
      <c r="R344" s="14" t="s">
        <v>566</v>
      </c>
      <c r="S344" s="14">
        <v>4</v>
      </c>
      <c r="T344" s="14">
        <v>30</v>
      </c>
      <c r="U344" s="15" t="s">
        <v>66</v>
      </c>
      <c r="V344" s="15" t="s">
        <v>66</v>
      </c>
      <c r="W344" s="15" t="s">
        <v>66</v>
      </c>
      <c r="X344" s="16">
        <f t="shared" si="113"/>
        <v>0</v>
      </c>
      <c r="Y344" s="28">
        <v>2201</v>
      </c>
      <c r="Z344" s="28">
        <v>3237</v>
      </c>
      <c r="AA344" s="28"/>
      <c r="AB344" s="16">
        <f t="shared" si="114"/>
        <v>5438</v>
      </c>
      <c r="AC344" s="18">
        <f t="shared" si="115"/>
        <v>2201</v>
      </c>
      <c r="AD344" s="18">
        <f t="shared" si="116"/>
        <v>3237</v>
      </c>
      <c r="AE344" s="18">
        <f t="shared" si="117"/>
        <v>0</v>
      </c>
      <c r="AF344" s="16">
        <f t="shared" si="118"/>
        <v>5438</v>
      </c>
      <c r="AG344" s="18">
        <f t="shared" si="119"/>
        <v>1100.5</v>
      </c>
      <c r="AH344" s="18">
        <f t="shared" si="120"/>
        <v>1618.5</v>
      </c>
      <c r="AI344" s="18">
        <f t="shared" si="121"/>
        <v>0</v>
      </c>
      <c r="AJ344" s="16">
        <f t="shared" si="122"/>
        <v>2719</v>
      </c>
      <c r="AK344" s="16">
        <f t="shared" si="123"/>
        <v>13595</v>
      </c>
      <c r="AL344" s="19" t="s">
        <v>820</v>
      </c>
      <c r="AM344" s="19" t="s">
        <v>68</v>
      </c>
      <c r="AN344" s="19" t="s">
        <v>907</v>
      </c>
      <c r="AO344" s="19" t="s">
        <v>70</v>
      </c>
      <c r="AP344" s="19" t="s">
        <v>71</v>
      </c>
      <c r="AQ344" s="20">
        <v>46022</v>
      </c>
      <c r="AR344" s="14" t="s">
        <v>71</v>
      </c>
      <c r="AS344" s="20">
        <v>46023</v>
      </c>
      <c r="AT344" s="20">
        <v>46934</v>
      </c>
      <c r="AU344" s="21"/>
    </row>
    <row r="345" spans="1:47">
      <c r="A345" s="14">
        <v>28</v>
      </c>
      <c r="B345" s="14" t="s">
        <v>899</v>
      </c>
      <c r="C345" s="14" t="s">
        <v>900</v>
      </c>
      <c r="D345" s="14" t="s">
        <v>901</v>
      </c>
      <c r="E345" s="14" t="s">
        <v>899</v>
      </c>
      <c r="F345" s="14" t="s">
        <v>901</v>
      </c>
      <c r="G345" s="14" t="s">
        <v>58</v>
      </c>
      <c r="H345" s="14" t="s">
        <v>908</v>
      </c>
      <c r="I345" s="14" t="s">
        <v>994</v>
      </c>
      <c r="J345" s="14"/>
      <c r="K345" s="14"/>
      <c r="L345" s="14"/>
      <c r="M345" s="14" t="s">
        <v>904</v>
      </c>
      <c r="N345" s="14" t="s">
        <v>908</v>
      </c>
      <c r="O345" s="13" t="s">
        <v>995</v>
      </c>
      <c r="P345" s="14"/>
      <c r="Q345" s="14">
        <v>37361070</v>
      </c>
      <c r="R345" s="14" t="s">
        <v>566</v>
      </c>
      <c r="S345" s="14">
        <v>8</v>
      </c>
      <c r="T345" s="14">
        <v>30</v>
      </c>
      <c r="U345" s="15" t="s">
        <v>66</v>
      </c>
      <c r="V345" s="15" t="s">
        <v>66</v>
      </c>
      <c r="W345" s="15" t="s">
        <v>66</v>
      </c>
      <c r="X345" s="16">
        <f t="shared" si="113"/>
        <v>0</v>
      </c>
      <c r="Y345" s="28">
        <v>7045</v>
      </c>
      <c r="Z345" s="28">
        <v>13134</v>
      </c>
      <c r="AA345" s="28"/>
      <c r="AB345" s="16">
        <f t="shared" si="114"/>
        <v>20179</v>
      </c>
      <c r="AC345" s="18">
        <f t="shared" si="115"/>
        <v>7045</v>
      </c>
      <c r="AD345" s="18">
        <f t="shared" si="116"/>
        <v>13134</v>
      </c>
      <c r="AE345" s="18">
        <f t="shared" si="117"/>
        <v>0</v>
      </c>
      <c r="AF345" s="16">
        <f t="shared" si="118"/>
        <v>20179</v>
      </c>
      <c r="AG345" s="18">
        <f t="shared" si="119"/>
        <v>3522.5</v>
      </c>
      <c r="AH345" s="18">
        <f t="shared" si="120"/>
        <v>6567</v>
      </c>
      <c r="AI345" s="18">
        <f t="shared" si="121"/>
        <v>0</v>
      </c>
      <c r="AJ345" s="16">
        <f t="shared" si="122"/>
        <v>10089.5</v>
      </c>
      <c r="AK345" s="16">
        <f t="shared" si="123"/>
        <v>50447.5</v>
      </c>
      <c r="AL345" s="19" t="s">
        <v>820</v>
      </c>
      <c r="AM345" s="19" t="s">
        <v>68</v>
      </c>
      <c r="AN345" s="19" t="s">
        <v>907</v>
      </c>
      <c r="AO345" s="19" t="s">
        <v>70</v>
      </c>
      <c r="AP345" s="19" t="s">
        <v>71</v>
      </c>
      <c r="AQ345" s="20">
        <v>46022</v>
      </c>
      <c r="AR345" s="14" t="s">
        <v>71</v>
      </c>
      <c r="AS345" s="20">
        <v>46023</v>
      </c>
      <c r="AT345" s="20">
        <v>46934</v>
      </c>
      <c r="AU345" s="21"/>
    </row>
    <row r="346" spans="1:47">
      <c r="A346" s="14">
        <v>29</v>
      </c>
      <c r="B346" s="14" t="s">
        <v>899</v>
      </c>
      <c r="C346" s="14" t="s">
        <v>900</v>
      </c>
      <c r="D346" s="14" t="s">
        <v>901</v>
      </c>
      <c r="E346" s="14" t="s">
        <v>899</v>
      </c>
      <c r="F346" s="14" t="s">
        <v>901</v>
      </c>
      <c r="G346" s="14" t="s">
        <v>58</v>
      </c>
      <c r="H346" s="14" t="s">
        <v>908</v>
      </c>
      <c r="I346" s="14" t="s">
        <v>996</v>
      </c>
      <c r="J346" s="14" t="s">
        <v>997</v>
      </c>
      <c r="K346" s="14"/>
      <c r="L346" s="14"/>
      <c r="M346" s="14" t="s">
        <v>904</v>
      </c>
      <c r="N346" s="14" t="s">
        <v>908</v>
      </c>
      <c r="O346" s="13" t="s">
        <v>998</v>
      </c>
      <c r="P346" s="14"/>
      <c r="Q346" s="14">
        <v>37362171</v>
      </c>
      <c r="R346" s="14" t="s">
        <v>566</v>
      </c>
      <c r="S346" s="14" t="s">
        <v>273</v>
      </c>
      <c r="T346" s="14">
        <v>30</v>
      </c>
      <c r="U346" s="15" t="s">
        <v>66</v>
      </c>
      <c r="V346" s="15" t="s">
        <v>66</v>
      </c>
      <c r="W346" s="15" t="s">
        <v>66</v>
      </c>
      <c r="X346" s="16">
        <f t="shared" si="113"/>
        <v>0</v>
      </c>
      <c r="Y346" s="28">
        <v>4027</v>
      </c>
      <c r="Z346" s="28">
        <v>6612</v>
      </c>
      <c r="AA346" s="28"/>
      <c r="AB346" s="16">
        <f t="shared" si="114"/>
        <v>10639</v>
      </c>
      <c r="AC346" s="18">
        <f t="shared" si="115"/>
        <v>4027</v>
      </c>
      <c r="AD346" s="18">
        <f t="shared" si="116"/>
        <v>6612</v>
      </c>
      <c r="AE346" s="18">
        <f t="shared" si="117"/>
        <v>0</v>
      </c>
      <c r="AF346" s="16">
        <f t="shared" si="118"/>
        <v>10639</v>
      </c>
      <c r="AG346" s="18">
        <f t="shared" si="119"/>
        <v>2013.5</v>
      </c>
      <c r="AH346" s="18">
        <f t="shared" si="120"/>
        <v>3306</v>
      </c>
      <c r="AI346" s="18">
        <f t="shared" si="121"/>
        <v>0</v>
      </c>
      <c r="AJ346" s="16">
        <f t="shared" si="122"/>
        <v>5319.5</v>
      </c>
      <c r="AK346" s="16">
        <f t="shared" si="123"/>
        <v>26597.5</v>
      </c>
      <c r="AL346" s="19" t="s">
        <v>820</v>
      </c>
      <c r="AM346" s="19" t="s">
        <v>68</v>
      </c>
      <c r="AN346" s="19" t="s">
        <v>907</v>
      </c>
      <c r="AO346" s="19" t="s">
        <v>70</v>
      </c>
      <c r="AP346" s="19" t="s">
        <v>71</v>
      </c>
      <c r="AQ346" s="20">
        <v>46022</v>
      </c>
      <c r="AR346" s="14" t="s">
        <v>71</v>
      </c>
      <c r="AS346" s="20">
        <v>46023</v>
      </c>
      <c r="AT346" s="20">
        <v>46934</v>
      </c>
      <c r="AU346" s="21"/>
    </row>
    <row r="347" spans="1:47">
      <c r="A347" s="14">
        <v>30</v>
      </c>
      <c r="B347" s="14" t="s">
        <v>899</v>
      </c>
      <c r="C347" s="14" t="s">
        <v>900</v>
      </c>
      <c r="D347" s="14" t="s">
        <v>901</v>
      </c>
      <c r="E347" s="14" t="s">
        <v>899</v>
      </c>
      <c r="F347" s="14" t="s">
        <v>901</v>
      </c>
      <c r="G347" s="14" t="s">
        <v>58</v>
      </c>
      <c r="H347" s="14" t="s">
        <v>908</v>
      </c>
      <c r="I347" s="14" t="s">
        <v>999</v>
      </c>
      <c r="J347" s="14"/>
      <c r="K347" s="14"/>
      <c r="L347" s="14"/>
      <c r="M347" s="14" t="s">
        <v>904</v>
      </c>
      <c r="N347" s="14" t="s">
        <v>908</v>
      </c>
      <c r="O347" s="13" t="s">
        <v>1000</v>
      </c>
      <c r="P347" s="14"/>
      <c r="Q347" s="14">
        <v>12333247</v>
      </c>
      <c r="R347" s="14" t="s">
        <v>566</v>
      </c>
      <c r="S347" s="14">
        <v>3</v>
      </c>
      <c r="T347" s="14">
        <v>30</v>
      </c>
      <c r="U347" s="15" t="s">
        <v>66</v>
      </c>
      <c r="V347" s="15" t="s">
        <v>66</v>
      </c>
      <c r="W347" s="15" t="s">
        <v>66</v>
      </c>
      <c r="X347" s="16">
        <f t="shared" si="113"/>
        <v>0</v>
      </c>
      <c r="Y347" s="28">
        <v>25514</v>
      </c>
      <c r="Z347" s="28">
        <v>40782</v>
      </c>
      <c r="AA347" s="28"/>
      <c r="AB347" s="16">
        <f t="shared" si="114"/>
        <v>66296</v>
      </c>
      <c r="AC347" s="18">
        <f t="shared" si="115"/>
        <v>25514</v>
      </c>
      <c r="AD347" s="18">
        <f t="shared" si="116"/>
        <v>40782</v>
      </c>
      <c r="AE347" s="18">
        <f t="shared" si="117"/>
        <v>0</v>
      </c>
      <c r="AF347" s="16">
        <f t="shared" si="118"/>
        <v>66296</v>
      </c>
      <c r="AG347" s="18">
        <f t="shared" si="119"/>
        <v>12757</v>
      </c>
      <c r="AH347" s="18">
        <f t="shared" si="120"/>
        <v>20391</v>
      </c>
      <c r="AI347" s="18">
        <f t="shared" si="121"/>
        <v>0</v>
      </c>
      <c r="AJ347" s="16">
        <f t="shared" si="122"/>
        <v>33148</v>
      </c>
      <c r="AK347" s="16">
        <f t="shared" si="123"/>
        <v>165740</v>
      </c>
      <c r="AL347" s="19" t="s">
        <v>820</v>
      </c>
      <c r="AM347" s="19" t="s">
        <v>68</v>
      </c>
      <c r="AN347" s="19" t="s">
        <v>907</v>
      </c>
      <c r="AO347" s="19" t="s">
        <v>70</v>
      </c>
      <c r="AP347" s="19" t="s">
        <v>71</v>
      </c>
      <c r="AQ347" s="20">
        <v>46022</v>
      </c>
      <c r="AR347" s="14" t="s">
        <v>71</v>
      </c>
      <c r="AS347" s="20">
        <v>46023</v>
      </c>
      <c r="AT347" s="20">
        <v>46934</v>
      </c>
      <c r="AU347" s="21"/>
    </row>
    <row r="348" spans="1:47">
      <c r="A348" s="14">
        <v>31</v>
      </c>
      <c r="B348" s="14" t="s">
        <v>899</v>
      </c>
      <c r="C348" s="14" t="s">
        <v>900</v>
      </c>
      <c r="D348" s="14" t="s">
        <v>901</v>
      </c>
      <c r="E348" s="14" t="s">
        <v>899</v>
      </c>
      <c r="F348" s="14" t="s">
        <v>901</v>
      </c>
      <c r="G348" s="14" t="s">
        <v>58</v>
      </c>
      <c r="H348" s="14" t="s">
        <v>1001</v>
      </c>
      <c r="I348" s="14" t="s">
        <v>1002</v>
      </c>
      <c r="J348" s="14"/>
      <c r="K348" s="14"/>
      <c r="L348" s="14"/>
      <c r="M348" s="14" t="s">
        <v>904</v>
      </c>
      <c r="N348" s="14" t="s">
        <v>1001</v>
      </c>
      <c r="O348" s="13" t="s">
        <v>1003</v>
      </c>
      <c r="P348" s="14"/>
      <c r="Q348" s="14">
        <v>37361330</v>
      </c>
      <c r="R348" s="14" t="s">
        <v>566</v>
      </c>
      <c r="S348" s="14">
        <v>2.1</v>
      </c>
      <c r="T348" s="14">
        <v>30</v>
      </c>
      <c r="U348" s="15" t="s">
        <v>66</v>
      </c>
      <c r="V348" s="15" t="s">
        <v>66</v>
      </c>
      <c r="W348" s="15" t="s">
        <v>66</v>
      </c>
      <c r="X348" s="16">
        <f t="shared" si="113"/>
        <v>0</v>
      </c>
      <c r="Y348" s="28">
        <v>8898</v>
      </c>
      <c r="Z348" s="28">
        <v>3771</v>
      </c>
      <c r="AA348" s="28"/>
      <c r="AB348" s="16">
        <f t="shared" si="114"/>
        <v>12669</v>
      </c>
      <c r="AC348" s="18">
        <f t="shared" si="115"/>
        <v>8898</v>
      </c>
      <c r="AD348" s="18">
        <f t="shared" si="116"/>
        <v>3771</v>
      </c>
      <c r="AE348" s="18">
        <f t="shared" si="117"/>
        <v>0</v>
      </c>
      <c r="AF348" s="16">
        <f t="shared" si="118"/>
        <v>12669</v>
      </c>
      <c r="AG348" s="18">
        <f t="shared" si="119"/>
        <v>4449</v>
      </c>
      <c r="AH348" s="18">
        <f t="shared" si="120"/>
        <v>1885.5</v>
      </c>
      <c r="AI348" s="18">
        <f t="shared" si="121"/>
        <v>0</v>
      </c>
      <c r="AJ348" s="16">
        <f t="shared" si="122"/>
        <v>6334.5</v>
      </c>
      <c r="AK348" s="16">
        <f t="shared" si="123"/>
        <v>31672.5</v>
      </c>
      <c r="AL348" s="19" t="s">
        <v>820</v>
      </c>
      <c r="AM348" s="19" t="s">
        <v>68</v>
      </c>
      <c r="AN348" s="19" t="s">
        <v>907</v>
      </c>
      <c r="AO348" s="19" t="s">
        <v>70</v>
      </c>
      <c r="AP348" s="19" t="s">
        <v>71</v>
      </c>
      <c r="AQ348" s="20">
        <v>46022</v>
      </c>
      <c r="AR348" s="14" t="s">
        <v>71</v>
      </c>
      <c r="AS348" s="20">
        <v>46023</v>
      </c>
      <c r="AT348" s="20">
        <v>46934</v>
      </c>
      <c r="AU348" s="21"/>
    </row>
    <row r="349" spans="1:47">
      <c r="A349" s="14">
        <v>32</v>
      </c>
      <c r="B349" s="14" t="s">
        <v>899</v>
      </c>
      <c r="C349" s="14" t="s">
        <v>900</v>
      </c>
      <c r="D349" s="14" t="s">
        <v>901</v>
      </c>
      <c r="E349" s="14" t="s">
        <v>899</v>
      </c>
      <c r="F349" s="14" t="s">
        <v>901</v>
      </c>
      <c r="G349" s="14" t="s">
        <v>58</v>
      </c>
      <c r="H349" s="14" t="s">
        <v>908</v>
      </c>
      <c r="I349" s="14" t="s">
        <v>1004</v>
      </c>
      <c r="J349" s="14"/>
      <c r="K349" s="14"/>
      <c r="L349" s="14"/>
      <c r="M349" s="14" t="s">
        <v>904</v>
      </c>
      <c r="N349" s="14" t="s">
        <v>908</v>
      </c>
      <c r="O349" s="13" t="s">
        <v>1005</v>
      </c>
      <c r="P349" s="14"/>
      <c r="Q349" s="14">
        <v>37360763</v>
      </c>
      <c r="R349" s="14" t="s">
        <v>566</v>
      </c>
      <c r="S349" s="14" t="s">
        <v>89</v>
      </c>
      <c r="T349" s="14">
        <v>30</v>
      </c>
      <c r="U349" s="15" t="s">
        <v>66</v>
      </c>
      <c r="V349" s="15" t="s">
        <v>66</v>
      </c>
      <c r="W349" s="15" t="s">
        <v>66</v>
      </c>
      <c r="X349" s="16">
        <f t="shared" si="113"/>
        <v>0</v>
      </c>
      <c r="Y349" s="28">
        <v>3067</v>
      </c>
      <c r="Z349" s="28">
        <v>14124</v>
      </c>
      <c r="AA349" s="28"/>
      <c r="AB349" s="16">
        <f t="shared" si="114"/>
        <v>17191</v>
      </c>
      <c r="AC349" s="18">
        <f t="shared" si="115"/>
        <v>3067</v>
      </c>
      <c r="AD349" s="18">
        <f t="shared" si="116"/>
        <v>14124</v>
      </c>
      <c r="AE349" s="18">
        <f t="shared" si="117"/>
        <v>0</v>
      </c>
      <c r="AF349" s="16">
        <f t="shared" si="118"/>
        <v>17191</v>
      </c>
      <c r="AG349" s="18">
        <f t="shared" si="119"/>
        <v>1533.5</v>
      </c>
      <c r="AH349" s="18">
        <f t="shared" si="120"/>
        <v>7062</v>
      </c>
      <c r="AI349" s="18">
        <f t="shared" si="121"/>
        <v>0</v>
      </c>
      <c r="AJ349" s="16">
        <f t="shared" si="122"/>
        <v>8595.5</v>
      </c>
      <c r="AK349" s="16">
        <f t="shared" si="123"/>
        <v>42977.5</v>
      </c>
      <c r="AL349" s="19" t="s">
        <v>820</v>
      </c>
      <c r="AM349" s="19" t="s">
        <v>68</v>
      </c>
      <c r="AN349" s="19" t="s">
        <v>907</v>
      </c>
      <c r="AO349" s="19" t="s">
        <v>70</v>
      </c>
      <c r="AP349" s="19" t="s">
        <v>71</v>
      </c>
      <c r="AQ349" s="20">
        <v>46022</v>
      </c>
      <c r="AR349" s="14" t="s">
        <v>71</v>
      </c>
      <c r="AS349" s="20">
        <v>46023</v>
      </c>
      <c r="AT349" s="20">
        <v>46934</v>
      </c>
      <c r="AU349" s="21"/>
    </row>
    <row r="350" spans="1:47">
      <c r="A350" s="14">
        <v>33</v>
      </c>
      <c r="B350" s="14" t="s">
        <v>899</v>
      </c>
      <c r="C350" s="14" t="s">
        <v>900</v>
      </c>
      <c r="D350" s="14" t="s">
        <v>901</v>
      </c>
      <c r="E350" s="14" t="s">
        <v>899</v>
      </c>
      <c r="F350" s="14" t="s">
        <v>901</v>
      </c>
      <c r="G350" s="14" t="s">
        <v>58</v>
      </c>
      <c r="H350" s="14" t="s">
        <v>908</v>
      </c>
      <c r="I350" s="14" t="s">
        <v>1006</v>
      </c>
      <c r="J350" s="14"/>
      <c r="K350" s="14"/>
      <c r="L350" s="14"/>
      <c r="M350" s="14" t="s">
        <v>904</v>
      </c>
      <c r="N350" s="14" t="s">
        <v>908</v>
      </c>
      <c r="O350" s="13" t="s">
        <v>1007</v>
      </c>
      <c r="P350" s="14"/>
      <c r="Q350" s="14">
        <v>37361331</v>
      </c>
      <c r="R350" s="14" t="s">
        <v>566</v>
      </c>
      <c r="S350" s="14" t="s">
        <v>273</v>
      </c>
      <c r="T350" s="14">
        <v>30</v>
      </c>
      <c r="U350" s="15" t="s">
        <v>66</v>
      </c>
      <c r="V350" s="15" t="s">
        <v>66</v>
      </c>
      <c r="W350" s="15" t="s">
        <v>66</v>
      </c>
      <c r="X350" s="16">
        <f t="shared" si="113"/>
        <v>0</v>
      </c>
      <c r="Y350" s="28">
        <v>16520</v>
      </c>
      <c r="Z350" s="28">
        <v>879</v>
      </c>
      <c r="AA350" s="28"/>
      <c r="AB350" s="16">
        <f t="shared" si="114"/>
        <v>17399</v>
      </c>
      <c r="AC350" s="18">
        <f t="shared" si="115"/>
        <v>16520</v>
      </c>
      <c r="AD350" s="18">
        <f t="shared" si="116"/>
        <v>879</v>
      </c>
      <c r="AE350" s="18">
        <f t="shared" si="117"/>
        <v>0</v>
      </c>
      <c r="AF350" s="16">
        <f t="shared" si="118"/>
        <v>17399</v>
      </c>
      <c r="AG350" s="18">
        <f t="shared" si="119"/>
        <v>8260</v>
      </c>
      <c r="AH350" s="18">
        <f t="shared" si="120"/>
        <v>439.5</v>
      </c>
      <c r="AI350" s="18">
        <f t="shared" si="121"/>
        <v>0</v>
      </c>
      <c r="AJ350" s="16">
        <f t="shared" si="122"/>
        <v>8699.5</v>
      </c>
      <c r="AK350" s="16">
        <f t="shared" si="123"/>
        <v>43497.5</v>
      </c>
      <c r="AL350" s="19" t="s">
        <v>820</v>
      </c>
      <c r="AM350" s="19" t="s">
        <v>68</v>
      </c>
      <c r="AN350" s="19" t="s">
        <v>907</v>
      </c>
      <c r="AO350" s="19" t="s">
        <v>70</v>
      </c>
      <c r="AP350" s="19" t="s">
        <v>71</v>
      </c>
      <c r="AQ350" s="20">
        <v>46022</v>
      </c>
      <c r="AR350" s="14" t="s">
        <v>71</v>
      </c>
      <c r="AS350" s="20">
        <v>46023</v>
      </c>
      <c r="AT350" s="20">
        <v>46934</v>
      </c>
      <c r="AU350" s="21"/>
    </row>
    <row r="351" spans="1:47">
      <c r="A351" s="14">
        <v>34</v>
      </c>
      <c r="B351" s="14" t="s">
        <v>899</v>
      </c>
      <c r="C351" s="14" t="s">
        <v>900</v>
      </c>
      <c r="D351" s="14" t="s">
        <v>901</v>
      </c>
      <c r="E351" s="14" t="s">
        <v>899</v>
      </c>
      <c r="F351" s="14" t="s">
        <v>901</v>
      </c>
      <c r="G351" s="14" t="s">
        <v>58</v>
      </c>
      <c r="H351" s="14" t="s">
        <v>908</v>
      </c>
      <c r="I351" s="14" t="s">
        <v>1008</v>
      </c>
      <c r="J351" s="14"/>
      <c r="K351" s="14"/>
      <c r="L351" s="14"/>
      <c r="M351" s="14" t="s">
        <v>904</v>
      </c>
      <c r="N351" s="14" t="s">
        <v>908</v>
      </c>
      <c r="O351" s="13" t="s">
        <v>1009</v>
      </c>
      <c r="P351" s="14"/>
      <c r="Q351" s="14">
        <v>12939005</v>
      </c>
      <c r="R351" s="14" t="s">
        <v>566</v>
      </c>
      <c r="S351" s="14">
        <v>5</v>
      </c>
      <c r="T351" s="14">
        <v>30</v>
      </c>
      <c r="U351" s="15" t="s">
        <v>66</v>
      </c>
      <c r="V351" s="15" t="s">
        <v>66</v>
      </c>
      <c r="W351" s="15" t="s">
        <v>66</v>
      </c>
      <c r="X351" s="16">
        <f t="shared" si="113"/>
        <v>0</v>
      </c>
      <c r="Y351" s="28">
        <v>10571</v>
      </c>
      <c r="Z351" s="28">
        <v>16563</v>
      </c>
      <c r="AA351" s="28"/>
      <c r="AB351" s="16">
        <f t="shared" si="114"/>
        <v>27134</v>
      </c>
      <c r="AC351" s="18">
        <f t="shared" si="115"/>
        <v>10571</v>
      </c>
      <c r="AD351" s="18">
        <f t="shared" si="116"/>
        <v>16563</v>
      </c>
      <c r="AE351" s="18">
        <f t="shared" si="117"/>
        <v>0</v>
      </c>
      <c r="AF351" s="16">
        <f t="shared" si="118"/>
        <v>27134</v>
      </c>
      <c r="AG351" s="18">
        <f t="shared" si="119"/>
        <v>5285.5</v>
      </c>
      <c r="AH351" s="18">
        <f t="shared" si="120"/>
        <v>8281.5</v>
      </c>
      <c r="AI351" s="18">
        <f t="shared" si="121"/>
        <v>0</v>
      </c>
      <c r="AJ351" s="16">
        <f t="shared" si="122"/>
        <v>13567</v>
      </c>
      <c r="AK351" s="16">
        <f t="shared" si="123"/>
        <v>67835</v>
      </c>
      <c r="AL351" s="19" t="s">
        <v>820</v>
      </c>
      <c r="AM351" s="19" t="s">
        <v>68</v>
      </c>
      <c r="AN351" s="19" t="s">
        <v>907</v>
      </c>
      <c r="AO351" s="19" t="s">
        <v>70</v>
      </c>
      <c r="AP351" s="19" t="s">
        <v>71</v>
      </c>
      <c r="AQ351" s="20">
        <v>46022</v>
      </c>
      <c r="AR351" s="14" t="s">
        <v>71</v>
      </c>
      <c r="AS351" s="20">
        <v>46023</v>
      </c>
      <c r="AT351" s="20">
        <v>46934</v>
      </c>
      <c r="AU351" s="21"/>
    </row>
    <row r="352" spans="1:47">
      <c r="A352" s="14">
        <v>35</v>
      </c>
      <c r="B352" s="14" t="s">
        <v>899</v>
      </c>
      <c r="C352" s="14" t="s">
        <v>900</v>
      </c>
      <c r="D352" s="14" t="s">
        <v>901</v>
      </c>
      <c r="E352" s="14" t="s">
        <v>899</v>
      </c>
      <c r="F352" s="14" t="s">
        <v>901</v>
      </c>
      <c r="G352" s="14" t="s">
        <v>58</v>
      </c>
      <c r="H352" s="14" t="s">
        <v>908</v>
      </c>
      <c r="I352" s="14" t="s">
        <v>994</v>
      </c>
      <c r="J352" s="14" t="s">
        <v>527</v>
      </c>
      <c r="K352" s="14"/>
      <c r="L352" s="14"/>
      <c r="M352" s="14" t="s">
        <v>904</v>
      </c>
      <c r="N352" s="14" t="s">
        <v>908</v>
      </c>
      <c r="O352" s="13" t="s">
        <v>1010</v>
      </c>
      <c r="P352" s="14"/>
      <c r="Q352" s="14">
        <v>12912624</v>
      </c>
      <c r="R352" s="14" t="s">
        <v>566</v>
      </c>
      <c r="S352" s="14">
        <v>6</v>
      </c>
      <c r="T352" s="14">
        <v>30</v>
      </c>
      <c r="U352" s="15" t="s">
        <v>66</v>
      </c>
      <c r="V352" s="15" t="s">
        <v>66</v>
      </c>
      <c r="W352" s="15" t="s">
        <v>66</v>
      </c>
      <c r="X352" s="16">
        <f t="shared" si="113"/>
        <v>0</v>
      </c>
      <c r="Y352" s="28">
        <v>5787</v>
      </c>
      <c r="Z352" s="28">
        <v>9213</v>
      </c>
      <c r="AA352" s="28"/>
      <c r="AB352" s="16">
        <f t="shared" si="114"/>
        <v>15000</v>
      </c>
      <c r="AC352" s="18">
        <f t="shared" si="115"/>
        <v>5787</v>
      </c>
      <c r="AD352" s="18">
        <f t="shared" si="116"/>
        <v>9213</v>
      </c>
      <c r="AE352" s="18">
        <f t="shared" si="117"/>
        <v>0</v>
      </c>
      <c r="AF352" s="16">
        <f t="shared" si="118"/>
        <v>15000</v>
      </c>
      <c r="AG352" s="18">
        <f t="shared" si="119"/>
        <v>2893.5</v>
      </c>
      <c r="AH352" s="18">
        <f t="shared" si="120"/>
        <v>4606.5</v>
      </c>
      <c r="AI352" s="18">
        <f t="shared" si="121"/>
        <v>0</v>
      </c>
      <c r="AJ352" s="16">
        <f t="shared" si="122"/>
        <v>7500</v>
      </c>
      <c r="AK352" s="16">
        <f t="shared" si="123"/>
        <v>37500</v>
      </c>
      <c r="AL352" s="19" t="s">
        <v>820</v>
      </c>
      <c r="AM352" s="19" t="s">
        <v>68</v>
      </c>
      <c r="AN352" s="19" t="s">
        <v>907</v>
      </c>
      <c r="AO352" s="19" t="s">
        <v>70</v>
      </c>
      <c r="AP352" s="19" t="s">
        <v>71</v>
      </c>
      <c r="AQ352" s="20">
        <v>46022</v>
      </c>
      <c r="AR352" s="14" t="s">
        <v>71</v>
      </c>
      <c r="AS352" s="20">
        <v>46023</v>
      </c>
      <c r="AT352" s="20">
        <v>46934</v>
      </c>
      <c r="AU352" s="21"/>
    </row>
    <row r="353" spans="1:47">
      <c r="A353" s="14">
        <v>36</v>
      </c>
      <c r="B353" s="14" t="s">
        <v>899</v>
      </c>
      <c r="C353" s="14" t="s">
        <v>900</v>
      </c>
      <c r="D353" s="14" t="s">
        <v>901</v>
      </c>
      <c r="E353" s="14" t="s">
        <v>899</v>
      </c>
      <c r="F353" s="14" t="s">
        <v>901</v>
      </c>
      <c r="G353" s="14" t="s">
        <v>58</v>
      </c>
      <c r="H353" s="14" t="s">
        <v>908</v>
      </c>
      <c r="I353" s="14" t="s">
        <v>1011</v>
      </c>
      <c r="J353" s="14"/>
      <c r="K353" s="14"/>
      <c r="L353" s="14"/>
      <c r="M353" s="14" t="s">
        <v>904</v>
      </c>
      <c r="N353" s="14" t="s">
        <v>908</v>
      </c>
      <c r="O353" s="13" t="s">
        <v>1012</v>
      </c>
      <c r="P353" s="14"/>
      <c r="Q353" s="14">
        <v>14116801</v>
      </c>
      <c r="R353" s="14" t="s">
        <v>566</v>
      </c>
      <c r="S353" s="14" t="s">
        <v>130</v>
      </c>
      <c r="T353" s="14">
        <v>30</v>
      </c>
      <c r="U353" s="15" t="s">
        <v>66</v>
      </c>
      <c r="V353" s="15" t="s">
        <v>66</v>
      </c>
      <c r="W353" s="15" t="s">
        <v>66</v>
      </c>
      <c r="X353" s="16">
        <f t="shared" si="113"/>
        <v>0</v>
      </c>
      <c r="Y353" s="28">
        <v>493</v>
      </c>
      <c r="Z353" s="28">
        <v>1233</v>
      </c>
      <c r="AA353" s="28"/>
      <c r="AB353" s="16">
        <f t="shared" si="114"/>
        <v>1726</v>
      </c>
      <c r="AC353" s="18">
        <f t="shared" si="115"/>
        <v>493</v>
      </c>
      <c r="AD353" s="18">
        <f t="shared" si="116"/>
        <v>1233</v>
      </c>
      <c r="AE353" s="18">
        <f t="shared" si="117"/>
        <v>0</v>
      </c>
      <c r="AF353" s="16">
        <f t="shared" si="118"/>
        <v>1726</v>
      </c>
      <c r="AG353" s="18">
        <f t="shared" si="119"/>
        <v>246.5</v>
      </c>
      <c r="AH353" s="18">
        <f t="shared" si="120"/>
        <v>616.5</v>
      </c>
      <c r="AI353" s="18">
        <f t="shared" si="121"/>
        <v>0</v>
      </c>
      <c r="AJ353" s="16">
        <f t="shared" si="122"/>
        <v>863</v>
      </c>
      <c r="AK353" s="16">
        <f t="shared" si="123"/>
        <v>4315</v>
      </c>
      <c r="AL353" s="19" t="s">
        <v>820</v>
      </c>
      <c r="AM353" s="19" t="s">
        <v>68</v>
      </c>
      <c r="AN353" s="19" t="s">
        <v>907</v>
      </c>
      <c r="AO353" s="19" t="s">
        <v>70</v>
      </c>
      <c r="AP353" s="19" t="s">
        <v>71</v>
      </c>
      <c r="AQ353" s="20">
        <v>46022</v>
      </c>
      <c r="AR353" s="14" t="s">
        <v>71</v>
      </c>
      <c r="AS353" s="20">
        <v>46023</v>
      </c>
      <c r="AT353" s="20">
        <v>46934</v>
      </c>
      <c r="AU353" s="21"/>
    </row>
    <row r="354" spans="1:47">
      <c r="A354" s="14">
        <v>37</v>
      </c>
      <c r="B354" s="14" t="s">
        <v>899</v>
      </c>
      <c r="C354" s="14" t="s">
        <v>900</v>
      </c>
      <c r="D354" s="14" t="s">
        <v>901</v>
      </c>
      <c r="E354" s="14" t="s">
        <v>899</v>
      </c>
      <c r="F354" s="14" t="s">
        <v>901</v>
      </c>
      <c r="G354" s="14" t="s">
        <v>58</v>
      </c>
      <c r="H354" s="14" t="s">
        <v>908</v>
      </c>
      <c r="I354" s="14" t="s">
        <v>1013</v>
      </c>
      <c r="J354" s="14"/>
      <c r="K354" s="14"/>
      <c r="L354" s="14"/>
      <c r="M354" s="14" t="s">
        <v>904</v>
      </c>
      <c r="N354" s="14" t="s">
        <v>908</v>
      </c>
      <c r="O354" s="13" t="s">
        <v>1014</v>
      </c>
      <c r="P354" s="14"/>
      <c r="Q354" s="14">
        <v>37360828</v>
      </c>
      <c r="R354" s="14" t="s">
        <v>566</v>
      </c>
      <c r="S354" s="14">
        <v>8</v>
      </c>
      <c r="T354" s="14">
        <v>30</v>
      </c>
      <c r="U354" s="15" t="s">
        <v>66</v>
      </c>
      <c r="V354" s="15" t="s">
        <v>66</v>
      </c>
      <c r="W354" s="15" t="s">
        <v>66</v>
      </c>
      <c r="X354" s="16">
        <f t="shared" si="113"/>
        <v>0</v>
      </c>
      <c r="Y354" s="28">
        <v>8470</v>
      </c>
      <c r="Z354" s="28">
        <v>19926</v>
      </c>
      <c r="AA354" s="28"/>
      <c r="AB354" s="16">
        <f t="shared" si="114"/>
        <v>28396</v>
      </c>
      <c r="AC354" s="18">
        <f t="shared" si="115"/>
        <v>8470</v>
      </c>
      <c r="AD354" s="18">
        <f t="shared" si="116"/>
        <v>19926</v>
      </c>
      <c r="AE354" s="18">
        <f t="shared" si="117"/>
        <v>0</v>
      </c>
      <c r="AF354" s="16">
        <f t="shared" si="118"/>
        <v>28396</v>
      </c>
      <c r="AG354" s="18">
        <f t="shared" si="119"/>
        <v>4235</v>
      </c>
      <c r="AH354" s="18">
        <f t="shared" si="120"/>
        <v>9963</v>
      </c>
      <c r="AI354" s="18">
        <f t="shared" si="121"/>
        <v>0</v>
      </c>
      <c r="AJ354" s="16">
        <f t="shared" si="122"/>
        <v>14198</v>
      </c>
      <c r="AK354" s="16">
        <f t="shared" si="123"/>
        <v>70990</v>
      </c>
      <c r="AL354" s="19" t="s">
        <v>820</v>
      </c>
      <c r="AM354" s="19" t="s">
        <v>68</v>
      </c>
      <c r="AN354" s="19" t="s">
        <v>907</v>
      </c>
      <c r="AO354" s="19" t="s">
        <v>70</v>
      </c>
      <c r="AP354" s="19" t="s">
        <v>71</v>
      </c>
      <c r="AQ354" s="20">
        <v>46022</v>
      </c>
      <c r="AR354" s="14" t="s">
        <v>71</v>
      </c>
      <c r="AS354" s="20">
        <v>46023</v>
      </c>
      <c r="AT354" s="20">
        <v>46934</v>
      </c>
      <c r="AU354" s="21"/>
    </row>
    <row r="355" spans="1:47">
      <c r="A355" s="14">
        <v>38</v>
      </c>
      <c r="B355" s="14" t="s">
        <v>899</v>
      </c>
      <c r="C355" s="14" t="s">
        <v>900</v>
      </c>
      <c r="D355" s="14" t="s">
        <v>901</v>
      </c>
      <c r="E355" s="14" t="s">
        <v>899</v>
      </c>
      <c r="F355" s="14" t="s">
        <v>901</v>
      </c>
      <c r="G355" s="14" t="s">
        <v>58</v>
      </c>
      <c r="H355" s="14" t="s">
        <v>935</v>
      </c>
      <c r="I355" s="14" t="s">
        <v>1015</v>
      </c>
      <c r="J355" s="14"/>
      <c r="K355" s="14"/>
      <c r="L355" s="14"/>
      <c r="M355" s="14" t="s">
        <v>904</v>
      </c>
      <c r="N355" s="14" t="s">
        <v>935</v>
      </c>
      <c r="O355" s="13" t="s">
        <v>1016</v>
      </c>
      <c r="P355" s="14"/>
      <c r="Q355" s="14">
        <v>12912682</v>
      </c>
      <c r="R355" s="14" t="s">
        <v>566</v>
      </c>
      <c r="S355" s="14">
        <v>3.3</v>
      </c>
      <c r="T355" s="14">
        <v>30</v>
      </c>
      <c r="U355" s="15" t="s">
        <v>66</v>
      </c>
      <c r="V355" s="15" t="s">
        <v>66</v>
      </c>
      <c r="W355" s="15" t="s">
        <v>66</v>
      </c>
      <c r="X355" s="16">
        <f t="shared" si="113"/>
        <v>0</v>
      </c>
      <c r="Y355" s="28">
        <v>4258</v>
      </c>
      <c r="Z355" s="28">
        <v>9462</v>
      </c>
      <c r="AA355" s="28"/>
      <c r="AB355" s="16">
        <f t="shared" si="114"/>
        <v>13720</v>
      </c>
      <c r="AC355" s="18">
        <f t="shared" si="115"/>
        <v>4258</v>
      </c>
      <c r="AD355" s="18">
        <f t="shared" si="116"/>
        <v>9462</v>
      </c>
      <c r="AE355" s="18">
        <f t="shared" si="117"/>
        <v>0</v>
      </c>
      <c r="AF355" s="16">
        <f t="shared" si="118"/>
        <v>13720</v>
      </c>
      <c r="AG355" s="18">
        <f t="shared" si="119"/>
        <v>2129</v>
      </c>
      <c r="AH355" s="18">
        <f t="shared" si="120"/>
        <v>4731</v>
      </c>
      <c r="AI355" s="18">
        <f t="shared" si="121"/>
        <v>0</v>
      </c>
      <c r="AJ355" s="16">
        <f t="shared" si="122"/>
        <v>6860</v>
      </c>
      <c r="AK355" s="16">
        <f t="shared" si="123"/>
        <v>34300</v>
      </c>
      <c r="AL355" s="19" t="s">
        <v>820</v>
      </c>
      <c r="AM355" s="19" t="s">
        <v>68</v>
      </c>
      <c r="AN355" s="19" t="s">
        <v>907</v>
      </c>
      <c r="AO355" s="19" t="s">
        <v>70</v>
      </c>
      <c r="AP355" s="19" t="s">
        <v>71</v>
      </c>
      <c r="AQ355" s="20">
        <v>46022</v>
      </c>
      <c r="AR355" s="14" t="s">
        <v>71</v>
      </c>
      <c r="AS355" s="20">
        <v>46023</v>
      </c>
      <c r="AT355" s="20">
        <v>46934</v>
      </c>
      <c r="AU355" s="21"/>
    </row>
    <row r="356" spans="1:47">
      <c r="A356" s="14">
        <v>39</v>
      </c>
      <c r="B356" s="14" t="s">
        <v>899</v>
      </c>
      <c r="C356" s="14" t="s">
        <v>900</v>
      </c>
      <c r="D356" s="14" t="s">
        <v>901</v>
      </c>
      <c r="E356" s="14" t="s">
        <v>899</v>
      </c>
      <c r="F356" s="14" t="s">
        <v>901</v>
      </c>
      <c r="G356" s="14" t="s">
        <v>58</v>
      </c>
      <c r="H356" s="14" t="s">
        <v>908</v>
      </c>
      <c r="I356" s="14" t="s">
        <v>1017</v>
      </c>
      <c r="J356" s="14" t="s">
        <v>1018</v>
      </c>
      <c r="K356" s="14"/>
      <c r="L356" s="14"/>
      <c r="M356" s="14" t="s">
        <v>904</v>
      </c>
      <c r="N356" s="14" t="s">
        <v>908</v>
      </c>
      <c r="O356" s="13" t="s">
        <v>1019</v>
      </c>
      <c r="P356" s="14"/>
      <c r="Q356" s="14">
        <v>37360849</v>
      </c>
      <c r="R356" s="14" t="s">
        <v>566</v>
      </c>
      <c r="S356" s="14">
        <v>1</v>
      </c>
      <c r="T356" s="14">
        <v>30</v>
      </c>
      <c r="U356" s="15" t="s">
        <v>66</v>
      </c>
      <c r="V356" s="15" t="s">
        <v>66</v>
      </c>
      <c r="W356" s="15" t="s">
        <v>66</v>
      </c>
      <c r="X356" s="16">
        <f t="shared" si="113"/>
        <v>0</v>
      </c>
      <c r="Y356" s="28">
        <v>5219</v>
      </c>
      <c r="Z356" s="28">
        <v>4908</v>
      </c>
      <c r="AA356" s="28"/>
      <c r="AB356" s="16">
        <f t="shared" si="114"/>
        <v>10127</v>
      </c>
      <c r="AC356" s="18">
        <f t="shared" si="115"/>
        <v>5219</v>
      </c>
      <c r="AD356" s="18">
        <f t="shared" si="116"/>
        <v>4908</v>
      </c>
      <c r="AE356" s="18">
        <f t="shared" si="117"/>
        <v>0</v>
      </c>
      <c r="AF356" s="16">
        <f t="shared" si="118"/>
        <v>10127</v>
      </c>
      <c r="AG356" s="18">
        <f t="shared" si="119"/>
        <v>2609.5</v>
      </c>
      <c r="AH356" s="18">
        <f t="shared" si="120"/>
        <v>2454</v>
      </c>
      <c r="AI356" s="18">
        <f t="shared" si="121"/>
        <v>0</v>
      </c>
      <c r="AJ356" s="16">
        <f t="shared" si="122"/>
        <v>5063.5</v>
      </c>
      <c r="AK356" s="16">
        <f t="shared" si="123"/>
        <v>25317.5</v>
      </c>
      <c r="AL356" s="19" t="s">
        <v>820</v>
      </c>
      <c r="AM356" s="19" t="s">
        <v>68</v>
      </c>
      <c r="AN356" s="19" t="s">
        <v>907</v>
      </c>
      <c r="AO356" s="19" t="s">
        <v>70</v>
      </c>
      <c r="AP356" s="19" t="s">
        <v>71</v>
      </c>
      <c r="AQ356" s="20">
        <v>46022</v>
      </c>
      <c r="AR356" s="14" t="s">
        <v>71</v>
      </c>
      <c r="AS356" s="20">
        <v>46023</v>
      </c>
      <c r="AT356" s="20">
        <v>46934</v>
      </c>
      <c r="AU356" s="21"/>
    </row>
    <row r="357" spans="1:47">
      <c r="A357" s="14">
        <v>40</v>
      </c>
      <c r="B357" s="14" t="s">
        <v>899</v>
      </c>
      <c r="C357" s="14" t="s">
        <v>900</v>
      </c>
      <c r="D357" s="14" t="s">
        <v>901</v>
      </c>
      <c r="E357" s="14" t="s">
        <v>899</v>
      </c>
      <c r="F357" s="14" t="s">
        <v>901</v>
      </c>
      <c r="G357" s="14" t="s">
        <v>58</v>
      </c>
      <c r="H357" s="14" t="s">
        <v>908</v>
      </c>
      <c r="I357" s="14" t="s">
        <v>1020</v>
      </c>
      <c r="J357" s="14"/>
      <c r="K357" s="14"/>
      <c r="L357" s="14"/>
      <c r="M357" s="14" t="s">
        <v>904</v>
      </c>
      <c r="N357" s="14" t="s">
        <v>908</v>
      </c>
      <c r="O357" s="13" t="s">
        <v>1021</v>
      </c>
      <c r="P357" s="14"/>
      <c r="Q357" s="14">
        <v>37360600</v>
      </c>
      <c r="R357" s="14" t="s">
        <v>566</v>
      </c>
      <c r="S357" s="14" t="s">
        <v>1022</v>
      </c>
      <c r="T357" s="14">
        <v>30</v>
      </c>
      <c r="U357" s="15" t="s">
        <v>66</v>
      </c>
      <c r="V357" s="15" t="s">
        <v>66</v>
      </c>
      <c r="W357" s="15" t="s">
        <v>66</v>
      </c>
      <c r="X357" s="16">
        <f t="shared" si="113"/>
        <v>0</v>
      </c>
      <c r="Y357" s="28">
        <v>3783</v>
      </c>
      <c r="Z357" s="28">
        <v>5622</v>
      </c>
      <c r="AA357" s="28"/>
      <c r="AB357" s="16">
        <f t="shared" si="114"/>
        <v>9405</v>
      </c>
      <c r="AC357" s="18">
        <f t="shared" si="115"/>
        <v>3783</v>
      </c>
      <c r="AD357" s="18">
        <f t="shared" si="116"/>
        <v>5622</v>
      </c>
      <c r="AE357" s="18">
        <f t="shared" si="117"/>
        <v>0</v>
      </c>
      <c r="AF357" s="16">
        <f t="shared" si="118"/>
        <v>9405</v>
      </c>
      <c r="AG357" s="18">
        <f t="shared" si="119"/>
        <v>1891.5</v>
      </c>
      <c r="AH357" s="18">
        <f t="shared" si="120"/>
        <v>2811</v>
      </c>
      <c r="AI357" s="18">
        <f t="shared" si="121"/>
        <v>0</v>
      </c>
      <c r="AJ357" s="16">
        <f t="shared" si="122"/>
        <v>4702.5</v>
      </c>
      <c r="AK357" s="16">
        <f t="shared" si="123"/>
        <v>23512.5</v>
      </c>
      <c r="AL357" s="19" t="s">
        <v>820</v>
      </c>
      <c r="AM357" s="19" t="s">
        <v>68</v>
      </c>
      <c r="AN357" s="19" t="s">
        <v>907</v>
      </c>
      <c r="AO357" s="19" t="s">
        <v>70</v>
      </c>
      <c r="AP357" s="19" t="s">
        <v>71</v>
      </c>
      <c r="AQ357" s="20">
        <v>46022</v>
      </c>
      <c r="AR357" s="14" t="s">
        <v>71</v>
      </c>
      <c r="AS357" s="20">
        <v>46023</v>
      </c>
      <c r="AT357" s="20">
        <v>46934</v>
      </c>
      <c r="AU357" s="21"/>
    </row>
    <row r="358" spans="1:47">
      <c r="A358" s="14">
        <v>41</v>
      </c>
      <c r="B358" s="14" t="s">
        <v>899</v>
      </c>
      <c r="C358" s="14" t="s">
        <v>900</v>
      </c>
      <c r="D358" s="14" t="s">
        <v>901</v>
      </c>
      <c r="E358" s="14" t="s">
        <v>899</v>
      </c>
      <c r="F358" s="14" t="s">
        <v>901</v>
      </c>
      <c r="G358" s="14" t="s">
        <v>58</v>
      </c>
      <c r="H358" s="14" t="s">
        <v>908</v>
      </c>
      <c r="I358" s="14" t="s">
        <v>1023</v>
      </c>
      <c r="J358" s="14"/>
      <c r="K358" s="14"/>
      <c r="L358" s="14"/>
      <c r="M358" s="14" t="s">
        <v>904</v>
      </c>
      <c r="N358" s="14" t="s">
        <v>908</v>
      </c>
      <c r="O358" s="13" t="s">
        <v>1024</v>
      </c>
      <c r="P358" s="14"/>
      <c r="Q358" s="14">
        <v>37360779</v>
      </c>
      <c r="R358" s="14" t="s">
        <v>566</v>
      </c>
      <c r="S358" s="14" t="s">
        <v>273</v>
      </c>
      <c r="T358" s="14">
        <v>30</v>
      </c>
      <c r="U358" s="15" t="s">
        <v>66</v>
      </c>
      <c r="V358" s="15" t="s">
        <v>66</v>
      </c>
      <c r="W358" s="15" t="s">
        <v>66</v>
      </c>
      <c r="X358" s="16">
        <f t="shared" si="113"/>
        <v>0</v>
      </c>
      <c r="Y358" s="28">
        <v>5560</v>
      </c>
      <c r="Z358" s="28">
        <v>7920</v>
      </c>
      <c r="AA358" s="28"/>
      <c r="AB358" s="16">
        <f t="shared" si="114"/>
        <v>13480</v>
      </c>
      <c r="AC358" s="18">
        <f t="shared" si="115"/>
        <v>5560</v>
      </c>
      <c r="AD358" s="18">
        <f t="shared" si="116"/>
        <v>7920</v>
      </c>
      <c r="AE358" s="18">
        <f t="shared" si="117"/>
        <v>0</v>
      </c>
      <c r="AF358" s="16">
        <f t="shared" si="118"/>
        <v>13480</v>
      </c>
      <c r="AG358" s="18">
        <f t="shared" si="119"/>
        <v>2780</v>
      </c>
      <c r="AH358" s="18">
        <f t="shared" si="120"/>
        <v>3960</v>
      </c>
      <c r="AI358" s="18">
        <f t="shared" si="121"/>
        <v>0</v>
      </c>
      <c r="AJ358" s="16">
        <f t="shared" si="122"/>
        <v>6740</v>
      </c>
      <c r="AK358" s="16">
        <f t="shared" si="123"/>
        <v>33700</v>
      </c>
      <c r="AL358" s="19" t="s">
        <v>820</v>
      </c>
      <c r="AM358" s="19" t="s">
        <v>68</v>
      </c>
      <c r="AN358" s="19" t="s">
        <v>907</v>
      </c>
      <c r="AO358" s="19" t="s">
        <v>70</v>
      </c>
      <c r="AP358" s="19" t="s">
        <v>71</v>
      </c>
      <c r="AQ358" s="20">
        <v>46022</v>
      </c>
      <c r="AR358" s="14" t="s">
        <v>71</v>
      </c>
      <c r="AS358" s="20">
        <v>46023</v>
      </c>
      <c r="AT358" s="20">
        <v>46934</v>
      </c>
      <c r="AU358" s="21"/>
    </row>
    <row r="359" spans="1:47">
      <c r="A359" s="14">
        <v>42</v>
      </c>
      <c r="B359" s="14" t="s">
        <v>899</v>
      </c>
      <c r="C359" s="14" t="s">
        <v>900</v>
      </c>
      <c r="D359" s="14" t="s">
        <v>901</v>
      </c>
      <c r="E359" s="14" t="s">
        <v>899</v>
      </c>
      <c r="F359" s="14" t="s">
        <v>901</v>
      </c>
      <c r="G359" s="14" t="s">
        <v>58</v>
      </c>
      <c r="H359" s="14" t="s">
        <v>908</v>
      </c>
      <c r="I359" s="14" t="s">
        <v>1025</v>
      </c>
      <c r="J359" s="14"/>
      <c r="K359" s="14"/>
      <c r="L359" s="14"/>
      <c r="M359" s="14" t="s">
        <v>904</v>
      </c>
      <c r="N359" s="14" t="s">
        <v>908</v>
      </c>
      <c r="O359" s="13" t="s">
        <v>1026</v>
      </c>
      <c r="P359" s="14"/>
      <c r="Q359" s="14">
        <v>37360541</v>
      </c>
      <c r="R359" s="14" t="s">
        <v>566</v>
      </c>
      <c r="S359" s="14" t="s">
        <v>130</v>
      </c>
      <c r="T359" s="14">
        <v>30</v>
      </c>
      <c r="U359" s="15" t="s">
        <v>66</v>
      </c>
      <c r="V359" s="15" t="s">
        <v>66</v>
      </c>
      <c r="W359" s="15" t="s">
        <v>66</v>
      </c>
      <c r="X359" s="16">
        <f t="shared" si="113"/>
        <v>0</v>
      </c>
      <c r="Y359" s="28">
        <v>1789</v>
      </c>
      <c r="Z359" s="28">
        <v>8958</v>
      </c>
      <c r="AA359" s="28"/>
      <c r="AB359" s="16">
        <f t="shared" si="114"/>
        <v>10747</v>
      </c>
      <c r="AC359" s="18">
        <f t="shared" si="115"/>
        <v>1789</v>
      </c>
      <c r="AD359" s="18">
        <f t="shared" si="116"/>
        <v>8958</v>
      </c>
      <c r="AE359" s="18">
        <f t="shared" si="117"/>
        <v>0</v>
      </c>
      <c r="AF359" s="16">
        <f t="shared" si="118"/>
        <v>10747</v>
      </c>
      <c r="AG359" s="18">
        <f t="shared" si="119"/>
        <v>894.5</v>
      </c>
      <c r="AH359" s="18">
        <f t="shared" si="120"/>
        <v>4479</v>
      </c>
      <c r="AI359" s="18">
        <f t="shared" si="121"/>
        <v>0</v>
      </c>
      <c r="AJ359" s="16">
        <f t="shared" si="122"/>
        <v>5373.5</v>
      </c>
      <c r="AK359" s="16">
        <f t="shared" si="123"/>
        <v>26867.5</v>
      </c>
      <c r="AL359" s="19" t="s">
        <v>820</v>
      </c>
      <c r="AM359" s="19" t="s">
        <v>68</v>
      </c>
      <c r="AN359" s="19" t="s">
        <v>907</v>
      </c>
      <c r="AO359" s="19" t="s">
        <v>70</v>
      </c>
      <c r="AP359" s="19" t="s">
        <v>71</v>
      </c>
      <c r="AQ359" s="20">
        <v>46022</v>
      </c>
      <c r="AR359" s="14" t="s">
        <v>71</v>
      </c>
      <c r="AS359" s="20">
        <v>46023</v>
      </c>
      <c r="AT359" s="20">
        <v>46934</v>
      </c>
      <c r="AU359" s="21"/>
    </row>
    <row r="360" spans="1:47">
      <c r="A360" s="14">
        <v>43</v>
      </c>
      <c r="B360" s="14" t="s">
        <v>899</v>
      </c>
      <c r="C360" s="14" t="s">
        <v>900</v>
      </c>
      <c r="D360" s="14" t="s">
        <v>901</v>
      </c>
      <c r="E360" s="14" t="s">
        <v>899</v>
      </c>
      <c r="F360" s="14" t="s">
        <v>901</v>
      </c>
      <c r="G360" s="14" t="s">
        <v>58</v>
      </c>
      <c r="H360" s="14" t="s">
        <v>908</v>
      </c>
      <c r="I360" s="14" t="s">
        <v>1027</v>
      </c>
      <c r="J360" s="14"/>
      <c r="K360" s="14"/>
      <c r="L360" s="14"/>
      <c r="M360" s="14" t="s">
        <v>904</v>
      </c>
      <c r="N360" s="14" t="s">
        <v>908</v>
      </c>
      <c r="O360" s="13" t="s">
        <v>1028</v>
      </c>
      <c r="P360" s="14"/>
      <c r="Q360" s="14">
        <v>12939176</v>
      </c>
      <c r="R360" s="14" t="s">
        <v>566</v>
      </c>
      <c r="S360" s="14" t="s">
        <v>273</v>
      </c>
      <c r="T360" s="14">
        <v>30</v>
      </c>
      <c r="U360" s="15" t="s">
        <v>66</v>
      </c>
      <c r="V360" s="15" t="s">
        <v>66</v>
      </c>
      <c r="W360" s="15" t="s">
        <v>66</v>
      </c>
      <c r="X360" s="16">
        <f t="shared" si="113"/>
        <v>0</v>
      </c>
      <c r="Y360" s="28">
        <v>2350</v>
      </c>
      <c r="Z360" s="28">
        <v>3555</v>
      </c>
      <c r="AA360" s="28"/>
      <c r="AB360" s="16">
        <f t="shared" si="114"/>
        <v>5905</v>
      </c>
      <c r="AC360" s="18">
        <f t="shared" si="115"/>
        <v>2350</v>
      </c>
      <c r="AD360" s="18">
        <f t="shared" si="116"/>
        <v>3555</v>
      </c>
      <c r="AE360" s="18">
        <f t="shared" si="117"/>
        <v>0</v>
      </c>
      <c r="AF360" s="16">
        <f t="shared" si="118"/>
        <v>5905</v>
      </c>
      <c r="AG360" s="18">
        <f t="shared" si="119"/>
        <v>1175</v>
      </c>
      <c r="AH360" s="18">
        <f t="shared" si="120"/>
        <v>1777.5</v>
      </c>
      <c r="AI360" s="18">
        <f t="shared" si="121"/>
        <v>0</v>
      </c>
      <c r="AJ360" s="16">
        <f t="shared" si="122"/>
        <v>2952.5</v>
      </c>
      <c r="AK360" s="16">
        <f t="shared" si="123"/>
        <v>14762.5</v>
      </c>
      <c r="AL360" s="19" t="s">
        <v>820</v>
      </c>
      <c r="AM360" s="19" t="s">
        <v>68</v>
      </c>
      <c r="AN360" s="19" t="s">
        <v>907</v>
      </c>
      <c r="AO360" s="19" t="s">
        <v>70</v>
      </c>
      <c r="AP360" s="19" t="s">
        <v>71</v>
      </c>
      <c r="AQ360" s="20">
        <v>46022</v>
      </c>
      <c r="AR360" s="14" t="s">
        <v>71</v>
      </c>
      <c r="AS360" s="20">
        <v>46023</v>
      </c>
      <c r="AT360" s="20">
        <v>46934</v>
      </c>
      <c r="AU360" s="21"/>
    </row>
    <row r="361" spans="1:47">
      <c r="A361" s="14">
        <v>44</v>
      </c>
      <c r="B361" s="14" t="s">
        <v>899</v>
      </c>
      <c r="C361" s="14" t="s">
        <v>900</v>
      </c>
      <c r="D361" s="14" t="s">
        <v>901</v>
      </c>
      <c r="E361" s="14" t="s">
        <v>899</v>
      </c>
      <c r="F361" s="14" t="s">
        <v>901</v>
      </c>
      <c r="G361" s="14" t="s">
        <v>58</v>
      </c>
      <c r="H361" s="14" t="s">
        <v>908</v>
      </c>
      <c r="I361" s="14" t="s">
        <v>1029</v>
      </c>
      <c r="J361" s="14"/>
      <c r="K361" s="14"/>
      <c r="L361" s="14"/>
      <c r="M361" s="14" t="s">
        <v>904</v>
      </c>
      <c r="N361" s="14" t="s">
        <v>908</v>
      </c>
      <c r="O361" s="13" t="s">
        <v>1030</v>
      </c>
      <c r="P361" s="14"/>
      <c r="Q361" s="14">
        <v>37361477</v>
      </c>
      <c r="R361" s="14" t="s">
        <v>566</v>
      </c>
      <c r="S361" s="14" t="s">
        <v>273</v>
      </c>
      <c r="T361" s="14">
        <v>30</v>
      </c>
      <c r="U361" s="15" t="s">
        <v>66</v>
      </c>
      <c r="V361" s="15" t="s">
        <v>66</v>
      </c>
      <c r="W361" s="15" t="s">
        <v>66</v>
      </c>
      <c r="X361" s="16">
        <f t="shared" si="113"/>
        <v>0</v>
      </c>
      <c r="Y361" s="28">
        <v>5718</v>
      </c>
      <c r="Z361" s="28">
        <v>11901</v>
      </c>
      <c r="AA361" s="28"/>
      <c r="AB361" s="16">
        <f t="shared" si="114"/>
        <v>17619</v>
      </c>
      <c r="AC361" s="18">
        <f t="shared" si="115"/>
        <v>5718</v>
      </c>
      <c r="AD361" s="18">
        <f t="shared" si="116"/>
        <v>11901</v>
      </c>
      <c r="AE361" s="18">
        <f t="shared" si="117"/>
        <v>0</v>
      </c>
      <c r="AF361" s="16">
        <f t="shared" si="118"/>
        <v>17619</v>
      </c>
      <c r="AG361" s="18">
        <f t="shared" si="119"/>
        <v>2859</v>
      </c>
      <c r="AH361" s="18">
        <f t="shared" si="120"/>
        <v>5950.5</v>
      </c>
      <c r="AI361" s="18">
        <f t="shared" si="121"/>
        <v>0</v>
      </c>
      <c r="AJ361" s="16">
        <f t="shared" si="122"/>
        <v>8809.5</v>
      </c>
      <c r="AK361" s="16">
        <f t="shared" si="123"/>
        <v>44047.5</v>
      </c>
      <c r="AL361" s="19" t="s">
        <v>820</v>
      </c>
      <c r="AM361" s="19" t="s">
        <v>68</v>
      </c>
      <c r="AN361" s="19" t="s">
        <v>907</v>
      </c>
      <c r="AO361" s="19" t="s">
        <v>70</v>
      </c>
      <c r="AP361" s="19" t="s">
        <v>71</v>
      </c>
      <c r="AQ361" s="20">
        <v>46022</v>
      </c>
      <c r="AR361" s="14" t="s">
        <v>71</v>
      </c>
      <c r="AS361" s="20">
        <v>46023</v>
      </c>
      <c r="AT361" s="20">
        <v>46934</v>
      </c>
      <c r="AU361" s="21"/>
    </row>
    <row r="362" spans="1:47">
      <c r="A362" s="14">
        <v>45</v>
      </c>
      <c r="B362" s="14" t="s">
        <v>899</v>
      </c>
      <c r="C362" s="14" t="s">
        <v>900</v>
      </c>
      <c r="D362" s="14" t="s">
        <v>901</v>
      </c>
      <c r="E362" s="14" t="s">
        <v>899</v>
      </c>
      <c r="F362" s="14" t="s">
        <v>901</v>
      </c>
      <c r="G362" s="14" t="s">
        <v>58</v>
      </c>
      <c r="H362" s="14" t="s">
        <v>908</v>
      </c>
      <c r="I362" s="14" t="s">
        <v>1031</v>
      </c>
      <c r="J362" s="14"/>
      <c r="K362" s="14"/>
      <c r="L362" s="14"/>
      <c r="M362" s="14" t="s">
        <v>904</v>
      </c>
      <c r="N362" s="14" t="s">
        <v>908</v>
      </c>
      <c r="O362" s="13" t="s">
        <v>1032</v>
      </c>
      <c r="P362" s="14"/>
      <c r="Q362" s="14">
        <v>12939170</v>
      </c>
      <c r="R362" s="14" t="s">
        <v>566</v>
      </c>
      <c r="S362" s="14" t="s">
        <v>65</v>
      </c>
      <c r="T362" s="14">
        <v>30</v>
      </c>
      <c r="U362" s="15" t="s">
        <v>66</v>
      </c>
      <c r="V362" s="15" t="s">
        <v>66</v>
      </c>
      <c r="W362" s="15" t="s">
        <v>66</v>
      </c>
      <c r="X362" s="16">
        <f t="shared" si="113"/>
        <v>0</v>
      </c>
      <c r="Y362" s="28">
        <v>5923</v>
      </c>
      <c r="Z362" s="28">
        <v>4518</v>
      </c>
      <c r="AA362" s="28"/>
      <c r="AB362" s="16">
        <f t="shared" si="114"/>
        <v>10441</v>
      </c>
      <c r="AC362" s="18">
        <f t="shared" si="115"/>
        <v>5923</v>
      </c>
      <c r="AD362" s="18">
        <f t="shared" si="116"/>
        <v>4518</v>
      </c>
      <c r="AE362" s="18">
        <f t="shared" si="117"/>
        <v>0</v>
      </c>
      <c r="AF362" s="16">
        <f t="shared" si="118"/>
        <v>10441</v>
      </c>
      <c r="AG362" s="18">
        <f t="shared" si="119"/>
        <v>2961.5</v>
      </c>
      <c r="AH362" s="18">
        <f t="shared" si="120"/>
        <v>2259</v>
      </c>
      <c r="AI362" s="18">
        <f t="shared" si="121"/>
        <v>0</v>
      </c>
      <c r="AJ362" s="16">
        <f t="shared" si="122"/>
        <v>5220.5</v>
      </c>
      <c r="AK362" s="16">
        <f t="shared" si="123"/>
        <v>26102.5</v>
      </c>
      <c r="AL362" s="19" t="s">
        <v>820</v>
      </c>
      <c r="AM362" s="19" t="s">
        <v>68</v>
      </c>
      <c r="AN362" s="19" t="s">
        <v>907</v>
      </c>
      <c r="AO362" s="19" t="s">
        <v>70</v>
      </c>
      <c r="AP362" s="19" t="s">
        <v>71</v>
      </c>
      <c r="AQ362" s="20">
        <v>46022</v>
      </c>
      <c r="AR362" s="14" t="s">
        <v>71</v>
      </c>
      <c r="AS362" s="20">
        <v>46023</v>
      </c>
      <c r="AT362" s="20">
        <v>46934</v>
      </c>
      <c r="AU362" s="21"/>
    </row>
    <row r="363" spans="1:47">
      <c r="A363" s="14">
        <v>46</v>
      </c>
      <c r="B363" s="14" t="s">
        <v>899</v>
      </c>
      <c r="C363" s="14" t="s">
        <v>900</v>
      </c>
      <c r="D363" s="14" t="s">
        <v>901</v>
      </c>
      <c r="E363" s="14" t="s">
        <v>899</v>
      </c>
      <c r="F363" s="14" t="s">
        <v>901</v>
      </c>
      <c r="G363" s="14" t="s">
        <v>58</v>
      </c>
      <c r="H363" s="14" t="s">
        <v>908</v>
      </c>
      <c r="I363" s="14" t="s">
        <v>1033</v>
      </c>
      <c r="J363" s="14" t="s">
        <v>298</v>
      </c>
      <c r="K363" s="14"/>
      <c r="L363" s="14"/>
      <c r="M363" s="14" t="s">
        <v>904</v>
      </c>
      <c r="N363" s="14" t="s">
        <v>908</v>
      </c>
      <c r="O363" s="13" t="s">
        <v>1034</v>
      </c>
      <c r="P363" s="14"/>
      <c r="Q363" s="14">
        <v>93768310</v>
      </c>
      <c r="R363" s="14" t="s">
        <v>566</v>
      </c>
      <c r="S363" s="14">
        <v>5.5</v>
      </c>
      <c r="T363" s="14">
        <v>30</v>
      </c>
      <c r="U363" s="15" t="s">
        <v>66</v>
      </c>
      <c r="V363" s="15" t="s">
        <v>66</v>
      </c>
      <c r="W363" s="15" t="s">
        <v>66</v>
      </c>
      <c r="X363" s="16">
        <f t="shared" si="113"/>
        <v>0</v>
      </c>
      <c r="Y363" s="28">
        <v>14509</v>
      </c>
      <c r="Z363" s="28">
        <v>5919</v>
      </c>
      <c r="AA363" s="28"/>
      <c r="AB363" s="16">
        <f t="shared" si="114"/>
        <v>20428</v>
      </c>
      <c r="AC363" s="18">
        <f t="shared" si="115"/>
        <v>14509</v>
      </c>
      <c r="AD363" s="18">
        <f t="shared" si="116"/>
        <v>5919</v>
      </c>
      <c r="AE363" s="18">
        <f t="shared" si="117"/>
        <v>0</v>
      </c>
      <c r="AF363" s="16">
        <f t="shared" si="118"/>
        <v>20428</v>
      </c>
      <c r="AG363" s="18">
        <f t="shared" si="119"/>
        <v>7254.5</v>
      </c>
      <c r="AH363" s="18">
        <f t="shared" si="120"/>
        <v>2959.5</v>
      </c>
      <c r="AI363" s="18">
        <f t="shared" si="121"/>
        <v>0</v>
      </c>
      <c r="AJ363" s="16">
        <f t="shared" si="122"/>
        <v>10214</v>
      </c>
      <c r="AK363" s="16">
        <f t="shared" si="123"/>
        <v>51070</v>
      </c>
      <c r="AL363" s="19" t="s">
        <v>820</v>
      </c>
      <c r="AM363" s="19" t="s">
        <v>68</v>
      </c>
      <c r="AN363" s="19" t="s">
        <v>907</v>
      </c>
      <c r="AO363" s="19" t="s">
        <v>70</v>
      </c>
      <c r="AP363" s="19" t="s">
        <v>71</v>
      </c>
      <c r="AQ363" s="20">
        <v>46022</v>
      </c>
      <c r="AR363" s="14" t="s">
        <v>71</v>
      </c>
      <c r="AS363" s="20">
        <v>46023</v>
      </c>
      <c r="AT363" s="20">
        <v>46934</v>
      </c>
      <c r="AU363" s="21"/>
    </row>
    <row r="364" spans="1:47">
      <c r="A364" s="14">
        <v>47</v>
      </c>
      <c r="B364" s="14" t="s">
        <v>899</v>
      </c>
      <c r="C364" s="14" t="s">
        <v>900</v>
      </c>
      <c r="D364" s="14" t="s">
        <v>901</v>
      </c>
      <c r="E364" s="14" t="s">
        <v>899</v>
      </c>
      <c r="F364" s="14" t="s">
        <v>901</v>
      </c>
      <c r="G364" s="14" t="s">
        <v>58</v>
      </c>
      <c r="H364" s="14" t="s">
        <v>908</v>
      </c>
      <c r="I364" s="14" t="s">
        <v>1035</v>
      </c>
      <c r="J364" s="14"/>
      <c r="K364" s="14"/>
      <c r="L364" s="14"/>
      <c r="M364" s="14" t="s">
        <v>904</v>
      </c>
      <c r="N364" s="14" t="s">
        <v>908</v>
      </c>
      <c r="O364" s="13" t="s">
        <v>1036</v>
      </c>
      <c r="P364" s="14"/>
      <c r="Q364" s="14">
        <v>37360819</v>
      </c>
      <c r="R364" s="14" t="s">
        <v>566</v>
      </c>
      <c r="S364" s="14" t="s">
        <v>273</v>
      </c>
      <c r="T364" s="14">
        <v>30</v>
      </c>
      <c r="U364" s="15" t="s">
        <v>66</v>
      </c>
      <c r="V364" s="15" t="s">
        <v>66</v>
      </c>
      <c r="W364" s="15" t="s">
        <v>66</v>
      </c>
      <c r="X364" s="16">
        <f t="shared" si="113"/>
        <v>0</v>
      </c>
      <c r="Y364" s="28">
        <v>9748</v>
      </c>
      <c r="Z364" s="28">
        <v>11820</v>
      </c>
      <c r="AA364" s="28"/>
      <c r="AB364" s="16">
        <f t="shared" si="114"/>
        <v>21568</v>
      </c>
      <c r="AC364" s="18">
        <f t="shared" si="115"/>
        <v>9748</v>
      </c>
      <c r="AD364" s="18">
        <f t="shared" si="116"/>
        <v>11820</v>
      </c>
      <c r="AE364" s="18">
        <f t="shared" si="117"/>
        <v>0</v>
      </c>
      <c r="AF364" s="16">
        <f t="shared" si="118"/>
        <v>21568</v>
      </c>
      <c r="AG364" s="18">
        <f t="shared" si="119"/>
        <v>4874</v>
      </c>
      <c r="AH364" s="18">
        <f t="shared" si="120"/>
        <v>5910</v>
      </c>
      <c r="AI364" s="18">
        <f t="shared" si="121"/>
        <v>0</v>
      </c>
      <c r="AJ364" s="16">
        <f t="shared" si="122"/>
        <v>10784</v>
      </c>
      <c r="AK364" s="16">
        <f t="shared" si="123"/>
        <v>53920</v>
      </c>
      <c r="AL364" s="19" t="s">
        <v>820</v>
      </c>
      <c r="AM364" s="19" t="s">
        <v>68</v>
      </c>
      <c r="AN364" s="19" t="s">
        <v>907</v>
      </c>
      <c r="AO364" s="19" t="s">
        <v>70</v>
      </c>
      <c r="AP364" s="19" t="s">
        <v>71</v>
      </c>
      <c r="AQ364" s="20">
        <v>46022</v>
      </c>
      <c r="AR364" s="14" t="s">
        <v>71</v>
      </c>
      <c r="AS364" s="20">
        <v>46023</v>
      </c>
      <c r="AT364" s="20">
        <v>46934</v>
      </c>
      <c r="AU364" s="21"/>
    </row>
    <row r="365" spans="1:47">
      <c r="A365" s="14">
        <v>48</v>
      </c>
      <c r="B365" s="14" t="s">
        <v>899</v>
      </c>
      <c r="C365" s="14" t="s">
        <v>900</v>
      </c>
      <c r="D365" s="14" t="s">
        <v>901</v>
      </c>
      <c r="E365" s="14" t="s">
        <v>899</v>
      </c>
      <c r="F365" s="14" t="s">
        <v>901</v>
      </c>
      <c r="G365" s="14" t="s">
        <v>58</v>
      </c>
      <c r="H365" s="14" t="s">
        <v>908</v>
      </c>
      <c r="I365" s="14" t="s">
        <v>1037</v>
      </c>
      <c r="J365" s="14"/>
      <c r="K365" s="14"/>
      <c r="L365" s="14"/>
      <c r="M365" s="14" t="s">
        <v>904</v>
      </c>
      <c r="N365" s="14" t="s">
        <v>908</v>
      </c>
      <c r="O365" s="13" t="s">
        <v>1038</v>
      </c>
      <c r="P365" s="14"/>
      <c r="Q365" s="14">
        <v>37361218</v>
      </c>
      <c r="R365" s="14" t="s">
        <v>566</v>
      </c>
      <c r="S365" s="14" t="s">
        <v>273</v>
      </c>
      <c r="T365" s="14">
        <v>30</v>
      </c>
      <c r="U365" s="15" t="s">
        <v>66</v>
      </c>
      <c r="V365" s="15" t="s">
        <v>66</v>
      </c>
      <c r="W365" s="15" t="s">
        <v>66</v>
      </c>
      <c r="X365" s="16">
        <f t="shared" si="113"/>
        <v>0</v>
      </c>
      <c r="Y365" s="28">
        <v>6617</v>
      </c>
      <c r="Z365" s="28">
        <v>6300</v>
      </c>
      <c r="AA365" s="28"/>
      <c r="AB365" s="16">
        <f t="shared" si="114"/>
        <v>12917</v>
      </c>
      <c r="AC365" s="18">
        <f t="shared" si="115"/>
        <v>6617</v>
      </c>
      <c r="AD365" s="18">
        <f t="shared" si="116"/>
        <v>6300</v>
      </c>
      <c r="AE365" s="18">
        <f t="shared" si="117"/>
        <v>0</v>
      </c>
      <c r="AF365" s="16">
        <f t="shared" si="118"/>
        <v>12917</v>
      </c>
      <c r="AG365" s="18">
        <f t="shared" si="119"/>
        <v>3308.5</v>
      </c>
      <c r="AH365" s="18">
        <f t="shared" si="120"/>
        <v>3150</v>
      </c>
      <c r="AI365" s="18">
        <f t="shared" si="121"/>
        <v>0</v>
      </c>
      <c r="AJ365" s="16">
        <f t="shared" si="122"/>
        <v>6458.5</v>
      </c>
      <c r="AK365" s="16">
        <f t="shared" si="123"/>
        <v>32292.5</v>
      </c>
      <c r="AL365" s="19" t="s">
        <v>820</v>
      </c>
      <c r="AM365" s="19" t="s">
        <v>68</v>
      </c>
      <c r="AN365" s="19" t="s">
        <v>907</v>
      </c>
      <c r="AO365" s="19" t="s">
        <v>70</v>
      </c>
      <c r="AP365" s="19" t="s">
        <v>71</v>
      </c>
      <c r="AQ365" s="20">
        <v>46022</v>
      </c>
      <c r="AR365" s="14" t="s">
        <v>71</v>
      </c>
      <c r="AS365" s="20">
        <v>46023</v>
      </c>
      <c r="AT365" s="20">
        <v>46934</v>
      </c>
      <c r="AU365" s="21"/>
    </row>
    <row r="366" spans="1:47">
      <c r="A366" s="14">
        <v>49</v>
      </c>
      <c r="B366" s="14" t="s">
        <v>899</v>
      </c>
      <c r="C366" s="14" t="s">
        <v>900</v>
      </c>
      <c r="D366" s="14" t="s">
        <v>901</v>
      </c>
      <c r="E366" s="14" t="s">
        <v>899</v>
      </c>
      <c r="F366" s="14" t="s">
        <v>901</v>
      </c>
      <c r="G366" s="14" t="s">
        <v>58</v>
      </c>
      <c r="H366" s="14" t="s">
        <v>908</v>
      </c>
      <c r="I366" s="14" t="s">
        <v>1039</v>
      </c>
      <c r="J366" s="14"/>
      <c r="K366" s="14"/>
      <c r="L366" s="14"/>
      <c r="M366" s="14" t="s">
        <v>904</v>
      </c>
      <c r="N366" s="14" t="s">
        <v>908</v>
      </c>
      <c r="O366" s="13" t="s">
        <v>1040</v>
      </c>
      <c r="P366" s="14"/>
      <c r="Q366" s="14">
        <v>37361031</v>
      </c>
      <c r="R366" s="14" t="s">
        <v>566</v>
      </c>
      <c r="S366" s="14" t="s">
        <v>1041</v>
      </c>
      <c r="T366" s="14">
        <v>30</v>
      </c>
      <c r="U366" s="15" t="s">
        <v>66</v>
      </c>
      <c r="V366" s="15" t="s">
        <v>66</v>
      </c>
      <c r="W366" s="15" t="s">
        <v>66</v>
      </c>
      <c r="X366" s="16">
        <f t="shared" si="113"/>
        <v>0</v>
      </c>
      <c r="Y366" s="28">
        <v>6469</v>
      </c>
      <c r="Z366" s="28">
        <v>13242</v>
      </c>
      <c r="AA366" s="28"/>
      <c r="AB366" s="16">
        <f t="shared" si="114"/>
        <v>19711</v>
      </c>
      <c r="AC366" s="18">
        <f t="shared" si="115"/>
        <v>6469</v>
      </c>
      <c r="AD366" s="18">
        <f t="shared" si="116"/>
        <v>13242</v>
      </c>
      <c r="AE366" s="18">
        <f t="shared" si="117"/>
        <v>0</v>
      </c>
      <c r="AF366" s="16">
        <f t="shared" si="118"/>
        <v>19711</v>
      </c>
      <c r="AG366" s="18">
        <f t="shared" si="119"/>
        <v>3234.5</v>
      </c>
      <c r="AH366" s="18">
        <f t="shared" si="120"/>
        <v>6621</v>
      </c>
      <c r="AI366" s="18">
        <f t="shared" si="121"/>
        <v>0</v>
      </c>
      <c r="AJ366" s="16">
        <f t="shared" si="122"/>
        <v>9855.5</v>
      </c>
      <c r="AK366" s="16">
        <f t="shared" si="123"/>
        <v>49277.5</v>
      </c>
      <c r="AL366" s="19" t="s">
        <v>820</v>
      </c>
      <c r="AM366" s="19" t="s">
        <v>68</v>
      </c>
      <c r="AN366" s="19" t="s">
        <v>907</v>
      </c>
      <c r="AO366" s="19" t="s">
        <v>70</v>
      </c>
      <c r="AP366" s="19" t="s">
        <v>71</v>
      </c>
      <c r="AQ366" s="20">
        <v>46022</v>
      </c>
      <c r="AR366" s="14" t="s">
        <v>71</v>
      </c>
      <c r="AS366" s="20">
        <v>46023</v>
      </c>
      <c r="AT366" s="20">
        <v>46934</v>
      </c>
      <c r="AU366" s="21"/>
    </row>
    <row r="367" spans="1:47">
      <c r="A367" s="14">
        <v>50</v>
      </c>
      <c r="B367" s="14" t="s">
        <v>899</v>
      </c>
      <c r="C367" s="14" t="s">
        <v>900</v>
      </c>
      <c r="D367" s="14" t="s">
        <v>901</v>
      </c>
      <c r="E367" s="14" t="s">
        <v>899</v>
      </c>
      <c r="F367" s="14" t="s">
        <v>901</v>
      </c>
      <c r="G367" s="14" t="s">
        <v>58</v>
      </c>
      <c r="H367" s="14" t="s">
        <v>908</v>
      </c>
      <c r="I367" s="14" t="s">
        <v>1042</v>
      </c>
      <c r="J367" s="14"/>
      <c r="K367" s="14"/>
      <c r="L367" s="14"/>
      <c r="M367" s="14" t="s">
        <v>904</v>
      </c>
      <c r="N367" s="14" t="s">
        <v>908</v>
      </c>
      <c r="O367" s="13" t="s">
        <v>1043</v>
      </c>
      <c r="P367" s="14"/>
      <c r="Q367" s="14">
        <v>37360607</v>
      </c>
      <c r="R367" s="14" t="s">
        <v>566</v>
      </c>
      <c r="S367" s="14" t="s">
        <v>89</v>
      </c>
      <c r="T367" s="14">
        <v>30</v>
      </c>
      <c r="U367" s="15" t="s">
        <v>66</v>
      </c>
      <c r="V367" s="15" t="s">
        <v>66</v>
      </c>
      <c r="W367" s="15" t="s">
        <v>66</v>
      </c>
      <c r="X367" s="16">
        <f t="shared" si="113"/>
        <v>0</v>
      </c>
      <c r="Y367" s="28">
        <v>8579</v>
      </c>
      <c r="Z367" s="28">
        <v>15240</v>
      </c>
      <c r="AA367" s="28"/>
      <c r="AB367" s="16">
        <f t="shared" si="114"/>
        <v>23819</v>
      </c>
      <c r="AC367" s="18">
        <f t="shared" si="115"/>
        <v>8579</v>
      </c>
      <c r="AD367" s="18">
        <f t="shared" si="116"/>
        <v>15240</v>
      </c>
      <c r="AE367" s="18">
        <f t="shared" si="117"/>
        <v>0</v>
      </c>
      <c r="AF367" s="16">
        <f t="shared" si="118"/>
        <v>23819</v>
      </c>
      <c r="AG367" s="18">
        <f t="shared" si="119"/>
        <v>4289.5</v>
      </c>
      <c r="AH367" s="18">
        <f t="shared" si="120"/>
        <v>7620</v>
      </c>
      <c r="AI367" s="18">
        <f t="shared" si="121"/>
        <v>0</v>
      </c>
      <c r="AJ367" s="16">
        <f t="shared" si="122"/>
        <v>11909.5</v>
      </c>
      <c r="AK367" s="16">
        <f t="shared" si="123"/>
        <v>59547.5</v>
      </c>
      <c r="AL367" s="19" t="s">
        <v>820</v>
      </c>
      <c r="AM367" s="19" t="s">
        <v>68</v>
      </c>
      <c r="AN367" s="19" t="s">
        <v>907</v>
      </c>
      <c r="AO367" s="19" t="s">
        <v>70</v>
      </c>
      <c r="AP367" s="19" t="s">
        <v>71</v>
      </c>
      <c r="AQ367" s="20">
        <v>46022</v>
      </c>
      <c r="AR367" s="14" t="s">
        <v>71</v>
      </c>
      <c r="AS367" s="20">
        <v>46023</v>
      </c>
      <c r="AT367" s="20">
        <v>46934</v>
      </c>
      <c r="AU367" s="21"/>
    </row>
    <row r="368" spans="1:47">
      <c r="A368" s="14">
        <v>51</v>
      </c>
      <c r="B368" s="14" t="s">
        <v>899</v>
      </c>
      <c r="C368" s="14" t="s">
        <v>900</v>
      </c>
      <c r="D368" s="14" t="s">
        <v>901</v>
      </c>
      <c r="E368" s="14" t="s">
        <v>899</v>
      </c>
      <c r="F368" s="14" t="s">
        <v>901</v>
      </c>
      <c r="G368" s="14" t="s">
        <v>58</v>
      </c>
      <c r="H368" s="14" t="s">
        <v>908</v>
      </c>
      <c r="I368" s="14" t="s">
        <v>1044</v>
      </c>
      <c r="J368" s="14"/>
      <c r="K368" s="14"/>
      <c r="L368" s="14"/>
      <c r="M368" s="14" t="s">
        <v>904</v>
      </c>
      <c r="N368" s="14" t="s">
        <v>908</v>
      </c>
      <c r="O368" s="13" t="s">
        <v>1045</v>
      </c>
      <c r="P368" s="14"/>
      <c r="Q368" s="14">
        <v>37360503</v>
      </c>
      <c r="R368" s="14" t="s">
        <v>566</v>
      </c>
      <c r="S368" s="14" t="s">
        <v>273</v>
      </c>
      <c r="T368" s="14">
        <v>30</v>
      </c>
      <c r="U368" s="15" t="s">
        <v>66</v>
      </c>
      <c r="V368" s="15" t="s">
        <v>66</v>
      </c>
      <c r="W368" s="15" t="s">
        <v>66</v>
      </c>
      <c r="X368" s="16">
        <f t="shared" si="113"/>
        <v>0</v>
      </c>
      <c r="Y368" s="28">
        <v>1598</v>
      </c>
      <c r="Z368" s="28">
        <v>7674</v>
      </c>
      <c r="AA368" s="28"/>
      <c r="AB368" s="16">
        <f t="shared" si="114"/>
        <v>9272</v>
      </c>
      <c r="AC368" s="18">
        <f t="shared" si="115"/>
        <v>1598</v>
      </c>
      <c r="AD368" s="18">
        <f t="shared" si="116"/>
        <v>7674</v>
      </c>
      <c r="AE368" s="18">
        <f t="shared" si="117"/>
        <v>0</v>
      </c>
      <c r="AF368" s="16">
        <f t="shared" si="118"/>
        <v>9272</v>
      </c>
      <c r="AG368" s="18">
        <f t="shared" si="119"/>
        <v>799</v>
      </c>
      <c r="AH368" s="18">
        <f t="shared" si="120"/>
        <v>3837</v>
      </c>
      <c r="AI368" s="18">
        <f t="shared" si="121"/>
        <v>0</v>
      </c>
      <c r="AJ368" s="16">
        <f t="shared" si="122"/>
        <v>4636</v>
      </c>
      <c r="AK368" s="16">
        <f t="shared" si="123"/>
        <v>23180</v>
      </c>
      <c r="AL368" s="19" t="s">
        <v>820</v>
      </c>
      <c r="AM368" s="19" t="s">
        <v>68</v>
      </c>
      <c r="AN368" s="19" t="s">
        <v>907</v>
      </c>
      <c r="AO368" s="19" t="s">
        <v>70</v>
      </c>
      <c r="AP368" s="19" t="s">
        <v>71</v>
      </c>
      <c r="AQ368" s="20">
        <v>46022</v>
      </c>
      <c r="AR368" s="14" t="s">
        <v>71</v>
      </c>
      <c r="AS368" s="20">
        <v>46023</v>
      </c>
      <c r="AT368" s="20">
        <v>46934</v>
      </c>
      <c r="AU368" s="21"/>
    </row>
    <row r="369" spans="1:47">
      <c r="A369" s="14">
        <v>52</v>
      </c>
      <c r="B369" s="14" t="s">
        <v>899</v>
      </c>
      <c r="C369" s="14" t="s">
        <v>900</v>
      </c>
      <c r="D369" s="14" t="s">
        <v>901</v>
      </c>
      <c r="E369" s="14" t="s">
        <v>899</v>
      </c>
      <c r="F369" s="14" t="s">
        <v>901</v>
      </c>
      <c r="G369" s="14" t="s">
        <v>58</v>
      </c>
      <c r="H369" s="14" t="s">
        <v>908</v>
      </c>
      <c r="I369" s="14" t="s">
        <v>1046</v>
      </c>
      <c r="J369" s="14" t="s">
        <v>111</v>
      </c>
      <c r="K369" s="14"/>
      <c r="L369" s="14"/>
      <c r="M369" s="14" t="s">
        <v>904</v>
      </c>
      <c r="N369" s="14" t="s">
        <v>908</v>
      </c>
      <c r="O369" s="13" t="s">
        <v>1047</v>
      </c>
      <c r="P369" s="14"/>
      <c r="Q369" s="14">
        <v>37361058</v>
      </c>
      <c r="R369" s="14" t="s">
        <v>566</v>
      </c>
      <c r="S369" s="14">
        <v>3</v>
      </c>
      <c r="T369" s="14">
        <v>30</v>
      </c>
      <c r="U369" s="15" t="s">
        <v>66</v>
      </c>
      <c r="V369" s="15" t="s">
        <v>66</v>
      </c>
      <c r="W369" s="15" t="s">
        <v>66</v>
      </c>
      <c r="X369" s="16">
        <f t="shared" si="113"/>
        <v>0</v>
      </c>
      <c r="Y369" s="28">
        <v>40</v>
      </c>
      <c r="Z369" s="28">
        <v>170</v>
      </c>
      <c r="AA369" s="28"/>
      <c r="AB369" s="16">
        <f t="shared" si="114"/>
        <v>210</v>
      </c>
      <c r="AC369" s="18">
        <f t="shared" si="115"/>
        <v>40</v>
      </c>
      <c r="AD369" s="18">
        <f t="shared" si="116"/>
        <v>170</v>
      </c>
      <c r="AE369" s="18">
        <f t="shared" si="117"/>
        <v>0</v>
      </c>
      <c r="AF369" s="16">
        <f t="shared" si="118"/>
        <v>210</v>
      </c>
      <c r="AG369" s="18">
        <f t="shared" si="119"/>
        <v>20</v>
      </c>
      <c r="AH369" s="18">
        <f t="shared" si="120"/>
        <v>85</v>
      </c>
      <c r="AI369" s="18">
        <f t="shared" si="121"/>
        <v>0</v>
      </c>
      <c r="AJ369" s="16">
        <f t="shared" si="122"/>
        <v>105</v>
      </c>
      <c r="AK369" s="16">
        <f t="shared" si="123"/>
        <v>525</v>
      </c>
      <c r="AL369" s="19" t="s">
        <v>820</v>
      </c>
      <c r="AM369" s="19" t="s">
        <v>68</v>
      </c>
      <c r="AN369" s="19" t="s">
        <v>907</v>
      </c>
      <c r="AO369" s="19" t="s">
        <v>70</v>
      </c>
      <c r="AP369" s="19" t="s">
        <v>71</v>
      </c>
      <c r="AQ369" s="20">
        <v>46022</v>
      </c>
      <c r="AR369" s="14" t="s">
        <v>71</v>
      </c>
      <c r="AS369" s="20">
        <v>46023</v>
      </c>
      <c r="AT369" s="20">
        <v>46934</v>
      </c>
      <c r="AU369" s="21"/>
    </row>
    <row r="370" spans="1:47">
      <c r="A370" s="14">
        <v>53</v>
      </c>
      <c r="B370" s="14" t="s">
        <v>899</v>
      </c>
      <c r="C370" s="14" t="s">
        <v>900</v>
      </c>
      <c r="D370" s="14" t="s">
        <v>901</v>
      </c>
      <c r="E370" s="14" t="s">
        <v>899</v>
      </c>
      <c r="F370" s="14" t="s">
        <v>901</v>
      </c>
      <c r="G370" s="14" t="s">
        <v>58</v>
      </c>
      <c r="H370" s="14" t="s">
        <v>908</v>
      </c>
      <c r="I370" s="14" t="s">
        <v>1048</v>
      </c>
      <c r="J370" s="14"/>
      <c r="K370" s="14"/>
      <c r="L370" s="14"/>
      <c r="M370" s="14" t="s">
        <v>904</v>
      </c>
      <c r="N370" s="14" t="s">
        <v>908</v>
      </c>
      <c r="O370" s="13" t="s">
        <v>1049</v>
      </c>
      <c r="P370" s="14"/>
      <c r="Q370" s="14">
        <v>37360734</v>
      </c>
      <c r="R370" s="14" t="s">
        <v>566</v>
      </c>
      <c r="S370" s="14" t="s">
        <v>273</v>
      </c>
      <c r="T370" s="14">
        <v>30</v>
      </c>
      <c r="U370" s="15" t="s">
        <v>66</v>
      </c>
      <c r="V370" s="15" t="s">
        <v>66</v>
      </c>
      <c r="W370" s="15" t="s">
        <v>66</v>
      </c>
      <c r="X370" s="16">
        <f t="shared" si="113"/>
        <v>0</v>
      </c>
      <c r="Y370" s="28">
        <v>21300</v>
      </c>
      <c r="Z370" s="28">
        <v>37920</v>
      </c>
      <c r="AA370" s="28"/>
      <c r="AB370" s="16">
        <f t="shared" si="114"/>
        <v>59220</v>
      </c>
      <c r="AC370" s="18">
        <f t="shared" si="115"/>
        <v>21300</v>
      </c>
      <c r="AD370" s="18">
        <f t="shared" si="116"/>
        <v>37920</v>
      </c>
      <c r="AE370" s="18">
        <f t="shared" si="117"/>
        <v>0</v>
      </c>
      <c r="AF370" s="16">
        <f t="shared" si="118"/>
        <v>59220</v>
      </c>
      <c r="AG370" s="18">
        <f t="shared" si="119"/>
        <v>10650</v>
      </c>
      <c r="AH370" s="18">
        <f t="shared" si="120"/>
        <v>18960</v>
      </c>
      <c r="AI370" s="18">
        <f t="shared" si="121"/>
        <v>0</v>
      </c>
      <c r="AJ370" s="16">
        <f t="shared" si="122"/>
        <v>29610</v>
      </c>
      <c r="AK370" s="16">
        <f t="shared" si="123"/>
        <v>148050</v>
      </c>
      <c r="AL370" s="19" t="s">
        <v>820</v>
      </c>
      <c r="AM370" s="19" t="s">
        <v>68</v>
      </c>
      <c r="AN370" s="19" t="s">
        <v>907</v>
      </c>
      <c r="AO370" s="19" t="s">
        <v>70</v>
      </c>
      <c r="AP370" s="19" t="s">
        <v>71</v>
      </c>
      <c r="AQ370" s="20">
        <v>46022</v>
      </c>
      <c r="AR370" s="14" t="s">
        <v>71</v>
      </c>
      <c r="AS370" s="20">
        <v>46023</v>
      </c>
      <c r="AT370" s="20">
        <v>46934</v>
      </c>
      <c r="AU370" s="21"/>
    </row>
    <row r="371" spans="1:47">
      <c r="A371" s="14">
        <v>54</v>
      </c>
      <c r="B371" s="14" t="s">
        <v>899</v>
      </c>
      <c r="C371" s="14" t="s">
        <v>900</v>
      </c>
      <c r="D371" s="14" t="s">
        <v>901</v>
      </c>
      <c r="E371" s="14" t="s">
        <v>899</v>
      </c>
      <c r="F371" s="14" t="s">
        <v>901</v>
      </c>
      <c r="G371" s="14" t="s">
        <v>58</v>
      </c>
      <c r="H371" s="14" t="s">
        <v>954</v>
      </c>
      <c r="I371" s="14" t="s">
        <v>1050</v>
      </c>
      <c r="J371" s="14"/>
      <c r="K371" s="14"/>
      <c r="L371" s="14"/>
      <c r="M371" s="14" t="s">
        <v>904</v>
      </c>
      <c r="N371" s="14" t="s">
        <v>954</v>
      </c>
      <c r="O371" s="13" t="s">
        <v>1051</v>
      </c>
      <c r="P371" s="14"/>
      <c r="Q371" s="14">
        <v>12939028</v>
      </c>
      <c r="R371" s="14" t="s">
        <v>566</v>
      </c>
      <c r="S371" s="14">
        <v>1.6</v>
      </c>
      <c r="T371" s="14">
        <v>30</v>
      </c>
      <c r="U371" s="15" t="s">
        <v>66</v>
      </c>
      <c r="V371" s="15" t="s">
        <v>66</v>
      </c>
      <c r="W371" s="15" t="s">
        <v>66</v>
      </c>
      <c r="X371" s="16">
        <f t="shared" si="113"/>
        <v>0</v>
      </c>
      <c r="Y371" s="28">
        <v>4241</v>
      </c>
      <c r="Z371" s="28">
        <v>1215</v>
      </c>
      <c r="AA371" s="28"/>
      <c r="AB371" s="16">
        <f t="shared" si="114"/>
        <v>5456</v>
      </c>
      <c r="AC371" s="18">
        <f t="shared" si="115"/>
        <v>4241</v>
      </c>
      <c r="AD371" s="18">
        <f t="shared" si="116"/>
        <v>1215</v>
      </c>
      <c r="AE371" s="18">
        <f t="shared" si="117"/>
        <v>0</v>
      </c>
      <c r="AF371" s="16">
        <f t="shared" si="118"/>
        <v>5456</v>
      </c>
      <c r="AG371" s="18">
        <f t="shared" si="119"/>
        <v>2120.5</v>
      </c>
      <c r="AH371" s="18">
        <f t="shared" si="120"/>
        <v>607.5</v>
      </c>
      <c r="AI371" s="18">
        <f t="shared" si="121"/>
        <v>0</v>
      </c>
      <c r="AJ371" s="16">
        <f t="shared" si="122"/>
        <v>2728</v>
      </c>
      <c r="AK371" s="16">
        <f t="shared" si="123"/>
        <v>13640</v>
      </c>
      <c r="AL371" s="19" t="s">
        <v>820</v>
      </c>
      <c r="AM371" s="19" t="s">
        <v>68</v>
      </c>
      <c r="AN371" s="19" t="s">
        <v>907</v>
      </c>
      <c r="AO371" s="19" t="s">
        <v>70</v>
      </c>
      <c r="AP371" s="19" t="s">
        <v>71</v>
      </c>
      <c r="AQ371" s="20">
        <v>46022</v>
      </c>
      <c r="AR371" s="14" t="s">
        <v>71</v>
      </c>
      <c r="AS371" s="20">
        <v>46023</v>
      </c>
      <c r="AT371" s="20">
        <v>46934</v>
      </c>
      <c r="AU371" s="21"/>
    </row>
    <row r="372" spans="1:47">
      <c r="A372" s="14">
        <v>55</v>
      </c>
      <c r="B372" s="14" t="s">
        <v>899</v>
      </c>
      <c r="C372" s="14" t="s">
        <v>900</v>
      </c>
      <c r="D372" s="14" t="s">
        <v>901</v>
      </c>
      <c r="E372" s="14" t="s">
        <v>899</v>
      </c>
      <c r="F372" s="14" t="s">
        <v>901</v>
      </c>
      <c r="G372" s="14" t="s">
        <v>58</v>
      </c>
      <c r="H372" s="14" t="s">
        <v>908</v>
      </c>
      <c r="I372" s="14" t="s">
        <v>1052</v>
      </c>
      <c r="J372" s="14"/>
      <c r="K372" s="14"/>
      <c r="L372" s="14"/>
      <c r="M372" s="14" t="s">
        <v>904</v>
      </c>
      <c r="N372" s="14" t="s">
        <v>908</v>
      </c>
      <c r="O372" s="13" t="s">
        <v>1053</v>
      </c>
      <c r="P372" s="14"/>
      <c r="Q372" s="14">
        <v>37361030</v>
      </c>
      <c r="R372" s="14" t="s">
        <v>566</v>
      </c>
      <c r="S372" s="14" t="s">
        <v>273</v>
      </c>
      <c r="T372" s="14">
        <v>30</v>
      </c>
      <c r="U372" s="15" t="s">
        <v>66</v>
      </c>
      <c r="V372" s="15" t="s">
        <v>66</v>
      </c>
      <c r="W372" s="15" t="s">
        <v>66</v>
      </c>
      <c r="X372" s="16">
        <f t="shared" si="113"/>
        <v>0</v>
      </c>
      <c r="Y372" s="28">
        <v>301</v>
      </c>
      <c r="Z372" s="28">
        <v>6393</v>
      </c>
      <c r="AA372" s="28"/>
      <c r="AB372" s="16">
        <f t="shared" si="114"/>
        <v>6694</v>
      </c>
      <c r="AC372" s="18">
        <f t="shared" si="115"/>
        <v>301</v>
      </c>
      <c r="AD372" s="18">
        <f t="shared" si="116"/>
        <v>6393</v>
      </c>
      <c r="AE372" s="18">
        <f t="shared" si="117"/>
        <v>0</v>
      </c>
      <c r="AF372" s="16">
        <f t="shared" si="118"/>
        <v>6694</v>
      </c>
      <c r="AG372" s="18">
        <f t="shared" si="119"/>
        <v>150.5</v>
      </c>
      <c r="AH372" s="18">
        <f t="shared" si="120"/>
        <v>3196.5</v>
      </c>
      <c r="AI372" s="18">
        <f t="shared" si="121"/>
        <v>0</v>
      </c>
      <c r="AJ372" s="16">
        <f t="shared" si="122"/>
        <v>3347</v>
      </c>
      <c r="AK372" s="16">
        <f t="shared" si="123"/>
        <v>16735</v>
      </c>
      <c r="AL372" s="19" t="s">
        <v>820</v>
      </c>
      <c r="AM372" s="19" t="s">
        <v>68</v>
      </c>
      <c r="AN372" s="19" t="s">
        <v>907</v>
      </c>
      <c r="AO372" s="19" t="s">
        <v>70</v>
      </c>
      <c r="AP372" s="19" t="s">
        <v>71</v>
      </c>
      <c r="AQ372" s="20">
        <v>46022</v>
      </c>
      <c r="AR372" s="14" t="s">
        <v>71</v>
      </c>
      <c r="AS372" s="20">
        <v>46023</v>
      </c>
      <c r="AT372" s="20">
        <v>46934</v>
      </c>
      <c r="AU372" s="21"/>
    </row>
    <row r="373" spans="1:47">
      <c r="A373" s="14">
        <v>56</v>
      </c>
      <c r="B373" s="14" t="s">
        <v>899</v>
      </c>
      <c r="C373" s="14" t="s">
        <v>900</v>
      </c>
      <c r="D373" s="14" t="s">
        <v>901</v>
      </c>
      <c r="E373" s="14" t="s">
        <v>899</v>
      </c>
      <c r="F373" s="14" t="s">
        <v>901</v>
      </c>
      <c r="G373" s="14" t="s">
        <v>58</v>
      </c>
      <c r="H373" s="14" t="s">
        <v>908</v>
      </c>
      <c r="I373" s="14" t="s">
        <v>1054</v>
      </c>
      <c r="J373" s="14"/>
      <c r="K373" s="14"/>
      <c r="L373" s="14"/>
      <c r="M373" s="14" t="s">
        <v>904</v>
      </c>
      <c r="N373" s="14" t="s">
        <v>908</v>
      </c>
      <c r="O373" s="13" t="s">
        <v>1055</v>
      </c>
      <c r="P373" s="14"/>
      <c r="Q373" s="14">
        <v>18052674</v>
      </c>
      <c r="R373" s="14" t="s">
        <v>566</v>
      </c>
      <c r="S373" s="14">
        <v>8</v>
      </c>
      <c r="T373" s="14">
        <v>30</v>
      </c>
      <c r="U373" s="15" t="s">
        <v>66</v>
      </c>
      <c r="V373" s="15" t="s">
        <v>66</v>
      </c>
      <c r="W373" s="15" t="s">
        <v>66</v>
      </c>
      <c r="X373" s="16">
        <f t="shared" si="113"/>
        <v>0</v>
      </c>
      <c r="Y373" s="28">
        <v>3104</v>
      </c>
      <c r="Z373" s="28">
        <v>8055</v>
      </c>
      <c r="AA373" s="28"/>
      <c r="AB373" s="16">
        <f t="shared" si="114"/>
        <v>11159</v>
      </c>
      <c r="AC373" s="18">
        <f t="shared" si="115"/>
        <v>3104</v>
      </c>
      <c r="AD373" s="18">
        <f t="shared" si="116"/>
        <v>8055</v>
      </c>
      <c r="AE373" s="18">
        <f t="shared" si="117"/>
        <v>0</v>
      </c>
      <c r="AF373" s="16">
        <f t="shared" si="118"/>
        <v>11159</v>
      </c>
      <c r="AG373" s="18">
        <f t="shared" si="119"/>
        <v>1552</v>
      </c>
      <c r="AH373" s="18">
        <f t="shared" si="120"/>
        <v>4027.5</v>
      </c>
      <c r="AI373" s="18">
        <f t="shared" si="121"/>
        <v>0</v>
      </c>
      <c r="AJ373" s="16">
        <f t="shared" si="122"/>
        <v>5579.5</v>
      </c>
      <c r="AK373" s="16">
        <f t="shared" si="123"/>
        <v>27897.5</v>
      </c>
      <c r="AL373" s="19" t="s">
        <v>820</v>
      </c>
      <c r="AM373" s="19" t="s">
        <v>68</v>
      </c>
      <c r="AN373" s="19" t="s">
        <v>907</v>
      </c>
      <c r="AO373" s="19" t="s">
        <v>70</v>
      </c>
      <c r="AP373" s="19" t="s">
        <v>71</v>
      </c>
      <c r="AQ373" s="20">
        <v>46022</v>
      </c>
      <c r="AR373" s="14" t="s">
        <v>71</v>
      </c>
      <c r="AS373" s="20">
        <v>46023</v>
      </c>
      <c r="AT373" s="20">
        <v>46934</v>
      </c>
      <c r="AU373" s="21"/>
    </row>
    <row r="374" spans="1:47">
      <c r="A374" s="14">
        <v>57</v>
      </c>
      <c r="B374" s="14" t="s">
        <v>899</v>
      </c>
      <c r="C374" s="14" t="s">
        <v>900</v>
      </c>
      <c r="D374" s="14" t="s">
        <v>901</v>
      </c>
      <c r="E374" s="14" t="s">
        <v>899</v>
      </c>
      <c r="F374" s="14" t="s">
        <v>901</v>
      </c>
      <c r="G374" s="14" t="s">
        <v>58</v>
      </c>
      <c r="H374" s="14" t="s">
        <v>977</v>
      </c>
      <c r="I374" s="14" t="s">
        <v>1056</v>
      </c>
      <c r="J374" s="14" t="s">
        <v>75</v>
      </c>
      <c r="K374" s="14"/>
      <c r="L374" s="14"/>
      <c r="M374" s="14" t="s">
        <v>904</v>
      </c>
      <c r="N374" s="14" t="s">
        <v>977</v>
      </c>
      <c r="O374" s="13" t="s">
        <v>1057</v>
      </c>
      <c r="P374" s="14"/>
      <c r="Q374" s="14">
        <v>37360490</v>
      </c>
      <c r="R374" s="14" t="s">
        <v>566</v>
      </c>
      <c r="S374" s="14">
        <v>2</v>
      </c>
      <c r="T374" s="14">
        <v>30</v>
      </c>
      <c r="U374" s="15" t="s">
        <v>66</v>
      </c>
      <c r="V374" s="15" t="s">
        <v>66</v>
      </c>
      <c r="W374" s="15" t="s">
        <v>66</v>
      </c>
      <c r="X374" s="16">
        <f t="shared" si="113"/>
        <v>0</v>
      </c>
      <c r="Y374" s="28">
        <v>3703</v>
      </c>
      <c r="Z374" s="28">
        <v>7659</v>
      </c>
      <c r="AA374" s="28"/>
      <c r="AB374" s="16">
        <f t="shared" si="114"/>
        <v>11362</v>
      </c>
      <c r="AC374" s="18">
        <f t="shared" si="115"/>
        <v>3703</v>
      </c>
      <c r="AD374" s="18">
        <f t="shared" si="116"/>
        <v>7659</v>
      </c>
      <c r="AE374" s="18">
        <f t="shared" si="117"/>
        <v>0</v>
      </c>
      <c r="AF374" s="16">
        <f t="shared" si="118"/>
        <v>11362</v>
      </c>
      <c r="AG374" s="18">
        <f t="shared" si="119"/>
        <v>1851.5</v>
      </c>
      <c r="AH374" s="18">
        <f t="shared" si="120"/>
        <v>3829.5</v>
      </c>
      <c r="AI374" s="18">
        <f t="shared" si="121"/>
        <v>0</v>
      </c>
      <c r="AJ374" s="16">
        <f t="shared" si="122"/>
        <v>5681</v>
      </c>
      <c r="AK374" s="16">
        <f t="shared" si="123"/>
        <v>28405</v>
      </c>
      <c r="AL374" s="19" t="s">
        <v>820</v>
      </c>
      <c r="AM374" s="19" t="s">
        <v>68</v>
      </c>
      <c r="AN374" s="19" t="s">
        <v>907</v>
      </c>
      <c r="AO374" s="19" t="s">
        <v>70</v>
      </c>
      <c r="AP374" s="19" t="s">
        <v>71</v>
      </c>
      <c r="AQ374" s="20">
        <v>46022</v>
      </c>
      <c r="AR374" s="14" t="s">
        <v>71</v>
      </c>
      <c r="AS374" s="20">
        <v>46023</v>
      </c>
      <c r="AT374" s="20">
        <v>46934</v>
      </c>
      <c r="AU374" s="21"/>
    </row>
    <row r="375" spans="1:47">
      <c r="A375" s="14">
        <v>58</v>
      </c>
      <c r="B375" s="14" t="s">
        <v>899</v>
      </c>
      <c r="C375" s="14" t="s">
        <v>900</v>
      </c>
      <c r="D375" s="14" t="s">
        <v>901</v>
      </c>
      <c r="E375" s="14" t="s">
        <v>899</v>
      </c>
      <c r="F375" s="14" t="s">
        <v>901</v>
      </c>
      <c r="G375" s="14" t="s">
        <v>58</v>
      </c>
      <c r="H375" s="14" t="s">
        <v>935</v>
      </c>
      <c r="I375" s="14" t="s">
        <v>936</v>
      </c>
      <c r="J375" s="14" t="s">
        <v>929</v>
      </c>
      <c r="K375" s="14"/>
      <c r="L375" s="14"/>
      <c r="M375" s="14" t="s">
        <v>904</v>
      </c>
      <c r="N375" s="14" t="s">
        <v>935</v>
      </c>
      <c r="O375" s="13" t="s">
        <v>1058</v>
      </c>
      <c r="P375" s="14"/>
      <c r="Q375" s="14">
        <v>12939006</v>
      </c>
      <c r="R375" s="14" t="s">
        <v>566</v>
      </c>
      <c r="S375" s="14">
        <v>2.5</v>
      </c>
      <c r="T375" s="14">
        <v>30</v>
      </c>
      <c r="U375" s="15" t="s">
        <v>66</v>
      </c>
      <c r="V375" s="15" t="s">
        <v>66</v>
      </c>
      <c r="W375" s="15" t="s">
        <v>66</v>
      </c>
      <c r="X375" s="16">
        <f t="shared" si="113"/>
        <v>0</v>
      </c>
      <c r="Y375" s="28">
        <v>7353</v>
      </c>
      <c r="Z375" s="28">
        <v>6093</v>
      </c>
      <c r="AA375" s="28"/>
      <c r="AB375" s="16">
        <f t="shared" si="114"/>
        <v>13446</v>
      </c>
      <c r="AC375" s="18">
        <f t="shared" si="115"/>
        <v>7353</v>
      </c>
      <c r="AD375" s="18">
        <f t="shared" si="116"/>
        <v>6093</v>
      </c>
      <c r="AE375" s="18">
        <f t="shared" si="117"/>
        <v>0</v>
      </c>
      <c r="AF375" s="16">
        <f t="shared" si="118"/>
        <v>13446</v>
      </c>
      <c r="AG375" s="18">
        <f t="shared" si="119"/>
        <v>3676.5</v>
      </c>
      <c r="AH375" s="18">
        <f t="shared" si="120"/>
        <v>3046.5</v>
      </c>
      <c r="AI375" s="18">
        <f t="shared" si="121"/>
        <v>0</v>
      </c>
      <c r="AJ375" s="16">
        <f t="shared" si="122"/>
        <v>6723</v>
      </c>
      <c r="AK375" s="16">
        <f t="shared" si="123"/>
        <v>33615</v>
      </c>
      <c r="AL375" s="19" t="s">
        <v>820</v>
      </c>
      <c r="AM375" s="19" t="s">
        <v>68</v>
      </c>
      <c r="AN375" s="19" t="s">
        <v>907</v>
      </c>
      <c r="AO375" s="19" t="s">
        <v>70</v>
      </c>
      <c r="AP375" s="19" t="s">
        <v>71</v>
      </c>
      <c r="AQ375" s="20">
        <v>46022</v>
      </c>
      <c r="AR375" s="14" t="s">
        <v>71</v>
      </c>
      <c r="AS375" s="20">
        <v>46023</v>
      </c>
      <c r="AT375" s="20">
        <v>46934</v>
      </c>
      <c r="AU375" s="21"/>
    </row>
    <row r="376" spans="1:47">
      <c r="A376" s="14">
        <v>59</v>
      </c>
      <c r="B376" s="14" t="s">
        <v>899</v>
      </c>
      <c r="C376" s="14" t="s">
        <v>900</v>
      </c>
      <c r="D376" s="14" t="s">
        <v>901</v>
      </c>
      <c r="E376" s="14" t="s">
        <v>899</v>
      </c>
      <c r="F376" s="14" t="s">
        <v>901</v>
      </c>
      <c r="G376" s="14" t="s">
        <v>58</v>
      </c>
      <c r="H376" s="14" t="s">
        <v>1059</v>
      </c>
      <c r="I376" s="14" t="s">
        <v>1060</v>
      </c>
      <c r="J376" s="14"/>
      <c r="K376" s="14"/>
      <c r="L376" s="14"/>
      <c r="M376" s="14" t="s">
        <v>904</v>
      </c>
      <c r="N376" s="14" t="s">
        <v>1059</v>
      </c>
      <c r="O376" s="13" t="s">
        <v>1061</v>
      </c>
      <c r="P376" s="14"/>
      <c r="Q376" s="14">
        <v>18047267</v>
      </c>
      <c r="R376" s="14" t="s">
        <v>566</v>
      </c>
      <c r="S376" s="14">
        <v>5</v>
      </c>
      <c r="T376" s="14">
        <v>30</v>
      </c>
      <c r="U376" s="15" t="s">
        <v>66</v>
      </c>
      <c r="V376" s="15" t="s">
        <v>66</v>
      </c>
      <c r="W376" s="15" t="s">
        <v>66</v>
      </c>
      <c r="X376" s="16">
        <f t="shared" si="113"/>
        <v>0</v>
      </c>
      <c r="Y376" s="28">
        <v>754</v>
      </c>
      <c r="Z376" s="28">
        <v>972</v>
      </c>
      <c r="AA376" s="28"/>
      <c r="AB376" s="16">
        <f t="shared" si="114"/>
        <v>1726</v>
      </c>
      <c r="AC376" s="18">
        <f t="shared" si="115"/>
        <v>754</v>
      </c>
      <c r="AD376" s="18">
        <f t="shared" si="116"/>
        <v>972</v>
      </c>
      <c r="AE376" s="18">
        <f t="shared" si="117"/>
        <v>0</v>
      </c>
      <c r="AF376" s="16">
        <f t="shared" si="118"/>
        <v>1726</v>
      </c>
      <c r="AG376" s="18">
        <f t="shared" si="119"/>
        <v>377</v>
      </c>
      <c r="AH376" s="18">
        <f t="shared" si="120"/>
        <v>486</v>
      </c>
      <c r="AI376" s="18">
        <f t="shared" si="121"/>
        <v>0</v>
      </c>
      <c r="AJ376" s="16">
        <f t="shared" si="122"/>
        <v>863</v>
      </c>
      <c r="AK376" s="16">
        <f t="shared" si="123"/>
        <v>4315</v>
      </c>
      <c r="AL376" s="19" t="s">
        <v>820</v>
      </c>
      <c r="AM376" s="19" t="s">
        <v>68</v>
      </c>
      <c r="AN376" s="19" t="s">
        <v>907</v>
      </c>
      <c r="AO376" s="19" t="s">
        <v>70</v>
      </c>
      <c r="AP376" s="19" t="s">
        <v>71</v>
      </c>
      <c r="AQ376" s="20">
        <v>46022</v>
      </c>
      <c r="AR376" s="14" t="s">
        <v>71</v>
      </c>
      <c r="AS376" s="20">
        <v>46023</v>
      </c>
      <c r="AT376" s="20">
        <v>46934</v>
      </c>
      <c r="AU376" s="21"/>
    </row>
    <row r="377" spans="1:47">
      <c r="A377" s="14">
        <v>60</v>
      </c>
      <c r="B377" s="14" t="s">
        <v>899</v>
      </c>
      <c r="C377" s="14" t="s">
        <v>900</v>
      </c>
      <c r="D377" s="14" t="s">
        <v>901</v>
      </c>
      <c r="E377" s="14" t="s">
        <v>899</v>
      </c>
      <c r="F377" s="14" t="s">
        <v>901</v>
      </c>
      <c r="G377" s="14" t="s">
        <v>58</v>
      </c>
      <c r="H377" s="14" t="s">
        <v>1062</v>
      </c>
      <c r="I377" s="14" t="s">
        <v>1063</v>
      </c>
      <c r="J377" s="14"/>
      <c r="K377" s="14"/>
      <c r="L377" s="14"/>
      <c r="M377" s="14" t="s">
        <v>904</v>
      </c>
      <c r="N377" s="14" t="s">
        <v>1062</v>
      </c>
      <c r="O377" s="13" t="s">
        <v>1064</v>
      </c>
      <c r="P377" s="14"/>
      <c r="Q377" s="14">
        <v>12912626</v>
      </c>
      <c r="R377" s="14" t="s">
        <v>566</v>
      </c>
      <c r="S377" s="14">
        <v>2.4</v>
      </c>
      <c r="T377" s="14">
        <v>30</v>
      </c>
      <c r="U377" s="15" t="s">
        <v>66</v>
      </c>
      <c r="V377" s="15" t="s">
        <v>66</v>
      </c>
      <c r="W377" s="15" t="s">
        <v>66</v>
      </c>
      <c r="X377" s="16">
        <f t="shared" si="113"/>
        <v>0</v>
      </c>
      <c r="Y377" s="28">
        <v>4376</v>
      </c>
      <c r="Z377" s="28">
        <v>9159</v>
      </c>
      <c r="AA377" s="28"/>
      <c r="AB377" s="16">
        <f t="shared" si="114"/>
        <v>13535</v>
      </c>
      <c r="AC377" s="18">
        <f t="shared" si="115"/>
        <v>4376</v>
      </c>
      <c r="AD377" s="18">
        <f t="shared" si="116"/>
        <v>9159</v>
      </c>
      <c r="AE377" s="18">
        <f t="shared" si="117"/>
        <v>0</v>
      </c>
      <c r="AF377" s="16">
        <f t="shared" si="118"/>
        <v>13535</v>
      </c>
      <c r="AG377" s="18">
        <f t="shared" si="119"/>
        <v>2188</v>
      </c>
      <c r="AH377" s="18">
        <f t="shared" si="120"/>
        <v>4579.5</v>
      </c>
      <c r="AI377" s="18">
        <f t="shared" si="121"/>
        <v>0</v>
      </c>
      <c r="AJ377" s="16">
        <f t="shared" si="122"/>
        <v>6767.5</v>
      </c>
      <c r="AK377" s="16">
        <f t="shared" si="123"/>
        <v>33837.5</v>
      </c>
      <c r="AL377" s="19" t="s">
        <v>820</v>
      </c>
      <c r="AM377" s="19" t="s">
        <v>68</v>
      </c>
      <c r="AN377" s="19" t="s">
        <v>907</v>
      </c>
      <c r="AO377" s="19" t="s">
        <v>70</v>
      </c>
      <c r="AP377" s="19" t="s">
        <v>71</v>
      </c>
      <c r="AQ377" s="20">
        <v>46022</v>
      </c>
      <c r="AR377" s="14" t="s">
        <v>71</v>
      </c>
      <c r="AS377" s="20">
        <v>46023</v>
      </c>
      <c r="AT377" s="20">
        <v>46934</v>
      </c>
      <c r="AU377" s="21"/>
    </row>
    <row r="378" spans="1:47">
      <c r="A378" s="14">
        <v>61</v>
      </c>
      <c r="B378" s="14" t="s">
        <v>899</v>
      </c>
      <c r="C378" s="14" t="s">
        <v>900</v>
      </c>
      <c r="D378" s="14" t="s">
        <v>901</v>
      </c>
      <c r="E378" s="14" t="s">
        <v>899</v>
      </c>
      <c r="F378" s="14" t="s">
        <v>901</v>
      </c>
      <c r="G378" s="14" t="s">
        <v>58</v>
      </c>
      <c r="H378" s="14" t="s">
        <v>954</v>
      </c>
      <c r="I378" s="14" t="s">
        <v>1065</v>
      </c>
      <c r="J378" s="14"/>
      <c r="K378" s="14"/>
      <c r="L378" s="14"/>
      <c r="M378" s="14" t="s">
        <v>904</v>
      </c>
      <c r="N378" s="14" t="s">
        <v>954</v>
      </c>
      <c r="O378" s="13" t="s">
        <v>1066</v>
      </c>
      <c r="P378" s="14"/>
      <c r="Q378" s="14" t="s">
        <v>1067</v>
      </c>
      <c r="R378" s="14" t="s">
        <v>566</v>
      </c>
      <c r="S378" s="14">
        <v>6.3</v>
      </c>
      <c r="T378" s="14">
        <v>30</v>
      </c>
      <c r="U378" s="15" t="s">
        <v>66</v>
      </c>
      <c r="V378" s="15" t="s">
        <v>66</v>
      </c>
      <c r="W378" s="15" t="s">
        <v>66</v>
      </c>
      <c r="X378" s="16">
        <f t="shared" si="113"/>
        <v>0</v>
      </c>
      <c r="Y378" s="28">
        <v>16717</v>
      </c>
      <c r="Z378" s="28">
        <v>17931</v>
      </c>
      <c r="AA378" s="28"/>
      <c r="AB378" s="16">
        <f t="shared" si="114"/>
        <v>34648</v>
      </c>
      <c r="AC378" s="18">
        <f t="shared" si="115"/>
        <v>16717</v>
      </c>
      <c r="AD378" s="18">
        <f t="shared" si="116"/>
        <v>17931</v>
      </c>
      <c r="AE378" s="18">
        <f t="shared" si="117"/>
        <v>0</v>
      </c>
      <c r="AF378" s="16">
        <f t="shared" si="118"/>
        <v>34648</v>
      </c>
      <c r="AG378" s="18">
        <f t="shared" si="119"/>
        <v>8358.5</v>
      </c>
      <c r="AH378" s="18">
        <f t="shared" si="120"/>
        <v>8965.5</v>
      </c>
      <c r="AI378" s="18">
        <f t="shared" si="121"/>
        <v>0</v>
      </c>
      <c r="AJ378" s="16">
        <f t="shared" si="122"/>
        <v>17324</v>
      </c>
      <c r="AK378" s="16">
        <f t="shared" si="123"/>
        <v>86620</v>
      </c>
      <c r="AL378" s="19" t="s">
        <v>820</v>
      </c>
      <c r="AM378" s="19" t="s">
        <v>68</v>
      </c>
      <c r="AN378" s="19" t="s">
        <v>907</v>
      </c>
      <c r="AO378" s="19" t="s">
        <v>70</v>
      </c>
      <c r="AP378" s="19" t="s">
        <v>71</v>
      </c>
      <c r="AQ378" s="20">
        <v>46022</v>
      </c>
      <c r="AR378" s="14" t="s">
        <v>71</v>
      </c>
      <c r="AS378" s="20">
        <v>46023</v>
      </c>
      <c r="AT378" s="20">
        <v>46934</v>
      </c>
      <c r="AU378" s="21"/>
    </row>
    <row r="379" spans="1:47">
      <c r="A379" s="14">
        <v>62</v>
      </c>
      <c r="B379" s="14" t="s">
        <v>899</v>
      </c>
      <c r="C379" s="14" t="s">
        <v>900</v>
      </c>
      <c r="D379" s="14" t="s">
        <v>901</v>
      </c>
      <c r="E379" s="14" t="s">
        <v>899</v>
      </c>
      <c r="F379" s="14" t="s">
        <v>901</v>
      </c>
      <c r="G379" s="14" t="s">
        <v>58</v>
      </c>
      <c r="H379" s="14" t="s">
        <v>954</v>
      </c>
      <c r="I379" s="14" t="s">
        <v>1068</v>
      </c>
      <c r="J379" s="14" t="s">
        <v>471</v>
      </c>
      <c r="K379" s="14"/>
      <c r="L379" s="14"/>
      <c r="M379" s="14" t="s">
        <v>904</v>
      </c>
      <c r="N379" s="14" t="s">
        <v>954</v>
      </c>
      <c r="O379" s="13" t="s">
        <v>1069</v>
      </c>
      <c r="P379" s="14"/>
      <c r="Q379" s="14">
        <v>37360983</v>
      </c>
      <c r="R379" s="14" t="s">
        <v>566</v>
      </c>
      <c r="S379" s="14">
        <v>4</v>
      </c>
      <c r="T379" s="14">
        <v>30</v>
      </c>
      <c r="U379" s="15" t="s">
        <v>66</v>
      </c>
      <c r="V379" s="15" t="s">
        <v>66</v>
      </c>
      <c r="W379" s="15" t="s">
        <v>66</v>
      </c>
      <c r="X379" s="16">
        <f t="shared" si="113"/>
        <v>0</v>
      </c>
      <c r="Y379" s="28">
        <v>7994</v>
      </c>
      <c r="Z379" s="28">
        <v>8841</v>
      </c>
      <c r="AA379" s="28"/>
      <c r="AB379" s="16">
        <f t="shared" si="114"/>
        <v>16835</v>
      </c>
      <c r="AC379" s="18">
        <f t="shared" si="115"/>
        <v>7994</v>
      </c>
      <c r="AD379" s="18">
        <f t="shared" si="116"/>
        <v>8841</v>
      </c>
      <c r="AE379" s="18">
        <f t="shared" si="117"/>
        <v>0</v>
      </c>
      <c r="AF379" s="16">
        <f t="shared" si="118"/>
        <v>16835</v>
      </c>
      <c r="AG379" s="18">
        <f t="shared" si="119"/>
        <v>3997</v>
      </c>
      <c r="AH379" s="18">
        <f t="shared" si="120"/>
        <v>4420.5</v>
      </c>
      <c r="AI379" s="18">
        <f t="shared" si="121"/>
        <v>0</v>
      </c>
      <c r="AJ379" s="16">
        <f t="shared" si="122"/>
        <v>8417.5</v>
      </c>
      <c r="AK379" s="16">
        <f t="shared" si="123"/>
        <v>42087.5</v>
      </c>
      <c r="AL379" s="19" t="s">
        <v>820</v>
      </c>
      <c r="AM379" s="19" t="s">
        <v>68</v>
      </c>
      <c r="AN379" s="19" t="s">
        <v>907</v>
      </c>
      <c r="AO379" s="19" t="s">
        <v>70</v>
      </c>
      <c r="AP379" s="19" t="s">
        <v>71</v>
      </c>
      <c r="AQ379" s="20">
        <v>46022</v>
      </c>
      <c r="AR379" s="14" t="s">
        <v>71</v>
      </c>
      <c r="AS379" s="20">
        <v>46023</v>
      </c>
      <c r="AT379" s="20">
        <v>46934</v>
      </c>
      <c r="AU379" s="21"/>
    </row>
    <row r="380" spans="1:47">
      <c r="A380" s="14">
        <v>63</v>
      </c>
      <c r="B380" s="14" t="s">
        <v>899</v>
      </c>
      <c r="C380" s="14" t="s">
        <v>900</v>
      </c>
      <c r="D380" s="14" t="s">
        <v>901</v>
      </c>
      <c r="E380" s="14" t="s">
        <v>899</v>
      </c>
      <c r="F380" s="14" t="s">
        <v>901</v>
      </c>
      <c r="G380" s="14" t="s">
        <v>58</v>
      </c>
      <c r="H380" s="14" t="s">
        <v>908</v>
      </c>
      <c r="I380" s="14" t="s">
        <v>1070</v>
      </c>
      <c r="J380" s="14" t="s">
        <v>1071</v>
      </c>
      <c r="K380" s="14"/>
      <c r="L380" s="14"/>
      <c r="M380" s="14" t="s">
        <v>904</v>
      </c>
      <c r="N380" s="14" t="s">
        <v>908</v>
      </c>
      <c r="O380" s="13" t="s">
        <v>1072</v>
      </c>
      <c r="P380" s="14"/>
      <c r="Q380" s="14">
        <v>9933488</v>
      </c>
      <c r="R380" s="14" t="s">
        <v>566</v>
      </c>
      <c r="S380" s="14">
        <v>6.6</v>
      </c>
      <c r="T380" s="14">
        <v>30</v>
      </c>
      <c r="U380" s="15" t="s">
        <v>66</v>
      </c>
      <c r="V380" s="15" t="s">
        <v>66</v>
      </c>
      <c r="W380" s="15" t="s">
        <v>66</v>
      </c>
      <c r="X380" s="16">
        <f t="shared" si="113"/>
        <v>0</v>
      </c>
      <c r="Y380" s="28">
        <v>348</v>
      </c>
      <c r="Z380" s="28">
        <v>423</v>
      </c>
      <c r="AA380" s="28"/>
      <c r="AB380" s="16">
        <f t="shared" si="114"/>
        <v>771</v>
      </c>
      <c r="AC380" s="18">
        <f t="shared" si="115"/>
        <v>348</v>
      </c>
      <c r="AD380" s="18">
        <f t="shared" si="116"/>
        <v>423</v>
      </c>
      <c r="AE380" s="18">
        <f t="shared" si="117"/>
        <v>0</v>
      </c>
      <c r="AF380" s="16">
        <f t="shared" si="118"/>
        <v>771</v>
      </c>
      <c r="AG380" s="18">
        <f t="shared" si="119"/>
        <v>174</v>
      </c>
      <c r="AH380" s="18">
        <f t="shared" si="120"/>
        <v>211.5</v>
      </c>
      <c r="AI380" s="18">
        <f t="shared" si="121"/>
        <v>0</v>
      </c>
      <c r="AJ380" s="16">
        <f t="shared" si="122"/>
        <v>385.5</v>
      </c>
      <c r="AK380" s="16">
        <f t="shared" si="123"/>
        <v>1927.5</v>
      </c>
      <c r="AL380" s="19" t="s">
        <v>820</v>
      </c>
      <c r="AM380" s="19" t="s">
        <v>68</v>
      </c>
      <c r="AN380" s="19" t="s">
        <v>907</v>
      </c>
      <c r="AO380" s="19" t="s">
        <v>70</v>
      </c>
      <c r="AP380" s="19" t="s">
        <v>71</v>
      </c>
      <c r="AQ380" s="20">
        <v>46022</v>
      </c>
      <c r="AR380" s="14" t="s">
        <v>71</v>
      </c>
      <c r="AS380" s="20">
        <v>46023</v>
      </c>
      <c r="AT380" s="20">
        <v>46934</v>
      </c>
      <c r="AU380" s="21"/>
    </row>
    <row r="381" spans="1:47">
      <c r="A381" s="14">
        <v>64</v>
      </c>
      <c r="B381" s="14" t="s">
        <v>899</v>
      </c>
      <c r="C381" s="14" t="s">
        <v>900</v>
      </c>
      <c r="D381" s="14" t="s">
        <v>901</v>
      </c>
      <c r="E381" s="14" t="s">
        <v>899</v>
      </c>
      <c r="F381" s="14" t="s">
        <v>901</v>
      </c>
      <c r="G381" s="14" t="s">
        <v>58</v>
      </c>
      <c r="H381" s="14" t="s">
        <v>908</v>
      </c>
      <c r="I381" s="14" t="s">
        <v>1073</v>
      </c>
      <c r="J381" s="14"/>
      <c r="K381" s="14"/>
      <c r="L381" s="14"/>
      <c r="M381" s="14" t="s">
        <v>904</v>
      </c>
      <c r="N381" s="14" t="s">
        <v>908</v>
      </c>
      <c r="O381" s="13" t="s">
        <v>1074</v>
      </c>
      <c r="P381" s="14"/>
      <c r="Q381" s="14">
        <v>12939119</v>
      </c>
      <c r="R381" s="14" t="s">
        <v>566</v>
      </c>
      <c r="S381" s="14">
        <v>3</v>
      </c>
      <c r="T381" s="14">
        <v>30</v>
      </c>
      <c r="U381" s="15" t="s">
        <v>66</v>
      </c>
      <c r="V381" s="15" t="s">
        <v>66</v>
      </c>
      <c r="W381" s="15" t="s">
        <v>66</v>
      </c>
      <c r="X381" s="16">
        <f t="shared" si="113"/>
        <v>0</v>
      </c>
      <c r="Y381" s="28">
        <v>6049</v>
      </c>
      <c r="Z381" s="28">
        <v>19494</v>
      </c>
      <c r="AA381" s="28"/>
      <c r="AB381" s="16">
        <f t="shared" si="114"/>
        <v>25543</v>
      </c>
      <c r="AC381" s="18">
        <f t="shared" si="115"/>
        <v>6049</v>
      </c>
      <c r="AD381" s="18">
        <f t="shared" si="116"/>
        <v>19494</v>
      </c>
      <c r="AE381" s="18">
        <f t="shared" si="117"/>
        <v>0</v>
      </c>
      <c r="AF381" s="16">
        <f t="shared" si="118"/>
        <v>25543</v>
      </c>
      <c r="AG381" s="18">
        <f t="shared" si="119"/>
        <v>3024.5</v>
      </c>
      <c r="AH381" s="18">
        <f t="shared" si="120"/>
        <v>9747</v>
      </c>
      <c r="AI381" s="18">
        <f t="shared" si="121"/>
        <v>0</v>
      </c>
      <c r="AJ381" s="16">
        <f t="shared" si="122"/>
        <v>12771.5</v>
      </c>
      <c r="AK381" s="16">
        <f t="shared" si="123"/>
        <v>63857.5</v>
      </c>
      <c r="AL381" s="19" t="s">
        <v>820</v>
      </c>
      <c r="AM381" s="19" t="s">
        <v>68</v>
      </c>
      <c r="AN381" s="19" t="s">
        <v>907</v>
      </c>
      <c r="AO381" s="19" t="s">
        <v>70</v>
      </c>
      <c r="AP381" s="19" t="s">
        <v>71</v>
      </c>
      <c r="AQ381" s="20">
        <v>46022</v>
      </c>
      <c r="AR381" s="14" t="s">
        <v>71</v>
      </c>
      <c r="AS381" s="20">
        <v>46023</v>
      </c>
      <c r="AT381" s="20">
        <v>46934</v>
      </c>
      <c r="AU381" s="21"/>
    </row>
    <row r="382" spans="1:47">
      <c r="A382" s="14">
        <v>65</v>
      </c>
      <c r="B382" s="14" t="s">
        <v>899</v>
      </c>
      <c r="C382" s="14" t="s">
        <v>900</v>
      </c>
      <c r="D382" s="14" t="s">
        <v>901</v>
      </c>
      <c r="E382" s="14" t="s">
        <v>899</v>
      </c>
      <c r="F382" s="14" t="s">
        <v>901</v>
      </c>
      <c r="G382" s="14" t="s">
        <v>58</v>
      </c>
      <c r="H382" s="14" t="s">
        <v>908</v>
      </c>
      <c r="I382" s="14" t="s">
        <v>1075</v>
      </c>
      <c r="J382" s="14"/>
      <c r="K382" s="14"/>
      <c r="L382" s="14"/>
      <c r="M382" s="14" t="s">
        <v>904</v>
      </c>
      <c r="N382" s="14" t="s">
        <v>908</v>
      </c>
      <c r="O382" s="13" t="s">
        <v>1076</v>
      </c>
      <c r="P382" s="14"/>
      <c r="Q382" s="14">
        <v>37360637</v>
      </c>
      <c r="R382" s="14" t="s">
        <v>566</v>
      </c>
      <c r="S382" s="14">
        <v>2</v>
      </c>
      <c r="T382" s="14">
        <v>30</v>
      </c>
      <c r="U382" s="15" t="s">
        <v>66</v>
      </c>
      <c r="V382" s="15" t="s">
        <v>66</v>
      </c>
      <c r="W382" s="15" t="s">
        <v>66</v>
      </c>
      <c r="X382" s="16">
        <f t="shared" ref="X382:X445" si="124">SUM(U382:W382)</f>
        <v>0</v>
      </c>
      <c r="Y382" s="28">
        <v>6086</v>
      </c>
      <c r="Z382" s="28">
        <v>6243</v>
      </c>
      <c r="AA382" s="28"/>
      <c r="AB382" s="16">
        <f t="shared" ref="AB382:AB445" si="125">SUM(Y382:AA382)</f>
        <v>12329</v>
      </c>
      <c r="AC382" s="18">
        <f t="shared" ref="AC382:AC445" si="126">Y382</f>
        <v>6086</v>
      </c>
      <c r="AD382" s="18">
        <f t="shared" ref="AD382:AD445" si="127">Z382</f>
        <v>6243</v>
      </c>
      <c r="AE382" s="18">
        <f t="shared" ref="AE382:AE445" si="128">AA382</f>
        <v>0</v>
      </c>
      <c r="AF382" s="16">
        <f t="shared" ref="AF382:AF445" si="129">SUM(AC382:AE382)</f>
        <v>12329</v>
      </c>
      <c r="AG382" s="18">
        <f t="shared" ref="AG382:AG445" si="130">Y382/2</f>
        <v>3043</v>
      </c>
      <c r="AH382" s="18">
        <f t="shared" ref="AH382:AH445" si="131">Z382/2</f>
        <v>3121.5</v>
      </c>
      <c r="AI382" s="18">
        <f t="shared" ref="AI382:AI445" si="132">AA382/2</f>
        <v>0</v>
      </c>
      <c r="AJ382" s="16">
        <f t="shared" ref="AJ382:AJ445" si="133">SUM(AG382:AI382)</f>
        <v>6164.5</v>
      </c>
      <c r="AK382" s="16">
        <f t="shared" ref="AK382:AK445" si="134">X382+AB382+AF382+AJ382</f>
        <v>30822.5</v>
      </c>
      <c r="AL382" s="19" t="s">
        <v>820</v>
      </c>
      <c r="AM382" s="19" t="s">
        <v>68</v>
      </c>
      <c r="AN382" s="19" t="s">
        <v>907</v>
      </c>
      <c r="AO382" s="19" t="s">
        <v>70</v>
      </c>
      <c r="AP382" s="19" t="s">
        <v>71</v>
      </c>
      <c r="AQ382" s="20">
        <v>46022</v>
      </c>
      <c r="AR382" s="14" t="s">
        <v>71</v>
      </c>
      <c r="AS382" s="20">
        <v>46023</v>
      </c>
      <c r="AT382" s="20">
        <v>46934</v>
      </c>
      <c r="AU382" s="21"/>
    </row>
    <row r="383" spans="1:47">
      <c r="A383" s="14">
        <v>66</v>
      </c>
      <c r="B383" s="14" t="s">
        <v>899</v>
      </c>
      <c r="C383" s="14" t="s">
        <v>900</v>
      </c>
      <c r="D383" s="14" t="s">
        <v>901</v>
      </c>
      <c r="E383" s="14" t="s">
        <v>899</v>
      </c>
      <c r="F383" s="14" t="s">
        <v>901</v>
      </c>
      <c r="G383" s="14" t="s">
        <v>58</v>
      </c>
      <c r="H383" s="14" t="s">
        <v>908</v>
      </c>
      <c r="I383" s="14" t="s">
        <v>1077</v>
      </c>
      <c r="J383" s="14"/>
      <c r="K383" s="14"/>
      <c r="L383" s="14"/>
      <c r="M383" s="14" t="s">
        <v>904</v>
      </c>
      <c r="N383" s="14" t="s">
        <v>908</v>
      </c>
      <c r="O383" s="13" t="s">
        <v>1078</v>
      </c>
      <c r="P383" s="14"/>
      <c r="Q383" s="14">
        <v>70910219</v>
      </c>
      <c r="R383" s="14" t="s">
        <v>566</v>
      </c>
      <c r="S383" s="14">
        <v>3</v>
      </c>
      <c r="T383" s="14">
        <v>30</v>
      </c>
      <c r="U383" s="15" t="s">
        <v>66</v>
      </c>
      <c r="V383" s="15" t="s">
        <v>66</v>
      </c>
      <c r="W383" s="15" t="s">
        <v>66</v>
      </c>
      <c r="X383" s="16">
        <f t="shared" si="124"/>
        <v>0</v>
      </c>
      <c r="Y383" s="28">
        <v>5613</v>
      </c>
      <c r="Z383" s="28">
        <v>11586</v>
      </c>
      <c r="AA383" s="28"/>
      <c r="AB383" s="16">
        <f t="shared" si="125"/>
        <v>17199</v>
      </c>
      <c r="AC383" s="18">
        <f t="shared" si="126"/>
        <v>5613</v>
      </c>
      <c r="AD383" s="18">
        <f t="shared" si="127"/>
        <v>11586</v>
      </c>
      <c r="AE383" s="18">
        <f t="shared" si="128"/>
        <v>0</v>
      </c>
      <c r="AF383" s="16">
        <f t="shared" si="129"/>
        <v>17199</v>
      </c>
      <c r="AG383" s="18">
        <f t="shared" si="130"/>
        <v>2806.5</v>
      </c>
      <c r="AH383" s="18">
        <f t="shared" si="131"/>
        <v>5793</v>
      </c>
      <c r="AI383" s="18">
        <f t="shared" si="132"/>
        <v>0</v>
      </c>
      <c r="AJ383" s="16">
        <f t="shared" si="133"/>
        <v>8599.5</v>
      </c>
      <c r="AK383" s="16">
        <f t="shared" si="134"/>
        <v>42997.5</v>
      </c>
      <c r="AL383" s="19" t="s">
        <v>820</v>
      </c>
      <c r="AM383" s="19" t="s">
        <v>68</v>
      </c>
      <c r="AN383" s="19" t="s">
        <v>907</v>
      </c>
      <c r="AO383" s="19" t="s">
        <v>70</v>
      </c>
      <c r="AP383" s="19" t="s">
        <v>71</v>
      </c>
      <c r="AQ383" s="20">
        <v>46022</v>
      </c>
      <c r="AR383" s="14" t="s">
        <v>71</v>
      </c>
      <c r="AS383" s="20">
        <v>46023</v>
      </c>
      <c r="AT383" s="20">
        <v>46934</v>
      </c>
      <c r="AU383" s="21"/>
    </row>
    <row r="384" spans="1:47">
      <c r="A384" s="14">
        <v>67</v>
      </c>
      <c r="B384" s="14" t="s">
        <v>899</v>
      </c>
      <c r="C384" s="14" t="s">
        <v>900</v>
      </c>
      <c r="D384" s="14" t="s">
        <v>901</v>
      </c>
      <c r="E384" s="14" t="s">
        <v>899</v>
      </c>
      <c r="F384" s="14" t="s">
        <v>901</v>
      </c>
      <c r="G384" s="14" t="s">
        <v>58</v>
      </c>
      <c r="H384" s="14" t="s">
        <v>908</v>
      </c>
      <c r="I384" s="14" t="s">
        <v>1079</v>
      </c>
      <c r="J384" s="14" t="s">
        <v>89</v>
      </c>
      <c r="K384" s="14"/>
      <c r="L384" s="14"/>
      <c r="M384" s="14" t="s">
        <v>904</v>
      </c>
      <c r="N384" s="14" t="s">
        <v>908</v>
      </c>
      <c r="O384" s="13" t="s">
        <v>1080</v>
      </c>
      <c r="P384" s="14"/>
      <c r="Q384" s="14">
        <v>37360858</v>
      </c>
      <c r="R384" s="14" t="s">
        <v>566</v>
      </c>
      <c r="S384" s="14" t="s">
        <v>65</v>
      </c>
      <c r="T384" s="14">
        <v>30</v>
      </c>
      <c r="U384" s="15" t="s">
        <v>66</v>
      </c>
      <c r="V384" s="15" t="s">
        <v>66</v>
      </c>
      <c r="W384" s="15" t="s">
        <v>66</v>
      </c>
      <c r="X384" s="16">
        <f t="shared" si="124"/>
        <v>0</v>
      </c>
      <c r="Y384" s="28">
        <v>456</v>
      </c>
      <c r="Z384" s="28">
        <v>2085</v>
      </c>
      <c r="AA384" s="28"/>
      <c r="AB384" s="16">
        <f t="shared" si="125"/>
        <v>2541</v>
      </c>
      <c r="AC384" s="18">
        <f t="shared" si="126"/>
        <v>456</v>
      </c>
      <c r="AD384" s="18">
        <f t="shared" si="127"/>
        <v>2085</v>
      </c>
      <c r="AE384" s="18">
        <f t="shared" si="128"/>
        <v>0</v>
      </c>
      <c r="AF384" s="16">
        <f t="shared" si="129"/>
        <v>2541</v>
      </c>
      <c r="AG384" s="18">
        <f t="shared" si="130"/>
        <v>228</v>
      </c>
      <c r="AH384" s="18">
        <f t="shared" si="131"/>
        <v>1042.5</v>
      </c>
      <c r="AI384" s="18">
        <f t="shared" si="132"/>
        <v>0</v>
      </c>
      <c r="AJ384" s="16">
        <f t="shared" si="133"/>
        <v>1270.5</v>
      </c>
      <c r="AK384" s="16">
        <f t="shared" si="134"/>
        <v>6352.5</v>
      </c>
      <c r="AL384" s="19" t="s">
        <v>820</v>
      </c>
      <c r="AM384" s="19" t="s">
        <v>68</v>
      </c>
      <c r="AN384" s="19" t="s">
        <v>907</v>
      </c>
      <c r="AO384" s="19" t="s">
        <v>70</v>
      </c>
      <c r="AP384" s="19" t="s">
        <v>71</v>
      </c>
      <c r="AQ384" s="20">
        <v>46022</v>
      </c>
      <c r="AR384" s="14" t="s">
        <v>71</v>
      </c>
      <c r="AS384" s="20">
        <v>46023</v>
      </c>
      <c r="AT384" s="20">
        <v>46934</v>
      </c>
      <c r="AU384" s="21"/>
    </row>
    <row r="385" spans="1:47">
      <c r="A385" s="14">
        <v>68</v>
      </c>
      <c r="B385" s="14" t="s">
        <v>899</v>
      </c>
      <c r="C385" s="14" t="s">
        <v>900</v>
      </c>
      <c r="D385" s="14" t="s">
        <v>901</v>
      </c>
      <c r="E385" s="14" t="s">
        <v>899</v>
      </c>
      <c r="F385" s="14" t="s">
        <v>901</v>
      </c>
      <c r="G385" s="14" t="s">
        <v>58</v>
      </c>
      <c r="H385" s="14" t="s">
        <v>908</v>
      </c>
      <c r="I385" s="14" t="s">
        <v>1081</v>
      </c>
      <c r="J385" s="14"/>
      <c r="K385" s="14"/>
      <c r="L385" s="14"/>
      <c r="M385" s="14" t="s">
        <v>904</v>
      </c>
      <c r="N385" s="14" t="s">
        <v>908</v>
      </c>
      <c r="O385" s="13" t="s">
        <v>1082</v>
      </c>
      <c r="P385" s="14"/>
      <c r="Q385" s="14">
        <v>37360989</v>
      </c>
      <c r="R385" s="14" t="s">
        <v>566</v>
      </c>
      <c r="S385" s="14" t="s">
        <v>79</v>
      </c>
      <c r="T385" s="14">
        <v>30</v>
      </c>
      <c r="U385" s="15" t="s">
        <v>66</v>
      </c>
      <c r="V385" s="15" t="s">
        <v>66</v>
      </c>
      <c r="W385" s="15" t="s">
        <v>66</v>
      </c>
      <c r="X385" s="16">
        <f t="shared" si="124"/>
        <v>0</v>
      </c>
      <c r="Y385" s="28">
        <v>6412</v>
      </c>
      <c r="Z385" s="28">
        <v>9009</v>
      </c>
      <c r="AA385" s="28"/>
      <c r="AB385" s="16">
        <f t="shared" si="125"/>
        <v>15421</v>
      </c>
      <c r="AC385" s="18">
        <f t="shared" si="126"/>
        <v>6412</v>
      </c>
      <c r="AD385" s="18">
        <f t="shared" si="127"/>
        <v>9009</v>
      </c>
      <c r="AE385" s="18">
        <f t="shared" si="128"/>
        <v>0</v>
      </c>
      <c r="AF385" s="16">
        <f t="shared" si="129"/>
        <v>15421</v>
      </c>
      <c r="AG385" s="18">
        <f t="shared" si="130"/>
        <v>3206</v>
      </c>
      <c r="AH385" s="18">
        <f t="shared" si="131"/>
        <v>4504.5</v>
      </c>
      <c r="AI385" s="18">
        <f t="shared" si="132"/>
        <v>0</v>
      </c>
      <c r="AJ385" s="16">
        <f t="shared" si="133"/>
        <v>7710.5</v>
      </c>
      <c r="AK385" s="16">
        <f t="shared" si="134"/>
        <v>38552.5</v>
      </c>
      <c r="AL385" s="19" t="s">
        <v>820</v>
      </c>
      <c r="AM385" s="19" t="s">
        <v>68</v>
      </c>
      <c r="AN385" s="19" t="s">
        <v>907</v>
      </c>
      <c r="AO385" s="19" t="s">
        <v>70</v>
      </c>
      <c r="AP385" s="19" t="s">
        <v>71</v>
      </c>
      <c r="AQ385" s="20">
        <v>46022</v>
      </c>
      <c r="AR385" s="14" t="s">
        <v>71</v>
      </c>
      <c r="AS385" s="20">
        <v>46023</v>
      </c>
      <c r="AT385" s="20">
        <v>46934</v>
      </c>
      <c r="AU385" s="21"/>
    </row>
    <row r="386" spans="1:47">
      <c r="A386" s="14">
        <v>69</v>
      </c>
      <c r="B386" s="14" t="s">
        <v>899</v>
      </c>
      <c r="C386" s="14" t="s">
        <v>900</v>
      </c>
      <c r="D386" s="14" t="s">
        <v>901</v>
      </c>
      <c r="E386" s="14" t="s">
        <v>899</v>
      </c>
      <c r="F386" s="14" t="s">
        <v>901</v>
      </c>
      <c r="G386" s="14" t="s">
        <v>58</v>
      </c>
      <c r="H386" s="14" t="s">
        <v>908</v>
      </c>
      <c r="I386" s="14" t="s">
        <v>1083</v>
      </c>
      <c r="J386" s="14"/>
      <c r="K386" s="14"/>
      <c r="L386" s="14"/>
      <c r="M386" s="14" t="s">
        <v>904</v>
      </c>
      <c r="N386" s="14" t="s">
        <v>908</v>
      </c>
      <c r="O386" s="13" t="s">
        <v>1084</v>
      </c>
      <c r="P386" s="14"/>
      <c r="Q386" s="14">
        <v>37360517</v>
      </c>
      <c r="R386" s="14" t="s">
        <v>566</v>
      </c>
      <c r="S386" s="14" t="s">
        <v>273</v>
      </c>
      <c r="T386" s="14">
        <v>30</v>
      </c>
      <c r="U386" s="15" t="s">
        <v>66</v>
      </c>
      <c r="V386" s="15" t="s">
        <v>66</v>
      </c>
      <c r="W386" s="15" t="s">
        <v>66</v>
      </c>
      <c r="X386" s="16">
        <f t="shared" si="124"/>
        <v>0</v>
      </c>
      <c r="Y386" s="28">
        <v>2504</v>
      </c>
      <c r="Z386" s="28">
        <v>4182</v>
      </c>
      <c r="AA386" s="28"/>
      <c r="AB386" s="16">
        <f t="shared" si="125"/>
        <v>6686</v>
      </c>
      <c r="AC386" s="18">
        <f t="shared" si="126"/>
        <v>2504</v>
      </c>
      <c r="AD386" s="18">
        <f t="shared" si="127"/>
        <v>4182</v>
      </c>
      <c r="AE386" s="18">
        <f t="shared" si="128"/>
        <v>0</v>
      </c>
      <c r="AF386" s="16">
        <f t="shared" si="129"/>
        <v>6686</v>
      </c>
      <c r="AG386" s="18">
        <f t="shared" si="130"/>
        <v>1252</v>
      </c>
      <c r="AH386" s="18">
        <f t="shared" si="131"/>
        <v>2091</v>
      </c>
      <c r="AI386" s="18">
        <f t="shared" si="132"/>
        <v>0</v>
      </c>
      <c r="AJ386" s="16">
        <f t="shared" si="133"/>
        <v>3343</v>
      </c>
      <c r="AK386" s="16">
        <f t="shared" si="134"/>
        <v>16715</v>
      </c>
      <c r="AL386" s="19" t="s">
        <v>820</v>
      </c>
      <c r="AM386" s="19" t="s">
        <v>68</v>
      </c>
      <c r="AN386" s="19" t="s">
        <v>907</v>
      </c>
      <c r="AO386" s="19" t="s">
        <v>70</v>
      </c>
      <c r="AP386" s="19" t="s">
        <v>71</v>
      </c>
      <c r="AQ386" s="20">
        <v>46022</v>
      </c>
      <c r="AR386" s="14" t="s">
        <v>71</v>
      </c>
      <c r="AS386" s="20">
        <v>46023</v>
      </c>
      <c r="AT386" s="20">
        <v>46934</v>
      </c>
      <c r="AU386" s="21"/>
    </row>
    <row r="387" spans="1:47">
      <c r="A387" s="14">
        <v>70</v>
      </c>
      <c r="B387" s="14" t="s">
        <v>899</v>
      </c>
      <c r="C387" s="14" t="s">
        <v>900</v>
      </c>
      <c r="D387" s="14" t="s">
        <v>901</v>
      </c>
      <c r="E387" s="14" t="s">
        <v>899</v>
      </c>
      <c r="F387" s="14" t="s">
        <v>901</v>
      </c>
      <c r="G387" s="14" t="s">
        <v>58</v>
      </c>
      <c r="H387" s="14" t="s">
        <v>954</v>
      </c>
      <c r="I387" s="14" t="s">
        <v>1050</v>
      </c>
      <c r="J387" s="14"/>
      <c r="K387" s="14"/>
      <c r="L387" s="14"/>
      <c r="M387" s="14" t="s">
        <v>904</v>
      </c>
      <c r="N387" s="14" t="s">
        <v>954</v>
      </c>
      <c r="O387" s="13" t="s">
        <v>1051</v>
      </c>
      <c r="P387" s="14"/>
      <c r="Q387" s="14">
        <v>936103070</v>
      </c>
      <c r="R387" s="14" t="s">
        <v>566</v>
      </c>
      <c r="S387" s="14">
        <v>0.8</v>
      </c>
      <c r="T387" s="14">
        <v>30</v>
      </c>
      <c r="U387" s="15" t="s">
        <v>66</v>
      </c>
      <c r="V387" s="15" t="s">
        <v>66</v>
      </c>
      <c r="W387" s="15" t="s">
        <v>66</v>
      </c>
      <c r="X387" s="16">
        <f t="shared" si="124"/>
        <v>0</v>
      </c>
      <c r="Y387" s="28">
        <v>6982</v>
      </c>
      <c r="Z387" s="28">
        <v>1065</v>
      </c>
      <c r="AA387" s="28"/>
      <c r="AB387" s="16">
        <f t="shared" si="125"/>
        <v>8047</v>
      </c>
      <c r="AC387" s="18">
        <f t="shared" si="126"/>
        <v>6982</v>
      </c>
      <c r="AD387" s="18">
        <f t="shared" si="127"/>
        <v>1065</v>
      </c>
      <c r="AE387" s="18">
        <f t="shared" si="128"/>
        <v>0</v>
      </c>
      <c r="AF387" s="16">
        <f t="shared" si="129"/>
        <v>8047</v>
      </c>
      <c r="AG387" s="18">
        <f t="shared" si="130"/>
        <v>3491</v>
      </c>
      <c r="AH387" s="18">
        <f t="shared" si="131"/>
        <v>532.5</v>
      </c>
      <c r="AI387" s="18">
        <f t="shared" si="132"/>
        <v>0</v>
      </c>
      <c r="AJ387" s="16">
        <f t="shared" si="133"/>
        <v>4023.5</v>
      </c>
      <c r="AK387" s="16">
        <f t="shared" si="134"/>
        <v>20117.5</v>
      </c>
      <c r="AL387" s="19" t="s">
        <v>820</v>
      </c>
      <c r="AM387" s="19" t="s">
        <v>68</v>
      </c>
      <c r="AN387" s="19" t="s">
        <v>907</v>
      </c>
      <c r="AO387" s="19" t="s">
        <v>70</v>
      </c>
      <c r="AP387" s="19" t="s">
        <v>71</v>
      </c>
      <c r="AQ387" s="20">
        <v>46022</v>
      </c>
      <c r="AR387" s="14" t="s">
        <v>71</v>
      </c>
      <c r="AS387" s="20">
        <v>46023</v>
      </c>
      <c r="AT387" s="20">
        <v>46934</v>
      </c>
      <c r="AU387" s="21"/>
    </row>
    <row r="388" spans="1:47">
      <c r="A388" s="14">
        <v>71</v>
      </c>
      <c r="B388" s="14" t="s">
        <v>899</v>
      </c>
      <c r="C388" s="14" t="s">
        <v>900</v>
      </c>
      <c r="D388" s="14" t="s">
        <v>901</v>
      </c>
      <c r="E388" s="14" t="s">
        <v>899</v>
      </c>
      <c r="F388" s="14" t="s">
        <v>901</v>
      </c>
      <c r="G388" s="14" t="s">
        <v>58</v>
      </c>
      <c r="H388" s="14" t="s">
        <v>1085</v>
      </c>
      <c r="I388" s="14" t="s">
        <v>1086</v>
      </c>
      <c r="J388" s="14"/>
      <c r="K388" s="14"/>
      <c r="L388" s="14"/>
      <c r="M388" s="14" t="s">
        <v>904</v>
      </c>
      <c r="N388" s="14" t="s">
        <v>1085</v>
      </c>
      <c r="O388" s="13" t="s">
        <v>1087</v>
      </c>
      <c r="P388" s="14"/>
      <c r="Q388" s="14" t="s">
        <v>1088</v>
      </c>
      <c r="R388" s="14" t="s">
        <v>566</v>
      </c>
      <c r="S388" s="14">
        <v>1.7</v>
      </c>
      <c r="T388" s="14">
        <v>30</v>
      </c>
      <c r="U388" s="15" t="s">
        <v>66</v>
      </c>
      <c r="V388" s="15" t="s">
        <v>66</v>
      </c>
      <c r="W388" s="15" t="s">
        <v>66</v>
      </c>
      <c r="X388" s="16">
        <f t="shared" si="124"/>
        <v>0</v>
      </c>
      <c r="Y388" s="28">
        <v>11784</v>
      </c>
      <c r="Z388" s="28">
        <v>10704</v>
      </c>
      <c r="AA388" s="28"/>
      <c r="AB388" s="16">
        <f t="shared" si="125"/>
        <v>22488</v>
      </c>
      <c r="AC388" s="18">
        <f t="shared" si="126"/>
        <v>11784</v>
      </c>
      <c r="AD388" s="18">
        <f t="shared" si="127"/>
        <v>10704</v>
      </c>
      <c r="AE388" s="18">
        <f t="shared" si="128"/>
        <v>0</v>
      </c>
      <c r="AF388" s="16">
        <f t="shared" si="129"/>
        <v>22488</v>
      </c>
      <c r="AG388" s="18">
        <f t="shared" si="130"/>
        <v>5892</v>
      </c>
      <c r="AH388" s="18">
        <f t="shared" si="131"/>
        <v>5352</v>
      </c>
      <c r="AI388" s="18">
        <f t="shared" si="132"/>
        <v>0</v>
      </c>
      <c r="AJ388" s="16">
        <f t="shared" si="133"/>
        <v>11244</v>
      </c>
      <c r="AK388" s="16">
        <f t="shared" si="134"/>
        <v>56220</v>
      </c>
      <c r="AL388" s="19" t="s">
        <v>820</v>
      </c>
      <c r="AM388" s="19" t="s">
        <v>68</v>
      </c>
      <c r="AN388" s="19" t="s">
        <v>907</v>
      </c>
      <c r="AO388" s="19" t="s">
        <v>70</v>
      </c>
      <c r="AP388" s="19" t="s">
        <v>71</v>
      </c>
      <c r="AQ388" s="20">
        <v>46022</v>
      </c>
      <c r="AR388" s="14" t="s">
        <v>71</v>
      </c>
      <c r="AS388" s="20">
        <v>46023</v>
      </c>
      <c r="AT388" s="20">
        <v>46934</v>
      </c>
      <c r="AU388" s="21"/>
    </row>
    <row r="389" spans="1:47">
      <c r="A389" s="14">
        <v>72</v>
      </c>
      <c r="B389" s="14" t="s">
        <v>899</v>
      </c>
      <c r="C389" s="14" t="s">
        <v>900</v>
      </c>
      <c r="D389" s="14" t="s">
        <v>901</v>
      </c>
      <c r="E389" s="14" t="s">
        <v>899</v>
      </c>
      <c r="F389" s="14" t="s">
        <v>901</v>
      </c>
      <c r="G389" s="14" t="s">
        <v>58</v>
      </c>
      <c r="H389" s="14" t="s">
        <v>954</v>
      </c>
      <c r="I389" s="14" t="s">
        <v>1089</v>
      </c>
      <c r="J389" s="14"/>
      <c r="K389" s="14"/>
      <c r="L389" s="14"/>
      <c r="M389" s="14" t="s">
        <v>904</v>
      </c>
      <c r="N389" s="14" t="s">
        <v>954</v>
      </c>
      <c r="O389" s="13" t="s">
        <v>1090</v>
      </c>
      <c r="P389" s="14"/>
      <c r="Q389" s="14">
        <v>12939118</v>
      </c>
      <c r="R389" s="14" t="s">
        <v>566</v>
      </c>
      <c r="S389" s="14" t="s">
        <v>89</v>
      </c>
      <c r="T389" s="14">
        <v>30</v>
      </c>
      <c r="U389" s="15" t="s">
        <v>66</v>
      </c>
      <c r="V389" s="15" t="s">
        <v>66</v>
      </c>
      <c r="W389" s="15" t="s">
        <v>66</v>
      </c>
      <c r="X389" s="16">
        <f t="shared" si="124"/>
        <v>0</v>
      </c>
      <c r="Y389" s="28">
        <v>4183</v>
      </c>
      <c r="Z389" s="28">
        <v>9925</v>
      </c>
      <c r="AA389" s="28"/>
      <c r="AB389" s="16">
        <f t="shared" si="125"/>
        <v>14108</v>
      </c>
      <c r="AC389" s="18">
        <f t="shared" si="126"/>
        <v>4183</v>
      </c>
      <c r="AD389" s="18">
        <f t="shared" si="127"/>
        <v>9925</v>
      </c>
      <c r="AE389" s="18">
        <f t="shared" si="128"/>
        <v>0</v>
      </c>
      <c r="AF389" s="16">
        <f t="shared" si="129"/>
        <v>14108</v>
      </c>
      <c r="AG389" s="18">
        <f t="shared" si="130"/>
        <v>2091.5</v>
      </c>
      <c r="AH389" s="18">
        <f t="shared" si="131"/>
        <v>4962.5</v>
      </c>
      <c r="AI389" s="18">
        <f t="shared" si="132"/>
        <v>0</v>
      </c>
      <c r="AJ389" s="16">
        <f t="shared" si="133"/>
        <v>7054</v>
      </c>
      <c r="AK389" s="16">
        <f t="shared" si="134"/>
        <v>35270</v>
      </c>
      <c r="AL389" s="19" t="s">
        <v>820</v>
      </c>
      <c r="AM389" s="19" t="s">
        <v>68</v>
      </c>
      <c r="AN389" s="19" t="s">
        <v>907</v>
      </c>
      <c r="AO389" s="19" t="s">
        <v>70</v>
      </c>
      <c r="AP389" s="19" t="s">
        <v>71</v>
      </c>
      <c r="AQ389" s="20">
        <v>46022</v>
      </c>
      <c r="AR389" s="14" t="s">
        <v>71</v>
      </c>
      <c r="AS389" s="20">
        <v>46023</v>
      </c>
      <c r="AT389" s="20">
        <v>46934</v>
      </c>
      <c r="AU389" s="21"/>
    </row>
    <row r="390" spans="1:47">
      <c r="A390" s="14">
        <v>73</v>
      </c>
      <c r="B390" s="14" t="s">
        <v>899</v>
      </c>
      <c r="C390" s="14" t="s">
        <v>900</v>
      </c>
      <c r="D390" s="14" t="s">
        <v>901</v>
      </c>
      <c r="E390" s="14" t="s">
        <v>899</v>
      </c>
      <c r="F390" s="14" t="s">
        <v>901</v>
      </c>
      <c r="G390" s="14" t="s">
        <v>58</v>
      </c>
      <c r="H390" s="14" t="s">
        <v>908</v>
      </c>
      <c r="I390" s="14" t="s">
        <v>1091</v>
      </c>
      <c r="J390" s="14"/>
      <c r="K390" s="14"/>
      <c r="L390" s="14"/>
      <c r="M390" s="14" t="s">
        <v>904</v>
      </c>
      <c r="N390" s="14" t="s">
        <v>908</v>
      </c>
      <c r="O390" s="13" t="s">
        <v>1092</v>
      </c>
      <c r="P390" s="14"/>
      <c r="Q390" s="14">
        <v>37361009</v>
      </c>
      <c r="R390" s="14" t="s">
        <v>566</v>
      </c>
      <c r="S390" s="14">
        <v>5.3</v>
      </c>
      <c r="T390" s="14">
        <v>30</v>
      </c>
      <c r="U390" s="15" t="s">
        <v>66</v>
      </c>
      <c r="V390" s="15" t="s">
        <v>66</v>
      </c>
      <c r="W390" s="15" t="s">
        <v>66</v>
      </c>
      <c r="X390" s="16">
        <f t="shared" si="124"/>
        <v>0</v>
      </c>
      <c r="Y390" s="28">
        <v>1629</v>
      </c>
      <c r="Z390" s="28">
        <v>4052</v>
      </c>
      <c r="AA390" s="28"/>
      <c r="AB390" s="16">
        <f t="shared" si="125"/>
        <v>5681</v>
      </c>
      <c r="AC390" s="18">
        <f t="shared" si="126"/>
        <v>1629</v>
      </c>
      <c r="AD390" s="18">
        <f t="shared" si="127"/>
        <v>4052</v>
      </c>
      <c r="AE390" s="18">
        <f t="shared" si="128"/>
        <v>0</v>
      </c>
      <c r="AF390" s="16">
        <f t="shared" si="129"/>
        <v>5681</v>
      </c>
      <c r="AG390" s="18">
        <f t="shared" si="130"/>
        <v>814.5</v>
      </c>
      <c r="AH390" s="18">
        <f t="shared" si="131"/>
        <v>2026</v>
      </c>
      <c r="AI390" s="18">
        <f t="shared" si="132"/>
        <v>0</v>
      </c>
      <c r="AJ390" s="16">
        <f t="shared" si="133"/>
        <v>2840.5</v>
      </c>
      <c r="AK390" s="16">
        <f t="shared" si="134"/>
        <v>14202.5</v>
      </c>
      <c r="AL390" s="19" t="s">
        <v>820</v>
      </c>
      <c r="AM390" s="19" t="s">
        <v>68</v>
      </c>
      <c r="AN390" s="19" t="s">
        <v>907</v>
      </c>
      <c r="AO390" s="19" t="s">
        <v>70</v>
      </c>
      <c r="AP390" s="19" t="s">
        <v>71</v>
      </c>
      <c r="AQ390" s="20">
        <v>46022</v>
      </c>
      <c r="AR390" s="14" t="s">
        <v>71</v>
      </c>
      <c r="AS390" s="20">
        <v>46023</v>
      </c>
      <c r="AT390" s="20">
        <v>46934</v>
      </c>
      <c r="AU390" s="21"/>
    </row>
    <row r="391" spans="1:47">
      <c r="A391" s="14">
        <v>74</v>
      </c>
      <c r="B391" s="14" t="s">
        <v>899</v>
      </c>
      <c r="C391" s="14" t="s">
        <v>900</v>
      </c>
      <c r="D391" s="14" t="s">
        <v>901</v>
      </c>
      <c r="E391" s="14" t="s">
        <v>899</v>
      </c>
      <c r="F391" s="14" t="s">
        <v>901</v>
      </c>
      <c r="G391" s="14" t="s">
        <v>58</v>
      </c>
      <c r="H391" s="14" t="s">
        <v>908</v>
      </c>
      <c r="I391" s="14" t="s">
        <v>1093</v>
      </c>
      <c r="J391" s="14"/>
      <c r="K391" s="14"/>
      <c r="L391" s="14"/>
      <c r="M391" s="14" t="s">
        <v>904</v>
      </c>
      <c r="N391" s="14" t="s">
        <v>908</v>
      </c>
      <c r="O391" s="13" t="s">
        <v>1094</v>
      </c>
      <c r="P391" s="14"/>
      <c r="Q391" s="14">
        <v>14116666</v>
      </c>
      <c r="R391" s="14" t="s">
        <v>566</v>
      </c>
      <c r="S391" s="14">
        <v>9.3000000000000007</v>
      </c>
      <c r="T391" s="14">
        <v>30</v>
      </c>
      <c r="U391" s="15" t="s">
        <v>66</v>
      </c>
      <c r="V391" s="15" t="s">
        <v>66</v>
      </c>
      <c r="W391" s="15" t="s">
        <v>66</v>
      </c>
      <c r="X391" s="16">
        <f t="shared" si="124"/>
        <v>0</v>
      </c>
      <c r="Y391" s="28">
        <v>7450</v>
      </c>
      <c r="Z391" s="28">
        <v>16428</v>
      </c>
      <c r="AA391" s="28"/>
      <c r="AB391" s="16">
        <f t="shared" si="125"/>
        <v>23878</v>
      </c>
      <c r="AC391" s="18">
        <f t="shared" si="126"/>
        <v>7450</v>
      </c>
      <c r="AD391" s="18">
        <f t="shared" si="127"/>
        <v>16428</v>
      </c>
      <c r="AE391" s="18">
        <f t="shared" si="128"/>
        <v>0</v>
      </c>
      <c r="AF391" s="16">
        <f t="shared" si="129"/>
        <v>23878</v>
      </c>
      <c r="AG391" s="18">
        <f t="shared" si="130"/>
        <v>3725</v>
      </c>
      <c r="AH391" s="18">
        <f t="shared" si="131"/>
        <v>8214</v>
      </c>
      <c r="AI391" s="18">
        <f t="shared" si="132"/>
        <v>0</v>
      </c>
      <c r="AJ391" s="16">
        <f t="shared" si="133"/>
        <v>11939</v>
      </c>
      <c r="AK391" s="16">
        <f t="shared" si="134"/>
        <v>59695</v>
      </c>
      <c r="AL391" s="19" t="s">
        <v>820</v>
      </c>
      <c r="AM391" s="19" t="s">
        <v>68</v>
      </c>
      <c r="AN391" s="19" t="s">
        <v>907</v>
      </c>
      <c r="AO391" s="19" t="s">
        <v>70</v>
      </c>
      <c r="AP391" s="19" t="s">
        <v>71</v>
      </c>
      <c r="AQ391" s="20">
        <v>46022</v>
      </c>
      <c r="AR391" s="14" t="s">
        <v>71</v>
      </c>
      <c r="AS391" s="20">
        <v>46023</v>
      </c>
      <c r="AT391" s="20">
        <v>46934</v>
      </c>
      <c r="AU391" s="21"/>
    </row>
    <row r="392" spans="1:47">
      <c r="A392" s="14">
        <v>75</v>
      </c>
      <c r="B392" s="14" t="s">
        <v>899</v>
      </c>
      <c r="C392" s="14" t="s">
        <v>900</v>
      </c>
      <c r="D392" s="14" t="s">
        <v>901</v>
      </c>
      <c r="E392" s="14" t="s">
        <v>899</v>
      </c>
      <c r="F392" s="14" t="s">
        <v>901</v>
      </c>
      <c r="G392" s="14" t="s">
        <v>58</v>
      </c>
      <c r="H392" s="14" t="s">
        <v>1095</v>
      </c>
      <c r="I392" s="14" t="s">
        <v>1096</v>
      </c>
      <c r="J392" s="14" t="s">
        <v>1097</v>
      </c>
      <c r="K392" s="14"/>
      <c r="L392" s="14"/>
      <c r="M392" s="14" t="s">
        <v>904</v>
      </c>
      <c r="N392" s="14" t="s">
        <v>1095</v>
      </c>
      <c r="O392" s="13" t="s">
        <v>1098</v>
      </c>
      <c r="P392" s="14"/>
      <c r="Q392" s="14">
        <v>37360991</v>
      </c>
      <c r="R392" s="14" t="s">
        <v>566</v>
      </c>
      <c r="S392" s="14">
        <v>4.2</v>
      </c>
      <c r="T392" s="14">
        <v>30</v>
      </c>
      <c r="U392" s="15" t="s">
        <v>66</v>
      </c>
      <c r="V392" s="15" t="s">
        <v>66</v>
      </c>
      <c r="W392" s="15" t="s">
        <v>66</v>
      </c>
      <c r="X392" s="16">
        <f t="shared" si="124"/>
        <v>0</v>
      </c>
      <c r="Y392" s="28">
        <v>6366</v>
      </c>
      <c r="Z392" s="28">
        <v>9078</v>
      </c>
      <c r="AA392" s="28"/>
      <c r="AB392" s="16">
        <f t="shared" si="125"/>
        <v>15444</v>
      </c>
      <c r="AC392" s="18">
        <f t="shared" si="126"/>
        <v>6366</v>
      </c>
      <c r="AD392" s="18">
        <f t="shared" si="127"/>
        <v>9078</v>
      </c>
      <c r="AE392" s="18">
        <f t="shared" si="128"/>
        <v>0</v>
      </c>
      <c r="AF392" s="16">
        <f t="shared" si="129"/>
        <v>15444</v>
      </c>
      <c r="AG392" s="18">
        <f t="shared" si="130"/>
        <v>3183</v>
      </c>
      <c r="AH392" s="18">
        <f t="shared" si="131"/>
        <v>4539</v>
      </c>
      <c r="AI392" s="18">
        <f t="shared" si="132"/>
        <v>0</v>
      </c>
      <c r="AJ392" s="16">
        <f t="shared" si="133"/>
        <v>7722</v>
      </c>
      <c r="AK392" s="16">
        <f t="shared" si="134"/>
        <v>38610</v>
      </c>
      <c r="AL392" s="19" t="s">
        <v>820</v>
      </c>
      <c r="AM392" s="19" t="s">
        <v>68</v>
      </c>
      <c r="AN392" s="19" t="s">
        <v>907</v>
      </c>
      <c r="AO392" s="19" t="s">
        <v>70</v>
      </c>
      <c r="AP392" s="19" t="s">
        <v>71</v>
      </c>
      <c r="AQ392" s="20">
        <v>46022</v>
      </c>
      <c r="AR392" s="14" t="s">
        <v>71</v>
      </c>
      <c r="AS392" s="20">
        <v>46023</v>
      </c>
      <c r="AT392" s="20">
        <v>46934</v>
      </c>
      <c r="AU392" s="21"/>
    </row>
    <row r="393" spans="1:47">
      <c r="A393" s="14">
        <v>76</v>
      </c>
      <c r="B393" s="14" t="s">
        <v>899</v>
      </c>
      <c r="C393" s="14" t="s">
        <v>900</v>
      </c>
      <c r="D393" s="14" t="s">
        <v>901</v>
      </c>
      <c r="E393" s="14" t="s">
        <v>899</v>
      </c>
      <c r="F393" s="14" t="s">
        <v>901</v>
      </c>
      <c r="G393" s="14" t="s">
        <v>58</v>
      </c>
      <c r="H393" s="14" t="s">
        <v>908</v>
      </c>
      <c r="I393" s="14" t="s">
        <v>1099</v>
      </c>
      <c r="J393" s="14"/>
      <c r="K393" s="14"/>
      <c r="L393" s="14"/>
      <c r="M393" s="14" t="s">
        <v>904</v>
      </c>
      <c r="N393" s="14" t="s">
        <v>908</v>
      </c>
      <c r="O393" s="13" t="s">
        <v>1100</v>
      </c>
      <c r="P393" s="14"/>
      <c r="Q393" s="14">
        <v>12938982</v>
      </c>
      <c r="R393" s="14" t="s">
        <v>566</v>
      </c>
      <c r="S393" s="14">
        <v>3</v>
      </c>
      <c r="T393" s="14">
        <v>30</v>
      </c>
      <c r="U393" s="15" t="s">
        <v>66</v>
      </c>
      <c r="V393" s="15" t="s">
        <v>66</v>
      </c>
      <c r="W393" s="15" t="s">
        <v>66</v>
      </c>
      <c r="X393" s="16">
        <f t="shared" si="124"/>
        <v>0</v>
      </c>
      <c r="Y393" s="28">
        <v>2685</v>
      </c>
      <c r="Z393" s="28">
        <v>19374</v>
      </c>
      <c r="AA393" s="28"/>
      <c r="AB393" s="16">
        <f t="shared" si="125"/>
        <v>22059</v>
      </c>
      <c r="AC393" s="18">
        <f t="shared" si="126"/>
        <v>2685</v>
      </c>
      <c r="AD393" s="18">
        <f t="shared" si="127"/>
        <v>19374</v>
      </c>
      <c r="AE393" s="18">
        <f t="shared" si="128"/>
        <v>0</v>
      </c>
      <c r="AF393" s="16">
        <f t="shared" si="129"/>
        <v>22059</v>
      </c>
      <c r="AG393" s="18">
        <f t="shared" si="130"/>
        <v>1342.5</v>
      </c>
      <c r="AH393" s="18">
        <f t="shared" si="131"/>
        <v>9687</v>
      </c>
      <c r="AI393" s="18">
        <f t="shared" si="132"/>
        <v>0</v>
      </c>
      <c r="AJ393" s="16">
        <f t="shared" si="133"/>
        <v>11029.5</v>
      </c>
      <c r="AK393" s="16">
        <f t="shared" si="134"/>
        <v>55147.5</v>
      </c>
      <c r="AL393" s="19" t="s">
        <v>820</v>
      </c>
      <c r="AM393" s="19" t="s">
        <v>68</v>
      </c>
      <c r="AN393" s="19" t="s">
        <v>907</v>
      </c>
      <c r="AO393" s="19" t="s">
        <v>70</v>
      </c>
      <c r="AP393" s="19" t="s">
        <v>71</v>
      </c>
      <c r="AQ393" s="20">
        <v>46022</v>
      </c>
      <c r="AR393" s="14" t="s">
        <v>71</v>
      </c>
      <c r="AS393" s="20">
        <v>46023</v>
      </c>
      <c r="AT393" s="20">
        <v>46934</v>
      </c>
      <c r="AU393" s="21"/>
    </row>
    <row r="394" spans="1:47">
      <c r="A394" s="14">
        <v>77</v>
      </c>
      <c r="B394" s="14" t="s">
        <v>899</v>
      </c>
      <c r="C394" s="14" t="s">
        <v>900</v>
      </c>
      <c r="D394" s="14" t="s">
        <v>901</v>
      </c>
      <c r="E394" s="14" t="s">
        <v>899</v>
      </c>
      <c r="F394" s="14" t="s">
        <v>901</v>
      </c>
      <c r="G394" s="14" t="s">
        <v>58</v>
      </c>
      <c r="H394" s="14" t="s">
        <v>1062</v>
      </c>
      <c r="I394" s="14" t="s">
        <v>1101</v>
      </c>
      <c r="J394" s="14" t="s">
        <v>1102</v>
      </c>
      <c r="K394" s="14"/>
      <c r="L394" s="14"/>
      <c r="M394" s="14" t="s">
        <v>904</v>
      </c>
      <c r="N394" s="14" t="s">
        <v>1062</v>
      </c>
      <c r="O394" s="13" t="s">
        <v>1103</v>
      </c>
      <c r="P394" s="14"/>
      <c r="Q394" s="14">
        <v>11803980</v>
      </c>
      <c r="R394" s="14" t="s">
        <v>566</v>
      </c>
      <c r="S394" s="14">
        <v>4</v>
      </c>
      <c r="T394" s="14">
        <v>30</v>
      </c>
      <c r="U394" s="15" t="s">
        <v>66</v>
      </c>
      <c r="V394" s="15" t="s">
        <v>66</v>
      </c>
      <c r="W394" s="15" t="s">
        <v>66</v>
      </c>
      <c r="X394" s="16">
        <f t="shared" si="124"/>
        <v>0</v>
      </c>
      <c r="Y394" s="28">
        <v>6401</v>
      </c>
      <c r="Z394" s="28">
        <v>9183</v>
      </c>
      <c r="AA394" s="28"/>
      <c r="AB394" s="16">
        <f t="shared" si="125"/>
        <v>15584</v>
      </c>
      <c r="AC394" s="18">
        <f t="shared" si="126"/>
        <v>6401</v>
      </c>
      <c r="AD394" s="18">
        <f t="shared" si="127"/>
        <v>9183</v>
      </c>
      <c r="AE394" s="18">
        <f t="shared" si="128"/>
        <v>0</v>
      </c>
      <c r="AF394" s="16">
        <f t="shared" si="129"/>
        <v>15584</v>
      </c>
      <c r="AG394" s="18">
        <f t="shared" si="130"/>
        <v>3200.5</v>
      </c>
      <c r="AH394" s="18">
        <f t="shared" si="131"/>
        <v>4591.5</v>
      </c>
      <c r="AI394" s="18">
        <f t="shared" si="132"/>
        <v>0</v>
      </c>
      <c r="AJ394" s="16">
        <f t="shared" si="133"/>
        <v>7792</v>
      </c>
      <c r="AK394" s="16">
        <f t="shared" si="134"/>
        <v>38960</v>
      </c>
      <c r="AL394" s="19" t="s">
        <v>820</v>
      </c>
      <c r="AM394" s="19" t="s">
        <v>68</v>
      </c>
      <c r="AN394" s="19" t="s">
        <v>907</v>
      </c>
      <c r="AO394" s="19" t="s">
        <v>70</v>
      </c>
      <c r="AP394" s="19" t="s">
        <v>71</v>
      </c>
      <c r="AQ394" s="20">
        <v>46022</v>
      </c>
      <c r="AR394" s="14" t="s">
        <v>71</v>
      </c>
      <c r="AS394" s="20">
        <v>46023</v>
      </c>
      <c r="AT394" s="20">
        <v>46934</v>
      </c>
      <c r="AU394" s="21"/>
    </row>
    <row r="395" spans="1:47">
      <c r="A395" s="14">
        <v>78</v>
      </c>
      <c r="B395" s="14" t="s">
        <v>899</v>
      </c>
      <c r="C395" s="14" t="s">
        <v>900</v>
      </c>
      <c r="D395" s="14" t="s">
        <v>901</v>
      </c>
      <c r="E395" s="14" t="s">
        <v>899</v>
      </c>
      <c r="F395" s="14" t="s">
        <v>901</v>
      </c>
      <c r="G395" s="14" t="s">
        <v>58</v>
      </c>
      <c r="H395" s="14" t="s">
        <v>935</v>
      </c>
      <c r="I395" s="14" t="s">
        <v>1104</v>
      </c>
      <c r="J395" s="14"/>
      <c r="K395" s="14"/>
      <c r="L395" s="14"/>
      <c r="M395" s="14" t="s">
        <v>904</v>
      </c>
      <c r="N395" s="14" t="s">
        <v>935</v>
      </c>
      <c r="O395" s="13" t="s">
        <v>1105</v>
      </c>
      <c r="P395" s="14"/>
      <c r="Q395" s="14">
        <v>37360963</v>
      </c>
      <c r="R395" s="14" t="s">
        <v>566</v>
      </c>
      <c r="S395" s="14">
        <v>4.5</v>
      </c>
      <c r="T395" s="14">
        <v>30</v>
      </c>
      <c r="U395" s="15" t="s">
        <v>66</v>
      </c>
      <c r="V395" s="15" t="s">
        <v>66</v>
      </c>
      <c r="W395" s="15" t="s">
        <v>66</v>
      </c>
      <c r="X395" s="16">
        <f t="shared" si="124"/>
        <v>0</v>
      </c>
      <c r="Y395" s="28">
        <v>13536</v>
      </c>
      <c r="Z395" s="28">
        <v>16080</v>
      </c>
      <c r="AA395" s="28"/>
      <c r="AB395" s="16">
        <f t="shared" si="125"/>
        <v>29616</v>
      </c>
      <c r="AC395" s="18">
        <f t="shared" si="126"/>
        <v>13536</v>
      </c>
      <c r="AD395" s="18">
        <f t="shared" si="127"/>
        <v>16080</v>
      </c>
      <c r="AE395" s="18">
        <f t="shared" si="128"/>
        <v>0</v>
      </c>
      <c r="AF395" s="16">
        <f t="shared" si="129"/>
        <v>29616</v>
      </c>
      <c r="AG395" s="18">
        <f t="shared" si="130"/>
        <v>6768</v>
      </c>
      <c r="AH395" s="18">
        <f t="shared" si="131"/>
        <v>8040</v>
      </c>
      <c r="AI395" s="18">
        <f t="shared" si="132"/>
        <v>0</v>
      </c>
      <c r="AJ395" s="16">
        <f t="shared" si="133"/>
        <v>14808</v>
      </c>
      <c r="AK395" s="16">
        <f t="shared" si="134"/>
        <v>74040</v>
      </c>
      <c r="AL395" s="19" t="s">
        <v>820</v>
      </c>
      <c r="AM395" s="19" t="s">
        <v>68</v>
      </c>
      <c r="AN395" s="19" t="s">
        <v>907</v>
      </c>
      <c r="AO395" s="19" t="s">
        <v>70</v>
      </c>
      <c r="AP395" s="19" t="s">
        <v>71</v>
      </c>
      <c r="AQ395" s="20">
        <v>46022</v>
      </c>
      <c r="AR395" s="14" t="s">
        <v>71</v>
      </c>
      <c r="AS395" s="20">
        <v>46023</v>
      </c>
      <c r="AT395" s="20">
        <v>46934</v>
      </c>
      <c r="AU395" s="21"/>
    </row>
    <row r="396" spans="1:47">
      <c r="A396" s="14">
        <v>79</v>
      </c>
      <c r="B396" s="14" t="s">
        <v>899</v>
      </c>
      <c r="C396" s="14" t="s">
        <v>900</v>
      </c>
      <c r="D396" s="14" t="s">
        <v>901</v>
      </c>
      <c r="E396" s="14" t="s">
        <v>899</v>
      </c>
      <c r="F396" s="14" t="s">
        <v>901</v>
      </c>
      <c r="G396" s="14" t="s">
        <v>58</v>
      </c>
      <c r="H396" s="14" t="s">
        <v>908</v>
      </c>
      <c r="I396" s="14" t="s">
        <v>1106</v>
      </c>
      <c r="J396" s="14"/>
      <c r="K396" s="14"/>
      <c r="L396" s="14"/>
      <c r="M396" s="14" t="s">
        <v>904</v>
      </c>
      <c r="N396" s="14" t="s">
        <v>908</v>
      </c>
      <c r="O396" s="13" t="s">
        <v>1107</v>
      </c>
      <c r="P396" s="14"/>
      <c r="Q396" s="14">
        <v>37361224</v>
      </c>
      <c r="R396" s="14" t="s">
        <v>566</v>
      </c>
      <c r="S396" s="14">
        <v>5.3</v>
      </c>
      <c r="T396" s="14">
        <v>30</v>
      </c>
      <c r="U396" s="15" t="s">
        <v>66</v>
      </c>
      <c r="V396" s="15" t="s">
        <v>66</v>
      </c>
      <c r="W396" s="15" t="s">
        <v>66</v>
      </c>
      <c r="X396" s="16">
        <f t="shared" si="124"/>
        <v>0</v>
      </c>
      <c r="Y396" s="28">
        <v>6911</v>
      </c>
      <c r="Z396" s="28">
        <v>11514</v>
      </c>
      <c r="AA396" s="28"/>
      <c r="AB396" s="16">
        <f t="shared" si="125"/>
        <v>18425</v>
      </c>
      <c r="AC396" s="18">
        <f t="shared" si="126"/>
        <v>6911</v>
      </c>
      <c r="AD396" s="18">
        <f t="shared" si="127"/>
        <v>11514</v>
      </c>
      <c r="AE396" s="18">
        <f t="shared" si="128"/>
        <v>0</v>
      </c>
      <c r="AF396" s="16">
        <f t="shared" si="129"/>
        <v>18425</v>
      </c>
      <c r="AG396" s="18">
        <f t="shared" si="130"/>
        <v>3455.5</v>
      </c>
      <c r="AH396" s="18">
        <f t="shared" si="131"/>
        <v>5757</v>
      </c>
      <c r="AI396" s="18">
        <f t="shared" si="132"/>
        <v>0</v>
      </c>
      <c r="AJ396" s="16">
        <f t="shared" si="133"/>
        <v>9212.5</v>
      </c>
      <c r="AK396" s="16">
        <f t="shared" si="134"/>
        <v>46062.5</v>
      </c>
      <c r="AL396" s="19" t="s">
        <v>820</v>
      </c>
      <c r="AM396" s="19" t="s">
        <v>68</v>
      </c>
      <c r="AN396" s="19" t="s">
        <v>907</v>
      </c>
      <c r="AO396" s="19" t="s">
        <v>70</v>
      </c>
      <c r="AP396" s="19" t="s">
        <v>71</v>
      </c>
      <c r="AQ396" s="20">
        <v>46022</v>
      </c>
      <c r="AR396" s="14" t="s">
        <v>71</v>
      </c>
      <c r="AS396" s="20">
        <v>46023</v>
      </c>
      <c r="AT396" s="20">
        <v>46934</v>
      </c>
      <c r="AU396" s="21"/>
    </row>
    <row r="397" spans="1:47">
      <c r="A397" s="14">
        <v>80</v>
      </c>
      <c r="B397" s="14" t="s">
        <v>899</v>
      </c>
      <c r="C397" s="14" t="s">
        <v>900</v>
      </c>
      <c r="D397" s="14" t="s">
        <v>901</v>
      </c>
      <c r="E397" s="14" t="s">
        <v>899</v>
      </c>
      <c r="F397" s="14" t="s">
        <v>901</v>
      </c>
      <c r="G397" s="14" t="s">
        <v>58</v>
      </c>
      <c r="H397" s="14" t="s">
        <v>908</v>
      </c>
      <c r="I397" s="14" t="s">
        <v>1108</v>
      </c>
      <c r="J397" s="14"/>
      <c r="K397" s="14"/>
      <c r="L397" s="14"/>
      <c r="M397" s="14" t="s">
        <v>904</v>
      </c>
      <c r="N397" s="14" t="s">
        <v>908</v>
      </c>
      <c r="O397" s="13" t="s">
        <v>1109</v>
      </c>
      <c r="P397" s="14"/>
      <c r="Q397" s="14" t="s">
        <v>1110</v>
      </c>
      <c r="R397" s="14" t="s">
        <v>566</v>
      </c>
      <c r="S397" s="14">
        <v>8.8000000000000007</v>
      </c>
      <c r="T397" s="14">
        <v>30</v>
      </c>
      <c r="U397" s="15" t="s">
        <v>66</v>
      </c>
      <c r="V397" s="15" t="s">
        <v>66</v>
      </c>
      <c r="W397" s="15" t="s">
        <v>66</v>
      </c>
      <c r="X397" s="16">
        <f t="shared" si="124"/>
        <v>0</v>
      </c>
      <c r="Y397" s="28">
        <v>5822</v>
      </c>
      <c r="Z397" s="28">
        <v>11685</v>
      </c>
      <c r="AA397" s="28"/>
      <c r="AB397" s="16">
        <f t="shared" si="125"/>
        <v>17507</v>
      </c>
      <c r="AC397" s="18">
        <f t="shared" si="126"/>
        <v>5822</v>
      </c>
      <c r="AD397" s="18">
        <f t="shared" si="127"/>
        <v>11685</v>
      </c>
      <c r="AE397" s="18">
        <f t="shared" si="128"/>
        <v>0</v>
      </c>
      <c r="AF397" s="16">
        <f t="shared" si="129"/>
        <v>17507</v>
      </c>
      <c r="AG397" s="18">
        <f t="shared" si="130"/>
        <v>2911</v>
      </c>
      <c r="AH397" s="18">
        <f t="shared" si="131"/>
        <v>5842.5</v>
      </c>
      <c r="AI397" s="18">
        <f t="shared" si="132"/>
        <v>0</v>
      </c>
      <c r="AJ397" s="16">
        <f t="shared" si="133"/>
        <v>8753.5</v>
      </c>
      <c r="AK397" s="16">
        <f t="shared" si="134"/>
        <v>43767.5</v>
      </c>
      <c r="AL397" s="19" t="s">
        <v>820</v>
      </c>
      <c r="AM397" s="19" t="s">
        <v>68</v>
      </c>
      <c r="AN397" s="19" t="s">
        <v>907</v>
      </c>
      <c r="AO397" s="19" t="s">
        <v>70</v>
      </c>
      <c r="AP397" s="19" t="s">
        <v>71</v>
      </c>
      <c r="AQ397" s="20">
        <v>46022</v>
      </c>
      <c r="AR397" s="14" t="s">
        <v>71</v>
      </c>
      <c r="AS397" s="20">
        <v>46023</v>
      </c>
      <c r="AT397" s="20">
        <v>46934</v>
      </c>
      <c r="AU397" s="21"/>
    </row>
    <row r="398" spans="1:47">
      <c r="A398" s="14">
        <v>81</v>
      </c>
      <c r="B398" s="14" t="s">
        <v>899</v>
      </c>
      <c r="C398" s="14" t="s">
        <v>900</v>
      </c>
      <c r="D398" s="14" t="s">
        <v>901</v>
      </c>
      <c r="E398" s="14" t="s">
        <v>899</v>
      </c>
      <c r="F398" s="14" t="s">
        <v>901</v>
      </c>
      <c r="G398" s="14" t="s">
        <v>58</v>
      </c>
      <c r="H398" s="14" t="s">
        <v>935</v>
      </c>
      <c r="I398" s="14" t="s">
        <v>1111</v>
      </c>
      <c r="J398" s="14" t="s">
        <v>1112</v>
      </c>
      <c r="K398" s="14"/>
      <c r="L398" s="14"/>
      <c r="M398" s="14" t="s">
        <v>904</v>
      </c>
      <c r="N398" s="14" t="s">
        <v>935</v>
      </c>
      <c r="O398" s="13" t="s">
        <v>1113</v>
      </c>
      <c r="P398" s="14"/>
      <c r="Q398" s="14">
        <v>18974387</v>
      </c>
      <c r="R398" s="14" t="s">
        <v>566</v>
      </c>
      <c r="S398" s="14">
        <v>0.5</v>
      </c>
      <c r="T398" s="14">
        <v>30</v>
      </c>
      <c r="U398" s="15" t="s">
        <v>66</v>
      </c>
      <c r="V398" s="15" t="s">
        <v>66</v>
      </c>
      <c r="W398" s="15" t="s">
        <v>66</v>
      </c>
      <c r="X398" s="16">
        <f t="shared" si="124"/>
        <v>0</v>
      </c>
      <c r="Y398" s="28">
        <v>2380</v>
      </c>
      <c r="Z398" s="28">
        <v>3612</v>
      </c>
      <c r="AA398" s="28"/>
      <c r="AB398" s="16">
        <f t="shared" si="125"/>
        <v>5992</v>
      </c>
      <c r="AC398" s="18">
        <f t="shared" si="126"/>
        <v>2380</v>
      </c>
      <c r="AD398" s="18">
        <f t="shared" si="127"/>
        <v>3612</v>
      </c>
      <c r="AE398" s="18">
        <f t="shared" si="128"/>
        <v>0</v>
      </c>
      <c r="AF398" s="16">
        <f t="shared" si="129"/>
        <v>5992</v>
      </c>
      <c r="AG398" s="18">
        <f t="shared" si="130"/>
        <v>1190</v>
      </c>
      <c r="AH398" s="18">
        <f t="shared" si="131"/>
        <v>1806</v>
      </c>
      <c r="AI398" s="18">
        <f t="shared" si="132"/>
        <v>0</v>
      </c>
      <c r="AJ398" s="16">
        <f t="shared" si="133"/>
        <v>2996</v>
      </c>
      <c r="AK398" s="16">
        <f t="shared" si="134"/>
        <v>14980</v>
      </c>
      <c r="AL398" s="19" t="s">
        <v>820</v>
      </c>
      <c r="AM398" s="19" t="s">
        <v>68</v>
      </c>
      <c r="AN398" s="19" t="s">
        <v>907</v>
      </c>
      <c r="AO398" s="19" t="s">
        <v>70</v>
      </c>
      <c r="AP398" s="19" t="s">
        <v>71</v>
      </c>
      <c r="AQ398" s="20">
        <v>46022</v>
      </c>
      <c r="AR398" s="14" t="s">
        <v>71</v>
      </c>
      <c r="AS398" s="20">
        <v>46023</v>
      </c>
      <c r="AT398" s="20">
        <v>46934</v>
      </c>
      <c r="AU398" s="21"/>
    </row>
    <row r="399" spans="1:47">
      <c r="A399" s="14">
        <v>82</v>
      </c>
      <c r="B399" s="14" t="s">
        <v>899</v>
      </c>
      <c r="C399" s="14" t="s">
        <v>900</v>
      </c>
      <c r="D399" s="14" t="s">
        <v>901</v>
      </c>
      <c r="E399" s="14" t="s">
        <v>899</v>
      </c>
      <c r="F399" s="14" t="s">
        <v>901</v>
      </c>
      <c r="G399" s="14" t="s">
        <v>58</v>
      </c>
      <c r="H399" s="14" t="s">
        <v>1114</v>
      </c>
      <c r="I399" s="14" t="s">
        <v>1115</v>
      </c>
      <c r="J399" s="14" t="s">
        <v>1116</v>
      </c>
      <c r="K399" s="14"/>
      <c r="L399" s="14"/>
      <c r="M399" s="14" t="s">
        <v>904</v>
      </c>
      <c r="N399" s="14" t="s">
        <v>1114</v>
      </c>
      <c r="O399" s="13" t="s">
        <v>1117</v>
      </c>
      <c r="P399" s="14"/>
      <c r="Q399" s="14">
        <v>37360850</v>
      </c>
      <c r="R399" s="14" t="s">
        <v>566</v>
      </c>
      <c r="S399" s="14">
        <v>1</v>
      </c>
      <c r="T399" s="14">
        <v>30</v>
      </c>
      <c r="U399" s="15" t="s">
        <v>66</v>
      </c>
      <c r="V399" s="15" t="s">
        <v>66</v>
      </c>
      <c r="W399" s="15" t="s">
        <v>66</v>
      </c>
      <c r="X399" s="16">
        <f t="shared" si="124"/>
        <v>0</v>
      </c>
      <c r="Y399" s="28">
        <v>5964</v>
      </c>
      <c r="Z399" s="28">
        <v>9312</v>
      </c>
      <c r="AA399" s="28"/>
      <c r="AB399" s="16">
        <f t="shared" si="125"/>
        <v>15276</v>
      </c>
      <c r="AC399" s="18">
        <f t="shared" si="126"/>
        <v>5964</v>
      </c>
      <c r="AD399" s="18">
        <f t="shared" si="127"/>
        <v>9312</v>
      </c>
      <c r="AE399" s="18">
        <f t="shared" si="128"/>
        <v>0</v>
      </c>
      <c r="AF399" s="16">
        <f t="shared" si="129"/>
        <v>15276</v>
      </c>
      <c r="AG399" s="18">
        <f t="shared" si="130"/>
        <v>2982</v>
      </c>
      <c r="AH399" s="18">
        <f t="shared" si="131"/>
        <v>4656</v>
      </c>
      <c r="AI399" s="18">
        <f t="shared" si="132"/>
        <v>0</v>
      </c>
      <c r="AJ399" s="16">
        <f t="shared" si="133"/>
        <v>7638</v>
      </c>
      <c r="AK399" s="16">
        <f t="shared" si="134"/>
        <v>38190</v>
      </c>
      <c r="AL399" s="19" t="s">
        <v>820</v>
      </c>
      <c r="AM399" s="19" t="s">
        <v>68</v>
      </c>
      <c r="AN399" s="19" t="s">
        <v>907</v>
      </c>
      <c r="AO399" s="19" t="s">
        <v>70</v>
      </c>
      <c r="AP399" s="19" t="s">
        <v>71</v>
      </c>
      <c r="AQ399" s="20">
        <v>46022</v>
      </c>
      <c r="AR399" s="14" t="s">
        <v>71</v>
      </c>
      <c r="AS399" s="20">
        <v>46023</v>
      </c>
      <c r="AT399" s="20">
        <v>46934</v>
      </c>
      <c r="AU399" s="21"/>
    </row>
    <row r="400" spans="1:47">
      <c r="A400" s="14">
        <v>83</v>
      </c>
      <c r="B400" s="14" t="s">
        <v>899</v>
      </c>
      <c r="C400" s="14" t="s">
        <v>900</v>
      </c>
      <c r="D400" s="14" t="s">
        <v>901</v>
      </c>
      <c r="E400" s="14" t="s">
        <v>899</v>
      </c>
      <c r="F400" s="14" t="s">
        <v>901</v>
      </c>
      <c r="G400" s="14" t="s">
        <v>58</v>
      </c>
      <c r="H400" s="14" t="s">
        <v>935</v>
      </c>
      <c r="I400" s="14" t="s">
        <v>1118</v>
      </c>
      <c r="J400" s="14" t="s">
        <v>1119</v>
      </c>
      <c r="K400" s="14"/>
      <c r="L400" s="14"/>
      <c r="M400" s="14" t="s">
        <v>904</v>
      </c>
      <c r="N400" s="14" t="s">
        <v>935</v>
      </c>
      <c r="O400" s="13" t="s">
        <v>1120</v>
      </c>
      <c r="P400" s="14"/>
      <c r="Q400" s="14">
        <v>12939117</v>
      </c>
      <c r="R400" s="14" t="s">
        <v>566</v>
      </c>
      <c r="S400" s="14">
        <v>1.2</v>
      </c>
      <c r="T400" s="14">
        <v>30</v>
      </c>
      <c r="U400" s="15" t="s">
        <v>66</v>
      </c>
      <c r="V400" s="15" t="s">
        <v>66</v>
      </c>
      <c r="W400" s="15" t="s">
        <v>66</v>
      </c>
      <c r="X400" s="16">
        <f t="shared" si="124"/>
        <v>0</v>
      </c>
      <c r="Y400" s="28">
        <v>3592</v>
      </c>
      <c r="Z400" s="28">
        <v>5427</v>
      </c>
      <c r="AA400" s="28"/>
      <c r="AB400" s="16">
        <f t="shared" si="125"/>
        <v>9019</v>
      </c>
      <c r="AC400" s="18">
        <f t="shared" si="126"/>
        <v>3592</v>
      </c>
      <c r="AD400" s="18">
        <f t="shared" si="127"/>
        <v>5427</v>
      </c>
      <c r="AE400" s="18">
        <f t="shared" si="128"/>
        <v>0</v>
      </c>
      <c r="AF400" s="16">
        <f t="shared" si="129"/>
        <v>9019</v>
      </c>
      <c r="AG400" s="18">
        <f t="shared" si="130"/>
        <v>1796</v>
      </c>
      <c r="AH400" s="18">
        <f t="shared" si="131"/>
        <v>2713.5</v>
      </c>
      <c r="AI400" s="18">
        <f t="shared" si="132"/>
        <v>0</v>
      </c>
      <c r="AJ400" s="16">
        <f t="shared" si="133"/>
        <v>4509.5</v>
      </c>
      <c r="AK400" s="16">
        <f t="shared" si="134"/>
        <v>22547.5</v>
      </c>
      <c r="AL400" s="19" t="s">
        <v>820</v>
      </c>
      <c r="AM400" s="19" t="s">
        <v>68</v>
      </c>
      <c r="AN400" s="19" t="s">
        <v>907</v>
      </c>
      <c r="AO400" s="19" t="s">
        <v>70</v>
      </c>
      <c r="AP400" s="19" t="s">
        <v>71</v>
      </c>
      <c r="AQ400" s="20">
        <v>46022</v>
      </c>
      <c r="AR400" s="14" t="s">
        <v>71</v>
      </c>
      <c r="AS400" s="20">
        <v>46023</v>
      </c>
      <c r="AT400" s="20">
        <v>46934</v>
      </c>
      <c r="AU400" s="21"/>
    </row>
    <row r="401" spans="1:47">
      <c r="A401" s="14">
        <v>84</v>
      </c>
      <c r="B401" s="14" t="s">
        <v>899</v>
      </c>
      <c r="C401" s="14" t="s">
        <v>900</v>
      </c>
      <c r="D401" s="14" t="s">
        <v>901</v>
      </c>
      <c r="E401" s="14" t="s">
        <v>899</v>
      </c>
      <c r="F401" s="14" t="s">
        <v>901</v>
      </c>
      <c r="G401" s="14" t="s">
        <v>58</v>
      </c>
      <c r="H401" s="14" t="s">
        <v>1059</v>
      </c>
      <c r="I401" s="14" t="s">
        <v>1121</v>
      </c>
      <c r="J401" s="14"/>
      <c r="K401" s="14"/>
      <c r="L401" s="14"/>
      <c r="M401" s="14" t="s">
        <v>904</v>
      </c>
      <c r="N401" s="14" t="s">
        <v>1059</v>
      </c>
      <c r="O401" s="29" t="s">
        <v>1122</v>
      </c>
      <c r="P401" s="14"/>
      <c r="Q401" s="14" t="s">
        <v>1123</v>
      </c>
      <c r="R401" s="14" t="s">
        <v>566</v>
      </c>
      <c r="S401" s="14">
        <v>2</v>
      </c>
      <c r="T401" s="14">
        <v>30</v>
      </c>
      <c r="U401" s="15" t="s">
        <v>66</v>
      </c>
      <c r="V401" s="15" t="s">
        <v>66</v>
      </c>
      <c r="W401" s="15" t="s">
        <v>66</v>
      </c>
      <c r="X401" s="16">
        <f t="shared" si="124"/>
        <v>0</v>
      </c>
      <c r="Y401" s="28">
        <v>10803</v>
      </c>
      <c r="Z401" s="28">
        <v>11319</v>
      </c>
      <c r="AA401" s="28"/>
      <c r="AB401" s="16">
        <f t="shared" si="125"/>
        <v>22122</v>
      </c>
      <c r="AC401" s="18">
        <f t="shared" si="126"/>
        <v>10803</v>
      </c>
      <c r="AD401" s="18">
        <f t="shared" si="127"/>
        <v>11319</v>
      </c>
      <c r="AE401" s="18">
        <f t="shared" si="128"/>
        <v>0</v>
      </c>
      <c r="AF401" s="16">
        <f t="shared" si="129"/>
        <v>22122</v>
      </c>
      <c r="AG401" s="18">
        <f t="shared" si="130"/>
        <v>5401.5</v>
      </c>
      <c r="AH401" s="18">
        <f t="shared" si="131"/>
        <v>5659.5</v>
      </c>
      <c r="AI401" s="18">
        <f t="shared" si="132"/>
        <v>0</v>
      </c>
      <c r="AJ401" s="16">
        <f t="shared" si="133"/>
        <v>11061</v>
      </c>
      <c r="AK401" s="16">
        <f t="shared" si="134"/>
        <v>55305</v>
      </c>
      <c r="AL401" s="19" t="s">
        <v>820</v>
      </c>
      <c r="AM401" s="19" t="s">
        <v>68</v>
      </c>
      <c r="AN401" s="19" t="s">
        <v>907</v>
      </c>
      <c r="AO401" s="19" t="s">
        <v>70</v>
      </c>
      <c r="AP401" s="19" t="s">
        <v>71</v>
      </c>
      <c r="AQ401" s="20">
        <v>46022</v>
      </c>
      <c r="AR401" s="14" t="s">
        <v>71</v>
      </c>
      <c r="AS401" s="20">
        <v>46023</v>
      </c>
      <c r="AT401" s="20">
        <v>46934</v>
      </c>
      <c r="AU401" s="21"/>
    </row>
    <row r="402" spans="1:47">
      <c r="A402" s="14">
        <v>85</v>
      </c>
      <c r="B402" s="14" t="s">
        <v>899</v>
      </c>
      <c r="C402" s="14" t="s">
        <v>900</v>
      </c>
      <c r="D402" s="14" t="s">
        <v>901</v>
      </c>
      <c r="E402" s="14" t="s">
        <v>899</v>
      </c>
      <c r="F402" s="14" t="s">
        <v>901</v>
      </c>
      <c r="G402" s="14" t="s">
        <v>58</v>
      </c>
      <c r="H402" s="14" t="s">
        <v>1059</v>
      </c>
      <c r="I402" s="14" t="s">
        <v>1068</v>
      </c>
      <c r="J402" s="14"/>
      <c r="K402" s="14"/>
      <c r="L402" s="14"/>
      <c r="M402" s="14" t="s">
        <v>904</v>
      </c>
      <c r="N402" s="14" t="s">
        <v>1059</v>
      </c>
      <c r="O402" s="13" t="s">
        <v>1124</v>
      </c>
      <c r="P402" s="14"/>
      <c r="Q402" s="14">
        <v>37360544</v>
      </c>
      <c r="R402" s="14" t="s">
        <v>566</v>
      </c>
      <c r="S402" s="14">
        <v>2.2999999999999998</v>
      </c>
      <c r="T402" s="14">
        <v>30</v>
      </c>
      <c r="U402" s="15" t="s">
        <v>66</v>
      </c>
      <c r="V402" s="15" t="s">
        <v>66</v>
      </c>
      <c r="W402" s="15" t="s">
        <v>66</v>
      </c>
      <c r="X402" s="16">
        <f t="shared" si="124"/>
        <v>0</v>
      </c>
      <c r="Y402" s="28">
        <v>5228</v>
      </c>
      <c r="Z402" s="28">
        <v>7095</v>
      </c>
      <c r="AA402" s="28"/>
      <c r="AB402" s="16">
        <f t="shared" si="125"/>
        <v>12323</v>
      </c>
      <c r="AC402" s="18">
        <f t="shared" si="126"/>
        <v>5228</v>
      </c>
      <c r="AD402" s="18">
        <f t="shared" si="127"/>
        <v>7095</v>
      </c>
      <c r="AE402" s="18">
        <f t="shared" si="128"/>
        <v>0</v>
      </c>
      <c r="AF402" s="16">
        <f t="shared" si="129"/>
        <v>12323</v>
      </c>
      <c r="AG402" s="18">
        <f t="shared" si="130"/>
        <v>2614</v>
      </c>
      <c r="AH402" s="18">
        <f t="shared" si="131"/>
        <v>3547.5</v>
      </c>
      <c r="AI402" s="18">
        <f t="shared" si="132"/>
        <v>0</v>
      </c>
      <c r="AJ402" s="16">
        <f t="shared" si="133"/>
        <v>6161.5</v>
      </c>
      <c r="AK402" s="16">
        <f t="shared" si="134"/>
        <v>30807.5</v>
      </c>
      <c r="AL402" s="19" t="s">
        <v>820</v>
      </c>
      <c r="AM402" s="19" t="s">
        <v>68</v>
      </c>
      <c r="AN402" s="19" t="s">
        <v>907</v>
      </c>
      <c r="AO402" s="19" t="s">
        <v>70</v>
      </c>
      <c r="AP402" s="19" t="s">
        <v>71</v>
      </c>
      <c r="AQ402" s="20">
        <v>46022</v>
      </c>
      <c r="AR402" s="14" t="s">
        <v>71</v>
      </c>
      <c r="AS402" s="20">
        <v>46023</v>
      </c>
      <c r="AT402" s="20">
        <v>46934</v>
      </c>
      <c r="AU402" s="21"/>
    </row>
    <row r="403" spans="1:47">
      <c r="A403" s="14">
        <v>86</v>
      </c>
      <c r="B403" s="14" t="s">
        <v>899</v>
      </c>
      <c r="C403" s="14" t="s">
        <v>900</v>
      </c>
      <c r="D403" s="14" t="s">
        <v>901</v>
      </c>
      <c r="E403" s="14" t="s">
        <v>899</v>
      </c>
      <c r="F403" s="14" t="s">
        <v>901</v>
      </c>
      <c r="G403" s="14" t="s">
        <v>58</v>
      </c>
      <c r="H403" s="14" t="s">
        <v>1125</v>
      </c>
      <c r="I403" s="14" t="s">
        <v>1126</v>
      </c>
      <c r="J403" s="14" t="s">
        <v>1127</v>
      </c>
      <c r="K403" s="14"/>
      <c r="L403" s="14"/>
      <c r="M403" s="14" t="s">
        <v>904</v>
      </c>
      <c r="N403" s="14" t="s">
        <v>1125</v>
      </c>
      <c r="O403" s="13" t="s">
        <v>1128</v>
      </c>
      <c r="P403" s="14"/>
      <c r="Q403" s="14">
        <v>37360586</v>
      </c>
      <c r="R403" s="14" t="s">
        <v>566</v>
      </c>
      <c r="S403" s="14">
        <v>0.9</v>
      </c>
      <c r="T403" s="14">
        <v>30</v>
      </c>
      <c r="U403" s="15" t="s">
        <v>66</v>
      </c>
      <c r="V403" s="15" t="s">
        <v>66</v>
      </c>
      <c r="W403" s="15" t="s">
        <v>66</v>
      </c>
      <c r="X403" s="16">
        <f t="shared" si="124"/>
        <v>0</v>
      </c>
      <c r="Y403" s="28">
        <v>2857</v>
      </c>
      <c r="Z403" s="28">
        <v>3552</v>
      </c>
      <c r="AA403" s="28"/>
      <c r="AB403" s="16">
        <f t="shared" si="125"/>
        <v>6409</v>
      </c>
      <c r="AC403" s="18">
        <f t="shared" si="126"/>
        <v>2857</v>
      </c>
      <c r="AD403" s="18">
        <f t="shared" si="127"/>
        <v>3552</v>
      </c>
      <c r="AE403" s="18">
        <f t="shared" si="128"/>
        <v>0</v>
      </c>
      <c r="AF403" s="16">
        <f t="shared" si="129"/>
        <v>6409</v>
      </c>
      <c r="AG403" s="18">
        <f t="shared" si="130"/>
        <v>1428.5</v>
      </c>
      <c r="AH403" s="18">
        <f t="shared" si="131"/>
        <v>1776</v>
      </c>
      <c r="AI403" s="18">
        <f t="shared" si="132"/>
        <v>0</v>
      </c>
      <c r="AJ403" s="16">
        <f t="shared" si="133"/>
        <v>3204.5</v>
      </c>
      <c r="AK403" s="16">
        <f t="shared" si="134"/>
        <v>16022.5</v>
      </c>
      <c r="AL403" s="19" t="s">
        <v>820</v>
      </c>
      <c r="AM403" s="19" t="s">
        <v>68</v>
      </c>
      <c r="AN403" s="19" t="s">
        <v>907</v>
      </c>
      <c r="AO403" s="19" t="s">
        <v>70</v>
      </c>
      <c r="AP403" s="19" t="s">
        <v>71</v>
      </c>
      <c r="AQ403" s="20">
        <v>46022</v>
      </c>
      <c r="AR403" s="14" t="s">
        <v>71</v>
      </c>
      <c r="AS403" s="20">
        <v>46023</v>
      </c>
      <c r="AT403" s="20">
        <v>46934</v>
      </c>
      <c r="AU403" s="21"/>
    </row>
    <row r="404" spans="1:47">
      <c r="A404" s="14">
        <v>87</v>
      </c>
      <c r="B404" s="14" t="s">
        <v>899</v>
      </c>
      <c r="C404" s="14" t="s">
        <v>900</v>
      </c>
      <c r="D404" s="14" t="s">
        <v>901</v>
      </c>
      <c r="E404" s="14" t="s">
        <v>899</v>
      </c>
      <c r="F404" s="14" t="s">
        <v>901</v>
      </c>
      <c r="G404" s="14" t="s">
        <v>58</v>
      </c>
      <c r="H404" s="14" t="s">
        <v>990</v>
      </c>
      <c r="I404" s="14" t="s">
        <v>990</v>
      </c>
      <c r="J404" s="14"/>
      <c r="K404" s="14"/>
      <c r="L404" s="14"/>
      <c r="M404" s="14" t="s">
        <v>904</v>
      </c>
      <c r="N404" s="14" t="s">
        <v>990</v>
      </c>
      <c r="O404" s="13" t="s">
        <v>1129</v>
      </c>
      <c r="P404" s="14"/>
      <c r="Q404" s="14">
        <v>37361973</v>
      </c>
      <c r="R404" s="14" t="s">
        <v>566</v>
      </c>
      <c r="S404" s="14">
        <v>1.3</v>
      </c>
      <c r="T404" s="14">
        <v>30</v>
      </c>
      <c r="U404" s="15" t="s">
        <v>66</v>
      </c>
      <c r="V404" s="15" t="s">
        <v>66</v>
      </c>
      <c r="W404" s="15" t="s">
        <v>66</v>
      </c>
      <c r="X404" s="16">
        <f t="shared" si="124"/>
        <v>0</v>
      </c>
      <c r="Y404" s="28">
        <v>1383</v>
      </c>
      <c r="Z404" s="28">
        <v>3930</v>
      </c>
      <c r="AA404" s="28"/>
      <c r="AB404" s="16">
        <f t="shared" si="125"/>
        <v>5313</v>
      </c>
      <c r="AC404" s="18">
        <f t="shared" si="126"/>
        <v>1383</v>
      </c>
      <c r="AD404" s="18">
        <f t="shared" si="127"/>
        <v>3930</v>
      </c>
      <c r="AE404" s="18">
        <f t="shared" si="128"/>
        <v>0</v>
      </c>
      <c r="AF404" s="16">
        <f t="shared" si="129"/>
        <v>5313</v>
      </c>
      <c r="AG404" s="18">
        <f t="shared" si="130"/>
        <v>691.5</v>
      </c>
      <c r="AH404" s="18">
        <f t="shared" si="131"/>
        <v>1965</v>
      </c>
      <c r="AI404" s="18">
        <f t="shared" si="132"/>
        <v>0</v>
      </c>
      <c r="AJ404" s="16">
        <f t="shared" si="133"/>
        <v>2656.5</v>
      </c>
      <c r="AK404" s="16">
        <f t="shared" si="134"/>
        <v>13282.5</v>
      </c>
      <c r="AL404" s="19" t="s">
        <v>820</v>
      </c>
      <c r="AM404" s="19" t="s">
        <v>68</v>
      </c>
      <c r="AN404" s="19" t="s">
        <v>907</v>
      </c>
      <c r="AO404" s="19" t="s">
        <v>70</v>
      </c>
      <c r="AP404" s="19" t="s">
        <v>71</v>
      </c>
      <c r="AQ404" s="20">
        <v>46022</v>
      </c>
      <c r="AR404" s="14" t="s">
        <v>71</v>
      </c>
      <c r="AS404" s="20">
        <v>46023</v>
      </c>
      <c r="AT404" s="20">
        <v>46934</v>
      </c>
      <c r="AU404" s="21"/>
    </row>
    <row r="405" spans="1:47">
      <c r="A405" s="14">
        <v>88</v>
      </c>
      <c r="B405" s="14" t="s">
        <v>899</v>
      </c>
      <c r="C405" s="14" t="s">
        <v>900</v>
      </c>
      <c r="D405" s="14" t="s">
        <v>901</v>
      </c>
      <c r="E405" s="14" t="s">
        <v>899</v>
      </c>
      <c r="F405" s="14" t="s">
        <v>901</v>
      </c>
      <c r="G405" s="14" t="s">
        <v>58</v>
      </c>
      <c r="H405" s="14" t="s">
        <v>908</v>
      </c>
      <c r="I405" s="14" t="s">
        <v>1130</v>
      </c>
      <c r="J405" s="14"/>
      <c r="K405" s="14"/>
      <c r="L405" s="14"/>
      <c r="M405" s="14" t="s">
        <v>904</v>
      </c>
      <c r="N405" s="14" t="s">
        <v>908</v>
      </c>
      <c r="O405" s="13" t="s">
        <v>1131</v>
      </c>
      <c r="P405" s="14"/>
      <c r="Q405" s="14">
        <v>12939099</v>
      </c>
      <c r="R405" s="14" t="s">
        <v>566</v>
      </c>
      <c r="S405" s="14" t="s">
        <v>273</v>
      </c>
      <c r="T405" s="14">
        <v>30</v>
      </c>
      <c r="U405" s="15" t="s">
        <v>66</v>
      </c>
      <c r="V405" s="15" t="s">
        <v>66</v>
      </c>
      <c r="W405" s="15" t="s">
        <v>66</v>
      </c>
      <c r="X405" s="16">
        <f t="shared" si="124"/>
        <v>0</v>
      </c>
      <c r="Y405" s="28">
        <v>29570</v>
      </c>
      <c r="Z405" s="28">
        <v>19446</v>
      </c>
      <c r="AA405" s="28"/>
      <c r="AB405" s="16">
        <f t="shared" si="125"/>
        <v>49016</v>
      </c>
      <c r="AC405" s="18">
        <f t="shared" si="126"/>
        <v>29570</v>
      </c>
      <c r="AD405" s="18">
        <f t="shared" si="127"/>
        <v>19446</v>
      </c>
      <c r="AE405" s="18">
        <f t="shared" si="128"/>
        <v>0</v>
      </c>
      <c r="AF405" s="16">
        <f t="shared" si="129"/>
        <v>49016</v>
      </c>
      <c r="AG405" s="18">
        <f t="shared" si="130"/>
        <v>14785</v>
      </c>
      <c r="AH405" s="18">
        <f t="shared" si="131"/>
        <v>9723</v>
      </c>
      <c r="AI405" s="18">
        <f t="shared" si="132"/>
        <v>0</v>
      </c>
      <c r="AJ405" s="16">
        <f t="shared" si="133"/>
        <v>24508</v>
      </c>
      <c r="AK405" s="16">
        <f t="shared" si="134"/>
        <v>122540</v>
      </c>
      <c r="AL405" s="19" t="s">
        <v>820</v>
      </c>
      <c r="AM405" s="19" t="s">
        <v>68</v>
      </c>
      <c r="AN405" s="19" t="s">
        <v>907</v>
      </c>
      <c r="AO405" s="19" t="s">
        <v>70</v>
      </c>
      <c r="AP405" s="19" t="s">
        <v>71</v>
      </c>
      <c r="AQ405" s="20">
        <v>46022</v>
      </c>
      <c r="AR405" s="14" t="s">
        <v>71</v>
      </c>
      <c r="AS405" s="20">
        <v>46023</v>
      </c>
      <c r="AT405" s="20">
        <v>46934</v>
      </c>
      <c r="AU405" s="21"/>
    </row>
    <row r="406" spans="1:47">
      <c r="A406" s="14">
        <v>89</v>
      </c>
      <c r="B406" s="14" t="s">
        <v>899</v>
      </c>
      <c r="C406" s="14" t="s">
        <v>900</v>
      </c>
      <c r="D406" s="14" t="s">
        <v>901</v>
      </c>
      <c r="E406" s="14" t="s">
        <v>899</v>
      </c>
      <c r="F406" s="14" t="s">
        <v>901</v>
      </c>
      <c r="G406" s="14" t="s">
        <v>58</v>
      </c>
      <c r="H406" s="14" t="s">
        <v>969</v>
      </c>
      <c r="I406" s="14" t="s">
        <v>970</v>
      </c>
      <c r="J406" s="14" t="s">
        <v>501</v>
      </c>
      <c r="K406" s="14"/>
      <c r="L406" s="14"/>
      <c r="M406" s="14" t="s">
        <v>904</v>
      </c>
      <c r="N406" s="14" t="s">
        <v>969</v>
      </c>
      <c r="O406" s="13" t="s">
        <v>1132</v>
      </c>
      <c r="P406" s="14"/>
      <c r="Q406" s="14">
        <v>37360868</v>
      </c>
      <c r="R406" s="14" t="s">
        <v>566</v>
      </c>
      <c r="S406" s="14">
        <v>3.8</v>
      </c>
      <c r="T406" s="14">
        <v>30</v>
      </c>
      <c r="U406" s="15" t="s">
        <v>66</v>
      </c>
      <c r="V406" s="15" t="s">
        <v>66</v>
      </c>
      <c r="W406" s="15" t="s">
        <v>66</v>
      </c>
      <c r="X406" s="16">
        <f t="shared" si="124"/>
        <v>0</v>
      </c>
      <c r="Y406" s="28">
        <v>3771</v>
      </c>
      <c r="Z406" s="28">
        <v>5586</v>
      </c>
      <c r="AA406" s="28"/>
      <c r="AB406" s="16">
        <f t="shared" si="125"/>
        <v>9357</v>
      </c>
      <c r="AC406" s="18">
        <f t="shared" si="126"/>
        <v>3771</v>
      </c>
      <c r="AD406" s="18">
        <f t="shared" si="127"/>
        <v>5586</v>
      </c>
      <c r="AE406" s="18">
        <f t="shared" si="128"/>
        <v>0</v>
      </c>
      <c r="AF406" s="16">
        <f t="shared" si="129"/>
        <v>9357</v>
      </c>
      <c r="AG406" s="18">
        <f t="shared" si="130"/>
        <v>1885.5</v>
      </c>
      <c r="AH406" s="18">
        <f t="shared" si="131"/>
        <v>2793</v>
      </c>
      <c r="AI406" s="18">
        <f t="shared" si="132"/>
        <v>0</v>
      </c>
      <c r="AJ406" s="16">
        <f t="shared" si="133"/>
        <v>4678.5</v>
      </c>
      <c r="AK406" s="16">
        <f t="shared" si="134"/>
        <v>23392.5</v>
      </c>
      <c r="AL406" s="19" t="s">
        <v>820</v>
      </c>
      <c r="AM406" s="19" t="s">
        <v>68</v>
      </c>
      <c r="AN406" s="19" t="s">
        <v>907</v>
      </c>
      <c r="AO406" s="19" t="s">
        <v>70</v>
      </c>
      <c r="AP406" s="19" t="s">
        <v>71</v>
      </c>
      <c r="AQ406" s="20">
        <v>46022</v>
      </c>
      <c r="AR406" s="14" t="s">
        <v>71</v>
      </c>
      <c r="AS406" s="20">
        <v>46023</v>
      </c>
      <c r="AT406" s="20">
        <v>46934</v>
      </c>
      <c r="AU406" s="21"/>
    </row>
    <row r="407" spans="1:47">
      <c r="A407" s="14">
        <v>90</v>
      </c>
      <c r="B407" s="14" t="s">
        <v>899</v>
      </c>
      <c r="C407" s="14" t="s">
        <v>900</v>
      </c>
      <c r="D407" s="14" t="s">
        <v>901</v>
      </c>
      <c r="E407" s="14" t="s">
        <v>899</v>
      </c>
      <c r="F407" s="14" t="s">
        <v>901</v>
      </c>
      <c r="G407" s="14" t="s">
        <v>58</v>
      </c>
      <c r="H407" s="14" t="s">
        <v>1059</v>
      </c>
      <c r="I407" s="14" t="s">
        <v>1133</v>
      </c>
      <c r="J407" s="14" t="s">
        <v>1134</v>
      </c>
      <c r="K407" s="14"/>
      <c r="L407" s="14"/>
      <c r="M407" s="14" t="s">
        <v>904</v>
      </c>
      <c r="N407" s="14" t="s">
        <v>1059</v>
      </c>
      <c r="O407" s="13" t="s">
        <v>1135</v>
      </c>
      <c r="P407" s="14"/>
      <c r="Q407" s="14">
        <v>37362404</v>
      </c>
      <c r="R407" s="14" t="s">
        <v>566</v>
      </c>
      <c r="S407" s="14">
        <v>3</v>
      </c>
      <c r="T407" s="14">
        <v>30</v>
      </c>
      <c r="U407" s="15" t="s">
        <v>66</v>
      </c>
      <c r="V407" s="15" t="s">
        <v>66</v>
      </c>
      <c r="W407" s="15" t="s">
        <v>66</v>
      </c>
      <c r="X407" s="16">
        <f t="shared" si="124"/>
        <v>0</v>
      </c>
      <c r="Y407" s="28">
        <v>12198</v>
      </c>
      <c r="Z407" s="28">
        <v>14709</v>
      </c>
      <c r="AA407" s="28"/>
      <c r="AB407" s="16">
        <f t="shared" si="125"/>
        <v>26907</v>
      </c>
      <c r="AC407" s="18">
        <f t="shared" si="126"/>
        <v>12198</v>
      </c>
      <c r="AD407" s="18">
        <f t="shared" si="127"/>
        <v>14709</v>
      </c>
      <c r="AE407" s="18">
        <f t="shared" si="128"/>
        <v>0</v>
      </c>
      <c r="AF407" s="16">
        <f t="shared" si="129"/>
        <v>26907</v>
      </c>
      <c r="AG407" s="18">
        <f t="shared" si="130"/>
        <v>6099</v>
      </c>
      <c r="AH407" s="18">
        <f t="shared" si="131"/>
        <v>7354.5</v>
      </c>
      <c r="AI407" s="18">
        <f t="shared" si="132"/>
        <v>0</v>
      </c>
      <c r="AJ407" s="16">
        <f t="shared" si="133"/>
        <v>13453.5</v>
      </c>
      <c r="AK407" s="16">
        <f t="shared" si="134"/>
        <v>67267.5</v>
      </c>
      <c r="AL407" s="19" t="s">
        <v>820</v>
      </c>
      <c r="AM407" s="19" t="s">
        <v>68</v>
      </c>
      <c r="AN407" s="19" t="s">
        <v>907</v>
      </c>
      <c r="AO407" s="19" t="s">
        <v>70</v>
      </c>
      <c r="AP407" s="19" t="s">
        <v>71</v>
      </c>
      <c r="AQ407" s="20">
        <v>46022</v>
      </c>
      <c r="AR407" s="14" t="s">
        <v>71</v>
      </c>
      <c r="AS407" s="20">
        <v>46023</v>
      </c>
      <c r="AT407" s="20">
        <v>46934</v>
      </c>
      <c r="AU407" s="21"/>
    </row>
    <row r="408" spans="1:47">
      <c r="A408" s="14">
        <v>91</v>
      </c>
      <c r="B408" s="14" t="s">
        <v>899</v>
      </c>
      <c r="C408" s="14" t="s">
        <v>900</v>
      </c>
      <c r="D408" s="14" t="s">
        <v>901</v>
      </c>
      <c r="E408" s="14" t="s">
        <v>899</v>
      </c>
      <c r="F408" s="14" t="s">
        <v>901</v>
      </c>
      <c r="G408" s="14" t="s">
        <v>58</v>
      </c>
      <c r="H408" s="14" t="s">
        <v>908</v>
      </c>
      <c r="I408" s="14" t="s">
        <v>1136</v>
      </c>
      <c r="J408" s="14"/>
      <c r="K408" s="14"/>
      <c r="L408" s="14"/>
      <c r="M408" s="14" t="s">
        <v>904</v>
      </c>
      <c r="N408" s="14" t="s">
        <v>908</v>
      </c>
      <c r="O408" s="13" t="s">
        <v>1137</v>
      </c>
      <c r="P408" s="14"/>
      <c r="Q408" s="14" t="s">
        <v>1138</v>
      </c>
      <c r="R408" s="14" t="s">
        <v>566</v>
      </c>
      <c r="S408" s="14">
        <v>8.3000000000000007</v>
      </c>
      <c r="T408" s="14">
        <v>30</v>
      </c>
      <c r="U408" s="15" t="s">
        <v>66</v>
      </c>
      <c r="V408" s="15" t="s">
        <v>66</v>
      </c>
      <c r="W408" s="15" t="s">
        <v>66</v>
      </c>
      <c r="X408" s="16">
        <f t="shared" si="124"/>
        <v>0</v>
      </c>
      <c r="Y408" s="28">
        <v>5831</v>
      </c>
      <c r="Z408" s="28">
        <v>6702</v>
      </c>
      <c r="AA408" s="28"/>
      <c r="AB408" s="16">
        <f t="shared" si="125"/>
        <v>12533</v>
      </c>
      <c r="AC408" s="18">
        <f t="shared" si="126"/>
        <v>5831</v>
      </c>
      <c r="AD408" s="18">
        <f t="shared" si="127"/>
        <v>6702</v>
      </c>
      <c r="AE408" s="18">
        <f t="shared" si="128"/>
        <v>0</v>
      </c>
      <c r="AF408" s="16">
        <f t="shared" si="129"/>
        <v>12533</v>
      </c>
      <c r="AG408" s="18">
        <f t="shared" si="130"/>
        <v>2915.5</v>
      </c>
      <c r="AH408" s="18">
        <f t="shared" si="131"/>
        <v>3351</v>
      </c>
      <c r="AI408" s="18">
        <f t="shared" si="132"/>
        <v>0</v>
      </c>
      <c r="AJ408" s="16">
        <f t="shared" si="133"/>
        <v>6266.5</v>
      </c>
      <c r="AK408" s="16">
        <f t="shared" si="134"/>
        <v>31332.5</v>
      </c>
      <c r="AL408" s="19" t="s">
        <v>820</v>
      </c>
      <c r="AM408" s="19" t="s">
        <v>68</v>
      </c>
      <c r="AN408" s="19" t="s">
        <v>907</v>
      </c>
      <c r="AO408" s="19" t="s">
        <v>70</v>
      </c>
      <c r="AP408" s="19" t="s">
        <v>71</v>
      </c>
      <c r="AQ408" s="20">
        <v>46022</v>
      </c>
      <c r="AR408" s="14" t="s">
        <v>71</v>
      </c>
      <c r="AS408" s="20">
        <v>46023</v>
      </c>
      <c r="AT408" s="20">
        <v>46934</v>
      </c>
      <c r="AU408" s="21"/>
    </row>
    <row r="409" spans="1:47">
      <c r="A409" s="14">
        <v>92</v>
      </c>
      <c r="B409" s="14" t="s">
        <v>899</v>
      </c>
      <c r="C409" s="14" t="s">
        <v>900</v>
      </c>
      <c r="D409" s="14" t="s">
        <v>901</v>
      </c>
      <c r="E409" s="14" t="s">
        <v>899</v>
      </c>
      <c r="F409" s="14" t="s">
        <v>901</v>
      </c>
      <c r="G409" s="14" t="s">
        <v>58</v>
      </c>
      <c r="H409" s="14" t="s">
        <v>908</v>
      </c>
      <c r="I409" s="14" t="s">
        <v>1139</v>
      </c>
      <c r="J409" s="14"/>
      <c r="K409" s="14"/>
      <c r="L409" s="14"/>
      <c r="M409" s="14" t="s">
        <v>904</v>
      </c>
      <c r="N409" s="14" t="s">
        <v>908</v>
      </c>
      <c r="O409" s="13" t="s">
        <v>1140</v>
      </c>
      <c r="P409" s="14"/>
      <c r="Q409" s="14">
        <v>37361353</v>
      </c>
      <c r="R409" s="14" t="s">
        <v>566</v>
      </c>
      <c r="S409" s="14">
        <v>3</v>
      </c>
      <c r="T409" s="14">
        <v>30</v>
      </c>
      <c r="U409" s="15" t="s">
        <v>66</v>
      </c>
      <c r="V409" s="15" t="s">
        <v>66</v>
      </c>
      <c r="W409" s="15" t="s">
        <v>66</v>
      </c>
      <c r="X409" s="16">
        <f t="shared" si="124"/>
        <v>0</v>
      </c>
      <c r="Y409" s="28">
        <v>8177</v>
      </c>
      <c r="Z409" s="28">
        <v>14955</v>
      </c>
      <c r="AA409" s="28"/>
      <c r="AB409" s="16">
        <f t="shared" si="125"/>
        <v>23132</v>
      </c>
      <c r="AC409" s="18">
        <f t="shared" si="126"/>
        <v>8177</v>
      </c>
      <c r="AD409" s="18">
        <f t="shared" si="127"/>
        <v>14955</v>
      </c>
      <c r="AE409" s="18">
        <f t="shared" si="128"/>
        <v>0</v>
      </c>
      <c r="AF409" s="16">
        <f t="shared" si="129"/>
        <v>23132</v>
      </c>
      <c r="AG409" s="18">
        <f t="shared" si="130"/>
        <v>4088.5</v>
      </c>
      <c r="AH409" s="18">
        <f t="shared" si="131"/>
        <v>7477.5</v>
      </c>
      <c r="AI409" s="18">
        <f t="shared" si="132"/>
        <v>0</v>
      </c>
      <c r="AJ409" s="16">
        <f t="shared" si="133"/>
        <v>11566</v>
      </c>
      <c r="AK409" s="16">
        <f t="shared" si="134"/>
        <v>57830</v>
      </c>
      <c r="AL409" s="19" t="s">
        <v>820</v>
      </c>
      <c r="AM409" s="19" t="s">
        <v>68</v>
      </c>
      <c r="AN409" s="19" t="s">
        <v>907</v>
      </c>
      <c r="AO409" s="19" t="s">
        <v>70</v>
      </c>
      <c r="AP409" s="19" t="s">
        <v>71</v>
      </c>
      <c r="AQ409" s="20">
        <v>46022</v>
      </c>
      <c r="AR409" s="14" t="s">
        <v>71</v>
      </c>
      <c r="AS409" s="20">
        <v>46023</v>
      </c>
      <c r="AT409" s="20">
        <v>46934</v>
      </c>
      <c r="AU409" s="21"/>
    </row>
    <row r="410" spans="1:47">
      <c r="A410" s="14">
        <v>93</v>
      </c>
      <c r="B410" s="14" t="s">
        <v>899</v>
      </c>
      <c r="C410" s="14" t="s">
        <v>900</v>
      </c>
      <c r="D410" s="14" t="s">
        <v>901</v>
      </c>
      <c r="E410" s="14" t="s">
        <v>899</v>
      </c>
      <c r="F410" s="14" t="s">
        <v>901</v>
      </c>
      <c r="G410" s="14" t="s">
        <v>58</v>
      </c>
      <c r="H410" s="14" t="s">
        <v>1141</v>
      </c>
      <c r="I410" s="14" t="s">
        <v>1142</v>
      </c>
      <c r="J410" s="14"/>
      <c r="K410" s="14"/>
      <c r="L410" s="14"/>
      <c r="M410" s="14" t="s">
        <v>904</v>
      </c>
      <c r="N410" s="14" t="s">
        <v>1141</v>
      </c>
      <c r="O410" s="13" t="s">
        <v>1143</v>
      </c>
      <c r="P410" s="14"/>
      <c r="Q410" s="14">
        <v>37360491</v>
      </c>
      <c r="R410" s="14" t="s">
        <v>566</v>
      </c>
      <c r="S410" s="14">
        <v>4.5</v>
      </c>
      <c r="T410" s="14">
        <v>30</v>
      </c>
      <c r="U410" s="15" t="s">
        <v>66</v>
      </c>
      <c r="V410" s="15" t="s">
        <v>66</v>
      </c>
      <c r="W410" s="15" t="s">
        <v>66</v>
      </c>
      <c r="X410" s="16">
        <f t="shared" si="124"/>
        <v>0</v>
      </c>
      <c r="Y410" s="28">
        <v>13394</v>
      </c>
      <c r="Z410" s="28">
        <v>17826</v>
      </c>
      <c r="AA410" s="28"/>
      <c r="AB410" s="16">
        <f t="shared" si="125"/>
        <v>31220</v>
      </c>
      <c r="AC410" s="18">
        <f t="shared" si="126"/>
        <v>13394</v>
      </c>
      <c r="AD410" s="18">
        <f t="shared" si="127"/>
        <v>17826</v>
      </c>
      <c r="AE410" s="18">
        <f t="shared" si="128"/>
        <v>0</v>
      </c>
      <c r="AF410" s="16">
        <f t="shared" si="129"/>
        <v>31220</v>
      </c>
      <c r="AG410" s="18">
        <f t="shared" si="130"/>
        <v>6697</v>
      </c>
      <c r="AH410" s="18">
        <f t="shared" si="131"/>
        <v>8913</v>
      </c>
      <c r="AI410" s="18">
        <f t="shared" si="132"/>
        <v>0</v>
      </c>
      <c r="AJ410" s="16">
        <f t="shared" si="133"/>
        <v>15610</v>
      </c>
      <c r="AK410" s="16">
        <f t="shared" si="134"/>
        <v>78050</v>
      </c>
      <c r="AL410" s="19" t="s">
        <v>820</v>
      </c>
      <c r="AM410" s="19" t="s">
        <v>68</v>
      </c>
      <c r="AN410" s="19" t="s">
        <v>907</v>
      </c>
      <c r="AO410" s="19" t="s">
        <v>70</v>
      </c>
      <c r="AP410" s="19" t="s">
        <v>71</v>
      </c>
      <c r="AQ410" s="20">
        <v>46022</v>
      </c>
      <c r="AR410" s="14" t="s">
        <v>71</v>
      </c>
      <c r="AS410" s="20">
        <v>46023</v>
      </c>
      <c r="AT410" s="20">
        <v>46934</v>
      </c>
      <c r="AU410" s="21"/>
    </row>
    <row r="411" spans="1:47">
      <c r="A411" s="14">
        <v>94</v>
      </c>
      <c r="B411" s="14" t="s">
        <v>899</v>
      </c>
      <c r="C411" s="14" t="s">
        <v>900</v>
      </c>
      <c r="D411" s="14" t="s">
        <v>901</v>
      </c>
      <c r="E411" s="14" t="s">
        <v>899</v>
      </c>
      <c r="F411" s="14" t="s">
        <v>901</v>
      </c>
      <c r="G411" s="14" t="s">
        <v>58</v>
      </c>
      <c r="H411" s="14" t="s">
        <v>908</v>
      </c>
      <c r="I411" s="14" t="s">
        <v>1144</v>
      </c>
      <c r="J411" s="14"/>
      <c r="K411" s="14"/>
      <c r="L411" s="14"/>
      <c r="M411" s="14" t="s">
        <v>904</v>
      </c>
      <c r="N411" s="14" t="s">
        <v>908</v>
      </c>
      <c r="O411" s="13" t="s">
        <v>1145</v>
      </c>
      <c r="P411" s="14"/>
      <c r="Q411" s="14">
        <v>37361970</v>
      </c>
      <c r="R411" s="14" t="s">
        <v>566</v>
      </c>
      <c r="S411" s="14">
        <v>9.3000000000000007</v>
      </c>
      <c r="T411" s="14">
        <v>30</v>
      </c>
      <c r="U411" s="15" t="s">
        <v>66</v>
      </c>
      <c r="V411" s="15" t="s">
        <v>66</v>
      </c>
      <c r="W411" s="15" t="s">
        <v>66</v>
      </c>
      <c r="X411" s="16">
        <f t="shared" si="124"/>
        <v>0</v>
      </c>
      <c r="Y411" s="28">
        <v>1648</v>
      </c>
      <c r="Z411" s="28">
        <v>3111</v>
      </c>
      <c r="AA411" s="28"/>
      <c r="AB411" s="16">
        <f t="shared" si="125"/>
        <v>4759</v>
      </c>
      <c r="AC411" s="18">
        <f t="shared" si="126"/>
        <v>1648</v>
      </c>
      <c r="AD411" s="18">
        <f t="shared" si="127"/>
        <v>3111</v>
      </c>
      <c r="AE411" s="18">
        <f t="shared" si="128"/>
        <v>0</v>
      </c>
      <c r="AF411" s="16">
        <f t="shared" si="129"/>
        <v>4759</v>
      </c>
      <c r="AG411" s="18">
        <f t="shared" si="130"/>
        <v>824</v>
      </c>
      <c r="AH411" s="18">
        <f t="shared" si="131"/>
        <v>1555.5</v>
      </c>
      <c r="AI411" s="18">
        <f t="shared" si="132"/>
        <v>0</v>
      </c>
      <c r="AJ411" s="16">
        <f t="shared" si="133"/>
        <v>2379.5</v>
      </c>
      <c r="AK411" s="16">
        <f t="shared" si="134"/>
        <v>11897.5</v>
      </c>
      <c r="AL411" s="19" t="s">
        <v>820</v>
      </c>
      <c r="AM411" s="19" t="s">
        <v>68</v>
      </c>
      <c r="AN411" s="19" t="s">
        <v>907</v>
      </c>
      <c r="AO411" s="19" t="s">
        <v>70</v>
      </c>
      <c r="AP411" s="19" t="s">
        <v>71</v>
      </c>
      <c r="AQ411" s="20">
        <v>46022</v>
      </c>
      <c r="AR411" s="14" t="s">
        <v>71</v>
      </c>
      <c r="AS411" s="20">
        <v>46023</v>
      </c>
      <c r="AT411" s="20">
        <v>46934</v>
      </c>
      <c r="AU411" s="21"/>
    </row>
    <row r="412" spans="1:47">
      <c r="A412" s="14">
        <v>95</v>
      </c>
      <c r="B412" s="14" t="s">
        <v>899</v>
      </c>
      <c r="C412" s="14" t="s">
        <v>900</v>
      </c>
      <c r="D412" s="14" t="s">
        <v>901</v>
      </c>
      <c r="E412" s="14" t="s">
        <v>899</v>
      </c>
      <c r="F412" s="14" t="s">
        <v>901</v>
      </c>
      <c r="G412" s="14" t="s">
        <v>58</v>
      </c>
      <c r="H412" s="14" t="s">
        <v>1146</v>
      </c>
      <c r="I412" s="14" t="s">
        <v>1147</v>
      </c>
      <c r="J412" s="14" t="s">
        <v>1148</v>
      </c>
      <c r="K412" s="14"/>
      <c r="L412" s="14"/>
      <c r="M412" s="14" t="s">
        <v>904</v>
      </c>
      <c r="N412" s="14" t="s">
        <v>1146</v>
      </c>
      <c r="O412" s="13" t="s">
        <v>1149</v>
      </c>
      <c r="P412" s="14"/>
      <c r="Q412" s="14">
        <v>11803964</v>
      </c>
      <c r="R412" s="14" t="s">
        <v>566</v>
      </c>
      <c r="S412" s="14">
        <v>3</v>
      </c>
      <c r="T412" s="14">
        <v>30</v>
      </c>
      <c r="U412" s="15" t="s">
        <v>66</v>
      </c>
      <c r="V412" s="15" t="s">
        <v>66</v>
      </c>
      <c r="W412" s="15" t="s">
        <v>66</v>
      </c>
      <c r="X412" s="16">
        <f t="shared" si="124"/>
        <v>0</v>
      </c>
      <c r="Y412" s="28">
        <v>18846</v>
      </c>
      <c r="Z412" s="28">
        <v>36933</v>
      </c>
      <c r="AA412" s="28"/>
      <c r="AB412" s="16">
        <f t="shared" si="125"/>
        <v>55779</v>
      </c>
      <c r="AC412" s="18">
        <f t="shared" si="126"/>
        <v>18846</v>
      </c>
      <c r="AD412" s="18">
        <f t="shared" si="127"/>
        <v>36933</v>
      </c>
      <c r="AE412" s="18">
        <f t="shared" si="128"/>
        <v>0</v>
      </c>
      <c r="AF412" s="16">
        <f t="shared" si="129"/>
        <v>55779</v>
      </c>
      <c r="AG412" s="18">
        <f t="shared" si="130"/>
        <v>9423</v>
      </c>
      <c r="AH412" s="18">
        <f t="shared" si="131"/>
        <v>18466.5</v>
      </c>
      <c r="AI412" s="18">
        <f t="shared" si="132"/>
        <v>0</v>
      </c>
      <c r="AJ412" s="16">
        <f t="shared" si="133"/>
        <v>27889.5</v>
      </c>
      <c r="AK412" s="16">
        <f t="shared" si="134"/>
        <v>139447.5</v>
      </c>
      <c r="AL412" s="19" t="s">
        <v>820</v>
      </c>
      <c r="AM412" s="19" t="s">
        <v>68</v>
      </c>
      <c r="AN412" s="19" t="s">
        <v>907</v>
      </c>
      <c r="AO412" s="19" t="s">
        <v>70</v>
      </c>
      <c r="AP412" s="19" t="s">
        <v>71</v>
      </c>
      <c r="AQ412" s="20">
        <v>46022</v>
      </c>
      <c r="AR412" s="14" t="s">
        <v>71</v>
      </c>
      <c r="AS412" s="20">
        <v>46023</v>
      </c>
      <c r="AT412" s="20">
        <v>46934</v>
      </c>
      <c r="AU412" s="21"/>
    </row>
    <row r="413" spans="1:47">
      <c r="A413" s="14">
        <v>96</v>
      </c>
      <c r="B413" s="14" t="s">
        <v>899</v>
      </c>
      <c r="C413" s="14" t="s">
        <v>900</v>
      </c>
      <c r="D413" s="14" t="s">
        <v>901</v>
      </c>
      <c r="E413" s="14" t="s">
        <v>899</v>
      </c>
      <c r="F413" s="14" t="s">
        <v>901</v>
      </c>
      <c r="G413" s="14" t="s">
        <v>58</v>
      </c>
      <c r="H413" s="14" t="s">
        <v>1146</v>
      </c>
      <c r="I413" s="14" t="s">
        <v>1150</v>
      </c>
      <c r="J413" s="14" t="s">
        <v>1151</v>
      </c>
      <c r="K413" s="14"/>
      <c r="L413" s="14"/>
      <c r="M413" s="14" t="s">
        <v>904</v>
      </c>
      <c r="N413" s="14" t="s">
        <v>1146</v>
      </c>
      <c r="O413" s="13" t="s">
        <v>1152</v>
      </c>
      <c r="P413" s="14"/>
      <c r="Q413" s="14">
        <v>37360502</v>
      </c>
      <c r="R413" s="14" t="s">
        <v>566</v>
      </c>
      <c r="S413" s="14">
        <v>1</v>
      </c>
      <c r="T413" s="14">
        <v>30</v>
      </c>
      <c r="U413" s="15" t="s">
        <v>66</v>
      </c>
      <c r="V413" s="15" t="s">
        <v>66</v>
      </c>
      <c r="W413" s="15" t="s">
        <v>66</v>
      </c>
      <c r="X413" s="16">
        <f t="shared" si="124"/>
        <v>0</v>
      </c>
      <c r="Y413" s="28">
        <v>1637</v>
      </c>
      <c r="Z413" s="28">
        <v>3237</v>
      </c>
      <c r="AA413" s="28"/>
      <c r="AB413" s="16">
        <f t="shared" si="125"/>
        <v>4874</v>
      </c>
      <c r="AC413" s="18">
        <f t="shared" si="126"/>
        <v>1637</v>
      </c>
      <c r="AD413" s="18">
        <f t="shared" si="127"/>
        <v>3237</v>
      </c>
      <c r="AE413" s="18">
        <f t="shared" si="128"/>
        <v>0</v>
      </c>
      <c r="AF413" s="16">
        <f t="shared" si="129"/>
        <v>4874</v>
      </c>
      <c r="AG413" s="18">
        <f t="shared" si="130"/>
        <v>818.5</v>
      </c>
      <c r="AH413" s="18">
        <f t="shared" si="131"/>
        <v>1618.5</v>
      </c>
      <c r="AI413" s="18">
        <f t="shared" si="132"/>
        <v>0</v>
      </c>
      <c r="AJ413" s="16">
        <f t="shared" si="133"/>
        <v>2437</v>
      </c>
      <c r="AK413" s="16">
        <f t="shared" si="134"/>
        <v>12185</v>
      </c>
      <c r="AL413" s="19" t="s">
        <v>820</v>
      </c>
      <c r="AM413" s="19" t="s">
        <v>68</v>
      </c>
      <c r="AN413" s="19" t="s">
        <v>907</v>
      </c>
      <c r="AO413" s="19" t="s">
        <v>70</v>
      </c>
      <c r="AP413" s="19" t="s">
        <v>71</v>
      </c>
      <c r="AQ413" s="20">
        <v>46022</v>
      </c>
      <c r="AR413" s="14" t="s">
        <v>71</v>
      </c>
      <c r="AS413" s="20">
        <v>46023</v>
      </c>
      <c r="AT413" s="20">
        <v>46934</v>
      </c>
      <c r="AU413" s="21"/>
    </row>
    <row r="414" spans="1:47">
      <c r="A414" s="14">
        <v>97</v>
      </c>
      <c r="B414" s="14" t="s">
        <v>899</v>
      </c>
      <c r="C414" s="14" t="s">
        <v>900</v>
      </c>
      <c r="D414" s="14" t="s">
        <v>901</v>
      </c>
      <c r="E414" s="14" t="s">
        <v>899</v>
      </c>
      <c r="F414" s="14" t="s">
        <v>901</v>
      </c>
      <c r="G414" s="14" t="s">
        <v>58</v>
      </c>
      <c r="H414" s="14" t="s">
        <v>1125</v>
      </c>
      <c r="I414" s="14" t="s">
        <v>1153</v>
      </c>
      <c r="J414" s="14" t="s">
        <v>1154</v>
      </c>
      <c r="K414" s="14"/>
      <c r="L414" s="14"/>
      <c r="M414" s="14" t="s">
        <v>904</v>
      </c>
      <c r="N414" s="14" t="s">
        <v>1125</v>
      </c>
      <c r="O414" s="13" t="s">
        <v>1155</v>
      </c>
      <c r="P414" s="14"/>
      <c r="Q414" s="14">
        <v>18686065</v>
      </c>
      <c r="R414" s="14" t="s">
        <v>566</v>
      </c>
      <c r="S414" s="14">
        <v>3</v>
      </c>
      <c r="T414" s="14">
        <v>30</v>
      </c>
      <c r="U414" s="15" t="s">
        <v>66</v>
      </c>
      <c r="V414" s="15" t="s">
        <v>66</v>
      </c>
      <c r="W414" s="15" t="s">
        <v>66</v>
      </c>
      <c r="X414" s="16">
        <f t="shared" si="124"/>
        <v>0</v>
      </c>
      <c r="Y414" s="28">
        <v>3762</v>
      </c>
      <c r="Z414" s="28">
        <v>4674</v>
      </c>
      <c r="AA414" s="28"/>
      <c r="AB414" s="16">
        <f t="shared" si="125"/>
        <v>8436</v>
      </c>
      <c r="AC414" s="18">
        <f t="shared" si="126"/>
        <v>3762</v>
      </c>
      <c r="AD414" s="18">
        <f t="shared" si="127"/>
        <v>4674</v>
      </c>
      <c r="AE414" s="18">
        <f t="shared" si="128"/>
        <v>0</v>
      </c>
      <c r="AF414" s="16">
        <f t="shared" si="129"/>
        <v>8436</v>
      </c>
      <c r="AG414" s="18">
        <f t="shared" si="130"/>
        <v>1881</v>
      </c>
      <c r="AH414" s="18">
        <f t="shared" si="131"/>
        <v>2337</v>
      </c>
      <c r="AI414" s="18">
        <f t="shared" si="132"/>
        <v>0</v>
      </c>
      <c r="AJ414" s="16">
        <f t="shared" si="133"/>
        <v>4218</v>
      </c>
      <c r="AK414" s="16">
        <f t="shared" si="134"/>
        <v>21090</v>
      </c>
      <c r="AL414" s="19" t="s">
        <v>820</v>
      </c>
      <c r="AM414" s="19" t="s">
        <v>68</v>
      </c>
      <c r="AN414" s="19" t="s">
        <v>907</v>
      </c>
      <c r="AO414" s="19" t="s">
        <v>70</v>
      </c>
      <c r="AP414" s="19" t="s">
        <v>71</v>
      </c>
      <c r="AQ414" s="20">
        <v>46022</v>
      </c>
      <c r="AR414" s="14" t="s">
        <v>71</v>
      </c>
      <c r="AS414" s="20">
        <v>46023</v>
      </c>
      <c r="AT414" s="20">
        <v>46934</v>
      </c>
      <c r="AU414" s="21"/>
    </row>
    <row r="415" spans="1:47">
      <c r="A415" s="14">
        <v>98</v>
      </c>
      <c r="B415" s="14" t="s">
        <v>899</v>
      </c>
      <c r="C415" s="14" t="s">
        <v>900</v>
      </c>
      <c r="D415" s="14" t="s">
        <v>901</v>
      </c>
      <c r="E415" s="14" t="s">
        <v>899</v>
      </c>
      <c r="F415" s="14" t="s">
        <v>901</v>
      </c>
      <c r="G415" s="14" t="s">
        <v>58</v>
      </c>
      <c r="H415" s="14" t="s">
        <v>908</v>
      </c>
      <c r="I415" s="14" t="s">
        <v>925</v>
      </c>
      <c r="J415" s="14" t="s">
        <v>974</v>
      </c>
      <c r="K415" s="14"/>
      <c r="L415" s="14"/>
      <c r="M415" s="14" t="s">
        <v>904</v>
      </c>
      <c r="N415" s="14" t="s">
        <v>908</v>
      </c>
      <c r="O415" s="13" t="s">
        <v>1156</v>
      </c>
      <c r="P415" s="14"/>
      <c r="Q415" s="14">
        <v>37361216</v>
      </c>
      <c r="R415" s="14" t="s">
        <v>566</v>
      </c>
      <c r="S415" s="14" t="s">
        <v>130</v>
      </c>
      <c r="T415" s="14">
        <v>30</v>
      </c>
      <c r="U415" s="15" t="s">
        <v>66</v>
      </c>
      <c r="V415" s="15" t="s">
        <v>66</v>
      </c>
      <c r="W415" s="15" t="s">
        <v>66</v>
      </c>
      <c r="X415" s="16">
        <f t="shared" si="124"/>
        <v>0</v>
      </c>
      <c r="Y415" s="28">
        <v>19808</v>
      </c>
      <c r="Z415" s="28">
        <v>16425</v>
      </c>
      <c r="AA415" s="28"/>
      <c r="AB415" s="16">
        <f t="shared" si="125"/>
        <v>36233</v>
      </c>
      <c r="AC415" s="18">
        <f t="shared" si="126"/>
        <v>19808</v>
      </c>
      <c r="AD415" s="18">
        <f t="shared" si="127"/>
        <v>16425</v>
      </c>
      <c r="AE415" s="18">
        <f t="shared" si="128"/>
        <v>0</v>
      </c>
      <c r="AF415" s="16">
        <f t="shared" si="129"/>
        <v>36233</v>
      </c>
      <c r="AG415" s="18">
        <f t="shared" si="130"/>
        <v>9904</v>
      </c>
      <c r="AH415" s="18">
        <f t="shared" si="131"/>
        <v>8212.5</v>
      </c>
      <c r="AI415" s="18">
        <f t="shared" si="132"/>
        <v>0</v>
      </c>
      <c r="AJ415" s="16">
        <f t="shared" si="133"/>
        <v>18116.5</v>
      </c>
      <c r="AK415" s="16">
        <f t="shared" si="134"/>
        <v>90582.5</v>
      </c>
      <c r="AL415" s="19" t="s">
        <v>820</v>
      </c>
      <c r="AM415" s="19" t="s">
        <v>68</v>
      </c>
      <c r="AN415" s="19" t="s">
        <v>907</v>
      </c>
      <c r="AO415" s="19" t="s">
        <v>70</v>
      </c>
      <c r="AP415" s="19" t="s">
        <v>71</v>
      </c>
      <c r="AQ415" s="20">
        <v>46022</v>
      </c>
      <c r="AR415" s="14" t="s">
        <v>71</v>
      </c>
      <c r="AS415" s="20">
        <v>46023</v>
      </c>
      <c r="AT415" s="20">
        <v>46934</v>
      </c>
      <c r="AU415" s="21"/>
    </row>
    <row r="416" spans="1:47">
      <c r="A416" s="14">
        <v>99</v>
      </c>
      <c r="B416" s="14" t="s">
        <v>899</v>
      </c>
      <c r="C416" s="14" t="s">
        <v>900</v>
      </c>
      <c r="D416" s="14" t="s">
        <v>901</v>
      </c>
      <c r="E416" s="14" t="s">
        <v>899</v>
      </c>
      <c r="F416" s="14" t="s">
        <v>901</v>
      </c>
      <c r="G416" s="14" t="s">
        <v>58</v>
      </c>
      <c r="H416" s="14" t="s">
        <v>954</v>
      </c>
      <c r="I416" s="14" t="s">
        <v>1157</v>
      </c>
      <c r="J416" s="14"/>
      <c r="K416" s="14"/>
      <c r="L416" s="14"/>
      <c r="M416" s="14" t="s">
        <v>904</v>
      </c>
      <c r="N416" s="14" t="s">
        <v>954</v>
      </c>
      <c r="O416" s="13" t="s">
        <v>1158</v>
      </c>
      <c r="P416" s="14"/>
      <c r="Q416" s="14">
        <v>37360933</v>
      </c>
      <c r="R416" s="14" t="s">
        <v>566</v>
      </c>
      <c r="S416" s="14">
        <v>5</v>
      </c>
      <c r="T416" s="14">
        <v>30</v>
      </c>
      <c r="U416" s="15" t="s">
        <v>66</v>
      </c>
      <c r="V416" s="15" t="s">
        <v>66</v>
      </c>
      <c r="W416" s="15" t="s">
        <v>66</v>
      </c>
      <c r="X416" s="16">
        <f t="shared" si="124"/>
        <v>0</v>
      </c>
      <c r="Y416" s="28">
        <v>14542</v>
      </c>
      <c r="Z416" s="28">
        <v>22809</v>
      </c>
      <c r="AA416" s="28"/>
      <c r="AB416" s="16">
        <f t="shared" si="125"/>
        <v>37351</v>
      </c>
      <c r="AC416" s="18">
        <f t="shared" si="126"/>
        <v>14542</v>
      </c>
      <c r="AD416" s="18">
        <f t="shared" si="127"/>
        <v>22809</v>
      </c>
      <c r="AE416" s="18">
        <f t="shared" si="128"/>
        <v>0</v>
      </c>
      <c r="AF416" s="16">
        <f t="shared" si="129"/>
        <v>37351</v>
      </c>
      <c r="AG416" s="18">
        <f t="shared" si="130"/>
        <v>7271</v>
      </c>
      <c r="AH416" s="18">
        <f t="shared" si="131"/>
        <v>11404.5</v>
      </c>
      <c r="AI416" s="18">
        <f t="shared" si="132"/>
        <v>0</v>
      </c>
      <c r="AJ416" s="16">
        <f t="shared" si="133"/>
        <v>18675.5</v>
      </c>
      <c r="AK416" s="16">
        <f t="shared" si="134"/>
        <v>93377.5</v>
      </c>
      <c r="AL416" s="19" t="s">
        <v>820</v>
      </c>
      <c r="AM416" s="19" t="s">
        <v>68</v>
      </c>
      <c r="AN416" s="19" t="s">
        <v>907</v>
      </c>
      <c r="AO416" s="19" t="s">
        <v>70</v>
      </c>
      <c r="AP416" s="19" t="s">
        <v>71</v>
      </c>
      <c r="AQ416" s="20">
        <v>46022</v>
      </c>
      <c r="AR416" s="14" t="s">
        <v>71</v>
      </c>
      <c r="AS416" s="20">
        <v>46023</v>
      </c>
      <c r="AT416" s="20">
        <v>46934</v>
      </c>
      <c r="AU416" s="21"/>
    </row>
    <row r="417" spans="1:47">
      <c r="A417" s="14">
        <v>100</v>
      </c>
      <c r="B417" s="14" t="s">
        <v>899</v>
      </c>
      <c r="C417" s="14" t="s">
        <v>900</v>
      </c>
      <c r="D417" s="14" t="s">
        <v>901</v>
      </c>
      <c r="E417" s="14" t="s">
        <v>899</v>
      </c>
      <c r="F417" s="14" t="s">
        <v>901</v>
      </c>
      <c r="G417" s="14" t="s">
        <v>58</v>
      </c>
      <c r="H417" s="14" t="s">
        <v>908</v>
      </c>
      <c r="I417" s="14" t="s">
        <v>996</v>
      </c>
      <c r="J417" s="14" t="s">
        <v>1159</v>
      </c>
      <c r="K417" s="14"/>
      <c r="L417" s="14"/>
      <c r="M417" s="14" t="s">
        <v>904</v>
      </c>
      <c r="N417" s="14" t="s">
        <v>908</v>
      </c>
      <c r="O417" s="13" t="s">
        <v>1160</v>
      </c>
      <c r="P417" s="14"/>
      <c r="Q417" s="14">
        <v>37361398</v>
      </c>
      <c r="R417" s="14" t="s">
        <v>566</v>
      </c>
      <c r="S417" s="14" t="s">
        <v>130</v>
      </c>
      <c r="T417" s="14">
        <v>30</v>
      </c>
      <c r="U417" s="15" t="s">
        <v>66</v>
      </c>
      <c r="V417" s="15" t="s">
        <v>66</v>
      </c>
      <c r="W417" s="15" t="s">
        <v>66</v>
      </c>
      <c r="X417" s="16">
        <f t="shared" si="124"/>
        <v>0</v>
      </c>
      <c r="Y417" s="28">
        <v>1988</v>
      </c>
      <c r="Z417" s="28">
        <v>5928</v>
      </c>
      <c r="AA417" s="28"/>
      <c r="AB417" s="16">
        <f t="shared" si="125"/>
        <v>7916</v>
      </c>
      <c r="AC417" s="18">
        <f t="shared" si="126"/>
        <v>1988</v>
      </c>
      <c r="AD417" s="18">
        <f t="shared" si="127"/>
        <v>5928</v>
      </c>
      <c r="AE417" s="18">
        <f t="shared" si="128"/>
        <v>0</v>
      </c>
      <c r="AF417" s="16">
        <f t="shared" si="129"/>
        <v>7916</v>
      </c>
      <c r="AG417" s="18">
        <f t="shared" si="130"/>
        <v>994</v>
      </c>
      <c r="AH417" s="18">
        <f t="shared" si="131"/>
        <v>2964</v>
      </c>
      <c r="AI417" s="18">
        <f t="shared" si="132"/>
        <v>0</v>
      </c>
      <c r="AJ417" s="16">
        <f t="shared" si="133"/>
        <v>3958</v>
      </c>
      <c r="AK417" s="16">
        <f t="shared" si="134"/>
        <v>19790</v>
      </c>
      <c r="AL417" s="19" t="s">
        <v>820</v>
      </c>
      <c r="AM417" s="19" t="s">
        <v>68</v>
      </c>
      <c r="AN417" s="19" t="s">
        <v>907</v>
      </c>
      <c r="AO417" s="19" t="s">
        <v>70</v>
      </c>
      <c r="AP417" s="19" t="s">
        <v>71</v>
      </c>
      <c r="AQ417" s="20">
        <v>46022</v>
      </c>
      <c r="AR417" s="14" t="s">
        <v>71</v>
      </c>
      <c r="AS417" s="20">
        <v>46023</v>
      </c>
      <c r="AT417" s="20">
        <v>46934</v>
      </c>
      <c r="AU417" s="21"/>
    </row>
    <row r="418" spans="1:47">
      <c r="A418" s="14">
        <v>101</v>
      </c>
      <c r="B418" s="14" t="s">
        <v>899</v>
      </c>
      <c r="C418" s="14" t="s">
        <v>900</v>
      </c>
      <c r="D418" s="14" t="s">
        <v>901</v>
      </c>
      <c r="E418" s="14" t="s">
        <v>899</v>
      </c>
      <c r="F418" s="14" t="s">
        <v>901</v>
      </c>
      <c r="G418" s="14" t="s">
        <v>58</v>
      </c>
      <c r="H418" s="14" t="s">
        <v>1095</v>
      </c>
      <c r="I418" s="14" t="s">
        <v>1096</v>
      </c>
      <c r="J418" s="14"/>
      <c r="K418" s="14"/>
      <c r="L418" s="14"/>
      <c r="M418" s="14" t="s">
        <v>904</v>
      </c>
      <c r="N418" s="14" t="s">
        <v>1095</v>
      </c>
      <c r="O418" s="13" t="s">
        <v>1161</v>
      </c>
      <c r="P418" s="14"/>
      <c r="Q418" s="14">
        <v>37360664</v>
      </c>
      <c r="R418" s="14" t="s">
        <v>566</v>
      </c>
      <c r="S418" s="14">
        <v>0.6</v>
      </c>
      <c r="T418" s="14">
        <v>30</v>
      </c>
      <c r="U418" s="15" t="s">
        <v>66</v>
      </c>
      <c r="V418" s="15" t="s">
        <v>66</v>
      </c>
      <c r="W418" s="15" t="s">
        <v>66</v>
      </c>
      <c r="X418" s="16">
        <f t="shared" si="124"/>
        <v>0</v>
      </c>
      <c r="Y418" s="28">
        <v>342</v>
      </c>
      <c r="Z418" s="28">
        <v>9075</v>
      </c>
      <c r="AA418" s="28"/>
      <c r="AB418" s="16">
        <f t="shared" si="125"/>
        <v>9417</v>
      </c>
      <c r="AC418" s="18">
        <f t="shared" si="126"/>
        <v>342</v>
      </c>
      <c r="AD418" s="18">
        <f t="shared" si="127"/>
        <v>9075</v>
      </c>
      <c r="AE418" s="18">
        <f t="shared" si="128"/>
        <v>0</v>
      </c>
      <c r="AF418" s="16">
        <f t="shared" si="129"/>
        <v>9417</v>
      </c>
      <c r="AG418" s="18">
        <f t="shared" si="130"/>
        <v>171</v>
      </c>
      <c r="AH418" s="18">
        <f t="shared" si="131"/>
        <v>4537.5</v>
      </c>
      <c r="AI418" s="18">
        <f t="shared" si="132"/>
        <v>0</v>
      </c>
      <c r="AJ418" s="16">
        <f t="shared" si="133"/>
        <v>4708.5</v>
      </c>
      <c r="AK418" s="16">
        <f t="shared" si="134"/>
        <v>23542.5</v>
      </c>
      <c r="AL418" s="19" t="s">
        <v>820</v>
      </c>
      <c r="AM418" s="19" t="s">
        <v>68</v>
      </c>
      <c r="AN418" s="19" t="s">
        <v>907</v>
      </c>
      <c r="AO418" s="19" t="s">
        <v>70</v>
      </c>
      <c r="AP418" s="19" t="s">
        <v>71</v>
      </c>
      <c r="AQ418" s="20">
        <v>46022</v>
      </c>
      <c r="AR418" s="14" t="s">
        <v>71</v>
      </c>
      <c r="AS418" s="20">
        <v>46023</v>
      </c>
      <c r="AT418" s="20">
        <v>46934</v>
      </c>
      <c r="AU418" s="21"/>
    </row>
    <row r="419" spans="1:47">
      <c r="A419" s="14">
        <v>102</v>
      </c>
      <c r="B419" s="14" t="s">
        <v>899</v>
      </c>
      <c r="C419" s="14" t="s">
        <v>900</v>
      </c>
      <c r="D419" s="14" t="s">
        <v>901</v>
      </c>
      <c r="E419" s="14" t="s">
        <v>899</v>
      </c>
      <c r="F419" s="14" t="s">
        <v>901</v>
      </c>
      <c r="G419" s="14" t="s">
        <v>58</v>
      </c>
      <c r="H419" s="14" t="s">
        <v>908</v>
      </c>
      <c r="I419" s="14" t="s">
        <v>1162</v>
      </c>
      <c r="J419" s="14" t="s">
        <v>1163</v>
      </c>
      <c r="K419" s="14"/>
      <c r="L419" s="14"/>
      <c r="M419" s="14" t="s">
        <v>904</v>
      </c>
      <c r="N419" s="14" t="s">
        <v>908</v>
      </c>
      <c r="O419" s="13" t="s">
        <v>1164</v>
      </c>
      <c r="P419" s="14"/>
      <c r="Q419" s="14">
        <v>37360671</v>
      </c>
      <c r="R419" s="14" t="s">
        <v>566</v>
      </c>
      <c r="S419" s="14" t="s">
        <v>273</v>
      </c>
      <c r="T419" s="14">
        <v>30</v>
      </c>
      <c r="U419" s="15" t="s">
        <v>66</v>
      </c>
      <c r="V419" s="15" t="s">
        <v>66</v>
      </c>
      <c r="W419" s="15" t="s">
        <v>66</v>
      </c>
      <c r="X419" s="16">
        <f t="shared" si="124"/>
        <v>0</v>
      </c>
      <c r="Y419" s="28">
        <v>1803</v>
      </c>
      <c r="Z419" s="28">
        <v>7617</v>
      </c>
      <c r="AA419" s="28"/>
      <c r="AB419" s="16">
        <f t="shared" si="125"/>
        <v>9420</v>
      </c>
      <c r="AC419" s="18">
        <f t="shared" si="126"/>
        <v>1803</v>
      </c>
      <c r="AD419" s="18">
        <f t="shared" si="127"/>
        <v>7617</v>
      </c>
      <c r="AE419" s="18">
        <f t="shared" si="128"/>
        <v>0</v>
      </c>
      <c r="AF419" s="16">
        <f t="shared" si="129"/>
        <v>9420</v>
      </c>
      <c r="AG419" s="18">
        <f t="shared" si="130"/>
        <v>901.5</v>
      </c>
      <c r="AH419" s="18">
        <f t="shared" si="131"/>
        <v>3808.5</v>
      </c>
      <c r="AI419" s="18">
        <f t="shared" si="132"/>
        <v>0</v>
      </c>
      <c r="AJ419" s="16">
        <f t="shared" si="133"/>
        <v>4710</v>
      </c>
      <c r="AK419" s="16">
        <f t="shared" si="134"/>
        <v>23550</v>
      </c>
      <c r="AL419" s="19" t="s">
        <v>820</v>
      </c>
      <c r="AM419" s="19" t="s">
        <v>68</v>
      </c>
      <c r="AN419" s="19" t="s">
        <v>907</v>
      </c>
      <c r="AO419" s="19" t="s">
        <v>70</v>
      </c>
      <c r="AP419" s="19" t="s">
        <v>71</v>
      </c>
      <c r="AQ419" s="20">
        <v>46022</v>
      </c>
      <c r="AR419" s="14" t="s">
        <v>71</v>
      </c>
      <c r="AS419" s="20">
        <v>46023</v>
      </c>
      <c r="AT419" s="20">
        <v>46934</v>
      </c>
      <c r="AU419" s="21"/>
    </row>
    <row r="420" spans="1:47">
      <c r="A420" s="14">
        <v>103</v>
      </c>
      <c r="B420" s="14" t="s">
        <v>899</v>
      </c>
      <c r="C420" s="14" t="s">
        <v>900</v>
      </c>
      <c r="D420" s="14" t="s">
        <v>901</v>
      </c>
      <c r="E420" s="14" t="s">
        <v>899</v>
      </c>
      <c r="F420" s="14" t="s">
        <v>901</v>
      </c>
      <c r="G420" s="14" t="s">
        <v>58</v>
      </c>
      <c r="H420" s="14" t="s">
        <v>935</v>
      </c>
      <c r="I420" s="14" t="s">
        <v>936</v>
      </c>
      <c r="J420" s="14" t="s">
        <v>1165</v>
      </c>
      <c r="K420" s="14"/>
      <c r="L420" s="14"/>
      <c r="M420" s="14" t="s">
        <v>904</v>
      </c>
      <c r="N420" s="14" t="s">
        <v>935</v>
      </c>
      <c r="O420" s="13" t="s">
        <v>1166</v>
      </c>
      <c r="P420" s="14"/>
      <c r="Q420" s="14">
        <v>37360437</v>
      </c>
      <c r="R420" s="14" t="s">
        <v>566</v>
      </c>
      <c r="S420" s="14">
        <v>1.2</v>
      </c>
      <c r="T420" s="14">
        <v>30</v>
      </c>
      <c r="U420" s="15" t="s">
        <v>66</v>
      </c>
      <c r="V420" s="15" t="s">
        <v>66</v>
      </c>
      <c r="W420" s="15" t="s">
        <v>66</v>
      </c>
      <c r="X420" s="16">
        <f t="shared" si="124"/>
        <v>0</v>
      </c>
      <c r="Y420" s="28">
        <v>5060</v>
      </c>
      <c r="Z420" s="28">
        <v>5427</v>
      </c>
      <c r="AA420" s="28"/>
      <c r="AB420" s="16">
        <f t="shared" si="125"/>
        <v>10487</v>
      </c>
      <c r="AC420" s="18">
        <f t="shared" si="126"/>
        <v>5060</v>
      </c>
      <c r="AD420" s="18">
        <f t="shared" si="127"/>
        <v>5427</v>
      </c>
      <c r="AE420" s="18">
        <f t="shared" si="128"/>
        <v>0</v>
      </c>
      <c r="AF420" s="16">
        <f t="shared" si="129"/>
        <v>10487</v>
      </c>
      <c r="AG420" s="18">
        <f t="shared" si="130"/>
        <v>2530</v>
      </c>
      <c r="AH420" s="18">
        <f t="shared" si="131"/>
        <v>2713.5</v>
      </c>
      <c r="AI420" s="18">
        <f t="shared" si="132"/>
        <v>0</v>
      </c>
      <c r="AJ420" s="16">
        <f t="shared" si="133"/>
        <v>5243.5</v>
      </c>
      <c r="AK420" s="16">
        <f t="shared" si="134"/>
        <v>26217.5</v>
      </c>
      <c r="AL420" s="19" t="s">
        <v>820</v>
      </c>
      <c r="AM420" s="19" t="s">
        <v>68</v>
      </c>
      <c r="AN420" s="19" t="s">
        <v>907</v>
      </c>
      <c r="AO420" s="19" t="s">
        <v>70</v>
      </c>
      <c r="AP420" s="19" t="s">
        <v>71</v>
      </c>
      <c r="AQ420" s="20">
        <v>46022</v>
      </c>
      <c r="AR420" s="14" t="s">
        <v>71</v>
      </c>
      <c r="AS420" s="20">
        <v>46023</v>
      </c>
      <c r="AT420" s="20">
        <v>46934</v>
      </c>
      <c r="AU420" s="21"/>
    </row>
    <row r="421" spans="1:47">
      <c r="A421" s="14">
        <v>104</v>
      </c>
      <c r="B421" s="14" t="s">
        <v>899</v>
      </c>
      <c r="C421" s="14" t="s">
        <v>900</v>
      </c>
      <c r="D421" s="14" t="s">
        <v>901</v>
      </c>
      <c r="E421" s="14" t="s">
        <v>899</v>
      </c>
      <c r="F421" s="14" t="s">
        <v>901</v>
      </c>
      <c r="G421" s="14" t="s">
        <v>58</v>
      </c>
      <c r="H421" s="14" t="s">
        <v>1062</v>
      </c>
      <c r="I421" s="14" t="s">
        <v>1101</v>
      </c>
      <c r="J421" s="14"/>
      <c r="K421" s="14"/>
      <c r="L421" s="14"/>
      <c r="M421" s="14" t="s">
        <v>904</v>
      </c>
      <c r="N421" s="14" t="s">
        <v>1062</v>
      </c>
      <c r="O421" s="13" t="s">
        <v>1167</v>
      </c>
      <c r="P421" s="14"/>
      <c r="Q421" s="14">
        <v>37361032</v>
      </c>
      <c r="R421" s="14" t="s">
        <v>566</v>
      </c>
      <c r="S421" s="14">
        <v>4.5</v>
      </c>
      <c r="T421" s="14">
        <v>30</v>
      </c>
      <c r="U421" s="15" t="s">
        <v>66</v>
      </c>
      <c r="V421" s="15" t="s">
        <v>66</v>
      </c>
      <c r="W421" s="15" t="s">
        <v>66</v>
      </c>
      <c r="X421" s="16">
        <f t="shared" si="124"/>
        <v>0</v>
      </c>
      <c r="Y421" s="28">
        <v>7062</v>
      </c>
      <c r="Z421" s="28">
        <v>8028</v>
      </c>
      <c r="AA421" s="28"/>
      <c r="AB421" s="16">
        <f t="shared" si="125"/>
        <v>15090</v>
      </c>
      <c r="AC421" s="18">
        <f t="shared" si="126"/>
        <v>7062</v>
      </c>
      <c r="AD421" s="18">
        <f t="shared" si="127"/>
        <v>8028</v>
      </c>
      <c r="AE421" s="18">
        <f t="shared" si="128"/>
        <v>0</v>
      </c>
      <c r="AF421" s="16">
        <f t="shared" si="129"/>
        <v>15090</v>
      </c>
      <c r="AG421" s="18">
        <f t="shared" si="130"/>
        <v>3531</v>
      </c>
      <c r="AH421" s="18">
        <f t="shared" si="131"/>
        <v>4014</v>
      </c>
      <c r="AI421" s="18">
        <f t="shared" si="132"/>
        <v>0</v>
      </c>
      <c r="AJ421" s="16">
        <f t="shared" si="133"/>
        <v>7545</v>
      </c>
      <c r="AK421" s="16">
        <f t="shared" si="134"/>
        <v>37725</v>
      </c>
      <c r="AL421" s="19" t="s">
        <v>820</v>
      </c>
      <c r="AM421" s="19" t="s">
        <v>68</v>
      </c>
      <c r="AN421" s="19" t="s">
        <v>907</v>
      </c>
      <c r="AO421" s="19" t="s">
        <v>70</v>
      </c>
      <c r="AP421" s="19" t="s">
        <v>71</v>
      </c>
      <c r="AQ421" s="20">
        <v>46022</v>
      </c>
      <c r="AR421" s="14" t="s">
        <v>71</v>
      </c>
      <c r="AS421" s="20">
        <v>46023</v>
      </c>
      <c r="AT421" s="20">
        <v>46934</v>
      </c>
      <c r="AU421" s="21"/>
    </row>
    <row r="422" spans="1:47">
      <c r="A422" s="14">
        <v>105</v>
      </c>
      <c r="B422" s="14" t="s">
        <v>899</v>
      </c>
      <c r="C422" s="14" t="s">
        <v>900</v>
      </c>
      <c r="D422" s="14" t="s">
        <v>901</v>
      </c>
      <c r="E422" s="14" t="s">
        <v>899</v>
      </c>
      <c r="F422" s="14" t="s">
        <v>901</v>
      </c>
      <c r="G422" s="14" t="s">
        <v>58</v>
      </c>
      <c r="H422" s="14" t="s">
        <v>962</v>
      </c>
      <c r="I422" s="14" t="s">
        <v>1168</v>
      </c>
      <c r="J422" s="14" t="s">
        <v>111</v>
      </c>
      <c r="K422" s="14"/>
      <c r="L422" s="14"/>
      <c r="M422" s="14" t="s">
        <v>904</v>
      </c>
      <c r="N422" s="14" t="s">
        <v>962</v>
      </c>
      <c r="O422" s="13" t="s">
        <v>1169</v>
      </c>
      <c r="P422" s="14"/>
      <c r="Q422" s="14">
        <v>37362159</v>
      </c>
      <c r="R422" s="14" t="s">
        <v>566</v>
      </c>
      <c r="S422" s="14">
        <v>4</v>
      </c>
      <c r="T422" s="14">
        <v>30</v>
      </c>
      <c r="U422" s="15" t="s">
        <v>66</v>
      </c>
      <c r="V422" s="15" t="s">
        <v>66</v>
      </c>
      <c r="W422" s="15" t="s">
        <v>66</v>
      </c>
      <c r="X422" s="16">
        <f t="shared" si="124"/>
        <v>0</v>
      </c>
      <c r="Y422" s="28">
        <v>4225</v>
      </c>
      <c r="Z422" s="28">
        <v>6405</v>
      </c>
      <c r="AA422" s="28"/>
      <c r="AB422" s="16">
        <f t="shared" si="125"/>
        <v>10630</v>
      </c>
      <c r="AC422" s="18">
        <f t="shared" si="126"/>
        <v>4225</v>
      </c>
      <c r="AD422" s="18">
        <f t="shared" si="127"/>
        <v>6405</v>
      </c>
      <c r="AE422" s="18">
        <f t="shared" si="128"/>
        <v>0</v>
      </c>
      <c r="AF422" s="16">
        <f t="shared" si="129"/>
        <v>10630</v>
      </c>
      <c r="AG422" s="18">
        <f t="shared" si="130"/>
        <v>2112.5</v>
      </c>
      <c r="AH422" s="18">
        <f t="shared" si="131"/>
        <v>3202.5</v>
      </c>
      <c r="AI422" s="18">
        <f t="shared" si="132"/>
        <v>0</v>
      </c>
      <c r="AJ422" s="16">
        <f t="shared" si="133"/>
        <v>5315</v>
      </c>
      <c r="AK422" s="16">
        <f t="shared" si="134"/>
        <v>26575</v>
      </c>
      <c r="AL422" s="19" t="s">
        <v>820</v>
      </c>
      <c r="AM422" s="19" t="s">
        <v>68</v>
      </c>
      <c r="AN422" s="19" t="s">
        <v>907</v>
      </c>
      <c r="AO422" s="19" t="s">
        <v>70</v>
      </c>
      <c r="AP422" s="19" t="s">
        <v>71</v>
      </c>
      <c r="AQ422" s="20">
        <v>46022</v>
      </c>
      <c r="AR422" s="14" t="s">
        <v>71</v>
      </c>
      <c r="AS422" s="20">
        <v>46023</v>
      </c>
      <c r="AT422" s="20">
        <v>46934</v>
      </c>
      <c r="AU422" s="21"/>
    </row>
    <row r="423" spans="1:47">
      <c r="A423" s="14">
        <v>106</v>
      </c>
      <c r="B423" s="14" t="s">
        <v>899</v>
      </c>
      <c r="C423" s="14" t="s">
        <v>900</v>
      </c>
      <c r="D423" s="14" t="s">
        <v>901</v>
      </c>
      <c r="E423" s="14" t="s">
        <v>899</v>
      </c>
      <c r="F423" s="14" t="s">
        <v>901</v>
      </c>
      <c r="G423" s="14" t="s">
        <v>58</v>
      </c>
      <c r="H423" s="14" t="s">
        <v>1125</v>
      </c>
      <c r="I423" s="14" t="s">
        <v>1153</v>
      </c>
      <c r="J423" s="14" t="s">
        <v>1170</v>
      </c>
      <c r="K423" s="14"/>
      <c r="L423" s="14"/>
      <c r="M423" s="14" t="s">
        <v>904</v>
      </c>
      <c r="N423" s="14" t="s">
        <v>1125</v>
      </c>
      <c r="O423" s="13" t="s">
        <v>1171</v>
      </c>
      <c r="P423" s="14"/>
      <c r="Q423" s="14">
        <v>37360494</v>
      </c>
      <c r="R423" s="14" t="s">
        <v>566</v>
      </c>
      <c r="S423" s="14">
        <v>2</v>
      </c>
      <c r="T423" s="14">
        <v>30</v>
      </c>
      <c r="U423" s="15" t="s">
        <v>66</v>
      </c>
      <c r="V423" s="15" t="s">
        <v>66</v>
      </c>
      <c r="W423" s="15" t="s">
        <v>66</v>
      </c>
      <c r="X423" s="16">
        <f t="shared" si="124"/>
        <v>0</v>
      </c>
      <c r="Y423" s="28">
        <v>11137</v>
      </c>
      <c r="Z423" s="28">
        <v>15084</v>
      </c>
      <c r="AA423" s="28"/>
      <c r="AB423" s="16">
        <f t="shared" si="125"/>
        <v>26221</v>
      </c>
      <c r="AC423" s="18">
        <f t="shared" si="126"/>
        <v>11137</v>
      </c>
      <c r="AD423" s="18">
        <f t="shared" si="127"/>
        <v>15084</v>
      </c>
      <c r="AE423" s="18">
        <f t="shared" si="128"/>
        <v>0</v>
      </c>
      <c r="AF423" s="16">
        <f t="shared" si="129"/>
        <v>26221</v>
      </c>
      <c r="AG423" s="18">
        <f t="shared" si="130"/>
        <v>5568.5</v>
      </c>
      <c r="AH423" s="18">
        <f t="shared" si="131"/>
        <v>7542</v>
      </c>
      <c r="AI423" s="18">
        <f t="shared" si="132"/>
        <v>0</v>
      </c>
      <c r="AJ423" s="16">
        <f t="shared" si="133"/>
        <v>13110.5</v>
      </c>
      <c r="AK423" s="16">
        <f t="shared" si="134"/>
        <v>65552.5</v>
      </c>
      <c r="AL423" s="19" t="s">
        <v>820</v>
      </c>
      <c r="AM423" s="19" t="s">
        <v>68</v>
      </c>
      <c r="AN423" s="19" t="s">
        <v>907</v>
      </c>
      <c r="AO423" s="19" t="s">
        <v>70</v>
      </c>
      <c r="AP423" s="19" t="s">
        <v>71</v>
      </c>
      <c r="AQ423" s="20">
        <v>46022</v>
      </c>
      <c r="AR423" s="14" t="s">
        <v>71</v>
      </c>
      <c r="AS423" s="20">
        <v>46023</v>
      </c>
      <c r="AT423" s="20">
        <v>46934</v>
      </c>
      <c r="AU423" s="21"/>
    </row>
    <row r="424" spans="1:47">
      <c r="A424" s="14">
        <v>107</v>
      </c>
      <c r="B424" s="14" t="s">
        <v>899</v>
      </c>
      <c r="C424" s="14" t="s">
        <v>900</v>
      </c>
      <c r="D424" s="14" t="s">
        <v>901</v>
      </c>
      <c r="E424" s="14" t="s">
        <v>899</v>
      </c>
      <c r="F424" s="14" t="s">
        <v>901</v>
      </c>
      <c r="G424" s="14" t="s">
        <v>58</v>
      </c>
      <c r="H424" s="14" t="s">
        <v>908</v>
      </c>
      <c r="I424" s="14" t="s">
        <v>1172</v>
      </c>
      <c r="J424" s="14"/>
      <c r="K424" s="14"/>
      <c r="L424" s="14"/>
      <c r="M424" s="14" t="s">
        <v>904</v>
      </c>
      <c r="N424" s="14" t="s">
        <v>908</v>
      </c>
      <c r="O424" s="13" t="s">
        <v>1173</v>
      </c>
      <c r="P424" s="14"/>
      <c r="Q424" s="14">
        <v>37360506</v>
      </c>
      <c r="R424" s="14" t="s">
        <v>566</v>
      </c>
      <c r="S424" s="14" t="s">
        <v>130</v>
      </c>
      <c r="T424" s="14">
        <v>30</v>
      </c>
      <c r="U424" s="15" t="s">
        <v>66</v>
      </c>
      <c r="V424" s="15" t="s">
        <v>66</v>
      </c>
      <c r="W424" s="15" t="s">
        <v>66</v>
      </c>
      <c r="X424" s="16">
        <f t="shared" si="124"/>
        <v>0</v>
      </c>
      <c r="Y424" s="28">
        <v>7531</v>
      </c>
      <c r="Z424" s="28">
        <v>10587</v>
      </c>
      <c r="AA424" s="28"/>
      <c r="AB424" s="16">
        <f t="shared" si="125"/>
        <v>18118</v>
      </c>
      <c r="AC424" s="18">
        <f t="shared" si="126"/>
        <v>7531</v>
      </c>
      <c r="AD424" s="18">
        <f t="shared" si="127"/>
        <v>10587</v>
      </c>
      <c r="AE424" s="18">
        <f t="shared" si="128"/>
        <v>0</v>
      </c>
      <c r="AF424" s="16">
        <f t="shared" si="129"/>
        <v>18118</v>
      </c>
      <c r="AG424" s="18">
        <f t="shared" si="130"/>
        <v>3765.5</v>
      </c>
      <c r="AH424" s="18">
        <f t="shared" si="131"/>
        <v>5293.5</v>
      </c>
      <c r="AI424" s="18">
        <f t="shared" si="132"/>
        <v>0</v>
      </c>
      <c r="AJ424" s="16">
        <f t="shared" si="133"/>
        <v>9059</v>
      </c>
      <c r="AK424" s="16">
        <f t="shared" si="134"/>
        <v>45295</v>
      </c>
      <c r="AL424" s="19" t="s">
        <v>820</v>
      </c>
      <c r="AM424" s="19" t="s">
        <v>68</v>
      </c>
      <c r="AN424" s="19" t="s">
        <v>907</v>
      </c>
      <c r="AO424" s="19" t="s">
        <v>70</v>
      </c>
      <c r="AP424" s="19" t="s">
        <v>71</v>
      </c>
      <c r="AQ424" s="20">
        <v>46022</v>
      </c>
      <c r="AR424" s="14" t="s">
        <v>71</v>
      </c>
      <c r="AS424" s="20">
        <v>46023</v>
      </c>
      <c r="AT424" s="20">
        <v>46934</v>
      </c>
      <c r="AU424" s="21"/>
    </row>
    <row r="425" spans="1:47">
      <c r="A425" s="14">
        <v>108</v>
      </c>
      <c r="B425" s="14" t="s">
        <v>899</v>
      </c>
      <c r="C425" s="14" t="s">
        <v>900</v>
      </c>
      <c r="D425" s="14" t="s">
        <v>901</v>
      </c>
      <c r="E425" s="14" t="s">
        <v>899</v>
      </c>
      <c r="F425" s="14" t="s">
        <v>901</v>
      </c>
      <c r="G425" s="14" t="s">
        <v>58</v>
      </c>
      <c r="H425" s="14" t="s">
        <v>1001</v>
      </c>
      <c r="I425" s="14" t="s">
        <v>1174</v>
      </c>
      <c r="J425" s="14" t="s">
        <v>1175</v>
      </c>
      <c r="K425" s="14"/>
      <c r="L425" s="14"/>
      <c r="M425" s="14" t="s">
        <v>904</v>
      </c>
      <c r="N425" s="14" t="s">
        <v>1001</v>
      </c>
      <c r="O425" s="13" t="s">
        <v>1176</v>
      </c>
      <c r="P425" s="14"/>
      <c r="Q425" s="14">
        <v>37360499</v>
      </c>
      <c r="R425" s="14" t="s">
        <v>566</v>
      </c>
      <c r="S425" s="14">
        <v>2.5</v>
      </c>
      <c r="T425" s="14">
        <v>30</v>
      </c>
      <c r="U425" s="15" t="s">
        <v>66</v>
      </c>
      <c r="V425" s="15" t="s">
        <v>66</v>
      </c>
      <c r="W425" s="15" t="s">
        <v>66</v>
      </c>
      <c r="X425" s="16">
        <f t="shared" si="124"/>
        <v>0</v>
      </c>
      <c r="Y425" s="28">
        <v>4774</v>
      </c>
      <c r="Z425" s="28">
        <v>7905</v>
      </c>
      <c r="AA425" s="28"/>
      <c r="AB425" s="16">
        <f t="shared" si="125"/>
        <v>12679</v>
      </c>
      <c r="AC425" s="18">
        <f t="shared" si="126"/>
        <v>4774</v>
      </c>
      <c r="AD425" s="18">
        <f t="shared" si="127"/>
        <v>7905</v>
      </c>
      <c r="AE425" s="18">
        <f t="shared" si="128"/>
        <v>0</v>
      </c>
      <c r="AF425" s="16">
        <f t="shared" si="129"/>
        <v>12679</v>
      </c>
      <c r="AG425" s="18">
        <f t="shared" si="130"/>
        <v>2387</v>
      </c>
      <c r="AH425" s="18">
        <f t="shared" si="131"/>
        <v>3952.5</v>
      </c>
      <c r="AI425" s="18">
        <f t="shared" si="132"/>
        <v>0</v>
      </c>
      <c r="AJ425" s="16">
        <f t="shared" si="133"/>
        <v>6339.5</v>
      </c>
      <c r="AK425" s="16">
        <f t="shared" si="134"/>
        <v>31697.5</v>
      </c>
      <c r="AL425" s="19" t="s">
        <v>820</v>
      </c>
      <c r="AM425" s="19" t="s">
        <v>68</v>
      </c>
      <c r="AN425" s="19" t="s">
        <v>907</v>
      </c>
      <c r="AO425" s="19" t="s">
        <v>70</v>
      </c>
      <c r="AP425" s="19" t="s">
        <v>71</v>
      </c>
      <c r="AQ425" s="20">
        <v>46022</v>
      </c>
      <c r="AR425" s="14" t="s">
        <v>71</v>
      </c>
      <c r="AS425" s="20">
        <v>46023</v>
      </c>
      <c r="AT425" s="20">
        <v>46934</v>
      </c>
      <c r="AU425" s="21"/>
    </row>
    <row r="426" spans="1:47">
      <c r="A426" s="14">
        <v>109</v>
      </c>
      <c r="B426" s="14" t="s">
        <v>899</v>
      </c>
      <c r="C426" s="14" t="s">
        <v>900</v>
      </c>
      <c r="D426" s="14" t="s">
        <v>901</v>
      </c>
      <c r="E426" s="14" t="s">
        <v>899</v>
      </c>
      <c r="F426" s="14" t="s">
        <v>901</v>
      </c>
      <c r="G426" s="14" t="s">
        <v>58</v>
      </c>
      <c r="H426" s="14" t="s">
        <v>935</v>
      </c>
      <c r="I426" s="14" t="s">
        <v>1177</v>
      </c>
      <c r="J426" s="14" t="s">
        <v>79</v>
      </c>
      <c r="K426" s="14"/>
      <c r="L426" s="14"/>
      <c r="M426" s="14" t="s">
        <v>904</v>
      </c>
      <c r="N426" s="14" t="s">
        <v>935</v>
      </c>
      <c r="O426" s="13" t="s">
        <v>1178</v>
      </c>
      <c r="P426" s="14"/>
      <c r="Q426" s="14" t="s">
        <v>1179</v>
      </c>
      <c r="R426" s="14" t="s">
        <v>566</v>
      </c>
      <c r="S426" s="14">
        <v>0.5</v>
      </c>
      <c r="T426" s="14">
        <v>30</v>
      </c>
      <c r="U426" s="15" t="s">
        <v>66</v>
      </c>
      <c r="V426" s="15" t="s">
        <v>66</v>
      </c>
      <c r="W426" s="15" t="s">
        <v>66</v>
      </c>
      <c r="X426" s="16">
        <f t="shared" si="124"/>
        <v>0</v>
      </c>
      <c r="Y426" s="28">
        <v>1594</v>
      </c>
      <c r="Z426" s="28">
        <v>2700</v>
      </c>
      <c r="AA426" s="28"/>
      <c r="AB426" s="16">
        <f t="shared" si="125"/>
        <v>4294</v>
      </c>
      <c r="AC426" s="18">
        <f t="shared" si="126"/>
        <v>1594</v>
      </c>
      <c r="AD426" s="18">
        <f t="shared" si="127"/>
        <v>2700</v>
      </c>
      <c r="AE426" s="18">
        <f t="shared" si="128"/>
        <v>0</v>
      </c>
      <c r="AF426" s="16">
        <f t="shared" si="129"/>
        <v>4294</v>
      </c>
      <c r="AG426" s="18">
        <f t="shared" si="130"/>
        <v>797</v>
      </c>
      <c r="AH426" s="18">
        <f t="shared" si="131"/>
        <v>1350</v>
      </c>
      <c r="AI426" s="18">
        <f t="shared" si="132"/>
        <v>0</v>
      </c>
      <c r="AJ426" s="16">
        <f t="shared" si="133"/>
        <v>2147</v>
      </c>
      <c r="AK426" s="16">
        <f t="shared" si="134"/>
        <v>10735</v>
      </c>
      <c r="AL426" s="19" t="s">
        <v>820</v>
      </c>
      <c r="AM426" s="19" t="s">
        <v>68</v>
      </c>
      <c r="AN426" s="19" t="s">
        <v>907</v>
      </c>
      <c r="AO426" s="19" t="s">
        <v>70</v>
      </c>
      <c r="AP426" s="19" t="s">
        <v>71</v>
      </c>
      <c r="AQ426" s="20">
        <v>46022</v>
      </c>
      <c r="AR426" s="14" t="s">
        <v>71</v>
      </c>
      <c r="AS426" s="20">
        <v>46023</v>
      </c>
      <c r="AT426" s="20">
        <v>46934</v>
      </c>
      <c r="AU426" s="21"/>
    </row>
    <row r="427" spans="1:47">
      <c r="A427" s="14">
        <v>110</v>
      </c>
      <c r="B427" s="14" t="s">
        <v>899</v>
      </c>
      <c r="C427" s="14" t="s">
        <v>900</v>
      </c>
      <c r="D427" s="14" t="s">
        <v>901</v>
      </c>
      <c r="E427" s="14" t="s">
        <v>899</v>
      </c>
      <c r="F427" s="14" t="s">
        <v>901</v>
      </c>
      <c r="G427" s="14" t="s">
        <v>58</v>
      </c>
      <c r="H427" s="14" t="s">
        <v>954</v>
      </c>
      <c r="I427" s="14" t="s">
        <v>1180</v>
      </c>
      <c r="J427" s="14"/>
      <c r="K427" s="14"/>
      <c r="L427" s="14"/>
      <c r="M427" s="14" t="s">
        <v>904</v>
      </c>
      <c r="N427" s="14" t="s">
        <v>954</v>
      </c>
      <c r="O427" s="13" t="s">
        <v>1181</v>
      </c>
      <c r="P427" s="14"/>
      <c r="Q427" s="14">
        <v>37361387</v>
      </c>
      <c r="R427" s="14" t="s">
        <v>566</v>
      </c>
      <c r="S427" s="14">
        <v>3</v>
      </c>
      <c r="T427" s="14">
        <v>30</v>
      </c>
      <c r="U427" s="15" t="s">
        <v>66</v>
      </c>
      <c r="V427" s="15" t="s">
        <v>66</v>
      </c>
      <c r="W427" s="15" t="s">
        <v>66</v>
      </c>
      <c r="X427" s="16">
        <f t="shared" si="124"/>
        <v>0</v>
      </c>
      <c r="Y427" s="28">
        <v>10685</v>
      </c>
      <c r="Z427" s="28">
        <v>20457</v>
      </c>
      <c r="AA427" s="28"/>
      <c r="AB427" s="16">
        <f t="shared" si="125"/>
        <v>31142</v>
      </c>
      <c r="AC427" s="18">
        <f t="shared" si="126"/>
        <v>10685</v>
      </c>
      <c r="AD427" s="18">
        <f t="shared" si="127"/>
        <v>20457</v>
      </c>
      <c r="AE427" s="18">
        <f t="shared" si="128"/>
        <v>0</v>
      </c>
      <c r="AF427" s="16">
        <f t="shared" si="129"/>
        <v>31142</v>
      </c>
      <c r="AG427" s="18">
        <f t="shared" si="130"/>
        <v>5342.5</v>
      </c>
      <c r="AH427" s="18">
        <f t="shared" si="131"/>
        <v>10228.5</v>
      </c>
      <c r="AI427" s="18">
        <f t="shared" si="132"/>
        <v>0</v>
      </c>
      <c r="AJ427" s="16">
        <f t="shared" si="133"/>
        <v>15571</v>
      </c>
      <c r="AK427" s="16">
        <f t="shared" si="134"/>
        <v>77855</v>
      </c>
      <c r="AL427" s="19" t="s">
        <v>820</v>
      </c>
      <c r="AM427" s="19" t="s">
        <v>68</v>
      </c>
      <c r="AN427" s="19" t="s">
        <v>907</v>
      </c>
      <c r="AO427" s="19" t="s">
        <v>70</v>
      </c>
      <c r="AP427" s="19" t="s">
        <v>71</v>
      </c>
      <c r="AQ427" s="20">
        <v>46022</v>
      </c>
      <c r="AR427" s="14" t="s">
        <v>71</v>
      </c>
      <c r="AS427" s="20">
        <v>46023</v>
      </c>
      <c r="AT427" s="20">
        <v>46934</v>
      </c>
      <c r="AU427" s="21"/>
    </row>
    <row r="428" spans="1:47">
      <c r="A428" s="14">
        <v>111</v>
      </c>
      <c r="B428" s="14" t="s">
        <v>899</v>
      </c>
      <c r="C428" s="14" t="s">
        <v>900</v>
      </c>
      <c r="D428" s="14" t="s">
        <v>901</v>
      </c>
      <c r="E428" s="14" t="s">
        <v>899</v>
      </c>
      <c r="F428" s="14" t="s">
        <v>901</v>
      </c>
      <c r="G428" s="14" t="s">
        <v>58</v>
      </c>
      <c r="H428" s="14" t="s">
        <v>1059</v>
      </c>
      <c r="I428" s="14" t="s">
        <v>1182</v>
      </c>
      <c r="J428" s="14"/>
      <c r="K428" s="14"/>
      <c r="L428" s="14"/>
      <c r="M428" s="14" t="s">
        <v>904</v>
      </c>
      <c r="N428" s="14" t="s">
        <v>1059</v>
      </c>
      <c r="O428" s="13" t="s">
        <v>1183</v>
      </c>
      <c r="P428" s="14"/>
      <c r="Q428" s="14">
        <v>70617188</v>
      </c>
      <c r="R428" s="14" t="s">
        <v>566</v>
      </c>
      <c r="S428" s="14">
        <v>2</v>
      </c>
      <c r="T428" s="14">
        <v>30</v>
      </c>
      <c r="U428" s="15" t="s">
        <v>66</v>
      </c>
      <c r="V428" s="15" t="s">
        <v>66</v>
      </c>
      <c r="W428" s="15" t="s">
        <v>66</v>
      </c>
      <c r="X428" s="16">
        <f t="shared" si="124"/>
        <v>0</v>
      </c>
      <c r="Y428" s="28">
        <v>2926</v>
      </c>
      <c r="Z428" s="28">
        <v>3528</v>
      </c>
      <c r="AA428" s="28"/>
      <c r="AB428" s="16">
        <f t="shared" si="125"/>
        <v>6454</v>
      </c>
      <c r="AC428" s="18">
        <f t="shared" si="126"/>
        <v>2926</v>
      </c>
      <c r="AD428" s="18">
        <f t="shared" si="127"/>
        <v>3528</v>
      </c>
      <c r="AE428" s="18">
        <f t="shared" si="128"/>
        <v>0</v>
      </c>
      <c r="AF428" s="16">
        <f t="shared" si="129"/>
        <v>6454</v>
      </c>
      <c r="AG428" s="18">
        <f t="shared" si="130"/>
        <v>1463</v>
      </c>
      <c r="AH428" s="18">
        <f t="shared" si="131"/>
        <v>1764</v>
      </c>
      <c r="AI428" s="18">
        <f t="shared" si="132"/>
        <v>0</v>
      </c>
      <c r="AJ428" s="16">
        <f t="shared" si="133"/>
        <v>3227</v>
      </c>
      <c r="AK428" s="16">
        <f t="shared" si="134"/>
        <v>16135</v>
      </c>
      <c r="AL428" s="19" t="s">
        <v>820</v>
      </c>
      <c r="AM428" s="19" t="s">
        <v>68</v>
      </c>
      <c r="AN428" s="19" t="s">
        <v>907</v>
      </c>
      <c r="AO428" s="19" t="s">
        <v>70</v>
      </c>
      <c r="AP428" s="19" t="s">
        <v>71</v>
      </c>
      <c r="AQ428" s="20">
        <v>46022</v>
      </c>
      <c r="AR428" s="14" t="s">
        <v>71</v>
      </c>
      <c r="AS428" s="20">
        <v>46023</v>
      </c>
      <c r="AT428" s="20">
        <v>46934</v>
      </c>
      <c r="AU428" s="21"/>
    </row>
    <row r="429" spans="1:47">
      <c r="A429" s="14">
        <v>112</v>
      </c>
      <c r="B429" s="14" t="s">
        <v>899</v>
      </c>
      <c r="C429" s="14" t="s">
        <v>900</v>
      </c>
      <c r="D429" s="14" t="s">
        <v>901</v>
      </c>
      <c r="E429" s="14" t="s">
        <v>899</v>
      </c>
      <c r="F429" s="14" t="s">
        <v>901</v>
      </c>
      <c r="G429" s="14" t="s">
        <v>58</v>
      </c>
      <c r="H429" s="14" t="s">
        <v>908</v>
      </c>
      <c r="I429" s="14" t="s">
        <v>1184</v>
      </c>
      <c r="J429" s="14"/>
      <c r="K429" s="14"/>
      <c r="L429" s="14"/>
      <c r="M429" s="14" t="s">
        <v>904</v>
      </c>
      <c r="N429" s="14" t="s">
        <v>908</v>
      </c>
      <c r="O429" s="13" t="s">
        <v>1185</v>
      </c>
      <c r="P429" s="14"/>
      <c r="Q429" s="14">
        <v>12939179</v>
      </c>
      <c r="R429" s="14" t="s">
        <v>566</v>
      </c>
      <c r="S429" s="14">
        <v>3</v>
      </c>
      <c r="T429" s="14">
        <v>30</v>
      </c>
      <c r="U429" s="15" t="s">
        <v>66</v>
      </c>
      <c r="V429" s="15" t="s">
        <v>66</v>
      </c>
      <c r="W429" s="15" t="s">
        <v>66</v>
      </c>
      <c r="X429" s="16">
        <f t="shared" si="124"/>
        <v>0</v>
      </c>
      <c r="Y429" s="28">
        <v>6426</v>
      </c>
      <c r="Z429" s="28">
        <v>14802</v>
      </c>
      <c r="AA429" s="28"/>
      <c r="AB429" s="16">
        <f t="shared" si="125"/>
        <v>21228</v>
      </c>
      <c r="AC429" s="18">
        <f t="shared" si="126"/>
        <v>6426</v>
      </c>
      <c r="AD429" s="18">
        <f t="shared" si="127"/>
        <v>14802</v>
      </c>
      <c r="AE429" s="18">
        <f t="shared" si="128"/>
        <v>0</v>
      </c>
      <c r="AF429" s="16">
        <f t="shared" si="129"/>
        <v>21228</v>
      </c>
      <c r="AG429" s="18">
        <f t="shared" si="130"/>
        <v>3213</v>
      </c>
      <c r="AH429" s="18">
        <f t="shared" si="131"/>
        <v>7401</v>
      </c>
      <c r="AI429" s="18">
        <f t="shared" si="132"/>
        <v>0</v>
      </c>
      <c r="AJ429" s="16">
        <f t="shared" si="133"/>
        <v>10614</v>
      </c>
      <c r="AK429" s="16">
        <f t="shared" si="134"/>
        <v>53070</v>
      </c>
      <c r="AL429" s="19" t="s">
        <v>820</v>
      </c>
      <c r="AM429" s="19" t="s">
        <v>68</v>
      </c>
      <c r="AN429" s="19" t="s">
        <v>907</v>
      </c>
      <c r="AO429" s="19" t="s">
        <v>70</v>
      </c>
      <c r="AP429" s="19" t="s">
        <v>71</v>
      </c>
      <c r="AQ429" s="20">
        <v>46022</v>
      </c>
      <c r="AR429" s="14" t="s">
        <v>71</v>
      </c>
      <c r="AS429" s="20">
        <v>46023</v>
      </c>
      <c r="AT429" s="20">
        <v>46934</v>
      </c>
      <c r="AU429" s="21"/>
    </row>
    <row r="430" spans="1:47">
      <c r="A430" s="14">
        <v>113</v>
      </c>
      <c r="B430" s="14" t="s">
        <v>899</v>
      </c>
      <c r="C430" s="14" t="s">
        <v>900</v>
      </c>
      <c r="D430" s="14" t="s">
        <v>901</v>
      </c>
      <c r="E430" s="14" t="s">
        <v>899</v>
      </c>
      <c r="F430" s="14" t="s">
        <v>901</v>
      </c>
      <c r="G430" s="14" t="s">
        <v>58</v>
      </c>
      <c r="H430" s="14" t="s">
        <v>1141</v>
      </c>
      <c r="I430" s="14" t="s">
        <v>1168</v>
      </c>
      <c r="J430" s="14"/>
      <c r="K430" s="14"/>
      <c r="L430" s="14"/>
      <c r="M430" s="14" t="s">
        <v>904</v>
      </c>
      <c r="N430" s="14" t="s">
        <v>1141</v>
      </c>
      <c r="O430" s="13" t="s">
        <v>1186</v>
      </c>
      <c r="P430" s="14"/>
      <c r="Q430" s="14">
        <v>37360656</v>
      </c>
      <c r="R430" s="14" t="s">
        <v>566</v>
      </c>
      <c r="S430" s="14">
        <v>5</v>
      </c>
      <c r="T430" s="14">
        <v>30</v>
      </c>
      <c r="U430" s="15" t="s">
        <v>66</v>
      </c>
      <c r="V430" s="15" t="s">
        <v>66</v>
      </c>
      <c r="W430" s="15" t="s">
        <v>66</v>
      </c>
      <c r="X430" s="16">
        <f t="shared" si="124"/>
        <v>0</v>
      </c>
      <c r="Y430" s="28">
        <v>9256</v>
      </c>
      <c r="Z430" s="28">
        <v>15432</v>
      </c>
      <c r="AA430" s="28"/>
      <c r="AB430" s="16">
        <f t="shared" si="125"/>
        <v>24688</v>
      </c>
      <c r="AC430" s="18">
        <f t="shared" si="126"/>
        <v>9256</v>
      </c>
      <c r="AD430" s="18">
        <f t="shared" si="127"/>
        <v>15432</v>
      </c>
      <c r="AE430" s="18">
        <f t="shared" si="128"/>
        <v>0</v>
      </c>
      <c r="AF430" s="16">
        <f t="shared" si="129"/>
        <v>24688</v>
      </c>
      <c r="AG430" s="18">
        <f t="shared" si="130"/>
        <v>4628</v>
      </c>
      <c r="AH430" s="18">
        <f t="shared" si="131"/>
        <v>7716</v>
      </c>
      <c r="AI430" s="18">
        <f t="shared" si="132"/>
        <v>0</v>
      </c>
      <c r="AJ430" s="16">
        <f t="shared" si="133"/>
        <v>12344</v>
      </c>
      <c r="AK430" s="16">
        <f t="shared" si="134"/>
        <v>61720</v>
      </c>
      <c r="AL430" s="19" t="s">
        <v>820</v>
      </c>
      <c r="AM430" s="19" t="s">
        <v>68</v>
      </c>
      <c r="AN430" s="19" t="s">
        <v>907</v>
      </c>
      <c r="AO430" s="19" t="s">
        <v>70</v>
      </c>
      <c r="AP430" s="19" t="s">
        <v>71</v>
      </c>
      <c r="AQ430" s="20">
        <v>46022</v>
      </c>
      <c r="AR430" s="14" t="s">
        <v>71</v>
      </c>
      <c r="AS430" s="20">
        <v>46023</v>
      </c>
      <c r="AT430" s="20">
        <v>46934</v>
      </c>
      <c r="AU430" s="21"/>
    </row>
    <row r="431" spans="1:47">
      <c r="A431" s="14">
        <v>114</v>
      </c>
      <c r="B431" s="14" t="s">
        <v>899</v>
      </c>
      <c r="C431" s="14" t="s">
        <v>900</v>
      </c>
      <c r="D431" s="14" t="s">
        <v>901</v>
      </c>
      <c r="E431" s="14" t="s">
        <v>899</v>
      </c>
      <c r="F431" s="14" t="s">
        <v>901</v>
      </c>
      <c r="G431" s="14" t="s">
        <v>58</v>
      </c>
      <c r="H431" s="14" t="s">
        <v>1085</v>
      </c>
      <c r="I431" s="14" t="s">
        <v>1187</v>
      </c>
      <c r="J431" s="14" t="s">
        <v>1165</v>
      </c>
      <c r="K431" s="14"/>
      <c r="L431" s="14"/>
      <c r="M431" s="14" t="s">
        <v>904</v>
      </c>
      <c r="N431" s="14" t="s">
        <v>1085</v>
      </c>
      <c r="O431" s="13" t="s">
        <v>1188</v>
      </c>
      <c r="P431" s="14"/>
      <c r="Q431" s="14">
        <v>37360492</v>
      </c>
      <c r="R431" s="14" t="s">
        <v>566</v>
      </c>
      <c r="S431" s="14">
        <v>4</v>
      </c>
      <c r="T431" s="14">
        <v>30</v>
      </c>
      <c r="U431" s="15" t="s">
        <v>66</v>
      </c>
      <c r="V431" s="15" t="s">
        <v>66</v>
      </c>
      <c r="W431" s="15" t="s">
        <v>66</v>
      </c>
      <c r="X431" s="16">
        <f t="shared" si="124"/>
        <v>0</v>
      </c>
      <c r="Y431" s="28">
        <v>1063</v>
      </c>
      <c r="Z431" s="28">
        <v>8346</v>
      </c>
      <c r="AA431" s="28"/>
      <c r="AB431" s="16">
        <f t="shared" si="125"/>
        <v>9409</v>
      </c>
      <c r="AC431" s="18">
        <f t="shared" si="126"/>
        <v>1063</v>
      </c>
      <c r="AD431" s="18">
        <f t="shared" si="127"/>
        <v>8346</v>
      </c>
      <c r="AE431" s="18">
        <f t="shared" si="128"/>
        <v>0</v>
      </c>
      <c r="AF431" s="16">
        <f t="shared" si="129"/>
        <v>9409</v>
      </c>
      <c r="AG431" s="18">
        <f t="shared" si="130"/>
        <v>531.5</v>
      </c>
      <c r="AH431" s="18">
        <f t="shared" si="131"/>
        <v>4173</v>
      </c>
      <c r="AI431" s="18">
        <f t="shared" si="132"/>
        <v>0</v>
      </c>
      <c r="AJ431" s="16">
        <f t="shared" si="133"/>
        <v>4704.5</v>
      </c>
      <c r="AK431" s="16">
        <f t="shared" si="134"/>
        <v>23522.5</v>
      </c>
      <c r="AL431" s="19" t="s">
        <v>820</v>
      </c>
      <c r="AM431" s="19" t="s">
        <v>68</v>
      </c>
      <c r="AN431" s="19" t="s">
        <v>907</v>
      </c>
      <c r="AO431" s="19" t="s">
        <v>70</v>
      </c>
      <c r="AP431" s="19" t="s">
        <v>71</v>
      </c>
      <c r="AQ431" s="20">
        <v>46022</v>
      </c>
      <c r="AR431" s="14" t="s">
        <v>71</v>
      </c>
      <c r="AS431" s="20">
        <v>46023</v>
      </c>
      <c r="AT431" s="20">
        <v>46934</v>
      </c>
      <c r="AU431" s="21"/>
    </row>
    <row r="432" spans="1:47">
      <c r="A432" s="14">
        <v>115</v>
      </c>
      <c r="B432" s="14" t="s">
        <v>899</v>
      </c>
      <c r="C432" s="14" t="s">
        <v>900</v>
      </c>
      <c r="D432" s="14" t="s">
        <v>901</v>
      </c>
      <c r="E432" s="14" t="s">
        <v>899</v>
      </c>
      <c r="F432" s="14" t="s">
        <v>901</v>
      </c>
      <c r="G432" s="14" t="s">
        <v>58</v>
      </c>
      <c r="H432" s="14" t="s">
        <v>908</v>
      </c>
      <c r="I432" s="14" t="s">
        <v>1189</v>
      </c>
      <c r="J432" s="14"/>
      <c r="K432" s="14"/>
      <c r="L432" s="14"/>
      <c r="M432" s="14" t="s">
        <v>904</v>
      </c>
      <c r="N432" s="14" t="s">
        <v>908</v>
      </c>
      <c r="O432" s="13" t="s">
        <v>1190</v>
      </c>
      <c r="P432" s="14"/>
      <c r="Q432" s="14" t="s">
        <v>1191</v>
      </c>
      <c r="R432" s="14" t="s">
        <v>566</v>
      </c>
      <c r="S432" s="14">
        <v>7</v>
      </c>
      <c r="T432" s="14">
        <v>30</v>
      </c>
      <c r="U432" s="15" t="s">
        <v>66</v>
      </c>
      <c r="V432" s="15" t="s">
        <v>66</v>
      </c>
      <c r="W432" s="15" t="s">
        <v>66</v>
      </c>
      <c r="X432" s="16">
        <f t="shared" si="124"/>
        <v>0</v>
      </c>
      <c r="Y432" s="28">
        <v>4261</v>
      </c>
      <c r="Z432" s="28">
        <v>11274</v>
      </c>
      <c r="AA432" s="28"/>
      <c r="AB432" s="16">
        <f t="shared" si="125"/>
        <v>15535</v>
      </c>
      <c r="AC432" s="18">
        <f t="shared" si="126"/>
        <v>4261</v>
      </c>
      <c r="AD432" s="18">
        <f t="shared" si="127"/>
        <v>11274</v>
      </c>
      <c r="AE432" s="18">
        <f t="shared" si="128"/>
        <v>0</v>
      </c>
      <c r="AF432" s="16">
        <f t="shared" si="129"/>
        <v>15535</v>
      </c>
      <c r="AG432" s="18">
        <f t="shared" si="130"/>
        <v>2130.5</v>
      </c>
      <c r="AH432" s="18">
        <f t="shared" si="131"/>
        <v>5637</v>
      </c>
      <c r="AI432" s="18">
        <f t="shared" si="132"/>
        <v>0</v>
      </c>
      <c r="AJ432" s="16">
        <f t="shared" si="133"/>
        <v>7767.5</v>
      </c>
      <c r="AK432" s="16">
        <f t="shared" si="134"/>
        <v>38837.5</v>
      </c>
      <c r="AL432" s="19" t="s">
        <v>820</v>
      </c>
      <c r="AM432" s="19" t="s">
        <v>68</v>
      </c>
      <c r="AN432" s="19" t="s">
        <v>907</v>
      </c>
      <c r="AO432" s="19" t="s">
        <v>70</v>
      </c>
      <c r="AP432" s="19" t="s">
        <v>71</v>
      </c>
      <c r="AQ432" s="20">
        <v>46022</v>
      </c>
      <c r="AR432" s="14" t="s">
        <v>71</v>
      </c>
      <c r="AS432" s="20">
        <v>46023</v>
      </c>
      <c r="AT432" s="20">
        <v>46934</v>
      </c>
      <c r="AU432" s="21"/>
    </row>
    <row r="433" spans="1:47">
      <c r="A433" s="14">
        <v>116</v>
      </c>
      <c r="B433" s="14" t="s">
        <v>899</v>
      </c>
      <c r="C433" s="14" t="s">
        <v>900</v>
      </c>
      <c r="D433" s="14" t="s">
        <v>901</v>
      </c>
      <c r="E433" s="14" t="s">
        <v>899</v>
      </c>
      <c r="F433" s="14" t="s">
        <v>901</v>
      </c>
      <c r="G433" s="14" t="s">
        <v>58</v>
      </c>
      <c r="H433" s="14" t="s">
        <v>1059</v>
      </c>
      <c r="I433" s="14" t="s">
        <v>1192</v>
      </c>
      <c r="J433" s="14"/>
      <c r="K433" s="14"/>
      <c r="L433" s="14"/>
      <c r="M433" s="14" t="s">
        <v>904</v>
      </c>
      <c r="N433" s="14" t="s">
        <v>1059</v>
      </c>
      <c r="O433" s="13" t="s">
        <v>1193</v>
      </c>
      <c r="P433" s="14"/>
      <c r="Q433" s="14">
        <v>70617752</v>
      </c>
      <c r="R433" s="14" t="s">
        <v>566</v>
      </c>
      <c r="S433" s="14">
        <v>7.4</v>
      </c>
      <c r="T433" s="14">
        <v>30</v>
      </c>
      <c r="U433" s="15" t="s">
        <v>66</v>
      </c>
      <c r="V433" s="15" t="s">
        <v>66</v>
      </c>
      <c r="W433" s="15" t="s">
        <v>66</v>
      </c>
      <c r="X433" s="16">
        <f t="shared" si="124"/>
        <v>0</v>
      </c>
      <c r="Y433" s="28">
        <v>26835</v>
      </c>
      <c r="Z433" s="28">
        <v>28680</v>
      </c>
      <c r="AA433" s="28"/>
      <c r="AB433" s="16">
        <f t="shared" si="125"/>
        <v>55515</v>
      </c>
      <c r="AC433" s="18">
        <f t="shared" si="126"/>
        <v>26835</v>
      </c>
      <c r="AD433" s="18">
        <f t="shared" si="127"/>
        <v>28680</v>
      </c>
      <c r="AE433" s="18">
        <f t="shared" si="128"/>
        <v>0</v>
      </c>
      <c r="AF433" s="16">
        <f t="shared" si="129"/>
        <v>55515</v>
      </c>
      <c r="AG433" s="18">
        <f t="shared" si="130"/>
        <v>13417.5</v>
      </c>
      <c r="AH433" s="18">
        <f t="shared" si="131"/>
        <v>14340</v>
      </c>
      <c r="AI433" s="18">
        <f t="shared" si="132"/>
        <v>0</v>
      </c>
      <c r="AJ433" s="16">
        <f t="shared" si="133"/>
        <v>27757.5</v>
      </c>
      <c r="AK433" s="16">
        <f t="shared" si="134"/>
        <v>138787.5</v>
      </c>
      <c r="AL433" s="19" t="s">
        <v>820</v>
      </c>
      <c r="AM433" s="19" t="s">
        <v>68</v>
      </c>
      <c r="AN433" s="19" t="s">
        <v>907</v>
      </c>
      <c r="AO433" s="19" t="s">
        <v>70</v>
      </c>
      <c r="AP433" s="19" t="s">
        <v>71</v>
      </c>
      <c r="AQ433" s="20">
        <v>46022</v>
      </c>
      <c r="AR433" s="14" t="s">
        <v>71</v>
      </c>
      <c r="AS433" s="20">
        <v>46023</v>
      </c>
      <c r="AT433" s="20">
        <v>46934</v>
      </c>
      <c r="AU433" s="21"/>
    </row>
    <row r="434" spans="1:47">
      <c r="A434" s="14">
        <v>117</v>
      </c>
      <c r="B434" s="14" t="s">
        <v>899</v>
      </c>
      <c r="C434" s="14" t="s">
        <v>900</v>
      </c>
      <c r="D434" s="14" t="s">
        <v>901</v>
      </c>
      <c r="E434" s="14" t="s">
        <v>899</v>
      </c>
      <c r="F434" s="14" t="s">
        <v>901</v>
      </c>
      <c r="G434" s="14" t="s">
        <v>58</v>
      </c>
      <c r="H434" s="14" t="s">
        <v>1059</v>
      </c>
      <c r="I434" s="14" t="s">
        <v>1068</v>
      </c>
      <c r="J434" s="14"/>
      <c r="K434" s="14"/>
      <c r="L434" s="14"/>
      <c r="M434" s="14" t="s">
        <v>904</v>
      </c>
      <c r="N434" s="14" t="s">
        <v>1059</v>
      </c>
      <c r="O434" s="13" t="s">
        <v>1124</v>
      </c>
      <c r="P434" s="14"/>
      <c r="Q434" s="14">
        <v>93768581</v>
      </c>
      <c r="R434" s="14" t="s">
        <v>566</v>
      </c>
      <c r="S434" s="14">
        <v>4.5999999999999996</v>
      </c>
      <c r="T434" s="14">
        <v>30</v>
      </c>
      <c r="U434" s="15" t="s">
        <v>66</v>
      </c>
      <c r="V434" s="15" t="s">
        <v>66</v>
      </c>
      <c r="W434" s="15" t="s">
        <v>66</v>
      </c>
      <c r="X434" s="16">
        <f t="shared" si="124"/>
        <v>0</v>
      </c>
      <c r="Y434" s="28">
        <v>19236</v>
      </c>
      <c r="Z434" s="28">
        <v>15873</v>
      </c>
      <c r="AA434" s="28"/>
      <c r="AB434" s="16">
        <f t="shared" si="125"/>
        <v>35109</v>
      </c>
      <c r="AC434" s="18">
        <f t="shared" si="126"/>
        <v>19236</v>
      </c>
      <c r="AD434" s="18">
        <f t="shared" si="127"/>
        <v>15873</v>
      </c>
      <c r="AE434" s="18">
        <f t="shared" si="128"/>
        <v>0</v>
      </c>
      <c r="AF434" s="16">
        <f t="shared" si="129"/>
        <v>35109</v>
      </c>
      <c r="AG434" s="18">
        <f t="shared" si="130"/>
        <v>9618</v>
      </c>
      <c r="AH434" s="18">
        <f t="shared" si="131"/>
        <v>7936.5</v>
      </c>
      <c r="AI434" s="18">
        <f t="shared" si="132"/>
        <v>0</v>
      </c>
      <c r="AJ434" s="16">
        <f t="shared" si="133"/>
        <v>17554.5</v>
      </c>
      <c r="AK434" s="16">
        <f t="shared" si="134"/>
        <v>87772.5</v>
      </c>
      <c r="AL434" s="19" t="s">
        <v>820</v>
      </c>
      <c r="AM434" s="19" t="s">
        <v>68</v>
      </c>
      <c r="AN434" s="19" t="s">
        <v>907</v>
      </c>
      <c r="AO434" s="19" t="s">
        <v>70</v>
      </c>
      <c r="AP434" s="19" t="s">
        <v>71</v>
      </c>
      <c r="AQ434" s="20">
        <v>46022</v>
      </c>
      <c r="AR434" s="14" t="s">
        <v>71</v>
      </c>
      <c r="AS434" s="20">
        <v>46023</v>
      </c>
      <c r="AT434" s="20">
        <v>46934</v>
      </c>
      <c r="AU434" s="21"/>
    </row>
    <row r="435" spans="1:47">
      <c r="A435" s="14">
        <v>118</v>
      </c>
      <c r="B435" s="14" t="s">
        <v>899</v>
      </c>
      <c r="C435" s="14" t="s">
        <v>900</v>
      </c>
      <c r="D435" s="14" t="s">
        <v>901</v>
      </c>
      <c r="E435" s="14" t="s">
        <v>899</v>
      </c>
      <c r="F435" s="14" t="s">
        <v>901</v>
      </c>
      <c r="G435" s="14" t="s">
        <v>58</v>
      </c>
      <c r="H435" s="14" t="s">
        <v>908</v>
      </c>
      <c r="I435" s="14" t="s">
        <v>1194</v>
      </c>
      <c r="J435" s="14" t="s">
        <v>459</v>
      </c>
      <c r="K435" s="14"/>
      <c r="L435" s="14"/>
      <c r="M435" s="14" t="s">
        <v>904</v>
      </c>
      <c r="N435" s="14" t="s">
        <v>908</v>
      </c>
      <c r="O435" s="13" t="s">
        <v>1195</v>
      </c>
      <c r="P435" s="14"/>
      <c r="Q435" s="14">
        <v>37360691</v>
      </c>
      <c r="R435" s="14" t="s">
        <v>566</v>
      </c>
      <c r="S435" s="14" t="s">
        <v>111</v>
      </c>
      <c r="T435" s="14">
        <v>30</v>
      </c>
      <c r="U435" s="15" t="s">
        <v>66</v>
      </c>
      <c r="V435" s="15" t="s">
        <v>66</v>
      </c>
      <c r="W435" s="15" t="s">
        <v>66</v>
      </c>
      <c r="X435" s="16">
        <f t="shared" si="124"/>
        <v>0</v>
      </c>
      <c r="Y435" s="28">
        <v>200</v>
      </c>
      <c r="Z435" s="28">
        <v>250</v>
      </c>
      <c r="AA435" s="28"/>
      <c r="AB435" s="16">
        <f t="shared" si="125"/>
        <v>450</v>
      </c>
      <c r="AC435" s="18">
        <f t="shared" si="126"/>
        <v>200</v>
      </c>
      <c r="AD435" s="18">
        <f t="shared" si="127"/>
        <v>250</v>
      </c>
      <c r="AE435" s="18">
        <f t="shared" si="128"/>
        <v>0</v>
      </c>
      <c r="AF435" s="16">
        <f t="shared" si="129"/>
        <v>450</v>
      </c>
      <c r="AG435" s="18">
        <f t="shared" si="130"/>
        <v>100</v>
      </c>
      <c r="AH435" s="18">
        <f t="shared" si="131"/>
        <v>125</v>
      </c>
      <c r="AI435" s="18">
        <f t="shared" si="132"/>
        <v>0</v>
      </c>
      <c r="AJ435" s="16">
        <f t="shared" si="133"/>
        <v>225</v>
      </c>
      <c r="AK435" s="16">
        <f t="shared" si="134"/>
        <v>1125</v>
      </c>
      <c r="AL435" s="19" t="s">
        <v>820</v>
      </c>
      <c r="AM435" s="19" t="s">
        <v>68</v>
      </c>
      <c r="AN435" s="19" t="s">
        <v>907</v>
      </c>
      <c r="AO435" s="19" t="s">
        <v>70</v>
      </c>
      <c r="AP435" s="19" t="s">
        <v>71</v>
      </c>
      <c r="AQ435" s="20">
        <v>46022</v>
      </c>
      <c r="AR435" s="14" t="s">
        <v>71</v>
      </c>
      <c r="AS435" s="20">
        <v>46023</v>
      </c>
      <c r="AT435" s="20">
        <v>46934</v>
      </c>
      <c r="AU435" s="21"/>
    </row>
    <row r="436" spans="1:47">
      <c r="A436" s="14">
        <v>119</v>
      </c>
      <c r="B436" s="14" t="s">
        <v>899</v>
      </c>
      <c r="C436" s="14" t="s">
        <v>900</v>
      </c>
      <c r="D436" s="14" t="s">
        <v>901</v>
      </c>
      <c r="E436" s="14" t="s">
        <v>899</v>
      </c>
      <c r="F436" s="14" t="s">
        <v>901</v>
      </c>
      <c r="G436" s="14" t="s">
        <v>58</v>
      </c>
      <c r="H436" s="14" t="s">
        <v>908</v>
      </c>
      <c r="I436" s="14" t="s">
        <v>1194</v>
      </c>
      <c r="J436" s="14"/>
      <c r="K436" s="14"/>
      <c r="L436" s="14"/>
      <c r="M436" s="14" t="s">
        <v>904</v>
      </c>
      <c r="N436" s="14" t="s">
        <v>908</v>
      </c>
      <c r="O436" s="13" t="s">
        <v>1196</v>
      </c>
      <c r="P436" s="14"/>
      <c r="Q436" s="14">
        <v>37360549</v>
      </c>
      <c r="R436" s="14" t="s">
        <v>566</v>
      </c>
      <c r="S436" s="14" t="s">
        <v>273</v>
      </c>
      <c r="T436" s="14">
        <v>30</v>
      </c>
      <c r="U436" s="15" t="s">
        <v>66</v>
      </c>
      <c r="V436" s="15" t="s">
        <v>66</v>
      </c>
      <c r="W436" s="15" t="s">
        <v>66</v>
      </c>
      <c r="X436" s="16">
        <f t="shared" si="124"/>
        <v>0</v>
      </c>
      <c r="Y436" s="28">
        <v>1730</v>
      </c>
      <c r="Z436" s="28">
        <v>3426</v>
      </c>
      <c r="AA436" s="28"/>
      <c r="AB436" s="16">
        <f t="shared" si="125"/>
        <v>5156</v>
      </c>
      <c r="AC436" s="18">
        <f t="shared" si="126"/>
        <v>1730</v>
      </c>
      <c r="AD436" s="18">
        <f t="shared" si="127"/>
        <v>3426</v>
      </c>
      <c r="AE436" s="18">
        <f t="shared" si="128"/>
        <v>0</v>
      </c>
      <c r="AF436" s="16">
        <f t="shared" si="129"/>
        <v>5156</v>
      </c>
      <c r="AG436" s="18">
        <f t="shared" si="130"/>
        <v>865</v>
      </c>
      <c r="AH436" s="18">
        <f t="shared" si="131"/>
        <v>1713</v>
      </c>
      <c r="AI436" s="18">
        <f t="shared" si="132"/>
        <v>0</v>
      </c>
      <c r="AJ436" s="16">
        <f t="shared" si="133"/>
        <v>2578</v>
      </c>
      <c r="AK436" s="16">
        <f t="shared" si="134"/>
        <v>12890</v>
      </c>
      <c r="AL436" s="19" t="s">
        <v>820</v>
      </c>
      <c r="AM436" s="19" t="s">
        <v>68</v>
      </c>
      <c r="AN436" s="19" t="s">
        <v>907</v>
      </c>
      <c r="AO436" s="19" t="s">
        <v>70</v>
      </c>
      <c r="AP436" s="19" t="s">
        <v>71</v>
      </c>
      <c r="AQ436" s="20">
        <v>46022</v>
      </c>
      <c r="AR436" s="14" t="s">
        <v>71</v>
      </c>
      <c r="AS436" s="20">
        <v>46023</v>
      </c>
      <c r="AT436" s="20">
        <v>46934</v>
      </c>
      <c r="AU436" s="21"/>
    </row>
    <row r="437" spans="1:47">
      <c r="A437" s="14">
        <v>120</v>
      </c>
      <c r="B437" s="14" t="s">
        <v>899</v>
      </c>
      <c r="C437" s="14" t="s">
        <v>900</v>
      </c>
      <c r="D437" s="14" t="s">
        <v>901</v>
      </c>
      <c r="E437" s="14" t="s">
        <v>899</v>
      </c>
      <c r="F437" s="14" t="s">
        <v>901</v>
      </c>
      <c r="G437" s="14" t="s">
        <v>58</v>
      </c>
      <c r="H437" s="14" t="s">
        <v>908</v>
      </c>
      <c r="I437" s="14" t="s">
        <v>1197</v>
      </c>
      <c r="J437" s="14"/>
      <c r="K437" s="14"/>
      <c r="L437" s="14"/>
      <c r="M437" s="14" t="s">
        <v>904</v>
      </c>
      <c r="N437" s="14" t="s">
        <v>908</v>
      </c>
      <c r="O437" s="13" t="s">
        <v>1198</v>
      </c>
      <c r="P437" s="14"/>
      <c r="Q437" s="14">
        <v>37360764</v>
      </c>
      <c r="R437" s="14" t="s">
        <v>566</v>
      </c>
      <c r="S437" s="14" t="s">
        <v>273</v>
      </c>
      <c r="T437" s="14">
        <v>30</v>
      </c>
      <c r="U437" s="15" t="s">
        <v>66</v>
      </c>
      <c r="V437" s="15" t="s">
        <v>66</v>
      </c>
      <c r="W437" s="15" t="s">
        <v>66</v>
      </c>
      <c r="X437" s="16">
        <f t="shared" si="124"/>
        <v>0</v>
      </c>
      <c r="Y437" s="28">
        <v>11143</v>
      </c>
      <c r="Z437" s="28">
        <v>14589</v>
      </c>
      <c r="AA437" s="28"/>
      <c r="AB437" s="16">
        <f t="shared" si="125"/>
        <v>25732</v>
      </c>
      <c r="AC437" s="18">
        <f t="shared" si="126"/>
        <v>11143</v>
      </c>
      <c r="AD437" s="18">
        <f t="shared" si="127"/>
        <v>14589</v>
      </c>
      <c r="AE437" s="18">
        <f t="shared" si="128"/>
        <v>0</v>
      </c>
      <c r="AF437" s="16">
        <f t="shared" si="129"/>
        <v>25732</v>
      </c>
      <c r="AG437" s="18">
        <f t="shared" si="130"/>
        <v>5571.5</v>
      </c>
      <c r="AH437" s="18">
        <f t="shared" si="131"/>
        <v>7294.5</v>
      </c>
      <c r="AI437" s="18">
        <f t="shared" si="132"/>
        <v>0</v>
      </c>
      <c r="AJ437" s="16">
        <f t="shared" si="133"/>
        <v>12866</v>
      </c>
      <c r="AK437" s="16">
        <f t="shared" si="134"/>
        <v>64330</v>
      </c>
      <c r="AL437" s="19" t="s">
        <v>820</v>
      </c>
      <c r="AM437" s="19" t="s">
        <v>68</v>
      </c>
      <c r="AN437" s="19" t="s">
        <v>907</v>
      </c>
      <c r="AO437" s="19" t="s">
        <v>70</v>
      </c>
      <c r="AP437" s="19" t="s">
        <v>71</v>
      </c>
      <c r="AQ437" s="20">
        <v>46022</v>
      </c>
      <c r="AR437" s="14" t="s">
        <v>71</v>
      </c>
      <c r="AS437" s="20">
        <v>46023</v>
      </c>
      <c r="AT437" s="20">
        <v>46934</v>
      </c>
      <c r="AU437" s="21"/>
    </row>
    <row r="438" spans="1:47">
      <c r="A438" s="14">
        <v>121</v>
      </c>
      <c r="B438" s="14" t="s">
        <v>899</v>
      </c>
      <c r="C438" s="14" t="s">
        <v>900</v>
      </c>
      <c r="D438" s="14" t="s">
        <v>901</v>
      </c>
      <c r="E438" s="14" t="s">
        <v>899</v>
      </c>
      <c r="F438" s="14" t="s">
        <v>901</v>
      </c>
      <c r="G438" s="14" t="s">
        <v>58</v>
      </c>
      <c r="H438" s="14" t="s">
        <v>908</v>
      </c>
      <c r="I438" s="14" t="s">
        <v>1199</v>
      </c>
      <c r="J438" s="14"/>
      <c r="K438" s="14"/>
      <c r="L438" s="14"/>
      <c r="M438" s="14" t="s">
        <v>904</v>
      </c>
      <c r="N438" s="14" t="s">
        <v>908</v>
      </c>
      <c r="O438" s="13" t="s">
        <v>1200</v>
      </c>
      <c r="P438" s="14"/>
      <c r="Q438" s="14" t="s">
        <v>1201</v>
      </c>
      <c r="R438" s="14" t="s">
        <v>566</v>
      </c>
      <c r="S438" s="14" t="s">
        <v>273</v>
      </c>
      <c r="T438" s="14">
        <v>30</v>
      </c>
      <c r="U438" s="15" t="s">
        <v>66</v>
      </c>
      <c r="V438" s="15" t="s">
        <v>66</v>
      </c>
      <c r="W438" s="15" t="s">
        <v>66</v>
      </c>
      <c r="X438" s="16">
        <f t="shared" si="124"/>
        <v>0</v>
      </c>
      <c r="Y438" s="28">
        <v>992</v>
      </c>
      <c r="Z438" s="28">
        <v>2070</v>
      </c>
      <c r="AA438" s="28"/>
      <c r="AB438" s="16">
        <f t="shared" si="125"/>
        <v>3062</v>
      </c>
      <c r="AC438" s="18">
        <f t="shared" si="126"/>
        <v>992</v>
      </c>
      <c r="AD438" s="18">
        <f t="shared" si="127"/>
        <v>2070</v>
      </c>
      <c r="AE438" s="18">
        <f t="shared" si="128"/>
        <v>0</v>
      </c>
      <c r="AF438" s="16">
        <f t="shared" si="129"/>
        <v>3062</v>
      </c>
      <c r="AG438" s="18">
        <f t="shared" si="130"/>
        <v>496</v>
      </c>
      <c r="AH438" s="18">
        <f t="shared" si="131"/>
        <v>1035</v>
      </c>
      <c r="AI438" s="18">
        <f t="shared" si="132"/>
        <v>0</v>
      </c>
      <c r="AJ438" s="16">
        <f t="shared" si="133"/>
        <v>1531</v>
      </c>
      <c r="AK438" s="16">
        <f t="shared" si="134"/>
        <v>7655</v>
      </c>
      <c r="AL438" s="19" t="s">
        <v>820</v>
      </c>
      <c r="AM438" s="19" t="s">
        <v>68</v>
      </c>
      <c r="AN438" s="19" t="s">
        <v>907</v>
      </c>
      <c r="AO438" s="19" t="s">
        <v>70</v>
      </c>
      <c r="AP438" s="19" t="s">
        <v>71</v>
      </c>
      <c r="AQ438" s="20">
        <v>46022</v>
      </c>
      <c r="AR438" s="14" t="s">
        <v>71</v>
      </c>
      <c r="AS438" s="20">
        <v>46023</v>
      </c>
      <c r="AT438" s="20">
        <v>46934</v>
      </c>
      <c r="AU438" s="21"/>
    </row>
    <row r="439" spans="1:47">
      <c r="A439" s="14">
        <v>122</v>
      </c>
      <c r="B439" s="14" t="s">
        <v>899</v>
      </c>
      <c r="C439" s="14" t="s">
        <v>900</v>
      </c>
      <c r="D439" s="14" t="s">
        <v>901</v>
      </c>
      <c r="E439" s="14" t="s">
        <v>899</v>
      </c>
      <c r="F439" s="14" t="s">
        <v>901</v>
      </c>
      <c r="G439" s="14" t="s">
        <v>58</v>
      </c>
      <c r="H439" s="14" t="s">
        <v>908</v>
      </c>
      <c r="I439" s="14" t="s">
        <v>1202</v>
      </c>
      <c r="J439" s="14"/>
      <c r="K439" s="14"/>
      <c r="L439" s="14"/>
      <c r="M439" s="14" t="s">
        <v>904</v>
      </c>
      <c r="N439" s="14" t="s">
        <v>908</v>
      </c>
      <c r="O439" s="13" t="s">
        <v>1203</v>
      </c>
      <c r="P439" s="14"/>
      <c r="Q439" s="14">
        <v>37361157</v>
      </c>
      <c r="R439" s="14" t="s">
        <v>566</v>
      </c>
      <c r="S439" s="14" t="s">
        <v>89</v>
      </c>
      <c r="T439" s="14">
        <v>30</v>
      </c>
      <c r="U439" s="15" t="s">
        <v>66</v>
      </c>
      <c r="V439" s="15" t="s">
        <v>66</v>
      </c>
      <c r="W439" s="15" t="s">
        <v>66</v>
      </c>
      <c r="X439" s="16">
        <f t="shared" si="124"/>
        <v>0</v>
      </c>
      <c r="Y439" s="28">
        <v>8500</v>
      </c>
      <c r="Z439" s="28">
        <v>10788</v>
      </c>
      <c r="AA439" s="28"/>
      <c r="AB439" s="16">
        <f t="shared" si="125"/>
        <v>19288</v>
      </c>
      <c r="AC439" s="18">
        <f t="shared" si="126"/>
        <v>8500</v>
      </c>
      <c r="AD439" s="18">
        <f t="shared" si="127"/>
        <v>10788</v>
      </c>
      <c r="AE439" s="18">
        <f t="shared" si="128"/>
        <v>0</v>
      </c>
      <c r="AF439" s="16">
        <f t="shared" si="129"/>
        <v>19288</v>
      </c>
      <c r="AG439" s="18">
        <f t="shared" si="130"/>
        <v>4250</v>
      </c>
      <c r="AH439" s="18">
        <f t="shared" si="131"/>
        <v>5394</v>
      </c>
      <c r="AI439" s="18">
        <f t="shared" si="132"/>
        <v>0</v>
      </c>
      <c r="AJ439" s="16">
        <f t="shared" si="133"/>
        <v>9644</v>
      </c>
      <c r="AK439" s="16">
        <f t="shared" si="134"/>
        <v>48220</v>
      </c>
      <c r="AL439" s="19" t="s">
        <v>820</v>
      </c>
      <c r="AM439" s="19" t="s">
        <v>68</v>
      </c>
      <c r="AN439" s="19" t="s">
        <v>907</v>
      </c>
      <c r="AO439" s="19" t="s">
        <v>70</v>
      </c>
      <c r="AP439" s="19" t="s">
        <v>71</v>
      </c>
      <c r="AQ439" s="20">
        <v>46022</v>
      </c>
      <c r="AR439" s="14" t="s">
        <v>71</v>
      </c>
      <c r="AS439" s="20">
        <v>46023</v>
      </c>
      <c r="AT439" s="20">
        <v>46934</v>
      </c>
      <c r="AU439" s="21"/>
    </row>
    <row r="440" spans="1:47">
      <c r="A440" s="14">
        <v>123</v>
      </c>
      <c r="B440" s="14" t="s">
        <v>899</v>
      </c>
      <c r="C440" s="14" t="s">
        <v>900</v>
      </c>
      <c r="D440" s="14" t="s">
        <v>901</v>
      </c>
      <c r="E440" s="14" t="s">
        <v>899</v>
      </c>
      <c r="F440" s="14" t="s">
        <v>901</v>
      </c>
      <c r="G440" s="14" t="s">
        <v>58</v>
      </c>
      <c r="H440" s="14" t="s">
        <v>908</v>
      </c>
      <c r="I440" s="14" t="s">
        <v>1204</v>
      </c>
      <c r="J440" s="14"/>
      <c r="K440" s="14"/>
      <c r="L440" s="14"/>
      <c r="M440" s="14" t="s">
        <v>904</v>
      </c>
      <c r="N440" s="14" t="s">
        <v>908</v>
      </c>
      <c r="O440" s="13" t="s">
        <v>1205</v>
      </c>
      <c r="P440" s="14"/>
      <c r="Q440" s="14">
        <v>37360730</v>
      </c>
      <c r="R440" s="14" t="s">
        <v>566</v>
      </c>
      <c r="S440" s="14" t="s">
        <v>89</v>
      </c>
      <c r="T440" s="14">
        <v>30</v>
      </c>
      <c r="U440" s="15" t="s">
        <v>66</v>
      </c>
      <c r="V440" s="15" t="s">
        <v>66</v>
      </c>
      <c r="W440" s="15" t="s">
        <v>66</v>
      </c>
      <c r="X440" s="16">
        <f t="shared" si="124"/>
        <v>0</v>
      </c>
      <c r="Y440" s="28">
        <v>12795</v>
      </c>
      <c r="Z440" s="28">
        <v>14352</v>
      </c>
      <c r="AA440" s="28"/>
      <c r="AB440" s="16">
        <f t="shared" si="125"/>
        <v>27147</v>
      </c>
      <c r="AC440" s="18">
        <f t="shared" si="126"/>
        <v>12795</v>
      </c>
      <c r="AD440" s="18">
        <f t="shared" si="127"/>
        <v>14352</v>
      </c>
      <c r="AE440" s="18">
        <f t="shared" si="128"/>
        <v>0</v>
      </c>
      <c r="AF440" s="16">
        <f t="shared" si="129"/>
        <v>27147</v>
      </c>
      <c r="AG440" s="18">
        <f t="shared" si="130"/>
        <v>6397.5</v>
      </c>
      <c r="AH440" s="18">
        <f t="shared" si="131"/>
        <v>7176</v>
      </c>
      <c r="AI440" s="18">
        <f t="shared" si="132"/>
        <v>0</v>
      </c>
      <c r="AJ440" s="16">
        <f t="shared" si="133"/>
        <v>13573.5</v>
      </c>
      <c r="AK440" s="16">
        <f t="shared" si="134"/>
        <v>67867.5</v>
      </c>
      <c r="AL440" s="19" t="s">
        <v>820</v>
      </c>
      <c r="AM440" s="19" t="s">
        <v>68</v>
      </c>
      <c r="AN440" s="19" t="s">
        <v>907</v>
      </c>
      <c r="AO440" s="19" t="s">
        <v>70</v>
      </c>
      <c r="AP440" s="19" t="s">
        <v>71</v>
      </c>
      <c r="AQ440" s="20">
        <v>46022</v>
      </c>
      <c r="AR440" s="14" t="s">
        <v>71</v>
      </c>
      <c r="AS440" s="20">
        <v>46023</v>
      </c>
      <c r="AT440" s="20">
        <v>46934</v>
      </c>
      <c r="AU440" s="21"/>
    </row>
    <row r="441" spans="1:47">
      <c r="A441" s="14">
        <v>124</v>
      </c>
      <c r="B441" s="14" t="s">
        <v>899</v>
      </c>
      <c r="C441" s="14" t="s">
        <v>900</v>
      </c>
      <c r="D441" s="14" t="s">
        <v>901</v>
      </c>
      <c r="E441" s="14" t="s">
        <v>899</v>
      </c>
      <c r="F441" s="14" t="s">
        <v>901</v>
      </c>
      <c r="G441" s="14" t="s">
        <v>58</v>
      </c>
      <c r="H441" s="14" t="s">
        <v>908</v>
      </c>
      <c r="I441" s="14" t="s">
        <v>1206</v>
      </c>
      <c r="J441" s="14"/>
      <c r="K441" s="14"/>
      <c r="L441" s="14"/>
      <c r="M441" s="14" t="s">
        <v>904</v>
      </c>
      <c r="N441" s="14" t="s">
        <v>908</v>
      </c>
      <c r="O441" s="13" t="s">
        <v>1207</v>
      </c>
      <c r="P441" s="14"/>
      <c r="Q441" s="14">
        <v>12938988</v>
      </c>
      <c r="R441" s="14" t="s">
        <v>566</v>
      </c>
      <c r="S441" s="14" t="s">
        <v>273</v>
      </c>
      <c r="T441" s="14">
        <v>30</v>
      </c>
      <c r="U441" s="15" t="s">
        <v>66</v>
      </c>
      <c r="V441" s="15" t="s">
        <v>66</v>
      </c>
      <c r="W441" s="15" t="s">
        <v>66</v>
      </c>
      <c r="X441" s="16">
        <f t="shared" si="124"/>
        <v>0</v>
      </c>
      <c r="Y441" s="28">
        <v>5880</v>
      </c>
      <c r="Z441" s="28">
        <v>6966</v>
      </c>
      <c r="AA441" s="28"/>
      <c r="AB441" s="16">
        <f t="shared" si="125"/>
        <v>12846</v>
      </c>
      <c r="AC441" s="18">
        <f t="shared" si="126"/>
        <v>5880</v>
      </c>
      <c r="AD441" s="18">
        <f t="shared" si="127"/>
        <v>6966</v>
      </c>
      <c r="AE441" s="18">
        <f t="shared" si="128"/>
        <v>0</v>
      </c>
      <c r="AF441" s="16">
        <f t="shared" si="129"/>
        <v>12846</v>
      </c>
      <c r="AG441" s="18">
        <f t="shared" si="130"/>
        <v>2940</v>
      </c>
      <c r="AH441" s="18">
        <f t="shared" si="131"/>
        <v>3483</v>
      </c>
      <c r="AI441" s="18">
        <f t="shared" si="132"/>
        <v>0</v>
      </c>
      <c r="AJ441" s="16">
        <f t="shared" si="133"/>
        <v>6423</v>
      </c>
      <c r="AK441" s="16">
        <f t="shared" si="134"/>
        <v>32115</v>
      </c>
      <c r="AL441" s="19" t="s">
        <v>820</v>
      </c>
      <c r="AM441" s="19" t="s">
        <v>68</v>
      </c>
      <c r="AN441" s="19" t="s">
        <v>907</v>
      </c>
      <c r="AO441" s="19" t="s">
        <v>70</v>
      </c>
      <c r="AP441" s="19" t="s">
        <v>71</v>
      </c>
      <c r="AQ441" s="20">
        <v>46022</v>
      </c>
      <c r="AR441" s="14" t="s">
        <v>71</v>
      </c>
      <c r="AS441" s="20">
        <v>46023</v>
      </c>
      <c r="AT441" s="20">
        <v>46934</v>
      </c>
      <c r="AU441" s="21"/>
    </row>
    <row r="442" spans="1:47">
      <c r="A442" s="14">
        <v>125</v>
      </c>
      <c r="B442" s="14" t="s">
        <v>899</v>
      </c>
      <c r="C442" s="14" t="s">
        <v>900</v>
      </c>
      <c r="D442" s="14" t="s">
        <v>901</v>
      </c>
      <c r="E442" s="14" t="s">
        <v>899</v>
      </c>
      <c r="F442" s="14" t="s">
        <v>901</v>
      </c>
      <c r="G442" s="14" t="s">
        <v>58</v>
      </c>
      <c r="H442" s="14" t="s">
        <v>908</v>
      </c>
      <c r="I442" s="14" t="s">
        <v>1208</v>
      </c>
      <c r="J442" s="14"/>
      <c r="K442" s="14"/>
      <c r="L442" s="14"/>
      <c r="M442" s="14" t="s">
        <v>904</v>
      </c>
      <c r="N442" s="14" t="s">
        <v>908</v>
      </c>
      <c r="O442" s="13" t="s">
        <v>1034</v>
      </c>
      <c r="P442" s="14"/>
      <c r="Q442" s="14">
        <v>37360702</v>
      </c>
      <c r="R442" s="14" t="s">
        <v>566</v>
      </c>
      <c r="S442" s="14" t="s">
        <v>273</v>
      </c>
      <c r="T442" s="14">
        <v>30</v>
      </c>
      <c r="U442" s="15" t="s">
        <v>66</v>
      </c>
      <c r="V442" s="15" t="s">
        <v>66</v>
      </c>
      <c r="W442" s="15" t="s">
        <v>66</v>
      </c>
      <c r="X442" s="16">
        <f t="shared" si="124"/>
        <v>0</v>
      </c>
      <c r="Y442" s="28">
        <v>6922</v>
      </c>
      <c r="Z442" s="28">
        <v>9645</v>
      </c>
      <c r="AA442" s="28"/>
      <c r="AB442" s="16">
        <f t="shared" si="125"/>
        <v>16567</v>
      </c>
      <c r="AC442" s="18">
        <f t="shared" si="126"/>
        <v>6922</v>
      </c>
      <c r="AD442" s="18">
        <f t="shared" si="127"/>
        <v>9645</v>
      </c>
      <c r="AE442" s="18">
        <f t="shared" si="128"/>
        <v>0</v>
      </c>
      <c r="AF442" s="16">
        <f t="shared" si="129"/>
        <v>16567</v>
      </c>
      <c r="AG442" s="18">
        <f t="shared" si="130"/>
        <v>3461</v>
      </c>
      <c r="AH442" s="18">
        <f t="shared" si="131"/>
        <v>4822.5</v>
      </c>
      <c r="AI442" s="18">
        <f t="shared" si="132"/>
        <v>0</v>
      </c>
      <c r="AJ442" s="16">
        <f t="shared" si="133"/>
        <v>8283.5</v>
      </c>
      <c r="AK442" s="16">
        <f t="shared" si="134"/>
        <v>41417.5</v>
      </c>
      <c r="AL442" s="19" t="s">
        <v>820</v>
      </c>
      <c r="AM442" s="19" t="s">
        <v>68</v>
      </c>
      <c r="AN442" s="19" t="s">
        <v>907</v>
      </c>
      <c r="AO442" s="19" t="s">
        <v>70</v>
      </c>
      <c r="AP442" s="19" t="s">
        <v>71</v>
      </c>
      <c r="AQ442" s="20">
        <v>46022</v>
      </c>
      <c r="AR442" s="14" t="s">
        <v>71</v>
      </c>
      <c r="AS442" s="20">
        <v>46023</v>
      </c>
      <c r="AT442" s="20">
        <v>46934</v>
      </c>
      <c r="AU442" s="21"/>
    </row>
    <row r="443" spans="1:47">
      <c r="A443" s="14">
        <v>126</v>
      </c>
      <c r="B443" s="14" t="s">
        <v>899</v>
      </c>
      <c r="C443" s="14" t="s">
        <v>900</v>
      </c>
      <c r="D443" s="14" t="s">
        <v>901</v>
      </c>
      <c r="E443" s="14" t="s">
        <v>899</v>
      </c>
      <c r="F443" s="14" t="s">
        <v>901</v>
      </c>
      <c r="G443" s="14" t="s">
        <v>58</v>
      </c>
      <c r="H443" s="14" t="s">
        <v>908</v>
      </c>
      <c r="I443" s="14" t="s">
        <v>1209</v>
      </c>
      <c r="J443" s="14"/>
      <c r="K443" s="14"/>
      <c r="L443" s="14"/>
      <c r="M443" s="14" t="s">
        <v>904</v>
      </c>
      <c r="N443" s="14" t="s">
        <v>908</v>
      </c>
      <c r="O443" s="13" t="s">
        <v>1210</v>
      </c>
      <c r="P443" s="14"/>
      <c r="Q443" s="14">
        <v>12938983</v>
      </c>
      <c r="R443" s="14" t="s">
        <v>566</v>
      </c>
      <c r="S443" s="14" t="s">
        <v>273</v>
      </c>
      <c r="T443" s="14">
        <v>30</v>
      </c>
      <c r="U443" s="15" t="s">
        <v>66</v>
      </c>
      <c r="V443" s="15" t="s">
        <v>66</v>
      </c>
      <c r="W443" s="15" t="s">
        <v>66</v>
      </c>
      <c r="X443" s="16">
        <f t="shared" si="124"/>
        <v>0</v>
      </c>
      <c r="Y443" s="28">
        <v>10092</v>
      </c>
      <c r="Z443" s="28">
        <v>2328</v>
      </c>
      <c r="AA443" s="28"/>
      <c r="AB443" s="16">
        <f t="shared" si="125"/>
        <v>12420</v>
      </c>
      <c r="AC443" s="18">
        <f t="shared" si="126"/>
        <v>10092</v>
      </c>
      <c r="AD443" s="18">
        <f t="shared" si="127"/>
        <v>2328</v>
      </c>
      <c r="AE443" s="18">
        <f t="shared" si="128"/>
        <v>0</v>
      </c>
      <c r="AF443" s="16">
        <f t="shared" si="129"/>
        <v>12420</v>
      </c>
      <c r="AG443" s="18">
        <f t="shared" si="130"/>
        <v>5046</v>
      </c>
      <c r="AH443" s="18">
        <f t="shared" si="131"/>
        <v>1164</v>
      </c>
      <c r="AI443" s="18">
        <f t="shared" si="132"/>
        <v>0</v>
      </c>
      <c r="AJ443" s="16">
        <f t="shared" si="133"/>
        <v>6210</v>
      </c>
      <c r="AK443" s="16">
        <f t="shared" si="134"/>
        <v>31050</v>
      </c>
      <c r="AL443" s="19" t="s">
        <v>820</v>
      </c>
      <c r="AM443" s="19" t="s">
        <v>68</v>
      </c>
      <c r="AN443" s="19" t="s">
        <v>907</v>
      </c>
      <c r="AO443" s="19" t="s">
        <v>70</v>
      </c>
      <c r="AP443" s="19" t="s">
        <v>71</v>
      </c>
      <c r="AQ443" s="20">
        <v>46022</v>
      </c>
      <c r="AR443" s="14" t="s">
        <v>71</v>
      </c>
      <c r="AS443" s="20">
        <v>46023</v>
      </c>
      <c r="AT443" s="20">
        <v>46934</v>
      </c>
      <c r="AU443" s="21"/>
    </row>
    <row r="444" spans="1:47">
      <c r="A444" s="14">
        <v>127</v>
      </c>
      <c r="B444" s="14" t="s">
        <v>899</v>
      </c>
      <c r="C444" s="14" t="s">
        <v>900</v>
      </c>
      <c r="D444" s="14" t="s">
        <v>901</v>
      </c>
      <c r="E444" s="14" t="s">
        <v>899</v>
      </c>
      <c r="F444" s="14" t="s">
        <v>901</v>
      </c>
      <c r="G444" s="14" t="s">
        <v>58</v>
      </c>
      <c r="H444" s="14" t="s">
        <v>908</v>
      </c>
      <c r="I444" s="14" t="s">
        <v>1211</v>
      </c>
      <c r="J444" s="14"/>
      <c r="K444" s="14"/>
      <c r="L444" s="14"/>
      <c r="M444" s="14" t="s">
        <v>904</v>
      </c>
      <c r="N444" s="14" t="s">
        <v>908</v>
      </c>
      <c r="O444" s="13" t="s">
        <v>1212</v>
      </c>
      <c r="P444" s="14"/>
      <c r="Q444" s="14">
        <v>30345845</v>
      </c>
      <c r="R444" s="14" t="s">
        <v>566</v>
      </c>
      <c r="S444" s="14">
        <v>18</v>
      </c>
      <c r="T444" s="14">
        <v>30</v>
      </c>
      <c r="U444" s="15" t="s">
        <v>66</v>
      </c>
      <c r="V444" s="15" t="s">
        <v>66</v>
      </c>
      <c r="W444" s="15" t="s">
        <v>66</v>
      </c>
      <c r="X444" s="16">
        <f t="shared" si="124"/>
        <v>0</v>
      </c>
      <c r="Y444" s="28">
        <v>11195</v>
      </c>
      <c r="Z444" s="28">
        <v>20526</v>
      </c>
      <c r="AA444" s="28"/>
      <c r="AB444" s="16">
        <f t="shared" si="125"/>
        <v>31721</v>
      </c>
      <c r="AC444" s="18">
        <f t="shared" si="126"/>
        <v>11195</v>
      </c>
      <c r="AD444" s="18">
        <f t="shared" si="127"/>
        <v>20526</v>
      </c>
      <c r="AE444" s="18">
        <f t="shared" si="128"/>
        <v>0</v>
      </c>
      <c r="AF444" s="16">
        <f t="shared" si="129"/>
        <v>31721</v>
      </c>
      <c r="AG444" s="18">
        <f t="shared" si="130"/>
        <v>5597.5</v>
      </c>
      <c r="AH444" s="18">
        <f t="shared" si="131"/>
        <v>10263</v>
      </c>
      <c r="AI444" s="18">
        <f t="shared" si="132"/>
        <v>0</v>
      </c>
      <c r="AJ444" s="16">
        <f t="shared" si="133"/>
        <v>15860.5</v>
      </c>
      <c r="AK444" s="16">
        <f t="shared" si="134"/>
        <v>79302.5</v>
      </c>
      <c r="AL444" s="19" t="s">
        <v>820</v>
      </c>
      <c r="AM444" s="19" t="s">
        <v>68</v>
      </c>
      <c r="AN444" s="19" t="s">
        <v>907</v>
      </c>
      <c r="AO444" s="19" t="s">
        <v>70</v>
      </c>
      <c r="AP444" s="19" t="s">
        <v>71</v>
      </c>
      <c r="AQ444" s="20">
        <v>46022</v>
      </c>
      <c r="AR444" s="14" t="s">
        <v>71</v>
      </c>
      <c r="AS444" s="20">
        <v>46023</v>
      </c>
      <c r="AT444" s="20">
        <v>46934</v>
      </c>
      <c r="AU444" s="21"/>
    </row>
    <row r="445" spans="1:47">
      <c r="A445" s="14">
        <v>128</v>
      </c>
      <c r="B445" s="14" t="s">
        <v>899</v>
      </c>
      <c r="C445" s="14" t="s">
        <v>900</v>
      </c>
      <c r="D445" s="14" t="s">
        <v>901</v>
      </c>
      <c r="E445" s="14" t="s">
        <v>899</v>
      </c>
      <c r="F445" s="14" t="s">
        <v>901</v>
      </c>
      <c r="G445" s="14" t="s">
        <v>58</v>
      </c>
      <c r="H445" s="14" t="s">
        <v>908</v>
      </c>
      <c r="I445" s="14" t="s">
        <v>1213</v>
      </c>
      <c r="J445" s="14"/>
      <c r="K445" s="14"/>
      <c r="L445" s="14"/>
      <c r="M445" s="14" t="s">
        <v>904</v>
      </c>
      <c r="N445" s="14" t="s">
        <v>908</v>
      </c>
      <c r="O445" s="13" t="s">
        <v>1214</v>
      </c>
      <c r="P445" s="14"/>
      <c r="Q445" s="14">
        <v>37360808</v>
      </c>
      <c r="R445" s="14" t="s">
        <v>566</v>
      </c>
      <c r="S445" s="14" t="s">
        <v>1215</v>
      </c>
      <c r="T445" s="14">
        <v>30</v>
      </c>
      <c r="U445" s="15" t="s">
        <v>66</v>
      </c>
      <c r="V445" s="15" t="s">
        <v>66</v>
      </c>
      <c r="W445" s="15" t="s">
        <v>66</v>
      </c>
      <c r="X445" s="16">
        <f t="shared" si="124"/>
        <v>0</v>
      </c>
      <c r="Y445" s="28">
        <v>3635</v>
      </c>
      <c r="Z445" s="28">
        <v>5118</v>
      </c>
      <c r="AA445" s="28"/>
      <c r="AB445" s="16">
        <f t="shared" si="125"/>
        <v>8753</v>
      </c>
      <c r="AC445" s="18">
        <f t="shared" si="126"/>
        <v>3635</v>
      </c>
      <c r="AD445" s="18">
        <f t="shared" si="127"/>
        <v>5118</v>
      </c>
      <c r="AE445" s="18">
        <f t="shared" si="128"/>
        <v>0</v>
      </c>
      <c r="AF445" s="16">
        <f t="shared" si="129"/>
        <v>8753</v>
      </c>
      <c r="AG445" s="18">
        <f t="shared" si="130"/>
        <v>1817.5</v>
      </c>
      <c r="AH445" s="18">
        <f t="shared" si="131"/>
        <v>2559</v>
      </c>
      <c r="AI445" s="18">
        <f t="shared" si="132"/>
        <v>0</v>
      </c>
      <c r="AJ445" s="16">
        <f t="shared" si="133"/>
        <v>4376.5</v>
      </c>
      <c r="AK445" s="16">
        <f t="shared" si="134"/>
        <v>21882.5</v>
      </c>
      <c r="AL445" s="19" t="s">
        <v>820</v>
      </c>
      <c r="AM445" s="19" t="s">
        <v>68</v>
      </c>
      <c r="AN445" s="19" t="s">
        <v>907</v>
      </c>
      <c r="AO445" s="19" t="s">
        <v>70</v>
      </c>
      <c r="AP445" s="19" t="s">
        <v>71</v>
      </c>
      <c r="AQ445" s="20">
        <v>46022</v>
      </c>
      <c r="AR445" s="14" t="s">
        <v>71</v>
      </c>
      <c r="AS445" s="20">
        <v>46023</v>
      </c>
      <c r="AT445" s="20">
        <v>46934</v>
      </c>
      <c r="AU445" s="21"/>
    </row>
    <row r="446" spans="1:47">
      <c r="A446" s="14">
        <v>129</v>
      </c>
      <c r="B446" s="14" t="s">
        <v>899</v>
      </c>
      <c r="C446" s="14" t="s">
        <v>900</v>
      </c>
      <c r="D446" s="14" t="s">
        <v>901</v>
      </c>
      <c r="E446" s="14" t="s">
        <v>899</v>
      </c>
      <c r="F446" s="14" t="s">
        <v>901</v>
      </c>
      <c r="G446" s="14" t="s">
        <v>58</v>
      </c>
      <c r="H446" s="14" t="s">
        <v>908</v>
      </c>
      <c r="I446" s="14" t="s">
        <v>1216</v>
      </c>
      <c r="J446" s="14" t="s">
        <v>79</v>
      </c>
      <c r="K446" s="14"/>
      <c r="L446" s="14"/>
      <c r="M446" s="14" t="s">
        <v>904</v>
      </c>
      <c r="N446" s="14" t="s">
        <v>908</v>
      </c>
      <c r="O446" s="13" t="s">
        <v>1217</v>
      </c>
      <c r="P446" s="14"/>
      <c r="Q446" s="14">
        <v>12939018</v>
      </c>
      <c r="R446" s="14" t="s">
        <v>566</v>
      </c>
      <c r="S446" s="14" t="s">
        <v>89</v>
      </c>
      <c r="T446" s="14">
        <v>30</v>
      </c>
      <c r="U446" s="15" t="s">
        <v>66</v>
      </c>
      <c r="V446" s="15" t="s">
        <v>66</v>
      </c>
      <c r="W446" s="15" t="s">
        <v>66</v>
      </c>
      <c r="X446" s="16">
        <f t="shared" ref="X446:X509" si="135">SUM(U446:W446)</f>
        <v>0</v>
      </c>
      <c r="Y446" s="28">
        <v>4648</v>
      </c>
      <c r="Z446" s="28">
        <v>8166</v>
      </c>
      <c r="AA446" s="28"/>
      <c r="AB446" s="16">
        <f t="shared" ref="AB446:AB509" si="136">SUM(Y446:AA446)</f>
        <v>12814</v>
      </c>
      <c r="AC446" s="18">
        <f t="shared" ref="AC446:AC509" si="137">Y446</f>
        <v>4648</v>
      </c>
      <c r="AD446" s="18">
        <f t="shared" ref="AD446:AD509" si="138">Z446</f>
        <v>8166</v>
      </c>
      <c r="AE446" s="18">
        <f t="shared" ref="AE446:AE509" si="139">AA446</f>
        <v>0</v>
      </c>
      <c r="AF446" s="16">
        <f t="shared" ref="AF446:AF509" si="140">SUM(AC446:AE446)</f>
        <v>12814</v>
      </c>
      <c r="AG446" s="18">
        <f t="shared" ref="AG446:AG509" si="141">Y446/2</f>
        <v>2324</v>
      </c>
      <c r="AH446" s="18">
        <f t="shared" ref="AH446:AH509" si="142">Z446/2</f>
        <v>4083</v>
      </c>
      <c r="AI446" s="18">
        <f t="shared" ref="AI446:AI509" si="143">AA446/2</f>
        <v>0</v>
      </c>
      <c r="AJ446" s="16">
        <f t="shared" ref="AJ446:AJ509" si="144">SUM(AG446:AI446)</f>
        <v>6407</v>
      </c>
      <c r="AK446" s="16">
        <f t="shared" ref="AK446:AK509" si="145">X446+AB446+AF446+AJ446</f>
        <v>32035</v>
      </c>
      <c r="AL446" s="19" t="s">
        <v>820</v>
      </c>
      <c r="AM446" s="19" t="s">
        <v>68</v>
      </c>
      <c r="AN446" s="19" t="s">
        <v>907</v>
      </c>
      <c r="AO446" s="19" t="s">
        <v>70</v>
      </c>
      <c r="AP446" s="19" t="s">
        <v>71</v>
      </c>
      <c r="AQ446" s="20">
        <v>46022</v>
      </c>
      <c r="AR446" s="14" t="s">
        <v>71</v>
      </c>
      <c r="AS446" s="20">
        <v>46023</v>
      </c>
      <c r="AT446" s="20">
        <v>46934</v>
      </c>
      <c r="AU446" s="21"/>
    </row>
    <row r="447" spans="1:47">
      <c r="A447" s="14">
        <v>130</v>
      </c>
      <c r="B447" s="14" t="s">
        <v>899</v>
      </c>
      <c r="C447" s="14" t="s">
        <v>900</v>
      </c>
      <c r="D447" s="14" t="s">
        <v>901</v>
      </c>
      <c r="E447" s="14" t="s">
        <v>899</v>
      </c>
      <c r="F447" s="14" t="s">
        <v>901</v>
      </c>
      <c r="G447" s="14" t="s">
        <v>58</v>
      </c>
      <c r="H447" s="14" t="s">
        <v>908</v>
      </c>
      <c r="I447" s="14" t="s">
        <v>1218</v>
      </c>
      <c r="J447" s="14"/>
      <c r="K447" s="14"/>
      <c r="L447" s="14"/>
      <c r="M447" s="14" t="s">
        <v>904</v>
      </c>
      <c r="N447" s="14" t="s">
        <v>908</v>
      </c>
      <c r="O447" s="13" t="s">
        <v>1219</v>
      </c>
      <c r="P447" s="14"/>
      <c r="Q447" s="14">
        <v>37360721</v>
      </c>
      <c r="R447" s="14" t="s">
        <v>566</v>
      </c>
      <c r="S447" s="14" t="s">
        <v>273</v>
      </c>
      <c r="T447" s="14">
        <v>30</v>
      </c>
      <c r="U447" s="15" t="s">
        <v>66</v>
      </c>
      <c r="V447" s="15" t="s">
        <v>66</v>
      </c>
      <c r="W447" s="15" t="s">
        <v>66</v>
      </c>
      <c r="X447" s="16">
        <f t="shared" si="135"/>
        <v>0</v>
      </c>
      <c r="Y447" s="28">
        <v>473</v>
      </c>
      <c r="Z447" s="28">
        <v>1955</v>
      </c>
      <c r="AA447" s="28"/>
      <c r="AB447" s="16">
        <f t="shared" si="136"/>
        <v>2428</v>
      </c>
      <c r="AC447" s="18">
        <f t="shared" si="137"/>
        <v>473</v>
      </c>
      <c r="AD447" s="18">
        <f t="shared" si="138"/>
        <v>1955</v>
      </c>
      <c r="AE447" s="18">
        <f t="shared" si="139"/>
        <v>0</v>
      </c>
      <c r="AF447" s="16">
        <f t="shared" si="140"/>
        <v>2428</v>
      </c>
      <c r="AG447" s="18">
        <f t="shared" si="141"/>
        <v>236.5</v>
      </c>
      <c r="AH447" s="18">
        <f t="shared" si="142"/>
        <v>977.5</v>
      </c>
      <c r="AI447" s="18">
        <f t="shared" si="143"/>
        <v>0</v>
      </c>
      <c r="AJ447" s="16">
        <f t="shared" si="144"/>
        <v>1214</v>
      </c>
      <c r="AK447" s="16">
        <f t="shared" si="145"/>
        <v>6070</v>
      </c>
      <c r="AL447" s="19" t="s">
        <v>820</v>
      </c>
      <c r="AM447" s="19" t="s">
        <v>68</v>
      </c>
      <c r="AN447" s="19" t="s">
        <v>907</v>
      </c>
      <c r="AO447" s="19" t="s">
        <v>70</v>
      </c>
      <c r="AP447" s="19" t="s">
        <v>71</v>
      </c>
      <c r="AQ447" s="20">
        <v>46022</v>
      </c>
      <c r="AR447" s="14" t="s">
        <v>71</v>
      </c>
      <c r="AS447" s="20">
        <v>46023</v>
      </c>
      <c r="AT447" s="20">
        <v>46934</v>
      </c>
      <c r="AU447" s="21"/>
    </row>
    <row r="448" spans="1:47">
      <c r="A448" s="14">
        <v>131</v>
      </c>
      <c r="B448" s="14" t="s">
        <v>899</v>
      </c>
      <c r="C448" s="14" t="s">
        <v>900</v>
      </c>
      <c r="D448" s="14" t="s">
        <v>901</v>
      </c>
      <c r="E448" s="14" t="s">
        <v>899</v>
      </c>
      <c r="F448" s="14" t="s">
        <v>901</v>
      </c>
      <c r="G448" s="14" t="s">
        <v>58</v>
      </c>
      <c r="H448" s="14" t="s">
        <v>908</v>
      </c>
      <c r="I448" s="14" t="s">
        <v>1220</v>
      </c>
      <c r="J448" s="14" t="s">
        <v>527</v>
      </c>
      <c r="K448" s="14"/>
      <c r="L448" s="14"/>
      <c r="M448" s="14" t="s">
        <v>904</v>
      </c>
      <c r="N448" s="14" t="s">
        <v>908</v>
      </c>
      <c r="O448" s="13" t="s">
        <v>1221</v>
      </c>
      <c r="P448" s="14"/>
      <c r="Q448" s="14">
        <v>15311198</v>
      </c>
      <c r="R448" s="14" t="s">
        <v>566</v>
      </c>
      <c r="S448" s="14" t="s">
        <v>273</v>
      </c>
      <c r="T448" s="14">
        <v>30</v>
      </c>
      <c r="U448" s="15" t="s">
        <v>66</v>
      </c>
      <c r="V448" s="15" t="s">
        <v>66</v>
      </c>
      <c r="W448" s="15" t="s">
        <v>66</v>
      </c>
      <c r="X448" s="16">
        <f t="shared" si="135"/>
        <v>0</v>
      </c>
      <c r="Y448" s="28">
        <v>1865</v>
      </c>
      <c r="Z448" s="28">
        <v>4113</v>
      </c>
      <c r="AA448" s="28"/>
      <c r="AB448" s="16">
        <f t="shared" si="136"/>
        <v>5978</v>
      </c>
      <c r="AC448" s="18">
        <f t="shared" si="137"/>
        <v>1865</v>
      </c>
      <c r="AD448" s="18">
        <f t="shared" si="138"/>
        <v>4113</v>
      </c>
      <c r="AE448" s="18">
        <f t="shared" si="139"/>
        <v>0</v>
      </c>
      <c r="AF448" s="16">
        <f t="shared" si="140"/>
        <v>5978</v>
      </c>
      <c r="AG448" s="18">
        <f t="shared" si="141"/>
        <v>932.5</v>
      </c>
      <c r="AH448" s="18">
        <f t="shared" si="142"/>
        <v>2056.5</v>
      </c>
      <c r="AI448" s="18">
        <f t="shared" si="143"/>
        <v>0</v>
      </c>
      <c r="AJ448" s="16">
        <f t="shared" si="144"/>
        <v>2989</v>
      </c>
      <c r="AK448" s="16">
        <f t="shared" si="145"/>
        <v>14945</v>
      </c>
      <c r="AL448" s="19" t="s">
        <v>820</v>
      </c>
      <c r="AM448" s="19" t="s">
        <v>68</v>
      </c>
      <c r="AN448" s="19" t="s">
        <v>907</v>
      </c>
      <c r="AO448" s="19" t="s">
        <v>70</v>
      </c>
      <c r="AP448" s="19" t="s">
        <v>71</v>
      </c>
      <c r="AQ448" s="20">
        <v>46022</v>
      </c>
      <c r="AR448" s="14" t="s">
        <v>71</v>
      </c>
      <c r="AS448" s="20">
        <v>46023</v>
      </c>
      <c r="AT448" s="20">
        <v>46934</v>
      </c>
      <c r="AU448" s="21"/>
    </row>
    <row r="449" spans="1:47">
      <c r="A449" s="14">
        <v>132</v>
      </c>
      <c r="B449" s="14" t="s">
        <v>899</v>
      </c>
      <c r="C449" s="14" t="s">
        <v>900</v>
      </c>
      <c r="D449" s="14" t="s">
        <v>901</v>
      </c>
      <c r="E449" s="14" t="s">
        <v>899</v>
      </c>
      <c r="F449" s="14" t="s">
        <v>901</v>
      </c>
      <c r="G449" s="14" t="s">
        <v>58</v>
      </c>
      <c r="H449" s="14" t="s">
        <v>908</v>
      </c>
      <c r="I449" s="14" t="s">
        <v>1222</v>
      </c>
      <c r="J449" s="14" t="s">
        <v>1223</v>
      </c>
      <c r="K449" s="14"/>
      <c r="L449" s="14"/>
      <c r="M449" s="14" t="s">
        <v>904</v>
      </c>
      <c r="N449" s="14" t="s">
        <v>908</v>
      </c>
      <c r="O449" s="13" t="s">
        <v>1224</v>
      </c>
      <c r="P449" s="14"/>
      <c r="Q449" s="14">
        <v>37360540</v>
      </c>
      <c r="R449" s="14" t="s">
        <v>566</v>
      </c>
      <c r="S449" s="14" t="s">
        <v>273</v>
      </c>
      <c r="T449" s="14">
        <v>30</v>
      </c>
      <c r="U449" s="15" t="s">
        <v>66</v>
      </c>
      <c r="V449" s="15" t="s">
        <v>66</v>
      </c>
      <c r="W449" s="15" t="s">
        <v>66</v>
      </c>
      <c r="X449" s="16">
        <f t="shared" si="135"/>
        <v>0</v>
      </c>
      <c r="Y449" s="28">
        <v>15930</v>
      </c>
      <c r="Z449" s="28">
        <v>16641</v>
      </c>
      <c r="AA449" s="28"/>
      <c r="AB449" s="16">
        <f t="shared" si="136"/>
        <v>32571</v>
      </c>
      <c r="AC449" s="18">
        <f t="shared" si="137"/>
        <v>15930</v>
      </c>
      <c r="AD449" s="18">
        <f t="shared" si="138"/>
        <v>16641</v>
      </c>
      <c r="AE449" s="18">
        <f t="shared" si="139"/>
        <v>0</v>
      </c>
      <c r="AF449" s="16">
        <f t="shared" si="140"/>
        <v>32571</v>
      </c>
      <c r="AG449" s="18">
        <f t="shared" si="141"/>
        <v>7965</v>
      </c>
      <c r="AH449" s="18">
        <f t="shared" si="142"/>
        <v>8320.5</v>
      </c>
      <c r="AI449" s="18">
        <f t="shared" si="143"/>
        <v>0</v>
      </c>
      <c r="AJ449" s="16">
        <f t="shared" si="144"/>
        <v>16285.5</v>
      </c>
      <c r="AK449" s="16">
        <f t="shared" si="145"/>
        <v>81427.5</v>
      </c>
      <c r="AL449" s="19" t="s">
        <v>820</v>
      </c>
      <c r="AM449" s="19" t="s">
        <v>68</v>
      </c>
      <c r="AN449" s="19" t="s">
        <v>907</v>
      </c>
      <c r="AO449" s="19" t="s">
        <v>70</v>
      </c>
      <c r="AP449" s="19" t="s">
        <v>71</v>
      </c>
      <c r="AQ449" s="20">
        <v>46022</v>
      </c>
      <c r="AR449" s="14" t="s">
        <v>71</v>
      </c>
      <c r="AS449" s="20">
        <v>46023</v>
      </c>
      <c r="AT449" s="20">
        <v>46934</v>
      </c>
      <c r="AU449" s="21"/>
    </row>
    <row r="450" spans="1:47">
      <c r="A450" s="14">
        <v>133</v>
      </c>
      <c r="B450" s="14" t="s">
        <v>899</v>
      </c>
      <c r="C450" s="14" t="s">
        <v>900</v>
      </c>
      <c r="D450" s="14" t="s">
        <v>901</v>
      </c>
      <c r="E450" s="14" t="s">
        <v>899</v>
      </c>
      <c r="F450" s="14" t="s">
        <v>901</v>
      </c>
      <c r="G450" s="14" t="s">
        <v>58</v>
      </c>
      <c r="H450" s="14" t="s">
        <v>908</v>
      </c>
      <c r="I450" s="14" t="s">
        <v>1225</v>
      </c>
      <c r="J450" s="14"/>
      <c r="K450" s="14"/>
      <c r="L450" s="14"/>
      <c r="M450" s="14" t="s">
        <v>904</v>
      </c>
      <c r="N450" s="14" t="s">
        <v>908</v>
      </c>
      <c r="O450" s="13" t="s">
        <v>1226</v>
      </c>
      <c r="P450" s="14"/>
      <c r="Q450" s="14">
        <v>37360648</v>
      </c>
      <c r="R450" s="14" t="s">
        <v>566</v>
      </c>
      <c r="S450" s="14" t="s">
        <v>89</v>
      </c>
      <c r="T450" s="14">
        <v>30</v>
      </c>
      <c r="U450" s="15" t="s">
        <v>66</v>
      </c>
      <c r="V450" s="15" t="s">
        <v>66</v>
      </c>
      <c r="W450" s="15" t="s">
        <v>66</v>
      </c>
      <c r="X450" s="16">
        <f t="shared" si="135"/>
        <v>0</v>
      </c>
      <c r="Y450" s="28">
        <v>3236</v>
      </c>
      <c r="Z450" s="28">
        <v>8310</v>
      </c>
      <c r="AA450" s="28"/>
      <c r="AB450" s="16">
        <f t="shared" si="136"/>
        <v>11546</v>
      </c>
      <c r="AC450" s="18">
        <f t="shared" si="137"/>
        <v>3236</v>
      </c>
      <c r="AD450" s="18">
        <f t="shared" si="138"/>
        <v>8310</v>
      </c>
      <c r="AE450" s="18">
        <f t="shared" si="139"/>
        <v>0</v>
      </c>
      <c r="AF450" s="16">
        <f t="shared" si="140"/>
        <v>11546</v>
      </c>
      <c r="AG450" s="18">
        <f t="shared" si="141"/>
        <v>1618</v>
      </c>
      <c r="AH450" s="18">
        <f t="shared" si="142"/>
        <v>4155</v>
      </c>
      <c r="AI450" s="18">
        <f t="shared" si="143"/>
        <v>0</v>
      </c>
      <c r="AJ450" s="16">
        <f t="shared" si="144"/>
        <v>5773</v>
      </c>
      <c r="AK450" s="16">
        <f t="shared" si="145"/>
        <v>28865</v>
      </c>
      <c r="AL450" s="19" t="s">
        <v>820</v>
      </c>
      <c r="AM450" s="19" t="s">
        <v>68</v>
      </c>
      <c r="AN450" s="19" t="s">
        <v>907</v>
      </c>
      <c r="AO450" s="19" t="s">
        <v>70</v>
      </c>
      <c r="AP450" s="19" t="s">
        <v>71</v>
      </c>
      <c r="AQ450" s="20">
        <v>46022</v>
      </c>
      <c r="AR450" s="14" t="s">
        <v>71</v>
      </c>
      <c r="AS450" s="20">
        <v>46023</v>
      </c>
      <c r="AT450" s="20">
        <v>46934</v>
      </c>
      <c r="AU450" s="21"/>
    </row>
    <row r="451" spans="1:47">
      <c r="A451" s="14">
        <v>134</v>
      </c>
      <c r="B451" s="14" t="s">
        <v>899</v>
      </c>
      <c r="C451" s="14" t="s">
        <v>900</v>
      </c>
      <c r="D451" s="14" t="s">
        <v>901</v>
      </c>
      <c r="E451" s="14" t="s">
        <v>899</v>
      </c>
      <c r="F451" s="14" t="s">
        <v>901</v>
      </c>
      <c r="G451" s="14" t="s">
        <v>58</v>
      </c>
      <c r="H451" s="14" t="s">
        <v>908</v>
      </c>
      <c r="I451" s="14" t="s">
        <v>1227</v>
      </c>
      <c r="J451" s="14" t="s">
        <v>1228</v>
      </c>
      <c r="K451" s="14"/>
      <c r="L451" s="14"/>
      <c r="M451" s="14" t="s">
        <v>904</v>
      </c>
      <c r="N451" s="14" t="s">
        <v>908</v>
      </c>
      <c r="O451" s="13" t="s">
        <v>1229</v>
      </c>
      <c r="P451" s="14"/>
      <c r="Q451" s="14">
        <v>28429070</v>
      </c>
      <c r="R451" s="14" t="s">
        <v>566</v>
      </c>
      <c r="S451" s="14" t="s">
        <v>1230</v>
      </c>
      <c r="T451" s="14">
        <v>30</v>
      </c>
      <c r="U451" s="15" t="s">
        <v>66</v>
      </c>
      <c r="V451" s="15" t="s">
        <v>66</v>
      </c>
      <c r="W451" s="15" t="s">
        <v>66</v>
      </c>
      <c r="X451" s="16">
        <f t="shared" si="135"/>
        <v>0</v>
      </c>
      <c r="Y451" s="28">
        <v>8006</v>
      </c>
      <c r="Z451" s="28">
        <v>7401</v>
      </c>
      <c r="AA451" s="28"/>
      <c r="AB451" s="16">
        <f t="shared" si="136"/>
        <v>15407</v>
      </c>
      <c r="AC451" s="18">
        <f t="shared" si="137"/>
        <v>8006</v>
      </c>
      <c r="AD451" s="18">
        <f t="shared" si="138"/>
        <v>7401</v>
      </c>
      <c r="AE451" s="18">
        <f t="shared" si="139"/>
        <v>0</v>
      </c>
      <c r="AF451" s="16">
        <f t="shared" si="140"/>
        <v>15407</v>
      </c>
      <c r="AG451" s="18">
        <f t="shared" si="141"/>
        <v>4003</v>
      </c>
      <c r="AH451" s="18">
        <f t="shared" si="142"/>
        <v>3700.5</v>
      </c>
      <c r="AI451" s="18">
        <f t="shared" si="143"/>
        <v>0</v>
      </c>
      <c r="AJ451" s="16">
        <f t="shared" si="144"/>
        <v>7703.5</v>
      </c>
      <c r="AK451" s="16">
        <f t="shared" si="145"/>
        <v>38517.5</v>
      </c>
      <c r="AL451" s="19" t="s">
        <v>820</v>
      </c>
      <c r="AM451" s="19" t="s">
        <v>68</v>
      </c>
      <c r="AN451" s="19" t="s">
        <v>907</v>
      </c>
      <c r="AO451" s="19" t="s">
        <v>70</v>
      </c>
      <c r="AP451" s="19" t="s">
        <v>71</v>
      </c>
      <c r="AQ451" s="20">
        <v>46022</v>
      </c>
      <c r="AR451" s="14" t="s">
        <v>71</v>
      </c>
      <c r="AS451" s="20">
        <v>46023</v>
      </c>
      <c r="AT451" s="20">
        <v>46934</v>
      </c>
      <c r="AU451" s="21"/>
    </row>
    <row r="452" spans="1:47">
      <c r="A452" s="14">
        <v>135</v>
      </c>
      <c r="B452" s="14" t="s">
        <v>899</v>
      </c>
      <c r="C452" s="14" t="s">
        <v>900</v>
      </c>
      <c r="D452" s="14" t="s">
        <v>901</v>
      </c>
      <c r="E452" s="14" t="s">
        <v>899</v>
      </c>
      <c r="F452" s="14" t="s">
        <v>901</v>
      </c>
      <c r="G452" s="14" t="s">
        <v>58</v>
      </c>
      <c r="H452" s="14" t="s">
        <v>908</v>
      </c>
      <c r="I452" s="14" t="s">
        <v>1231</v>
      </c>
      <c r="J452" s="14"/>
      <c r="K452" s="14"/>
      <c r="L452" s="14"/>
      <c r="M452" s="14" t="s">
        <v>904</v>
      </c>
      <c r="N452" s="14" t="s">
        <v>908</v>
      </c>
      <c r="O452" s="13" t="s">
        <v>1232</v>
      </c>
      <c r="P452" s="14"/>
      <c r="Q452" s="14">
        <v>12939182</v>
      </c>
      <c r="R452" s="14" t="s">
        <v>566</v>
      </c>
      <c r="S452" s="14" t="s">
        <v>273</v>
      </c>
      <c r="T452" s="14">
        <v>30</v>
      </c>
      <c r="U452" s="15" t="s">
        <v>66</v>
      </c>
      <c r="V452" s="15" t="s">
        <v>66</v>
      </c>
      <c r="W452" s="15" t="s">
        <v>66</v>
      </c>
      <c r="X452" s="16">
        <f t="shared" si="135"/>
        <v>0</v>
      </c>
      <c r="Y452" s="28">
        <v>3090</v>
      </c>
      <c r="Z452" s="28">
        <v>4038</v>
      </c>
      <c r="AA452" s="28"/>
      <c r="AB452" s="16">
        <f t="shared" si="136"/>
        <v>7128</v>
      </c>
      <c r="AC452" s="18">
        <f t="shared" si="137"/>
        <v>3090</v>
      </c>
      <c r="AD452" s="18">
        <f t="shared" si="138"/>
        <v>4038</v>
      </c>
      <c r="AE452" s="18">
        <f t="shared" si="139"/>
        <v>0</v>
      </c>
      <c r="AF452" s="16">
        <f t="shared" si="140"/>
        <v>7128</v>
      </c>
      <c r="AG452" s="18">
        <f t="shared" si="141"/>
        <v>1545</v>
      </c>
      <c r="AH452" s="18">
        <f t="shared" si="142"/>
        <v>2019</v>
      </c>
      <c r="AI452" s="18">
        <f t="shared" si="143"/>
        <v>0</v>
      </c>
      <c r="AJ452" s="16">
        <f t="shared" si="144"/>
        <v>3564</v>
      </c>
      <c r="AK452" s="16">
        <f t="shared" si="145"/>
        <v>17820</v>
      </c>
      <c r="AL452" s="19" t="s">
        <v>820</v>
      </c>
      <c r="AM452" s="19" t="s">
        <v>68</v>
      </c>
      <c r="AN452" s="19" t="s">
        <v>907</v>
      </c>
      <c r="AO452" s="19" t="s">
        <v>70</v>
      </c>
      <c r="AP452" s="19" t="s">
        <v>71</v>
      </c>
      <c r="AQ452" s="20">
        <v>46022</v>
      </c>
      <c r="AR452" s="14" t="s">
        <v>71</v>
      </c>
      <c r="AS452" s="20">
        <v>46023</v>
      </c>
      <c r="AT452" s="20">
        <v>46934</v>
      </c>
      <c r="AU452" s="21"/>
    </row>
    <row r="453" spans="1:47">
      <c r="A453" s="14">
        <v>136</v>
      </c>
      <c r="B453" s="14" t="s">
        <v>899</v>
      </c>
      <c r="C453" s="14" t="s">
        <v>900</v>
      </c>
      <c r="D453" s="14" t="s">
        <v>901</v>
      </c>
      <c r="E453" s="14" t="s">
        <v>899</v>
      </c>
      <c r="F453" s="14" t="s">
        <v>901</v>
      </c>
      <c r="G453" s="14" t="s">
        <v>58</v>
      </c>
      <c r="H453" s="14" t="s">
        <v>908</v>
      </c>
      <c r="I453" s="14" t="s">
        <v>1233</v>
      </c>
      <c r="J453" s="14"/>
      <c r="K453" s="14"/>
      <c r="L453" s="14"/>
      <c r="M453" s="14" t="s">
        <v>904</v>
      </c>
      <c r="N453" s="14" t="s">
        <v>908</v>
      </c>
      <c r="O453" s="13" t="s">
        <v>1234</v>
      </c>
      <c r="P453" s="14"/>
      <c r="Q453" s="14">
        <v>37360443</v>
      </c>
      <c r="R453" s="14" t="s">
        <v>566</v>
      </c>
      <c r="S453" s="14" t="s">
        <v>273</v>
      </c>
      <c r="T453" s="14">
        <v>30</v>
      </c>
      <c r="U453" s="15" t="s">
        <v>66</v>
      </c>
      <c r="V453" s="15" t="s">
        <v>66</v>
      </c>
      <c r="W453" s="15" t="s">
        <v>66</v>
      </c>
      <c r="X453" s="16">
        <f t="shared" si="135"/>
        <v>0</v>
      </c>
      <c r="Y453" s="28">
        <v>3151</v>
      </c>
      <c r="Z453" s="28">
        <v>7020</v>
      </c>
      <c r="AA453" s="28"/>
      <c r="AB453" s="16">
        <f t="shared" si="136"/>
        <v>10171</v>
      </c>
      <c r="AC453" s="18">
        <f t="shared" si="137"/>
        <v>3151</v>
      </c>
      <c r="AD453" s="18">
        <f t="shared" si="138"/>
        <v>7020</v>
      </c>
      <c r="AE453" s="18">
        <f t="shared" si="139"/>
        <v>0</v>
      </c>
      <c r="AF453" s="16">
        <f t="shared" si="140"/>
        <v>10171</v>
      </c>
      <c r="AG453" s="18">
        <f t="shared" si="141"/>
        <v>1575.5</v>
      </c>
      <c r="AH453" s="18">
        <f t="shared" si="142"/>
        <v>3510</v>
      </c>
      <c r="AI453" s="18">
        <f t="shared" si="143"/>
        <v>0</v>
      </c>
      <c r="AJ453" s="16">
        <f t="shared" si="144"/>
        <v>5085.5</v>
      </c>
      <c r="AK453" s="16">
        <f t="shared" si="145"/>
        <v>25427.5</v>
      </c>
      <c r="AL453" s="19" t="s">
        <v>820</v>
      </c>
      <c r="AM453" s="19" t="s">
        <v>68</v>
      </c>
      <c r="AN453" s="19" t="s">
        <v>907</v>
      </c>
      <c r="AO453" s="19" t="s">
        <v>70</v>
      </c>
      <c r="AP453" s="19" t="s">
        <v>71</v>
      </c>
      <c r="AQ453" s="20">
        <v>46022</v>
      </c>
      <c r="AR453" s="14" t="s">
        <v>71</v>
      </c>
      <c r="AS453" s="20">
        <v>46023</v>
      </c>
      <c r="AT453" s="20">
        <v>46934</v>
      </c>
      <c r="AU453" s="21"/>
    </row>
    <row r="454" spans="1:47">
      <c r="A454" s="14">
        <v>137</v>
      </c>
      <c r="B454" s="14" t="s">
        <v>899</v>
      </c>
      <c r="C454" s="14" t="s">
        <v>900</v>
      </c>
      <c r="D454" s="14" t="s">
        <v>901</v>
      </c>
      <c r="E454" s="14" t="s">
        <v>899</v>
      </c>
      <c r="F454" s="14" t="s">
        <v>901</v>
      </c>
      <c r="G454" s="14" t="s">
        <v>58</v>
      </c>
      <c r="H454" s="14" t="s">
        <v>908</v>
      </c>
      <c r="I454" s="14" t="s">
        <v>1235</v>
      </c>
      <c r="J454" s="14" t="s">
        <v>1236</v>
      </c>
      <c r="K454" s="14"/>
      <c r="L454" s="14"/>
      <c r="M454" s="14" t="s">
        <v>904</v>
      </c>
      <c r="N454" s="14" t="s">
        <v>908</v>
      </c>
      <c r="O454" s="13" t="s">
        <v>1237</v>
      </c>
      <c r="P454" s="14"/>
      <c r="Q454" s="14">
        <v>37360677</v>
      </c>
      <c r="R454" s="14" t="s">
        <v>566</v>
      </c>
      <c r="S454" s="14" t="s">
        <v>273</v>
      </c>
      <c r="T454" s="14">
        <v>30</v>
      </c>
      <c r="U454" s="15" t="s">
        <v>66</v>
      </c>
      <c r="V454" s="15" t="s">
        <v>66</v>
      </c>
      <c r="W454" s="15" t="s">
        <v>66</v>
      </c>
      <c r="X454" s="16">
        <f t="shared" si="135"/>
        <v>0</v>
      </c>
      <c r="Y454" s="28">
        <v>4454</v>
      </c>
      <c r="Z454" s="28">
        <v>4860</v>
      </c>
      <c r="AA454" s="28"/>
      <c r="AB454" s="16">
        <f t="shared" si="136"/>
        <v>9314</v>
      </c>
      <c r="AC454" s="18">
        <f t="shared" si="137"/>
        <v>4454</v>
      </c>
      <c r="AD454" s="18">
        <f t="shared" si="138"/>
        <v>4860</v>
      </c>
      <c r="AE454" s="18">
        <f t="shared" si="139"/>
        <v>0</v>
      </c>
      <c r="AF454" s="16">
        <f t="shared" si="140"/>
        <v>9314</v>
      </c>
      <c r="AG454" s="18">
        <f t="shared" si="141"/>
        <v>2227</v>
      </c>
      <c r="AH454" s="18">
        <f t="shared" si="142"/>
        <v>2430</v>
      </c>
      <c r="AI454" s="18">
        <f t="shared" si="143"/>
        <v>0</v>
      </c>
      <c r="AJ454" s="16">
        <f t="shared" si="144"/>
        <v>4657</v>
      </c>
      <c r="AK454" s="16">
        <f t="shared" si="145"/>
        <v>23285</v>
      </c>
      <c r="AL454" s="19" t="s">
        <v>820</v>
      </c>
      <c r="AM454" s="19" t="s">
        <v>68</v>
      </c>
      <c r="AN454" s="19" t="s">
        <v>907</v>
      </c>
      <c r="AO454" s="19" t="s">
        <v>70</v>
      </c>
      <c r="AP454" s="19" t="s">
        <v>71</v>
      </c>
      <c r="AQ454" s="20">
        <v>46022</v>
      </c>
      <c r="AR454" s="14" t="s">
        <v>71</v>
      </c>
      <c r="AS454" s="20">
        <v>46023</v>
      </c>
      <c r="AT454" s="20">
        <v>46934</v>
      </c>
      <c r="AU454" s="21"/>
    </row>
    <row r="455" spans="1:47">
      <c r="A455" s="14">
        <v>138</v>
      </c>
      <c r="B455" s="14" t="s">
        <v>899</v>
      </c>
      <c r="C455" s="14" t="s">
        <v>900</v>
      </c>
      <c r="D455" s="14" t="s">
        <v>901</v>
      </c>
      <c r="E455" s="14" t="s">
        <v>899</v>
      </c>
      <c r="F455" s="14" t="s">
        <v>901</v>
      </c>
      <c r="G455" s="14" t="s">
        <v>58</v>
      </c>
      <c r="H455" s="14" t="s">
        <v>908</v>
      </c>
      <c r="I455" s="14" t="s">
        <v>1238</v>
      </c>
      <c r="J455" s="14"/>
      <c r="K455" s="14"/>
      <c r="L455" s="14"/>
      <c r="M455" s="14" t="s">
        <v>904</v>
      </c>
      <c r="N455" s="14" t="s">
        <v>908</v>
      </c>
      <c r="O455" s="13" t="s">
        <v>1239</v>
      </c>
      <c r="P455" s="14"/>
      <c r="Q455" s="14">
        <v>37360558</v>
      </c>
      <c r="R455" s="14" t="s">
        <v>566</v>
      </c>
      <c r="S455" s="14" t="s">
        <v>273</v>
      </c>
      <c r="T455" s="14">
        <v>30</v>
      </c>
      <c r="U455" s="15" t="s">
        <v>66</v>
      </c>
      <c r="V455" s="15" t="s">
        <v>66</v>
      </c>
      <c r="W455" s="15" t="s">
        <v>66</v>
      </c>
      <c r="X455" s="16">
        <f t="shared" si="135"/>
        <v>0</v>
      </c>
      <c r="Y455" s="28">
        <v>7496</v>
      </c>
      <c r="Z455" s="28">
        <v>9711</v>
      </c>
      <c r="AA455" s="28"/>
      <c r="AB455" s="16">
        <f t="shared" si="136"/>
        <v>17207</v>
      </c>
      <c r="AC455" s="18">
        <f t="shared" si="137"/>
        <v>7496</v>
      </c>
      <c r="AD455" s="18">
        <f t="shared" si="138"/>
        <v>9711</v>
      </c>
      <c r="AE455" s="18">
        <f t="shared" si="139"/>
        <v>0</v>
      </c>
      <c r="AF455" s="16">
        <f t="shared" si="140"/>
        <v>17207</v>
      </c>
      <c r="AG455" s="18">
        <f t="shared" si="141"/>
        <v>3748</v>
      </c>
      <c r="AH455" s="18">
        <f t="shared" si="142"/>
        <v>4855.5</v>
      </c>
      <c r="AI455" s="18">
        <f t="shared" si="143"/>
        <v>0</v>
      </c>
      <c r="AJ455" s="16">
        <f t="shared" si="144"/>
        <v>8603.5</v>
      </c>
      <c r="AK455" s="16">
        <f t="shared" si="145"/>
        <v>43017.5</v>
      </c>
      <c r="AL455" s="19" t="s">
        <v>820</v>
      </c>
      <c r="AM455" s="19" t="s">
        <v>68</v>
      </c>
      <c r="AN455" s="19" t="s">
        <v>907</v>
      </c>
      <c r="AO455" s="19" t="s">
        <v>70</v>
      </c>
      <c r="AP455" s="19" t="s">
        <v>71</v>
      </c>
      <c r="AQ455" s="20">
        <v>46022</v>
      </c>
      <c r="AR455" s="14" t="s">
        <v>71</v>
      </c>
      <c r="AS455" s="20">
        <v>46023</v>
      </c>
      <c r="AT455" s="20">
        <v>46934</v>
      </c>
      <c r="AU455" s="21"/>
    </row>
    <row r="456" spans="1:47">
      <c r="A456" s="14">
        <v>139</v>
      </c>
      <c r="B456" s="14" t="s">
        <v>899</v>
      </c>
      <c r="C456" s="14" t="s">
        <v>900</v>
      </c>
      <c r="D456" s="14" t="s">
        <v>901</v>
      </c>
      <c r="E456" s="14" t="s">
        <v>899</v>
      </c>
      <c r="F456" s="14" t="s">
        <v>901</v>
      </c>
      <c r="G456" s="14" t="s">
        <v>58</v>
      </c>
      <c r="H456" s="14" t="s">
        <v>908</v>
      </c>
      <c r="I456" s="14" t="s">
        <v>1240</v>
      </c>
      <c r="J456" s="14"/>
      <c r="K456" s="14"/>
      <c r="L456" s="14"/>
      <c r="M456" s="14" t="s">
        <v>904</v>
      </c>
      <c r="N456" s="14" t="s">
        <v>908</v>
      </c>
      <c r="O456" s="13" t="s">
        <v>1241</v>
      </c>
      <c r="P456" s="14"/>
      <c r="Q456" s="14" t="s">
        <v>1242</v>
      </c>
      <c r="R456" s="14" t="s">
        <v>566</v>
      </c>
      <c r="S456" s="14" t="s">
        <v>931</v>
      </c>
      <c r="T456" s="14">
        <v>30</v>
      </c>
      <c r="U456" s="15" t="s">
        <v>66</v>
      </c>
      <c r="V456" s="15" t="s">
        <v>66</v>
      </c>
      <c r="W456" s="15" t="s">
        <v>66</v>
      </c>
      <c r="X456" s="16">
        <f t="shared" si="135"/>
        <v>0</v>
      </c>
      <c r="Y456" s="28">
        <v>6772</v>
      </c>
      <c r="Z456" s="28">
        <v>2661</v>
      </c>
      <c r="AA456" s="28"/>
      <c r="AB456" s="16">
        <f t="shared" si="136"/>
        <v>9433</v>
      </c>
      <c r="AC456" s="18">
        <f t="shared" si="137"/>
        <v>6772</v>
      </c>
      <c r="AD456" s="18">
        <f t="shared" si="138"/>
        <v>2661</v>
      </c>
      <c r="AE456" s="18">
        <f t="shared" si="139"/>
        <v>0</v>
      </c>
      <c r="AF456" s="16">
        <f t="shared" si="140"/>
        <v>9433</v>
      </c>
      <c r="AG456" s="18">
        <f t="shared" si="141"/>
        <v>3386</v>
      </c>
      <c r="AH456" s="18">
        <f t="shared" si="142"/>
        <v>1330.5</v>
      </c>
      <c r="AI456" s="18">
        <f t="shared" si="143"/>
        <v>0</v>
      </c>
      <c r="AJ456" s="16">
        <f t="shared" si="144"/>
        <v>4716.5</v>
      </c>
      <c r="AK456" s="16">
        <f t="shared" si="145"/>
        <v>23582.5</v>
      </c>
      <c r="AL456" s="19" t="s">
        <v>820</v>
      </c>
      <c r="AM456" s="19" t="s">
        <v>68</v>
      </c>
      <c r="AN456" s="19" t="s">
        <v>907</v>
      </c>
      <c r="AO456" s="19" t="s">
        <v>70</v>
      </c>
      <c r="AP456" s="19" t="s">
        <v>71</v>
      </c>
      <c r="AQ456" s="20">
        <v>46022</v>
      </c>
      <c r="AR456" s="14" t="s">
        <v>71</v>
      </c>
      <c r="AS456" s="20">
        <v>46023</v>
      </c>
      <c r="AT456" s="20">
        <v>46934</v>
      </c>
      <c r="AU456" s="21"/>
    </row>
    <row r="457" spans="1:47">
      <c r="A457" s="14">
        <v>140</v>
      </c>
      <c r="B457" s="14" t="s">
        <v>899</v>
      </c>
      <c r="C457" s="14" t="s">
        <v>900</v>
      </c>
      <c r="D457" s="14" t="s">
        <v>901</v>
      </c>
      <c r="E457" s="14" t="s">
        <v>899</v>
      </c>
      <c r="F457" s="14" t="s">
        <v>901</v>
      </c>
      <c r="G457" s="14" t="s">
        <v>58</v>
      </c>
      <c r="H457" s="14" t="s">
        <v>1146</v>
      </c>
      <c r="I457" s="14" t="s">
        <v>1243</v>
      </c>
      <c r="J457" s="14"/>
      <c r="K457" s="14"/>
      <c r="L457" s="14"/>
      <c r="M457" s="14" t="s">
        <v>904</v>
      </c>
      <c r="N457" s="14" t="s">
        <v>1146</v>
      </c>
      <c r="O457" s="13" t="s">
        <v>1244</v>
      </c>
      <c r="P457" s="14"/>
      <c r="Q457" s="14">
        <v>37360775</v>
      </c>
      <c r="R457" s="14" t="s">
        <v>566</v>
      </c>
      <c r="S457" s="14">
        <v>2.2000000000000002</v>
      </c>
      <c r="T457" s="14">
        <v>30</v>
      </c>
      <c r="U457" s="15" t="s">
        <v>66</v>
      </c>
      <c r="V457" s="15" t="s">
        <v>66</v>
      </c>
      <c r="W457" s="15" t="s">
        <v>66</v>
      </c>
      <c r="X457" s="16">
        <f t="shared" si="135"/>
        <v>0</v>
      </c>
      <c r="Y457" s="28">
        <v>5392</v>
      </c>
      <c r="Z457" s="28">
        <v>7707</v>
      </c>
      <c r="AA457" s="28"/>
      <c r="AB457" s="16">
        <f t="shared" si="136"/>
        <v>13099</v>
      </c>
      <c r="AC457" s="18">
        <f t="shared" si="137"/>
        <v>5392</v>
      </c>
      <c r="AD457" s="18">
        <f t="shared" si="138"/>
        <v>7707</v>
      </c>
      <c r="AE457" s="18">
        <f t="shared" si="139"/>
        <v>0</v>
      </c>
      <c r="AF457" s="16">
        <f t="shared" si="140"/>
        <v>13099</v>
      </c>
      <c r="AG457" s="18">
        <f t="shared" si="141"/>
        <v>2696</v>
      </c>
      <c r="AH457" s="18">
        <f t="shared" si="142"/>
        <v>3853.5</v>
      </c>
      <c r="AI457" s="18">
        <f t="shared" si="143"/>
        <v>0</v>
      </c>
      <c r="AJ457" s="16">
        <f t="shared" si="144"/>
        <v>6549.5</v>
      </c>
      <c r="AK457" s="16">
        <f t="shared" si="145"/>
        <v>32747.5</v>
      </c>
      <c r="AL457" s="19" t="s">
        <v>820</v>
      </c>
      <c r="AM457" s="19" t="s">
        <v>68</v>
      </c>
      <c r="AN457" s="19" t="s">
        <v>907</v>
      </c>
      <c r="AO457" s="19" t="s">
        <v>70</v>
      </c>
      <c r="AP457" s="19" t="s">
        <v>71</v>
      </c>
      <c r="AQ457" s="20">
        <v>46022</v>
      </c>
      <c r="AR457" s="14" t="s">
        <v>71</v>
      </c>
      <c r="AS457" s="20">
        <v>46023</v>
      </c>
      <c r="AT457" s="20">
        <v>46934</v>
      </c>
      <c r="AU457" s="21"/>
    </row>
    <row r="458" spans="1:47">
      <c r="A458" s="14">
        <v>141</v>
      </c>
      <c r="B458" s="14" t="s">
        <v>899</v>
      </c>
      <c r="C458" s="14" t="s">
        <v>900</v>
      </c>
      <c r="D458" s="14" t="s">
        <v>901</v>
      </c>
      <c r="E458" s="14" t="s">
        <v>899</v>
      </c>
      <c r="F458" s="14" t="s">
        <v>901</v>
      </c>
      <c r="G458" s="14" t="s">
        <v>58</v>
      </c>
      <c r="H458" s="14" t="s">
        <v>908</v>
      </c>
      <c r="I458" s="14" t="s">
        <v>1168</v>
      </c>
      <c r="J458" s="14" t="s">
        <v>130</v>
      </c>
      <c r="K458" s="14"/>
      <c r="L458" s="14"/>
      <c r="M458" s="14" t="s">
        <v>904</v>
      </c>
      <c r="N458" s="14" t="s">
        <v>908</v>
      </c>
      <c r="O458" s="13" t="s">
        <v>1245</v>
      </c>
      <c r="P458" s="14"/>
      <c r="Q458" s="14">
        <v>37360537</v>
      </c>
      <c r="R458" s="14" t="s">
        <v>566</v>
      </c>
      <c r="S458" s="14" t="s">
        <v>1215</v>
      </c>
      <c r="T458" s="14">
        <v>30</v>
      </c>
      <c r="U458" s="15" t="s">
        <v>66</v>
      </c>
      <c r="V458" s="15" t="s">
        <v>66</v>
      </c>
      <c r="W458" s="15" t="s">
        <v>66</v>
      </c>
      <c r="X458" s="16">
        <f t="shared" si="135"/>
        <v>0</v>
      </c>
      <c r="Y458" s="28">
        <v>3611</v>
      </c>
      <c r="Z458" s="28">
        <v>4842</v>
      </c>
      <c r="AA458" s="28"/>
      <c r="AB458" s="16">
        <f t="shared" si="136"/>
        <v>8453</v>
      </c>
      <c r="AC458" s="18">
        <f t="shared" si="137"/>
        <v>3611</v>
      </c>
      <c r="AD458" s="18">
        <f t="shared" si="138"/>
        <v>4842</v>
      </c>
      <c r="AE458" s="18">
        <f t="shared" si="139"/>
        <v>0</v>
      </c>
      <c r="AF458" s="16">
        <f t="shared" si="140"/>
        <v>8453</v>
      </c>
      <c r="AG458" s="18">
        <f t="shared" si="141"/>
        <v>1805.5</v>
      </c>
      <c r="AH458" s="18">
        <f t="shared" si="142"/>
        <v>2421</v>
      </c>
      <c r="AI458" s="18">
        <f t="shared" si="143"/>
        <v>0</v>
      </c>
      <c r="AJ458" s="16">
        <f t="shared" si="144"/>
        <v>4226.5</v>
      </c>
      <c r="AK458" s="16">
        <f t="shared" si="145"/>
        <v>21132.5</v>
      </c>
      <c r="AL458" s="19" t="s">
        <v>820</v>
      </c>
      <c r="AM458" s="19" t="s">
        <v>68</v>
      </c>
      <c r="AN458" s="19" t="s">
        <v>907</v>
      </c>
      <c r="AO458" s="19" t="s">
        <v>70</v>
      </c>
      <c r="AP458" s="19" t="s">
        <v>71</v>
      </c>
      <c r="AQ458" s="20">
        <v>46022</v>
      </c>
      <c r="AR458" s="14" t="s">
        <v>71</v>
      </c>
      <c r="AS458" s="20">
        <v>46023</v>
      </c>
      <c r="AT458" s="20">
        <v>46934</v>
      </c>
      <c r="AU458" s="21"/>
    </row>
    <row r="459" spans="1:47">
      <c r="A459" s="14">
        <v>142</v>
      </c>
      <c r="B459" s="14" t="s">
        <v>899</v>
      </c>
      <c r="C459" s="14" t="s">
        <v>900</v>
      </c>
      <c r="D459" s="14" t="s">
        <v>901</v>
      </c>
      <c r="E459" s="14" t="s">
        <v>899</v>
      </c>
      <c r="F459" s="14" t="s">
        <v>901</v>
      </c>
      <c r="G459" s="14" t="s">
        <v>58</v>
      </c>
      <c r="H459" s="14" t="s">
        <v>908</v>
      </c>
      <c r="I459" s="14" t="s">
        <v>1246</v>
      </c>
      <c r="J459" s="14"/>
      <c r="K459" s="14"/>
      <c r="L459" s="14"/>
      <c r="M459" s="14" t="s">
        <v>904</v>
      </c>
      <c r="N459" s="14" t="s">
        <v>908</v>
      </c>
      <c r="O459" s="13" t="s">
        <v>1247</v>
      </c>
      <c r="P459" s="14"/>
      <c r="Q459" s="14">
        <v>37360683</v>
      </c>
      <c r="R459" s="14" t="s">
        <v>566</v>
      </c>
      <c r="S459" s="14" t="s">
        <v>65</v>
      </c>
      <c r="T459" s="14">
        <v>30</v>
      </c>
      <c r="U459" s="15" t="s">
        <v>66</v>
      </c>
      <c r="V459" s="15" t="s">
        <v>66</v>
      </c>
      <c r="W459" s="15" t="s">
        <v>66</v>
      </c>
      <c r="X459" s="16">
        <f t="shared" si="135"/>
        <v>0</v>
      </c>
      <c r="Y459" s="28">
        <v>4240</v>
      </c>
      <c r="Z459" s="28">
        <v>6588</v>
      </c>
      <c r="AA459" s="28"/>
      <c r="AB459" s="16">
        <f t="shared" si="136"/>
        <v>10828</v>
      </c>
      <c r="AC459" s="18">
        <f t="shared" si="137"/>
        <v>4240</v>
      </c>
      <c r="AD459" s="18">
        <f t="shared" si="138"/>
        <v>6588</v>
      </c>
      <c r="AE459" s="18">
        <f t="shared" si="139"/>
        <v>0</v>
      </c>
      <c r="AF459" s="16">
        <f t="shared" si="140"/>
        <v>10828</v>
      </c>
      <c r="AG459" s="18">
        <f t="shared" si="141"/>
        <v>2120</v>
      </c>
      <c r="AH459" s="18">
        <f t="shared" si="142"/>
        <v>3294</v>
      </c>
      <c r="AI459" s="18">
        <f t="shared" si="143"/>
        <v>0</v>
      </c>
      <c r="AJ459" s="16">
        <f t="shared" si="144"/>
        <v>5414</v>
      </c>
      <c r="AK459" s="16">
        <f t="shared" si="145"/>
        <v>27070</v>
      </c>
      <c r="AL459" s="19" t="s">
        <v>820</v>
      </c>
      <c r="AM459" s="19" t="s">
        <v>68</v>
      </c>
      <c r="AN459" s="19" t="s">
        <v>907</v>
      </c>
      <c r="AO459" s="19" t="s">
        <v>70</v>
      </c>
      <c r="AP459" s="19" t="s">
        <v>71</v>
      </c>
      <c r="AQ459" s="20">
        <v>46022</v>
      </c>
      <c r="AR459" s="14" t="s">
        <v>71</v>
      </c>
      <c r="AS459" s="20">
        <v>46023</v>
      </c>
      <c r="AT459" s="20">
        <v>46934</v>
      </c>
      <c r="AU459" s="21"/>
    </row>
    <row r="460" spans="1:47">
      <c r="A460" s="14">
        <v>143</v>
      </c>
      <c r="B460" s="14" t="s">
        <v>899</v>
      </c>
      <c r="C460" s="14" t="s">
        <v>900</v>
      </c>
      <c r="D460" s="14" t="s">
        <v>901</v>
      </c>
      <c r="E460" s="14" t="s">
        <v>899</v>
      </c>
      <c r="F460" s="14" t="s">
        <v>901</v>
      </c>
      <c r="G460" s="14" t="s">
        <v>58</v>
      </c>
      <c r="H460" s="14" t="s">
        <v>908</v>
      </c>
      <c r="I460" s="14" t="s">
        <v>1248</v>
      </c>
      <c r="J460" s="14"/>
      <c r="K460" s="14"/>
      <c r="L460" s="14"/>
      <c r="M460" s="14" t="s">
        <v>904</v>
      </c>
      <c r="N460" s="14" t="s">
        <v>908</v>
      </c>
      <c r="O460" s="13" t="s">
        <v>1249</v>
      </c>
      <c r="P460" s="14"/>
      <c r="Q460" s="14">
        <v>12939180</v>
      </c>
      <c r="R460" s="14" t="s">
        <v>566</v>
      </c>
      <c r="S460" s="14" t="s">
        <v>1250</v>
      </c>
      <c r="T460" s="14">
        <v>30</v>
      </c>
      <c r="U460" s="15" t="s">
        <v>66</v>
      </c>
      <c r="V460" s="15" t="s">
        <v>66</v>
      </c>
      <c r="W460" s="15" t="s">
        <v>66</v>
      </c>
      <c r="X460" s="16">
        <f t="shared" si="135"/>
        <v>0</v>
      </c>
      <c r="Y460" s="28">
        <v>11500</v>
      </c>
      <c r="Z460" s="28">
        <v>9372</v>
      </c>
      <c r="AA460" s="28"/>
      <c r="AB460" s="16">
        <f t="shared" si="136"/>
        <v>20872</v>
      </c>
      <c r="AC460" s="18">
        <f t="shared" si="137"/>
        <v>11500</v>
      </c>
      <c r="AD460" s="18">
        <f t="shared" si="138"/>
        <v>9372</v>
      </c>
      <c r="AE460" s="18">
        <f t="shared" si="139"/>
        <v>0</v>
      </c>
      <c r="AF460" s="16">
        <f t="shared" si="140"/>
        <v>20872</v>
      </c>
      <c r="AG460" s="18">
        <f t="shared" si="141"/>
        <v>5750</v>
      </c>
      <c r="AH460" s="18">
        <f t="shared" si="142"/>
        <v>4686</v>
      </c>
      <c r="AI460" s="18">
        <f t="shared" si="143"/>
        <v>0</v>
      </c>
      <c r="AJ460" s="16">
        <f t="shared" si="144"/>
        <v>10436</v>
      </c>
      <c r="AK460" s="16">
        <f t="shared" si="145"/>
        <v>52180</v>
      </c>
      <c r="AL460" s="19" t="s">
        <v>820</v>
      </c>
      <c r="AM460" s="19" t="s">
        <v>68</v>
      </c>
      <c r="AN460" s="19" t="s">
        <v>907</v>
      </c>
      <c r="AO460" s="19" t="s">
        <v>70</v>
      </c>
      <c r="AP460" s="19" t="s">
        <v>71</v>
      </c>
      <c r="AQ460" s="20">
        <v>46022</v>
      </c>
      <c r="AR460" s="14" t="s">
        <v>71</v>
      </c>
      <c r="AS460" s="20">
        <v>46023</v>
      </c>
      <c r="AT460" s="20">
        <v>46934</v>
      </c>
      <c r="AU460" s="21"/>
    </row>
    <row r="461" spans="1:47">
      <c r="A461" s="14">
        <v>144</v>
      </c>
      <c r="B461" s="14" t="s">
        <v>899</v>
      </c>
      <c r="C461" s="14" t="s">
        <v>900</v>
      </c>
      <c r="D461" s="14" t="s">
        <v>901</v>
      </c>
      <c r="E461" s="14" t="s">
        <v>899</v>
      </c>
      <c r="F461" s="14" t="s">
        <v>901</v>
      </c>
      <c r="G461" s="14" t="s">
        <v>58</v>
      </c>
      <c r="H461" s="14" t="s">
        <v>908</v>
      </c>
      <c r="I461" s="14" t="s">
        <v>1251</v>
      </c>
      <c r="J461" s="14"/>
      <c r="K461" s="14"/>
      <c r="L461" s="14"/>
      <c r="M461" s="14" t="s">
        <v>904</v>
      </c>
      <c r="N461" s="14" t="s">
        <v>908</v>
      </c>
      <c r="O461" s="13" t="s">
        <v>1252</v>
      </c>
      <c r="P461" s="14"/>
      <c r="Q461" s="14">
        <v>12939090</v>
      </c>
      <c r="R461" s="14" t="s">
        <v>566</v>
      </c>
      <c r="S461" s="14" t="s">
        <v>931</v>
      </c>
      <c r="T461" s="14">
        <v>30</v>
      </c>
      <c r="U461" s="15" t="s">
        <v>66</v>
      </c>
      <c r="V461" s="15" t="s">
        <v>66</v>
      </c>
      <c r="W461" s="15" t="s">
        <v>66</v>
      </c>
      <c r="X461" s="16">
        <f t="shared" si="135"/>
        <v>0</v>
      </c>
      <c r="Y461" s="28">
        <v>648</v>
      </c>
      <c r="Z461" s="28">
        <v>6791</v>
      </c>
      <c r="AA461" s="28"/>
      <c r="AB461" s="16">
        <f t="shared" si="136"/>
        <v>7439</v>
      </c>
      <c r="AC461" s="18">
        <f t="shared" si="137"/>
        <v>648</v>
      </c>
      <c r="AD461" s="18">
        <f t="shared" si="138"/>
        <v>6791</v>
      </c>
      <c r="AE461" s="18">
        <f t="shared" si="139"/>
        <v>0</v>
      </c>
      <c r="AF461" s="16">
        <f t="shared" si="140"/>
        <v>7439</v>
      </c>
      <c r="AG461" s="18">
        <f t="shared" si="141"/>
        <v>324</v>
      </c>
      <c r="AH461" s="18">
        <f t="shared" si="142"/>
        <v>3395.5</v>
      </c>
      <c r="AI461" s="18">
        <f t="shared" si="143"/>
        <v>0</v>
      </c>
      <c r="AJ461" s="16">
        <f t="shared" si="144"/>
        <v>3719.5</v>
      </c>
      <c r="AK461" s="16">
        <f t="shared" si="145"/>
        <v>18597.5</v>
      </c>
      <c r="AL461" s="19" t="s">
        <v>820</v>
      </c>
      <c r="AM461" s="19" t="s">
        <v>68</v>
      </c>
      <c r="AN461" s="19" t="s">
        <v>907</v>
      </c>
      <c r="AO461" s="19" t="s">
        <v>70</v>
      </c>
      <c r="AP461" s="19" t="s">
        <v>71</v>
      </c>
      <c r="AQ461" s="20">
        <v>46022</v>
      </c>
      <c r="AR461" s="14" t="s">
        <v>71</v>
      </c>
      <c r="AS461" s="20">
        <v>46023</v>
      </c>
      <c r="AT461" s="20">
        <v>46934</v>
      </c>
      <c r="AU461" s="21"/>
    </row>
    <row r="462" spans="1:47">
      <c r="A462" s="14">
        <v>145</v>
      </c>
      <c r="B462" s="14" t="s">
        <v>899</v>
      </c>
      <c r="C462" s="14" t="s">
        <v>900</v>
      </c>
      <c r="D462" s="14" t="s">
        <v>901</v>
      </c>
      <c r="E462" s="14" t="s">
        <v>899</v>
      </c>
      <c r="F462" s="14" t="s">
        <v>901</v>
      </c>
      <c r="G462" s="14" t="s">
        <v>58</v>
      </c>
      <c r="H462" s="14" t="s">
        <v>954</v>
      </c>
      <c r="I462" s="14" t="s">
        <v>1253</v>
      </c>
      <c r="J462" s="14"/>
      <c r="K462" s="14"/>
      <c r="L462" s="14"/>
      <c r="M462" s="14" t="s">
        <v>904</v>
      </c>
      <c r="N462" s="14" t="s">
        <v>954</v>
      </c>
      <c r="O462" s="13" t="s">
        <v>1254</v>
      </c>
      <c r="P462" s="14"/>
      <c r="Q462" s="14" t="s">
        <v>1255</v>
      </c>
      <c r="R462" s="14" t="s">
        <v>566</v>
      </c>
      <c r="S462" s="14">
        <v>3</v>
      </c>
      <c r="T462" s="14">
        <v>30</v>
      </c>
      <c r="U462" s="15" t="s">
        <v>66</v>
      </c>
      <c r="V462" s="15" t="s">
        <v>66</v>
      </c>
      <c r="W462" s="15" t="s">
        <v>66</v>
      </c>
      <c r="X462" s="16">
        <f t="shared" si="135"/>
        <v>0</v>
      </c>
      <c r="Y462" s="28">
        <v>422</v>
      </c>
      <c r="Z462" s="28">
        <v>1834</v>
      </c>
      <c r="AA462" s="28"/>
      <c r="AB462" s="16">
        <f t="shared" si="136"/>
        <v>2256</v>
      </c>
      <c r="AC462" s="18">
        <f t="shared" si="137"/>
        <v>422</v>
      </c>
      <c r="AD462" s="18">
        <f t="shared" si="138"/>
        <v>1834</v>
      </c>
      <c r="AE462" s="18">
        <f t="shared" si="139"/>
        <v>0</v>
      </c>
      <c r="AF462" s="16">
        <f t="shared" si="140"/>
        <v>2256</v>
      </c>
      <c r="AG462" s="18">
        <f t="shared" si="141"/>
        <v>211</v>
      </c>
      <c r="AH462" s="18">
        <f t="shared" si="142"/>
        <v>917</v>
      </c>
      <c r="AI462" s="18">
        <f t="shared" si="143"/>
        <v>0</v>
      </c>
      <c r="AJ462" s="16">
        <f t="shared" si="144"/>
        <v>1128</v>
      </c>
      <c r="AK462" s="16">
        <f t="shared" si="145"/>
        <v>5640</v>
      </c>
      <c r="AL462" s="19" t="s">
        <v>820</v>
      </c>
      <c r="AM462" s="19" t="s">
        <v>68</v>
      </c>
      <c r="AN462" s="19" t="s">
        <v>907</v>
      </c>
      <c r="AO462" s="19" t="s">
        <v>70</v>
      </c>
      <c r="AP462" s="19" t="s">
        <v>71</v>
      </c>
      <c r="AQ462" s="20">
        <v>46022</v>
      </c>
      <c r="AR462" s="14" t="s">
        <v>71</v>
      </c>
      <c r="AS462" s="20">
        <v>46023</v>
      </c>
      <c r="AT462" s="20">
        <v>46934</v>
      </c>
      <c r="AU462" s="21"/>
    </row>
    <row r="463" spans="1:47">
      <c r="A463" s="14">
        <v>146</v>
      </c>
      <c r="B463" s="14" t="s">
        <v>899</v>
      </c>
      <c r="C463" s="14" t="s">
        <v>900</v>
      </c>
      <c r="D463" s="14" t="s">
        <v>901</v>
      </c>
      <c r="E463" s="14" t="s">
        <v>899</v>
      </c>
      <c r="F463" s="14" t="s">
        <v>901</v>
      </c>
      <c r="G463" s="14" t="s">
        <v>58</v>
      </c>
      <c r="H463" s="14" t="s">
        <v>908</v>
      </c>
      <c r="I463" s="14" t="s">
        <v>1256</v>
      </c>
      <c r="J463" s="14"/>
      <c r="K463" s="14"/>
      <c r="L463" s="14"/>
      <c r="M463" s="14" t="s">
        <v>904</v>
      </c>
      <c r="N463" s="14" t="s">
        <v>908</v>
      </c>
      <c r="O463" s="13" t="s">
        <v>1257</v>
      </c>
      <c r="P463" s="14"/>
      <c r="Q463" s="14">
        <v>37362134</v>
      </c>
      <c r="R463" s="14" t="s">
        <v>566</v>
      </c>
      <c r="S463" s="14" t="s">
        <v>111</v>
      </c>
      <c r="T463" s="14">
        <v>30</v>
      </c>
      <c r="U463" s="15" t="s">
        <v>66</v>
      </c>
      <c r="V463" s="15" t="s">
        <v>66</v>
      </c>
      <c r="W463" s="15" t="s">
        <v>66</v>
      </c>
      <c r="X463" s="16">
        <f t="shared" si="135"/>
        <v>0</v>
      </c>
      <c r="Y463" s="28">
        <v>4895</v>
      </c>
      <c r="Z463" s="28">
        <v>9201</v>
      </c>
      <c r="AA463" s="28"/>
      <c r="AB463" s="16">
        <f t="shared" si="136"/>
        <v>14096</v>
      </c>
      <c r="AC463" s="18">
        <f t="shared" si="137"/>
        <v>4895</v>
      </c>
      <c r="AD463" s="18">
        <f t="shared" si="138"/>
        <v>9201</v>
      </c>
      <c r="AE463" s="18">
        <f t="shared" si="139"/>
        <v>0</v>
      </c>
      <c r="AF463" s="16">
        <f t="shared" si="140"/>
        <v>14096</v>
      </c>
      <c r="AG463" s="18">
        <f t="shared" si="141"/>
        <v>2447.5</v>
      </c>
      <c r="AH463" s="18">
        <f t="shared" si="142"/>
        <v>4600.5</v>
      </c>
      <c r="AI463" s="18">
        <f t="shared" si="143"/>
        <v>0</v>
      </c>
      <c r="AJ463" s="16">
        <f t="shared" si="144"/>
        <v>7048</v>
      </c>
      <c r="AK463" s="16">
        <f t="shared" si="145"/>
        <v>35240</v>
      </c>
      <c r="AL463" s="19" t="s">
        <v>820</v>
      </c>
      <c r="AM463" s="19" t="s">
        <v>68</v>
      </c>
      <c r="AN463" s="19" t="s">
        <v>907</v>
      </c>
      <c r="AO463" s="19" t="s">
        <v>70</v>
      </c>
      <c r="AP463" s="19" t="s">
        <v>71</v>
      </c>
      <c r="AQ463" s="20">
        <v>46022</v>
      </c>
      <c r="AR463" s="14" t="s">
        <v>71</v>
      </c>
      <c r="AS463" s="20">
        <v>46023</v>
      </c>
      <c r="AT463" s="20">
        <v>46934</v>
      </c>
      <c r="AU463" s="21"/>
    </row>
    <row r="464" spans="1:47">
      <c r="A464" s="14">
        <v>147</v>
      </c>
      <c r="B464" s="14" t="s">
        <v>899</v>
      </c>
      <c r="C464" s="14" t="s">
        <v>900</v>
      </c>
      <c r="D464" s="14" t="s">
        <v>901</v>
      </c>
      <c r="E464" s="14" t="s">
        <v>899</v>
      </c>
      <c r="F464" s="14" t="s">
        <v>901</v>
      </c>
      <c r="G464" s="14" t="s">
        <v>58</v>
      </c>
      <c r="H464" s="14" t="s">
        <v>908</v>
      </c>
      <c r="I464" s="14" t="s">
        <v>1258</v>
      </c>
      <c r="J464" s="14"/>
      <c r="K464" s="14"/>
      <c r="L464" s="14"/>
      <c r="M464" s="14" t="s">
        <v>904</v>
      </c>
      <c r="N464" s="14" t="s">
        <v>908</v>
      </c>
      <c r="O464" s="30" t="s">
        <v>1259</v>
      </c>
      <c r="P464" s="14"/>
      <c r="Q464" s="14">
        <v>37360510</v>
      </c>
      <c r="R464" s="14" t="s">
        <v>566</v>
      </c>
      <c r="S464" s="14" t="s">
        <v>79</v>
      </c>
      <c r="T464" s="14">
        <v>30</v>
      </c>
      <c r="U464" s="15" t="s">
        <v>66</v>
      </c>
      <c r="V464" s="15" t="s">
        <v>66</v>
      </c>
      <c r="W464" s="15" t="s">
        <v>66</v>
      </c>
      <c r="X464" s="16">
        <f t="shared" si="135"/>
        <v>0</v>
      </c>
      <c r="Y464" s="28">
        <v>2119</v>
      </c>
      <c r="Z464" s="28">
        <v>3528</v>
      </c>
      <c r="AA464" s="28"/>
      <c r="AB464" s="16">
        <f t="shared" si="136"/>
        <v>5647</v>
      </c>
      <c r="AC464" s="18">
        <f t="shared" si="137"/>
        <v>2119</v>
      </c>
      <c r="AD464" s="18">
        <f t="shared" si="138"/>
        <v>3528</v>
      </c>
      <c r="AE464" s="18">
        <f t="shared" si="139"/>
        <v>0</v>
      </c>
      <c r="AF464" s="16">
        <f t="shared" si="140"/>
        <v>5647</v>
      </c>
      <c r="AG464" s="18">
        <f t="shared" si="141"/>
        <v>1059.5</v>
      </c>
      <c r="AH464" s="18">
        <f t="shared" si="142"/>
        <v>1764</v>
      </c>
      <c r="AI464" s="18">
        <f t="shared" si="143"/>
        <v>0</v>
      </c>
      <c r="AJ464" s="16">
        <f t="shared" si="144"/>
        <v>2823.5</v>
      </c>
      <c r="AK464" s="16">
        <f t="shared" si="145"/>
        <v>14117.5</v>
      </c>
      <c r="AL464" s="19" t="s">
        <v>820</v>
      </c>
      <c r="AM464" s="19" t="s">
        <v>68</v>
      </c>
      <c r="AN464" s="19" t="s">
        <v>907</v>
      </c>
      <c r="AO464" s="19" t="s">
        <v>70</v>
      </c>
      <c r="AP464" s="19" t="s">
        <v>71</v>
      </c>
      <c r="AQ464" s="20">
        <v>46022</v>
      </c>
      <c r="AR464" s="14" t="s">
        <v>71</v>
      </c>
      <c r="AS464" s="20">
        <v>46023</v>
      </c>
      <c r="AT464" s="20">
        <v>46934</v>
      </c>
      <c r="AU464" s="21"/>
    </row>
    <row r="465" spans="1:47">
      <c r="A465" s="14">
        <v>148</v>
      </c>
      <c r="B465" s="14" t="s">
        <v>899</v>
      </c>
      <c r="C465" s="14" t="s">
        <v>900</v>
      </c>
      <c r="D465" s="14" t="s">
        <v>901</v>
      </c>
      <c r="E465" s="14" t="s">
        <v>899</v>
      </c>
      <c r="F465" s="14" t="s">
        <v>901</v>
      </c>
      <c r="G465" s="14" t="s">
        <v>58</v>
      </c>
      <c r="H465" s="14" t="s">
        <v>908</v>
      </c>
      <c r="I465" s="14" t="s">
        <v>1260</v>
      </c>
      <c r="J465" s="14"/>
      <c r="K465" s="14"/>
      <c r="L465" s="14"/>
      <c r="M465" s="14" t="s">
        <v>904</v>
      </c>
      <c r="N465" s="14" t="s">
        <v>908</v>
      </c>
      <c r="O465" s="13" t="s">
        <v>1261</v>
      </c>
      <c r="P465" s="14"/>
      <c r="Q465" s="14">
        <v>37360684</v>
      </c>
      <c r="R465" s="14" t="s">
        <v>566</v>
      </c>
      <c r="S465" s="14" t="s">
        <v>65</v>
      </c>
      <c r="T465" s="14">
        <v>30</v>
      </c>
      <c r="U465" s="15" t="s">
        <v>66</v>
      </c>
      <c r="V465" s="15" t="s">
        <v>66</v>
      </c>
      <c r="W465" s="15" t="s">
        <v>66</v>
      </c>
      <c r="X465" s="16">
        <f t="shared" si="135"/>
        <v>0</v>
      </c>
      <c r="Y465" s="28">
        <v>5252</v>
      </c>
      <c r="Z465" s="28">
        <v>5186</v>
      </c>
      <c r="AA465" s="28"/>
      <c r="AB465" s="16">
        <f t="shared" si="136"/>
        <v>10438</v>
      </c>
      <c r="AC465" s="18">
        <f t="shared" si="137"/>
        <v>5252</v>
      </c>
      <c r="AD465" s="18">
        <f t="shared" si="138"/>
        <v>5186</v>
      </c>
      <c r="AE465" s="18">
        <f t="shared" si="139"/>
        <v>0</v>
      </c>
      <c r="AF465" s="16">
        <f t="shared" si="140"/>
        <v>10438</v>
      </c>
      <c r="AG465" s="18">
        <f t="shared" si="141"/>
        <v>2626</v>
      </c>
      <c r="AH465" s="18">
        <f t="shared" si="142"/>
        <v>2593</v>
      </c>
      <c r="AI465" s="18">
        <f t="shared" si="143"/>
        <v>0</v>
      </c>
      <c r="AJ465" s="16">
        <f t="shared" si="144"/>
        <v>5219</v>
      </c>
      <c r="AK465" s="16">
        <f t="shared" si="145"/>
        <v>26095</v>
      </c>
      <c r="AL465" s="19" t="s">
        <v>820</v>
      </c>
      <c r="AM465" s="19" t="s">
        <v>68</v>
      </c>
      <c r="AN465" s="19" t="s">
        <v>907</v>
      </c>
      <c r="AO465" s="19" t="s">
        <v>70</v>
      </c>
      <c r="AP465" s="19" t="s">
        <v>71</v>
      </c>
      <c r="AQ465" s="20">
        <v>46022</v>
      </c>
      <c r="AR465" s="14" t="s">
        <v>71</v>
      </c>
      <c r="AS465" s="20">
        <v>46023</v>
      </c>
      <c r="AT465" s="20">
        <v>46934</v>
      </c>
      <c r="AU465" s="21"/>
    </row>
    <row r="466" spans="1:47">
      <c r="A466" s="14">
        <v>149</v>
      </c>
      <c r="B466" s="14" t="s">
        <v>899</v>
      </c>
      <c r="C466" s="14" t="s">
        <v>900</v>
      </c>
      <c r="D466" s="14" t="s">
        <v>901</v>
      </c>
      <c r="E466" s="14" t="s">
        <v>899</v>
      </c>
      <c r="F466" s="14" t="s">
        <v>901</v>
      </c>
      <c r="G466" s="14" t="s">
        <v>58</v>
      </c>
      <c r="H466" s="14" t="s">
        <v>1085</v>
      </c>
      <c r="I466" s="14" t="s">
        <v>1262</v>
      </c>
      <c r="J466" s="14"/>
      <c r="K466" s="14"/>
      <c r="L466" s="14"/>
      <c r="M466" s="14" t="s">
        <v>904</v>
      </c>
      <c r="N466" s="14" t="s">
        <v>1085</v>
      </c>
      <c r="O466" s="13" t="s">
        <v>1263</v>
      </c>
      <c r="P466" s="14"/>
      <c r="Q466" s="14">
        <v>70938162</v>
      </c>
      <c r="R466" s="14" t="s">
        <v>566</v>
      </c>
      <c r="S466" s="14">
        <v>1.8</v>
      </c>
      <c r="T466" s="14">
        <v>30</v>
      </c>
      <c r="U466" s="15" t="s">
        <v>66</v>
      </c>
      <c r="V466" s="15" t="s">
        <v>66</v>
      </c>
      <c r="W466" s="15" t="s">
        <v>66</v>
      </c>
      <c r="X466" s="16">
        <f t="shared" si="135"/>
        <v>0</v>
      </c>
      <c r="Y466" s="28">
        <v>2328</v>
      </c>
      <c r="Z466" s="28">
        <v>4446</v>
      </c>
      <c r="AA466" s="28"/>
      <c r="AB466" s="16">
        <f t="shared" si="136"/>
        <v>6774</v>
      </c>
      <c r="AC466" s="18">
        <f t="shared" si="137"/>
        <v>2328</v>
      </c>
      <c r="AD466" s="18">
        <f t="shared" si="138"/>
        <v>4446</v>
      </c>
      <c r="AE466" s="18">
        <f t="shared" si="139"/>
        <v>0</v>
      </c>
      <c r="AF466" s="16">
        <f t="shared" si="140"/>
        <v>6774</v>
      </c>
      <c r="AG466" s="18">
        <f t="shared" si="141"/>
        <v>1164</v>
      </c>
      <c r="AH466" s="18">
        <f t="shared" si="142"/>
        <v>2223</v>
      </c>
      <c r="AI466" s="18">
        <f t="shared" si="143"/>
        <v>0</v>
      </c>
      <c r="AJ466" s="16">
        <f t="shared" si="144"/>
        <v>3387</v>
      </c>
      <c r="AK466" s="16">
        <f t="shared" si="145"/>
        <v>16935</v>
      </c>
      <c r="AL466" s="19" t="s">
        <v>820</v>
      </c>
      <c r="AM466" s="19" t="s">
        <v>68</v>
      </c>
      <c r="AN466" s="19" t="s">
        <v>907</v>
      </c>
      <c r="AO466" s="19" t="s">
        <v>70</v>
      </c>
      <c r="AP466" s="19" t="s">
        <v>71</v>
      </c>
      <c r="AQ466" s="20">
        <v>46022</v>
      </c>
      <c r="AR466" s="14" t="s">
        <v>71</v>
      </c>
      <c r="AS466" s="20">
        <v>46023</v>
      </c>
      <c r="AT466" s="20">
        <v>46934</v>
      </c>
      <c r="AU466" s="21"/>
    </row>
    <row r="467" spans="1:47">
      <c r="A467" s="14">
        <v>150</v>
      </c>
      <c r="B467" s="14" t="s">
        <v>899</v>
      </c>
      <c r="C467" s="14" t="s">
        <v>900</v>
      </c>
      <c r="D467" s="14" t="s">
        <v>901</v>
      </c>
      <c r="E467" s="14" t="s">
        <v>899</v>
      </c>
      <c r="F467" s="14" t="s">
        <v>901</v>
      </c>
      <c r="G467" s="14" t="s">
        <v>58</v>
      </c>
      <c r="H467" s="14" t="s">
        <v>908</v>
      </c>
      <c r="I467" s="14" t="s">
        <v>1264</v>
      </c>
      <c r="J467" s="14"/>
      <c r="K467" s="14"/>
      <c r="L467" s="14"/>
      <c r="M467" s="14" t="s">
        <v>904</v>
      </c>
      <c r="N467" s="14" t="s">
        <v>908</v>
      </c>
      <c r="O467" s="13" t="s">
        <v>1265</v>
      </c>
      <c r="P467" s="14"/>
      <c r="Q467" s="14">
        <v>12912521</v>
      </c>
      <c r="R467" s="14" t="s">
        <v>566</v>
      </c>
      <c r="S467" s="14">
        <v>2.8</v>
      </c>
      <c r="T467" s="14">
        <v>30</v>
      </c>
      <c r="U467" s="15" t="s">
        <v>66</v>
      </c>
      <c r="V467" s="15" t="s">
        <v>66</v>
      </c>
      <c r="W467" s="15" t="s">
        <v>66</v>
      </c>
      <c r="X467" s="16">
        <f t="shared" si="135"/>
        <v>0</v>
      </c>
      <c r="Y467" s="28">
        <v>1979</v>
      </c>
      <c r="Z467" s="28">
        <v>12708</v>
      </c>
      <c r="AA467" s="28"/>
      <c r="AB467" s="16">
        <f t="shared" si="136"/>
        <v>14687</v>
      </c>
      <c r="AC467" s="18">
        <f t="shared" si="137"/>
        <v>1979</v>
      </c>
      <c r="AD467" s="18">
        <f t="shared" si="138"/>
        <v>12708</v>
      </c>
      <c r="AE467" s="18">
        <f t="shared" si="139"/>
        <v>0</v>
      </c>
      <c r="AF467" s="16">
        <f t="shared" si="140"/>
        <v>14687</v>
      </c>
      <c r="AG467" s="18">
        <f t="shared" si="141"/>
        <v>989.5</v>
      </c>
      <c r="AH467" s="18">
        <f t="shared" si="142"/>
        <v>6354</v>
      </c>
      <c r="AI467" s="18">
        <f t="shared" si="143"/>
        <v>0</v>
      </c>
      <c r="AJ467" s="16">
        <f t="shared" si="144"/>
        <v>7343.5</v>
      </c>
      <c r="AK467" s="16">
        <f t="shared" si="145"/>
        <v>36717.5</v>
      </c>
      <c r="AL467" s="19" t="s">
        <v>820</v>
      </c>
      <c r="AM467" s="19" t="s">
        <v>68</v>
      </c>
      <c r="AN467" s="19" t="s">
        <v>907</v>
      </c>
      <c r="AO467" s="19" t="s">
        <v>70</v>
      </c>
      <c r="AP467" s="19" t="s">
        <v>71</v>
      </c>
      <c r="AQ467" s="20">
        <v>46022</v>
      </c>
      <c r="AR467" s="14" t="s">
        <v>71</v>
      </c>
      <c r="AS467" s="20">
        <v>46023</v>
      </c>
      <c r="AT467" s="20">
        <v>46934</v>
      </c>
      <c r="AU467" s="21"/>
    </row>
    <row r="468" spans="1:47">
      <c r="A468" s="14">
        <v>151</v>
      </c>
      <c r="B468" s="14" t="s">
        <v>899</v>
      </c>
      <c r="C468" s="14" t="s">
        <v>900</v>
      </c>
      <c r="D468" s="14" t="s">
        <v>901</v>
      </c>
      <c r="E468" s="14" t="s">
        <v>899</v>
      </c>
      <c r="F468" s="14" t="s">
        <v>901</v>
      </c>
      <c r="G468" s="14" t="s">
        <v>58</v>
      </c>
      <c r="H468" s="14" t="s">
        <v>908</v>
      </c>
      <c r="I468" s="14" t="s">
        <v>1266</v>
      </c>
      <c r="J468" s="14" t="s">
        <v>1267</v>
      </c>
      <c r="K468" s="14"/>
      <c r="L468" s="14"/>
      <c r="M468" s="14" t="s">
        <v>904</v>
      </c>
      <c r="N468" s="14" t="s">
        <v>908</v>
      </c>
      <c r="O468" s="13" t="s">
        <v>1268</v>
      </c>
      <c r="P468" s="14"/>
      <c r="Q468" s="14">
        <v>37361974</v>
      </c>
      <c r="R468" s="14" t="s">
        <v>566</v>
      </c>
      <c r="S468" s="14" t="s">
        <v>273</v>
      </c>
      <c r="T468" s="14">
        <v>30</v>
      </c>
      <c r="U468" s="15" t="s">
        <v>66</v>
      </c>
      <c r="V468" s="15" t="s">
        <v>66</v>
      </c>
      <c r="W468" s="15" t="s">
        <v>66</v>
      </c>
      <c r="X468" s="16">
        <f t="shared" si="135"/>
        <v>0</v>
      </c>
      <c r="Y468" s="28">
        <v>555</v>
      </c>
      <c r="Z468" s="28">
        <v>4965</v>
      </c>
      <c r="AA468" s="28"/>
      <c r="AB468" s="16">
        <f t="shared" si="136"/>
        <v>5520</v>
      </c>
      <c r="AC468" s="18">
        <f t="shared" si="137"/>
        <v>555</v>
      </c>
      <c r="AD468" s="18">
        <f t="shared" si="138"/>
        <v>4965</v>
      </c>
      <c r="AE468" s="18">
        <f t="shared" si="139"/>
        <v>0</v>
      </c>
      <c r="AF468" s="16">
        <f t="shared" si="140"/>
        <v>5520</v>
      </c>
      <c r="AG468" s="18">
        <f t="shared" si="141"/>
        <v>277.5</v>
      </c>
      <c r="AH468" s="18">
        <f t="shared" si="142"/>
        <v>2482.5</v>
      </c>
      <c r="AI468" s="18">
        <f t="shared" si="143"/>
        <v>0</v>
      </c>
      <c r="AJ468" s="16">
        <f t="shared" si="144"/>
        <v>2760</v>
      </c>
      <c r="AK468" s="16">
        <f t="shared" si="145"/>
        <v>13800</v>
      </c>
      <c r="AL468" s="19" t="s">
        <v>820</v>
      </c>
      <c r="AM468" s="19" t="s">
        <v>68</v>
      </c>
      <c r="AN468" s="19" t="s">
        <v>907</v>
      </c>
      <c r="AO468" s="19" t="s">
        <v>70</v>
      </c>
      <c r="AP468" s="19" t="s">
        <v>71</v>
      </c>
      <c r="AQ468" s="20">
        <v>46022</v>
      </c>
      <c r="AR468" s="14" t="s">
        <v>71</v>
      </c>
      <c r="AS468" s="20">
        <v>46023</v>
      </c>
      <c r="AT468" s="20">
        <v>46934</v>
      </c>
      <c r="AU468" s="21"/>
    </row>
    <row r="469" spans="1:47">
      <c r="A469" s="14">
        <v>152</v>
      </c>
      <c r="B469" s="14" t="s">
        <v>899</v>
      </c>
      <c r="C469" s="14" t="s">
        <v>900</v>
      </c>
      <c r="D469" s="14" t="s">
        <v>901</v>
      </c>
      <c r="E469" s="14" t="s">
        <v>899</v>
      </c>
      <c r="F469" s="14" t="s">
        <v>901</v>
      </c>
      <c r="G469" s="14" t="s">
        <v>58</v>
      </c>
      <c r="H469" s="14" t="s">
        <v>1269</v>
      </c>
      <c r="I469" s="14" t="s">
        <v>1269</v>
      </c>
      <c r="J469" s="14" t="s">
        <v>1270</v>
      </c>
      <c r="K469" s="14"/>
      <c r="L469" s="14"/>
      <c r="M469" s="14" t="s">
        <v>904</v>
      </c>
      <c r="N469" s="14" t="s">
        <v>1269</v>
      </c>
      <c r="O469" s="13" t="s">
        <v>1271</v>
      </c>
      <c r="P469" s="14"/>
      <c r="Q469" s="14">
        <v>37360786</v>
      </c>
      <c r="R469" s="14" t="s">
        <v>566</v>
      </c>
      <c r="S469" s="14">
        <v>2</v>
      </c>
      <c r="T469" s="14">
        <v>30</v>
      </c>
      <c r="U469" s="15" t="s">
        <v>66</v>
      </c>
      <c r="V469" s="15" t="s">
        <v>66</v>
      </c>
      <c r="W469" s="15" t="s">
        <v>66</v>
      </c>
      <c r="X469" s="16">
        <f t="shared" si="135"/>
        <v>0</v>
      </c>
      <c r="Y469" s="28">
        <v>3932</v>
      </c>
      <c r="Z469" s="28">
        <v>6861</v>
      </c>
      <c r="AA469" s="28"/>
      <c r="AB469" s="16">
        <f t="shared" si="136"/>
        <v>10793</v>
      </c>
      <c r="AC469" s="18">
        <f t="shared" si="137"/>
        <v>3932</v>
      </c>
      <c r="AD469" s="18">
        <f t="shared" si="138"/>
        <v>6861</v>
      </c>
      <c r="AE469" s="18">
        <f t="shared" si="139"/>
        <v>0</v>
      </c>
      <c r="AF469" s="16">
        <f t="shared" si="140"/>
        <v>10793</v>
      </c>
      <c r="AG469" s="18">
        <f t="shared" si="141"/>
        <v>1966</v>
      </c>
      <c r="AH469" s="18">
        <f t="shared" si="142"/>
        <v>3430.5</v>
      </c>
      <c r="AI469" s="18">
        <f t="shared" si="143"/>
        <v>0</v>
      </c>
      <c r="AJ469" s="16">
        <f t="shared" si="144"/>
        <v>5396.5</v>
      </c>
      <c r="AK469" s="16">
        <f t="shared" si="145"/>
        <v>26982.5</v>
      </c>
      <c r="AL469" s="19" t="s">
        <v>820</v>
      </c>
      <c r="AM469" s="19" t="s">
        <v>68</v>
      </c>
      <c r="AN469" s="19" t="s">
        <v>907</v>
      </c>
      <c r="AO469" s="19" t="s">
        <v>70</v>
      </c>
      <c r="AP469" s="19" t="s">
        <v>71</v>
      </c>
      <c r="AQ469" s="20">
        <v>46022</v>
      </c>
      <c r="AR469" s="14" t="s">
        <v>71</v>
      </c>
      <c r="AS469" s="20">
        <v>46023</v>
      </c>
      <c r="AT469" s="20">
        <v>46934</v>
      </c>
      <c r="AU469" s="21"/>
    </row>
    <row r="470" spans="1:47">
      <c r="A470" s="14">
        <v>153</v>
      </c>
      <c r="B470" s="14" t="s">
        <v>899</v>
      </c>
      <c r="C470" s="14" t="s">
        <v>900</v>
      </c>
      <c r="D470" s="14" t="s">
        <v>901</v>
      </c>
      <c r="E470" s="14" t="s">
        <v>899</v>
      </c>
      <c r="F470" s="14" t="s">
        <v>901</v>
      </c>
      <c r="G470" s="14" t="s">
        <v>58</v>
      </c>
      <c r="H470" s="14" t="s">
        <v>908</v>
      </c>
      <c r="I470" s="14" t="s">
        <v>1272</v>
      </c>
      <c r="J470" s="14"/>
      <c r="K470" s="14"/>
      <c r="L470" s="14"/>
      <c r="M470" s="14" t="s">
        <v>904</v>
      </c>
      <c r="N470" s="14" t="s">
        <v>908</v>
      </c>
      <c r="O470" s="13" t="s">
        <v>1273</v>
      </c>
      <c r="P470" s="14"/>
      <c r="Q470" s="14">
        <v>70810486</v>
      </c>
      <c r="R470" s="14" t="s">
        <v>566</v>
      </c>
      <c r="S470" s="14" t="s">
        <v>1274</v>
      </c>
      <c r="T470" s="14">
        <v>30</v>
      </c>
      <c r="U470" s="15" t="s">
        <v>66</v>
      </c>
      <c r="V470" s="15" t="s">
        <v>66</v>
      </c>
      <c r="W470" s="15" t="s">
        <v>66</v>
      </c>
      <c r="X470" s="16">
        <f t="shared" si="135"/>
        <v>0</v>
      </c>
      <c r="Y470" s="28">
        <v>9675</v>
      </c>
      <c r="Z470" s="28">
        <v>9486</v>
      </c>
      <c r="AA470" s="28"/>
      <c r="AB470" s="16">
        <f t="shared" si="136"/>
        <v>19161</v>
      </c>
      <c r="AC470" s="18">
        <f t="shared" si="137"/>
        <v>9675</v>
      </c>
      <c r="AD470" s="18">
        <f t="shared" si="138"/>
        <v>9486</v>
      </c>
      <c r="AE470" s="18">
        <f t="shared" si="139"/>
        <v>0</v>
      </c>
      <c r="AF470" s="16">
        <f t="shared" si="140"/>
        <v>19161</v>
      </c>
      <c r="AG470" s="18">
        <f t="shared" si="141"/>
        <v>4837.5</v>
      </c>
      <c r="AH470" s="18">
        <f t="shared" si="142"/>
        <v>4743</v>
      </c>
      <c r="AI470" s="18">
        <f t="shared" si="143"/>
        <v>0</v>
      </c>
      <c r="AJ470" s="16">
        <f t="shared" si="144"/>
        <v>9580.5</v>
      </c>
      <c r="AK470" s="16">
        <f t="shared" si="145"/>
        <v>47902.5</v>
      </c>
      <c r="AL470" s="19" t="s">
        <v>820</v>
      </c>
      <c r="AM470" s="19" t="s">
        <v>68</v>
      </c>
      <c r="AN470" s="19" t="s">
        <v>907</v>
      </c>
      <c r="AO470" s="19" t="s">
        <v>70</v>
      </c>
      <c r="AP470" s="19" t="s">
        <v>71</v>
      </c>
      <c r="AQ470" s="20">
        <v>46022</v>
      </c>
      <c r="AR470" s="14" t="s">
        <v>71</v>
      </c>
      <c r="AS470" s="20">
        <v>46023</v>
      </c>
      <c r="AT470" s="20">
        <v>46934</v>
      </c>
      <c r="AU470" s="21"/>
    </row>
    <row r="471" spans="1:47">
      <c r="A471" s="14">
        <v>154</v>
      </c>
      <c r="B471" s="14" t="s">
        <v>899</v>
      </c>
      <c r="C471" s="14" t="s">
        <v>900</v>
      </c>
      <c r="D471" s="14" t="s">
        <v>901</v>
      </c>
      <c r="E471" s="14" t="s">
        <v>899</v>
      </c>
      <c r="F471" s="14" t="s">
        <v>901</v>
      </c>
      <c r="G471" s="14" t="s">
        <v>58</v>
      </c>
      <c r="H471" s="14" t="s">
        <v>908</v>
      </c>
      <c r="I471" s="14" t="s">
        <v>1033</v>
      </c>
      <c r="J471" s="14" t="s">
        <v>298</v>
      </c>
      <c r="K471" s="14"/>
      <c r="L471" s="14"/>
      <c r="M471" s="14" t="s">
        <v>904</v>
      </c>
      <c r="N471" s="14" t="s">
        <v>908</v>
      </c>
      <c r="O471" s="13" t="s">
        <v>1275</v>
      </c>
      <c r="P471" s="14"/>
      <c r="Q471" s="14">
        <v>37360857</v>
      </c>
      <c r="R471" s="14" t="s">
        <v>566</v>
      </c>
      <c r="S471" s="14">
        <v>5</v>
      </c>
      <c r="T471" s="14">
        <v>30</v>
      </c>
      <c r="U471" s="15" t="s">
        <v>66</v>
      </c>
      <c r="V471" s="15" t="s">
        <v>66</v>
      </c>
      <c r="W471" s="15" t="s">
        <v>66</v>
      </c>
      <c r="X471" s="16">
        <f t="shared" si="135"/>
        <v>0</v>
      </c>
      <c r="Y471" s="28">
        <v>5860</v>
      </c>
      <c r="Z471" s="28">
        <v>8599</v>
      </c>
      <c r="AA471" s="28"/>
      <c r="AB471" s="16">
        <f t="shared" si="136"/>
        <v>14459</v>
      </c>
      <c r="AC471" s="18">
        <f t="shared" si="137"/>
        <v>5860</v>
      </c>
      <c r="AD471" s="18">
        <f t="shared" si="138"/>
        <v>8599</v>
      </c>
      <c r="AE471" s="18">
        <f t="shared" si="139"/>
        <v>0</v>
      </c>
      <c r="AF471" s="16">
        <f t="shared" si="140"/>
        <v>14459</v>
      </c>
      <c r="AG471" s="18">
        <f t="shared" si="141"/>
        <v>2930</v>
      </c>
      <c r="AH471" s="18">
        <f t="shared" si="142"/>
        <v>4299.5</v>
      </c>
      <c r="AI471" s="18">
        <f t="shared" si="143"/>
        <v>0</v>
      </c>
      <c r="AJ471" s="16">
        <f t="shared" si="144"/>
        <v>7229.5</v>
      </c>
      <c r="AK471" s="16">
        <f t="shared" si="145"/>
        <v>36147.5</v>
      </c>
      <c r="AL471" s="19" t="s">
        <v>820</v>
      </c>
      <c r="AM471" s="19" t="s">
        <v>68</v>
      </c>
      <c r="AN471" s="19" t="s">
        <v>907</v>
      </c>
      <c r="AO471" s="19" t="s">
        <v>70</v>
      </c>
      <c r="AP471" s="19" t="s">
        <v>71</v>
      </c>
      <c r="AQ471" s="20">
        <v>46022</v>
      </c>
      <c r="AR471" s="14" t="s">
        <v>71</v>
      </c>
      <c r="AS471" s="20">
        <v>46023</v>
      </c>
      <c r="AT471" s="20">
        <v>46934</v>
      </c>
      <c r="AU471" s="21"/>
    </row>
    <row r="472" spans="1:47">
      <c r="A472" s="14">
        <v>155</v>
      </c>
      <c r="B472" s="14" t="s">
        <v>899</v>
      </c>
      <c r="C472" s="14" t="s">
        <v>900</v>
      </c>
      <c r="D472" s="14" t="s">
        <v>901</v>
      </c>
      <c r="E472" s="14" t="s">
        <v>899</v>
      </c>
      <c r="F472" s="14" t="s">
        <v>901</v>
      </c>
      <c r="G472" s="14" t="s">
        <v>58</v>
      </c>
      <c r="H472" s="14" t="s">
        <v>908</v>
      </c>
      <c r="I472" s="14" t="s">
        <v>1276</v>
      </c>
      <c r="J472" s="14"/>
      <c r="K472" s="14"/>
      <c r="L472" s="14"/>
      <c r="M472" s="14" t="s">
        <v>904</v>
      </c>
      <c r="N472" s="14" t="s">
        <v>908</v>
      </c>
      <c r="O472" s="13" t="s">
        <v>1277</v>
      </c>
      <c r="P472" s="14"/>
      <c r="Q472" s="14">
        <v>12939174</v>
      </c>
      <c r="R472" s="14" t="s">
        <v>566</v>
      </c>
      <c r="S472" s="14" t="s">
        <v>273</v>
      </c>
      <c r="T472" s="14">
        <v>30</v>
      </c>
      <c r="U472" s="15" t="s">
        <v>66</v>
      </c>
      <c r="V472" s="15" t="s">
        <v>66</v>
      </c>
      <c r="W472" s="15" t="s">
        <v>66</v>
      </c>
      <c r="X472" s="16">
        <f t="shared" si="135"/>
        <v>0</v>
      </c>
      <c r="Y472" s="28">
        <v>2176</v>
      </c>
      <c r="Z472" s="28">
        <v>7908</v>
      </c>
      <c r="AA472" s="28"/>
      <c r="AB472" s="16">
        <f t="shared" si="136"/>
        <v>10084</v>
      </c>
      <c r="AC472" s="18">
        <f t="shared" si="137"/>
        <v>2176</v>
      </c>
      <c r="AD472" s="18">
        <f t="shared" si="138"/>
        <v>7908</v>
      </c>
      <c r="AE472" s="18">
        <f t="shared" si="139"/>
        <v>0</v>
      </c>
      <c r="AF472" s="16">
        <f t="shared" si="140"/>
        <v>10084</v>
      </c>
      <c r="AG472" s="18">
        <f t="shared" si="141"/>
        <v>1088</v>
      </c>
      <c r="AH472" s="18">
        <f t="shared" si="142"/>
        <v>3954</v>
      </c>
      <c r="AI472" s="18">
        <f t="shared" si="143"/>
        <v>0</v>
      </c>
      <c r="AJ472" s="16">
        <f t="shared" si="144"/>
        <v>5042</v>
      </c>
      <c r="AK472" s="16">
        <f t="shared" si="145"/>
        <v>25210</v>
      </c>
      <c r="AL472" s="19" t="s">
        <v>820</v>
      </c>
      <c r="AM472" s="19" t="s">
        <v>68</v>
      </c>
      <c r="AN472" s="19" t="s">
        <v>907</v>
      </c>
      <c r="AO472" s="19" t="s">
        <v>70</v>
      </c>
      <c r="AP472" s="19" t="s">
        <v>71</v>
      </c>
      <c r="AQ472" s="20">
        <v>46022</v>
      </c>
      <c r="AR472" s="14" t="s">
        <v>71</v>
      </c>
      <c r="AS472" s="20">
        <v>46023</v>
      </c>
      <c r="AT472" s="20">
        <v>46934</v>
      </c>
      <c r="AU472" s="21"/>
    </row>
    <row r="473" spans="1:47">
      <c r="A473" s="14">
        <v>156</v>
      </c>
      <c r="B473" s="14" t="s">
        <v>899</v>
      </c>
      <c r="C473" s="14" t="s">
        <v>900</v>
      </c>
      <c r="D473" s="14" t="s">
        <v>901</v>
      </c>
      <c r="E473" s="14" t="s">
        <v>899</v>
      </c>
      <c r="F473" s="14" t="s">
        <v>901</v>
      </c>
      <c r="G473" s="14" t="s">
        <v>58</v>
      </c>
      <c r="H473" s="14" t="s">
        <v>908</v>
      </c>
      <c r="I473" s="14" t="s">
        <v>1278</v>
      </c>
      <c r="J473" s="14"/>
      <c r="K473" s="14"/>
      <c r="L473" s="14"/>
      <c r="M473" s="14" t="s">
        <v>904</v>
      </c>
      <c r="N473" s="14" t="s">
        <v>908</v>
      </c>
      <c r="O473" s="13" t="s">
        <v>1279</v>
      </c>
      <c r="P473" s="14"/>
      <c r="Q473" s="14">
        <v>12938972</v>
      </c>
      <c r="R473" s="14" t="s">
        <v>566</v>
      </c>
      <c r="S473" s="14" t="s">
        <v>273</v>
      </c>
      <c r="T473" s="14">
        <v>30</v>
      </c>
      <c r="U473" s="15" t="s">
        <v>66</v>
      </c>
      <c r="V473" s="15" t="s">
        <v>66</v>
      </c>
      <c r="W473" s="15" t="s">
        <v>66</v>
      </c>
      <c r="X473" s="16">
        <f t="shared" si="135"/>
        <v>0</v>
      </c>
      <c r="Y473" s="28">
        <v>6202</v>
      </c>
      <c r="Z473" s="28">
        <v>13119</v>
      </c>
      <c r="AA473" s="28"/>
      <c r="AB473" s="16">
        <f t="shared" si="136"/>
        <v>19321</v>
      </c>
      <c r="AC473" s="18">
        <f t="shared" si="137"/>
        <v>6202</v>
      </c>
      <c r="AD473" s="18">
        <f t="shared" si="138"/>
        <v>13119</v>
      </c>
      <c r="AE473" s="18">
        <f t="shared" si="139"/>
        <v>0</v>
      </c>
      <c r="AF473" s="16">
        <f t="shared" si="140"/>
        <v>19321</v>
      </c>
      <c r="AG473" s="18">
        <f t="shared" si="141"/>
        <v>3101</v>
      </c>
      <c r="AH473" s="18">
        <f t="shared" si="142"/>
        <v>6559.5</v>
      </c>
      <c r="AI473" s="18">
        <f t="shared" si="143"/>
        <v>0</v>
      </c>
      <c r="AJ473" s="16">
        <f t="shared" si="144"/>
        <v>9660.5</v>
      </c>
      <c r="AK473" s="16">
        <f t="shared" si="145"/>
        <v>48302.5</v>
      </c>
      <c r="AL473" s="19" t="s">
        <v>820</v>
      </c>
      <c r="AM473" s="19" t="s">
        <v>68</v>
      </c>
      <c r="AN473" s="19" t="s">
        <v>907</v>
      </c>
      <c r="AO473" s="19" t="s">
        <v>70</v>
      </c>
      <c r="AP473" s="19" t="s">
        <v>71</v>
      </c>
      <c r="AQ473" s="20">
        <v>46022</v>
      </c>
      <c r="AR473" s="14" t="s">
        <v>71</v>
      </c>
      <c r="AS473" s="20">
        <v>46023</v>
      </c>
      <c r="AT473" s="20">
        <v>46934</v>
      </c>
      <c r="AU473" s="21"/>
    </row>
    <row r="474" spans="1:47">
      <c r="A474" s="14">
        <v>157</v>
      </c>
      <c r="B474" s="14" t="s">
        <v>899</v>
      </c>
      <c r="C474" s="14" t="s">
        <v>900</v>
      </c>
      <c r="D474" s="14" t="s">
        <v>901</v>
      </c>
      <c r="E474" s="14" t="s">
        <v>899</v>
      </c>
      <c r="F474" s="14" t="s">
        <v>901</v>
      </c>
      <c r="G474" s="14" t="s">
        <v>58</v>
      </c>
      <c r="H474" s="14" t="s">
        <v>908</v>
      </c>
      <c r="I474" s="14" t="s">
        <v>1280</v>
      </c>
      <c r="J474" s="14"/>
      <c r="K474" s="14"/>
      <c r="L474" s="14"/>
      <c r="M474" s="14" t="s">
        <v>904</v>
      </c>
      <c r="N474" s="14" t="s">
        <v>908</v>
      </c>
      <c r="O474" s="13" t="s">
        <v>1281</v>
      </c>
      <c r="P474" s="14"/>
      <c r="Q474" s="14">
        <v>37361969</v>
      </c>
      <c r="R474" s="14" t="s">
        <v>566</v>
      </c>
      <c r="S474" s="14" t="s">
        <v>1282</v>
      </c>
      <c r="T474" s="14">
        <v>30</v>
      </c>
      <c r="U474" s="15" t="s">
        <v>66</v>
      </c>
      <c r="V474" s="15" t="s">
        <v>66</v>
      </c>
      <c r="W474" s="15" t="s">
        <v>66</v>
      </c>
      <c r="X474" s="16">
        <f t="shared" si="135"/>
        <v>0</v>
      </c>
      <c r="Y474" s="28">
        <v>16408</v>
      </c>
      <c r="Z474" s="28">
        <v>4392</v>
      </c>
      <c r="AA474" s="28"/>
      <c r="AB474" s="16">
        <f t="shared" si="136"/>
        <v>20800</v>
      </c>
      <c r="AC474" s="18">
        <f t="shared" si="137"/>
        <v>16408</v>
      </c>
      <c r="AD474" s="18">
        <f t="shared" si="138"/>
        <v>4392</v>
      </c>
      <c r="AE474" s="18">
        <f t="shared" si="139"/>
        <v>0</v>
      </c>
      <c r="AF474" s="16">
        <f t="shared" si="140"/>
        <v>20800</v>
      </c>
      <c r="AG474" s="18">
        <f t="shared" si="141"/>
        <v>8204</v>
      </c>
      <c r="AH474" s="18">
        <f t="shared" si="142"/>
        <v>2196</v>
      </c>
      <c r="AI474" s="18">
        <f t="shared" si="143"/>
        <v>0</v>
      </c>
      <c r="AJ474" s="16">
        <f t="shared" si="144"/>
        <v>10400</v>
      </c>
      <c r="AK474" s="16">
        <f t="shared" si="145"/>
        <v>52000</v>
      </c>
      <c r="AL474" s="19" t="s">
        <v>820</v>
      </c>
      <c r="AM474" s="19" t="s">
        <v>68</v>
      </c>
      <c r="AN474" s="19" t="s">
        <v>907</v>
      </c>
      <c r="AO474" s="19" t="s">
        <v>70</v>
      </c>
      <c r="AP474" s="19" t="s">
        <v>71</v>
      </c>
      <c r="AQ474" s="20">
        <v>46022</v>
      </c>
      <c r="AR474" s="14" t="s">
        <v>71</v>
      </c>
      <c r="AS474" s="20">
        <v>46023</v>
      </c>
      <c r="AT474" s="20">
        <v>46934</v>
      </c>
      <c r="AU474" s="21"/>
    </row>
    <row r="475" spans="1:47">
      <c r="A475" s="14">
        <v>158</v>
      </c>
      <c r="B475" s="14" t="s">
        <v>899</v>
      </c>
      <c r="C475" s="14" t="s">
        <v>900</v>
      </c>
      <c r="D475" s="14" t="s">
        <v>901</v>
      </c>
      <c r="E475" s="14" t="s">
        <v>899</v>
      </c>
      <c r="F475" s="14" t="s">
        <v>901</v>
      </c>
      <c r="G475" s="14" t="s">
        <v>58</v>
      </c>
      <c r="H475" s="14" t="s">
        <v>908</v>
      </c>
      <c r="I475" s="14" t="s">
        <v>1283</v>
      </c>
      <c r="J475" s="14" t="s">
        <v>1284</v>
      </c>
      <c r="K475" s="14"/>
      <c r="L475" s="14"/>
      <c r="M475" s="14" t="s">
        <v>904</v>
      </c>
      <c r="N475" s="14" t="s">
        <v>908</v>
      </c>
      <c r="O475" s="13" t="s">
        <v>1285</v>
      </c>
      <c r="P475" s="14"/>
      <c r="Q475" s="14" t="s">
        <v>1286</v>
      </c>
      <c r="R475" s="14" t="s">
        <v>566</v>
      </c>
      <c r="S475" s="14" t="s">
        <v>273</v>
      </c>
      <c r="T475" s="14">
        <v>30</v>
      </c>
      <c r="U475" s="15" t="s">
        <v>66</v>
      </c>
      <c r="V475" s="15" t="s">
        <v>66</v>
      </c>
      <c r="W475" s="15" t="s">
        <v>66</v>
      </c>
      <c r="X475" s="16">
        <f t="shared" si="135"/>
        <v>0</v>
      </c>
      <c r="Y475" s="28">
        <v>4898</v>
      </c>
      <c r="Z475" s="28">
        <v>6774</v>
      </c>
      <c r="AA475" s="28"/>
      <c r="AB475" s="16">
        <f t="shared" si="136"/>
        <v>11672</v>
      </c>
      <c r="AC475" s="18">
        <f t="shared" si="137"/>
        <v>4898</v>
      </c>
      <c r="AD475" s="18">
        <f t="shared" si="138"/>
        <v>6774</v>
      </c>
      <c r="AE475" s="18">
        <f t="shared" si="139"/>
        <v>0</v>
      </c>
      <c r="AF475" s="16">
        <f t="shared" si="140"/>
        <v>11672</v>
      </c>
      <c r="AG475" s="18">
        <f t="shared" si="141"/>
        <v>2449</v>
      </c>
      <c r="AH475" s="18">
        <f t="shared" si="142"/>
        <v>3387</v>
      </c>
      <c r="AI475" s="18">
        <f t="shared" si="143"/>
        <v>0</v>
      </c>
      <c r="AJ475" s="16">
        <f t="shared" si="144"/>
        <v>5836</v>
      </c>
      <c r="AK475" s="16">
        <f t="shared" si="145"/>
        <v>29180</v>
      </c>
      <c r="AL475" s="19" t="s">
        <v>820</v>
      </c>
      <c r="AM475" s="19" t="s">
        <v>68</v>
      </c>
      <c r="AN475" s="19" t="s">
        <v>907</v>
      </c>
      <c r="AO475" s="19" t="s">
        <v>70</v>
      </c>
      <c r="AP475" s="19" t="s">
        <v>71</v>
      </c>
      <c r="AQ475" s="20">
        <v>46022</v>
      </c>
      <c r="AR475" s="14" t="s">
        <v>71</v>
      </c>
      <c r="AS475" s="20">
        <v>46023</v>
      </c>
      <c r="AT475" s="20">
        <v>46934</v>
      </c>
      <c r="AU475" s="21"/>
    </row>
    <row r="476" spans="1:47">
      <c r="A476" s="14">
        <v>159</v>
      </c>
      <c r="B476" s="14" t="s">
        <v>899</v>
      </c>
      <c r="C476" s="14" t="s">
        <v>900</v>
      </c>
      <c r="D476" s="14" t="s">
        <v>901</v>
      </c>
      <c r="E476" s="14" t="s">
        <v>899</v>
      </c>
      <c r="F476" s="14" t="s">
        <v>901</v>
      </c>
      <c r="G476" s="14" t="s">
        <v>58</v>
      </c>
      <c r="H476" s="14" t="s">
        <v>908</v>
      </c>
      <c r="I476" s="14" t="s">
        <v>1287</v>
      </c>
      <c r="J476" s="14"/>
      <c r="K476" s="14"/>
      <c r="L476" s="14"/>
      <c r="M476" s="14" t="s">
        <v>904</v>
      </c>
      <c r="N476" s="14" t="s">
        <v>908</v>
      </c>
      <c r="O476" s="13" t="s">
        <v>1288</v>
      </c>
      <c r="P476" s="14"/>
      <c r="Q476" s="14">
        <v>14116830</v>
      </c>
      <c r="R476" s="14" t="s">
        <v>566</v>
      </c>
      <c r="S476" s="14" t="s">
        <v>273</v>
      </c>
      <c r="T476" s="14">
        <v>30</v>
      </c>
      <c r="U476" s="15" t="s">
        <v>66</v>
      </c>
      <c r="V476" s="15" t="s">
        <v>66</v>
      </c>
      <c r="W476" s="15" t="s">
        <v>66</v>
      </c>
      <c r="X476" s="16">
        <f t="shared" si="135"/>
        <v>0</v>
      </c>
      <c r="Y476" s="28">
        <v>1440</v>
      </c>
      <c r="Z476" s="28">
        <v>4353</v>
      </c>
      <c r="AA476" s="28"/>
      <c r="AB476" s="16">
        <f t="shared" si="136"/>
        <v>5793</v>
      </c>
      <c r="AC476" s="18">
        <f t="shared" si="137"/>
        <v>1440</v>
      </c>
      <c r="AD476" s="18">
        <f t="shared" si="138"/>
        <v>4353</v>
      </c>
      <c r="AE476" s="18">
        <f t="shared" si="139"/>
        <v>0</v>
      </c>
      <c r="AF476" s="16">
        <f t="shared" si="140"/>
        <v>5793</v>
      </c>
      <c r="AG476" s="18">
        <f t="shared" si="141"/>
        <v>720</v>
      </c>
      <c r="AH476" s="18">
        <f t="shared" si="142"/>
        <v>2176.5</v>
      </c>
      <c r="AI476" s="18">
        <f t="shared" si="143"/>
        <v>0</v>
      </c>
      <c r="AJ476" s="16">
        <f t="shared" si="144"/>
        <v>2896.5</v>
      </c>
      <c r="AK476" s="16">
        <f t="shared" si="145"/>
        <v>14482.5</v>
      </c>
      <c r="AL476" s="19" t="s">
        <v>820</v>
      </c>
      <c r="AM476" s="19" t="s">
        <v>68</v>
      </c>
      <c r="AN476" s="19" t="s">
        <v>907</v>
      </c>
      <c r="AO476" s="19" t="s">
        <v>70</v>
      </c>
      <c r="AP476" s="19" t="s">
        <v>71</v>
      </c>
      <c r="AQ476" s="20">
        <v>46022</v>
      </c>
      <c r="AR476" s="14" t="s">
        <v>71</v>
      </c>
      <c r="AS476" s="20">
        <v>46023</v>
      </c>
      <c r="AT476" s="20">
        <v>46934</v>
      </c>
      <c r="AU476" s="21"/>
    </row>
    <row r="477" spans="1:47">
      <c r="A477" s="14">
        <v>160</v>
      </c>
      <c r="B477" s="14" t="s">
        <v>899</v>
      </c>
      <c r="C477" s="14" t="s">
        <v>900</v>
      </c>
      <c r="D477" s="14" t="s">
        <v>901</v>
      </c>
      <c r="E477" s="14" t="s">
        <v>899</v>
      </c>
      <c r="F477" s="14" t="s">
        <v>901</v>
      </c>
      <c r="G477" s="14" t="s">
        <v>58</v>
      </c>
      <c r="H477" s="14" t="s">
        <v>908</v>
      </c>
      <c r="I477" s="14" t="s">
        <v>1289</v>
      </c>
      <c r="J477" s="14"/>
      <c r="K477" s="14"/>
      <c r="L477" s="14"/>
      <c r="M477" s="14" t="s">
        <v>904</v>
      </c>
      <c r="N477" s="14" t="s">
        <v>908</v>
      </c>
      <c r="O477" s="13" t="s">
        <v>1290</v>
      </c>
      <c r="P477" s="14"/>
      <c r="Q477" s="14">
        <v>70909929</v>
      </c>
      <c r="R477" s="14" t="s">
        <v>566</v>
      </c>
      <c r="S477" s="14" t="s">
        <v>273</v>
      </c>
      <c r="T477" s="14">
        <v>30</v>
      </c>
      <c r="U477" s="15" t="s">
        <v>66</v>
      </c>
      <c r="V477" s="15" t="s">
        <v>66</v>
      </c>
      <c r="W477" s="15" t="s">
        <v>66</v>
      </c>
      <c r="X477" s="16">
        <f t="shared" si="135"/>
        <v>0</v>
      </c>
      <c r="Y477" s="28">
        <v>1051</v>
      </c>
      <c r="Z477" s="28">
        <v>4362</v>
      </c>
      <c r="AA477" s="28"/>
      <c r="AB477" s="16">
        <f t="shared" si="136"/>
        <v>5413</v>
      </c>
      <c r="AC477" s="18">
        <f t="shared" si="137"/>
        <v>1051</v>
      </c>
      <c r="AD477" s="18">
        <f t="shared" si="138"/>
        <v>4362</v>
      </c>
      <c r="AE477" s="18">
        <f t="shared" si="139"/>
        <v>0</v>
      </c>
      <c r="AF477" s="16">
        <f t="shared" si="140"/>
        <v>5413</v>
      </c>
      <c r="AG477" s="18">
        <f t="shared" si="141"/>
        <v>525.5</v>
      </c>
      <c r="AH477" s="18">
        <f t="shared" si="142"/>
        <v>2181</v>
      </c>
      <c r="AI477" s="18">
        <f t="shared" si="143"/>
        <v>0</v>
      </c>
      <c r="AJ477" s="16">
        <f t="shared" si="144"/>
        <v>2706.5</v>
      </c>
      <c r="AK477" s="16">
        <f t="shared" si="145"/>
        <v>13532.5</v>
      </c>
      <c r="AL477" s="19" t="s">
        <v>820</v>
      </c>
      <c r="AM477" s="19" t="s">
        <v>68</v>
      </c>
      <c r="AN477" s="19" t="s">
        <v>907</v>
      </c>
      <c r="AO477" s="19" t="s">
        <v>70</v>
      </c>
      <c r="AP477" s="19" t="s">
        <v>71</v>
      </c>
      <c r="AQ477" s="20">
        <v>46022</v>
      </c>
      <c r="AR477" s="14" t="s">
        <v>71</v>
      </c>
      <c r="AS477" s="20">
        <v>46023</v>
      </c>
      <c r="AT477" s="20">
        <v>46934</v>
      </c>
      <c r="AU477" s="21"/>
    </row>
    <row r="478" spans="1:47">
      <c r="A478" s="14">
        <v>161</v>
      </c>
      <c r="B478" s="14" t="s">
        <v>899</v>
      </c>
      <c r="C478" s="14" t="s">
        <v>900</v>
      </c>
      <c r="D478" s="14" t="s">
        <v>901</v>
      </c>
      <c r="E478" s="14" t="s">
        <v>899</v>
      </c>
      <c r="F478" s="14" t="s">
        <v>901</v>
      </c>
      <c r="G478" s="14" t="s">
        <v>58</v>
      </c>
      <c r="H478" s="14" t="s">
        <v>908</v>
      </c>
      <c r="I478" s="14" t="s">
        <v>1291</v>
      </c>
      <c r="J478" s="14"/>
      <c r="K478" s="14"/>
      <c r="L478" s="14"/>
      <c r="M478" s="14" t="s">
        <v>904</v>
      </c>
      <c r="N478" s="14" t="s">
        <v>908</v>
      </c>
      <c r="O478" s="13" t="s">
        <v>1292</v>
      </c>
      <c r="P478" s="14"/>
      <c r="Q478" s="14" t="s">
        <v>1293</v>
      </c>
      <c r="R478" s="14" t="s">
        <v>566</v>
      </c>
      <c r="S478" s="14" t="s">
        <v>273</v>
      </c>
      <c r="T478" s="14">
        <v>30</v>
      </c>
      <c r="U478" s="15" t="s">
        <v>66</v>
      </c>
      <c r="V478" s="15" t="s">
        <v>66</v>
      </c>
      <c r="W478" s="15" t="s">
        <v>66</v>
      </c>
      <c r="X478" s="16">
        <f t="shared" si="135"/>
        <v>0</v>
      </c>
      <c r="Y478" s="28">
        <v>7674</v>
      </c>
      <c r="Z478" s="28">
        <v>5316</v>
      </c>
      <c r="AA478" s="28"/>
      <c r="AB478" s="16">
        <f t="shared" si="136"/>
        <v>12990</v>
      </c>
      <c r="AC478" s="18">
        <f t="shared" si="137"/>
        <v>7674</v>
      </c>
      <c r="AD478" s="18">
        <f t="shared" si="138"/>
        <v>5316</v>
      </c>
      <c r="AE478" s="18">
        <f t="shared" si="139"/>
        <v>0</v>
      </c>
      <c r="AF478" s="16">
        <f t="shared" si="140"/>
        <v>12990</v>
      </c>
      <c r="AG478" s="18">
        <f t="shared" si="141"/>
        <v>3837</v>
      </c>
      <c r="AH478" s="18">
        <f t="shared" si="142"/>
        <v>2658</v>
      </c>
      <c r="AI478" s="18">
        <f t="shared" si="143"/>
        <v>0</v>
      </c>
      <c r="AJ478" s="16">
        <f t="shared" si="144"/>
        <v>6495</v>
      </c>
      <c r="AK478" s="16">
        <f t="shared" si="145"/>
        <v>32475</v>
      </c>
      <c r="AL478" s="19" t="s">
        <v>820</v>
      </c>
      <c r="AM478" s="19" t="s">
        <v>68</v>
      </c>
      <c r="AN478" s="19" t="s">
        <v>907</v>
      </c>
      <c r="AO478" s="19" t="s">
        <v>70</v>
      </c>
      <c r="AP478" s="19" t="s">
        <v>71</v>
      </c>
      <c r="AQ478" s="20">
        <v>46022</v>
      </c>
      <c r="AR478" s="14" t="s">
        <v>71</v>
      </c>
      <c r="AS478" s="20">
        <v>46023</v>
      </c>
      <c r="AT478" s="20">
        <v>46934</v>
      </c>
      <c r="AU478" s="21"/>
    </row>
    <row r="479" spans="1:47">
      <c r="A479" s="14">
        <v>162</v>
      </c>
      <c r="B479" s="14" t="s">
        <v>899</v>
      </c>
      <c r="C479" s="14" t="s">
        <v>900</v>
      </c>
      <c r="D479" s="14" t="s">
        <v>901</v>
      </c>
      <c r="E479" s="14" t="s">
        <v>899</v>
      </c>
      <c r="F479" s="14" t="s">
        <v>901</v>
      </c>
      <c r="G479" s="14" t="s">
        <v>58</v>
      </c>
      <c r="H479" s="14" t="s">
        <v>908</v>
      </c>
      <c r="I479" s="14" t="s">
        <v>1294</v>
      </c>
      <c r="J479" s="14"/>
      <c r="K479" s="14"/>
      <c r="L479" s="14"/>
      <c r="M479" s="14" t="s">
        <v>904</v>
      </c>
      <c r="N479" s="14" t="s">
        <v>908</v>
      </c>
      <c r="O479" s="13" t="s">
        <v>1295</v>
      </c>
      <c r="P479" s="14"/>
      <c r="Q479" s="14">
        <v>37360534</v>
      </c>
      <c r="R479" s="14" t="s">
        <v>566</v>
      </c>
      <c r="S479" s="14" t="s">
        <v>273</v>
      </c>
      <c r="T479" s="14">
        <v>30</v>
      </c>
      <c r="U479" s="15" t="s">
        <v>66</v>
      </c>
      <c r="V479" s="15" t="s">
        <v>66</v>
      </c>
      <c r="W479" s="15" t="s">
        <v>66</v>
      </c>
      <c r="X479" s="16">
        <f t="shared" si="135"/>
        <v>0</v>
      </c>
      <c r="Y479" s="28">
        <v>8840</v>
      </c>
      <c r="Z479" s="28">
        <v>10566</v>
      </c>
      <c r="AA479" s="28"/>
      <c r="AB479" s="16">
        <f t="shared" si="136"/>
        <v>19406</v>
      </c>
      <c r="AC479" s="18">
        <f t="shared" si="137"/>
        <v>8840</v>
      </c>
      <c r="AD479" s="18">
        <f t="shared" si="138"/>
        <v>10566</v>
      </c>
      <c r="AE479" s="18">
        <f t="shared" si="139"/>
        <v>0</v>
      </c>
      <c r="AF479" s="16">
        <f t="shared" si="140"/>
        <v>19406</v>
      </c>
      <c r="AG479" s="18">
        <f t="shared" si="141"/>
        <v>4420</v>
      </c>
      <c r="AH479" s="18">
        <f t="shared" si="142"/>
        <v>5283</v>
      </c>
      <c r="AI479" s="18">
        <f t="shared" si="143"/>
        <v>0</v>
      </c>
      <c r="AJ479" s="16">
        <f t="shared" si="144"/>
        <v>9703</v>
      </c>
      <c r="AK479" s="16">
        <f t="shared" si="145"/>
        <v>48515</v>
      </c>
      <c r="AL479" s="19" t="s">
        <v>820</v>
      </c>
      <c r="AM479" s="19" t="s">
        <v>68</v>
      </c>
      <c r="AN479" s="19" t="s">
        <v>907</v>
      </c>
      <c r="AO479" s="19" t="s">
        <v>70</v>
      </c>
      <c r="AP479" s="19" t="s">
        <v>71</v>
      </c>
      <c r="AQ479" s="20">
        <v>46022</v>
      </c>
      <c r="AR479" s="14" t="s">
        <v>71</v>
      </c>
      <c r="AS479" s="20">
        <v>46023</v>
      </c>
      <c r="AT479" s="20">
        <v>46934</v>
      </c>
      <c r="AU479" s="21"/>
    </row>
    <row r="480" spans="1:47">
      <c r="A480" s="14">
        <v>163</v>
      </c>
      <c r="B480" s="14" t="s">
        <v>899</v>
      </c>
      <c r="C480" s="14" t="s">
        <v>900</v>
      </c>
      <c r="D480" s="14" t="s">
        <v>901</v>
      </c>
      <c r="E480" s="14" t="s">
        <v>899</v>
      </c>
      <c r="F480" s="14" t="s">
        <v>901</v>
      </c>
      <c r="G480" s="14" t="s">
        <v>58</v>
      </c>
      <c r="H480" s="14" t="s">
        <v>908</v>
      </c>
      <c r="I480" s="14" t="s">
        <v>1296</v>
      </c>
      <c r="J480" s="14"/>
      <c r="K480" s="14"/>
      <c r="L480" s="14"/>
      <c r="M480" s="14" t="s">
        <v>904</v>
      </c>
      <c r="N480" s="14" t="s">
        <v>908</v>
      </c>
      <c r="O480" s="13" t="s">
        <v>1297</v>
      </c>
      <c r="P480" s="14"/>
      <c r="Q480" s="14">
        <v>37360731</v>
      </c>
      <c r="R480" s="14" t="s">
        <v>566</v>
      </c>
      <c r="S480" s="14" t="s">
        <v>273</v>
      </c>
      <c r="T480" s="14">
        <v>30</v>
      </c>
      <c r="U480" s="15" t="s">
        <v>66</v>
      </c>
      <c r="V480" s="15" t="s">
        <v>66</v>
      </c>
      <c r="W480" s="15" t="s">
        <v>66</v>
      </c>
      <c r="X480" s="16">
        <f t="shared" si="135"/>
        <v>0</v>
      </c>
      <c r="Y480" s="28">
        <v>5182</v>
      </c>
      <c r="Z480" s="28">
        <v>9387</v>
      </c>
      <c r="AA480" s="28"/>
      <c r="AB480" s="16">
        <f t="shared" si="136"/>
        <v>14569</v>
      </c>
      <c r="AC480" s="18">
        <f t="shared" si="137"/>
        <v>5182</v>
      </c>
      <c r="AD480" s="18">
        <f t="shared" si="138"/>
        <v>9387</v>
      </c>
      <c r="AE480" s="18">
        <f t="shared" si="139"/>
        <v>0</v>
      </c>
      <c r="AF480" s="16">
        <f t="shared" si="140"/>
        <v>14569</v>
      </c>
      <c r="AG480" s="18">
        <f t="shared" si="141"/>
        <v>2591</v>
      </c>
      <c r="AH480" s="18">
        <f t="shared" si="142"/>
        <v>4693.5</v>
      </c>
      <c r="AI480" s="18">
        <f t="shared" si="143"/>
        <v>0</v>
      </c>
      <c r="AJ480" s="16">
        <f t="shared" si="144"/>
        <v>7284.5</v>
      </c>
      <c r="AK480" s="16">
        <f t="shared" si="145"/>
        <v>36422.5</v>
      </c>
      <c r="AL480" s="19" t="s">
        <v>820</v>
      </c>
      <c r="AM480" s="19" t="s">
        <v>68</v>
      </c>
      <c r="AN480" s="19" t="s">
        <v>907</v>
      </c>
      <c r="AO480" s="19" t="s">
        <v>70</v>
      </c>
      <c r="AP480" s="19" t="s">
        <v>71</v>
      </c>
      <c r="AQ480" s="20">
        <v>46022</v>
      </c>
      <c r="AR480" s="14" t="s">
        <v>71</v>
      </c>
      <c r="AS480" s="20">
        <v>46023</v>
      </c>
      <c r="AT480" s="20">
        <v>46934</v>
      </c>
      <c r="AU480" s="21"/>
    </row>
    <row r="481" spans="1:47">
      <c r="A481" s="14">
        <v>164</v>
      </c>
      <c r="B481" s="14" t="s">
        <v>899</v>
      </c>
      <c r="C481" s="14" t="s">
        <v>900</v>
      </c>
      <c r="D481" s="14" t="s">
        <v>901</v>
      </c>
      <c r="E481" s="14" t="s">
        <v>899</v>
      </c>
      <c r="F481" s="14" t="s">
        <v>901</v>
      </c>
      <c r="G481" s="14" t="s">
        <v>58</v>
      </c>
      <c r="H481" s="14" t="s">
        <v>908</v>
      </c>
      <c r="I481" s="14" t="s">
        <v>1174</v>
      </c>
      <c r="J481" s="14" t="s">
        <v>65</v>
      </c>
      <c r="K481" s="14"/>
      <c r="L481" s="14"/>
      <c r="M481" s="14" t="s">
        <v>904</v>
      </c>
      <c r="N481" s="14" t="s">
        <v>908</v>
      </c>
      <c r="O481" s="13" t="s">
        <v>1298</v>
      </c>
      <c r="P481" s="14"/>
      <c r="Q481" s="14">
        <v>18509078</v>
      </c>
      <c r="R481" s="14" t="s">
        <v>566</v>
      </c>
      <c r="S481" s="14">
        <v>0.8</v>
      </c>
      <c r="T481" s="14">
        <v>30</v>
      </c>
      <c r="U481" s="15" t="s">
        <v>66</v>
      </c>
      <c r="V481" s="15" t="s">
        <v>66</v>
      </c>
      <c r="W481" s="15" t="s">
        <v>66</v>
      </c>
      <c r="X481" s="16">
        <f t="shared" si="135"/>
        <v>0</v>
      </c>
      <c r="Y481" s="28">
        <v>1541</v>
      </c>
      <c r="Z481" s="28">
        <v>2217</v>
      </c>
      <c r="AA481" s="28"/>
      <c r="AB481" s="16">
        <f t="shared" si="136"/>
        <v>3758</v>
      </c>
      <c r="AC481" s="18">
        <f t="shared" si="137"/>
        <v>1541</v>
      </c>
      <c r="AD481" s="18">
        <f t="shared" si="138"/>
        <v>2217</v>
      </c>
      <c r="AE481" s="18">
        <f t="shared" si="139"/>
        <v>0</v>
      </c>
      <c r="AF481" s="16">
        <f t="shared" si="140"/>
        <v>3758</v>
      </c>
      <c r="AG481" s="18">
        <f t="shared" si="141"/>
        <v>770.5</v>
      </c>
      <c r="AH481" s="18">
        <f t="shared" si="142"/>
        <v>1108.5</v>
      </c>
      <c r="AI481" s="18">
        <f t="shared" si="143"/>
        <v>0</v>
      </c>
      <c r="AJ481" s="16">
        <f t="shared" si="144"/>
        <v>1879</v>
      </c>
      <c r="AK481" s="16">
        <f t="shared" si="145"/>
        <v>9395</v>
      </c>
      <c r="AL481" s="19" t="s">
        <v>820</v>
      </c>
      <c r="AM481" s="19" t="s">
        <v>68</v>
      </c>
      <c r="AN481" s="19" t="s">
        <v>907</v>
      </c>
      <c r="AO481" s="19" t="s">
        <v>70</v>
      </c>
      <c r="AP481" s="19" t="s">
        <v>71</v>
      </c>
      <c r="AQ481" s="20">
        <v>46022</v>
      </c>
      <c r="AR481" s="14" t="s">
        <v>71</v>
      </c>
      <c r="AS481" s="20">
        <v>46023</v>
      </c>
      <c r="AT481" s="20">
        <v>46934</v>
      </c>
      <c r="AU481" s="21"/>
    </row>
    <row r="482" spans="1:47">
      <c r="A482" s="14">
        <v>165</v>
      </c>
      <c r="B482" s="14" t="s">
        <v>899</v>
      </c>
      <c r="C482" s="14" t="s">
        <v>900</v>
      </c>
      <c r="D482" s="14" t="s">
        <v>901</v>
      </c>
      <c r="E482" s="14" t="s">
        <v>899</v>
      </c>
      <c r="F482" s="14" t="s">
        <v>901</v>
      </c>
      <c r="G482" s="14" t="s">
        <v>58</v>
      </c>
      <c r="H482" s="14" t="s">
        <v>908</v>
      </c>
      <c r="I482" s="14" t="s">
        <v>1299</v>
      </c>
      <c r="J482" s="14"/>
      <c r="K482" s="14"/>
      <c r="L482" s="14"/>
      <c r="M482" s="14" t="s">
        <v>904</v>
      </c>
      <c r="N482" s="14" t="s">
        <v>908</v>
      </c>
      <c r="O482" s="13" t="s">
        <v>1300</v>
      </c>
      <c r="P482" s="14"/>
      <c r="Q482" s="14">
        <v>37360591</v>
      </c>
      <c r="R482" s="14" t="s">
        <v>566</v>
      </c>
      <c r="S482" s="14">
        <v>5</v>
      </c>
      <c r="T482" s="14">
        <v>30</v>
      </c>
      <c r="U482" s="15" t="s">
        <v>66</v>
      </c>
      <c r="V482" s="15" t="s">
        <v>66</v>
      </c>
      <c r="W482" s="15" t="s">
        <v>66</v>
      </c>
      <c r="X482" s="16">
        <f t="shared" si="135"/>
        <v>0</v>
      </c>
      <c r="Y482" s="28">
        <v>1201</v>
      </c>
      <c r="Z482" s="28">
        <v>14073</v>
      </c>
      <c r="AA482" s="28"/>
      <c r="AB482" s="16">
        <f t="shared" si="136"/>
        <v>15274</v>
      </c>
      <c r="AC482" s="18">
        <f t="shared" si="137"/>
        <v>1201</v>
      </c>
      <c r="AD482" s="18">
        <f t="shared" si="138"/>
        <v>14073</v>
      </c>
      <c r="AE482" s="18">
        <f t="shared" si="139"/>
        <v>0</v>
      </c>
      <c r="AF482" s="16">
        <f t="shared" si="140"/>
        <v>15274</v>
      </c>
      <c r="AG482" s="18">
        <f t="shared" si="141"/>
        <v>600.5</v>
      </c>
      <c r="AH482" s="18">
        <f t="shared" si="142"/>
        <v>7036.5</v>
      </c>
      <c r="AI482" s="18">
        <f t="shared" si="143"/>
        <v>0</v>
      </c>
      <c r="AJ482" s="16">
        <f t="shared" si="144"/>
        <v>7637</v>
      </c>
      <c r="AK482" s="16">
        <f t="shared" si="145"/>
        <v>38185</v>
      </c>
      <c r="AL482" s="19" t="s">
        <v>820</v>
      </c>
      <c r="AM482" s="19" t="s">
        <v>68</v>
      </c>
      <c r="AN482" s="19" t="s">
        <v>907</v>
      </c>
      <c r="AO482" s="19" t="s">
        <v>70</v>
      </c>
      <c r="AP482" s="19" t="s">
        <v>71</v>
      </c>
      <c r="AQ482" s="20">
        <v>46022</v>
      </c>
      <c r="AR482" s="14" t="s">
        <v>71</v>
      </c>
      <c r="AS482" s="20">
        <v>46023</v>
      </c>
      <c r="AT482" s="20">
        <v>46934</v>
      </c>
      <c r="AU482" s="21"/>
    </row>
    <row r="483" spans="1:47">
      <c r="A483" s="14">
        <v>166</v>
      </c>
      <c r="B483" s="14" t="s">
        <v>899</v>
      </c>
      <c r="C483" s="14" t="s">
        <v>900</v>
      </c>
      <c r="D483" s="14" t="s">
        <v>901</v>
      </c>
      <c r="E483" s="14" t="s">
        <v>899</v>
      </c>
      <c r="F483" s="14" t="s">
        <v>901</v>
      </c>
      <c r="G483" s="14" t="s">
        <v>58</v>
      </c>
      <c r="H483" s="14" t="s">
        <v>1114</v>
      </c>
      <c r="I483" s="14" t="s">
        <v>1301</v>
      </c>
      <c r="J483" s="14"/>
      <c r="K483" s="14"/>
      <c r="L483" s="14"/>
      <c r="M483" s="14" t="s">
        <v>904</v>
      </c>
      <c r="N483" s="14" t="s">
        <v>1114</v>
      </c>
      <c r="O483" s="13" t="s">
        <v>1302</v>
      </c>
      <c r="P483" s="14"/>
      <c r="Q483" s="14">
        <v>8201794</v>
      </c>
      <c r="R483" s="14" t="s">
        <v>566</v>
      </c>
      <c r="S483" s="14">
        <v>1.5</v>
      </c>
      <c r="T483" s="14">
        <v>30</v>
      </c>
      <c r="U483" s="15" t="s">
        <v>66</v>
      </c>
      <c r="V483" s="15" t="s">
        <v>66</v>
      </c>
      <c r="W483" s="15" t="s">
        <v>66</v>
      </c>
      <c r="X483" s="16">
        <f t="shared" si="135"/>
        <v>0</v>
      </c>
      <c r="Y483" s="28">
        <v>2016</v>
      </c>
      <c r="Z483" s="28">
        <v>4714</v>
      </c>
      <c r="AA483" s="28"/>
      <c r="AB483" s="16">
        <f t="shared" si="136"/>
        <v>6730</v>
      </c>
      <c r="AC483" s="18">
        <f t="shared" si="137"/>
        <v>2016</v>
      </c>
      <c r="AD483" s="18">
        <f t="shared" si="138"/>
        <v>4714</v>
      </c>
      <c r="AE483" s="18">
        <f t="shared" si="139"/>
        <v>0</v>
      </c>
      <c r="AF483" s="16">
        <f t="shared" si="140"/>
        <v>6730</v>
      </c>
      <c r="AG483" s="18">
        <f t="shared" si="141"/>
        <v>1008</v>
      </c>
      <c r="AH483" s="18">
        <f t="shared" si="142"/>
        <v>2357</v>
      </c>
      <c r="AI483" s="18">
        <f t="shared" si="143"/>
        <v>0</v>
      </c>
      <c r="AJ483" s="16">
        <f t="shared" si="144"/>
        <v>3365</v>
      </c>
      <c r="AK483" s="16">
        <f t="shared" si="145"/>
        <v>16825</v>
      </c>
      <c r="AL483" s="19" t="s">
        <v>820</v>
      </c>
      <c r="AM483" s="19" t="s">
        <v>68</v>
      </c>
      <c r="AN483" s="19" t="s">
        <v>907</v>
      </c>
      <c r="AO483" s="19" t="s">
        <v>70</v>
      </c>
      <c r="AP483" s="19" t="s">
        <v>71</v>
      </c>
      <c r="AQ483" s="20">
        <v>46022</v>
      </c>
      <c r="AR483" s="14" t="s">
        <v>71</v>
      </c>
      <c r="AS483" s="20">
        <v>46023</v>
      </c>
      <c r="AT483" s="20">
        <v>46934</v>
      </c>
      <c r="AU483" s="21"/>
    </row>
    <row r="484" spans="1:47">
      <c r="A484" s="14">
        <v>167</v>
      </c>
      <c r="B484" s="14" t="s">
        <v>899</v>
      </c>
      <c r="C484" s="14" t="s">
        <v>900</v>
      </c>
      <c r="D484" s="14" t="s">
        <v>901</v>
      </c>
      <c r="E484" s="14" t="s">
        <v>899</v>
      </c>
      <c r="F484" s="14" t="s">
        <v>901</v>
      </c>
      <c r="G484" s="14" t="s">
        <v>58</v>
      </c>
      <c r="H484" s="14" t="s">
        <v>908</v>
      </c>
      <c r="I484" s="14" t="s">
        <v>1264</v>
      </c>
      <c r="J484" s="14"/>
      <c r="K484" s="14"/>
      <c r="L484" s="14"/>
      <c r="M484" s="14" t="s">
        <v>904</v>
      </c>
      <c r="N484" s="14" t="s">
        <v>908</v>
      </c>
      <c r="O484" s="13" t="s">
        <v>1303</v>
      </c>
      <c r="P484" s="14"/>
      <c r="Q484" s="14" t="s">
        <v>1304</v>
      </c>
      <c r="R484" s="14" t="s">
        <v>566</v>
      </c>
      <c r="S484" s="14">
        <v>1</v>
      </c>
      <c r="T484" s="14">
        <v>30</v>
      </c>
      <c r="U484" s="15" t="s">
        <v>66</v>
      </c>
      <c r="V484" s="15" t="s">
        <v>66</v>
      </c>
      <c r="W484" s="15" t="s">
        <v>66</v>
      </c>
      <c r="X484" s="16">
        <f t="shared" si="135"/>
        <v>0</v>
      </c>
      <c r="Y484" s="28">
        <v>702</v>
      </c>
      <c r="Z484" s="28">
        <v>1000</v>
      </c>
      <c r="AA484" s="28"/>
      <c r="AB484" s="16">
        <f t="shared" si="136"/>
        <v>1702</v>
      </c>
      <c r="AC484" s="18">
        <f t="shared" si="137"/>
        <v>702</v>
      </c>
      <c r="AD484" s="18">
        <f t="shared" si="138"/>
        <v>1000</v>
      </c>
      <c r="AE484" s="18">
        <f t="shared" si="139"/>
        <v>0</v>
      </c>
      <c r="AF484" s="16">
        <f t="shared" si="140"/>
        <v>1702</v>
      </c>
      <c r="AG484" s="18">
        <f t="shared" si="141"/>
        <v>351</v>
      </c>
      <c r="AH484" s="18">
        <f t="shared" si="142"/>
        <v>500</v>
      </c>
      <c r="AI484" s="18">
        <f t="shared" si="143"/>
        <v>0</v>
      </c>
      <c r="AJ484" s="16">
        <f t="shared" si="144"/>
        <v>851</v>
      </c>
      <c r="AK484" s="16">
        <f t="shared" si="145"/>
        <v>4255</v>
      </c>
      <c r="AL484" s="19" t="s">
        <v>820</v>
      </c>
      <c r="AM484" s="19" t="s">
        <v>68</v>
      </c>
      <c r="AN484" s="19" t="s">
        <v>907</v>
      </c>
      <c r="AO484" s="19" t="s">
        <v>70</v>
      </c>
      <c r="AP484" s="19" t="s">
        <v>71</v>
      </c>
      <c r="AQ484" s="20">
        <v>46022</v>
      </c>
      <c r="AR484" s="14" t="s">
        <v>71</v>
      </c>
      <c r="AS484" s="20">
        <v>46023</v>
      </c>
      <c r="AT484" s="20">
        <v>46934</v>
      </c>
      <c r="AU484" s="21"/>
    </row>
    <row r="485" spans="1:47">
      <c r="A485" s="14">
        <v>168</v>
      </c>
      <c r="B485" s="14" t="s">
        <v>899</v>
      </c>
      <c r="C485" s="14" t="s">
        <v>900</v>
      </c>
      <c r="D485" s="14" t="s">
        <v>901</v>
      </c>
      <c r="E485" s="14" t="s">
        <v>899</v>
      </c>
      <c r="F485" s="14" t="s">
        <v>901</v>
      </c>
      <c r="G485" s="14" t="s">
        <v>58</v>
      </c>
      <c r="H485" s="14" t="s">
        <v>908</v>
      </c>
      <c r="I485" s="14" t="s">
        <v>1305</v>
      </c>
      <c r="J485" s="14"/>
      <c r="K485" s="14"/>
      <c r="L485" s="14"/>
      <c r="M485" s="14" t="s">
        <v>904</v>
      </c>
      <c r="N485" s="14" t="s">
        <v>908</v>
      </c>
      <c r="O485" s="13" t="s">
        <v>1306</v>
      </c>
      <c r="P485" s="14"/>
      <c r="Q485" s="14">
        <v>37360584</v>
      </c>
      <c r="R485" s="14" t="s">
        <v>566</v>
      </c>
      <c r="S485" s="14">
        <v>3.8</v>
      </c>
      <c r="T485" s="14">
        <v>30</v>
      </c>
      <c r="U485" s="15" t="s">
        <v>66</v>
      </c>
      <c r="V485" s="15" t="s">
        <v>66</v>
      </c>
      <c r="W485" s="15" t="s">
        <v>66</v>
      </c>
      <c r="X485" s="16">
        <f t="shared" si="135"/>
        <v>0</v>
      </c>
      <c r="Y485" s="28">
        <v>16684</v>
      </c>
      <c r="Z485" s="28">
        <v>3294</v>
      </c>
      <c r="AA485" s="28"/>
      <c r="AB485" s="16">
        <f t="shared" si="136"/>
        <v>19978</v>
      </c>
      <c r="AC485" s="18">
        <f t="shared" si="137"/>
        <v>16684</v>
      </c>
      <c r="AD485" s="18">
        <f t="shared" si="138"/>
        <v>3294</v>
      </c>
      <c r="AE485" s="18">
        <f t="shared" si="139"/>
        <v>0</v>
      </c>
      <c r="AF485" s="16">
        <f t="shared" si="140"/>
        <v>19978</v>
      </c>
      <c r="AG485" s="18">
        <f t="shared" si="141"/>
        <v>8342</v>
      </c>
      <c r="AH485" s="18">
        <f t="shared" si="142"/>
        <v>1647</v>
      </c>
      <c r="AI485" s="18">
        <f t="shared" si="143"/>
        <v>0</v>
      </c>
      <c r="AJ485" s="16">
        <f t="shared" si="144"/>
        <v>9989</v>
      </c>
      <c r="AK485" s="16">
        <f t="shared" si="145"/>
        <v>49945</v>
      </c>
      <c r="AL485" s="19" t="s">
        <v>820</v>
      </c>
      <c r="AM485" s="19" t="s">
        <v>68</v>
      </c>
      <c r="AN485" s="19" t="s">
        <v>907</v>
      </c>
      <c r="AO485" s="19" t="s">
        <v>70</v>
      </c>
      <c r="AP485" s="19" t="s">
        <v>71</v>
      </c>
      <c r="AQ485" s="20">
        <v>46022</v>
      </c>
      <c r="AR485" s="14" t="s">
        <v>71</v>
      </c>
      <c r="AS485" s="20">
        <v>46023</v>
      </c>
      <c r="AT485" s="20">
        <v>46934</v>
      </c>
      <c r="AU485" s="21"/>
    </row>
    <row r="486" spans="1:47">
      <c r="A486" s="14">
        <v>169</v>
      </c>
      <c r="B486" s="14" t="s">
        <v>899</v>
      </c>
      <c r="C486" s="14" t="s">
        <v>900</v>
      </c>
      <c r="D486" s="14" t="s">
        <v>901</v>
      </c>
      <c r="E486" s="14" t="s">
        <v>899</v>
      </c>
      <c r="F486" s="14" t="s">
        <v>901</v>
      </c>
      <c r="G486" s="14" t="s">
        <v>58</v>
      </c>
      <c r="H486" s="14" t="s">
        <v>958</v>
      </c>
      <c r="I486" s="14" t="s">
        <v>1307</v>
      </c>
      <c r="J486" s="14"/>
      <c r="K486" s="14"/>
      <c r="L486" s="14" t="s">
        <v>1308</v>
      </c>
      <c r="M486" s="14" t="s">
        <v>904</v>
      </c>
      <c r="N486" s="14" t="s">
        <v>908</v>
      </c>
      <c r="O486" s="13" t="s">
        <v>1309</v>
      </c>
      <c r="P486" s="14"/>
      <c r="Q486" s="14" t="s">
        <v>1310</v>
      </c>
      <c r="R486" s="14" t="s">
        <v>64</v>
      </c>
      <c r="S486" s="14" t="s">
        <v>527</v>
      </c>
      <c r="T486" s="14">
        <v>30</v>
      </c>
      <c r="U486" s="15" t="s">
        <v>66</v>
      </c>
      <c r="V486" s="15" t="s">
        <v>66</v>
      </c>
      <c r="W486" s="15" t="s">
        <v>66</v>
      </c>
      <c r="X486" s="16">
        <f t="shared" si="135"/>
        <v>0</v>
      </c>
      <c r="Y486" s="28">
        <v>38798</v>
      </c>
      <c r="Z486" s="28">
        <v>0</v>
      </c>
      <c r="AA486" s="28"/>
      <c r="AB486" s="16">
        <f t="shared" si="136"/>
        <v>38798</v>
      </c>
      <c r="AC486" s="18">
        <f t="shared" si="137"/>
        <v>38798</v>
      </c>
      <c r="AD486" s="18">
        <f t="shared" si="138"/>
        <v>0</v>
      </c>
      <c r="AE486" s="18">
        <f t="shared" si="139"/>
        <v>0</v>
      </c>
      <c r="AF486" s="16">
        <f t="shared" si="140"/>
        <v>38798</v>
      </c>
      <c r="AG486" s="18">
        <f t="shared" si="141"/>
        <v>19399</v>
      </c>
      <c r="AH486" s="18">
        <f t="shared" si="142"/>
        <v>0</v>
      </c>
      <c r="AI486" s="18">
        <f t="shared" si="143"/>
        <v>0</v>
      </c>
      <c r="AJ486" s="16">
        <f t="shared" si="144"/>
        <v>19399</v>
      </c>
      <c r="AK486" s="16">
        <f t="shared" si="145"/>
        <v>96995</v>
      </c>
      <c r="AL486" s="19" t="s">
        <v>820</v>
      </c>
      <c r="AM486" s="19" t="s">
        <v>68</v>
      </c>
      <c r="AN486" s="19" t="s">
        <v>907</v>
      </c>
      <c r="AO486" s="19" t="s">
        <v>70</v>
      </c>
      <c r="AP486" s="19" t="s">
        <v>71</v>
      </c>
      <c r="AQ486" s="20">
        <v>46022</v>
      </c>
      <c r="AR486" s="14" t="s">
        <v>71</v>
      </c>
      <c r="AS486" s="20">
        <v>46023</v>
      </c>
      <c r="AT486" s="20">
        <v>46934</v>
      </c>
      <c r="AU486" s="21"/>
    </row>
    <row r="487" spans="1:47">
      <c r="A487" s="14">
        <v>170</v>
      </c>
      <c r="B487" s="14" t="s">
        <v>899</v>
      </c>
      <c r="C487" s="14" t="s">
        <v>900</v>
      </c>
      <c r="D487" s="14" t="s">
        <v>901</v>
      </c>
      <c r="E487" s="14" t="s">
        <v>899</v>
      </c>
      <c r="F487" s="14" t="s">
        <v>901</v>
      </c>
      <c r="G487" s="14" t="s">
        <v>58</v>
      </c>
      <c r="H487" s="14" t="s">
        <v>908</v>
      </c>
      <c r="I487" s="14" t="s">
        <v>673</v>
      </c>
      <c r="J487" s="14"/>
      <c r="K487" s="14"/>
      <c r="L487" s="14" t="s">
        <v>1311</v>
      </c>
      <c r="M487" s="14" t="s">
        <v>904</v>
      </c>
      <c r="N487" s="14" t="s">
        <v>908</v>
      </c>
      <c r="O487" s="13" t="s">
        <v>1312</v>
      </c>
      <c r="P487" s="14"/>
      <c r="Q487" s="14" t="s">
        <v>1313</v>
      </c>
      <c r="R487" s="14" t="s">
        <v>566</v>
      </c>
      <c r="S487" s="14" t="s">
        <v>79</v>
      </c>
      <c r="T487" s="14">
        <v>30</v>
      </c>
      <c r="U487" s="15" t="s">
        <v>66</v>
      </c>
      <c r="V487" s="15" t="s">
        <v>66</v>
      </c>
      <c r="W487" s="15" t="s">
        <v>66</v>
      </c>
      <c r="X487" s="16">
        <f t="shared" si="135"/>
        <v>0</v>
      </c>
      <c r="Y487" s="28">
        <v>1858</v>
      </c>
      <c r="Z487" s="28">
        <v>820</v>
      </c>
      <c r="AA487" s="28"/>
      <c r="AB487" s="16">
        <f t="shared" si="136"/>
        <v>2678</v>
      </c>
      <c r="AC487" s="18">
        <f t="shared" si="137"/>
        <v>1858</v>
      </c>
      <c r="AD487" s="18">
        <f t="shared" si="138"/>
        <v>820</v>
      </c>
      <c r="AE487" s="18">
        <f t="shared" si="139"/>
        <v>0</v>
      </c>
      <c r="AF487" s="16">
        <f t="shared" si="140"/>
        <v>2678</v>
      </c>
      <c r="AG487" s="18">
        <f t="shared" si="141"/>
        <v>929</v>
      </c>
      <c r="AH487" s="18">
        <f t="shared" si="142"/>
        <v>410</v>
      </c>
      <c r="AI487" s="18">
        <f t="shared" si="143"/>
        <v>0</v>
      </c>
      <c r="AJ487" s="16">
        <f t="shared" si="144"/>
        <v>1339</v>
      </c>
      <c r="AK487" s="16">
        <f t="shared" si="145"/>
        <v>6695</v>
      </c>
      <c r="AL487" s="19" t="s">
        <v>820</v>
      </c>
      <c r="AM487" s="19" t="s">
        <v>68</v>
      </c>
      <c r="AN487" s="19" t="s">
        <v>907</v>
      </c>
      <c r="AO487" s="19" t="s">
        <v>70</v>
      </c>
      <c r="AP487" s="19" t="s">
        <v>71</v>
      </c>
      <c r="AQ487" s="20">
        <v>46022</v>
      </c>
      <c r="AR487" s="14" t="s">
        <v>71</v>
      </c>
      <c r="AS487" s="20">
        <v>46023</v>
      </c>
      <c r="AT487" s="20">
        <v>46934</v>
      </c>
      <c r="AU487" s="21"/>
    </row>
    <row r="488" spans="1:47">
      <c r="A488" s="14">
        <v>171</v>
      </c>
      <c r="B488" s="14" t="s">
        <v>899</v>
      </c>
      <c r="C488" s="14" t="s">
        <v>900</v>
      </c>
      <c r="D488" s="14" t="s">
        <v>901</v>
      </c>
      <c r="E488" s="14" t="s">
        <v>899</v>
      </c>
      <c r="F488" s="14" t="s">
        <v>901</v>
      </c>
      <c r="G488" s="14" t="s">
        <v>58</v>
      </c>
      <c r="H488" s="14" t="s">
        <v>954</v>
      </c>
      <c r="I488" s="14" t="s">
        <v>1314</v>
      </c>
      <c r="J488" s="14"/>
      <c r="K488" s="14"/>
      <c r="L488" s="14" t="s">
        <v>1315</v>
      </c>
      <c r="M488" s="14" t="s">
        <v>904</v>
      </c>
      <c r="N488" s="14" t="s">
        <v>954</v>
      </c>
      <c r="O488" s="13" t="s">
        <v>1316</v>
      </c>
      <c r="P488" s="14"/>
      <c r="Q488" s="14" t="s">
        <v>1317</v>
      </c>
      <c r="R488" s="14" t="s">
        <v>566</v>
      </c>
      <c r="S488" s="14" t="s">
        <v>482</v>
      </c>
      <c r="T488" s="14">
        <v>30</v>
      </c>
      <c r="U488" s="15" t="s">
        <v>66</v>
      </c>
      <c r="V488" s="15" t="s">
        <v>66</v>
      </c>
      <c r="W488" s="15" t="s">
        <v>66</v>
      </c>
      <c r="X488" s="16">
        <f t="shared" si="135"/>
        <v>0</v>
      </c>
      <c r="Y488" s="28">
        <v>4889</v>
      </c>
      <c r="Z488" s="28">
        <v>3348</v>
      </c>
      <c r="AA488" s="28"/>
      <c r="AB488" s="16">
        <f t="shared" si="136"/>
        <v>8237</v>
      </c>
      <c r="AC488" s="18">
        <f t="shared" si="137"/>
        <v>4889</v>
      </c>
      <c r="AD488" s="18">
        <f t="shared" si="138"/>
        <v>3348</v>
      </c>
      <c r="AE488" s="18">
        <f t="shared" si="139"/>
        <v>0</v>
      </c>
      <c r="AF488" s="16">
        <f t="shared" si="140"/>
        <v>8237</v>
      </c>
      <c r="AG488" s="18">
        <f t="shared" si="141"/>
        <v>2444.5</v>
      </c>
      <c r="AH488" s="18">
        <f t="shared" si="142"/>
        <v>1674</v>
      </c>
      <c r="AI488" s="18">
        <f t="shared" si="143"/>
        <v>0</v>
      </c>
      <c r="AJ488" s="16">
        <f t="shared" si="144"/>
        <v>4118.5</v>
      </c>
      <c r="AK488" s="16">
        <f t="shared" si="145"/>
        <v>20592.5</v>
      </c>
      <c r="AL488" s="19" t="s">
        <v>820</v>
      </c>
      <c r="AM488" s="19" t="s">
        <v>68</v>
      </c>
      <c r="AN488" s="19" t="s">
        <v>907</v>
      </c>
      <c r="AO488" s="19" t="s">
        <v>70</v>
      </c>
      <c r="AP488" s="19" t="s">
        <v>71</v>
      </c>
      <c r="AQ488" s="20">
        <v>46022</v>
      </c>
      <c r="AR488" s="14" t="s">
        <v>71</v>
      </c>
      <c r="AS488" s="20">
        <v>46023</v>
      </c>
      <c r="AT488" s="20">
        <v>46934</v>
      </c>
      <c r="AU488" s="21"/>
    </row>
    <row r="489" spans="1:47">
      <c r="A489" s="14">
        <v>172</v>
      </c>
      <c r="B489" s="14" t="s">
        <v>899</v>
      </c>
      <c r="C489" s="14" t="s">
        <v>900</v>
      </c>
      <c r="D489" s="14" t="s">
        <v>901</v>
      </c>
      <c r="E489" s="14" t="s">
        <v>899</v>
      </c>
      <c r="F489" s="14" t="s">
        <v>901</v>
      </c>
      <c r="G489" s="14" t="s">
        <v>58</v>
      </c>
      <c r="H489" s="14" t="s">
        <v>908</v>
      </c>
      <c r="I489" s="14" t="s">
        <v>1318</v>
      </c>
      <c r="J489" s="14"/>
      <c r="K489" s="14"/>
      <c r="L489" s="14" t="s">
        <v>1319</v>
      </c>
      <c r="M489" s="14" t="s">
        <v>904</v>
      </c>
      <c r="N489" s="14" t="s">
        <v>908</v>
      </c>
      <c r="O489" s="13" t="s">
        <v>1320</v>
      </c>
      <c r="P489" s="14"/>
      <c r="Q489" s="14" t="s">
        <v>1321</v>
      </c>
      <c r="R489" s="14" t="s">
        <v>566</v>
      </c>
      <c r="S489" s="14" t="s">
        <v>482</v>
      </c>
      <c r="T489" s="14">
        <v>30</v>
      </c>
      <c r="U489" s="15" t="s">
        <v>66</v>
      </c>
      <c r="V489" s="15" t="s">
        <v>66</v>
      </c>
      <c r="W489" s="15" t="s">
        <v>66</v>
      </c>
      <c r="X489" s="16">
        <f t="shared" si="135"/>
        <v>0</v>
      </c>
      <c r="Y489" s="28">
        <v>11203</v>
      </c>
      <c r="Z489" s="28">
        <v>0</v>
      </c>
      <c r="AA489" s="28"/>
      <c r="AB489" s="16">
        <f t="shared" si="136"/>
        <v>11203</v>
      </c>
      <c r="AC489" s="18">
        <f t="shared" si="137"/>
        <v>11203</v>
      </c>
      <c r="AD489" s="18">
        <f t="shared" si="138"/>
        <v>0</v>
      </c>
      <c r="AE489" s="18">
        <f t="shared" si="139"/>
        <v>0</v>
      </c>
      <c r="AF489" s="16">
        <f t="shared" si="140"/>
        <v>11203</v>
      </c>
      <c r="AG489" s="18">
        <f t="shared" si="141"/>
        <v>5601.5</v>
      </c>
      <c r="AH489" s="18">
        <f t="shared" si="142"/>
        <v>0</v>
      </c>
      <c r="AI489" s="18">
        <f t="shared" si="143"/>
        <v>0</v>
      </c>
      <c r="AJ489" s="16">
        <f t="shared" si="144"/>
        <v>5601.5</v>
      </c>
      <c r="AK489" s="16">
        <f t="shared" si="145"/>
        <v>28007.5</v>
      </c>
      <c r="AL489" s="19" t="s">
        <v>820</v>
      </c>
      <c r="AM489" s="19" t="s">
        <v>68</v>
      </c>
      <c r="AN489" s="19" t="s">
        <v>907</v>
      </c>
      <c r="AO489" s="19" t="s">
        <v>70</v>
      </c>
      <c r="AP489" s="19" t="s">
        <v>71</v>
      </c>
      <c r="AQ489" s="20">
        <v>46022</v>
      </c>
      <c r="AR489" s="14" t="s">
        <v>71</v>
      </c>
      <c r="AS489" s="20">
        <v>46023</v>
      </c>
      <c r="AT489" s="20">
        <v>46934</v>
      </c>
      <c r="AU489" s="21"/>
    </row>
    <row r="490" spans="1:47">
      <c r="A490" s="14">
        <v>173</v>
      </c>
      <c r="B490" s="14" t="s">
        <v>899</v>
      </c>
      <c r="C490" s="14" t="s">
        <v>900</v>
      </c>
      <c r="D490" s="14" t="s">
        <v>901</v>
      </c>
      <c r="E490" s="14" t="s">
        <v>899</v>
      </c>
      <c r="F490" s="14" t="s">
        <v>901</v>
      </c>
      <c r="G490" s="14" t="s">
        <v>58</v>
      </c>
      <c r="H490" s="14" t="s">
        <v>1059</v>
      </c>
      <c r="I490" s="14" t="s">
        <v>1322</v>
      </c>
      <c r="J490" s="14"/>
      <c r="K490" s="14"/>
      <c r="L490" s="14" t="s">
        <v>1323</v>
      </c>
      <c r="M490" s="14" t="s">
        <v>904</v>
      </c>
      <c r="N490" s="14" t="s">
        <v>1059</v>
      </c>
      <c r="O490" s="13" t="s">
        <v>1324</v>
      </c>
      <c r="P490" s="14"/>
      <c r="Q490" s="14" t="s">
        <v>1325</v>
      </c>
      <c r="R490" s="14" t="s">
        <v>64</v>
      </c>
      <c r="S490" s="14">
        <v>2</v>
      </c>
      <c r="T490" s="14">
        <v>30</v>
      </c>
      <c r="U490" s="15" t="s">
        <v>66</v>
      </c>
      <c r="V490" s="15" t="s">
        <v>66</v>
      </c>
      <c r="W490" s="15" t="s">
        <v>66</v>
      </c>
      <c r="X490" s="16">
        <f t="shared" si="135"/>
        <v>0</v>
      </c>
      <c r="Y490" s="28">
        <v>5293</v>
      </c>
      <c r="Z490" s="28">
        <v>0</v>
      </c>
      <c r="AA490" s="28"/>
      <c r="AB490" s="16">
        <f t="shared" si="136"/>
        <v>5293</v>
      </c>
      <c r="AC490" s="18">
        <f t="shared" si="137"/>
        <v>5293</v>
      </c>
      <c r="AD490" s="18">
        <f t="shared" si="138"/>
        <v>0</v>
      </c>
      <c r="AE490" s="18">
        <f t="shared" si="139"/>
        <v>0</v>
      </c>
      <c r="AF490" s="16">
        <f t="shared" si="140"/>
        <v>5293</v>
      </c>
      <c r="AG490" s="18">
        <f t="shared" si="141"/>
        <v>2646.5</v>
      </c>
      <c r="AH490" s="18">
        <f t="shared" si="142"/>
        <v>0</v>
      </c>
      <c r="AI490" s="18">
        <f t="shared" si="143"/>
        <v>0</v>
      </c>
      <c r="AJ490" s="16">
        <f t="shared" si="144"/>
        <v>2646.5</v>
      </c>
      <c r="AK490" s="16">
        <f t="shared" si="145"/>
        <v>13232.5</v>
      </c>
      <c r="AL490" s="19" t="s">
        <v>820</v>
      </c>
      <c r="AM490" s="19" t="s">
        <v>68</v>
      </c>
      <c r="AN490" s="19" t="s">
        <v>907</v>
      </c>
      <c r="AO490" s="19" t="s">
        <v>70</v>
      </c>
      <c r="AP490" s="19" t="s">
        <v>71</v>
      </c>
      <c r="AQ490" s="20">
        <v>46022</v>
      </c>
      <c r="AR490" s="14" t="s">
        <v>71</v>
      </c>
      <c r="AS490" s="20">
        <v>46023</v>
      </c>
      <c r="AT490" s="20">
        <v>46934</v>
      </c>
      <c r="AU490" s="21"/>
    </row>
    <row r="491" spans="1:47">
      <c r="A491" s="14">
        <v>174</v>
      </c>
      <c r="B491" s="14" t="s">
        <v>899</v>
      </c>
      <c r="C491" s="14" t="s">
        <v>900</v>
      </c>
      <c r="D491" s="14" t="s">
        <v>901</v>
      </c>
      <c r="E491" s="14" t="s">
        <v>899</v>
      </c>
      <c r="F491" s="14" t="s">
        <v>901</v>
      </c>
      <c r="G491" s="14" t="s">
        <v>58</v>
      </c>
      <c r="H491" s="14" t="s">
        <v>1141</v>
      </c>
      <c r="I491" s="14" t="s">
        <v>1326</v>
      </c>
      <c r="J491" s="14"/>
      <c r="K491" s="14"/>
      <c r="L491" s="14" t="s">
        <v>1327</v>
      </c>
      <c r="M491" s="14" t="s">
        <v>904</v>
      </c>
      <c r="N491" s="14" t="s">
        <v>1141</v>
      </c>
      <c r="O491" s="13" t="s">
        <v>1328</v>
      </c>
      <c r="P491" s="14"/>
      <c r="Q491" s="14" t="s">
        <v>1329</v>
      </c>
      <c r="R491" s="14" t="s">
        <v>64</v>
      </c>
      <c r="S491" s="14">
        <v>1</v>
      </c>
      <c r="T491" s="14">
        <v>30</v>
      </c>
      <c r="U491" s="15" t="s">
        <v>66</v>
      </c>
      <c r="V491" s="15" t="s">
        <v>66</v>
      </c>
      <c r="W491" s="15" t="s">
        <v>66</v>
      </c>
      <c r="X491" s="16">
        <f t="shared" si="135"/>
        <v>0</v>
      </c>
      <c r="Y491" s="28">
        <v>1237</v>
      </c>
      <c r="Z491" s="28">
        <v>0</v>
      </c>
      <c r="AA491" s="28"/>
      <c r="AB491" s="16">
        <f t="shared" si="136"/>
        <v>1237</v>
      </c>
      <c r="AC491" s="18">
        <f t="shared" si="137"/>
        <v>1237</v>
      </c>
      <c r="AD491" s="18">
        <f t="shared" si="138"/>
        <v>0</v>
      </c>
      <c r="AE491" s="18">
        <f t="shared" si="139"/>
        <v>0</v>
      </c>
      <c r="AF491" s="16">
        <f t="shared" si="140"/>
        <v>1237</v>
      </c>
      <c r="AG491" s="18">
        <f t="shared" si="141"/>
        <v>618.5</v>
      </c>
      <c r="AH491" s="18">
        <f t="shared" si="142"/>
        <v>0</v>
      </c>
      <c r="AI491" s="18">
        <f t="shared" si="143"/>
        <v>0</v>
      </c>
      <c r="AJ491" s="16">
        <f t="shared" si="144"/>
        <v>618.5</v>
      </c>
      <c r="AK491" s="16">
        <f t="shared" si="145"/>
        <v>3092.5</v>
      </c>
      <c r="AL491" s="19" t="s">
        <v>820</v>
      </c>
      <c r="AM491" s="19" t="s">
        <v>68</v>
      </c>
      <c r="AN491" s="19" t="s">
        <v>907</v>
      </c>
      <c r="AO491" s="19" t="s">
        <v>70</v>
      </c>
      <c r="AP491" s="19" t="s">
        <v>71</v>
      </c>
      <c r="AQ491" s="20">
        <v>46022</v>
      </c>
      <c r="AR491" s="14" t="s">
        <v>71</v>
      </c>
      <c r="AS491" s="20">
        <v>46023</v>
      </c>
      <c r="AT491" s="20">
        <v>46934</v>
      </c>
      <c r="AU491" s="21"/>
    </row>
    <row r="492" spans="1:47">
      <c r="A492" s="14">
        <v>175</v>
      </c>
      <c r="B492" s="14" t="s">
        <v>899</v>
      </c>
      <c r="C492" s="14" t="s">
        <v>900</v>
      </c>
      <c r="D492" s="14" t="s">
        <v>901</v>
      </c>
      <c r="E492" s="14" t="s">
        <v>899</v>
      </c>
      <c r="F492" s="14" t="s">
        <v>901</v>
      </c>
      <c r="G492" s="14" t="s">
        <v>58</v>
      </c>
      <c r="H492" s="14" t="s">
        <v>1146</v>
      </c>
      <c r="I492" s="14" t="s">
        <v>1330</v>
      </c>
      <c r="J492" s="14"/>
      <c r="K492" s="14"/>
      <c r="L492" s="14" t="s">
        <v>1331</v>
      </c>
      <c r="M492" s="14" t="s">
        <v>904</v>
      </c>
      <c r="N492" s="14" t="s">
        <v>1146</v>
      </c>
      <c r="O492" s="13" t="s">
        <v>1332</v>
      </c>
      <c r="P492" s="14"/>
      <c r="Q492" s="14" t="s">
        <v>1333</v>
      </c>
      <c r="R492" s="14" t="s">
        <v>64</v>
      </c>
      <c r="S492" s="14">
        <v>1</v>
      </c>
      <c r="T492" s="14">
        <v>30</v>
      </c>
      <c r="U492" s="15" t="s">
        <v>66</v>
      </c>
      <c r="V492" s="15" t="s">
        <v>66</v>
      </c>
      <c r="W492" s="15" t="s">
        <v>66</v>
      </c>
      <c r="X492" s="16">
        <f t="shared" si="135"/>
        <v>0</v>
      </c>
      <c r="Y492" s="28">
        <v>2494</v>
      </c>
      <c r="Z492" s="28">
        <v>0</v>
      </c>
      <c r="AA492" s="28"/>
      <c r="AB492" s="16">
        <f t="shared" si="136"/>
        <v>2494</v>
      </c>
      <c r="AC492" s="18">
        <f t="shared" si="137"/>
        <v>2494</v>
      </c>
      <c r="AD492" s="18">
        <f t="shared" si="138"/>
        <v>0</v>
      </c>
      <c r="AE492" s="18">
        <f t="shared" si="139"/>
        <v>0</v>
      </c>
      <c r="AF492" s="16">
        <f t="shared" si="140"/>
        <v>2494</v>
      </c>
      <c r="AG492" s="18">
        <f t="shared" si="141"/>
        <v>1247</v>
      </c>
      <c r="AH492" s="18">
        <f t="shared" si="142"/>
        <v>0</v>
      </c>
      <c r="AI492" s="18">
        <f t="shared" si="143"/>
        <v>0</v>
      </c>
      <c r="AJ492" s="16">
        <f t="shared" si="144"/>
        <v>1247</v>
      </c>
      <c r="AK492" s="16">
        <f t="shared" si="145"/>
        <v>6235</v>
      </c>
      <c r="AL492" s="19" t="s">
        <v>820</v>
      </c>
      <c r="AM492" s="19" t="s">
        <v>68</v>
      </c>
      <c r="AN492" s="19" t="s">
        <v>907</v>
      </c>
      <c r="AO492" s="19" t="s">
        <v>70</v>
      </c>
      <c r="AP492" s="19" t="s">
        <v>71</v>
      </c>
      <c r="AQ492" s="20">
        <v>46022</v>
      </c>
      <c r="AR492" s="14" t="s">
        <v>71</v>
      </c>
      <c r="AS492" s="20">
        <v>46023</v>
      </c>
      <c r="AT492" s="20">
        <v>46934</v>
      </c>
      <c r="AU492" s="21"/>
    </row>
    <row r="493" spans="1:47">
      <c r="A493" s="14">
        <v>176</v>
      </c>
      <c r="B493" s="14" t="s">
        <v>899</v>
      </c>
      <c r="C493" s="14" t="s">
        <v>900</v>
      </c>
      <c r="D493" s="14" t="s">
        <v>901</v>
      </c>
      <c r="E493" s="14" t="s">
        <v>899</v>
      </c>
      <c r="F493" s="14" t="s">
        <v>901</v>
      </c>
      <c r="G493" s="14" t="s">
        <v>58</v>
      </c>
      <c r="H493" s="14" t="s">
        <v>908</v>
      </c>
      <c r="I493" s="14" t="s">
        <v>1334</v>
      </c>
      <c r="J493" s="14"/>
      <c r="K493" s="14"/>
      <c r="L493" s="14" t="s">
        <v>1335</v>
      </c>
      <c r="M493" s="14" t="s">
        <v>904</v>
      </c>
      <c r="N493" s="14" t="s">
        <v>908</v>
      </c>
      <c r="O493" s="13" t="s">
        <v>1336</v>
      </c>
      <c r="P493" s="14"/>
      <c r="Q493" s="14" t="s">
        <v>1337</v>
      </c>
      <c r="R493" s="14" t="s">
        <v>64</v>
      </c>
      <c r="S493" s="14">
        <v>1</v>
      </c>
      <c r="T493" s="14">
        <v>30</v>
      </c>
      <c r="U493" s="15" t="s">
        <v>66</v>
      </c>
      <c r="V493" s="15" t="s">
        <v>66</v>
      </c>
      <c r="W493" s="15" t="s">
        <v>66</v>
      </c>
      <c r="X493" s="16">
        <f t="shared" si="135"/>
        <v>0</v>
      </c>
      <c r="Y493" s="28">
        <v>5191</v>
      </c>
      <c r="Z493" s="28">
        <v>0</v>
      </c>
      <c r="AA493" s="28"/>
      <c r="AB493" s="16">
        <f t="shared" si="136"/>
        <v>5191</v>
      </c>
      <c r="AC493" s="18">
        <f t="shared" si="137"/>
        <v>5191</v>
      </c>
      <c r="AD493" s="18">
        <f t="shared" si="138"/>
        <v>0</v>
      </c>
      <c r="AE493" s="18">
        <f t="shared" si="139"/>
        <v>0</v>
      </c>
      <c r="AF493" s="16">
        <f t="shared" si="140"/>
        <v>5191</v>
      </c>
      <c r="AG493" s="18">
        <f t="shared" si="141"/>
        <v>2595.5</v>
      </c>
      <c r="AH493" s="18">
        <f t="shared" si="142"/>
        <v>0</v>
      </c>
      <c r="AI493" s="18">
        <f t="shared" si="143"/>
        <v>0</v>
      </c>
      <c r="AJ493" s="16">
        <f t="shared" si="144"/>
        <v>2595.5</v>
      </c>
      <c r="AK493" s="16">
        <f t="shared" si="145"/>
        <v>12977.5</v>
      </c>
      <c r="AL493" s="19" t="s">
        <v>820</v>
      </c>
      <c r="AM493" s="19" t="s">
        <v>68</v>
      </c>
      <c r="AN493" s="19" t="s">
        <v>907</v>
      </c>
      <c r="AO493" s="19" t="s">
        <v>70</v>
      </c>
      <c r="AP493" s="19" t="s">
        <v>71</v>
      </c>
      <c r="AQ493" s="20">
        <v>46022</v>
      </c>
      <c r="AR493" s="14" t="s">
        <v>71</v>
      </c>
      <c r="AS493" s="20">
        <v>46023</v>
      </c>
      <c r="AT493" s="20">
        <v>46934</v>
      </c>
      <c r="AU493" s="21"/>
    </row>
    <row r="494" spans="1:47">
      <c r="A494" s="14">
        <v>177</v>
      </c>
      <c r="B494" s="14" t="s">
        <v>899</v>
      </c>
      <c r="C494" s="14" t="s">
        <v>900</v>
      </c>
      <c r="D494" s="14" t="s">
        <v>901</v>
      </c>
      <c r="E494" s="14" t="s">
        <v>899</v>
      </c>
      <c r="F494" s="14" t="s">
        <v>901</v>
      </c>
      <c r="G494" s="14" t="s">
        <v>58</v>
      </c>
      <c r="H494" s="14" t="s">
        <v>908</v>
      </c>
      <c r="I494" s="14" t="s">
        <v>1338</v>
      </c>
      <c r="J494" s="14"/>
      <c r="K494" s="14"/>
      <c r="L494" s="14"/>
      <c r="M494" s="14" t="s">
        <v>904</v>
      </c>
      <c r="N494" s="14" t="s">
        <v>908</v>
      </c>
      <c r="O494" s="13" t="s">
        <v>1339</v>
      </c>
      <c r="P494" s="14"/>
      <c r="Q494" s="14" t="s">
        <v>1340</v>
      </c>
      <c r="R494" s="14" t="s">
        <v>64</v>
      </c>
      <c r="S494" s="14">
        <v>5</v>
      </c>
      <c r="T494" s="14">
        <v>30</v>
      </c>
      <c r="U494" s="15" t="s">
        <v>66</v>
      </c>
      <c r="V494" s="15" t="s">
        <v>66</v>
      </c>
      <c r="W494" s="15" t="s">
        <v>66</v>
      </c>
      <c r="X494" s="16">
        <f t="shared" si="135"/>
        <v>0</v>
      </c>
      <c r="Y494" s="28">
        <v>7163</v>
      </c>
      <c r="Z494" s="28">
        <v>0</v>
      </c>
      <c r="AA494" s="28"/>
      <c r="AB494" s="16">
        <f t="shared" si="136"/>
        <v>7163</v>
      </c>
      <c r="AC494" s="18">
        <f t="shared" si="137"/>
        <v>7163</v>
      </c>
      <c r="AD494" s="18">
        <f t="shared" si="138"/>
        <v>0</v>
      </c>
      <c r="AE494" s="18">
        <f t="shared" si="139"/>
        <v>0</v>
      </c>
      <c r="AF494" s="16">
        <f t="shared" si="140"/>
        <v>7163</v>
      </c>
      <c r="AG494" s="18">
        <f t="shared" si="141"/>
        <v>3581.5</v>
      </c>
      <c r="AH494" s="18">
        <f t="shared" si="142"/>
        <v>0</v>
      </c>
      <c r="AI494" s="18">
        <f t="shared" si="143"/>
        <v>0</v>
      </c>
      <c r="AJ494" s="16">
        <f t="shared" si="144"/>
        <v>3581.5</v>
      </c>
      <c r="AK494" s="16">
        <f t="shared" si="145"/>
        <v>17907.5</v>
      </c>
      <c r="AL494" s="19" t="s">
        <v>820</v>
      </c>
      <c r="AM494" s="19" t="s">
        <v>68</v>
      </c>
      <c r="AN494" s="19" t="s">
        <v>907</v>
      </c>
      <c r="AO494" s="19" t="s">
        <v>70</v>
      </c>
      <c r="AP494" s="19" t="s">
        <v>71</v>
      </c>
      <c r="AQ494" s="20">
        <v>46022</v>
      </c>
      <c r="AR494" s="14" t="s">
        <v>71</v>
      </c>
      <c r="AS494" s="20">
        <v>46023</v>
      </c>
      <c r="AT494" s="20">
        <v>46934</v>
      </c>
      <c r="AU494" s="21"/>
    </row>
    <row r="495" spans="1:47">
      <c r="A495" s="14">
        <v>178</v>
      </c>
      <c r="B495" s="14" t="s">
        <v>899</v>
      </c>
      <c r="C495" s="14" t="s">
        <v>900</v>
      </c>
      <c r="D495" s="14" t="s">
        <v>901</v>
      </c>
      <c r="E495" s="14" t="s">
        <v>899</v>
      </c>
      <c r="F495" s="14" t="s">
        <v>901</v>
      </c>
      <c r="G495" s="14" t="s">
        <v>58</v>
      </c>
      <c r="H495" s="14" t="s">
        <v>908</v>
      </c>
      <c r="I495" s="14" t="s">
        <v>1341</v>
      </c>
      <c r="J495" s="14"/>
      <c r="K495" s="14"/>
      <c r="L495" s="14"/>
      <c r="M495" s="14" t="s">
        <v>904</v>
      </c>
      <c r="N495" s="14" t="s">
        <v>908</v>
      </c>
      <c r="O495" s="13" t="s">
        <v>1342</v>
      </c>
      <c r="P495" s="14"/>
      <c r="Q495" s="14" t="s">
        <v>1343</v>
      </c>
      <c r="R495" s="14" t="s">
        <v>64</v>
      </c>
      <c r="S495" s="14">
        <v>1</v>
      </c>
      <c r="T495" s="14">
        <v>30</v>
      </c>
      <c r="U495" s="15" t="s">
        <v>66</v>
      </c>
      <c r="V495" s="15" t="s">
        <v>66</v>
      </c>
      <c r="W495" s="15" t="s">
        <v>66</v>
      </c>
      <c r="X495" s="16">
        <f t="shared" si="135"/>
        <v>0</v>
      </c>
      <c r="Y495" s="28">
        <v>1647</v>
      </c>
      <c r="Z495" s="28">
        <v>0</v>
      </c>
      <c r="AA495" s="28"/>
      <c r="AB495" s="16">
        <f t="shared" si="136"/>
        <v>1647</v>
      </c>
      <c r="AC495" s="18">
        <f t="shared" si="137"/>
        <v>1647</v>
      </c>
      <c r="AD495" s="18">
        <f t="shared" si="138"/>
        <v>0</v>
      </c>
      <c r="AE495" s="18">
        <f t="shared" si="139"/>
        <v>0</v>
      </c>
      <c r="AF495" s="16">
        <f t="shared" si="140"/>
        <v>1647</v>
      </c>
      <c r="AG495" s="18">
        <f t="shared" si="141"/>
        <v>823.5</v>
      </c>
      <c r="AH495" s="18">
        <f t="shared" si="142"/>
        <v>0</v>
      </c>
      <c r="AI495" s="18">
        <f t="shared" si="143"/>
        <v>0</v>
      </c>
      <c r="AJ495" s="16">
        <f t="shared" si="144"/>
        <v>823.5</v>
      </c>
      <c r="AK495" s="16">
        <f t="shared" si="145"/>
        <v>4117.5</v>
      </c>
      <c r="AL495" s="19" t="s">
        <v>820</v>
      </c>
      <c r="AM495" s="19" t="s">
        <v>68</v>
      </c>
      <c r="AN495" s="19" t="s">
        <v>907</v>
      </c>
      <c r="AO495" s="19" t="s">
        <v>70</v>
      </c>
      <c r="AP495" s="19" t="s">
        <v>71</v>
      </c>
      <c r="AQ495" s="20">
        <v>46022</v>
      </c>
      <c r="AR495" s="14" t="s">
        <v>71</v>
      </c>
      <c r="AS495" s="20">
        <v>46023</v>
      </c>
      <c r="AT495" s="20">
        <v>46934</v>
      </c>
      <c r="AU495" s="21"/>
    </row>
    <row r="496" spans="1:47">
      <c r="A496" s="14">
        <v>179</v>
      </c>
      <c r="B496" s="14" t="s">
        <v>899</v>
      </c>
      <c r="C496" s="14" t="s">
        <v>900</v>
      </c>
      <c r="D496" s="14" t="s">
        <v>901</v>
      </c>
      <c r="E496" s="14" t="s">
        <v>899</v>
      </c>
      <c r="F496" s="14" t="s">
        <v>901</v>
      </c>
      <c r="G496" s="14" t="s">
        <v>58</v>
      </c>
      <c r="H496" s="14" t="s">
        <v>969</v>
      </c>
      <c r="I496" s="14" t="s">
        <v>1344</v>
      </c>
      <c r="J496" s="14"/>
      <c r="K496" s="14"/>
      <c r="L496" s="14" t="s">
        <v>1345</v>
      </c>
      <c r="M496" s="14" t="s">
        <v>904</v>
      </c>
      <c r="N496" s="14" t="s">
        <v>969</v>
      </c>
      <c r="O496" s="13" t="s">
        <v>1346</v>
      </c>
      <c r="P496" s="14"/>
      <c r="Q496" s="14" t="s">
        <v>1347</v>
      </c>
      <c r="R496" s="14" t="s">
        <v>566</v>
      </c>
      <c r="S496" s="14">
        <v>3</v>
      </c>
      <c r="T496" s="14">
        <v>30</v>
      </c>
      <c r="U496" s="15" t="s">
        <v>66</v>
      </c>
      <c r="V496" s="15" t="s">
        <v>66</v>
      </c>
      <c r="W496" s="15" t="s">
        <v>66</v>
      </c>
      <c r="X496" s="16">
        <f t="shared" si="135"/>
        <v>0</v>
      </c>
      <c r="Y496" s="28">
        <v>5785</v>
      </c>
      <c r="Z496" s="28">
        <v>0</v>
      </c>
      <c r="AA496" s="28"/>
      <c r="AB496" s="16">
        <f t="shared" si="136"/>
        <v>5785</v>
      </c>
      <c r="AC496" s="18">
        <f t="shared" si="137"/>
        <v>5785</v>
      </c>
      <c r="AD496" s="18">
        <f t="shared" si="138"/>
        <v>0</v>
      </c>
      <c r="AE496" s="18">
        <f t="shared" si="139"/>
        <v>0</v>
      </c>
      <c r="AF496" s="16">
        <f t="shared" si="140"/>
        <v>5785</v>
      </c>
      <c r="AG496" s="18">
        <f t="shared" si="141"/>
        <v>2892.5</v>
      </c>
      <c r="AH496" s="18">
        <f t="shared" si="142"/>
        <v>0</v>
      </c>
      <c r="AI496" s="18">
        <f t="shared" si="143"/>
        <v>0</v>
      </c>
      <c r="AJ496" s="16">
        <f t="shared" si="144"/>
        <v>2892.5</v>
      </c>
      <c r="AK496" s="16">
        <f t="shared" si="145"/>
        <v>14462.5</v>
      </c>
      <c r="AL496" s="19" t="s">
        <v>820</v>
      </c>
      <c r="AM496" s="19" t="s">
        <v>68</v>
      </c>
      <c r="AN496" s="19" t="s">
        <v>907</v>
      </c>
      <c r="AO496" s="19" t="s">
        <v>70</v>
      </c>
      <c r="AP496" s="19" t="s">
        <v>71</v>
      </c>
      <c r="AQ496" s="20">
        <v>46022</v>
      </c>
      <c r="AR496" s="14" t="s">
        <v>71</v>
      </c>
      <c r="AS496" s="20">
        <v>46023</v>
      </c>
      <c r="AT496" s="20">
        <v>46934</v>
      </c>
      <c r="AU496" s="21"/>
    </row>
    <row r="497" spans="1:47">
      <c r="A497" s="14">
        <v>180</v>
      </c>
      <c r="B497" s="14" t="s">
        <v>899</v>
      </c>
      <c r="C497" s="14" t="s">
        <v>900</v>
      </c>
      <c r="D497" s="14" t="s">
        <v>901</v>
      </c>
      <c r="E497" s="14" t="s">
        <v>899</v>
      </c>
      <c r="F497" s="14" t="s">
        <v>901</v>
      </c>
      <c r="G497" s="14" t="s">
        <v>58</v>
      </c>
      <c r="H497" s="14" t="s">
        <v>969</v>
      </c>
      <c r="I497" s="14" t="s">
        <v>1348</v>
      </c>
      <c r="J497" s="14"/>
      <c r="K497" s="14"/>
      <c r="L497" s="14" t="s">
        <v>1345</v>
      </c>
      <c r="M497" s="14" t="s">
        <v>904</v>
      </c>
      <c r="N497" s="14" t="s">
        <v>969</v>
      </c>
      <c r="O497" s="13" t="s">
        <v>1349</v>
      </c>
      <c r="P497" s="14"/>
      <c r="Q497" s="14" t="s">
        <v>1350</v>
      </c>
      <c r="R497" s="14" t="s">
        <v>566</v>
      </c>
      <c r="S497" s="14">
        <v>3</v>
      </c>
      <c r="T497" s="14">
        <v>30</v>
      </c>
      <c r="U497" s="15" t="s">
        <v>66</v>
      </c>
      <c r="V497" s="15" t="s">
        <v>66</v>
      </c>
      <c r="W497" s="15" t="s">
        <v>66</v>
      </c>
      <c r="X497" s="16">
        <f t="shared" si="135"/>
        <v>0</v>
      </c>
      <c r="Y497" s="28">
        <v>4413</v>
      </c>
      <c r="Z497" s="28">
        <v>0</v>
      </c>
      <c r="AA497" s="28"/>
      <c r="AB497" s="16">
        <f t="shared" si="136"/>
        <v>4413</v>
      </c>
      <c r="AC497" s="18">
        <f t="shared" si="137"/>
        <v>4413</v>
      </c>
      <c r="AD497" s="18">
        <f t="shared" si="138"/>
        <v>0</v>
      </c>
      <c r="AE497" s="18">
        <f t="shared" si="139"/>
        <v>0</v>
      </c>
      <c r="AF497" s="16">
        <f t="shared" si="140"/>
        <v>4413</v>
      </c>
      <c r="AG497" s="18">
        <f t="shared" si="141"/>
        <v>2206.5</v>
      </c>
      <c r="AH497" s="18">
        <f t="shared" si="142"/>
        <v>0</v>
      </c>
      <c r="AI497" s="18">
        <f t="shared" si="143"/>
        <v>0</v>
      </c>
      <c r="AJ497" s="16">
        <f t="shared" si="144"/>
        <v>2206.5</v>
      </c>
      <c r="AK497" s="16">
        <f t="shared" si="145"/>
        <v>11032.5</v>
      </c>
      <c r="AL497" s="19" t="s">
        <v>820</v>
      </c>
      <c r="AM497" s="19" t="s">
        <v>68</v>
      </c>
      <c r="AN497" s="19" t="s">
        <v>907</v>
      </c>
      <c r="AO497" s="19" t="s">
        <v>70</v>
      </c>
      <c r="AP497" s="19" t="s">
        <v>71</v>
      </c>
      <c r="AQ497" s="20">
        <v>46022</v>
      </c>
      <c r="AR497" s="14" t="s">
        <v>71</v>
      </c>
      <c r="AS497" s="20">
        <v>46023</v>
      </c>
      <c r="AT497" s="20">
        <v>46934</v>
      </c>
      <c r="AU497" s="21"/>
    </row>
    <row r="498" spans="1:47">
      <c r="A498" s="14">
        <v>181</v>
      </c>
      <c r="B498" s="14" t="s">
        <v>899</v>
      </c>
      <c r="C498" s="14" t="s">
        <v>900</v>
      </c>
      <c r="D498" s="14" t="s">
        <v>901</v>
      </c>
      <c r="E498" s="14" t="s">
        <v>899</v>
      </c>
      <c r="F498" s="14" t="s">
        <v>901</v>
      </c>
      <c r="G498" s="14" t="s">
        <v>58</v>
      </c>
      <c r="H498" s="14" t="s">
        <v>908</v>
      </c>
      <c r="I498" s="14" t="s">
        <v>1351</v>
      </c>
      <c r="J498" s="14" t="s">
        <v>1352</v>
      </c>
      <c r="K498" s="14"/>
      <c r="L498" s="14"/>
      <c r="M498" s="14" t="s">
        <v>904</v>
      </c>
      <c r="N498" s="14" t="s">
        <v>908</v>
      </c>
      <c r="O498" s="13" t="s">
        <v>1353</v>
      </c>
      <c r="P498" s="14"/>
      <c r="Q498" s="14">
        <v>93585060</v>
      </c>
      <c r="R498" s="14" t="s">
        <v>64</v>
      </c>
      <c r="S498" s="14">
        <v>2</v>
      </c>
      <c r="T498" s="14">
        <v>30</v>
      </c>
      <c r="U498" s="15" t="s">
        <v>66</v>
      </c>
      <c r="V498" s="15" t="s">
        <v>66</v>
      </c>
      <c r="W498" s="15" t="s">
        <v>66</v>
      </c>
      <c r="X498" s="16">
        <f t="shared" si="135"/>
        <v>0</v>
      </c>
      <c r="Y498" s="28">
        <v>2034</v>
      </c>
      <c r="Z498" s="28">
        <v>0</v>
      </c>
      <c r="AA498" s="28"/>
      <c r="AB498" s="16">
        <f t="shared" si="136"/>
        <v>2034</v>
      </c>
      <c r="AC498" s="18">
        <f t="shared" si="137"/>
        <v>2034</v>
      </c>
      <c r="AD498" s="18">
        <f t="shared" si="138"/>
        <v>0</v>
      </c>
      <c r="AE498" s="18">
        <f t="shared" si="139"/>
        <v>0</v>
      </c>
      <c r="AF498" s="16">
        <f t="shared" si="140"/>
        <v>2034</v>
      </c>
      <c r="AG498" s="18">
        <f t="shared" si="141"/>
        <v>1017</v>
      </c>
      <c r="AH498" s="18">
        <f t="shared" si="142"/>
        <v>0</v>
      </c>
      <c r="AI498" s="18">
        <f t="shared" si="143"/>
        <v>0</v>
      </c>
      <c r="AJ498" s="16">
        <f t="shared" si="144"/>
        <v>1017</v>
      </c>
      <c r="AK498" s="16">
        <f t="shared" si="145"/>
        <v>5085</v>
      </c>
      <c r="AL498" s="19" t="s">
        <v>820</v>
      </c>
      <c r="AM498" s="19" t="s">
        <v>68</v>
      </c>
      <c r="AN498" s="19" t="s">
        <v>907</v>
      </c>
      <c r="AO498" s="19" t="s">
        <v>70</v>
      </c>
      <c r="AP498" s="19" t="s">
        <v>71</v>
      </c>
      <c r="AQ498" s="20">
        <v>46022</v>
      </c>
      <c r="AR498" s="14" t="s">
        <v>71</v>
      </c>
      <c r="AS498" s="20">
        <v>46023</v>
      </c>
      <c r="AT498" s="20">
        <v>46934</v>
      </c>
      <c r="AU498" s="21"/>
    </row>
    <row r="499" spans="1:47">
      <c r="A499" s="14">
        <v>182</v>
      </c>
      <c r="B499" s="14" t="s">
        <v>899</v>
      </c>
      <c r="C499" s="14" t="s">
        <v>900</v>
      </c>
      <c r="D499" s="14" t="s">
        <v>901</v>
      </c>
      <c r="E499" s="14" t="s">
        <v>899</v>
      </c>
      <c r="F499" s="14" t="s">
        <v>901</v>
      </c>
      <c r="G499" s="14" t="s">
        <v>58</v>
      </c>
      <c r="H499" s="14" t="s">
        <v>908</v>
      </c>
      <c r="I499" s="14" t="s">
        <v>1354</v>
      </c>
      <c r="J499" s="14"/>
      <c r="K499" s="14"/>
      <c r="L499" s="14" t="s">
        <v>1355</v>
      </c>
      <c r="M499" s="14" t="s">
        <v>904</v>
      </c>
      <c r="N499" s="14" t="s">
        <v>908</v>
      </c>
      <c r="O499" s="13" t="s">
        <v>1356</v>
      </c>
      <c r="P499" s="14"/>
      <c r="Q499" s="14">
        <v>93015512</v>
      </c>
      <c r="R499" s="14" t="s">
        <v>64</v>
      </c>
      <c r="S499" s="14">
        <v>3</v>
      </c>
      <c r="T499" s="14">
        <v>30</v>
      </c>
      <c r="U499" s="15" t="s">
        <v>66</v>
      </c>
      <c r="V499" s="15" t="s">
        <v>66</v>
      </c>
      <c r="W499" s="15" t="s">
        <v>66</v>
      </c>
      <c r="X499" s="16">
        <f t="shared" si="135"/>
        <v>0</v>
      </c>
      <c r="Y499" s="28">
        <v>3000</v>
      </c>
      <c r="Z499" s="28">
        <v>0</v>
      </c>
      <c r="AA499" s="28"/>
      <c r="AB499" s="16">
        <f t="shared" si="136"/>
        <v>3000</v>
      </c>
      <c r="AC499" s="18">
        <f t="shared" si="137"/>
        <v>3000</v>
      </c>
      <c r="AD499" s="18">
        <f t="shared" si="138"/>
        <v>0</v>
      </c>
      <c r="AE499" s="18">
        <f t="shared" si="139"/>
        <v>0</v>
      </c>
      <c r="AF499" s="16">
        <f t="shared" si="140"/>
        <v>3000</v>
      </c>
      <c r="AG499" s="18">
        <f t="shared" si="141"/>
        <v>1500</v>
      </c>
      <c r="AH499" s="18">
        <f t="shared" si="142"/>
        <v>0</v>
      </c>
      <c r="AI499" s="18">
        <f t="shared" si="143"/>
        <v>0</v>
      </c>
      <c r="AJ499" s="16">
        <f t="shared" si="144"/>
        <v>1500</v>
      </c>
      <c r="AK499" s="16">
        <f t="shared" si="145"/>
        <v>7500</v>
      </c>
      <c r="AL499" s="19" t="s">
        <v>820</v>
      </c>
      <c r="AM499" s="19" t="s">
        <v>68</v>
      </c>
      <c r="AN499" s="19" t="s">
        <v>907</v>
      </c>
      <c r="AO499" s="19" t="s">
        <v>70</v>
      </c>
      <c r="AP499" s="19" t="s">
        <v>71</v>
      </c>
      <c r="AQ499" s="20">
        <v>46022</v>
      </c>
      <c r="AR499" s="14" t="s">
        <v>71</v>
      </c>
      <c r="AS499" s="20">
        <v>46023</v>
      </c>
      <c r="AT499" s="20">
        <v>46934</v>
      </c>
      <c r="AU499" s="21"/>
    </row>
    <row r="500" spans="1:47">
      <c r="A500" s="14">
        <v>183</v>
      </c>
      <c r="B500" s="14" t="s">
        <v>899</v>
      </c>
      <c r="C500" s="14" t="s">
        <v>900</v>
      </c>
      <c r="D500" s="14" t="s">
        <v>901</v>
      </c>
      <c r="E500" s="14" t="s">
        <v>899</v>
      </c>
      <c r="F500" s="14" t="s">
        <v>901</v>
      </c>
      <c r="G500" s="14" t="s">
        <v>58</v>
      </c>
      <c r="H500" s="14" t="s">
        <v>1269</v>
      </c>
      <c r="I500" s="14" t="s">
        <v>1269</v>
      </c>
      <c r="J500" s="14"/>
      <c r="K500" s="14"/>
      <c r="L500" s="14" t="s">
        <v>1357</v>
      </c>
      <c r="M500" s="14" t="s">
        <v>904</v>
      </c>
      <c r="N500" s="14" t="s">
        <v>1269</v>
      </c>
      <c r="O500" s="13" t="s">
        <v>1358</v>
      </c>
      <c r="P500" s="14"/>
      <c r="Q500" s="14">
        <v>93015506</v>
      </c>
      <c r="R500" s="14" t="s">
        <v>64</v>
      </c>
      <c r="S500" s="14">
        <v>2</v>
      </c>
      <c r="T500" s="14">
        <v>30</v>
      </c>
      <c r="U500" s="15" t="s">
        <v>66</v>
      </c>
      <c r="V500" s="15" t="s">
        <v>66</v>
      </c>
      <c r="W500" s="15" t="s">
        <v>66</v>
      </c>
      <c r="X500" s="16">
        <f t="shared" si="135"/>
        <v>0</v>
      </c>
      <c r="Y500" s="28">
        <v>2000</v>
      </c>
      <c r="Z500" s="28">
        <v>0</v>
      </c>
      <c r="AA500" s="28"/>
      <c r="AB500" s="16">
        <f t="shared" si="136"/>
        <v>2000</v>
      </c>
      <c r="AC500" s="18">
        <f t="shared" si="137"/>
        <v>2000</v>
      </c>
      <c r="AD500" s="18">
        <f t="shared" si="138"/>
        <v>0</v>
      </c>
      <c r="AE500" s="18">
        <f t="shared" si="139"/>
        <v>0</v>
      </c>
      <c r="AF500" s="16">
        <f t="shared" si="140"/>
        <v>2000</v>
      </c>
      <c r="AG500" s="18">
        <f t="shared" si="141"/>
        <v>1000</v>
      </c>
      <c r="AH500" s="18">
        <f t="shared" si="142"/>
        <v>0</v>
      </c>
      <c r="AI500" s="18">
        <f t="shared" si="143"/>
        <v>0</v>
      </c>
      <c r="AJ500" s="16">
        <f t="shared" si="144"/>
        <v>1000</v>
      </c>
      <c r="AK500" s="16">
        <f t="shared" si="145"/>
        <v>5000</v>
      </c>
      <c r="AL500" s="19" t="s">
        <v>820</v>
      </c>
      <c r="AM500" s="19" t="s">
        <v>68</v>
      </c>
      <c r="AN500" s="19" t="s">
        <v>907</v>
      </c>
      <c r="AO500" s="19" t="s">
        <v>70</v>
      </c>
      <c r="AP500" s="19" t="s">
        <v>71</v>
      </c>
      <c r="AQ500" s="20">
        <v>46022</v>
      </c>
      <c r="AR500" s="14" t="s">
        <v>71</v>
      </c>
      <c r="AS500" s="20">
        <v>46023</v>
      </c>
      <c r="AT500" s="20">
        <v>46934</v>
      </c>
      <c r="AU500" s="21"/>
    </row>
    <row r="501" spans="1:47">
      <c r="A501" s="14">
        <v>184</v>
      </c>
      <c r="B501" s="14" t="s">
        <v>899</v>
      </c>
      <c r="C501" s="14" t="s">
        <v>900</v>
      </c>
      <c r="D501" s="14" t="s">
        <v>901</v>
      </c>
      <c r="E501" s="14" t="s">
        <v>899</v>
      </c>
      <c r="F501" s="14" t="s">
        <v>901</v>
      </c>
      <c r="G501" s="14" t="s">
        <v>58</v>
      </c>
      <c r="H501" s="14" t="s">
        <v>954</v>
      </c>
      <c r="I501" s="14" t="s">
        <v>1359</v>
      </c>
      <c r="J501" s="14"/>
      <c r="K501" s="14"/>
      <c r="L501" s="14" t="s">
        <v>1360</v>
      </c>
      <c r="M501" s="14" t="s">
        <v>904</v>
      </c>
      <c r="N501" s="14" t="s">
        <v>954</v>
      </c>
      <c r="O501" s="13" t="s">
        <v>1361</v>
      </c>
      <c r="P501" s="14"/>
      <c r="Q501" s="14">
        <v>94352170</v>
      </c>
      <c r="R501" s="14" t="s">
        <v>64</v>
      </c>
      <c r="S501" s="14">
        <v>24</v>
      </c>
      <c r="T501" s="14">
        <v>30</v>
      </c>
      <c r="U501" s="15" t="s">
        <v>66</v>
      </c>
      <c r="V501" s="15" t="s">
        <v>66</v>
      </c>
      <c r="W501" s="15" t="s">
        <v>66</v>
      </c>
      <c r="X501" s="16">
        <f t="shared" si="135"/>
        <v>0</v>
      </c>
      <c r="Y501" s="28">
        <v>7000</v>
      </c>
      <c r="Z501" s="28">
        <v>0</v>
      </c>
      <c r="AA501" s="28"/>
      <c r="AB501" s="16">
        <f t="shared" si="136"/>
        <v>7000</v>
      </c>
      <c r="AC501" s="18">
        <f t="shared" si="137"/>
        <v>7000</v>
      </c>
      <c r="AD501" s="18">
        <f t="shared" si="138"/>
        <v>0</v>
      </c>
      <c r="AE501" s="18">
        <f t="shared" si="139"/>
        <v>0</v>
      </c>
      <c r="AF501" s="16">
        <f t="shared" si="140"/>
        <v>7000</v>
      </c>
      <c r="AG501" s="18">
        <f t="shared" si="141"/>
        <v>3500</v>
      </c>
      <c r="AH501" s="18">
        <f t="shared" si="142"/>
        <v>0</v>
      </c>
      <c r="AI501" s="18">
        <f t="shared" si="143"/>
        <v>0</v>
      </c>
      <c r="AJ501" s="16">
        <f t="shared" si="144"/>
        <v>3500</v>
      </c>
      <c r="AK501" s="16">
        <f t="shared" si="145"/>
        <v>17500</v>
      </c>
      <c r="AL501" s="19" t="s">
        <v>820</v>
      </c>
      <c r="AM501" s="19" t="s">
        <v>68</v>
      </c>
      <c r="AN501" s="19" t="s">
        <v>907</v>
      </c>
      <c r="AO501" s="19" t="s">
        <v>70</v>
      </c>
      <c r="AP501" s="19" t="s">
        <v>71</v>
      </c>
      <c r="AQ501" s="20">
        <v>46022</v>
      </c>
      <c r="AR501" s="14" t="s">
        <v>71</v>
      </c>
      <c r="AS501" s="20">
        <v>46023</v>
      </c>
      <c r="AT501" s="20">
        <v>46934</v>
      </c>
      <c r="AU501" s="21"/>
    </row>
    <row r="502" spans="1:47">
      <c r="A502" s="14">
        <v>185</v>
      </c>
      <c r="B502" s="14" t="s">
        <v>899</v>
      </c>
      <c r="C502" s="14" t="s">
        <v>900</v>
      </c>
      <c r="D502" s="14" t="s">
        <v>901</v>
      </c>
      <c r="E502" s="14" t="s">
        <v>899</v>
      </c>
      <c r="F502" s="14" t="s">
        <v>901</v>
      </c>
      <c r="G502" s="14" t="s">
        <v>58</v>
      </c>
      <c r="H502" s="14" t="s">
        <v>1362</v>
      </c>
      <c r="I502" s="14" t="s">
        <v>1363</v>
      </c>
      <c r="J502" s="14"/>
      <c r="K502" s="14"/>
      <c r="L502" s="14" t="s">
        <v>1364</v>
      </c>
      <c r="M502" s="14" t="s">
        <v>904</v>
      </c>
      <c r="N502" s="14" t="s">
        <v>1362</v>
      </c>
      <c r="O502" s="13" t="s">
        <v>1365</v>
      </c>
      <c r="P502" s="14"/>
      <c r="Q502" s="14">
        <v>94410612</v>
      </c>
      <c r="R502" s="14" t="s">
        <v>64</v>
      </c>
      <c r="S502" s="14">
        <v>1</v>
      </c>
      <c r="T502" s="14">
        <v>30</v>
      </c>
      <c r="U502" s="15" t="s">
        <v>66</v>
      </c>
      <c r="V502" s="15" t="s">
        <v>66</v>
      </c>
      <c r="W502" s="15" t="s">
        <v>66</v>
      </c>
      <c r="X502" s="16">
        <f t="shared" si="135"/>
        <v>0</v>
      </c>
      <c r="Y502" s="28">
        <v>1500</v>
      </c>
      <c r="Z502" s="28">
        <v>0</v>
      </c>
      <c r="AA502" s="28"/>
      <c r="AB502" s="16">
        <f t="shared" si="136"/>
        <v>1500</v>
      </c>
      <c r="AC502" s="18">
        <f t="shared" si="137"/>
        <v>1500</v>
      </c>
      <c r="AD502" s="18">
        <f t="shared" si="138"/>
        <v>0</v>
      </c>
      <c r="AE502" s="18">
        <f t="shared" si="139"/>
        <v>0</v>
      </c>
      <c r="AF502" s="16">
        <f t="shared" si="140"/>
        <v>1500</v>
      </c>
      <c r="AG502" s="18">
        <f t="shared" si="141"/>
        <v>750</v>
      </c>
      <c r="AH502" s="18">
        <f t="shared" si="142"/>
        <v>0</v>
      </c>
      <c r="AI502" s="18">
        <f t="shared" si="143"/>
        <v>0</v>
      </c>
      <c r="AJ502" s="16">
        <f t="shared" si="144"/>
        <v>750</v>
      </c>
      <c r="AK502" s="16">
        <f t="shared" si="145"/>
        <v>3750</v>
      </c>
      <c r="AL502" s="19" t="s">
        <v>820</v>
      </c>
      <c r="AM502" s="19" t="s">
        <v>68</v>
      </c>
      <c r="AN502" s="19" t="s">
        <v>907</v>
      </c>
      <c r="AO502" s="19" t="s">
        <v>70</v>
      </c>
      <c r="AP502" s="19" t="s">
        <v>71</v>
      </c>
      <c r="AQ502" s="20">
        <v>46022</v>
      </c>
      <c r="AR502" s="14" t="s">
        <v>71</v>
      </c>
      <c r="AS502" s="20">
        <v>46023</v>
      </c>
      <c r="AT502" s="20">
        <v>46934</v>
      </c>
      <c r="AU502" s="21"/>
    </row>
    <row r="503" spans="1:47">
      <c r="A503" s="14">
        <v>186</v>
      </c>
      <c r="B503" s="14" t="s">
        <v>899</v>
      </c>
      <c r="C503" s="14" t="s">
        <v>900</v>
      </c>
      <c r="D503" s="14" t="s">
        <v>901</v>
      </c>
      <c r="E503" s="14" t="s">
        <v>899</v>
      </c>
      <c r="F503" s="14" t="s">
        <v>901</v>
      </c>
      <c r="G503" s="14" t="s">
        <v>58</v>
      </c>
      <c r="H503" s="14" t="s">
        <v>908</v>
      </c>
      <c r="I503" s="14" t="s">
        <v>1366</v>
      </c>
      <c r="J503" s="14"/>
      <c r="K503" s="14"/>
      <c r="L503" s="14" t="s">
        <v>1367</v>
      </c>
      <c r="M503" s="14" t="s">
        <v>904</v>
      </c>
      <c r="N503" s="14" t="s">
        <v>908</v>
      </c>
      <c r="O503" s="13" t="s">
        <v>1368</v>
      </c>
      <c r="P503" s="14"/>
      <c r="Q503" s="14">
        <v>94410623</v>
      </c>
      <c r="R503" s="14" t="s">
        <v>64</v>
      </c>
      <c r="S503" s="14">
        <v>2</v>
      </c>
      <c r="T503" s="14">
        <v>30</v>
      </c>
      <c r="U503" s="15" t="s">
        <v>66</v>
      </c>
      <c r="V503" s="15" t="s">
        <v>66</v>
      </c>
      <c r="W503" s="15" t="s">
        <v>66</v>
      </c>
      <c r="X503" s="16">
        <f t="shared" si="135"/>
        <v>0</v>
      </c>
      <c r="Y503" s="28">
        <v>4000</v>
      </c>
      <c r="Z503" s="28">
        <v>0</v>
      </c>
      <c r="AA503" s="28"/>
      <c r="AB503" s="16">
        <f t="shared" si="136"/>
        <v>4000</v>
      </c>
      <c r="AC503" s="18">
        <f t="shared" si="137"/>
        <v>4000</v>
      </c>
      <c r="AD503" s="18">
        <f t="shared" si="138"/>
        <v>0</v>
      </c>
      <c r="AE503" s="18">
        <f t="shared" si="139"/>
        <v>0</v>
      </c>
      <c r="AF503" s="16">
        <f t="shared" si="140"/>
        <v>4000</v>
      </c>
      <c r="AG503" s="18">
        <f t="shared" si="141"/>
        <v>2000</v>
      </c>
      <c r="AH503" s="18">
        <f t="shared" si="142"/>
        <v>0</v>
      </c>
      <c r="AI503" s="18">
        <f t="shared" si="143"/>
        <v>0</v>
      </c>
      <c r="AJ503" s="16">
        <f t="shared" si="144"/>
        <v>2000</v>
      </c>
      <c r="AK503" s="16">
        <f t="shared" si="145"/>
        <v>10000</v>
      </c>
      <c r="AL503" s="19" t="s">
        <v>820</v>
      </c>
      <c r="AM503" s="19" t="s">
        <v>68</v>
      </c>
      <c r="AN503" s="19" t="s">
        <v>907</v>
      </c>
      <c r="AO503" s="19" t="s">
        <v>70</v>
      </c>
      <c r="AP503" s="19" t="s">
        <v>71</v>
      </c>
      <c r="AQ503" s="20">
        <v>46022</v>
      </c>
      <c r="AR503" s="14" t="s">
        <v>71</v>
      </c>
      <c r="AS503" s="20">
        <v>46023</v>
      </c>
      <c r="AT503" s="20">
        <v>46934</v>
      </c>
      <c r="AU503" s="21"/>
    </row>
    <row r="504" spans="1:47">
      <c r="A504" s="14">
        <v>187</v>
      </c>
      <c r="B504" s="14" t="s">
        <v>899</v>
      </c>
      <c r="C504" s="14" t="s">
        <v>900</v>
      </c>
      <c r="D504" s="14" t="s">
        <v>901</v>
      </c>
      <c r="E504" s="14" t="s">
        <v>899</v>
      </c>
      <c r="F504" s="14" t="s">
        <v>901</v>
      </c>
      <c r="G504" s="14" t="s">
        <v>58</v>
      </c>
      <c r="H504" s="14" t="s">
        <v>908</v>
      </c>
      <c r="I504" s="14" t="s">
        <v>1369</v>
      </c>
      <c r="J504" s="14"/>
      <c r="K504" s="14"/>
      <c r="L504" s="14" t="s">
        <v>1370</v>
      </c>
      <c r="M504" s="14" t="s">
        <v>904</v>
      </c>
      <c r="N504" s="14" t="s">
        <v>908</v>
      </c>
      <c r="O504" s="13" t="s">
        <v>1371</v>
      </c>
      <c r="P504" s="14"/>
      <c r="Q504" s="14">
        <v>94716582</v>
      </c>
      <c r="R504" s="14" t="s">
        <v>64</v>
      </c>
      <c r="S504" s="14">
        <v>7</v>
      </c>
      <c r="T504" s="14">
        <v>30</v>
      </c>
      <c r="U504" s="15" t="s">
        <v>66</v>
      </c>
      <c r="V504" s="15" t="s">
        <v>66</v>
      </c>
      <c r="W504" s="15" t="s">
        <v>66</v>
      </c>
      <c r="X504" s="16">
        <f t="shared" si="135"/>
        <v>0</v>
      </c>
      <c r="Y504" s="28">
        <v>6000</v>
      </c>
      <c r="Z504" s="28">
        <v>0</v>
      </c>
      <c r="AA504" s="28"/>
      <c r="AB504" s="16">
        <f t="shared" si="136"/>
        <v>6000</v>
      </c>
      <c r="AC504" s="18">
        <f t="shared" si="137"/>
        <v>6000</v>
      </c>
      <c r="AD504" s="18">
        <f t="shared" si="138"/>
        <v>0</v>
      </c>
      <c r="AE504" s="18">
        <f t="shared" si="139"/>
        <v>0</v>
      </c>
      <c r="AF504" s="16">
        <f t="shared" si="140"/>
        <v>6000</v>
      </c>
      <c r="AG504" s="18">
        <f t="shared" si="141"/>
        <v>3000</v>
      </c>
      <c r="AH504" s="18">
        <f t="shared" si="142"/>
        <v>0</v>
      </c>
      <c r="AI504" s="18">
        <f t="shared" si="143"/>
        <v>0</v>
      </c>
      <c r="AJ504" s="16">
        <f t="shared" si="144"/>
        <v>3000</v>
      </c>
      <c r="AK504" s="16">
        <f t="shared" si="145"/>
        <v>15000</v>
      </c>
      <c r="AL504" s="19" t="s">
        <v>820</v>
      </c>
      <c r="AM504" s="19" t="s">
        <v>68</v>
      </c>
      <c r="AN504" s="19" t="s">
        <v>907</v>
      </c>
      <c r="AO504" s="19" t="s">
        <v>70</v>
      </c>
      <c r="AP504" s="19" t="s">
        <v>71</v>
      </c>
      <c r="AQ504" s="20">
        <v>46022</v>
      </c>
      <c r="AR504" s="14" t="s">
        <v>71</v>
      </c>
      <c r="AS504" s="20">
        <v>46023</v>
      </c>
      <c r="AT504" s="20">
        <v>46934</v>
      </c>
      <c r="AU504" s="21"/>
    </row>
    <row r="505" spans="1:47">
      <c r="A505" s="14">
        <v>188</v>
      </c>
      <c r="B505" s="14" t="s">
        <v>899</v>
      </c>
      <c r="C505" s="14" t="s">
        <v>900</v>
      </c>
      <c r="D505" s="14" t="s">
        <v>901</v>
      </c>
      <c r="E505" s="14" t="s">
        <v>899</v>
      </c>
      <c r="F505" s="14" t="s">
        <v>901</v>
      </c>
      <c r="G505" s="14" t="s">
        <v>58</v>
      </c>
      <c r="H505" s="14" t="s">
        <v>908</v>
      </c>
      <c r="I505" s="14" t="s">
        <v>1372</v>
      </c>
      <c r="J505" s="14"/>
      <c r="K505" s="14"/>
      <c r="L505" s="14" t="s">
        <v>1370</v>
      </c>
      <c r="M505" s="14" t="s">
        <v>904</v>
      </c>
      <c r="N505" s="14" t="s">
        <v>908</v>
      </c>
      <c r="O505" s="13" t="s">
        <v>1373</v>
      </c>
      <c r="P505" s="14"/>
      <c r="Q505" s="14">
        <v>94716588</v>
      </c>
      <c r="R505" s="14" t="s">
        <v>64</v>
      </c>
      <c r="S505" s="14">
        <v>7</v>
      </c>
      <c r="T505" s="14">
        <v>30</v>
      </c>
      <c r="U505" s="15" t="s">
        <v>66</v>
      </c>
      <c r="V505" s="15" t="s">
        <v>66</v>
      </c>
      <c r="W505" s="15" t="s">
        <v>66</v>
      </c>
      <c r="X505" s="16">
        <f t="shared" si="135"/>
        <v>0</v>
      </c>
      <c r="Y505" s="28">
        <v>5000</v>
      </c>
      <c r="Z505" s="28">
        <v>0</v>
      </c>
      <c r="AA505" s="28"/>
      <c r="AB505" s="16">
        <f t="shared" si="136"/>
        <v>5000</v>
      </c>
      <c r="AC505" s="18">
        <f t="shared" si="137"/>
        <v>5000</v>
      </c>
      <c r="AD505" s="18">
        <f t="shared" si="138"/>
        <v>0</v>
      </c>
      <c r="AE505" s="18">
        <f t="shared" si="139"/>
        <v>0</v>
      </c>
      <c r="AF505" s="16">
        <f t="shared" si="140"/>
        <v>5000</v>
      </c>
      <c r="AG505" s="18">
        <f t="shared" si="141"/>
        <v>2500</v>
      </c>
      <c r="AH505" s="18">
        <f t="shared" si="142"/>
        <v>0</v>
      </c>
      <c r="AI505" s="18">
        <f t="shared" si="143"/>
        <v>0</v>
      </c>
      <c r="AJ505" s="16">
        <f t="shared" si="144"/>
        <v>2500</v>
      </c>
      <c r="AK505" s="16">
        <f t="shared" si="145"/>
        <v>12500</v>
      </c>
      <c r="AL505" s="19" t="s">
        <v>820</v>
      </c>
      <c r="AM505" s="19" t="s">
        <v>68</v>
      </c>
      <c r="AN505" s="19" t="s">
        <v>907</v>
      </c>
      <c r="AO505" s="19" t="s">
        <v>70</v>
      </c>
      <c r="AP505" s="19" t="s">
        <v>71</v>
      </c>
      <c r="AQ505" s="20">
        <v>46022</v>
      </c>
      <c r="AR505" s="14" t="s">
        <v>71</v>
      </c>
      <c r="AS505" s="20">
        <v>46023</v>
      </c>
      <c r="AT505" s="20">
        <v>46934</v>
      </c>
      <c r="AU505" s="21"/>
    </row>
    <row r="506" spans="1:47">
      <c r="A506" s="14">
        <v>189</v>
      </c>
      <c r="B506" s="14" t="s">
        <v>899</v>
      </c>
      <c r="C506" s="14" t="s">
        <v>900</v>
      </c>
      <c r="D506" s="14" t="s">
        <v>901</v>
      </c>
      <c r="E506" s="14" t="s">
        <v>899</v>
      </c>
      <c r="F506" s="14" t="s">
        <v>901</v>
      </c>
      <c r="G506" s="14" t="s">
        <v>58</v>
      </c>
      <c r="H506" s="14" t="s">
        <v>908</v>
      </c>
      <c r="I506" s="14" t="s">
        <v>1374</v>
      </c>
      <c r="J506" s="14"/>
      <c r="K506" s="14"/>
      <c r="L506" s="14" t="s">
        <v>1375</v>
      </c>
      <c r="M506" s="14" t="s">
        <v>904</v>
      </c>
      <c r="N506" s="14" t="s">
        <v>908</v>
      </c>
      <c r="O506" s="13" t="s">
        <v>1339</v>
      </c>
      <c r="P506" s="14"/>
      <c r="Q506" s="14">
        <v>91295731</v>
      </c>
      <c r="R506" s="14" t="s">
        <v>64</v>
      </c>
      <c r="S506" s="14">
        <v>2</v>
      </c>
      <c r="T506" s="14">
        <v>30</v>
      </c>
      <c r="U506" s="15" t="s">
        <v>66</v>
      </c>
      <c r="V506" s="15" t="s">
        <v>66</v>
      </c>
      <c r="W506" s="15" t="s">
        <v>66</v>
      </c>
      <c r="X506" s="16">
        <f t="shared" si="135"/>
        <v>0</v>
      </c>
      <c r="Y506" s="28">
        <v>2000</v>
      </c>
      <c r="Z506" s="28">
        <v>0</v>
      </c>
      <c r="AA506" s="28"/>
      <c r="AB506" s="16">
        <f t="shared" si="136"/>
        <v>2000</v>
      </c>
      <c r="AC506" s="18">
        <f t="shared" si="137"/>
        <v>2000</v>
      </c>
      <c r="AD506" s="18">
        <f t="shared" si="138"/>
        <v>0</v>
      </c>
      <c r="AE506" s="18">
        <f t="shared" si="139"/>
        <v>0</v>
      </c>
      <c r="AF506" s="16">
        <f t="shared" si="140"/>
        <v>2000</v>
      </c>
      <c r="AG506" s="18">
        <f t="shared" si="141"/>
        <v>1000</v>
      </c>
      <c r="AH506" s="18">
        <f t="shared" si="142"/>
        <v>0</v>
      </c>
      <c r="AI506" s="18">
        <f t="shared" si="143"/>
        <v>0</v>
      </c>
      <c r="AJ506" s="16">
        <f t="shared" si="144"/>
        <v>1000</v>
      </c>
      <c r="AK506" s="16">
        <f t="shared" si="145"/>
        <v>5000</v>
      </c>
      <c r="AL506" s="19" t="s">
        <v>820</v>
      </c>
      <c r="AM506" s="19" t="s">
        <v>68</v>
      </c>
      <c r="AN506" s="19" t="s">
        <v>907</v>
      </c>
      <c r="AO506" s="19" t="s">
        <v>70</v>
      </c>
      <c r="AP506" s="19" t="s">
        <v>71</v>
      </c>
      <c r="AQ506" s="20">
        <v>46022</v>
      </c>
      <c r="AR506" s="14" t="s">
        <v>71</v>
      </c>
      <c r="AS506" s="20">
        <v>46023</v>
      </c>
      <c r="AT506" s="20">
        <v>46934</v>
      </c>
      <c r="AU506" s="21"/>
    </row>
    <row r="507" spans="1:47">
      <c r="A507" s="14">
        <v>190</v>
      </c>
      <c r="B507" s="14" t="s">
        <v>899</v>
      </c>
      <c r="C507" s="14" t="s">
        <v>900</v>
      </c>
      <c r="D507" s="14" t="s">
        <v>901</v>
      </c>
      <c r="E507" s="14" t="s">
        <v>899</v>
      </c>
      <c r="F507" s="14" t="s">
        <v>901</v>
      </c>
      <c r="G507" s="14" t="s">
        <v>58</v>
      </c>
      <c r="H507" s="14" t="s">
        <v>954</v>
      </c>
      <c r="I507" s="14" t="s">
        <v>1376</v>
      </c>
      <c r="J507" s="14"/>
      <c r="K507" s="14"/>
      <c r="L507" s="14" t="s">
        <v>1377</v>
      </c>
      <c r="M507" s="14" t="s">
        <v>904</v>
      </c>
      <c r="N507" s="14" t="s">
        <v>954</v>
      </c>
      <c r="O507" s="13" t="s">
        <v>1378</v>
      </c>
      <c r="P507" s="14"/>
      <c r="Q507" s="14">
        <v>70908413</v>
      </c>
      <c r="R507" s="14" t="s">
        <v>64</v>
      </c>
      <c r="S507" s="14">
        <v>2</v>
      </c>
      <c r="T507" s="14">
        <v>30</v>
      </c>
      <c r="U507" s="15" t="s">
        <v>66</v>
      </c>
      <c r="V507" s="15" t="s">
        <v>66</v>
      </c>
      <c r="W507" s="15" t="s">
        <v>66</v>
      </c>
      <c r="X507" s="16">
        <f t="shared" si="135"/>
        <v>0</v>
      </c>
      <c r="Y507" s="28">
        <v>2500</v>
      </c>
      <c r="Z507" s="28">
        <v>0</v>
      </c>
      <c r="AA507" s="28"/>
      <c r="AB507" s="16">
        <f t="shared" si="136"/>
        <v>2500</v>
      </c>
      <c r="AC507" s="18">
        <f t="shared" si="137"/>
        <v>2500</v>
      </c>
      <c r="AD507" s="18">
        <f t="shared" si="138"/>
        <v>0</v>
      </c>
      <c r="AE507" s="18">
        <f t="shared" si="139"/>
        <v>0</v>
      </c>
      <c r="AF507" s="16">
        <f t="shared" si="140"/>
        <v>2500</v>
      </c>
      <c r="AG507" s="18">
        <f t="shared" si="141"/>
        <v>1250</v>
      </c>
      <c r="AH507" s="18">
        <f t="shared" si="142"/>
        <v>0</v>
      </c>
      <c r="AI507" s="18">
        <f t="shared" si="143"/>
        <v>0</v>
      </c>
      <c r="AJ507" s="16">
        <f t="shared" si="144"/>
        <v>1250</v>
      </c>
      <c r="AK507" s="16">
        <f t="shared" si="145"/>
        <v>6250</v>
      </c>
      <c r="AL507" s="19" t="s">
        <v>820</v>
      </c>
      <c r="AM507" s="19" t="s">
        <v>68</v>
      </c>
      <c r="AN507" s="19" t="s">
        <v>907</v>
      </c>
      <c r="AO507" s="19" t="s">
        <v>70</v>
      </c>
      <c r="AP507" s="19" t="s">
        <v>71</v>
      </c>
      <c r="AQ507" s="20">
        <v>46022</v>
      </c>
      <c r="AR507" s="14" t="s">
        <v>71</v>
      </c>
      <c r="AS507" s="20">
        <v>46023</v>
      </c>
      <c r="AT507" s="20">
        <v>46934</v>
      </c>
      <c r="AU507" s="21"/>
    </row>
    <row r="508" spans="1:47">
      <c r="A508" s="14">
        <v>191</v>
      </c>
      <c r="B508" s="14" t="s">
        <v>899</v>
      </c>
      <c r="C508" s="14" t="s">
        <v>900</v>
      </c>
      <c r="D508" s="14" t="s">
        <v>901</v>
      </c>
      <c r="E508" s="14" t="s">
        <v>899</v>
      </c>
      <c r="F508" s="14" t="s">
        <v>901</v>
      </c>
      <c r="G508" s="14" t="s">
        <v>58</v>
      </c>
      <c r="H508" s="14" t="s">
        <v>908</v>
      </c>
      <c r="I508" s="14" t="s">
        <v>1379</v>
      </c>
      <c r="J508" s="14"/>
      <c r="K508" s="14"/>
      <c r="L508" s="14" t="s">
        <v>1380</v>
      </c>
      <c r="M508" s="14" t="s">
        <v>904</v>
      </c>
      <c r="N508" s="14" t="s">
        <v>908</v>
      </c>
      <c r="O508" s="13" t="s">
        <v>1381</v>
      </c>
      <c r="P508" s="14"/>
      <c r="Q508" s="14">
        <v>70520397</v>
      </c>
      <c r="R508" s="14" t="s">
        <v>64</v>
      </c>
      <c r="S508" s="14">
        <v>2</v>
      </c>
      <c r="T508" s="14">
        <v>30</v>
      </c>
      <c r="U508" s="15" t="s">
        <v>66</v>
      </c>
      <c r="V508" s="15" t="s">
        <v>66</v>
      </c>
      <c r="W508" s="15" t="s">
        <v>66</v>
      </c>
      <c r="X508" s="16">
        <f t="shared" si="135"/>
        <v>0</v>
      </c>
      <c r="Y508" s="28">
        <v>2000</v>
      </c>
      <c r="Z508" s="28">
        <v>0</v>
      </c>
      <c r="AA508" s="28"/>
      <c r="AB508" s="16">
        <f t="shared" si="136"/>
        <v>2000</v>
      </c>
      <c r="AC508" s="18">
        <f t="shared" si="137"/>
        <v>2000</v>
      </c>
      <c r="AD508" s="18">
        <f t="shared" si="138"/>
        <v>0</v>
      </c>
      <c r="AE508" s="18">
        <f t="shared" si="139"/>
        <v>0</v>
      </c>
      <c r="AF508" s="16">
        <f t="shared" si="140"/>
        <v>2000</v>
      </c>
      <c r="AG508" s="18">
        <f t="shared" si="141"/>
        <v>1000</v>
      </c>
      <c r="AH508" s="18">
        <f t="shared" si="142"/>
        <v>0</v>
      </c>
      <c r="AI508" s="18">
        <f t="shared" si="143"/>
        <v>0</v>
      </c>
      <c r="AJ508" s="16">
        <f t="shared" si="144"/>
        <v>1000</v>
      </c>
      <c r="AK508" s="16">
        <f t="shared" si="145"/>
        <v>5000</v>
      </c>
      <c r="AL508" s="19" t="s">
        <v>820</v>
      </c>
      <c r="AM508" s="19" t="s">
        <v>68</v>
      </c>
      <c r="AN508" s="19" t="s">
        <v>907</v>
      </c>
      <c r="AO508" s="19" t="s">
        <v>70</v>
      </c>
      <c r="AP508" s="19" t="s">
        <v>71</v>
      </c>
      <c r="AQ508" s="20">
        <v>46022</v>
      </c>
      <c r="AR508" s="14" t="s">
        <v>71</v>
      </c>
      <c r="AS508" s="20">
        <v>46023</v>
      </c>
      <c r="AT508" s="20">
        <v>46934</v>
      </c>
      <c r="AU508" s="21"/>
    </row>
    <row r="509" spans="1:47">
      <c r="A509" s="14">
        <v>192</v>
      </c>
      <c r="B509" s="14" t="s">
        <v>899</v>
      </c>
      <c r="C509" s="14" t="s">
        <v>900</v>
      </c>
      <c r="D509" s="14" t="s">
        <v>901</v>
      </c>
      <c r="E509" s="14" t="s">
        <v>899</v>
      </c>
      <c r="F509" s="14" t="s">
        <v>901</v>
      </c>
      <c r="G509" s="14" t="s">
        <v>58</v>
      </c>
      <c r="H509" s="14" t="s">
        <v>908</v>
      </c>
      <c r="I509" s="14" t="s">
        <v>1382</v>
      </c>
      <c r="J509" s="14"/>
      <c r="K509" s="14"/>
      <c r="L509" s="14" t="s">
        <v>1383</v>
      </c>
      <c r="M509" s="14" t="s">
        <v>904</v>
      </c>
      <c r="N509" s="14" t="s">
        <v>908</v>
      </c>
      <c r="O509" s="13" t="s">
        <v>1384</v>
      </c>
      <c r="P509" s="14"/>
      <c r="Q509" s="14">
        <v>91411614</v>
      </c>
      <c r="R509" s="14" t="s">
        <v>64</v>
      </c>
      <c r="S509" s="14">
        <v>3</v>
      </c>
      <c r="T509" s="14">
        <v>30</v>
      </c>
      <c r="U509" s="15" t="s">
        <v>66</v>
      </c>
      <c r="V509" s="15" t="s">
        <v>66</v>
      </c>
      <c r="W509" s="15" t="s">
        <v>66</v>
      </c>
      <c r="X509" s="16">
        <f t="shared" si="135"/>
        <v>0</v>
      </c>
      <c r="Y509" s="28">
        <v>3000</v>
      </c>
      <c r="Z509" s="28">
        <v>0</v>
      </c>
      <c r="AA509" s="28"/>
      <c r="AB509" s="16">
        <f t="shared" si="136"/>
        <v>3000</v>
      </c>
      <c r="AC509" s="18">
        <f t="shared" si="137"/>
        <v>3000</v>
      </c>
      <c r="AD509" s="18">
        <f t="shared" si="138"/>
        <v>0</v>
      </c>
      <c r="AE509" s="18">
        <f t="shared" si="139"/>
        <v>0</v>
      </c>
      <c r="AF509" s="16">
        <f t="shared" si="140"/>
        <v>3000</v>
      </c>
      <c r="AG509" s="18">
        <f t="shared" si="141"/>
        <v>1500</v>
      </c>
      <c r="AH509" s="18">
        <f t="shared" si="142"/>
        <v>0</v>
      </c>
      <c r="AI509" s="18">
        <f t="shared" si="143"/>
        <v>0</v>
      </c>
      <c r="AJ509" s="16">
        <f t="shared" si="144"/>
        <v>1500</v>
      </c>
      <c r="AK509" s="16">
        <f t="shared" si="145"/>
        <v>7500</v>
      </c>
      <c r="AL509" s="19" t="s">
        <v>820</v>
      </c>
      <c r="AM509" s="19" t="s">
        <v>68</v>
      </c>
      <c r="AN509" s="19" t="s">
        <v>907</v>
      </c>
      <c r="AO509" s="19" t="s">
        <v>70</v>
      </c>
      <c r="AP509" s="19" t="s">
        <v>71</v>
      </c>
      <c r="AQ509" s="20">
        <v>46022</v>
      </c>
      <c r="AR509" s="14" t="s">
        <v>71</v>
      </c>
      <c r="AS509" s="20">
        <v>46023</v>
      </c>
      <c r="AT509" s="20">
        <v>46934</v>
      </c>
      <c r="AU509" s="21"/>
    </row>
    <row r="510" spans="1:47">
      <c r="A510" s="14">
        <v>193</v>
      </c>
      <c r="B510" s="14" t="s">
        <v>899</v>
      </c>
      <c r="C510" s="14" t="s">
        <v>900</v>
      </c>
      <c r="D510" s="14" t="s">
        <v>901</v>
      </c>
      <c r="E510" s="14" t="s">
        <v>899</v>
      </c>
      <c r="F510" s="14" t="s">
        <v>901</v>
      </c>
      <c r="G510" s="14" t="s">
        <v>58</v>
      </c>
      <c r="H510" s="14" t="s">
        <v>908</v>
      </c>
      <c r="I510" s="14" t="s">
        <v>1385</v>
      </c>
      <c r="J510" s="14"/>
      <c r="K510" s="14"/>
      <c r="L510" s="14" t="s">
        <v>1386</v>
      </c>
      <c r="M510" s="14" t="s">
        <v>904</v>
      </c>
      <c r="N510" s="14" t="s">
        <v>908</v>
      </c>
      <c r="O510" s="13" t="s">
        <v>1387</v>
      </c>
      <c r="P510" s="14"/>
      <c r="Q510" s="14">
        <v>93414231</v>
      </c>
      <c r="R510" s="14" t="s">
        <v>64</v>
      </c>
      <c r="S510" s="14">
        <v>40</v>
      </c>
      <c r="T510" s="14">
        <v>30</v>
      </c>
      <c r="U510" s="15" t="s">
        <v>66</v>
      </c>
      <c r="V510" s="15" t="s">
        <v>66</v>
      </c>
      <c r="W510" s="15" t="s">
        <v>66</v>
      </c>
      <c r="X510" s="16">
        <f t="shared" ref="X510:X573" si="146">SUM(U510:W510)</f>
        <v>0</v>
      </c>
      <c r="Y510" s="28">
        <v>15000</v>
      </c>
      <c r="Z510" s="28">
        <v>0</v>
      </c>
      <c r="AA510" s="28"/>
      <c r="AB510" s="16">
        <f t="shared" ref="AB510:AB573" si="147">SUM(Y510:AA510)</f>
        <v>15000</v>
      </c>
      <c r="AC510" s="18">
        <f t="shared" ref="AC510:AC528" si="148">Y510</f>
        <v>15000</v>
      </c>
      <c r="AD510" s="18">
        <f t="shared" ref="AD510:AD528" si="149">Z510</f>
        <v>0</v>
      </c>
      <c r="AE510" s="18">
        <f t="shared" ref="AE510:AE528" si="150">AA510</f>
        <v>0</v>
      </c>
      <c r="AF510" s="16">
        <f t="shared" ref="AF510:AF573" si="151">SUM(AC510:AE510)</f>
        <v>15000</v>
      </c>
      <c r="AG510" s="18">
        <f t="shared" ref="AG510:AG528" si="152">Y510/2</f>
        <v>7500</v>
      </c>
      <c r="AH510" s="18">
        <f t="shared" ref="AH510:AH528" si="153">Z510/2</f>
        <v>0</v>
      </c>
      <c r="AI510" s="18">
        <f t="shared" ref="AI510:AI528" si="154">AA510/2</f>
        <v>0</v>
      </c>
      <c r="AJ510" s="16">
        <f t="shared" ref="AJ510:AJ573" si="155">SUM(AG510:AI510)</f>
        <v>7500</v>
      </c>
      <c r="AK510" s="16">
        <f t="shared" ref="AK510:AK573" si="156">X510+AB510+AF510+AJ510</f>
        <v>37500</v>
      </c>
      <c r="AL510" s="19" t="s">
        <v>820</v>
      </c>
      <c r="AM510" s="19" t="s">
        <v>68</v>
      </c>
      <c r="AN510" s="19" t="s">
        <v>907</v>
      </c>
      <c r="AO510" s="19" t="s">
        <v>70</v>
      </c>
      <c r="AP510" s="19" t="s">
        <v>71</v>
      </c>
      <c r="AQ510" s="20">
        <v>46022</v>
      </c>
      <c r="AR510" s="14" t="s">
        <v>71</v>
      </c>
      <c r="AS510" s="20">
        <v>46023</v>
      </c>
      <c r="AT510" s="20">
        <v>46934</v>
      </c>
      <c r="AU510" s="21"/>
    </row>
    <row r="511" spans="1:47">
      <c r="A511" s="14">
        <v>194</v>
      </c>
      <c r="B511" s="14" t="s">
        <v>899</v>
      </c>
      <c r="C511" s="14" t="s">
        <v>900</v>
      </c>
      <c r="D511" s="14" t="s">
        <v>901</v>
      </c>
      <c r="E511" s="14" t="s">
        <v>899</v>
      </c>
      <c r="F511" s="14" t="s">
        <v>901</v>
      </c>
      <c r="G511" s="14" t="s">
        <v>58</v>
      </c>
      <c r="H511" s="14" t="s">
        <v>908</v>
      </c>
      <c r="I511" s="14" t="s">
        <v>1388</v>
      </c>
      <c r="J511" s="14"/>
      <c r="K511" s="14"/>
      <c r="L511" s="14" t="s">
        <v>1389</v>
      </c>
      <c r="M511" s="14" t="s">
        <v>904</v>
      </c>
      <c r="N511" s="14" t="s">
        <v>908</v>
      </c>
      <c r="O511" s="13" t="s">
        <v>1390</v>
      </c>
      <c r="P511" s="14"/>
      <c r="Q511" s="14">
        <v>91006279</v>
      </c>
      <c r="R511" s="14" t="s">
        <v>64</v>
      </c>
      <c r="S511" s="14">
        <v>40</v>
      </c>
      <c r="T511" s="14">
        <v>30</v>
      </c>
      <c r="U511" s="15" t="s">
        <v>66</v>
      </c>
      <c r="V511" s="15" t="s">
        <v>66</v>
      </c>
      <c r="W511" s="15" t="s">
        <v>66</v>
      </c>
      <c r="X511" s="16">
        <f t="shared" si="146"/>
        <v>0</v>
      </c>
      <c r="Y511" s="28">
        <v>18000</v>
      </c>
      <c r="Z511" s="28">
        <v>0</v>
      </c>
      <c r="AA511" s="28"/>
      <c r="AB511" s="16">
        <f t="shared" si="147"/>
        <v>18000</v>
      </c>
      <c r="AC511" s="18">
        <f t="shared" si="148"/>
        <v>18000</v>
      </c>
      <c r="AD511" s="18">
        <f t="shared" si="149"/>
        <v>0</v>
      </c>
      <c r="AE511" s="18">
        <f t="shared" si="150"/>
        <v>0</v>
      </c>
      <c r="AF511" s="16">
        <f t="shared" si="151"/>
        <v>18000</v>
      </c>
      <c r="AG511" s="18">
        <f t="shared" si="152"/>
        <v>9000</v>
      </c>
      <c r="AH511" s="18">
        <f t="shared" si="153"/>
        <v>0</v>
      </c>
      <c r="AI511" s="18">
        <f t="shared" si="154"/>
        <v>0</v>
      </c>
      <c r="AJ511" s="16">
        <f t="shared" si="155"/>
        <v>9000</v>
      </c>
      <c r="AK511" s="16">
        <f t="shared" si="156"/>
        <v>45000</v>
      </c>
      <c r="AL511" s="19" t="s">
        <v>820</v>
      </c>
      <c r="AM511" s="19" t="s">
        <v>68</v>
      </c>
      <c r="AN511" s="19" t="s">
        <v>907</v>
      </c>
      <c r="AO511" s="19" t="s">
        <v>70</v>
      </c>
      <c r="AP511" s="19" t="s">
        <v>71</v>
      </c>
      <c r="AQ511" s="20">
        <v>46022</v>
      </c>
      <c r="AR511" s="14" t="s">
        <v>71</v>
      </c>
      <c r="AS511" s="20">
        <v>46023</v>
      </c>
      <c r="AT511" s="20">
        <v>46934</v>
      </c>
      <c r="AU511" s="21"/>
    </row>
    <row r="512" spans="1:47">
      <c r="A512" s="14">
        <v>195</v>
      </c>
      <c r="B512" s="14" t="s">
        <v>899</v>
      </c>
      <c r="C512" s="14" t="s">
        <v>900</v>
      </c>
      <c r="D512" s="14" t="s">
        <v>901</v>
      </c>
      <c r="E512" s="14" t="s">
        <v>899</v>
      </c>
      <c r="F512" s="14" t="s">
        <v>901</v>
      </c>
      <c r="G512" s="14" t="s">
        <v>58</v>
      </c>
      <c r="H512" s="14" t="s">
        <v>908</v>
      </c>
      <c r="I512" s="14" t="s">
        <v>1382</v>
      </c>
      <c r="J512" s="14"/>
      <c r="K512" s="14"/>
      <c r="L512" s="14" t="s">
        <v>1377</v>
      </c>
      <c r="M512" s="14" t="s">
        <v>904</v>
      </c>
      <c r="N512" s="14" t="s">
        <v>908</v>
      </c>
      <c r="O512" s="13" t="s">
        <v>1391</v>
      </c>
      <c r="P512" s="14"/>
      <c r="Q512" s="14">
        <v>90377167</v>
      </c>
      <c r="R512" s="14" t="s">
        <v>64</v>
      </c>
      <c r="S512" s="14">
        <v>3</v>
      </c>
      <c r="T512" s="14">
        <v>30</v>
      </c>
      <c r="U512" s="15" t="s">
        <v>66</v>
      </c>
      <c r="V512" s="15" t="s">
        <v>66</v>
      </c>
      <c r="W512" s="15" t="s">
        <v>66</v>
      </c>
      <c r="X512" s="16">
        <f t="shared" si="146"/>
        <v>0</v>
      </c>
      <c r="Y512" s="28">
        <v>3000</v>
      </c>
      <c r="Z512" s="28">
        <v>0</v>
      </c>
      <c r="AA512" s="28"/>
      <c r="AB512" s="16">
        <f t="shared" si="147"/>
        <v>3000</v>
      </c>
      <c r="AC512" s="18">
        <f t="shared" si="148"/>
        <v>3000</v>
      </c>
      <c r="AD512" s="18">
        <f t="shared" si="149"/>
        <v>0</v>
      </c>
      <c r="AE512" s="18">
        <f t="shared" si="150"/>
        <v>0</v>
      </c>
      <c r="AF512" s="16">
        <f t="shared" si="151"/>
        <v>3000</v>
      </c>
      <c r="AG512" s="18">
        <f t="shared" si="152"/>
        <v>1500</v>
      </c>
      <c r="AH512" s="18">
        <f t="shared" si="153"/>
        <v>0</v>
      </c>
      <c r="AI512" s="18">
        <f t="shared" si="154"/>
        <v>0</v>
      </c>
      <c r="AJ512" s="16">
        <f t="shared" si="155"/>
        <v>1500</v>
      </c>
      <c r="AK512" s="16">
        <f t="shared" si="156"/>
        <v>7500</v>
      </c>
      <c r="AL512" s="19" t="s">
        <v>820</v>
      </c>
      <c r="AM512" s="19" t="s">
        <v>68</v>
      </c>
      <c r="AN512" s="19" t="s">
        <v>907</v>
      </c>
      <c r="AO512" s="19" t="s">
        <v>70</v>
      </c>
      <c r="AP512" s="19" t="s">
        <v>71</v>
      </c>
      <c r="AQ512" s="20">
        <v>46022</v>
      </c>
      <c r="AR512" s="14" t="s">
        <v>71</v>
      </c>
      <c r="AS512" s="20">
        <v>46023</v>
      </c>
      <c r="AT512" s="20">
        <v>46934</v>
      </c>
      <c r="AU512" s="21"/>
    </row>
    <row r="513" spans="1:47">
      <c r="A513" s="14">
        <v>196</v>
      </c>
      <c r="B513" s="14" t="s">
        <v>899</v>
      </c>
      <c r="C513" s="14" t="s">
        <v>900</v>
      </c>
      <c r="D513" s="14" t="s">
        <v>901</v>
      </c>
      <c r="E513" s="14" t="s">
        <v>899</v>
      </c>
      <c r="F513" s="14" t="s">
        <v>901</v>
      </c>
      <c r="G513" s="14" t="s">
        <v>58</v>
      </c>
      <c r="H513" s="14" t="s">
        <v>908</v>
      </c>
      <c r="I513" s="14" t="s">
        <v>1392</v>
      </c>
      <c r="J513" s="14"/>
      <c r="K513" s="14"/>
      <c r="L513" s="14"/>
      <c r="M513" s="14" t="s">
        <v>904</v>
      </c>
      <c r="N513" s="14" t="s">
        <v>908</v>
      </c>
      <c r="O513" s="13" t="s">
        <v>960</v>
      </c>
      <c r="P513" s="14"/>
      <c r="Q513" s="14">
        <v>89001770</v>
      </c>
      <c r="R513" s="14" t="s">
        <v>64</v>
      </c>
      <c r="S513" s="14">
        <v>3</v>
      </c>
      <c r="T513" s="14">
        <v>30</v>
      </c>
      <c r="U513" s="15" t="s">
        <v>66</v>
      </c>
      <c r="V513" s="15" t="s">
        <v>66</v>
      </c>
      <c r="W513" s="15" t="s">
        <v>66</v>
      </c>
      <c r="X513" s="16">
        <f t="shared" si="146"/>
        <v>0</v>
      </c>
      <c r="Y513" s="28">
        <v>2500</v>
      </c>
      <c r="Z513" s="28">
        <v>0</v>
      </c>
      <c r="AA513" s="28"/>
      <c r="AB513" s="16">
        <f t="shared" si="147"/>
        <v>2500</v>
      </c>
      <c r="AC513" s="18">
        <f t="shared" si="148"/>
        <v>2500</v>
      </c>
      <c r="AD513" s="18">
        <f t="shared" si="149"/>
        <v>0</v>
      </c>
      <c r="AE513" s="18">
        <f t="shared" si="150"/>
        <v>0</v>
      </c>
      <c r="AF513" s="16">
        <f t="shared" si="151"/>
        <v>2500</v>
      </c>
      <c r="AG513" s="18">
        <f t="shared" si="152"/>
        <v>1250</v>
      </c>
      <c r="AH513" s="18">
        <f t="shared" si="153"/>
        <v>0</v>
      </c>
      <c r="AI513" s="18">
        <f t="shared" si="154"/>
        <v>0</v>
      </c>
      <c r="AJ513" s="16">
        <f t="shared" si="155"/>
        <v>1250</v>
      </c>
      <c r="AK513" s="16">
        <f t="shared" si="156"/>
        <v>6250</v>
      </c>
      <c r="AL513" s="19" t="s">
        <v>820</v>
      </c>
      <c r="AM513" s="19" t="s">
        <v>68</v>
      </c>
      <c r="AN513" s="19" t="s">
        <v>907</v>
      </c>
      <c r="AO513" s="19" t="s">
        <v>70</v>
      </c>
      <c r="AP513" s="19" t="s">
        <v>71</v>
      </c>
      <c r="AQ513" s="20">
        <v>46022</v>
      </c>
      <c r="AR513" s="14" t="s">
        <v>71</v>
      </c>
      <c r="AS513" s="20">
        <v>46023</v>
      </c>
      <c r="AT513" s="20">
        <v>46934</v>
      </c>
      <c r="AU513" s="21"/>
    </row>
    <row r="514" spans="1:47">
      <c r="A514" s="14">
        <v>197</v>
      </c>
      <c r="B514" s="14" t="s">
        <v>899</v>
      </c>
      <c r="C514" s="14" t="s">
        <v>900</v>
      </c>
      <c r="D514" s="14" t="s">
        <v>901</v>
      </c>
      <c r="E514" s="14" t="s">
        <v>899</v>
      </c>
      <c r="F514" s="14" t="s">
        <v>901</v>
      </c>
      <c r="G514" s="14" t="s">
        <v>58</v>
      </c>
      <c r="H514" s="14" t="s">
        <v>908</v>
      </c>
      <c r="I514" s="14" t="s">
        <v>1393</v>
      </c>
      <c r="J514" s="14"/>
      <c r="K514" s="14"/>
      <c r="L514" s="14" t="s">
        <v>1394</v>
      </c>
      <c r="M514" s="14" t="s">
        <v>904</v>
      </c>
      <c r="N514" s="14" t="s">
        <v>908</v>
      </c>
      <c r="O514" s="13" t="s">
        <v>1395</v>
      </c>
      <c r="P514" s="14"/>
      <c r="Q514" s="14">
        <v>94410443</v>
      </c>
      <c r="R514" s="14" t="s">
        <v>64</v>
      </c>
      <c r="S514" s="14">
        <v>6</v>
      </c>
      <c r="T514" s="14">
        <v>30</v>
      </c>
      <c r="U514" s="15" t="s">
        <v>66</v>
      </c>
      <c r="V514" s="15" t="s">
        <v>66</v>
      </c>
      <c r="W514" s="15" t="s">
        <v>66</v>
      </c>
      <c r="X514" s="16">
        <f t="shared" si="146"/>
        <v>0</v>
      </c>
      <c r="Y514" s="28">
        <v>4000</v>
      </c>
      <c r="Z514" s="28">
        <v>0</v>
      </c>
      <c r="AA514" s="28"/>
      <c r="AB514" s="16">
        <f t="shared" si="147"/>
        <v>4000</v>
      </c>
      <c r="AC514" s="18">
        <f t="shared" si="148"/>
        <v>4000</v>
      </c>
      <c r="AD514" s="18">
        <f t="shared" si="149"/>
        <v>0</v>
      </c>
      <c r="AE514" s="18">
        <f t="shared" si="150"/>
        <v>0</v>
      </c>
      <c r="AF514" s="16">
        <f t="shared" si="151"/>
        <v>4000</v>
      </c>
      <c r="AG514" s="18">
        <f t="shared" si="152"/>
        <v>2000</v>
      </c>
      <c r="AH514" s="18">
        <f t="shared" si="153"/>
        <v>0</v>
      </c>
      <c r="AI514" s="18">
        <f t="shared" si="154"/>
        <v>0</v>
      </c>
      <c r="AJ514" s="16">
        <f t="shared" si="155"/>
        <v>2000</v>
      </c>
      <c r="AK514" s="16">
        <f t="shared" si="156"/>
        <v>10000</v>
      </c>
      <c r="AL514" s="19" t="s">
        <v>820</v>
      </c>
      <c r="AM514" s="19" t="s">
        <v>68</v>
      </c>
      <c r="AN514" s="19" t="s">
        <v>907</v>
      </c>
      <c r="AO514" s="19" t="s">
        <v>70</v>
      </c>
      <c r="AP514" s="19" t="s">
        <v>71</v>
      </c>
      <c r="AQ514" s="20">
        <v>46022</v>
      </c>
      <c r="AR514" s="14" t="s">
        <v>71</v>
      </c>
      <c r="AS514" s="20">
        <v>46023</v>
      </c>
      <c r="AT514" s="20">
        <v>46934</v>
      </c>
      <c r="AU514" s="21"/>
    </row>
    <row r="515" spans="1:47">
      <c r="A515" s="14">
        <v>198</v>
      </c>
      <c r="B515" s="14" t="s">
        <v>899</v>
      </c>
      <c r="C515" s="14" t="s">
        <v>900</v>
      </c>
      <c r="D515" s="14" t="s">
        <v>901</v>
      </c>
      <c r="E515" s="14" t="s">
        <v>899</v>
      </c>
      <c r="F515" s="14" t="s">
        <v>901</v>
      </c>
      <c r="G515" s="14" t="s">
        <v>58</v>
      </c>
      <c r="H515" s="14" t="s">
        <v>935</v>
      </c>
      <c r="I515" s="14" t="s">
        <v>1396</v>
      </c>
      <c r="J515" s="14"/>
      <c r="K515" s="14"/>
      <c r="L515" s="14" t="s">
        <v>1397</v>
      </c>
      <c r="M515" s="14" t="s">
        <v>904</v>
      </c>
      <c r="N515" s="14" t="s">
        <v>908</v>
      </c>
      <c r="O515" s="13" t="s">
        <v>1398</v>
      </c>
      <c r="P515" s="14"/>
      <c r="Q515" s="14" t="s">
        <v>1399</v>
      </c>
      <c r="R515" s="14" t="s">
        <v>64</v>
      </c>
      <c r="S515" s="27"/>
      <c r="T515" s="14">
        <v>30</v>
      </c>
      <c r="U515" s="15" t="s">
        <v>66</v>
      </c>
      <c r="V515" s="15" t="s">
        <v>66</v>
      </c>
      <c r="W515" s="15" t="s">
        <v>66</v>
      </c>
      <c r="X515" s="16">
        <f t="shared" si="146"/>
        <v>0</v>
      </c>
      <c r="Y515" s="17">
        <v>1000</v>
      </c>
      <c r="Z515" s="28">
        <v>0</v>
      </c>
      <c r="AA515" s="28"/>
      <c r="AB515" s="16">
        <f t="shared" si="147"/>
        <v>1000</v>
      </c>
      <c r="AC515" s="18">
        <f t="shared" si="148"/>
        <v>1000</v>
      </c>
      <c r="AD515" s="18">
        <f t="shared" si="149"/>
        <v>0</v>
      </c>
      <c r="AE515" s="18">
        <f t="shared" si="150"/>
        <v>0</v>
      </c>
      <c r="AF515" s="16">
        <f t="shared" si="151"/>
        <v>1000</v>
      </c>
      <c r="AG515" s="18">
        <f t="shared" si="152"/>
        <v>500</v>
      </c>
      <c r="AH515" s="18">
        <f t="shared" si="153"/>
        <v>0</v>
      </c>
      <c r="AI515" s="18">
        <f t="shared" si="154"/>
        <v>0</v>
      </c>
      <c r="AJ515" s="16">
        <f t="shared" si="155"/>
        <v>500</v>
      </c>
      <c r="AK515" s="16">
        <f t="shared" si="156"/>
        <v>2500</v>
      </c>
      <c r="AL515" s="19" t="s">
        <v>820</v>
      </c>
      <c r="AM515" s="19" t="s">
        <v>68</v>
      </c>
      <c r="AN515" s="19" t="s">
        <v>907</v>
      </c>
      <c r="AO515" s="19" t="s">
        <v>70</v>
      </c>
      <c r="AP515" s="19" t="s">
        <v>71</v>
      </c>
      <c r="AQ515" s="20">
        <v>46022</v>
      </c>
      <c r="AR515" s="14" t="s">
        <v>71</v>
      </c>
      <c r="AS515" s="20">
        <v>46023</v>
      </c>
      <c r="AT515" s="20">
        <v>46934</v>
      </c>
      <c r="AU515" s="21"/>
    </row>
    <row r="516" spans="1:47">
      <c r="A516" s="14">
        <v>199</v>
      </c>
      <c r="B516" s="14" t="s">
        <v>899</v>
      </c>
      <c r="C516" s="14" t="s">
        <v>900</v>
      </c>
      <c r="D516" s="14" t="s">
        <v>901</v>
      </c>
      <c r="E516" s="14" t="s">
        <v>899</v>
      </c>
      <c r="F516" s="14" t="s">
        <v>901</v>
      </c>
      <c r="G516" s="14" t="s">
        <v>58</v>
      </c>
      <c r="H516" s="14" t="s">
        <v>908</v>
      </c>
      <c r="I516" s="14" t="s">
        <v>1400</v>
      </c>
      <c r="J516" s="14">
        <v>17</v>
      </c>
      <c r="K516" s="14"/>
      <c r="L516" s="14"/>
      <c r="M516" s="14" t="s">
        <v>904</v>
      </c>
      <c r="N516" s="14" t="s">
        <v>908</v>
      </c>
      <c r="O516" s="13" t="s">
        <v>1401</v>
      </c>
      <c r="P516" s="14"/>
      <c r="Q516" s="14">
        <v>93490411</v>
      </c>
      <c r="R516" s="14" t="s">
        <v>64</v>
      </c>
      <c r="S516" s="14">
        <v>14</v>
      </c>
      <c r="T516" s="14">
        <v>30</v>
      </c>
      <c r="U516" s="15" t="s">
        <v>66</v>
      </c>
      <c r="V516" s="15" t="s">
        <v>66</v>
      </c>
      <c r="W516" s="15" t="s">
        <v>66</v>
      </c>
      <c r="X516" s="16">
        <f t="shared" si="146"/>
        <v>0</v>
      </c>
      <c r="Y516" s="28">
        <v>8000</v>
      </c>
      <c r="Z516" s="28">
        <v>0</v>
      </c>
      <c r="AA516" s="28"/>
      <c r="AB516" s="16">
        <f t="shared" si="147"/>
        <v>8000</v>
      </c>
      <c r="AC516" s="18">
        <f t="shared" si="148"/>
        <v>8000</v>
      </c>
      <c r="AD516" s="18">
        <f t="shared" si="149"/>
        <v>0</v>
      </c>
      <c r="AE516" s="18">
        <f t="shared" si="150"/>
        <v>0</v>
      </c>
      <c r="AF516" s="16">
        <f t="shared" si="151"/>
        <v>8000</v>
      </c>
      <c r="AG516" s="18">
        <f t="shared" si="152"/>
        <v>4000</v>
      </c>
      <c r="AH516" s="18">
        <f t="shared" si="153"/>
        <v>0</v>
      </c>
      <c r="AI516" s="18">
        <f t="shared" si="154"/>
        <v>0</v>
      </c>
      <c r="AJ516" s="16">
        <f t="shared" si="155"/>
        <v>4000</v>
      </c>
      <c r="AK516" s="16">
        <f t="shared" si="156"/>
        <v>20000</v>
      </c>
      <c r="AL516" s="19" t="s">
        <v>820</v>
      </c>
      <c r="AM516" s="19" t="s">
        <v>68</v>
      </c>
      <c r="AN516" s="19" t="s">
        <v>907</v>
      </c>
      <c r="AO516" s="19" t="s">
        <v>70</v>
      </c>
      <c r="AP516" s="19" t="s">
        <v>71</v>
      </c>
      <c r="AQ516" s="20">
        <v>46022</v>
      </c>
      <c r="AR516" s="14" t="s">
        <v>71</v>
      </c>
      <c r="AS516" s="20">
        <v>46023</v>
      </c>
      <c r="AT516" s="20">
        <v>46934</v>
      </c>
      <c r="AU516" s="21"/>
    </row>
    <row r="517" spans="1:47">
      <c r="A517" s="14">
        <v>200</v>
      </c>
      <c r="B517" s="14" t="s">
        <v>899</v>
      </c>
      <c r="C517" s="14" t="s">
        <v>900</v>
      </c>
      <c r="D517" s="14" t="s">
        <v>901</v>
      </c>
      <c r="E517" s="14" t="s">
        <v>899</v>
      </c>
      <c r="F517" s="14" t="s">
        <v>901</v>
      </c>
      <c r="G517" s="14" t="s">
        <v>58</v>
      </c>
      <c r="H517" s="14" t="s">
        <v>1095</v>
      </c>
      <c r="I517" s="14" t="s">
        <v>1402</v>
      </c>
      <c r="J517" s="14"/>
      <c r="K517" s="14"/>
      <c r="L517" s="14" t="s">
        <v>1403</v>
      </c>
      <c r="M517" s="14" t="s">
        <v>904</v>
      </c>
      <c r="N517" s="14" t="s">
        <v>908</v>
      </c>
      <c r="O517" s="13" t="s">
        <v>1404</v>
      </c>
      <c r="P517" s="14"/>
      <c r="Q517" s="14">
        <v>98456199</v>
      </c>
      <c r="R517" s="14" t="s">
        <v>64</v>
      </c>
      <c r="S517" s="14">
        <v>7</v>
      </c>
      <c r="T517" s="14">
        <v>30</v>
      </c>
      <c r="U517" s="15" t="s">
        <v>66</v>
      </c>
      <c r="V517" s="15" t="s">
        <v>66</v>
      </c>
      <c r="W517" s="15" t="s">
        <v>66</v>
      </c>
      <c r="X517" s="16">
        <f t="shared" si="146"/>
        <v>0</v>
      </c>
      <c r="Y517" s="17">
        <v>1000</v>
      </c>
      <c r="Z517" s="28">
        <v>0</v>
      </c>
      <c r="AA517" s="28"/>
      <c r="AB517" s="16">
        <f t="shared" si="147"/>
        <v>1000</v>
      </c>
      <c r="AC517" s="18">
        <f t="shared" si="148"/>
        <v>1000</v>
      </c>
      <c r="AD517" s="18">
        <f t="shared" si="149"/>
        <v>0</v>
      </c>
      <c r="AE517" s="18">
        <f t="shared" si="150"/>
        <v>0</v>
      </c>
      <c r="AF517" s="16">
        <f t="shared" si="151"/>
        <v>1000</v>
      </c>
      <c r="AG517" s="18">
        <f t="shared" si="152"/>
        <v>500</v>
      </c>
      <c r="AH517" s="18">
        <f t="shared" si="153"/>
        <v>0</v>
      </c>
      <c r="AI517" s="18">
        <f t="shared" si="154"/>
        <v>0</v>
      </c>
      <c r="AJ517" s="16">
        <f t="shared" si="155"/>
        <v>500</v>
      </c>
      <c r="AK517" s="16">
        <f t="shared" si="156"/>
        <v>2500</v>
      </c>
      <c r="AL517" s="19" t="s">
        <v>820</v>
      </c>
      <c r="AM517" s="19" t="s">
        <v>68</v>
      </c>
      <c r="AN517" s="19" t="s">
        <v>907</v>
      </c>
      <c r="AO517" s="19" t="s">
        <v>70</v>
      </c>
      <c r="AP517" s="19" t="s">
        <v>71</v>
      </c>
      <c r="AQ517" s="20">
        <v>46022</v>
      </c>
      <c r="AR517" s="14" t="s">
        <v>71</v>
      </c>
      <c r="AS517" s="20">
        <v>46023</v>
      </c>
      <c r="AT517" s="20">
        <v>46934</v>
      </c>
      <c r="AU517" s="21"/>
    </row>
    <row r="518" spans="1:47">
      <c r="A518" s="14">
        <v>201</v>
      </c>
      <c r="B518" s="14" t="s">
        <v>899</v>
      </c>
      <c r="C518" s="14" t="s">
        <v>900</v>
      </c>
      <c r="D518" s="14" t="s">
        <v>901</v>
      </c>
      <c r="E518" s="14" t="s">
        <v>899</v>
      </c>
      <c r="F518" s="14" t="s">
        <v>901</v>
      </c>
      <c r="G518" s="14" t="s">
        <v>58</v>
      </c>
      <c r="H518" s="14" t="s">
        <v>1059</v>
      </c>
      <c r="I518" s="14" t="s">
        <v>255</v>
      </c>
      <c r="J518" s="14" t="s">
        <v>1405</v>
      </c>
      <c r="K518" s="14"/>
      <c r="L518" s="14"/>
      <c r="M518" s="14" t="s">
        <v>904</v>
      </c>
      <c r="N518" s="14" t="s">
        <v>908</v>
      </c>
      <c r="O518" s="13" t="s">
        <v>1406</v>
      </c>
      <c r="P518" s="14"/>
      <c r="Q518" s="14" t="s">
        <v>1407</v>
      </c>
      <c r="R518" s="14" t="s">
        <v>566</v>
      </c>
      <c r="S518" s="27"/>
      <c r="T518" s="14">
        <v>30</v>
      </c>
      <c r="U518" s="15" t="s">
        <v>66</v>
      </c>
      <c r="V518" s="15" t="s">
        <v>66</v>
      </c>
      <c r="W518" s="15" t="s">
        <v>66</v>
      </c>
      <c r="X518" s="16">
        <f t="shared" si="146"/>
        <v>0</v>
      </c>
      <c r="Y518" s="17">
        <v>500</v>
      </c>
      <c r="Z518" s="17">
        <v>500</v>
      </c>
      <c r="AA518" s="28"/>
      <c r="AB518" s="16">
        <f t="shared" si="147"/>
        <v>1000</v>
      </c>
      <c r="AC518" s="18">
        <f t="shared" si="148"/>
        <v>500</v>
      </c>
      <c r="AD518" s="18">
        <f t="shared" si="149"/>
        <v>500</v>
      </c>
      <c r="AE518" s="18">
        <f t="shared" si="150"/>
        <v>0</v>
      </c>
      <c r="AF518" s="16">
        <f t="shared" si="151"/>
        <v>1000</v>
      </c>
      <c r="AG518" s="18">
        <f t="shared" si="152"/>
        <v>250</v>
      </c>
      <c r="AH518" s="18">
        <f t="shared" si="153"/>
        <v>250</v>
      </c>
      <c r="AI518" s="18">
        <f t="shared" si="154"/>
        <v>0</v>
      </c>
      <c r="AJ518" s="16">
        <f t="shared" si="155"/>
        <v>500</v>
      </c>
      <c r="AK518" s="16">
        <f t="shared" si="156"/>
        <v>2500</v>
      </c>
      <c r="AL518" s="19" t="s">
        <v>820</v>
      </c>
      <c r="AM518" s="19" t="s">
        <v>68</v>
      </c>
      <c r="AN518" s="19" t="s">
        <v>907</v>
      </c>
      <c r="AO518" s="19" t="s">
        <v>70</v>
      </c>
      <c r="AP518" s="19" t="s">
        <v>71</v>
      </c>
      <c r="AQ518" s="20">
        <v>46022</v>
      </c>
      <c r="AR518" s="14" t="s">
        <v>71</v>
      </c>
      <c r="AS518" s="20">
        <v>46023</v>
      </c>
      <c r="AT518" s="20">
        <v>46934</v>
      </c>
      <c r="AU518" s="21"/>
    </row>
    <row r="519" spans="1:47">
      <c r="A519" s="14">
        <v>202</v>
      </c>
      <c r="B519" s="14" t="s">
        <v>899</v>
      </c>
      <c r="C519" s="14" t="s">
        <v>900</v>
      </c>
      <c r="D519" s="14" t="s">
        <v>901</v>
      </c>
      <c r="E519" s="14" t="s">
        <v>899</v>
      </c>
      <c r="F519" s="14" t="s">
        <v>901</v>
      </c>
      <c r="G519" s="14" t="s">
        <v>58</v>
      </c>
      <c r="H519" s="14" t="s">
        <v>1059</v>
      </c>
      <c r="I519" s="14" t="s">
        <v>1408</v>
      </c>
      <c r="J519" s="14"/>
      <c r="K519" s="14"/>
      <c r="L519" s="14"/>
      <c r="M519" s="14" t="s">
        <v>904</v>
      </c>
      <c r="N519" s="14" t="s">
        <v>908</v>
      </c>
      <c r="O519" s="13" t="s">
        <v>1409</v>
      </c>
      <c r="P519" s="14"/>
      <c r="Q519" s="14">
        <v>12939039</v>
      </c>
      <c r="R519" s="14" t="s">
        <v>566</v>
      </c>
      <c r="S519" s="27"/>
      <c r="T519" s="14">
        <v>30</v>
      </c>
      <c r="U519" s="15" t="s">
        <v>66</v>
      </c>
      <c r="V519" s="15" t="s">
        <v>66</v>
      </c>
      <c r="W519" s="15" t="s">
        <v>66</v>
      </c>
      <c r="X519" s="16">
        <f t="shared" si="146"/>
        <v>0</v>
      </c>
      <c r="Y519" s="17">
        <v>500</v>
      </c>
      <c r="Z519" s="17">
        <v>500</v>
      </c>
      <c r="AA519" s="28"/>
      <c r="AB519" s="16">
        <f t="shared" si="147"/>
        <v>1000</v>
      </c>
      <c r="AC519" s="18">
        <f t="shared" si="148"/>
        <v>500</v>
      </c>
      <c r="AD519" s="18">
        <f t="shared" si="149"/>
        <v>500</v>
      </c>
      <c r="AE519" s="18">
        <f t="shared" si="150"/>
        <v>0</v>
      </c>
      <c r="AF519" s="16">
        <f t="shared" si="151"/>
        <v>1000</v>
      </c>
      <c r="AG519" s="18">
        <f t="shared" si="152"/>
        <v>250</v>
      </c>
      <c r="AH519" s="18">
        <f t="shared" si="153"/>
        <v>250</v>
      </c>
      <c r="AI519" s="18">
        <f t="shared" si="154"/>
        <v>0</v>
      </c>
      <c r="AJ519" s="16">
        <f t="shared" si="155"/>
        <v>500</v>
      </c>
      <c r="AK519" s="16">
        <f t="shared" si="156"/>
        <v>2500</v>
      </c>
      <c r="AL519" s="19" t="s">
        <v>820</v>
      </c>
      <c r="AM519" s="19" t="s">
        <v>68</v>
      </c>
      <c r="AN519" s="19" t="s">
        <v>907</v>
      </c>
      <c r="AO519" s="19" t="s">
        <v>70</v>
      </c>
      <c r="AP519" s="19" t="s">
        <v>71</v>
      </c>
      <c r="AQ519" s="20">
        <v>46022</v>
      </c>
      <c r="AR519" s="14" t="s">
        <v>71</v>
      </c>
      <c r="AS519" s="20">
        <v>46023</v>
      </c>
      <c r="AT519" s="20">
        <v>46934</v>
      </c>
      <c r="AU519" s="21"/>
    </row>
    <row r="520" spans="1:47">
      <c r="A520" s="14">
        <v>203</v>
      </c>
      <c r="B520" s="14" t="s">
        <v>899</v>
      </c>
      <c r="C520" s="14" t="s">
        <v>900</v>
      </c>
      <c r="D520" s="14" t="s">
        <v>901</v>
      </c>
      <c r="E520" s="14" t="s">
        <v>899</v>
      </c>
      <c r="F520" s="14" t="s">
        <v>901</v>
      </c>
      <c r="G520" s="14" t="s">
        <v>58</v>
      </c>
      <c r="H520" s="14" t="s">
        <v>908</v>
      </c>
      <c r="I520" s="14" t="s">
        <v>1410</v>
      </c>
      <c r="J520" s="14"/>
      <c r="K520" s="14"/>
      <c r="L520" s="14" t="s">
        <v>1411</v>
      </c>
      <c r="M520" s="14" t="s">
        <v>904</v>
      </c>
      <c r="N520" s="14" t="s">
        <v>908</v>
      </c>
      <c r="O520" s="13" t="s">
        <v>1412</v>
      </c>
      <c r="P520" s="14"/>
      <c r="Q520" s="14">
        <v>13962445</v>
      </c>
      <c r="R520" s="14" t="s">
        <v>64</v>
      </c>
      <c r="S520" s="14">
        <v>17</v>
      </c>
      <c r="T520" s="14">
        <v>30</v>
      </c>
      <c r="U520" s="15" t="s">
        <v>66</v>
      </c>
      <c r="V520" s="15" t="s">
        <v>66</v>
      </c>
      <c r="W520" s="15" t="s">
        <v>66</v>
      </c>
      <c r="X520" s="16">
        <f t="shared" si="146"/>
        <v>0</v>
      </c>
      <c r="Y520" s="17">
        <v>1000</v>
      </c>
      <c r="Z520" s="17">
        <v>0</v>
      </c>
      <c r="AA520" s="28"/>
      <c r="AB520" s="16">
        <f t="shared" si="147"/>
        <v>1000</v>
      </c>
      <c r="AC520" s="18">
        <f t="shared" si="148"/>
        <v>1000</v>
      </c>
      <c r="AD520" s="18">
        <f t="shared" si="149"/>
        <v>0</v>
      </c>
      <c r="AE520" s="18">
        <f t="shared" si="150"/>
        <v>0</v>
      </c>
      <c r="AF520" s="16">
        <f t="shared" si="151"/>
        <v>1000</v>
      </c>
      <c r="AG520" s="18">
        <f t="shared" si="152"/>
        <v>500</v>
      </c>
      <c r="AH520" s="18">
        <f t="shared" si="153"/>
        <v>0</v>
      </c>
      <c r="AI520" s="18">
        <f t="shared" si="154"/>
        <v>0</v>
      </c>
      <c r="AJ520" s="16">
        <f t="shared" si="155"/>
        <v>500</v>
      </c>
      <c r="AK520" s="16">
        <f t="shared" si="156"/>
        <v>2500</v>
      </c>
      <c r="AL520" s="19" t="s">
        <v>820</v>
      </c>
      <c r="AM520" s="19" t="s">
        <v>68</v>
      </c>
      <c r="AN520" s="19" t="s">
        <v>907</v>
      </c>
      <c r="AO520" s="19" t="s">
        <v>70</v>
      </c>
      <c r="AP520" s="19" t="s">
        <v>71</v>
      </c>
      <c r="AQ520" s="20">
        <v>46022</v>
      </c>
      <c r="AR520" s="14" t="s">
        <v>71</v>
      </c>
      <c r="AS520" s="20">
        <v>46023</v>
      </c>
      <c r="AT520" s="20">
        <v>46934</v>
      </c>
      <c r="AU520" s="21"/>
    </row>
    <row r="521" spans="1:47">
      <c r="A521" s="14">
        <v>204</v>
      </c>
      <c r="B521" s="14" t="s">
        <v>899</v>
      </c>
      <c r="C521" s="14" t="s">
        <v>900</v>
      </c>
      <c r="D521" s="14" t="s">
        <v>901</v>
      </c>
      <c r="E521" s="14" t="s">
        <v>899</v>
      </c>
      <c r="F521" s="14" t="s">
        <v>901</v>
      </c>
      <c r="G521" s="14" t="s">
        <v>58</v>
      </c>
      <c r="H521" s="14" t="s">
        <v>954</v>
      </c>
      <c r="I521" s="14"/>
      <c r="J521" s="14"/>
      <c r="K521" s="14"/>
      <c r="L521" s="14" t="s">
        <v>1413</v>
      </c>
      <c r="M521" s="14" t="s">
        <v>904</v>
      </c>
      <c r="N521" s="14" t="s">
        <v>908</v>
      </c>
      <c r="O521" s="13" t="s">
        <v>1414</v>
      </c>
      <c r="P521" s="14"/>
      <c r="Q521" s="14" t="s">
        <v>1415</v>
      </c>
      <c r="R521" s="14" t="s">
        <v>64</v>
      </c>
      <c r="S521" s="14">
        <v>7</v>
      </c>
      <c r="T521" s="14">
        <v>30</v>
      </c>
      <c r="U521" s="15" t="s">
        <v>66</v>
      </c>
      <c r="V521" s="15" t="s">
        <v>66</v>
      </c>
      <c r="W521" s="15" t="s">
        <v>66</v>
      </c>
      <c r="X521" s="16">
        <f t="shared" si="146"/>
        <v>0</v>
      </c>
      <c r="Y521" s="17">
        <v>1000</v>
      </c>
      <c r="Z521" s="17">
        <v>0</v>
      </c>
      <c r="AA521" s="28"/>
      <c r="AB521" s="16">
        <f t="shared" si="147"/>
        <v>1000</v>
      </c>
      <c r="AC521" s="18">
        <f t="shared" si="148"/>
        <v>1000</v>
      </c>
      <c r="AD521" s="18">
        <f t="shared" si="149"/>
        <v>0</v>
      </c>
      <c r="AE521" s="18">
        <f t="shared" si="150"/>
        <v>0</v>
      </c>
      <c r="AF521" s="16">
        <f t="shared" si="151"/>
        <v>1000</v>
      </c>
      <c r="AG521" s="18">
        <f t="shared" si="152"/>
        <v>500</v>
      </c>
      <c r="AH521" s="18">
        <f t="shared" si="153"/>
        <v>0</v>
      </c>
      <c r="AI521" s="18">
        <f t="shared" si="154"/>
        <v>0</v>
      </c>
      <c r="AJ521" s="16">
        <f t="shared" si="155"/>
        <v>500</v>
      </c>
      <c r="AK521" s="16">
        <f t="shared" si="156"/>
        <v>2500</v>
      </c>
      <c r="AL521" s="19" t="s">
        <v>820</v>
      </c>
      <c r="AM521" s="19" t="s">
        <v>632</v>
      </c>
      <c r="AN521" s="19" t="s">
        <v>907</v>
      </c>
      <c r="AO521" s="19" t="s">
        <v>634</v>
      </c>
      <c r="AP521" s="19" t="s">
        <v>635</v>
      </c>
      <c r="AQ521" s="20" t="s">
        <v>1416</v>
      </c>
      <c r="AR521" s="14" t="s">
        <v>637</v>
      </c>
      <c r="AS521" s="20">
        <v>46023</v>
      </c>
      <c r="AT521" s="20">
        <v>46934</v>
      </c>
      <c r="AU521" s="21"/>
    </row>
    <row r="522" spans="1:47">
      <c r="A522" s="14">
        <v>205</v>
      </c>
      <c r="B522" s="14" t="s">
        <v>899</v>
      </c>
      <c r="C522" s="14" t="s">
        <v>900</v>
      </c>
      <c r="D522" s="14" t="s">
        <v>901</v>
      </c>
      <c r="E522" s="14" t="s">
        <v>899</v>
      </c>
      <c r="F522" s="14" t="s">
        <v>901</v>
      </c>
      <c r="G522" s="14" t="s">
        <v>58</v>
      </c>
      <c r="H522" s="14" t="s">
        <v>1141</v>
      </c>
      <c r="I522" s="14" t="s">
        <v>1417</v>
      </c>
      <c r="J522" s="14"/>
      <c r="K522" s="14"/>
      <c r="L522" s="14"/>
      <c r="M522" s="14" t="s">
        <v>904</v>
      </c>
      <c r="N522" s="14" t="s">
        <v>908</v>
      </c>
      <c r="O522" s="13" t="s">
        <v>1418</v>
      </c>
      <c r="P522" s="14"/>
      <c r="Q522" s="14" t="s">
        <v>1419</v>
      </c>
      <c r="R522" s="14" t="s">
        <v>64</v>
      </c>
      <c r="S522" s="14">
        <v>11</v>
      </c>
      <c r="T522" s="14">
        <v>30</v>
      </c>
      <c r="U522" s="15" t="s">
        <v>66</v>
      </c>
      <c r="V522" s="15" t="s">
        <v>66</v>
      </c>
      <c r="W522" s="15" t="s">
        <v>66</v>
      </c>
      <c r="X522" s="16">
        <f t="shared" si="146"/>
        <v>0</v>
      </c>
      <c r="Y522" s="17">
        <v>1000</v>
      </c>
      <c r="Z522" s="17">
        <v>0</v>
      </c>
      <c r="AA522" s="28"/>
      <c r="AB522" s="16">
        <f t="shared" si="147"/>
        <v>1000</v>
      </c>
      <c r="AC522" s="18">
        <f t="shared" si="148"/>
        <v>1000</v>
      </c>
      <c r="AD522" s="18">
        <f t="shared" si="149"/>
        <v>0</v>
      </c>
      <c r="AE522" s="18">
        <f t="shared" si="150"/>
        <v>0</v>
      </c>
      <c r="AF522" s="16">
        <f t="shared" si="151"/>
        <v>1000</v>
      </c>
      <c r="AG522" s="18">
        <f t="shared" si="152"/>
        <v>500</v>
      </c>
      <c r="AH522" s="18">
        <f t="shared" si="153"/>
        <v>0</v>
      </c>
      <c r="AI522" s="18">
        <f t="shared" si="154"/>
        <v>0</v>
      </c>
      <c r="AJ522" s="16">
        <f t="shared" si="155"/>
        <v>500</v>
      </c>
      <c r="AK522" s="16">
        <f t="shared" si="156"/>
        <v>2500</v>
      </c>
      <c r="AL522" s="19" t="s">
        <v>820</v>
      </c>
      <c r="AM522" s="19" t="s">
        <v>632</v>
      </c>
      <c r="AN522" s="19" t="s">
        <v>907</v>
      </c>
      <c r="AO522" s="19" t="s">
        <v>634</v>
      </c>
      <c r="AP522" s="19" t="s">
        <v>635</v>
      </c>
      <c r="AQ522" s="20" t="s">
        <v>1416</v>
      </c>
      <c r="AR522" s="14" t="s">
        <v>637</v>
      </c>
      <c r="AS522" s="20">
        <v>46023</v>
      </c>
      <c r="AT522" s="20">
        <v>46934</v>
      </c>
      <c r="AU522" s="21"/>
    </row>
    <row r="523" spans="1:47">
      <c r="A523" s="14">
        <v>206</v>
      </c>
      <c r="B523" s="14" t="s">
        <v>899</v>
      </c>
      <c r="C523" s="14" t="s">
        <v>900</v>
      </c>
      <c r="D523" s="14" t="s">
        <v>901</v>
      </c>
      <c r="E523" s="14" t="s">
        <v>899</v>
      </c>
      <c r="F523" s="14" t="s">
        <v>901</v>
      </c>
      <c r="G523" s="14" t="s">
        <v>58</v>
      </c>
      <c r="H523" s="14" t="s">
        <v>908</v>
      </c>
      <c r="I523" s="14" t="s">
        <v>1420</v>
      </c>
      <c r="J523" s="14"/>
      <c r="K523" s="14"/>
      <c r="L523" s="14"/>
      <c r="M523" s="14" t="s">
        <v>904</v>
      </c>
      <c r="N523" s="14" t="s">
        <v>908</v>
      </c>
      <c r="O523" s="13" t="s">
        <v>1421</v>
      </c>
      <c r="P523" s="14"/>
      <c r="Q523" s="14" t="s">
        <v>1422</v>
      </c>
      <c r="R523" s="14" t="s">
        <v>566</v>
      </c>
      <c r="S523" s="27"/>
      <c r="T523" s="14">
        <v>30</v>
      </c>
      <c r="U523" s="15" t="s">
        <v>66</v>
      </c>
      <c r="V523" s="15" t="s">
        <v>66</v>
      </c>
      <c r="W523" s="15" t="s">
        <v>66</v>
      </c>
      <c r="X523" s="16">
        <f t="shared" si="146"/>
        <v>0</v>
      </c>
      <c r="Y523" s="17">
        <v>500</v>
      </c>
      <c r="Z523" s="17">
        <v>500</v>
      </c>
      <c r="AA523" s="28"/>
      <c r="AB523" s="16">
        <f t="shared" si="147"/>
        <v>1000</v>
      </c>
      <c r="AC523" s="18">
        <f t="shared" si="148"/>
        <v>500</v>
      </c>
      <c r="AD523" s="18">
        <f t="shared" si="149"/>
        <v>500</v>
      </c>
      <c r="AE523" s="18">
        <f t="shared" si="150"/>
        <v>0</v>
      </c>
      <c r="AF523" s="16">
        <f t="shared" si="151"/>
        <v>1000</v>
      </c>
      <c r="AG523" s="18">
        <f t="shared" si="152"/>
        <v>250</v>
      </c>
      <c r="AH523" s="18">
        <f t="shared" si="153"/>
        <v>250</v>
      </c>
      <c r="AI523" s="18">
        <f t="shared" si="154"/>
        <v>0</v>
      </c>
      <c r="AJ523" s="16">
        <f t="shared" si="155"/>
        <v>500</v>
      </c>
      <c r="AK523" s="16">
        <f t="shared" si="156"/>
        <v>2500</v>
      </c>
      <c r="AL523" s="19" t="s">
        <v>820</v>
      </c>
      <c r="AM523" s="19" t="s">
        <v>68</v>
      </c>
      <c r="AN523" s="19" t="s">
        <v>907</v>
      </c>
      <c r="AO523" s="19" t="s">
        <v>70</v>
      </c>
      <c r="AP523" s="19" t="s">
        <v>71</v>
      </c>
      <c r="AQ523" s="20">
        <v>46022</v>
      </c>
      <c r="AR523" s="14" t="s">
        <v>71</v>
      </c>
      <c r="AS523" s="20">
        <v>46023</v>
      </c>
      <c r="AT523" s="20">
        <v>46934</v>
      </c>
      <c r="AU523" s="21"/>
    </row>
    <row r="524" spans="1:47">
      <c r="A524" s="14">
        <v>207</v>
      </c>
      <c r="B524" s="14" t="s">
        <v>899</v>
      </c>
      <c r="C524" s="14" t="s">
        <v>900</v>
      </c>
      <c r="D524" s="14" t="s">
        <v>901</v>
      </c>
      <c r="E524" s="14" t="s">
        <v>899</v>
      </c>
      <c r="F524" s="14" t="s">
        <v>901</v>
      </c>
      <c r="G524" s="14" t="s">
        <v>58</v>
      </c>
      <c r="H524" s="14" t="s">
        <v>908</v>
      </c>
      <c r="I524" s="14" t="s">
        <v>1366</v>
      </c>
      <c r="J524" s="14"/>
      <c r="K524" s="14"/>
      <c r="L524" s="14" t="s">
        <v>1423</v>
      </c>
      <c r="M524" s="14" t="s">
        <v>904</v>
      </c>
      <c r="N524" s="14" t="s">
        <v>908</v>
      </c>
      <c r="O524" s="13" t="s">
        <v>1424</v>
      </c>
      <c r="P524" s="14"/>
      <c r="Q524" s="14" t="s">
        <v>1425</v>
      </c>
      <c r="R524" s="14" t="s">
        <v>64</v>
      </c>
      <c r="S524" s="14">
        <v>7</v>
      </c>
      <c r="T524" s="14">
        <v>30</v>
      </c>
      <c r="U524" s="15" t="s">
        <v>66</v>
      </c>
      <c r="V524" s="15" t="s">
        <v>66</v>
      </c>
      <c r="W524" s="15" t="s">
        <v>66</v>
      </c>
      <c r="X524" s="16">
        <f t="shared" si="146"/>
        <v>0</v>
      </c>
      <c r="Y524" s="17">
        <v>1000</v>
      </c>
      <c r="Z524" s="28">
        <v>0</v>
      </c>
      <c r="AA524" s="28"/>
      <c r="AB524" s="16">
        <f t="shared" si="147"/>
        <v>1000</v>
      </c>
      <c r="AC524" s="18">
        <f t="shared" si="148"/>
        <v>1000</v>
      </c>
      <c r="AD524" s="18">
        <f t="shared" si="149"/>
        <v>0</v>
      </c>
      <c r="AE524" s="18">
        <f t="shared" si="150"/>
        <v>0</v>
      </c>
      <c r="AF524" s="16">
        <f t="shared" si="151"/>
        <v>1000</v>
      </c>
      <c r="AG524" s="18">
        <f t="shared" si="152"/>
        <v>500</v>
      </c>
      <c r="AH524" s="18">
        <f t="shared" si="153"/>
        <v>0</v>
      </c>
      <c r="AI524" s="18">
        <f t="shared" si="154"/>
        <v>0</v>
      </c>
      <c r="AJ524" s="16">
        <f t="shared" si="155"/>
        <v>500</v>
      </c>
      <c r="AK524" s="16">
        <f t="shared" si="156"/>
        <v>2500</v>
      </c>
      <c r="AL524" s="19" t="s">
        <v>820</v>
      </c>
      <c r="AM524" s="19" t="s">
        <v>632</v>
      </c>
      <c r="AN524" s="19" t="s">
        <v>907</v>
      </c>
      <c r="AO524" s="19" t="s">
        <v>634</v>
      </c>
      <c r="AP524" s="19" t="s">
        <v>635</v>
      </c>
      <c r="AQ524" s="20" t="s">
        <v>1416</v>
      </c>
      <c r="AR524" s="14" t="s">
        <v>637</v>
      </c>
      <c r="AS524" s="20">
        <v>46023</v>
      </c>
      <c r="AT524" s="20">
        <v>46934</v>
      </c>
      <c r="AU524" s="21"/>
    </row>
    <row r="525" spans="1:47">
      <c r="A525" s="14">
        <v>208</v>
      </c>
      <c r="B525" s="14" t="s">
        <v>899</v>
      </c>
      <c r="C525" s="14" t="s">
        <v>900</v>
      </c>
      <c r="D525" s="14" t="s">
        <v>901</v>
      </c>
      <c r="E525" s="14" t="s">
        <v>899</v>
      </c>
      <c r="F525" s="14" t="s">
        <v>901</v>
      </c>
      <c r="G525" s="14" t="s">
        <v>58</v>
      </c>
      <c r="H525" s="14" t="s">
        <v>1059</v>
      </c>
      <c r="I525" s="14"/>
      <c r="J525" s="14"/>
      <c r="K525" s="14"/>
      <c r="L525" s="14" t="s">
        <v>1426</v>
      </c>
      <c r="M525" s="14" t="s">
        <v>904</v>
      </c>
      <c r="N525" s="14" t="s">
        <v>908</v>
      </c>
      <c r="O525" s="13" t="s">
        <v>1427</v>
      </c>
      <c r="P525" s="14"/>
      <c r="Q525" s="14" t="s">
        <v>1428</v>
      </c>
      <c r="R525" s="14" t="s">
        <v>64</v>
      </c>
      <c r="S525" s="14">
        <v>4</v>
      </c>
      <c r="T525" s="14">
        <v>30</v>
      </c>
      <c r="U525" s="15" t="s">
        <v>66</v>
      </c>
      <c r="V525" s="15" t="s">
        <v>66</v>
      </c>
      <c r="W525" s="15" t="s">
        <v>66</v>
      </c>
      <c r="X525" s="16">
        <f t="shared" si="146"/>
        <v>0</v>
      </c>
      <c r="Y525" s="17">
        <v>1000</v>
      </c>
      <c r="Z525" s="28">
        <v>0</v>
      </c>
      <c r="AA525" s="28"/>
      <c r="AB525" s="16">
        <f t="shared" si="147"/>
        <v>1000</v>
      </c>
      <c r="AC525" s="18">
        <f t="shared" si="148"/>
        <v>1000</v>
      </c>
      <c r="AD525" s="18">
        <f t="shared" si="149"/>
        <v>0</v>
      </c>
      <c r="AE525" s="18">
        <f t="shared" si="150"/>
        <v>0</v>
      </c>
      <c r="AF525" s="16">
        <f t="shared" si="151"/>
        <v>1000</v>
      </c>
      <c r="AG525" s="18">
        <f t="shared" si="152"/>
        <v>500</v>
      </c>
      <c r="AH525" s="18">
        <f t="shared" si="153"/>
        <v>0</v>
      </c>
      <c r="AI525" s="18">
        <f t="shared" si="154"/>
        <v>0</v>
      </c>
      <c r="AJ525" s="16">
        <f t="shared" si="155"/>
        <v>500</v>
      </c>
      <c r="AK525" s="16">
        <f t="shared" si="156"/>
        <v>2500</v>
      </c>
      <c r="AL525" s="19" t="s">
        <v>820</v>
      </c>
      <c r="AM525" s="19" t="s">
        <v>632</v>
      </c>
      <c r="AN525" s="19" t="s">
        <v>907</v>
      </c>
      <c r="AO525" s="19" t="s">
        <v>634</v>
      </c>
      <c r="AP525" s="19" t="s">
        <v>635</v>
      </c>
      <c r="AQ525" s="20" t="s">
        <v>1416</v>
      </c>
      <c r="AR525" s="14" t="s">
        <v>637</v>
      </c>
      <c r="AS525" s="20">
        <v>46023</v>
      </c>
      <c r="AT525" s="20">
        <v>46934</v>
      </c>
      <c r="AU525" s="21"/>
    </row>
    <row r="526" spans="1:47">
      <c r="A526" s="14">
        <v>209</v>
      </c>
      <c r="B526" s="14" t="s">
        <v>899</v>
      </c>
      <c r="C526" s="14" t="s">
        <v>900</v>
      </c>
      <c r="D526" s="14" t="s">
        <v>901</v>
      </c>
      <c r="E526" s="14" t="s">
        <v>899</v>
      </c>
      <c r="F526" s="14" t="s">
        <v>901</v>
      </c>
      <c r="G526" s="14" t="s">
        <v>58</v>
      </c>
      <c r="H526" s="14" t="s">
        <v>954</v>
      </c>
      <c r="I526" s="14" t="s">
        <v>1429</v>
      </c>
      <c r="J526" s="14"/>
      <c r="K526" s="14"/>
      <c r="L526" s="14" t="s">
        <v>1430</v>
      </c>
      <c r="M526" s="14" t="s">
        <v>904</v>
      </c>
      <c r="N526" s="14" t="s">
        <v>908</v>
      </c>
      <c r="O526" s="13" t="s">
        <v>1431</v>
      </c>
      <c r="P526" s="14"/>
      <c r="Q526" s="14" t="s">
        <v>1432</v>
      </c>
      <c r="R526" s="14" t="s">
        <v>64</v>
      </c>
      <c r="S526" s="14">
        <v>7</v>
      </c>
      <c r="T526" s="14">
        <v>30</v>
      </c>
      <c r="U526" s="15" t="s">
        <v>66</v>
      </c>
      <c r="V526" s="15" t="s">
        <v>66</v>
      </c>
      <c r="W526" s="15" t="s">
        <v>66</v>
      </c>
      <c r="X526" s="16">
        <f t="shared" si="146"/>
        <v>0</v>
      </c>
      <c r="Y526" s="17">
        <v>1000</v>
      </c>
      <c r="Z526" s="28">
        <v>0</v>
      </c>
      <c r="AA526" s="28"/>
      <c r="AB526" s="16">
        <f t="shared" si="147"/>
        <v>1000</v>
      </c>
      <c r="AC526" s="18">
        <f t="shared" si="148"/>
        <v>1000</v>
      </c>
      <c r="AD526" s="18">
        <f t="shared" si="149"/>
        <v>0</v>
      </c>
      <c r="AE526" s="18">
        <f t="shared" si="150"/>
        <v>0</v>
      </c>
      <c r="AF526" s="16">
        <f t="shared" si="151"/>
        <v>1000</v>
      </c>
      <c r="AG526" s="18">
        <f t="shared" si="152"/>
        <v>500</v>
      </c>
      <c r="AH526" s="18">
        <f t="shared" si="153"/>
        <v>0</v>
      </c>
      <c r="AI526" s="18">
        <f t="shared" si="154"/>
        <v>0</v>
      </c>
      <c r="AJ526" s="16">
        <f t="shared" si="155"/>
        <v>500</v>
      </c>
      <c r="AK526" s="16">
        <f t="shared" si="156"/>
        <v>2500</v>
      </c>
      <c r="AL526" s="19" t="s">
        <v>820</v>
      </c>
      <c r="AM526" s="19" t="s">
        <v>632</v>
      </c>
      <c r="AN526" s="19" t="s">
        <v>907</v>
      </c>
      <c r="AO526" s="19" t="s">
        <v>634</v>
      </c>
      <c r="AP526" s="19" t="s">
        <v>635</v>
      </c>
      <c r="AQ526" s="20" t="s">
        <v>1416</v>
      </c>
      <c r="AR526" s="14" t="s">
        <v>637</v>
      </c>
      <c r="AS526" s="20">
        <v>46023</v>
      </c>
      <c r="AT526" s="20">
        <v>46934</v>
      </c>
      <c r="AU526" s="21"/>
    </row>
    <row r="527" spans="1:47">
      <c r="A527" s="14">
        <v>210</v>
      </c>
      <c r="B527" s="14" t="s">
        <v>899</v>
      </c>
      <c r="C527" s="14" t="s">
        <v>900</v>
      </c>
      <c r="D527" s="14" t="s">
        <v>901</v>
      </c>
      <c r="E527" s="14" t="s">
        <v>899</v>
      </c>
      <c r="F527" s="14" t="s">
        <v>901</v>
      </c>
      <c r="G527" s="14" t="s">
        <v>58</v>
      </c>
      <c r="H527" s="14" t="s">
        <v>1141</v>
      </c>
      <c r="I527" s="14" t="s">
        <v>1433</v>
      </c>
      <c r="J527" s="14"/>
      <c r="K527" s="14"/>
      <c r="L527" s="14" t="s">
        <v>1413</v>
      </c>
      <c r="M527" s="14" t="s">
        <v>904</v>
      </c>
      <c r="N527" s="14" t="s">
        <v>908</v>
      </c>
      <c r="O527" s="13" t="s">
        <v>1434</v>
      </c>
      <c r="P527" s="14"/>
      <c r="Q527" s="14" t="s">
        <v>1435</v>
      </c>
      <c r="R527" s="14" t="s">
        <v>64</v>
      </c>
      <c r="S527" s="14">
        <v>11</v>
      </c>
      <c r="T527" s="14">
        <v>30</v>
      </c>
      <c r="U527" s="15" t="s">
        <v>66</v>
      </c>
      <c r="V527" s="15" t="s">
        <v>66</v>
      </c>
      <c r="W527" s="15" t="s">
        <v>66</v>
      </c>
      <c r="X527" s="16">
        <f t="shared" si="146"/>
        <v>0</v>
      </c>
      <c r="Y527" s="17">
        <v>1000</v>
      </c>
      <c r="Z527" s="28">
        <v>0</v>
      </c>
      <c r="AA527" s="28"/>
      <c r="AB527" s="16">
        <f t="shared" si="147"/>
        <v>1000</v>
      </c>
      <c r="AC527" s="18">
        <f t="shared" si="148"/>
        <v>1000</v>
      </c>
      <c r="AD527" s="18">
        <f t="shared" si="149"/>
        <v>0</v>
      </c>
      <c r="AE527" s="18">
        <f t="shared" si="150"/>
        <v>0</v>
      </c>
      <c r="AF527" s="16">
        <f t="shared" si="151"/>
        <v>1000</v>
      </c>
      <c r="AG527" s="18">
        <f t="shared" si="152"/>
        <v>500</v>
      </c>
      <c r="AH527" s="18">
        <f t="shared" si="153"/>
        <v>0</v>
      </c>
      <c r="AI527" s="18">
        <f t="shared" si="154"/>
        <v>0</v>
      </c>
      <c r="AJ527" s="16">
        <f t="shared" si="155"/>
        <v>500</v>
      </c>
      <c r="AK527" s="16">
        <f t="shared" si="156"/>
        <v>2500</v>
      </c>
      <c r="AL527" s="19" t="s">
        <v>820</v>
      </c>
      <c r="AM527" s="19" t="s">
        <v>632</v>
      </c>
      <c r="AN527" s="19" t="s">
        <v>907</v>
      </c>
      <c r="AO527" s="19" t="s">
        <v>634</v>
      </c>
      <c r="AP527" s="19" t="s">
        <v>635</v>
      </c>
      <c r="AQ527" s="20" t="s">
        <v>1416</v>
      </c>
      <c r="AR527" s="14" t="s">
        <v>637</v>
      </c>
      <c r="AS527" s="20">
        <v>46023</v>
      </c>
      <c r="AT527" s="20">
        <v>46934</v>
      </c>
      <c r="AU527" s="21"/>
    </row>
    <row r="528" spans="1:47">
      <c r="A528" s="14">
        <v>211</v>
      </c>
      <c r="B528" s="14" t="s">
        <v>899</v>
      </c>
      <c r="C528" s="14" t="s">
        <v>900</v>
      </c>
      <c r="D528" s="14" t="s">
        <v>901</v>
      </c>
      <c r="E528" s="14" t="s">
        <v>899</v>
      </c>
      <c r="F528" s="14" t="s">
        <v>901</v>
      </c>
      <c r="G528" s="14" t="s">
        <v>58</v>
      </c>
      <c r="H528" s="14" t="s">
        <v>908</v>
      </c>
      <c r="I528" s="14" t="s">
        <v>1436</v>
      </c>
      <c r="J528" s="14"/>
      <c r="K528" s="14"/>
      <c r="L528" s="14"/>
      <c r="M528" s="14" t="s">
        <v>904</v>
      </c>
      <c r="N528" s="14" t="s">
        <v>908</v>
      </c>
      <c r="O528" s="13" t="s">
        <v>1437</v>
      </c>
      <c r="P528" s="14"/>
      <c r="Q528" s="14" t="s">
        <v>1438</v>
      </c>
      <c r="R528" s="14" t="s">
        <v>566</v>
      </c>
      <c r="S528" s="27"/>
      <c r="T528" s="14">
        <v>30</v>
      </c>
      <c r="U528" s="15" t="s">
        <v>66</v>
      </c>
      <c r="V528" s="15" t="s">
        <v>66</v>
      </c>
      <c r="W528" s="15" t="s">
        <v>66</v>
      </c>
      <c r="X528" s="16">
        <f t="shared" si="146"/>
        <v>0</v>
      </c>
      <c r="Y528" s="17">
        <v>500</v>
      </c>
      <c r="Z528" s="17">
        <v>500</v>
      </c>
      <c r="AA528" s="28"/>
      <c r="AB528" s="16">
        <f t="shared" si="147"/>
        <v>1000</v>
      </c>
      <c r="AC528" s="18">
        <f t="shared" si="148"/>
        <v>500</v>
      </c>
      <c r="AD528" s="18">
        <f t="shared" si="149"/>
        <v>500</v>
      </c>
      <c r="AE528" s="18">
        <f t="shared" si="150"/>
        <v>0</v>
      </c>
      <c r="AF528" s="16">
        <f t="shared" si="151"/>
        <v>1000</v>
      </c>
      <c r="AG528" s="18">
        <f t="shared" si="152"/>
        <v>250</v>
      </c>
      <c r="AH528" s="18">
        <f t="shared" si="153"/>
        <v>250</v>
      </c>
      <c r="AI528" s="18">
        <f t="shared" si="154"/>
        <v>0</v>
      </c>
      <c r="AJ528" s="16">
        <f t="shared" si="155"/>
        <v>500</v>
      </c>
      <c r="AK528" s="16">
        <f t="shared" si="156"/>
        <v>2500</v>
      </c>
      <c r="AL528" s="19" t="s">
        <v>820</v>
      </c>
      <c r="AM528" s="19" t="s">
        <v>68</v>
      </c>
      <c r="AN528" s="19" t="s">
        <v>907</v>
      </c>
      <c r="AO528" s="19" t="s">
        <v>70</v>
      </c>
      <c r="AP528" s="19" t="s">
        <v>71</v>
      </c>
      <c r="AQ528" s="20">
        <v>46022</v>
      </c>
      <c r="AR528" s="14" t="s">
        <v>71</v>
      </c>
      <c r="AS528" s="20">
        <v>46023</v>
      </c>
      <c r="AT528" s="20">
        <v>46934</v>
      </c>
      <c r="AU528" s="21"/>
    </row>
    <row r="529" spans="1:47">
      <c r="A529" s="22"/>
      <c r="B529" s="23" t="s">
        <v>899</v>
      </c>
      <c r="C529" s="22"/>
      <c r="D529" s="22"/>
      <c r="E529" s="22"/>
      <c r="F529" s="22"/>
      <c r="G529" s="22"/>
      <c r="H529" s="22"/>
      <c r="I529" s="22"/>
      <c r="J529" s="22"/>
      <c r="K529" s="22"/>
      <c r="L529" s="22"/>
      <c r="M529" s="22"/>
      <c r="N529" s="22"/>
      <c r="O529" s="22"/>
      <c r="P529" s="22"/>
      <c r="Q529" s="22"/>
      <c r="R529" s="22"/>
      <c r="S529" s="22"/>
      <c r="T529" s="22"/>
      <c r="U529" s="24">
        <f t="shared" ref="U529:AK529" si="157">SUM(U318:U528)</f>
        <v>0</v>
      </c>
      <c r="V529" s="24">
        <f t="shared" si="157"/>
        <v>0</v>
      </c>
      <c r="W529" s="24">
        <f t="shared" si="157"/>
        <v>0</v>
      </c>
      <c r="X529" s="24">
        <f t="shared" si="157"/>
        <v>0</v>
      </c>
      <c r="Y529" s="24">
        <f t="shared" si="157"/>
        <v>1447742</v>
      </c>
      <c r="Z529" s="24">
        <f t="shared" si="157"/>
        <v>1453950</v>
      </c>
      <c r="AA529" s="24">
        <f t="shared" si="157"/>
        <v>0</v>
      </c>
      <c r="AB529" s="24">
        <f t="shared" si="157"/>
        <v>2901692</v>
      </c>
      <c r="AC529" s="24">
        <f t="shared" si="157"/>
        <v>1447742</v>
      </c>
      <c r="AD529" s="24">
        <f t="shared" si="157"/>
        <v>1453950</v>
      </c>
      <c r="AE529" s="24">
        <f t="shared" si="157"/>
        <v>0</v>
      </c>
      <c r="AF529" s="24">
        <f t="shared" si="157"/>
        <v>2901692</v>
      </c>
      <c r="AG529" s="24">
        <f t="shared" si="157"/>
        <v>723871</v>
      </c>
      <c r="AH529" s="24">
        <f t="shared" si="157"/>
        <v>726975</v>
      </c>
      <c r="AI529" s="24">
        <f t="shared" si="157"/>
        <v>0</v>
      </c>
      <c r="AJ529" s="24">
        <f t="shared" si="157"/>
        <v>1450846</v>
      </c>
      <c r="AK529" s="24">
        <f t="shared" si="157"/>
        <v>7254230</v>
      </c>
      <c r="AL529" s="22"/>
      <c r="AM529" s="22"/>
      <c r="AN529" s="22"/>
      <c r="AO529" s="22"/>
      <c r="AP529" s="22"/>
      <c r="AQ529" s="22"/>
      <c r="AR529" s="22"/>
      <c r="AS529" s="22"/>
      <c r="AT529" s="22"/>
      <c r="AU529" s="22"/>
    </row>
    <row r="530" spans="1:47">
      <c r="A530" s="14">
        <v>1</v>
      </c>
      <c r="B530" s="14" t="s">
        <v>1439</v>
      </c>
      <c r="C530" s="14" t="s">
        <v>1440</v>
      </c>
      <c r="D530" s="14" t="s">
        <v>1441</v>
      </c>
      <c r="E530" s="14" t="s">
        <v>1442</v>
      </c>
      <c r="F530" s="14" t="s">
        <v>1441</v>
      </c>
      <c r="G530" s="14" t="s">
        <v>292</v>
      </c>
      <c r="H530" s="14" t="s">
        <v>1443</v>
      </c>
      <c r="I530" s="14"/>
      <c r="J530" s="14"/>
      <c r="K530" s="14"/>
      <c r="L530" s="14"/>
      <c r="M530" s="14" t="s">
        <v>904</v>
      </c>
      <c r="N530" s="14" t="s">
        <v>902</v>
      </c>
      <c r="O530" s="13" t="s">
        <v>1444</v>
      </c>
      <c r="P530" s="12"/>
      <c r="Q530" s="27"/>
      <c r="R530" s="12" t="s">
        <v>307</v>
      </c>
      <c r="S530" s="12">
        <v>4</v>
      </c>
      <c r="T530" s="14">
        <v>24</v>
      </c>
      <c r="U530" s="15" t="s">
        <v>66</v>
      </c>
      <c r="V530" s="15" t="s">
        <v>66</v>
      </c>
      <c r="W530" s="15" t="s">
        <v>66</v>
      </c>
      <c r="X530" s="16">
        <f t="shared" ref="X530:X561" si="158">SUM(U530:W530)</f>
        <v>0</v>
      </c>
      <c r="Y530" s="17">
        <v>1670</v>
      </c>
      <c r="Z530" s="17"/>
      <c r="AA530" s="17"/>
      <c r="AB530" s="16">
        <f t="shared" ref="AB530:AB561" si="159">SUM(Y530:AA530)</f>
        <v>1670</v>
      </c>
      <c r="AC530" s="18">
        <f t="shared" ref="AC530:AC561" si="160">Y530</f>
        <v>1670</v>
      </c>
      <c r="AD530" s="18">
        <f t="shared" ref="AD530:AD561" si="161">Z530</f>
        <v>0</v>
      </c>
      <c r="AE530" s="18">
        <f t="shared" ref="AE530:AE561" si="162">AA530</f>
        <v>0</v>
      </c>
      <c r="AF530" s="16">
        <f t="shared" ref="AF530:AF561" si="163">SUM(AC530:AE530)</f>
        <v>1670</v>
      </c>
      <c r="AG530" s="15" t="s">
        <v>66</v>
      </c>
      <c r="AH530" s="15" t="s">
        <v>66</v>
      </c>
      <c r="AI530" s="15" t="s">
        <v>66</v>
      </c>
      <c r="AJ530" s="16">
        <f t="shared" ref="AJ530:AJ561" si="164">SUM(AG530:AI530)</f>
        <v>0</v>
      </c>
      <c r="AK530" s="16">
        <f t="shared" ref="AK530:AK561" si="165">X530+AB530+AF530+AJ530</f>
        <v>3340</v>
      </c>
      <c r="AL530" s="19" t="s">
        <v>299</v>
      </c>
      <c r="AM530" s="19" t="s">
        <v>68</v>
      </c>
      <c r="AN530" s="19" t="s">
        <v>69</v>
      </c>
      <c r="AO530" s="19" t="s">
        <v>70</v>
      </c>
      <c r="AP530" s="19" t="s">
        <v>71</v>
      </c>
      <c r="AQ530" s="20">
        <v>46022</v>
      </c>
      <c r="AR530" s="14" t="s">
        <v>71</v>
      </c>
      <c r="AS530" s="20">
        <v>46023</v>
      </c>
      <c r="AT530" s="20">
        <v>46752</v>
      </c>
      <c r="AU530" s="21"/>
    </row>
    <row r="531" spans="1:47">
      <c r="A531" s="14">
        <v>2</v>
      </c>
      <c r="B531" s="14" t="s">
        <v>1439</v>
      </c>
      <c r="C531" s="14" t="s">
        <v>1440</v>
      </c>
      <c r="D531" s="14" t="s">
        <v>1441</v>
      </c>
      <c r="E531" s="14" t="s">
        <v>1442</v>
      </c>
      <c r="F531" s="14" t="s">
        <v>1441</v>
      </c>
      <c r="G531" s="14" t="s">
        <v>292</v>
      </c>
      <c r="H531" s="14" t="s">
        <v>1443</v>
      </c>
      <c r="I531" s="14"/>
      <c r="J531" s="14"/>
      <c r="K531" s="14"/>
      <c r="L531" s="14"/>
      <c r="M531" s="14" t="s">
        <v>904</v>
      </c>
      <c r="N531" s="14" t="s">
        <v>908</v>
      </c>
      <c r="O531" s="13" t="s">
        <v>1445</v>
      </c>
      <c r="P531" s="12"/>
      <c r="Q531" s="27"/>
      <c r="R531" s="12" t="s">
        <v>307</v>
      </c>
      <c r="S531" s="12">
        <v>4</v>
      </c>
      <c r="T531" s="14">
        <v>24</v>
      </c>
      <c r="U531" s="15" t="s">
        <v>66</v>
      </c>
      <c r="V531" s="15" t="s">
        <v>66</v>
      </c>
      <c r="W531" s="15" t="s">
        <v>66</v>
      </c>
      <c r="X531" s="16">
        <f t="shared" si="158"/>
        <v>0</v>
      </c>
      <c r="Y531" s="17">
        <v>1710</v>
      </c>
      <c r="Z531" s="17"/>
      <c r="AA531" s="17"/>
      <c r="AB531" s="16">
        <f t="shared" si="159"/>
        <v>1710</v>
      </c>
      <c r="AC531" s="18">
        <f t="shared" si="160"/>
        <v>1710</v>
      </c>
      <c r="AD531" s="18">
        <f t="shared" si="161"/>
        <v>0</v>
      </c>
      <c r="AE531" s="18">
        <f t="shared" si="162"/>
        <v>0</v>
      </c>
      <c r="AF531" s="16">
        <f t="shared" si="163"/>
        <v>1710</v>
      </c>
      <c r="AG531" s="15" t="s">
        <v>66</v>
      </c>
      <c r="AH531" s="15" t="s">
        <v>66</v>
      </c>
      <c r="AI531" s="15" t="s">
        <v>66</v>
      </c>
      <c r="AJ531" s="16">
        <f t="shared" si="164"/>
        <v>0</v>
      </c>
      <c r="AK531" s="16">
        <f t="shared" si="165"/>
        <v>3420</v>
      </c>
      <c r="AL531" s="19" t="s">
        <v>299</v>
      </c>
      <c r="AM531" s="19" t="s">
        <v>68</v>
      </c>
      <c r="AN531" s="19" t="s">
        <v>69</v>
      </c>
      <c r="AO531" s="19" t="s">
        <v>70</v>
      </c>
      <c r="AP531" s="19" t="s">
        <v>71</v>
      </c>
      <c r="AQ531" s="20">
        <v>46022</v>
      </c>
      <c r="AR531" s="14" t="s">
        <v>71</v>
      </c>
      <c r="AS531" s="20">
        <v>46023</v>
      </c>
      <c r="AT531" s="20">
        <v>46752</v>
      </c>
      <c r="AU531" s="21"/>
    </row>
    <row r="532" spans="1:47">
      <c r="A532" s="14">
        <v>3</v>
      </c>
      <c r="B532" s="14" t="s">
        <v>1439</v>
      </c>
      <c r="C532" s="14" t="s">
        <v>1440</v>
      </c>
      <c r="D532" s="14" t="s">
        <v>1441</v>
      </c>
      <c r="E532" s="14" t="s">
        <v>1442</v>
      </c>
      <c r="F532" s="14" t="s">
        <v>1441</v>
      </c>
      <c r="G532" s="14" t="s">
        <v>292</v>
      </c>
      <c r="H532" s="14" t="s">
        <v>1446</v>
      </c>
      <c r="I532" s="14"/>
      <c r="J532" s="14"/>
      <c r="K532" s="14"/>
      <c r="L532" s="14"/>
      <c r="M532" s="14" t="s">
        <v>904</v>
      </c>
      <c r="N532" s="14" t="s">
        <v>908</v>
      </c>
      <c r="O532" s="13" t="s">
        <v>1447</v>
      </c>
      <c r="P532" s="12"/>
      <c r="Q532" s="27"/>
      <c r="R532" s="12" t="s">
        <v>307</v>
      </c>
      <c r="S532" s="12">
        <v>2</v>
      </c>
      <c r="T532" s="14">
        <v>24</v>
      </c>
      <c r="U532" s="15" t="s">
        <v>66</v>
      </c>
      <c r="V532" s="15" t="s">
        <v>66</v>
      </c>
      <c r="W532" s="15" t="s">
        <v>66</v>
      </c>
      <c r="X532" s="16">
        <f t="shared" si="158"/>
        <v>0</v>
      </c>
      <c r="Y532" s="17">
        <v>3010</v>
      </c>
      <c r="Z532" s="17"/>
      <c r="AA532" s="17"/>
      <c r="AB532" s="16">
        <f t="shared" si="159"/>
        <v>3010</v>
      </c>
      <c r="AC532" s="18">
        <f t="shared" si="160"/>
        <v>3010</v>
      </c>
      <c r="AD532" s="18">
        <f t="shared" si="161"/>
        <v>0</v>
      </c>
      <c r="AE532" s="18">
        <f t="shared" si="162"/>
        <v>0</v>
      </c>
      <c r="AF532" s="16">
        <f t="shared" si="163"/>
        <v>3010</v>
      </c>
      <c r="AG532" s="15" t="s">
        <v>66</v>
      </c>
      <c r="AH532" s="15" t="s">
        <v>66</v>
      </c>
      <c r="AI532" s="15" t="s">
        <v>66</v>
      </c>
      <c r="AJ532" s="16">
        <f t="shared" si="164"/>
        <v>0</v>
      </c>
      <c r="AK532" s="16">
        <f t="shared" si="165"/>
        <v>6020</v>
      </c>
      <c r="AL532" s="19" t="s">
        <v>299</v>
      </c>
      <c r="AM532" s="19" t="s">
        <v>68</v>
      </c>
      <c r="AN532" s="19" t="s">
        <v>69</v>
      </c>
      <c r="AO532" s="19" t="s">
        <v>70</v>
      </c>
      <c r="AP532" s="19" t="s">
        <v>71</v>
      </c>
      <c r="AQ532" s="20">
        <v>46022</v>
      </c>
      <c r="AR532" s="14" t="s">
        <v>71</v>
      </c>
      <c r="AS532" s="20">
        <v>46023</v>
      </c>
      <c r="AT532" s="20">
        <v>46752</v>
      </c>
      <c r="AU532" s="21"/>
    </row>
    <row r="533" spans="1:47">
      <c r="A533" s="14">
        <v>4</v>
      </c>
      <c r="B533" s="14" t="s">
        <v>1439</v>
      </c>
      <c r="C533" s="14" t="s">
        <v>1440</v>
      </c>
      <c r="D533" s="14" t="s">
        <v>1441</v>
      </c>
      <c r="E533" s="14" t="s">
        <v>1442</v>
      </c>
      <c r="F533" s="14" t="s">
        <v>1441</v>
      </c>
      <c r="G533" s="14" t="s">
        <v>292</v>
      </c>
      <c r="H533" s="14" t="s">
        <v>1448</v>
      </c>
      <c r="I533" s="14"/>
      <c r="J533" s="14"/>
      <c r="K533" s="14"/>
      <c r="L533" s="14"/>
      <c r="M533" s="14" t="s">
        <v>904</v>
      </c>
      <c r="N533" s="14" t="s">
        <v>908</v>
      </c>
      <c r="O533" s="13" t="s">
        <v>1449</v>
      </c>
      <c r="P533" s="12"/>
      <c r="Q533" s="27"/>
      <c r="R533" s="12" t="s">
        <v>307</v>
      </c>
      <c r="S533" s="12">
        <v>4</v>
      </c>
      <c r="T533" s="14">
        <v>24</v>
      </c>
      <c r="U533" s="15" t="s">
        <v>66</v>
      </c>
      <c r="V533" s="15" t="s">
        <v>66</v>
      </c>
      <c r="W533" s="15" t="s">
        <v>66</v>
      </c>
      <c r="X533" s="16">
        <f t="shared" si="158"/>
        <v>0</v>
      </c>
      <c r="Y533" s="17">
        <v>1210</v>
      </c>
      <c r="Z533" s="17"/>
      <c r="AA533" s="17"/>
      <c r="AB533" s="16">
        <f t="shared" si="159"/>
        <v>1210</v>
      </c>
      <c r="AC533" s="18">
        <f t="shared" si="160"/>
        <v>1210</v>
      </c>
      <c r="AD533" s="18">
        <f t="shared" si="161"/>
        <v>0</v>
      </c>
      <c r="AE533" s="18">
        <f t="shared" si="162"/>
        <v>0</v>
      </c>
      <c r="AF533" s="16">
        <f t="shared" si="163"/>
        <v>1210</v>
      </c>
      <c r="AG533" s="15" t="s">
        <v>66</v>
      </c>
      <c r="AH533" s="15" t="s">
        <v>66</v>
      </c>
      <c r="AI533" s="15" t="s">
        <v>66</v>
      </c>
      <c r="AJ533" s="16">
        <f t="shared" si="164"/>
        <v>0</v>
      </c>
      <c r="AK533" s="16">
        <f t="shared" si="165"/>
        <v>2420</v>
      </c>
      <c r="AL533" s="19" t="s">
        <v>299</v>
      </c>
      <c r="AM533" s="19" t="s">
        <v>68</v>
      </c>
      <c r="AN533" s="19" t="s">
        <v>69</v>
      </c>
      <c r="AO533" s="19" t="s">
        <v>70</v>
      </c>
      <c r="AP533" s="19" t="s">
        <v>71</v>
      </c>
      <c r="AQ533" s="20">
        <v>46022</v>
      </c>
      <c r="AR533" s="14" t="s">
        <v>71</v>
      </c>
      <c r="AS533" s="20">
        <v>46023</v>
      </c>
      <c r="AT533" s="20">
        <v>46752</v>
      </c>
      <c r="AU533" s="21"/>
    </row>
    <row r="534" spans="1:47">
      <c r="A534" s="14">
        <v>5</v>
      </c>
      <c r="B534" s="14" t="s">
        <v>1439</v>
      </c>
      <c r="C534" s="14" t="s">
        <v>1440</v>
      </c>
      <c r="D534" s="14" t="s">
        <v>1441</v>
      </c>
      <c r="E534" s="14" t="s">
        <v>1442</v>
      </c>
      <c r="F534" s="14" t="s">
        <v>1441</v>
      </c>
      <c r="G534" s="14" t="s">
        <v>292</v>
      </c>
      <c r="H534" s="14" t="s">
        <v>1450</v>
      </c>
      <c r="I534" s="14"/>
      <c r="J534" s="14"/>
      <c r="K534" s="14"/>
      <c r="L534" s="14"/>
      <c r="M534" s="14" t="s">
        <v>904</v>
      </c>
      <c r="N534" s="14" t="s">
        <v>908</v>
      </c>
      <c r="O534" s="13" t="s">
        <v>1451</v>
      </c>
      <c r="P534" s="12"/>
      <c r="Q534" s="27"/>
      <c r="R534" s="12" t="s">
        <v>307</v>
      </c>
      <c r="S534" s="12">
        <v>2</v>
      </c>
      <c r="T534" s="14">
        <v>24</v>
      </c>
      <c r="U534" s="15" t="s">
        <v>66</v>
      </c>
      <c r="V534" s="15" t="s">
        <v>66</v>
      </c>
      <c r="W534" s="15" t="s">
        <v>66</v>
      </c>
      <c r="X534" s="16">
        <f t="shared" si="158"/>
        <v>0</v>
      </c>
      <c r="Y534" s="17">
        <v>1220</v>
      </c>
      <c r="Z534" s="17"/>
      <c r="AA534" s="17"/>
      <c r="AB534" s="16">
        <f t="shared" si="159"/>
        <v>1220</v>
      </c>
      <c r="AC534" s="18">
        <f t="shared" si="160"/>
        <v>1220</v>
      </c>
      <c r="AD534" s="18">
        <f t="shared" si="161"/>
        <v>0</v>
      </c>
      <c r="AE534" s="18">
        <f t="shared" si="162"/>
        <v>0</v>
      </c>
      <c r="AF534" s="16">
        <f t="shared" si="163"/>
        <v>1220</v>
      </c>
      <c r="AG534" s="15" t="s">
        <v>66</v>
      </c>
      <c r="AH534" s="15" t="s">
        <v>66</v>
      </c>
      <c r="AI534" s="15" t="s">
        <v>66</v>
      </c>
      <c r="AJ534" s="16">
        <f t="shared" si="164"/>
        <v>0</v>
      </c>
      <c r="AK534" s="16">
        <f t="shared" si="165"/>
        <v>2440</v>
      </c>
      <c r="AL534" s="19" t="s">
        <v>299</v>
      </c>
      <c r="AM534" s="19" t="s">
        <v>68</v>
      </c>
      <c r="AN534" s="19" t="s">
        <v>69</v>
      </c>
      <c r="AO534" s="19" t="s">
        <v>70</v>
      </c>
      <c r="AP534" s="19" t="s">
        <v>71</v>
      </c>
      <c r="AQ534" s="20">
        <v>46022</v>
      </c>
      <c r="AR534" s="14" t="s">
        <v>71</v>
      </c>
      <c r="AS534" s="20">
        <v>46023</v>
      </c>
      <c r="AT534" s="20">
        <v>46752</v>
      </c>
      <c r="AU534" s="21"/>
    </row>
    <row r="535" spans="1:47">
      <c r="A535" s="14">
        <v>6</v>
      </c>
      <c r="B535" s="14" t="s">
        <v>1439</v>
      </c>
      <c r="C535" s="14" t="s">
        <v>1440</v>
      </c>
      <c r="D535" s="14" t="s">
        <v>1441</v>
      </c>
      <c r="E535" s="14" t="s">
        <v>1442</v>
      </c>
      <c r="F535" s="14" t="s">
        <v>1441</v>
      </c>
      <c r="G535" s="14" t="s">
        <v>292</v>
      </c>
      <c r="H535" s="14" t="s">
        <v>1452</v>
      </c>
      <c r="I535" s="14"/>
      <c r="J535" s="14"/>
      <c r="K535" s="14"/>
      <c r="L535" s="14"/>
      <c r="M535" s="14" t="s">
        <v>904</v>
      </c>
      <c r="N535" s="14" t="s">
        <v>908</v>
      </c>
      <c r="O535" s="13" t="s">
        <v>1453</v>
      </c>
      <c r="P535" s="12"/>
      <c r="Q535" s="27"/>
      <c r="R535" s="12" t="s">
        <v>307</v>
      </c>
      <c r="S535" s="12">
        <v>4</v>
      </c>
      <c r="T535" s="14">
        <v>24</v>
      </c>
      <c r="U535" s="15" t="s">
        <v>66</v>
      </c>
      <c r="V535" s="15" t="s">
        <v>66</v>
      </c>
      <c r="W535" s="15" t="s">
        <v>66</v>
      </c>
      <c r="X535" s="16">
        <f t="shared" si="158"/>
        <v>0</v>
      </c>
      <c r="Y535" s="17">
        <v>1840</v>
      </c>
      <c r="Z535" s="17"/>
      <c r="AA535" s="17"/>
      <c r="AB535" s="16">
        <f t="shared" si="159"/>
        <v>1840</v>
      </c>
      <c r="AC535" s="18">
        <f t="shared" si="160"/>
        <v>1840</v>
      </c>
      <c r="AD535" s="18">
        <f t="shared" si="161"/>
        <v>0</v>
      </c>
      <c r="AE535" s="18">
        <f t="shared" si="162"/>
        <v>0</v>
      </c>
      <c r="AF535" s="16">
        <f t="shared" si="163"/>
        <v>1840</v>
      </c>
      <c r="AG535" s="15" t="s">
        <v>66</v>
      </c>
      <c r="AH535" s="15" t="s">
        <v>66</v>
      </c>
      <c r="AI535" s="15" t="s">
        <v>66</v>
      </c>
      <c r="AJ535" s="16">
        <f t="shared" si="164"/>
        <v>0</v>
      </c>
      <c r="AK535" s="16">
        <f t="shared" si="165"/>
        <v>3680</v>
      </c>
      <c r="AL535" s="19" t="s">
        <v>299</v>
      </c>
      <c r="AM535" s="19" t="s">
        <v>68</v>
      </c>
      <c r="AN535" s="19" t="s">
        <v>69</v>
      </c>
      <c r="AO535" s="19" t="s">
        <v>70</v>
      </c>
      <c r="AP535" s="19" t="s">
        <v>71</v>
      </c>
      <c r="AQ535" s="20">
        <v>46022</v>
      </c>
      <c r="AR535" s="14" t="s">
        <v>71</v>
      </c>
      <c r="AS535" s="20">
        <v>46023</v>
      </c>
      <c r="AT535" s="20">
        <v>46752</v>
      </c>
      <c r="AU535" s="21"/>
    </row>
    <row r="536" spans="1:47">
      <c r="A536" s="14">
        <v>7</v>
      </c>
      <c r="B536" s="14" t="s">
        <v>1439</v>
      </c>
      <c r="C536" s="14" t="s">
        <v>1440</v>
      </c>
      <c r="D536" s="14" t="s">
        <v>1441</v>
      </c>
      <c r="E536" s="14" t="s">
        <v>1442</v>
      </c>
      <c r="F536" s="14" t="s">
        <v>1441</v>
      </c>
      <c r="G536" s="14" t="s">
        <v>292</v>
      </c>
      <c r="H536" s="14" t="s">
        <v>1454</v>
      </c>
      <c r="I536" s="14"/>
      <c r="J536" s="14"/>
      <c r="K536" s="14"/>
      <c r="L536" s="14"/>
      <c r="M536" s="14" t="s">
        <v>904</v>
      </c>
      <c r="N536" s="14" t="s">
        <v>908</v>
      </c>
      <c r="O536" s="13" t="s">
        <v>1455</v>
      </c>
      <c r="P536" s="12"/>
      <c r="Q536" s="27"/>
      <c r="R536" s="12" t="s">
        <v>307</v>
      </c>
      <c r="S536" s="12">
        <v>2</v>
      </c>
      <c r="T536" s="14">
        <v>24</v>
      </c>
      <c r="U536" s="15" t="s">
        <v>66</v>
      </c>
      <c r="V536" s="15" t="s">
        <v>66</v>
      </c>
      <c r="W536" s="15" t="s">
        <v>66</v>
      </c>
      <c r="X536" s="16">
        <f t="shared" si="158"/>
        <v>0</v>
      </c>
      <c r="Y536" s="17">
        <v>2330</v>
      </c>
      <c r="Z536" s="17"/>
      <c r="AA536" s="17"/>
      <c r="AB536" s="16">
        <f t="shared" si="159"/>
        <v>2330</v>
      </c>
      <c r="AC536" s="18">
        <f t="shared" si="160"/>
        <v>2330</v>
      </c>
      <c r="AD536" s="18">
        <f t="shared" si="161"/>
        <v>0</v>
      </c>
      <c r="AE536" s="18">
        <f t="shared" si="162"/>
        <v>0</v>
      </c>
      <c r="AF536" s="16">
        <f t="shared" si="163"/>
        <v>2330</v>
      </c>
      <c r="AG536" s="15" t="s">
        <v>66</v>
      </c>
      <c r="AH536" s="15" t="s">
        <v>66</v>
      </c>
      <c r="AI536" s="15" t="s">
        <v>66</v>
      </c>
      <c r="AJ536" s="16">
        <f t="shared" si="164"/>
        <v>0</v>
      </c>
      <c r="AK536" s="16">
        <f t="shared" si="165"/>
        <v>4660</v>
      </c>
      <c r="AL536" s="19" t="s">
        <v>299</v>
      </c>
      <c r="AM536" s="19" t="s">
        <v>68</v>
      </c>
      <c r="AN536" s="19" t="s">
        <v>69</v>
      </c>
      <c r="AO536" s="19" t="s">
        <v>70</v>
      </c>
      <c r="AP536" s="19" t="s">
        <v>71</v>
      </c>
      <c r="AQ536" s="20">
        <v>46022</v>
      </c>
      <c r="AR536" s="14" t="s">
        <v>71</v>
      </c>
      <c r="AS536" s="20">
        <v>46023</v>
      </c>
      <c r="AT536" s="20">
        <v>46752</v>
      </c>
      <c r="AU536" s="21"/>
    </row>
    <row r="537" spans="1:47">
      <c r="A537" s="14">
        <v>8</v>
      </c>
      <c r="B537" s="14" t="s">
        <v>1439</v>
      </c>
      <c r="C537" s="14" t="s">
        <v>1440</v>
      </c>
      <c r="D537" s="14" t="s">
        <v>1441</v>
      </c>
      <c r="E537" s="14" t="s">
        <v>1442</v>
      </c>
      <c r="F537" s="14" t="s">
        <v>1441</v>
      </c>
      <c r="G537" s="14" t="s">
        <v>292</v>
      </c>
      <c r="H537" s="14" t="s">
        <v>1454</v>
      </c>
      <c r="I537" s="14"/>
      <c r="J537" s="14"/>
      <c r="K537" s="14"/>
      <c r="L537" s="14"/>
      <c r="M537" s="14" t="s">
        <v>904</v>
      </c>
      <c r="N537" s="14" t="s">
        <v>908</v>
      </c>
      <c r="O537" s="13" t="s">
        <v>1456</v>
      </c>
      <c r="P537" s="12"/>
      <c r="Q537" s="27"/>
      <c r="R537" s="12" t="s">
        <v>307</v>
      </c>
      <c r="S537" s="12">
        <v>4</v>
      </c>
      <c r="T537" s="14">
        <v>24</v>
      </c>
      <c r="U537" s="15" t="s">
        <v>66</v>
      </c>
      <c r="V537" s="15" t="s">
        <v>66</v>
      </c>
      <c r="W537" s="15" t="s">
        <v>66</v>
      </c>
      <c r="X537" s="16">
        <f t="shared" si="158"/>
        <v>0</v>
      </c>
      <c r="Y537" s="17">
        <v>810</v>
      </c>
      <c r="Z537" s="17"/>
      <c r="AA537" s="17"/>
      <c r="AB537" s="16">
        <f t="shared" si="159"/>
        <v>810</v>
      </c>
      <c r="AC537" s="18">
        <f t="shared" si="160"/>
        <v>810</v>
      </c>
      <c r="AD537" s="18">
        <f t="shared" si="161"/>
        <v>0</v>
      </c>
      <c r="AE537" s="18">
        <f t="shared" si="162"/>
        <v>0</v>
      </c>
      <c r="AF537" s="16">
        <f t="shared" si="163"/>
        <v>810</v>
      </c>
      <c r="AG537" s="15" t="s">
        <v>66</v>
      </c>
      <c r="AH537" s="15" t="s">
        <v>66</v>
      </c>
      <c r="AI537" s="15" t="s">
        <v>66</v>
      </c>
      <c r="AJ537" s="16">
        <f t="shared" si="164"/>
        <v>0</v>
      </c>
      <c r="AK537" s="16">
        <f t="shared" si="165"/>
        <v>1620</v>
      </c>
      <c r="AL537" s="19" t="s">
        <v>299</v>
      </c>
      <c r="AM537" s="19" t="s">
        <v>68</v>
      </c>
      <c r="AN537" s="19" t="s">
        <v>69</v>
      </c>
      <c r="AO537" s="19" t="s">
        <v>70</v>
      </c>
      <c r="AP537" s="19" t="s">
        <v>71</v>
      </c>
      <c r="AQ537" s="20">
        <v>46022</v>
      </c>
      <c r="AR537" s="14" t="s">
        <v>71</v>
      </c>
      <c r="AS537" s="20">
        <v>46023</v>
      </c>
      <c r="AT537" s="20">
        <v>46752</v>
      </c>
      <c r="AU537" s="21"/>
    </row>
    <row r="538" spans="1:47">
      <c r="A538" s="14">
        <v>9</v>
      </c>
      <c r="B538" s="14" t="s">
        <v>1439</v>
      </c>
      <c r="C538" s="14" t="s">
        <v>1440</v>
      </c>
      <c r="D538" s="14" t="s">
        <v>1441</v>
      </c>
      <c r="E538" s="14" t="s">
        <v>1442</v>
      </c>
      <c r="F538" s="14" t="s">
        <v>1441</v>
      </c>
      <c r="G538" s="14" t="s">
        <v>292</v>
      </c>
      <c r="H538" s="14" t="s">
        <v>1457</v>
      </c>
      <c r="I538" s="14"/>
      <c r="J538" s="14"/>
      <c r="K538" s="14"/>
      <c r="L538" s="14"/>
      <c r="M538" s="14" t="s">
        <v>904</v>
      </c>
      <c r="N538" s="14" t="s">
        <v>908</v>
      </c>
      <c r="O538" s="13" t="s">
        <v>1458</v>
      </c>
      <c r="P538" s="12"/>
      <c r="Q538" s="27"/>
      <c r="R538" s="12" t="s">
        <v>307</v>
      </c>
      <c r="S538" s="12">
        <v>2</v>
      </c>
      <c r="T538" s="14">
        <v>24</v>
      </c>
      <c r="U538" s="15" t="s">
        <v>66</v>
      </c>
      <c r="V538" s="15" t="s">
        <v>66</v>
      </c>
      <c r="W538" s="15" t="s">
        <v>66</v>
      </c>
      <c r="X538" s="16">
        <f t="shared" si="158"/>
        <v>0</v>
      </c>
      <c r="Y538" s="17">
        <v>2820</v>
      </c>
      <c r="Z538" s="17"/>
      <c r="AA538" s="17"/>
      <c r="AB538" s="16">
        <f t="shared" si="159"/>
        <v>2820</v>
      </c>
      <c r="AC538" s="18">
        <f t="shared" si="160"/>
        <v>2820</v>
      </c>
      <c r="AD538" s="18">
        <f t="shared" si="161"/>
        <v>0</v>
      </c>
      <c r="AE538" s="18">
        <f t="shared" si="162"/>
        <v>0</v>
      </c>
      <c r="AF538" s="16">
        <f t="shared" si="163"/>
        <v>2820</v>
      </c>
      <c r="AG538" s="15" t="s">
        <v>66</v>
      </c>
      <c r="AH538" s="15" t="s">
        <v>66</v>
      </c>
      <c r="AI538" s="15" t="s">
        <v>66</v>
      </c>
      <c r="AJ538" s="16">
        <f t="shared" si="164"/>
        <v>0</v>
      </c>
      <c r="AK538" s="16">
        <f t="shared" si="165"/>
        <v>5640</v>
      </c>
      <c r="AL538" s="19" t="s">
        <v>820</v>
      </c>
      <c r="AM538" s="19" t="s">
        <v>68</v>
      </c>
      <c r="AN538" s="19" t="s">
        <v>69</v>
      </c>
      <c r="AO538" s="19" t="s">
        <v>70</v>
      </c>
      <c r="AP538" s="19" t="s">
        <v>71</v>
      </c>
      <c r="AQ538" s="20">
        <v>46022</v>
      </c>
      <c r="AR538" s="14" t="s">
        <v>71</v>
      </c>
      <c r="AS538" s="20">
        <v>46023</v>
      </c>
      <c r="AT538" s="20">
        <v>46752</v>
      </c>
      <c r="AU538" s="21"/>
    </row>
    <row r="539" spans="1:47">
      <c r="A539" s="14">
        <v>10</v>
      </c>
      <c r="B539" s="14" t="s">
        <v>1439</v>
      </c>
      <c r="C539" s="14" t="s">
        <v>1440</v>
      </c>
      <c r="D539" s="14" t="s">
        <v>1441</v>
      </c>
      <c r="E539" s="14" t="s">
        <v>1442</v>
      </c>
      <c r="F539" s="14" t="s">
        <v>1441</v>
      </c>
      <c r="G539" s="14" t="s">
        <v>292</v>
      </c>
      <c r="H539" s="14" t="s">
        <v>1459</v>
      </c>
      <c r="I539" s="14" t="s">
        <v>1460</v>
      </c>
      <c r="J539" s="14"/>
      <c r="K539" s="14"/>
      <c r="L539" s="14"/>
      <c r="M539" s="14" t="s">
        <v>904</v>
      </c>
      <c r="N539" s="14" t="s">
        <v>935</v>
      </c>
      <c r="O539" s="13" t="s">
        <v>1461</v>
      </c>
      <c r="P539" s="12"/>
      <c r="Q539" s="27"/>
      <c r="R539" s="12" t="s">
        <v>307</v>
      </c>
      <c r="S539" s="12">
        <v>5</v>
      </c>
      <c r="T539" s="14">
        <v>24</v>
      </c>
      <c r="U539" s="15" t="s">
        <v>66</v>
      </c>
      <c r="V539" s="15" t="s">
        <v>66</v>
      </c>
      <c r="W539" s="15" t="s">
        <v>66</v>
      </c>
      <c r="X539" s="16">
        <f t="shared" si="158"/>
        <v>0</v>
      </c>
      <c r="Y539" s="17">
        <v>590</v>
      </c>
      <c r="Z539" s="17"/>
      <c r="AA539" s="17"/>
      <c r="AB539" s="16">
        <f t="shared" si="159"/>
        <v>590</v>
      </c>
      <c r="AC539" s="18">
        <f t="shared" si="160"/>
        <v>590</v>
      </c>
      <c r="AD539" s="18">
        <f t="shared" si="161"/>
        <v>0</v>
      </c>
      <c r="AE539" s="18">
        <f t="shared" si="162"/>
        <v>0</v>
      </c>
      <c r="AF539" s="16">
        <f t="shared" si="163"/>
        <v>590</v>
      </c>
      <c r="AG539" s="15" t="s">
        <v>66</v>
      </c>
      <c r="AH539" s="15" t="s">
        <v>66</v>
      </c>
      <c r="AI539" s="15" t="s">
        <v>66</v>
      </c>
      <c r="AJ539" s="16">
        <f t="shared" si="164"/>
        <v>0</v>
      </c>
      <c r="AK539" s="16">
        <f t="shared" si="165"/>
        <v>1180</v>
      </c>
      <c r="AL539" s="19" t="s">
        <v>820</v>
      </c>
      <c r="AM539" s="19" t="s">
        <v>68</v>
      </c>
      <c r="AN539" s="19" t="s">
        <v>69</v>
      </c>
      <c r="AO539" s="19" t="s">
        <v>70</v>
      </c>
      <c r="AP539" s="19" t="s">
        <v>71</v>
      </c>
      <c r="AQ539" s="20">
        <v>46022</v>
      </c>
      <c r="AR539" s="14" t="s">
        <v>71</v>
      </c>
      <c r="AS539" s="20">
        <v>46023</v>
      </c>
      <c r="AT539" s="20">
        <v>46752</v>
      </c>
      <c r="AU539" s="21"/>
    </row>
    <row r="540" spans="1:47">
      <c r="A540" s="14">
        <v>11</v>
      </c>
      <c r="B540" s="14" t="s">
        <v>1439</v>
      </c>
      <c r="C540" s="14" t="s">
        <v>1440</v>
      </c>
      <c r="D540" s="14" t="s">
        <v>1441</v>
      </c>
      <c r="E540" s="14" t="s">
        <v>1442</v>
      </c>
      <c r="F540" s="14" t="s">
        <v>1441</v>
      </c>
      <c r="G540" s="14" t="s">
        <v>292</v>
      </c>
      <c r="H540" s="14" t="s">
        <v>1462</v>
      </c>
      <c r="I540" s="14"/>
      <c r="J540" s="14"/>
      <c r="K540" s="14"/>
      <c r="L540" s="14"/>
      <c r="M540" s="14" t="s">
        <v>904</v>
      </c>
      <c r="N540" s="14" t="s">
        <v>908</v>
      </c>
      <c r="O540" s="13" t="s">
        <v>1463</v>
      </c>
      <c r="P540" s="12"/>
      <c r="Q540" s="27"/>
      <c r="R540" s="12" t="s">
        <v>307</v>
      </c>
      <c r="S540" s="12">
        <v>2</v>
      </c>
      <c r="T540" s="14">
        <v>24</v>
      </c>
      <c r="U540" s="15" t="s">
        <v>66</v>
      </c>
      <c r="V540" s="15" t="s">
        <v>66</v>
      </c>
      <c r="W540" s="15" t="s">
        <v>66</v>
      </c>
      <c r="X540" s="16">
        <f t="shared" si="158"/>
        <v>0</v>
      </c>
      <c r="Y540" s="17">
        <v>970</v>
      </c>
      <c r="Z540" s="17"/>
      <c r="AA540" s="17"/>
      <c r="AB540" s="16">
        <f t="shared" si="159"/>
        <v>970</v>
      </c>
      <c r="AC540" s="18">
        <f t="shared" si="160"/>
        <v>970</v>
      </c>
      <c r="AD540" s="18">
        <f t="shared" si="161"/>
        <v>0</v>
      </c>
      <c r="AE540" s="18">
        <f t="shared" si="162"/>
        <v>0</v>
      </c>
      <c r="AF540" s="16">
        <f t="shared" si="163"/>
        <v>970</v>
      </c>
      <c r="AG540" s="15" t="s">
        <v>66</v>
      </c>
      <c r="AH540" s="15" t="s">
        <v>66</v>
      </c>
      <c r="AI540" s="15" t="s">
        <v>66</v>
      </c>
      <c r="AJ540" s="16">
        <f t="shared" si="164"/>
        <v>0</v>
      </c>
      <c r="AK540" s="16">
        <f t="shared" si="165"/>
        <v>1940</v>
      </c>
      <c r="AL540" s="19" t="s">
        <v>820</v>
      </c>
      <c r="AM540" s="19" t="s">
        <v>68</v>
      </c>
      <c r="AN540" s="19" t="s">
        <v>69</v>
      </c>
      <c r="AO540" s="19" t="s">
        <v>70</v>
      </c>
      <c r="AP540" s="19" t="s">
        <v>71</v>
      </c>
      <c r="AQ540" s="20">
        <v>46022</v>
      </c>
      <c r="AR540" s="14" t="s">
        <v>71</v>
      </c>
      <c r="AS540" s="20">
        <v>46023</v>
      </c>
      <c r="AT540" s="20">
        <v>46752</v>
      </c>
      <c r="AU540" s="21"/>
    </row>
    <row r="541" spans="1:47">
      <c r="A541" s="14">
        <v>12</v>
      </c>
      <c r="B541" s="14" t="s">
        <v>1439</v>
      </c>
      <c r="C541" s="14" t="s">
        <v>1440</v>
      </c>
      <c r="D541" s="14" t="s">
        <v>1441</v>
      </c>
      <c r="E541" s="14" t="s">
        <v>1442</v>
      </c>
      <c r="F541" s="14" t="s">
        <v>1441</v>
      </c>
      <c r="G541" s="14" t="s">
        <v>292</v>
      </c>
      <c r="H541" s="14" t="s">
        <v>1464</v>
      </c>
      <c r="I541" s="14"/>
      <c r="J541" s="14"/>
      <c r="K541" s="14"/>
      <c r="L541" s="14"/>
      <c r="M541" s="14" t="s">
        <v>904</v>
      </c>
      <c r="N541" s="14" t="s">
        <v>908</v>
      </c>
      <c r="O541" s="13" t="s">
        <v>1465</v>
      </c>
      <c r="P541" s="12"/>
      <c r="Q541" s="27"/>
      <c r="R541" s="12" t="s">
        <v>307</v>
      </c>
      <c r="S541" s="12">
        <v>2</v>
      </c>
      <c r="T541" s="14">
        <v>24</v>
      </c>
      <c r="U541" s="15" t="s">
        <v>66</v>
      </c>
      <c r="V541" s="15" t="s">
        <v>66</v>
      </c>
      <c r="W541" s="15" t="s">
        <v>66</v>
      </c>
      <c r="X541" s="16">
        <f t="shared" si="158"/>
        <v>0</v>
      </c>
      <c r="Y541" s="17">
        <v>3840</v>
      </c>
      <c r="Z541" s="17"/>
      <c r="AA541" s="17"/>
      <c r="AB541" s="16">
        <f t="shared" si="159"/>
        <v>3840</v>
      </c>
      <c r="AC541" s="18">
        <f t="shared" si="160"/>
        <v>3840</v>
      </c>
      <c r="AD541" s="18">
        <f t="shared" si="161"/>
        <v>0</v>
      </c>
      <c r="AE541" s="18">
        <f t="shared" si="162"/>
        <v>0</v>
      </c>
      <c r="AF541" s="16">
        <f t="shared" si="163"/>
        <v>3840</v>
      </c>
      <c r="AG541" s="15" t="s">
        <v>66</v>
      </c>
      <c r="AH541" s="15" t="s">
        <v>66</v>
      </c>
      <c r="AI541" s="15" t="s">
        <v>66</v>
      </c>
      <c r="AJ541" s="16">
        <f t="shared" si="164"/>
        <v>0</v>
      </c>
      <c r="AK541" s="16">
        <f t="shared" si="165"/>
        <v>7680</v>
      </c>
      <c r="AL541" s="19" t="s">
        <v>820</v>
      </c>
      <c r="AM541" s="19" t="s">
        <v>68</v>
      </c>
      <c r="AN541" s="19" t="s">
        <v>69</v>
      </c>
      <c r="AO541" s="19" t="s">
        <v>70</v>
      </c>
      <c r="AP541" s="19" t="s">
        <v>71</v>
      </c>
      <c r="AQ541" s="20">
        <v>46022</v>
      </c>
      <c r="AR541" s="14" t="s">
        <v>71</v>
      </c>
      <c r="AS541" s="20">
        <v>46023</v>
      </c>
      <c r="AT541" s="20">
        <v>46752</v>
      </c>
      <c r="AU541" s="21"/>
    </row>
    <row r="542" spans="1:47">
      <c r="A542" s="14">
        <v>13</v>
      </c>
      <c r="B542" s="14" t="s">
        <v>1439</v>
      </c>
      <c r="C542" s="14" t="s">
        <v>1440</v>
      </c>
      <c r="D542" s="14" t="s">
        <v>1441</v>
      </c>
      <c r="E542" s="14" t="s">
        <v>1442</v>
      </c>
      <c r="F542" s="14" t="s">
        <v>1441</v>
      </c>
      <c r="G542" s="14" t="s">
        <v>292</v>
      </c>
      <c r="H542" s="14" t="s">
        <v>1466</v>
      </c>
      <c r="I542" s="14"/>
      <c r="J542" s="14"/>
      <c r="K542" s="14"/>
      <c r="L542" s="14"/>
      <c r="M542" s="14" t="s">
        <v>904</v>
      </c>
      <c r="N542" s="14" t="s">
        <v>908</v>
      </c>
      <c r="O542" s="13" t="s">
        <v>1467</v>
      </c>
      <c r="P542" s="12"/>
      <c r="Q542" s="27"/>
      <c r="R542" s="12" t="s">
        <v>307</v>
      </c>
      <c r="S542" s="12">
        <v>4</v>
      </c>
      <c r="T542" s="14">
        <v>24</v>
      </c>
      <c r="U542" s="15" t="s">
        <v>66</v>
      </c>
      <c r="V542" s="15" t="s">
        <v>66</v>
      </c>
      <c r="W542" s="15" t="s">
        <v>66</v>
      </c>
      <c r="X542" s="16">
        <f t="shared" si="158"/>
        <v>0</v>
      </c>
      <c r="Y542" s="17">
        <v>2380</v>
      </c>
      <c r="Z542" s="17"/>
      <c r="AA542" s="17"/>
      <c r="AB542" s="16">
        <f t="shared" si="159"/>
        <v>2380</v>
      </c>
      <c r="AC542" s="18">
        <f t="shared" si="160"/>
        <v>2380</v>
      </c>
      <c r="AD542" s="18">
        <f t="shared" si="161"/>
        <v>0</v>
      </c>
      <c r="AE542" s="18">
        <f t="shared" si="162"/>
        <v>0</v>
      </c>
      <c r="AF542" s="16">
        <f t="shared" si="163"/>
        <v>2380</v>
      </c>
      <c r="AG542" s="15" t="s">
        <v>66</v>
      </c>
      <c r="AH542" s="15" t="s">
        <v>66</v>
      </c>
      <c r="AI542" s="15" t="s">
        <v>66</v>
      </c>
      <c r="AJ542" s="16">
        <f t="shared" si="164"/>
        <v>0</v>
      </c>
      <c r="AK542" s="16">
        <f t="shared" si="165"/>
        <v>4760</v>
      </c>
      <c r="AL542" s="19" t="s">
        <v>820</v>
      </c>
      <c r="AM542" s="19" t="s">
        <v>68</v>
      </c>
      <c r="AN542" s="19" t="s">
        <v>69</v>
      </c>
      <c r="AO542" s="19" t="s">
        <v>70</v>
      </c>
      <c r="AP542" s="19" t="s">
        <v>71</v>
      </c>
      <c r="AQ542" s="20">
        <v>46022</v>
      </c>
      <c r="AR542" s="14" t="s">
        <v>71</v>
      </c>
      <c r="AS542" s="20">
        <v>46023</v>
      </c>
      <c r="AT542" s="20">
        <v>46752</v>
      </c>
      <c r="AU542" s="21"/>
    </row>
    <row r="543" spans="1:47">
      <c r="A543" s="14">
        <v>14</v>
      </c>
      <c r="B543" s="14" t="s">
        <v>1439</v>
      </c>
      <c r="C543" s="14" t="s">
        <v>1440</v>
      </c>
      <c r="D543" s="14" t="s">
        <v>1441</v>
      </c>
      <c r="E543" s="14" t="s">
        <v>1442</v>
      </c>
      <c r="F543" s="14" t="s">
        <v>1441</v>
      </c>
      <c r="G543" s="14" t="s">
        <v>292</v>
      </c>
      <c r="H543" s="14" t="s">
        <v>1468</v>
      </c>
      <c r="I543" s="14"/>
      <c r="J543" s="14"/>
      <c r="K543" s="14"/>
      <c r="L543" s="14"/>
      <c r="M543" s="14" t="s">
        <v>904</v>
      </c>
      <c r="N543" s="14" t="s">
        <v>908</v>
      </c>
      <c r="O543" s="13" t="s">
        <v>1469</v>
      </c>
      <c r="P543" s="12"/>
      <c r="Q543" s="27"/>
      <c r="R543" s="12" t="s">
        <v>307</v>
      </c>
      <c r="S543" s="12">
        <v>2</v>
      </c>
      <c r="T543" s="14">
        <v>24</v>
      </c>
      <c r="U543" s="15" t="s">
        <v>66</v>
      </c>
      <c r="V543" s="15" t="s">
        <v>66</v>
      </c>
      <c r="W543" s="15" t="s">
        <v>66</v>
      </c>
      <c r="X543" s="16">
        <f t="shared" si="158"/>
        <v>0</v>
      </c>
      <c r="Y543" s="17">
        <v>3890</v>
      </c>
      <c r="Z543" s="17"/>
      <c r="AA543" s="17"/>
      <c r="AB543" s="16">
        <f t="shared" si="159"/>
        <v>3890</v>
      </c>
      <c r="AC543" s="18">
        <f t="shared" si="160"/>
        <v>3890</v>
      </c>
      <c r="AD543" s="18">
        <f t="shared" si="161"/>
        <v>0</v>
      </c>
      <c r="AE543" s="18">
        <f t="shared" si="162"/>
        <v>0</v>
      </c>
      <c r="AF543" s="16">
        <f t="shared" si="163"/>
        <v>3890</v>
      </c>
      <c r="AG543" s="15" t="s">
        <v>66</v>
      </c>
      <c r="AH543" s="15" t="s">
        <v>66</v>
      </c>
      <c r="AI543" s="15" t="s">
        <v>66</v>
      </c>
      <c r="AJ543" s="16">
        <f t="shared" si="164"/>
        <v>0</v>
      </c>
      <c r="AK543" s="16">
        <f t="shared" si="165"/>
        <v>7780</v>
      </c>
      <c r="AL543" s="19" t="s">
        <v>820</v>
      </c>
      <c r="AM543" s="19" t="s">
        <v>68</v>
      </c>
      <c r="AN543" s="19" t="s">
        <v>69</v>
      </c>
      <c r="AO543" s="19" t="s">
        <v>70</v>
      </c>
      <c r="AP543" s="19" t="s">
        <v>71</v>
      </c>
      <c r="AQ543" s="20">
        <v>46022</v>
      </c>
      <c r="AR543" s="14" t="s">
        <v>71</v>
      </c>
      <c r="AS543" s="20">
        <v>46023</v>
      </c>
      <c r="AT543" s="20">
        <v>46752</v>
      </c>
      <c r="AU543" s="21"/>
    </row>
    <row r="544" spans="1:47">
      <c r="A544" s="14">
        <v>15</v>
      </c>
      <c r="B544" s="14" t="s">
        <v>1439</v>
      </c>
      <c r="C544" s="14" t="s">
        <v>1440</v>
      </c>
      <c r="D544" s="14" t="s">
        <v>1441</v>
      </c>
      <c r="E544" s="14" t="s">
        <v>1442</v>
      </c>
      <c r="F544" s="14" t="s">
        <v>1441</v>
      </c>
      <c r="G544" s="14" t="s">
        <v>292</v>
      </c>
      <c r="H544" s="14" t="s">
        <v>1470</v>
      </c>
      <c r="I544" s="14"/>
      <c r="J544" s="14"/>
      <c r="K544" s="14"/>
      <c r="L544" s="14"/>
      <c r="M544" s="14" t="s">
        <v>904</v>
      </c>
      <c r="N544" s="14" t="s">
        <v>908</v>
      </c>
      <c r="O544" s="13" t="s">
        <v>1471</v>
      </c>
      <c r="P544" s="12"/>
      <c r="Q544" s="27"/>
      <c r="R544" s="12" t="s">
        <v>307</v>
      </c>
      <c r="S544" s="12">
        <v>2</v>
      </c>
      <c r="T544" s="14">
        <v>24</v>
      </c>
      <c r="U544" s="15" t="s">
        <v>66</v>
      </c>
      <c r="V544" s="15" t="s">
        <v>66</v>
      </c>
      <c r="W544" s="15" t="s">
        <v>66</v>
      </c>
      <c r="X544" s="16">
        <f t="shared" si="158"/>
        <v>0</v>
      </c>
      <c r="Y544" s="17">
        <v>1040</v>
      </c>
      <c r="Z544" s="17"/>
      <c r="AA544" s="17"/>
      <c r="AB544" s="16">
        <f t="shared" si="159"/>
        <v>1040</v>
      </c>
      <c r="AC544" s="18">
        <f t="shared" si="160"/>
        <v>1040</v>
      </c>
      <c r="AD544" s="18">
        <f t="shared" si="161"/>
        <v>0</v>
      </c>
      <c r="AE544" s="18">
        <f t="shared" si="162"/>
        <v>0</v>
      </c>
      <c r="AF544" s="16">
        <f t="shared" si="163"/>
        <v>1040</v>
      </c>
      <c r="AG544" s="15" t="s">
        <v>66</v>
      </c>
      <c r="AH544" s="15" t="s">
        <v>66</v>
      </c>
      <c r="AI544" s="15" t="s">
        <v>66</v>
      </c>
      <c r="AJ544" s="16">
        <f t="shared" si="164"/>
        <v>0</v>
      </c>
      <c r="AK544" s="16">
        <f t="shared" si="165"/>
        <v>2080</v>
      </c>
      <c r="AL544" s="19" t="s">
        <v>820</v>
      </c>
      <c r="AM544" s="19" t="s">
        <v>68</v>
      </c>
      <c r="AN544" s="19" t="s">
        <v>69</v>
      </c>
      <c r="AO544" s="19" t="s">
        <v>70</v>
      </c>
      <c r="AP544" s="19" t="s">
        <v>71</v>
      </c>
      <c r="AQ544" s="20">
        <v>46022</v>
      </c>
      <c r="AR544" s="14" t="s">
        <v>71</v>
      </c>
      <c r="AS544" s="20">
        <v>46023</v>
      </c>
      <c r="AT544" s="20">
        <v>46752</v>
      </c>
      <c r="AU544" s="21"/>
    </row>
    <row r="545" spans="1:47">
      <c r="A545" s="14">
        <v>16</v>
      </c>
      <c r="B545" s="14" t="s">
        <v>1439</v>
      </c>
      <c r="C545" s="14" t="s">
        <v>1440</v>
      </c>
      <c r="D545" s="14" t="s">
        <v>1441</v>
      </c>
      <c r="E545" s="14" t="s">
        <v>1442</v>
      </c>
      <c r="F545" s="14" t="s">
        <v>1441</v>
      </c>
      <c r="G545" s="14" t="s">
        <v>292</v>
      </c>
      <c r="H545" s="14" t="s">
        <v>1472</v>
      </c>
      <c r="I545" s="14"/>
      <c r="J545" s="14"/>
      <c r="K545" s="14"/>
      <c r="L545" s="14"/>
      <c r="M545" s="14" t="s">
        <v>904</v>
      </c>
      <c r="N545" s="14" t="s">
        <v>954</v>
      </c>
      <c r="O545" s="13" t="s">
        <v>1473</v>
      </c>
      <c r="P545" s="12"/>
      <c r="Q545" s="27"/>
      <c r="R545" s="12" t="s">
        <v>307</v>
      </c>
      <c r="S545" s="12">
        <v>2</v>
      </c>
      <c r="T545" s="14">
        <v>24</v>
      </c>
      <c r="U545" s="15" t="s">
        <v>66</v>
      </c>
      <c r="V545" s="15" t="s">
        <v>66</v>
      </c>
      <c r="W545" s="15" t="s">
        <v>66</v>
      </c>
      <c r="X545" s="16">
        <f t="shared" si="158"/>
        <v>0</v>
      </c>
      <c r="Y545" s="17">
        <v>890</v>
      </c>
      <c r="Z545" s="17"/>
      <c r="AA545" s="17"/>
      <c r="AB545" s="16">
        <f t="shared" si="159"/>
        <v>890</v>
      </c>
      <c r="AC545" s="18">
        <f t="shared" si="160"/>
        <v>890</v>
      </c>
      <c r="AD545" s="18">
        <f t="shared" si="161"/>
        <v>0</v>
      </c>
      <c r="AE545" s="18">
        <f t="shared" si="162"/>
        <v>0</v>
      </c>
      <c r="AF545" s="16">
        <f t="shared" si="163"/>
        <v>890</v>
      </c>
      <c r="AG545" s="15" t="s">
        <v>66</v>
      </c>
      <c r="AH545" s="15" t="s">
        <v>66</v>
      </c>
      <c r="AI545" s="15" t="s">
        <v>66</v>
      </c>
      <c r="AJ545" s="16">
        <f t="shared" si="164"/>
        <v>0</v>
      </c>
      <c r="AK545" s="16">
        <f t="shared" si="165"/>
        <v>1780</v>
      </c>
      <c r="AL545" s="19" t="s">
        <v>820</v>
      </c>
      <c r="AM545" s="19" t="s">
        <v>68</v>
      </c>
      <c r="AN545" s="19" t="s">
        <v>69</v>
      </c>
      <c r="AO545" s="19" t="s">
        <v>70</v>
      </c>
      <c r="AP545" s="19" t="s">
        <v>71</v>
      </c>
      <c r="AQ545" s="20">
        <v>46022</v>
      </c>
      <c r="AR545" s="14" t="s">
        <v>71</v>
      </c>
      <c r="AS545" s="20">
        <v>46023</v>
      </c>
      <c r="AT545" s="20">
        <v>46752</v>
      </c>
      <c r="AU545" s="21"/>
    </row>
    <row r="546" spans="1:47">
      <c r="A546" s="14">
        <v>17</v>
      </c>
      <c r="B546" s="14" t="s">
        <v>1439</v>
      </c>
      <c r="C546" s="14" t="s">
        <v>1440</v>
      </c>
      <c r="D546" s="14" t="s">
        <v>1441</v>
      </c>
      <c r="E546" s="14" t="s">
        <v>1442</v>
      </c>
      <c r="F546" s="14" t="s">
        <v>1441</v>
      </c>
      <c r="G546" s="14" t="s">
        <v>292</v>
      </c>
      <c r="H546" s="14" t="s">
        <v>1474</v>
      </c>
      <c r="I546" s="14"/>
      <c r="J546" s="14"/>
      <c r="K546" s="14"/>
      <c r="L546" s="14"/>
      <c r="M546" s="14" t="s">
        <v>904</v>
      </c>
      <c r="N546" s="14" t="s">
        <v>958</v>
      </c>
      <c r="O546" s="13" t="s">
        <v>1475</v>
      </c>
      <c r="P546" s="12"/>
      <c r="Q546" s="27"/>
      <c r="R546" s="12" t="s">
        <v>307</v>
      </c>
      <c r="S546" s="12">
        <v>2</v>
      </c>
      <c r="T546" s="14">
        <v>24</v>
      </c>
      <c r="U546" s="15" t="s">
        <v>66</v>
      </c>
      <c r="V546" s="15" t="s">
        <v>66</v>
      </c>
      <c r="W546" s="15" t="s">
        <v>66</v>
      </c>
      <c r="X546" s="16">
        <f t="shared" si="158"/>
        <v>0</v>
      </c>
      <c r="Y546" s="17">
        <v>1120</v>
      </c>
      <c r="Z546" s="17"/>
      <c r="AA546" s="17"/>
      <c r="AB546" s="16">
        <f t="shared" si="159"/>
        <v>1120</v>
      </c>
      <c r="AC546" s="18">
        <f t="shared" si="160"/>
        <v>1120</v>
      </c>
      <c r="AD546" s="18">
        <f t="shared" si="161"/>
        <v>0</v>
      </c>
      <c r="AE546" s="18">
        <f t="shared" si="162"/>
        <v>0</v>
      </c>
      <c r="AF546" s="16">
        <f t="shared" si="163"/>
        <v>1120</v>
      </c>
      <c r="AG546" s="15" t="s">
        <v>66</v>
      </c>
      <c r="AH546" s="15" t="s">
        <v>66</v>
      </c>
      <c r="AI546" s="15" t="s">
        <v>66</v>
      </c>
      <c r="AJ546" s="16">
        <f t="shared" si="164"/>
        <v>0</v>
      </c>
      <c r="AK546" s="16">
        <f t="shared" si="165"/>
        <v>2240</v>
      </c>
      <c r="AL546" s="19" t="s">
        <v>820</v>
      </c>
      <c r="AM546" s="19" t="s">
        <v>68</v>
      </c>
      <c r="AN546" s="19" t="s">
        <v>69</v>
      </c>
      <c r="AO546" s="19" t="s">
        <v>70</v>
      </c>
      <c r="AP546" s="19" t="s">
        <v>71</v>
      </c>
      <c r="AQ546" s="20">
        <v>46022</v>
      </c>
      <c r="AR546" s="14" t="s">
        <v>71</v>
      </c>
      <c r="AS546" s="20">
        <v>46023</v>
      </c>
      <c r="AT546" s="20">
        <v>46752</v>
      </c>
      <c r="AU546" s="21"/>
    </row>
    <row r="547" spans="1:47">
      <c r="A547" s="14">
        <v>18</v>
      </c>
      <c r="B547" s="14" t="s">
        <v>1439</v>
      </c>
      <c r="C547" s="14" t="s">
        <v>1440</v>
      </c>
      <c r="D547" s="14" t="s">
        <v>1441</v>
      </c>
      <c r="E547" s="14" t="s">
        <v>1442</v>
      </c>
      <c r="F547" s="14" t="s">
        <v>1441</v>
      </c>
      <c r="G547" s="14" t="s">
        <v>292</v>
      </c>
      <c r="H547" s="14" t="s">
        <v>1476</v>
      </c>
      <c r="I547" s="14"/>
      <c r="J547" s="14"/>
      <c r="K547" s="14"/>
      <c r="L547" s="14"/>
      <c r="M547" s="14" t="s">
        <v>904</v>
      </c>
      <c r="N547" s="14" t="s">
        <v>962</v>
      </c>
      <c r="O547" s="13" t="s">
        <v>1477</v>
      </c>
      <c r="P547" s="12"/>
      <c r="Q547" s="27"/>
      <c r="R547" s="12" t="s">
        <v>307</v>
      </c>
      <c r="S547" s="12">
        <v>2</v>
      </c>
      <c r="T547" s="14">
        <v>24</v>
      </c>
      <c r="U547" s="15" t="s">
        <v>66</v>
      </c>
      <c r="V547" s="15" t="s">
        <v>66</v>
      </c>
      <c r="W547" s="15" t="s">
        <v>66</v>
      </c>
      <c r="X547" s="16">
        <f t="shared" si="158"/>
        <v>0</v>
      </c>
      <c r="Y547" s="17">
        <v>1670</v>
      </c>
      <c r="Z547" s="17"/>
      <c r="AA547" s="17"/>
      <c r="AB547" s="16">
        <f t="shared" si="159"/>
        <v>1670</v>
      </c>
      <c r="AC547" s="18">
        <f t="shared" si="160"/>
        <v>1670</v>
      </c>
      <c r="AD547" s="18">
        <f t="shared" si="161"/>
        <v>0</v>
      </c>
      <c r="AE547" s="18">
        <f t="shared" si="162"/>
        <v>0</v>
      </c>
      <c r="AF547" s="16">
        <f t="shared" si="163"/>
        <v>1670</v>
      </c>
      <c r="AG547" s="15" t="s">
        <v>66</v>
      </c>
      <c r="AH547" s="15" t="s">
        <v>66</v>
      </c>
      <c r="AI547" s="15" t="s">
        <v>66</v>
      </c>
      <c r="AJ547" s="16">
        <f t="shared" si="164"/>
        <v>0</v>
      </c>
      <c r="AK547" s="16">
        <f t="shared" si="165"/>
        <v>3340</v>
      </c>
      <c r="AL547" s="19" t="s">
        <v>820</v>
      </c>
      <c r="AM547" s="19" t="s">
        <v>68</v>
      </c>
      <c r="AN547" s="19" t="s">
        <v>69</v>
      </c>
      <c r="AO547" s="19" t="s">
        <v>70</v>
      </c>
      <c r="AP547" s="19" t="s">
        <v>71</v>
      </c>
      <c r="AQ547" s="20">
        <v>46022</v>
      </c>
      <c r="AR547" s="14" t="s">
        <v>71</v>
      </c>
      <c r="AS547" s="20">
        <v>46023</v>
      </c>
      <c r="AT547" s="20">
        <v>46752</v>
      </c>
      <c r="AU547" s="21"/>
    </row>
    <row r="548" spans="1:47">
      <c r="A548" s="14">
        <v>19</v>
      </c>
      <c r="B548" s="14" t="s">
        <v>1439</v>
      </c>
      <c r="C548" s="14" t="s">
        <v>1440</v>
      </c>
      <c r="D548" s="14" t="s">
        <v>1441</v>
      </c>
      <c r="E548" s="14" t="s">
        <v>1442</v>
      </c>
      <c r="F548" s="14" t="s">
        <v>1441</v>
      </c>
      <c r="G548" s="14" t="s">
        <v>292</v>
      </c>
      <c r="H548" s="14" t="s">
        <v>1478</v>
      </c>
      <c r="I548" s="14"/>
      <c r="J548" s="14"/>
      <c r="K548" s="14"/>
      <c r="L548" s="14"/>
      <c r="M548" s="14" t="s">
        <v>904</v>
      </c>
      <c r="N548" s="14" t="s">
        <v>908</v>
      </c>
      <c r="O548" s="13" t="s">
        <v>1479</v>
      </c>
      <c r="P548" s="12"/>
      <c r="Q548" s="27"/>
      <c r="R548" s="12" t="s">
        <v>307</v>
      </c>
      <c r="S548" s="12">
        <v>2</v>
      </c>
      <c r="T548" s="14">
        <v>24</v>
      </c>
      <c r="U548" s="15" t="s">
        <v>66</v>
      </c>
      <c r="V548" s="15" t="s">
        <v>66</v>
      </c>
      <c r="W548" s="15" t="s">
        <v>66</v>
      </c>
      <c r="X548" s="16">
        <f t="shared" si="158"/>
        <v>0</v>
      </c>
      <c r="Y548" s="17">
        <v>1230</v>
      </c>
      <c r="Z548" s="17"/>
      <c r="AA548" s="17"/>
      <c r="AB548" s="16">
        <f t="shared" si="159"/>
        <v>1230</v>
      </c>
      <c r="AC548" s="18">
        <f t="shared" si="160"/>
        <v>1230</v>
      </c>
      <c r="AD548" s="18">
        <f t="shared" si="161"/>
        <v>0</v>
      </c>
      <c r="AE548" s="18">
        <f t="shared" si="162"/>
        <v>0</v>
      </c>
      <c r="AF548" s="16">
        <f t="shared" si="163"/>
        <v>1230</v>
      </c>
      <c r="AG548" s="15" t="s">
        <v>66</v>
      </c>
      <c r="AH548" s="15" t="s">
        <v>66</v>
      </c>
      <c r="AI548" s="15" t="s">
        <v>66</v>
      </c>
      <c r="AJ548" s="16">
        <f t="shared" si="164"/>
        <v>0</v>
      </c>
      <c r="AK548" s="16">
        <f t="shared" si="165"/>
        <v>2460</v>
      </c>
      <c r="AL548" s="19" t="s">
        <v>820</v>
      </c>
      <c r="AM548" s="19" t="s">
        <v>68</v>
      </c>
      <c r="AN548" s="19" t="s">
        <v>69</v>
      </c>
      <c r="AO548" s="19" t="s">
        <v>70</v>
      </c>
      <c r="AP548" s="19" t="s">
        <v>71</v>
      </c>
      <c r="AQ548" s="20">
        <v>46022</v>
      </c>
      <c r="AR548" s="14" t="s">
        <v>71</v>
      </c>
      <c r="AS548" s="20">
        <v>46023</v>
      </c>
      <c r="AT548" s="20">
        <v>46752</v>
      </c>
      <c r="AU548" s="21"/>
    </row>
    <row r="549" spans="1:47">
      <c r="A549" s="14">
        <v>20</v>
      </c>
      <c r="B549" s="14" t="s">
        <v>1439</v>
      </c>
      <c r="C549" s="14" t="s">
        <v>1440</v>
      </c>
      <c r="D549" s="14" t="s">
        <v>1441</v>
      </c>
      <c r="E549" s="14" t="s">
        <v>1442</v>
      </c>
      <c r="F549" s="14" t="s">
        <v>1441</v>
      </c>
      <c r="G549" s="14" t="s">
        <v>292</v>
      </c>
      <c r="H549" s="14" t="s">
        <v>1480</v>
      </c>
      <c r="I549" s="14"/>
      <c r="J549" s="14"/>
      <c r="K549" s="14"/>
      <c r="L549" s="14"/>
      <c r="M549" s="14" t="s">
        <v>904</v>
      </c>
      <c r="N549" s="14" t="s">
        <v>969</v>
      </c>
      <c r="O549" s="13" t="s">
        <v>1481</v>
      </c>
      <c r="P549" s="12"/>
      <c r="Q549" s="27"/>
      <c r="R549" s="12" t="s">
        <v>307</v>
      </c>
      <c r="S549" s="12">
        <v>4</v>
      </c>
      <c r="T549" s="14">
        <v>24</v>
      </c>
      <c r="U549" s="15" t="s">
        <v>66</v>
      </c>
      <c r="V549" s="15" t="s">
        <v>66</v>
      </c>
      <c r="W549" s="15" t="s">
        <v>66</v>
      </c>
      <c r="X549" s="16">
        <f t="shared" si="158"/>
        <v>0</v>
      </c>
      <c r="Y549" s="17">
        <v>1030</v>
      </c>
      <c r="Z549" s="17"/>
      <c r="AA549" s="17"/>
      <c r="AB549" s="16">
        <f t="shared" si="159"/>
        <v>1030</v>
      </c>
      <c r="AC549" s="18">
        <f t="shared" si="160"/>
        <v>1030</v>
      </c>
      <c r="AD549" s="18">
        <f t="shared" si="161"/>
        <v>0</v>
      </c>
      <c r="AE549" s="18">
        <f t="shared" si="162"/>
        <v>0</v>
      </c>
      <c r="AF549" s="16">
        <f t="shared" si="163"/>
        <v>1030</v>
      </c>
      <c r="AG549" s="15" t="s">
        <v>66</v>
      </c>
      <c r="AH549" s="15" t="s">
        <v>66</v>
      </c>
      <c r="AI549" s="15" t="s">
        <v>66</v>
      </c>
      <c r="AJ549" s="16">
        <f t="shared" si="164"/>
        <v>0</v>
      </c>
      <c r="AK549" s="16">
        <f t="shared" si="165"/>
        <v>2060</v>
      </c>
      <c r="AL549" s="19" t="s">
        <v>820</v>
      </c>
      <c r="AM549" s="19" t="s">
        <v>68</v>
      </c>
      <c r="AN549" s="19" t="s">
        <v>69</v>
      </c>
      <c r="AO549" s="19" t="s">
        <v>70</v>
      </c>
      <c r="AP549" s="19" t="s">
        <v>71</v>
      </c>
      <c r="AQ549" s="20">
        <v>46022</v>
      </c>
      <c r="AR549" s="14" t="s">
        <v>71</v>
      </c>
      <c r="AS549" s="20">
        <v>46023</v>
      </c>
      <c r="AT549" s="20">
        <v>46752</v>
      </c>
      <c r="AU549" s="21"/>
    </row>
    <row r="550" spans="1:47">
      <c r="A550" s="14">
        <v>21</v>
      </c>
      <c r="B550" s="14" t="s">
        <v>1439</v>
      </c>
      <c r="C550" s="14" t="s">
        <v>1440</v>
      </c>
      <c r="D550" s="14" t="s">
        <v>1441</v>
      </c>
      <c r="E550" s="14" t="s">
        <v>1442</v>
      </c>
      <c r="F550" s="14" t="s">
        <v>1441</v>
      </c>
      <c r="G550" s="14" t="s">
        <v>292</v>
      </c>
      <c r="H550" s="14" t="s">
        <v>1482</v>
      </c>
      <c r="I550" s="14"/>
      <c r="J550" s="14"/>
      <c r="K550" s="14"/>
      <c r="L550" s="14"/>
      <c r="M550" s="14" t="s">
        <v>904</v>
      </c>
      <c r="N550" s="14" t="s">
        <v>973</v>
      </c>
      <c r="O550" s="13" t="s">
        <v>1483</v>
      </c>
      <c r="P550" s="12"/>
      <c r="Q550" s="27"/>
      <c r="R550" s="12" t="s">
        <v>307</v>
      </c>
      <c r="S550" s="12">
        <v>2</v>
      </c>
      <c r="T550" s="14">
        <v>24</v>
      </c>
      <c r="U550" s="15" t="s">
        <v>66</v>
      </c>
      <c r="V550" s="15" t="s">
        <v>66</v>
      </c>
      <c r="W550" s="15" t="s">
        <v>66</v>
      </c>
      <c r="X550" s="16">
        <f t="shared" si="158"/>
        <v>0</v>
      </c>
      <c r="Y550" s="17">
        <v>2920</v>
      </c>
      <c r="Z550" s="17"/>
      <c r="AA550" s="17"/>
      <c r="AB550" s="16">
        <f t="shared" si="159"/>
        <v>2920</v>
      </c>
      <c r="AC550" s="18">
        <f t="shared" si="160"/>
        <v>2920</v>
      </c>
      <c r="AD550" s="18">
        <f t="shared" si="161"/>
        <v>0</v>
      </c>
      <c r="AE550" s="18">
        <f t="shared" si="162"/>
        <v>0</v>
      </c>
      <c r="AF550" s="16">
        <f t="shared" si="163"/>
        <v>2920</v>
      </c>
      <c r="AG550" s="15" t="s">
        <v>66</v>
      </c>
      <c r="AH550" s="15" t="s">
        <v>66</v>
      </c>
      <c r="AI550" s="15" t="s">
        <v>66</v>
      </c>
      <c r="AJ550" s="16">
        <f t="shared" si="164"/>
        <v>0</v>
      </c>
      <c r="AK550" s="16">
        <f t="shared" si="165"/>
        <v>5840</v>
      </c>
      <c r="AL550" s="19" t="s">
        <v>820</v>
      </c>
      <c r="AM550" s="19" t="s">
        <v>68</v>
      </c>
      <c r="AN550" s="19" t="s">
        <v>69</v>
      </c>
      <c r="AO550" s="19" t="s">
        <v>70</v>
      </c>
      <c r="AP550" s="19" t="s">
        <v>71</v>
      </c>
      <c r="AQ550" s="20">
        <v>46022</v>
      </c>
      <c r="AR550" s="14" t="s">
        <v>71</v>
      </c>
      <c r="AS550" s="20">
        <v>46023</v>
      </c>
      <c r="AT550" s="20">
        <v>46752</v>
      </c>
      <c r="AU550" s="21"/>
    </row>
    <row r="551" spans="1:47">
      <c r="A551" s="14">
        <v>22</v>
      </c>
      <c r="B551" s="14" t="s">
        <v>1439</v>
      </c>
      <c r="C551" s="14" t="s">
        <v>1440</v>
      </c>
      <c r="D551" s="14" t="s">
        <v>1441</v>
      </c>
      <c r="E551" s="14" t="s">
        <v>1442</v>
      </c>
      <c r="F551" s="14" t="s">
        <v>1441</v>
      </c>
      <c r="G551" s="14" t="s">
        <v>292</v>
      </c>
      <c r="H551" s="14" t="s">
        <v>1484</v>
      </c>
      <c r="I551" s="14"/>
      <c r="J551" s="14"/>
      <c r="K551" s="14"/>
      <c r="L551" s="14"/>
      <c r="M551" s="14" t="s">
        <v>904</v>
      </c>
      <c r="N551" s="14" t="s">
        <v>977</v>
      </c>
      <c r="O551" s="13" t="s">
        <v>1485</v>
      </c>
      <c r="P551" s="12"/>
      <c r="Q551" s="27"/>
      <c r="R551" s="12" t="s">
        <v>307</v>
      </c>
      <c r="S551" s="12">
        <v>4</v>
      </c>
      <c r="T551" s="14">
        <v>24</v>
      </c>
      <c r="U551" s="15" t="s">
        <v>66</v>
      </c>
      <c r="V551" s="15" t="s">
        <v>66</v>
      </c>
      <c r="W551" s="15" t="s">
        <v>66</v>
      </c>
      <c r="X551" s="16">
        <f t="shared" si="158"/>
        <v>0</v>
      </c>
      <c r="Y551" s="17">
        <v>3510</v>
      </c>
      <c r="Z551" s="17"/>
      <c r="AA551" s="17"/>
      <c r="AB551" s="16">
        <f t="shared" si="159"/>
        <v>3510</v>
      </c>
      <c r="AC551" s="18">
        <f t="shared" si="160"/>
        <v>3510</v>
      </c>
      <c r="AD551" s="18">
        <f t="shared" si="161"/>
        <v>0</v>
      </c>
      <c r="AE551" s="18">
        <f t="shared" si="162"/>
        <v>0</v>
      </c>
      <c r="AF551" s="16">
        <f t="shared" si="163"/>
        <v>3510</v>
      </c>
      <c r="AG551" s="15" t="s">
        <v>66</v>
      </c>
      <c r="AH551" s="15" t="s">
        <v>66</v>
      </c>
      <c r="AI551" s="15" t="s">
        <v>66</v>
      </c>
      <c r="AJ551" s="16">
        <f t="shared" si="164"/>
        <v>0</v>
      </c>
      <c r="AK551" s="16">
        <f t="shared" si="165"/>
        <v>7020</v>
      </c>
      <c r="AL551" s="19" t="s">
        <v>820</v>
      </c>
      <c r="AM551" s="19" t="s">
        <v>68</v>
      </c>
      <c r="AN551" s="19" t="s">
        <v>69</v>
      </c>
      <c r="AO551" s="19" t="s">
        <v>70</v>
      </c>
      <c r="AP551" s="19" t="s">
        <v>71</v>
      </c>
      <c r="AQ551" s="20">
        <v>46022</v>
      </c>
      <c r="AR551" s="14" t="s">
        <v>71</v>
      </c>
      <c r="AS551" s="20">
        <v>46023</v>
      </c>
      <c r="AT551" s="20">
        <v>46752</v>
      </c>
      <c r="AU551" s="21"/>
    </row>
    <row r="552" spans="1:47">
      <c r="A552" s="14">
        <v>23</v>
      </c>
      <c r="B552" s="14" t="s">
        <v>1439</v>
      </c>
      <c r="C552" s="14" t="s">
        <v>1440</v>
      </c>
      <c r="D552" s="14" t="s">
        <v>1441</v>
      </c>
      <c r="E552" s="14" t="s">
        <v>1442</v>
      </c>
      <c r="F552" s="14" t="s">
        <v>1441</v>
      </c>
      <c r="G552" s="14" t="s">
        <v>292</v>
      </c>
      <c r="H552" s="14" t="s">
        <v>1459</v>
      </c>
      <c r="I552" s="14" t="s">
        <v>1486</v>
      </c>
      <c r="J552" s="14"/>
      <c r="K552" s="14"/>
      <c r="L552" s="14"/>
      <c r="M552" s="14" t="s">
        <v>904</v>
      </c>
      <c r="N552" s="14" t="s">
        <v>969</v>
      </c>
      <c r="O552" s="13" t="s">
        <v>1487</v>
      </c>
      <c r="P552" s="12"/>
      <c r="Q552" s="27"/>
      <c r="R552" s="12" t="s">
        <v>307</v>
      </c>
      <c r="S552" s="12">
        <v>2</v>
      </c>
      <c r="T552" s="14">
        <v>24</v>
      </c>
      <c r="U552" s="15" t="s">
        <v>66</v>
      </c>
      <c r="V552" s="15" t="s">
        <v>66</v>
      </c>
      <c r="W552" s="15" t="s">
        <v>66</v>
      </c>
      <c r="X552" s="16">
        <f t="shared" si="158"/>
        <v>0</v>
      </c>
      <c r="Y552" s="17">
        <v>1250</v>
      </c>
      <c r="Z552" s="17"/>
      <c r="AA552" s="17"/>
      <c r="AB552" s="16">
        <f t="shared" si="159"/>
        <v>1250</v>
      </c>
      <c r="AC552" s="18">
        <f t="shared" si="160"/>
        <v>1250</v>
      </c>
      <c r="AD552" s="18">
        <f t="shared" si="161"/>
        <v>0</v>
      </c>
      <c r="AE552" s="18">
        <f t="shared" si="162"/>
        <v>0</v>
      </c>
      <c r="AF552" s="16">
        <f t="shared" si="163"/>
        <v>1250</v>
      </c>
      <c r="AG552" s="15" t="s">
        <v>66</v>
      </c>
      <c r="AH552" s="15" t="s">
        <v>66</v>
      </c>
      <c r="AI552" s="15" t="s">
        <v>66</v>
      </c>
      <c r="AJ552" s="16">
        <f t="shared" si="164"/>
        <v>0</v>
      </c>
      <c r="AK552" s="16">
        <f t="shared" si="165"/>
        <v>2500</v>
      </c>
      <c r="AL552" s="19" t="s">
        <v>820</v>
      </c>
      <c r="AM552" s="19" t="s">
        <v>68</v>
      </c>
      <c r="AN552" s="19" t="s">
        <v>69</v>
      </c>
      <c r="AO552" s="19" t="s">
        <v>70</v>
      </c>
      <c r="AP552" s="19" t="s">
        <v>71</v>
      </c>
      <c r="AQ552" s="20">
        <v>46022</v>
      </c>
      <c r="AR552" s="14" t="s">
        <v>71</v>
      </c>
      <c r="AS552" s="20">
        <v>46023</v>
      </c>
      <c r="AT552" s="20">
        <v>46752</v>
      </c>
      <c r="AU552" s="21"/>
    </row>
    <row r="553" spans="1:47">
      <c r="A553" s="14">
        <v>24</v>
      </c>
      <c r="B553" s="14" t="s">
        <v>1439</v>
      </c>
      <c r="C553" s="14" t="s">
        <v>1440</v>
      </c>
      <c r="D553" s="14" t="s">
        <v>1441</v>
      </c>
      <c r="E553" s="14" t="s">
        <v>1442</v>
      </c>
      <c r="F553" s="14" t="s">
        <v>1441</v>
      </c>
      <c r="G553" s="14" t="s">
        <v>292</v>
      </c>
      <c r="H553" s="14" t="s">
        <v>1459</v>
      </c>
      <c r="I553" s="14" t="s">
        <v>112</v>
      </c>
      <c r="J553" s="14"/>
      <c r="K553" s="14"/>
      <c r="L553" s="14"/>
      <c r="M553" s="14" t="s">
        <v>904</v>
      </c>
      <c r="N553" s="14" t="s">
        <v>908</v>
      </c>
      <c r="O553" s="13" t="s">
        <v>1488</v>
      </c>
      <c r="P553" s="12"/>
      <c r="Q553" s="27"/>
      <c r="R553" s="12" t="s">
        <v>307</v>
      </c>
      <c r="S553" s="12">
        <v>2</v>
      </c>
      <c r="T553" s="14">
        <v>24</v>
      </c>
      <c r="U553" s="15" t="s">
        <v>66</v>
      </c>
      <c r="V553" s="15" t="s">
        <v>66</v>
      </c>
      <c r="W553" s="15" t="s">
        <v>66</v>
      </c>
      <c r="X553" s="16">
        <f t="shared" si="158"/>
        <v>0</v>
      </c>
      <c r="Y553" s="17">
        <v>10</v>
      </c>
      <c r="Z553" s="17"/>
      <c r="AA553" s="17"/>
      <c r="AB553" s="16">
        <f t="shared" si="159"/>
        <v>10</v>
      </c>
      <c r="AC553" s="18">
        <f t="shared" si="160"/>
        <v>10</v>
      </c>
      <c r="AD553" s="18">
        <f t="shared" si="161"/>
        <v>0</v>
      </c>
      <c r="AE553" s="18">
        <f t="shared" si="162"/>
        <v>0</v>
      </c>
      <c r="AF553" s="16">
        <f t="shared" si="163"/>
        <v>10</v>
      </c>
      <c r="AG553" s="15" t="s">
        <v>66</v>
      </c>
      <c r="AH553" s="15" t="s">
        <v>66</v>
      </c>
      <c r="AI553" s="15" t="s">
        <v>66</v>
      </c>
      <c r="AJ553" s="16">
        <f t="shared" si="164"/>
        <v>0</v>
      </c>
      <c r="AK553" s="16">
        <f t="shared" si="165"/>
        <v>20</v>
      </c>
      <c r="AL553" s="19" t="s">
        <v>820</v>
      </c>
      <c r="AM553" s="19" t="s">
        <v>68</v>
      </c>
      <c r="AN553" s="19" t="s">
        <v>69</v>
      </c>
      <c r="AO553" s="19" t="s">
        <v>70</v>
      </c>
      <c r="AP553" s="19" t="s">
        <v>71</v>
      </c>
      <c r="AQ553" s="20">
        <v>46022</v>
      </c>
      <c r="AR553" s="14" t="s">
        <v>71</v>
      </c>
      <c r="AS553" s="20">
        <v>46023</v>
      </c>
      <c r="AT553" s="20">
        <v>46752</v>
      </c>
      <c r="AU553" s="21"/>
    </row>
    <row r="554" spans="1:47">
      <c r="A554" s="14">
        <v>25</v>
      </c>
      <c r="B554" s="14" t="s">
        <v>1439</v>
      </c>
      <c r="C554" s="14" t="s">
        <v>1440</v>
      </c>
      <c r="D554" s="14" t="s">
        <v>1441</v>
      </c>
      <c r="E554" s="14" t="s">
        <v>1442</v>
      </c>
      <c r="F554" s="14" t="s">
        <v>1441</v>
      </c>
      <c r="G554" s="14" t="s">
        <v>292</v>
      </c>
      <c r="H554" s="14" t="s">
        <v>1459</v>
      </c>
      <c r="I554" s="14"/>
      <c r="K554" s="14"/>
      <c r="L554" s="14" t="s">
        <v>1489</v>
      </c>
      <c r="M554" s="14" t="s">
        <v>904</v>
      </c>
      <c r="N554" s="14" t="s">
        <v>969</v>
      </c>
      <c r="O554" s="13" t="s">
        <v>1490</v>
      </c>
      <c r="P554" s="12"/>
      <c r="Q554" s="27"/>
      <c r="R554" s="12" t="s">
        <v>307</v>
      </c>
      <c r="S554" s="12">
        <v>2</v>
      </c>
      <c r="T554" s="14">
        <v>24</v>
      </c>
      <c r="U554" s="15" t="s">
        <v>66</v>
      </c>
      <c r="V554" s="15" t="s">
        <v>66</v>
      </c>
      <c r="W554" s="15" t="s">
        <v>66</v>
      </c>
      <c r="X554" s="16">
        <f t="shared" si="158"/>
        <v>0</v>
      </c>
      <c r="Y554" s="17">
        <v>1030</v>
      </c>
      <c r="Z554" s="17"/>
      <c r="AA554" s="17"/>
      <c r="AB554" s="16">
        <f t="shared" si="159"/>
        <v>1030</v>
      </c>
      <c r="AC554" s="18">
        <f t="shared" si="160"/>
        <v>1030</v>
      </c>
      <c r="AD554" s="18">
        <f t="shared" si="161"/>
        <v>0</v>
      </c>
      <c r="AE554" s="18">
        <f t="shared" si="162"/>
        <v>0</v>
      </c>
      <c r="AF554" s="16">
        <f t="shared" si="163"/>
        <v>1030</v>
      </c>
      <c r="AG554" s="15" t="s">
        <v>66</v>
      </c>
      <c r="AH554" s="15" t="s">
        <v>66</v>
      </c>
      <c r="AI554" s="15" t="s">
        <v>66</v>
      </c>
      <c r="AJ554" s="16">
        <f t="shared" si="164"/>
        <v>0</v>
      </c>
      <c r="AK554" s="16">
        <f t="shared" si="165"/>
        <v>2060</v>
      </c>
      <c r="AL554" s="19" t="s">
        <v>820</v>
      </c>
      <c r="AM554" s="19" t="s">
        <v>68</v>
      </c>
      <c r="AN554" s="19" t="s">
        <v>69</v>
      </c>
      <c r="AO554" s="19" t="s">
        <v>70</v>
      </c>
      <c r="AP554" s="19" t="s">
        <v>71</v>
      </c>
      <c r="AQ554" s="20">
        <v>46022</v>
      </c>
      <c r="AR554" s="14" t="s">
        <v>71</v>
      </c>
      <c r="AS554" s="20">
        <v>46023</v>
      </c>
      <c r="AT554" s="20">
        <v>46752</v>
      </c>
      <c r="AU554" s="21"/>
    </row>
    <row r="555" spans="1:47">
      <c r="A555" s="14">
        <v>26</v>
      </c>
      <c r="B555" s="14" t="s">
        <v>1439</v>
      </c>
      <c r="C555" s="14" t="s">
        <v>1440</v>
      </c>
      <c r="D555" s="14" t="s">
        <v>1441</v>
      </c>
      <c r="E555" s="14" t="s">
        <v>1442</v>
      </c>
      <c r="F555" s="14" t="s">
        <v>1441</v>
      </c>
      <c r="G555" s="14" t="s">
        <v>292</v>
      </c>
      <c r="H555" s="14" t="s">
        <v>1459</v>
      </c>
      <c r="I555" s="14"/>
      <c r="J555" s="14" t="s">
        <v>1491</v>
      </c>
      <c r="K555" s="14"/>
      <c r="L555" s="14"/>
      <c r="M555" s="14" t="s">
        <v>904</v>
      </c>
      <c r="N555" s="14" t="s">
        <v>990</v>
      </c>
      <c r="O555" s="13" t="s">
        <v>1492</v>
      </c>
      <c r="P555" s="12"/>
      <c r="Q555" s="27"/>
      <c r="R555" s="12" t="s">
        <v>307</v>
      </c>
      <c r="S555" s="12">
        <v>4</v>
      </c>
      <c r="T555" s="14">
        <v>24</v>
      </c>
      <c r="U555" s="15" t="s">
        <v>66</v>
      </c>
      <c r="V555" s="15" t="s">
        <v>66</v>
      </c>
      <c r="W555" s="15" t="s">
        <v>66</v>
      </c>
      <c r="X555" s="16">
        <f t="shared" si="158"/>
        <v>0</v>
      </c>
      <c r="Y555" s="17">
        <v>1430</v>
      </c>
      <c r="Z555" s="17"/>
      <c r="AA555" s="17"/>
      <c r="AB555" s="16">
        <f t="shared" si="159"/>
        <v>1430</v>
      </c>
      <c r="AC555" s="18">
        <f t="shared" si="160"/>
        <v>1430</v>
      </c>
      <c r="AD555" s="18">
        <f t="shared" si="161"/>
        <v>0</v>
      </c>
      <c r="AE555" s="18">
        <f t="shared" si="162"/>
        <v>0</v>
      </c>
      <c r="AF555" s="16">
        <f t="shared" si="163"/>
        <v>1430</v>
      </c>
      <c r="AG555" s="15" t="s">
        <v>66</v>
      </c>
      <c r="AH555" s="15" t="s">
        <v>66</v>
      </c>
      <c r="AI555" s="15" t="s">
        <v>66</v>
      </c>
      <c r="AJ555" s="16">
        <f t="shared" si="164"/>
        <v>0</v>
      </c>
      <c r="AK555" s="16">
        <f t="shared" si="165"/>
        <v>2860</v>
      </c>
      <c r="AL555" s="19" t="s">
        <v>820</v>
      </c>
      <c r="AM555" s="19" t="s">
        <v>68</v>
      </c>
      <c r="AN555" s="19" t="s">
        <v>69</v>
      </c>
      <c r="AO555" s="19" t="s">
        <v>70</v>
      </c>
      <c r="AP555" s="19" t="s">
        <v>71</v>
      </c>
      <c r="AQ555" s="20">
        <v>46022</v>
      </c>
      <c r="AR555" s="14" t="s">
        <v>71</v>
      </c>
      <c r="AS555" s="20">
        <v>46023</v>
      </c>
      <c r="AT555" s="20">
        <v>46752</v>
      </c>
      <c r="AU555" s="21"/>
    </row>
    <row r="556" spans="1:47">
      <c r="A556" s="14">
        <v>27</v>
      </c>
      <c r="B556" s="14" t="s">
        <v>1439</v>
      </c>
      <c r="C556" s="14" t="s">
        <v>1440</v>
      </c>
      <c r="D556" s="14" t="s">
        <v>1441</v>
      </c>
      <c r="E556" s="14" t="s">
        <v>1442</v>
      </c>
      <c r="F556" s="14" t="s">
        <v>1441</v>
      </c>
      <c r="G556" s="14" t="s">
        <v>292</v>
      </c>
      <c r="H556" s="14" t="s">
        <v>1459</v>
      </c>
      <c r="I556" s="14" t="s">
        <v>1460</v>
      </c>
      <c r="J556" s="14"/>
      <c r="K556" s="14"/>
      <c r="L556" s="14"/>
      <c r="M556" s="14" t="s">
        <v>904</v>
      </c>
      <c r="N556" s="14" t="s">
        <v>969</v>
      </c>
      <c r="O556" s="13" t="s">
        <v>1493</v>
      </c>
      <c r="P556" s="12"/>
      <c r="Q556" s="27"/>
      <c r="R556" s="12" t="s">
        <v>307</v>
      </c>
      <c r="S556" s="12">
        <v>10</v>
      </c>
      <c r="T556" s="14">
        <v>24</v>
      </c>
      <c r="U556" s="15" t="s">
        <v>66</v>
      </c>
      <c r="V556" s="15" t="s">
        <v>66</v>
      </c>
      <c r="W556" s="15" t="s">
        <v>66</v>
      </c>
      <c r="X556" s="16">
        <f t="shared" si="158"/>
        <v>0</v>
      </c>
      <c r="Y556" s="17">
        <v>5040</v>
      </c>
      <c r="Z556" s="17"/>
      <c r="AA556" s="17"/>
      <c r="AB556" s="16">
        <f t="shared" si="159"/>
        <v>5040</v>
      </c>
      <c r="AC556" s="18">
        <f t="shared" si="160"/>
        <v>5040</v>
      </c>
      <c r="AD556" s="18">
        <f t="shared" si="161"/>
        <v>0</v>
      </c>
      <c r="AE556" s="18">
        <f t="shared" si="162"/>
        <v>0</v>
      </c>
      <c r="AF556" s="16">
        <f t="shared" si="163"/>
        <v>5040</v>
      </c>
      <c r="AG556" s="15" t="s">
        <v>66</v>
      </c>
      <c r="AH556" s="15" t="s">
        <v>66</v>
      </c>
      <c r="AI556" s="15" t="s">
        <v>66</v>
      </c>
      <c r="AJ556" s="16">
        <f t="shared" si="164"/>
        <v>0</v>
      </c>
      <c r="AK556" s="16">
        <f t="shared" si="165"/>
        <v>10080</v>
      </c>
      <c r="AL556" s="19" t="s">
        <v>820</v>
      </c>
      <c r="AM556" s="19" t="s">
        <v>68</v>
      </c>
      <c r="AN556" s="19" t="s">
        <v>69</v>
      </c>
      <c r="AO556" s="19" t="s">
        <v>70</v>
      </c>
      <c r="AP556" s="19" t="s">
        <v>71</v>
      </c>
      <c r="AQ556" s="20">
        <v>46022</v>
      </c>
      <c r="AR556" s="14" t="s">
        <v>71</v>
      </c>
      <c r="AS556" s="20">
        <v>46023</v>
      </c>
      <c r="AT556" s="20">
        <v>46752</v>
      </c>
      <c r="AU556" s="21"/>
    </row>
    <row r="557" spans="1:47">
      <c r="A557" s="14">
        <v>28</v>
      </c>
      <c r="B557" s="14" t="s">
        <v>1439</v>
      </c>
      <c r="C557" s="14" t="s">
        <v>1440</v>
      </c>
      <c r="D557" s="14" t="s">
        <v>1441</v>
      </c>
      <c r="E557" s="14" t="s">
        <v>1442</v>
      </c>
      <c r="F557" s="14" t="s">
        <v>1441</v>
      </c>
      <c r="G557" s="14" t="s">
        <v>292</v>
      </c>
      <c r="H557" s="14" t="s">
        <v>1459</v>
      </c>
      <c r="I557" s="14" t="s">
        <v>1494</v>
      </c>
      <c r="J557" s="14"/>
      <c r="K557" s="14"/>
      <c r="L557" s="14"/>
      <c r="M557" s="14" t="s">
        <v>904</v>
      </c>
      <c r="N557" s="14" t="s">
        <v>908</v>
      </c>
      <c r="O557" s="13" t="s">
        <v>1495</v>
      </c>
      <c r="P557" s="12"/>
      <c r="Q557" s="27"/>
      <c r="R557" s="12" t="s">
        <v>307</v>
      </c>
      <c r="S557" s="12">
        <v>4</v>
      </c>
      <c r="T557" s="14">
        <v>24</v>
      </c>
      <c r="U557" s="15" t="s">
        <v>66</v>
      </c>
      <c r="V557" s="15" t="s">
        <v>66</v>
      </c>
      <c r="W557" s="15" t="s">
        <v>66</v>
      </c>
      <c r="X557" s="16">
        <f t="shared" si="158"/>
        <v>0</v>
      </c>
      <c r="Y557" s="17">
        <v>3810</v>
      </c>
      <c r="Z557" s="17"/>
      <c r="AA557" s="17"/>
      <c r="AB557" s="16">
        <f t="shared" si="159"/>
        <v>3810</v>
      </c>
      <c r="AC557" s="18">
        <f t="shared" si="160"/>
        <v>3810</v>
      </c>
      <c r="AD557" s="18">
        <f t="shared" si="161"/>
        <v>0</v>
      </c>
      <c r="AE557" s="18">
        <f t="shared" si="162"/>
        <v>0</v>
      </c>
      <c r="AF557" s="16">
        <f t="shared" si="163"/>
        <v>3810</v>
      </c>
      <c r="AG557" s="15" t="s">
        <v>66</v>
      </c>
      <c r="AH557" s="15" t="s">
        <v>66</v>
      </c>
      <c r="AI557" s="15" t="s">
        <v>66</v>
      </c>
      <c r="AJ557" s="16">
        <f t="shared" si="164"/>
        <v>0</v>
      </c>
      <c r="AK557" s="16">
        <f t="shared" si="165"/>
        <v>7620</v>
      </c>
      <c r="AL557" s="19" t="s">
        <v>820</v>
      </c>
      <c r="AM557" s="19" t="s">
        <v>68</v>
      </c>
      <c r="AN557" s="19" t="s">
        <v>69</v>
      </c>
      <c r="AO557" s="19" t="s">
        <v>70</v>
      </c>
      <c r="AP557" s="19" t="s">
        <v>71</v>
      </c>
      <c r="AQ557" s="20">
        <v>46022</v>
      </c>
      <c r="AR557" s="14" t="s">
        <v>71</v>
      </c>
      <c r="AS557" s="20">
        <v>46023</v>
      </c>
      <c r="AT557" s="20">
        <v>46752</v>
      </c>
      <c r="AU557" s="21"/>
    </row>
    <row r="558" spans="1:47">
      <c r="A558" s="14">
        <v>29</v>
      </c>
      <c r="B558" s="14" t="s">
        <v>1439</v>
      </c>
      <c r="C558" s="14" t="s">
        <v>1440</v>
      </c>
      <c r="D558" s="14" t="s">
        <v>1441</v>
      </c>
      <c r="E558" s="14" t="s">
        <v>1442</v>
      </c>
      <c r="F558" s="14" t="s">
        <v>1441</v>
      </c>
      <c r="G558" s="14" t="s">
        <v>292</v>
      </c>
      <c r="H558" s="14" t="s">
        <v>1496</v>
      </c>
      <c r="I558" s="14"/>
      <c r="J558" s="14" t="s">
        <v>1497</v>
      </c>
      <c r="K558" s="14"/>
      <c r="L558" s="14"/>
      <c r="M558" s="14" t="s">
        <v>904</v>
      </c>
      <c r="N558" s="14" t="s">
        <v>908</v>
      </c>
      <c r="O558" s="13" t="s">
        <v>1498</v>
      </c>
      <c r="P558" s="12"/>
      <c r="Q558" s="27"/>
      <c r="R558" s="12" t="s">
        <v>307</v>
      </c>
      <c r="S558" s="12">
        <v>2</v>
      </c>
      <c r="T558" s="14">
        <v>24</v>
      </c>
      <c r="U558" s="15" t="s">
        <v>66</v>
      </c>
      <c r="V558" s="15" t="s">
        <v>66</v>
      </c>
      <c r="W558" s="15" t="s">
        <v>66</v>
      </c>
      <c r="X558" s="16">
        <f t="shared" si="158"/>
        <v>0</v>
      </c>
      <c r="Y558" s="17">
        <v>560</v>
      </c>
      <c r="Z558" s="17"/>
      <c r="AA558" s="17"/>
      <c r="AB558" s="16">
        <f t="shared" si="159"/>
        <v>560</v>
      </c>
      <c r="AC558" s="18">
        <f t="shared" si="160"/>
        <v>560</v>
      </c>
      <c r="AD558" s="18">
        <f t="shared" si="161"/>
        <v>0</v>
      </c>
      <c r="AE558" s="18">
        <f t="shared" si="162"/>
        <v>0</v>
      </c>
      <c r="AF558" s="16">
        <f t="shared" si="163"/>
        <v>560</v>
      </c>
      <c r="AG558" s="15" t="s">
        <v>66</v>
      </c>
      <c r="AH558" s="15" t="s">
        <v>66</v>
      </c>
      <c r="AI558" s="15" t="s">
        <v>66</v>
      </c>
      <c r="AJ558" s="16">
        <f t="shared" si="164"/>
        <v>0</v>
      </c>
      <c r="AK558" s="16">
        <f t="shared" si="165"/>
        <v>1120</v>
      </c>
      <c r="AL558" s="19" t="s">
        <v>820</v>
      </c>
      <c r="AM558" s="19" t="s">
        <v>68</v>
      </c>
      <c r="AN558" s="19" t="s">
        <v>69</v>
      </c>
      <c r="AO558" s="19" t="s">
        <v>70</v>
      </c>
      <c r="AP558" s="19" t="s">
        <v>71</v>
      </c>
      <c r="AQ558" s="20">
        <v>46022</v>
      </c>
      <c r="AR558" s="14" t="s">
        <v>71</v>
      </c>
      <c r="AS558" s="20">
        <v>46023</v>
      </c>
      <c r="AT558" s="20">
        <v>46752</v>
      </c>
      <c r="AU558" s="21"/>
    </row>
    <row r="559" spans="1:47">
      <c r="A559" s="14">
        <v>30</v>
      </c>
      <c r="B559" s="14" t="s">
        <v>1439</v>
      </c>
      <c r="C559" s="14" t="s">
        <v>1440</v>
      </c>
      <c r="D559" s="14" t="s">
        <v>1441</v>
      </c>
      <c r="E559" s="14" t="s">
        <v>1442</v>
      </c>
      <c r="F559" s="14" t="s">
        <v>1441</v>
      </c>
      <c r="G559" s="14" t="s">
        <v>292</v>
      </c>
      <c r="H559" s="14" t="s">
        <v>1499</v>
      </c>
      <c r="I559" s="14"/>
      <c r="J559" s="14"/>
      <c r="K559" s="14"/>
      <c r="L559" s="14"/>
      <c r="M559" s="14" t="s">
        <v>904</v>
      </c>
      <c r="N559" s="14" t="s">
        <v>908</v>
      </c>
      <c r="O559" s="13" t="s">
        <v>1500</v>
      </c>
      <c r="P559" s="12"/>
      <c r="Q559" s="27"/>
      <c r="R559" s="12" t="s">
        <v>307</v>
      </c>
      <c r="S559" s="12">
        <v>4</v>
      </c>
      <c r="T559" s="14">
        <v>24</v>
      </c>
      <c r="U559" s="15" t="s">
        <v>66</v>
      </c>
      <c r="V559" s="15" t="s">
        <v>66</v>
      </c>
      <c r="W559" s="15" t="s">
        <v>66</v>
      </c>
      <c r="X559" s="16">
        <f t="shared" si="158"/>
        <v>0</v>
      </c>
      <c r="Y559" s="17">
        <v>330</v>
      </c>
      <c r="Z559" s="17"/>
      <c r="AA559" s="17"/>
      <c r="AB559" s="16">
        <f t="shared" si="159"/>
        <v>330</v>
      </c>
      <c r="AC559" s="18">
        <f t="shared" si="160"/>
        <v>330</v>
      </c>
      <c r="AD559" s="18">
        <f t="shared" si="161"/>
        <v>0</v>
      </c>
      <c r="AE559" s="18">
        <f t="shared" si="162"/>
        <v>0</v>
      </c>
      <c r="AF559" s="16">
        <f t="shared" si="163"/>
        <v>330</v>
      </c>
      <c r="AG559" s="15" t="s">
        <v>66</v>
      </c>
      <c r="AH559" s="15" t="s">
        <v>66</v>
      </c>
      <c r="AI559" s="15" t="s">
        <v>66</v>
      </c>
      <c r="AJ559" s="16">
        <f t="shared" si="164"/>
        <v>0</v>
      </c>
      <c r="AK559" s="16">
        <f t="shared" si="165"/>
        <v>660</v>
      </c>
      <c r="AL559" s="19" t="s">
        <v>820</v>
      </c>
      <c r="AM559" s="19" t="s">
        <v>68</v>
      </c>
      <c r="AN559" s="19" t="s">
        <v>69</v>
      </c>
      <c r="AO559" s="19" t="s">
        <v>70</v>
      </c>
      <c r="AP559" s="19" t="s">
        <v>71</v>
      </c>
      <c r="AQ559" s="20">
        <v>46022</v>
      </c>
      <c r="AR559" s="14" t="s">
        <v>71</v>
      </c>
      <c r="AS559" s="20">
        <v>46023</v>
      </c>
      <c r="AT559" s="20">
        <v>46752</v>
      </c>
      <c r="AU559" s="21"/>
    </row>
    <row r="560" spans="1:47">
      <c r="A560" s="14">
        <v>31</v>
      </c>
      <c r="B560" s="14" t="s">
        <v>1439</v>
      </c>
      <c r="C560" s="14" t="s">
        <v>1440</v>
      </c>
      <c r="D560" s="14" t="s">
        <v>1441</v>
      </c>
      <c r="E560" s="14" t="s">
        <v>1442</v>
      </c>
      <c r="F560" s="14" t="s">
        <v>1441</v>
      </c>
      <c r="G560" s="14" t="s">
        <v>292</v>
      </c>
      <c r="H560" s="14" t="s">
        <v>1501</v>
      </c>
      <c r="I560" s="14"/>
      <c r="J560" s="14" t="s">
        <v>516</v>
      </c>
      <c r="K560" s="14"/>
      <c r="L560" s="14"/>
      <c r="M560" s="14" t="s">
        <v>904</v>
      </c>
      <c r="N560" s="14" t="s">
        <v>1001</v>
      </c>
      <c r="O560" s="13" t="s">
        <v>1502</v>
      </c>
      <c r="P560" s="12"/>
      <c r="Q560" s="27"/>
      <c r="R560" s="12" t="s">
        <v>307</v>
      </c>
      <c r="S560" s="12">
        <v>2</v>
      </c>
      <c r="T560" s="14">
        <v>24</v>
      </c>
      <c r="U560" s="15" t="s">
        <v>66</v>
      </c>
      <c r="V560" s="15" t="s">
        <v>66</v>
      </c>
      <c r="W560" s="15" t="s">
        <v>66</v>
      </c>
      <c r="X560" s="16">
        <f t="shared" si="158"/>
        <v>0</v>
      </c>
      <c r="Y560" s="17">
        <v>360</v>
      </c>
      <c r="Z560" s="17"/>
      <c r="AA560" s="17"/>
      <c r="AB560" s="16">
        <f t="shared" si="159"/>
        <v>360</v>
      </c>
      <c r="AC560" s="18">
        <f t="shared" si="160"/>
        <v>360</v>
      </c>
      <c r="AD560" s="18">
        <f t="shared" si="161"/>
        <v>0</v>
      </c>
      <c r="AE560" s="18">
        <f t="shared" si="162"/>
        <v>0</v>
      </c>
      <c r="AF560" s="16">
        <f t="shared" si="163"/>
        <v>360</v>
      </c>
      <c r="AG560" s="15" t="s">
        <v>66</v>
      </c>
      <c r="AH560" s="15" t="s">
        <v>66</v>
      </c>
      <c r="AI560" s="15" t="s">
        <v>66</v>
      </c>
      <c r="AJ560" s="16">
        <f t="shared" si="164"/>
        <v>0</v>
      </c>
      <c r="AK560" s="16">
        <f t="shared" si="165"/>
        <v>720</v>
      </c>
      <c r="AL560" s="19" t="s">
        <v>820</v>
      </c>
      <c r="AM560" s="19" t="s">
        <v>68</v>
      </c>
      <c r="AN560" s="19" t="s">
        <v>69</v>
      </c>
      <c r="AO560" s="19" t="s">
        <v>70</v>
      </c>
      <c r="AP560" s="19" t="s">
        <v>71</v>
      </c>
      <c r="AQ560" s="20">
        <v>46022</v>
      </c>
      <c r="AR560" s="14" t="s">
        <v>71</v>
      </c>
      <c r="AS560" s="20">
        <v>46023</v>
      </c>
      <c r="AT560" s="20">
        <v>46752</v>
      </c>
      <c r="AU560" s="21"/>
    </row>
    <row r="561" spans="1:47">
      <c r="A561" s="14">
        <v>32</v>
      </c>
      <c r="B561" s="14" t="s">
        <v>1439</v>
      </c>
      <c r="C561" s="14" t="s">
        <v>1440</v>
      </c>
      <c r="D561" s="14" t="s">
        <v>1441</v>
      </c>
      <c r="E561" s="14" t="s">
        <v>1442</v>
      </c>
      <c r="F561" s="14" t="s">
        <v>1441</v>
      </c>
      <c r="G561" s="14" t="s">
        <v>292</v>
      </c>
      <c r="H561" s="14" t="s">
        <v>1501</v>
      </c>
      <c r="I561" s="14"/>
      <c r="J561" s="14" t="s">
        <v>516</v>
      </c>
      <c r="K561" s="14"/>
      <c r="L561" s="14"/>
      <c r="M561" s="14" t="s">
        <v>904</v>
      </c>
      <c r="N561" s="14" t="s">
        <v>908</v>
      </c>
      <c r="O561" s="13" t="s">
        <v>1503</v>
      </c>
      <c r="P561" s="12"/>
      <c r="Q561" s="27"/>
      <c r="R561" s="12" t="s">
        <v>307</v>
      </c>
      <c r="S561" s="12">
        <v>3</v>
      </c>
      <c r="T561" s="14">
        <v>24</v>
      </c>
      <c r="U561" s="15" t="s">
        <v>66</v>
      </c>
      <c r="V561" s="15" t="s">
        <v>66</v>
      </c>
      <c r="W561" s="15" t="s">
        <v>66</v>
      </c>
      <c r="X561" s="16">
        <f t="shared" si="158"/>
        <v>0</v>
      </c>
      <c r="Y561" s="17">
        <v>830</v>
      </c>
      <c r="Z561" s="17"/>
      <c r="AA561" s="17"/>
      <c r="AB561" s="16">
        <f t="shared" si="159"/>
        <v>830</v>
      </c>
      <c r="AC561" s="18">
        <f t="shared" si="160"/>
        <v>830</v>
      </c>
      <c r="AD561" s="18">
        <f t="shared" si="161"/>
        <v>0</v>
      </c>
      <c r="AE561" s="18">
        <f t="shared" si="162"/>
        <v>0</v>
      </c>
      <c r="AF561" s="16">
        <f t="shared" si="163"/>
        <v>830</v>
      </c>
      <c r="AG561" s="15" t="s">
        <v>66</v>
      </c>
      <c r="AH561" s="15" t="s">
        <v>66</v>
      </c>
      <c r="AI561" s="15" t="s">
        <v>66</v>
      </c>
      <c r="AJ561" s="16">
        <f t="shared" si="164"/>
        <v>0</v>
      </c>
      <c r="AK561" s="16">
        <f t="shared" si="165"/>
        <v>1660</v>
      </c>
      <c r="AL561" s="19" t="s">
        <v>820</v>
      </c>
      <c r="AM561" s="19" t="s">
        <v>68</v>
      </c>
      <c r="AN561" s="19" t="s">
        <v>69</v>
      </c>
      <c r="AO561" s="19" t="s">
        <v>70</v>
      </c>
      <c r="AP561" s="19" t="s">
        <v>71</v>
      </c>
      <c r="AQ561" s="20">
        <v>46022</v>
      </c>
      <c r="AR561" s="14" t="s">
        <v>71</v>
      </c>
      <c r="AS561" s="20">
        <v>46023</v>
      </c>
      <c r="AT561" s="20">
        <v>46752</v>
      </c>
      <c r="AU561" s="21"/>
    </row>
    <row r="562" spans="1:47">
      <c r="A562" s="14">
        <v>33</v>
      </c>
      <c r="B562" s="14" t="s">
        <v>1439</v>
      </c>
      <c r="C562" s="14" t="s">
        <v>1440</v>
      </c>
      <c r="D562" s="14" t="s">
        <v>1441</v>
      </c>
      <c r="E562" s="14" t="s">
        <v>1442</v>
      </c>
      <c r="F562" s="14" t="s">
        <v>1441</v>
      </c>
      <c r="G562" s="14" t="s">
        <v>292</v>
      </c>
      <c r="H562" s="14" t="s">
        <v>1504</v>
      </c>
      <c r="I562" s="14"/>
      <c r="J562" s="14"/>
      <c r="K562" s="14"/>
      <c r="L562" s="14"/>
      <c r="M562" s="14" t="s">
        <v>904</v>
      </c>
      <c r="N562" s="14" t="s">
        <v>908</v>
      </c>
      <c r="O562" s="13" t="s">
        <v>1505</v>
      </c>
      <c r="P562" s="12"/>
      <c r="Q562" s="27"/>
      <c r="R562" s="12" t="s">
        <v>307</v>
      </c>
      <c r="S562" s="12">
        <v>5</v>
      </c>
      <c r="T562" s="14">
        <v>24</v>
      </c>
      <c r="U562" s="15" t="s">
        <v>66</v>
      </c>
      <c r="V562" s="15" t="s">
        <v>66</v>
      </c>
      <c r="W562" s="15" t="s">
        <v>66</v>
      </c>
      <c r="X562" s="16">
        <f t="shared" ref="X562:X593" si="166">SUM(U562:W562)</f>
        <v>0</v>
      </c>
      <c r="Y562" s="17">
        <v>330</v>
      </c>
      <c r="Z562" s="17"/>
      <c r="AA562" s="17"/>
      <c r="AB562" s="16">
        <f t="shared" ref="AB562:AB593" si="167">SUM(Y562:AA562)</f>
        <v>330</v>
      </c>
      <c r="AC562" s="18">
        <f t="shared" ref="AC562:AC581" si="168">Y562</f>
        <v>330</v>
      </c>
      <c r="AD562" s="18">
        <f t="shared" ref="AD562:AD581" si="169">Z562</f>
        <v>0</v>
      </c>
      <c r="AE562" s="18">
        <f t="shared" ref="AE562:AE581" si="170">AA562</f>
        <v>0</v>
      </c>
      <c r="AF562" s="16">
        <f t="shared" ref="AF562:AF593" si="171">SUM(AC562:AE562)</f>
        <v>330</v>
      </c>
      <c r="AG562" s="15" t="s">
        <v>66</v>
      </c>
      <c r="AH562" s="15" t="s">
        <v>66</v>
      </c>
      <c r="AI562" s="15" t="s">
        <v>66</v>
      </c>
      <c r="AJ562" s="16">
        <f t="shared" ref="AJ562:AJ593" si="172">SUM(AG562:AI562)</f>
        <v>0</v>
      </c>
      <c r="AK562" s="16">
        <f t="shared" ref="AK562:AK593" si="173">X562+AB562+AF562+AJ562</f>
        <v>660</v>
      </c>
      <c r="AL562" s="19" t="s">
        <v>820</v>
      </c>
      <c r="AM562" s="19" t="s">
        <v>68</v>
      </c>
      <c r="AN562" s="19" t="s">
        <v>69</v>
      </c>
      <c r="AO562" s="19" t="s">
        <v>70</v>
      </c>
      <c r="AP562" s="19" t="s">
        <v>71</v>
      </c>
      <c r="AQ562" s="20">
        <v>46022</v>
      </c>
      <c r="AR562" s="14" t="s">
        <v>71</v>
      </c>
      <c r="AS562" s="20">
        <v>46023</v>
      </c>
      <c r="AT562" s="20">
        <v>46752</v>
      </c>
      <c r="AU562" s="21"/>
    </row>
    <row r="563" spans="1:47">
      <c r="A563" s="14">
        <v>34</v>
      </c>
      <c r="B563" s="14" t="s">
        <v>1439</v>
      </c>
      <c r="C563" s="14" t="s">
        <v>1440</v>
      </c>
      <c r="D563" s="14" t="s">
        <v>1441</v>
      </c>
      <c r="E563" s="14" t="s">
        <v>1442</v>
      </c>
      <c r="F563" s="14" t="s">
        <v>1441</v>
      </c>
      <c r="G563" s="14" t="s">
        <v>292</v>
      </c>
      <c r="H563" s="14" t="s">
        <v>1506</v>
      </c>
      <c r="I563" s="14"/>
      <c r="J563" s="14"/>
      <c r="K563" s="14"/>
      <c r="L563" s="14"/>
      <c r="M563" s="14" t="s">
        <v>904</v>
      </c>
      <c r="N563" s="14" t="s">
        <v>908</v>
      </c>
      <c r="O563" s="13" t="s">
        <v>1507</v>
      </c>
      <c r="P563" s="12"/>
      <c r="Q563" s="27"/>
      <c r="R563" s="12" t="s">
        <v>307</v>
      </c>
      <c r="S563" s="12">
        <v>2</v>
      </c>
      <c r="T563" s="14">
        <v>24</v>
      </c>
      <c r="U563" s="15" t="s">
        <v>66</v>
      </c>
      <c r="V563" s="15" t="s">
        <v>66</v>
      </c>
      <c r="W563" s="15" t="s">
        <v>66</v>
      </c>
      <c r="X563" s="16">
        <f t="shared" si="166"/>
        <v>0</v>
      </c>
      <c r="Y563" s="17">
        <v>13070</v>
      </c>
      <c r="Z563" s="17"/>
      <c r="AA563" s="17"/>
      <c r="AB563" s="16">
        <f t="shared" si="167"/>
        <v>13070</v>
      </c>
      <c r="AC563" s="18">
        <f t="shared" si="168"/>
        <v>13070</v>
      </c>
      <c r="AD563" s="18">
        <f t="shared" si="169"/>
        <v>0</v>
      </c>
      <c r="AE563" s="18">
        <f t="shared" si="170"/>
        <v>0</v>
      </c>
      <c r="AF563" s="16">
        <f t="shared" si="171"/>
        <v>13070</v>
      </c>
      <c r="AG563" s="15" t="s">
        <v>66</v>
      </c>
      <c r="AH563" s="15" t="s">
        <v>66</v>
      </c>
      <c r="AI563" s="15" t="s">
        <v>66</v>
      </c>
      <c r="AJ563" s="16">
        <f t="shared" si="172"/>
        <v>0</v>
      </c>
      <c r="AK563" s="16">
        <f t="shared" si="173"/>
        <v>26140</v>
      </c>
      <c r="AL563" s="19" t="s">
        <v>820</v>
      </c>
      <c r="AM563" s="19" t="s">
        <v>68</v>
      </c>
      <c r="AN563" s="19" t="s">
        <v>69</v>
      </c>
      <c r="AO563" s="19" t="s">
        <v>70</v>
      </c>
      <c r="AP563" s="19" t="s">
        <v>71</v>
      </c>
      <c r="AQ563" s="20">
        <v>46022</v>
      </c>
      <c r="AR563" s="14" t="s">
        <v>71</v>
      </c>
      <c r="AS563" s="20">
        <v>46023</v>
      </c>
      <c r="AT563" s="20">
        <v>46752</v>
      </c>
      <c r="AU563" s="21"/>
    </row>
    <row r="564" spans="1:47">
      <c r="A564" s="14">
        <v>35</v>
      </c>
      <c r="B564" s="14" t="s">
        <v>1439</v>
      </c>
      <c r="C564" s="14" t="s">
        <v>1440</v>
      </c>
      <c r="D564" s="14" t="s">
        <v>1441</v>
      </c>
      <c r="E564" s="14" t="s">
        <v>1442</v>
      </c>
      <c r="F564" s="14" t="s">
        <v>1441</v>
      </c>
      <c r="G564" s="14" t="s">
        <v>292</v>
      </c>
      <c r="H564" s="14" t="s">
        <v>1508</v>
      </c>
      <c r="I564" s="14"/>
      <c r="J564" s="14" t="s">
        <v>1497</v>
      </c>
      <c r="K564" s="14"/>
      <c r="L564" s="14"/>
      <c r="M564" s="14" t="s">
        <v>904</v>
      </c>
      <c r="N564" s="14" t="s">
        <v>908</v>
      </c>
      <c r="O564" s="13" t="s">
        <v>1509</v>
      </c>
      <c r="P564" s="12"/>
      <c r="Q564" s="27"/>
      <c r="R564" s="12" t="s">
        <v>307</v>
      </c>
      <c r="S564" s="12">
        <v>2</v>
      </c>
      <c r="T564" s="14">
        <v>24</v>
      </c>
      <c r="U564" s="15" t="s">
        <v>66</v>
      </c>
      <c r="V564" s="15" t="s">
        <v>66</v>
      </c>
      <c r="W564" s="15" t="s">
        <v>66</v>
      </c>
      <c r="X564" s="16">
        <f t="shared" si="166"/>
        <v>0</v>
      </c>
      <c r="Y564" s="17">
        <v>510</v>
      </c>
      <c r="Z564" s="17"/>
      <c r="AA564" s="17"/>
      <c r="AB564" s="16">
        <f t="shared" si="167"/>
        <v>510</v>
      </c>
      <c r="AC564" s="18">
        <f t="shared" si="168"/>
        <v>510</v>
      </c>
      <c r="AD564" s="18">
        <f t="shared" si="169"/>
        <v>0</v>
      </c>
      <c r="AE564" s="18">
        <f t="shared" si="170"/>
        <v>0</v>
      </c>
      <c r="AF564" s="16">
        <f t="shared" si="171"/>
        <v>510</v>
      </c>
      <c r="AG564" s="15" t="s">
        <v>66</v>
      </c>
      <c r="AH564" s="15" t="s">
        <v>66</v>
      </c>
      <c r="AI564" s="15" t="s">
        <v>66</v>
      </c>
      <c r="AJ564" s="16">
        <f t="shared" si="172"/>
        <v>0</v>
      </c>
      <c r="AK564" s="16">
        <f t="shared" si="173"/>
        <v>1020</v>
      </c>
      <c r="AL564" s="19" t="s">
        <v>820</v>
      </c>
      <c r="AM564" s="19" t="s">
        <v>68</v>
      </c>
      <c r="AN564" s="19" t="s">
        <v>69</v>
      </c>
      <c r="AO564" s="19" t="s">
        <v>70</v>
      </c>
      <c r="AP564" s="19" t="s">
        <v>71</v>
      </c>
      <c r="AQ564" s="20">
        <v>46022</v>
      </c>
      <c r="AR564" s="14" t="s">
        <v>71</v>
      </c>
      <c r="AS564" s="20">
        <v>46023</v>
      </c>
      <c r="AT564" s="20">
        <v>46752</v>
      </c>
      <c r="AU564" s="21"/>
    </row>
    <row r="565" spans="1:47">
      <c r="A565" s="14">
        <v>36</v>
      </c>
      <c r="B565" s="14" t="s">
        <v>1439</v>
      </c>
      <c r="C565" s="14" t="s">
        <v>1440</v>
      </c>
      <c r="D565" s="14" t="s">
        <v>1441</v>
      </c>
      <c r="E565" s="14" t="s">
        <v>1442</v>
      </c>
      <c r="F565" s="14" t="s">
        <v>1441</v>
      </c>
      <c r="G565" s="14" t="s">
        <v>292</v>
      </c>
      <c r="H565" s="14" t="s">
        <v>1508</v>
      </c>
      <c r="I565" s="14"/>
      <c r="J565" s="14" t="s">
        <v>1497</v>
      </c>
      <c r="K565" s="14"/>
      <c r="L565" s="14"/>
      <c r="M565" s="14" t="s">
        <v>904</v>
      </c>
      <c r="N565" s="14" t="s">
        <v>908</v>
      </c>
      <c r="O565" s="13" t="s">
        <v>1510</v>
      </c>
      <c r="P565" s="12"/>
      <c r="Q565" s="27"/>
      <c r="R565" s="12" t="s">
        <v>307</v>
      </c>
      <c r="S565" s="12">
        <v>2</v>
      </c>
      <c r="T565" s="14">
        <v>24</v>
      </c>
      <c r="U565" s="15" t="s">
        <v>66</v>
      </c>
      <c r="V565" s="15" t="s">
        <v>66</v>
      </c>
      <c r="W565" s="15" t="s">
        <v>66</v>
      </c>
      <c r="X565" s="16">
        <f t="shared" si="166"/>
        <v>0</v>
      </c>
      <c r="Y565" s="17">
        <v>1340</v>
      </c>
      <c r="Z565" s="17"/>
      <c r="AA565" s="17"/>
      <c r="AB565" s="16">
        <f t="shared" si="167"/>
        <v>1340</v>
      </c>
      <c r="AC565" s="18">
        <f t="shared" si="168"/>
        <v>1340</v>
      </c>
      <c r="AD565" s="18">
        <f t="shared" si="169"/>
        <v>0</v>
      </c>
      <c r="AE565" s="18">
        <f t="shared" si="170"/>
        <v>0</v>
      </c>
      <c r="AF565" s="16">
        <f t="shared" si="171"/>
        <v>1340</v>
      </c>
      <c r="AG565" s="15" t="s">
        <v>66</v>
      </c>
      <c r="AH565" s="15" t="s">
        <v>66</v>
      </c>
      <c r="AI565" s="15" t="s">
        <v>66</v>
      </c>
      <c r="AJ565" s="16">
        <f t="shared" si="172"/>
        <v>0</v>
      </c>
      <c r="AK565" s="16">
        <f t="shared" si="173"/>
        <v>2680</v>
      </c>
      <c r="AL565" s="19" t="s">
        <v>820</v>
      </c>
      <c r="AM565" s="19" t="s">
        <v>68</v>
      </c>
      <c r="AN565" s="19" t="s">
        <v>69</v>
      </c>
      <c r="AO565" s="19" t="s">
        <v>70</v>
      </c>
      <c r="AP565" s="19" t="s">
        <v>71</v>
      </c>
      <c r="AQ565" s="20">
        <v>46022</v>
      </c>
      <c r="AR565" s="14" t="s">
        <v>71</v>
      </c>
      <c r="AS565" s="20">
        <v>46023</v>
      </c>
      <c r="AT565" s="20">
        <v>46752</v>
      </c>
      <c r="AU565" s="21"/>
    </row>
    <row r="566" spans="1:47">
      <c r="A566" s="14">
        <v>37</v>
      </c>
      <c r="B566" s="14" t="s">
        <v>1439</v>
      </c>
      <c r="C566" s="14" t="s">
        <v>1440</v>
      </c>
      <c r="D566" s="14" t="s">
        <v>1441</v>
      </c>
      <c r="E566" s="14" t="s">
        <v>1442</v>
      </c>
      <c r="F566" s="14" t="s">
        <v>1441</v>
      </c>
      <c r="G566" s="14" t="s">
        <v>292</v>
      </c>
      <c r="H566" s="14" t="s">
        <v>1508</v>
      </c>
      <c r="I566" s="14"/>
      <c r="J566" s="14" t="s">
        <v>1497</v>
      </c>
      <c r="K566" s="14"/>
      <c r="L566" s="14"/>
      <c r="M566" s="14" t="s">
        <v>904</v>
      </c>
      <c r="N566" s="14" t="s">
        <v>908</v>
      </c>
      <c r="O566" s="13" t="s">
        <v>1511</v>
      </c>
      <c r="P566" s="12"/>
      <c r="Q566" s="27"/>
      <c r="R566" s="12" t="s">
        <v>307</v>
      </c>
      <c r="S566" s="12">
        <v>2</v>
      </c>
      <c r="T566" s="14">
        <v>24</v>
      </c>
      <c r="U566" s="15" t="s">
        <v>66</v>
      </c>
      <c r="V566" s="15" t="s">
        <v>66</v>
      </c>
      <c r="W566" s="15" t="s">
        <v>66</v>
      </c>
      <c r="X566" s="16">
        <f t="shared" si="166"/>
        <v>0</v>
      </c>
      <c r="Y566" s="17">
        <v>1200</v>
      </c>
      <c r="Z566" s="17"/>
      <c r="AA566" s="17"/>
      <c r="AB566" s="16">
        <f t="shared" si="167"/>
        <v>1200</v>
      </c>
      <c r="AC566" s="18">
        <f t="shared" si="168"/>
        <v>1200</v>
      </c>
      <c r="AD566" s="18">
        <f t="shared" si="169"/>
        <v>0</v>
      </c>
      <c r="AE566" s="18">
        <f t="shared" si="170"/>
        <v>0</v>
      </c>
      <c r="AF566" s="16">
        <f t="shared" si="171"/>
        <v>1200</v>
      </c>
      <c r="AG566" s="15" t="s">
        <v>66</v>
      </c>
      <c r="AH566" s="15" t="s">
        <v>66</v>
      </c>
      <c r="AI566" s="15" t="s">
        <v>66</v>
      </c>
      <c r="AJ566" s="16">
        <f t="shared" si="172"/>
        <v>0</v>
      </c>
      <c r="AK566" s="16">
        <f t="shared" si="173"/>
        <v>2400</v>
      </c>
      <c r="AL566" s="19" t="s">
        <v>820</v>
      </c>
      <c r="AM566" s="19" t="s">
        <v>68</v>
      </c>
      <c r="AN566" s="19" t="s">
        <v>69</v>
      </c>
      <c r="AO566" s="19" t="s">
        <v>70</v>
      </c>
      <c r="AP566" s="19" t="s">
        <v>71</v>
      </c>
      <c r="AQ566" s="20">
        <v>46022</v>
      </c>
      <c r="AR566" s="14" t="s">
        <v>71</v>
      </c>
      <c r="AS566" s="20">
        <v>46023</v>
      </c>
      <c r="AT566" s="20">
        <v>46752</v>
      </c>
      <c r="AU566" s="21"/>
    </row>
    <row r="567" spans="1:47">
      <c r="A567" s="14">
        <v>38</v>
      </c>
      <c r="B567" s="14" t="s">
        <v>1439</v>
      </c>
      <c r="C567" s="14" t="s">
        <v>1440</v>
      </c>
      <c r="D567" s="14" t="s">
        <v>1441</v>
      </c>
      <c r="E567" s="14" t="s">
        <v>1442</v>
      </c>
      <c r="F567" s="14" t="s">
        <v>1441</v>
      </c>
      <c r="G567" s="14" t="s">
        <v>292</v>
      </c>
      <c r="H567" s="14" t="s">
        <v>1512</v>
      </c>
      <c r="I567" s="14"/>
      <c r="J567" s="14" t="s">
        <v>1513</v>
      </c>
      <c r="K567" s="14"/>
      <c r="L567" s="14"/>
      <c r="M567" s="14" t="s">
        <v>904</v>
      </c>
      <c r="N567" s="14" t="s">
        <v>935</v>
      </c>
      <c r="O567" s="13" t="s">
        <v>1514</v>
      </c>
      <c r="P567" s="12"/>
      <c r="Q567" s="27"/>
      <c r="R567" s="12" t="s">
        <v>307</v>
      </c>
      <c r="S567" s="12">
        <v>2</v>
      </c>
      <c r="T567" s="14">
        <v>24</v>
      </c>
      <c r="U567" s="15" t="s">
        <v>66</v>
      </c>
      <c r="V567" s="15" t="s">
        <v>66</v>
      </c>
      <c r="W567" s="15" t="s">
        <v>66</v>
      </c>
      <c r="X567" s="16">
        <f t="shared" si="166"/>
        <v>0</v>
      </c>
      <c r="Y567" s="17">
        <v>3900</v>
      </c>
      <c r="Z567" s="17"/>
      <c r="AA567" s="17"/>
      <c r="AB567" s="16">
        <f t="shared" si="167"/>
        <v>3900</v>
      </c>
      <c r="AC567" s="18">
        <f t="shared" si="168"/>
        <v>3900</v>
      </c>
      <c r="AD567" s="18">
        <f t="shared" si="169"/>
        <v>0</v>
      </c>
      <c r="AE567" s="18">
        <f t="shared" si="170"/>
        <v>0</v>
      </c>
      <c r="AF567" s="16">
        <f t="shared" si="171"/>
        <v>3900</v>
      </c>
      <c r="AG567" s="15" t="s">
        <v>66</v>
      </c>
      <c r="AH567" s="15" t="s">
        <v>66</v>
      </c>
      <c r="AI567" s="15" t="s">
        <v>66</v>
      </c>
      <c r="AJ567" s="16">
        <f t="shared" si="172"/>
        <v>0</v>
      </c>
      <c r="AK567" s="16">
        <f t="shared" si="173"/>
        <v>7800</v>
      </c>
      <c r="AL567" s="19" t="s">
        <v>820</v>
      </c>
      <c r="AM567" s="19" t="s">
        <v>68</v>
      </c>
      <c r="AN567" s="19" t="s">
        <v>69</v>
      </c>
      <c r="AO567" s="19" t="s">
        <v>70</v>
      </c>
      <c r="AP567" s="19" t="s">
        <v>71</v>
      </c>
      <c r="AQ567" s="20">
        <v>46022</v>
      </c>
      <c r="AR567" s="14" t="s">
        <v>71</v>
      </c>
      <c r="AS567" s="20">
        <v>46023</v>
      </c>
      <c r="AT567" s="20">
        <v>46752</v>
      </c>
      <c r="AU567" s="21"/>
    </row>
    <row r="568" spans="1:47">
      <c r="A568" s="14">
        <v>39</v>
      </c>
      <c r="B568" s="14" t="s">
        <v>1439</v>
      </c>
      <c r="C568" s="14" t="s">
        <v>1440</v>
      </c>
      <c r="D568" s="14" t="s">
        <v>1441</v>
      </c>
      <c r="E568" s="14" t="s">
        <v>1442</v>
      </c>
      <c r="F568" s="14" t="s">
        <v>1441</v>
      </c>
      <c r="G568" s="14" t="s">
        <v>292</v>
      </c>
      <c r="H568" s="14" t="s">
        <v>1512</v>
      </c>
      <c r="I568" s="14"/>
      <c r="J568" s="14" t="s">
        <v>329</v>
      </c>
      <c r="K568" s="14"/>
      <c r="L568" s="14"/>
      <c r="M568" s="14" t="s">
        <v>904</v>
      </c>
      <c r="N568" s="14" t="s">
        <v>908</v>
      </c>
      <c r="O568" s="13" t="s">
        <v>1515</v>
      </c>
      <c r="P568" s="12"/>
      <c r="Q568" s="27"/>
      <c r="R568" s="12" t="s">
        <v>307</v>
      </c>
      <c r="S568" s="12">
        <v>2</v>
      </c>
      <c r="T568" s="14">
        <v>24</v>
      </c>
      <c r="U568" s="15" t="s">
        <v>66</v>
      </c>
      <c r="V568" s="15" t="s">
        <v>66</v>
      </c>
      <c r="W568" s="15" t="s">
        <v>66</v>
      </c>
      <c r="X568" s="16">
        <f t="shared" si="166"/>
        <v>0</v>
      </c>
      <c r="Y568" s="17">
        <v>1160</v>
      </c>
      <c r="Z568" s="17"/>
      <c r="AA568" s="17"/>
      <c r="AB568" s="16">
        <f t="shared" si="167"/>
        <v>1160</v>
      </c>
      <c r="AC568" s="18">
        <f t="shared" si="168"/>
        <v>1160</v>
      </c>
      <c r="AD568" s="18">
        <f t="shared" si="169"/>
        <v>0</v>
      </c>
      <c r="AE568" s="18">
        <f t="shared" si="170"/>
        <v>0</v>
      </c>
      <c r="AF568" s="16">
        <f t="shared" si="171"/>
        <v>1160</v>
      </c>
      <c r="AG568" s="15" t="s">
        <v>66</v>
      </c>
      <c r="AH568" s="15" t="s">
        <v>66</v>
      </c>
      <c r="AI568" s="15" t="s">
        <v>66</v>
      </c>
      <c r="AJ568" s="16">
        <f t="shared" si="172"/>
        <v>0</v>
      </c>
      <c r="AK568" s="16">
        <f t="shared" si="173"/>
        <v>2320</v>
      </c>
      <c r="AL568" s="19" t="s">
        <v>820</v>
      </c>
      <c r="AM568" s="19" t="s">
        <v>68</v>
      </c>
      <c r="AN568" s="19" t="s">
        <v>69</v>
      </c>
      <c r="AO568" s="19" t="s">
        <v>70</v>
      </c>
      <c r="AP568" s="19" t="s">
        <v>71</v>
      </c>
      <c r="AQ568" s="20">
        <v>46022</v>
      </c>
      <c r="AR568" s="14" t="s">
        <v>71</v>
      </c>
      <c r="AS568" s="20">
        <v>46023</v>
      </c>
      <c r="AT568" s="20">
        <v>46752</v>
      </c>
      <c r="AU568" s="21"/>
    </row>
    <row r="569" spans="1:47">
      <c r="A569" s="14">
        <v>40</v>
      </c>
      <c r="B569" s="14" t="s">
        <v>1439</v>
      </c>
      <c r="C569" s="14" t="s">
        <v>1440</v>
      </c>
      <c r="D569" s="14" t="s">
        <v>1441</v>
      </c>
      <c r="E569" s="14" t="s">
        <v>1442</v>
      </c>
      <c r="F569" s="14" t="s">
        <v>1441</v>
      </c>
      <c r="G569" s="14" t="s">
        <v>292</v>
      </c>
      <c r="H569" s="14" t="s">
        <v>1512</v>
      </c>
      <c r="I569" s="14"/>
      <c r="J569" s="14" t="s">
        <v>516</v>
      </c>
      <c r="K569" s="14"/>
      <c r="L569" s="14"/>
      <c r="M569" s="14" t="s">
        <v>904</v>
      </c>
      <c r="N569" s="14" t="s">
        <v>908</v>
      </c>
      <c r="O569" s="13" t="s">
        <v>1516</v>
      </c>
      <c r="P569" s="12"/>
      <c r="Q569" s="27"/>
      <c r="R569" s="12" t="s">
        <v>307</v>
      </c>
      <c r="S569" s="12">
        <v>2</v>
      </c>
      <c r="T569" s="14">
        <v>24</v>
      </c>
      <c r="U569" s="15" t="s">
        <v>66</v>
      </c>
      <c r="V569" s="15" t="s">
        <v>66</v>
      </c>
      <c r="W569" s="15" t="s">
        <v>66</v>
      </c>
      <c r="X569" s="16">
        <f t="shared" si="166"/>
        <v>0</v>
      </c>
      <c r="Y569" s="17">
        <v>390</v>
      </c>
      <c r="Z569" s="17"/>
      <c r="AA569" s="17"/>
      <c r="AB569" s="16">
        <f t="shared" si="167"/>
        <v>390</v>
      </c>
      <c r="AC569" s="18">
        <f t="shared" si="168"/>
        <v>390</v>
      </c>
      <c r="AD569" s="18">
        <f t="shared" si="169"/>
        <v>0</v>
      </c>
      <c r="AE569" s="18">
        <f t="shared" si="170"/>
        <v>0</v>
      </c>
      <c r="AF569" s="16">
        <f t="shared" si="171"/>
        <v>390</v>
      </c>
      <c r="AG569" s="15" t="s">
        <v>66</v>
      </c>
      <c r="AH569" s="15" t="s">
        <v>66</v>
      </c>
      <c r="AI569" s="15" t="s">
        <v>66</v>
      </c>
      <c r="AJ569" s="16">
        <f t="shared" si="172"/>
        <v>0</v>
      </c>
      <c r="AK569" s="16">
        <f t="shared" si="173"/>
        <v>780</v>
      </c>
      <c r="AL569" s="19" t="s">
        <v>820</v>
      </c>
      <c r="AM569" s="19" t="s">
        <v>68</v>
      </c>
      <c r="AN569" s="19" t="s">
        <v>69</v>
      </c>
      <c r="AO569" s="19" t="s">
        <v>70</v>
      </c>
      <c r="AP569" s="19" t="s">
        <v>71</v>
      </c>
      <c r="AQ569" s="20">
        <v>46022</v>
      </c>
      <c r="AR569" s="14" t="s">
        <v>71</v>
      </c>
      <c r="AS569" s="20">
        <v>46023</v>
      </c>
      <c r="AT569" s="20">
        <v>46752</v>
      </c>
      <c r="AU569" s="21"/>
    </row>
    <row r="570" spans="1:47">
      <c r="A570" s="14">
        <v>41</v>
      </c>
      <c r="B570" s="14" t="s">
        <v>1439</v>
      </c>
      <c r="C570" s="14" t="s">
        <v>1440</v>
      </c>
      <c r="D570" s="14" t="s">
        <v>1441</v>
      </c>
      <c r="E570" s="14" t="s">
        <v>1442</v>
      </c>
      <c r="F570" s="14" t="s">
        <v>1441</v>
      </c>
      <c r="G570" s="14" t="s">
        <v>292</v>
      </c>
      <c r="H570" s="14" t="s">
        <v>1517</v>
      </c>
      <c r="I570" s="14"/>
      <c r="J570" s="14"/>
      <c r="K570" s="14"/>
      <c r="L570" s="14"/>
      <c r="M570" s="14" t="s">
        <v>904</v>
      </c>
      <c r="N570" s="14" t="s">
        <v>908</v>
      </c>
      <c r="O570" s="13" t="s">
        <v>1518</v>
      </c>
      <c r="P570" s="12"/>
      <c r="Q570" s="27"/>
      <c r="R570" s="12" t="s">
        <v>307</v>
      </c>
      <c r="S570" s="12">
        <v>2</v>
      </c>
      <c r="T570" s="14">
        <v>24</v>
      </c>
      <c r="U570" s="15" t="s">
        <v>66</v>
      </c>
      <c r="V570" s="15" t="s">
        <v>66</v>
      </c>
      <c r="W570" s="15" t="s">
        <v>66</v>
      </c>
      <c r="X570" s="16">
        <f t="shared" si="166"/>
        <v>0</v>
      </c>
      <c r="Y570" s="17">
        <v>320</v>
      </c>
      <c r="Z570" s="17"/>
      <c r="AA570" s="17"/>
      <c r="AB570" s="16">
        <f t="shared" si="167"/>
        <v>320</v>
      </c>
      <c r="AC570" s="18">
        <f t="shared" si="168"/>
        <v>320</v>
      </c>
      <c r="AD570" s="18">
        <f t="shared" si="169"/>
        <v>0</v>
      </c>
      <c r="AE570" s="18">
        <f t="shared" si="170"/>
        <v>0</v>
      </c>
      <c r="AF570" s="16">
        <f t="shared" si="171"/>
        <v>320</v>
      </c>
      <c r="AG570" s="15" t="s">
        <v>66</v>
      </c>
      <c r="AH570" s="15" t="s">
        <v>66</v>
      </c>
      <c r="AI570" s="15" t="s">
        <v>66</v>
      </c>
      <c r="AJ570" s="16">
        <f t="shared" si="172"/>
        <v>0</v>
      </c>
      <c r="AK570" s="16">
        <f t="shared" si="173"/>
        <v>640</v>
      </c>
      <c r="AL570" s="19" t="s">
        <v>820</v>
      </c>
      <c r="AM570" s="19" t="s">
        <v>68</v>
      </c>
      <c r="AN570" s="19" t="s">
        <v>69</v>
      </c>
      <c r="AO570" s="19" t="s">
        <v>70</v>
      </c>
      <c r="AP570" s="19" t="s">
        <v>71</v>
      </c>
      <c r="AQ570" s="20">
        <v>46022</v>
      </c>
      <c r="AR570" s="14" t="s">
        <v>71</v>
      </c>
      <c r="AS570" s="20">
        <v>46023</v>
      </c>
      <c r="AT570" s="20">
        <v>46752</v>
      </c>
      <c r="AU570" s="21"/>
    </row>
    <row r="571" spans="1:47">
      <c r="A571" s="14">
        <v>42</v>
      </c>
      <c r="B571" s="14" t="s">
        <v>1439</v>
      </c>
      <c r="C571" s="14" t="s">
        <v>1440</v>
      </c>
      <c r="D571" s="14" t="s">
        <v>1441</v>
      </c>
      <c r="E571" s="14" t="s">
        <v>1442</v>
      </c>
      <c r="F571" s="14" t="s">
        <v>1441</v>
      </c>
      <c r="G571" s="14" t="s">
        <v>292</v>
      </c>
      <c r="H571" s="14" t="s">
        <v>1517</v>
      </c>
      <c r="I571" s="14"/>
      <c r="J571" s="14"/>
      <c r="K571" s="14"/>
      <c r="L571" s="14"/>
      <c r="M571" s="14" t="s">
        <v>904</v>
      </c>
      <c r="N571" s="14" t="s">
        <v>908</v>
      </c>
      <c r="O571" s="13" t="s">
        <v>1519</v>
      </c>
      <c r="P571" s="12"/>
      <c r="Q571" s="27"/>
      <c r="R571" s="12" t="s">
        <v>307</v>
      </c>
      <c r="S571" s="12">
        <v>2</v>
      </c>
      <c r="T571" s="14">
        <v>24</v>
      </c>
      <c r="U571" s="15" t="s">
        <v>66</v>
      </c>
      <c r="V571" s="15" t="s">
        <v>66</v>
      </c>
      <c r="W571" s="15" t="s">
        <v>66</v>
      </c>
      <c r="X571" s="16">
        <f t="shared" si="166"/>
        <v>0</v>
      </c>
      <c r="Y571" s="17">
        <v>2230</v>
      </c>
      <c r="Z571" s="17"/>
      <c r="AA571" s="17"/>
      <c r="AB571" s="16">
        <f t="shared" si="167"/>
        <v>2230</v>
      </c>
      <c r="AC571" s="18">
        <f t="shared" si="168"/>
        <v>2230</v>
      </c>
      <c r="AD571" s="18">
        <f t="shared" si="169"/>
        <v>0</v>
      </c>
      <c r="AE571" s="18">
        <f t="shared" si="170"/>
        <v>0</v>
      </c>
      <c r="AF571" s="16">
        <f t="shared" si="171"/>
        <v>2230</v>
      </c>
      <c r="AG571" s="15" t="s">
        <v>66</v>
      </c>
      <c r="AH571" s="15" t="s">
        <v>66</v>
      </c>
      <c r="AI571" s="15" t="s">
        <v>66</v>
      </c>
      <c r="AJ571" s="16">
        <f t="shared" si="172"/>
        <v>0</v>
      </c>
      <c r="AK571" s="16">
        <f t="shared" si="173"/>
        <v>4460</v>
      </c>
      <c r="AL571" s="19" t="s">
        <v>820</v>
      </c>
      <c r="AM571" s="19" t="s">
        <v>68</v>
      </c>
      <c r="AN571" s="19" t="s">
        <v>69</v>
      </c>
      <c r="AO571" s="19" t="s">
        <v>70</v>
      </c>
      <c r="AP571" s="19" t="s">
        <v>71</v>
      </c>
      <c r="AQ571" s="20">
        <v>46022</v>
      </c>
      <c r="AR571" s="14" t="s">
        <v>71</v>
      </c>
      <c r="AS571" s="20">
        <v>46023</v>
      </c>
      <c r="AT571" s="20">
        <v>46752</v>
      </c>
      <c r="AU571" s="21"/>
    </row>
    <row r="572" spans="1:47">
      <c r="A572" s="14">
        <v>43</v>
      </c>
      <c r="B572" s="14" t="s">
        <v>1439</v>
      </c>
      <c r="C572" s="14" t="s">
        <v>1440</v>
      </c>
      <c r="D572" s="14" t="s">
        <v>1441</v>
      </c>
      <c r="E572" s="14" t="s">
        <v>1442</v>
      </c>
      <c r="F572" s="14" t="s">
        <v>1441</v>
      </c>
      <c r="G572" s="14" t="s">
        <v>292</v>
      </c>
      <c r="H572" s="14" t="s">
        <v>1512</v>
      </c>
      <c r="I572" s="14" t="s">
        <v>1520</v>
      </c>
      <c r="J572" s="14" t="s">
        <v>329</v>
      </c>
      <c r="K572" s="14"/>
      <c r="L572" s="14"/>
      <c r="M572" s="14" t="s">
        <v>904</v>
      </c>
      <c r="N572" s="14" t="s">
        <v>908</v>
      </c>
      <c r="O572" s="13" t="s">
        <v>1521</v>
      </c>
      <c r="P572" s="12"/>
      <c r="Q572" s="27"/>
      <c r="R572" s="12" t="s">
        <v>307</v>
      </c>
      <c r="S572" s="12">
        <v>2</v>
      </c>
      <c r="T572" s="14">
        <v>24</v>
      </c>
      <c r="U572" s="15" t="s">
        <v>66</v>
      </c>
      <c r="V572" s="15" t="s">
        <v>66</v>
      </c>
      <c r="W572" s="15" t="s">
        <v>66</v>
      </c>
      <c r="X572" s="16">
        <f t="shared" si="166"/>
        <v>0</v>
      </c>
      <c r="Y572" s="17">
        <v>490</v>
      </c>
      <c r="Z572" s="17"/>
      <c r="AA572" s="17"/>
      <c r="AB572" s="16">
        <f t="shared" si="167"/>
        <v>490</v>
      </c>
      <c r="AC572" s="18">
        <f t="shared" si="168"/>
        <v>490</v>
      </c>
      <c r="AD572" s="18">
        <f t="shared" si="169"/>
        <v>0</v>
      </c>
      <c r="AE572" s="18">
        <f t="shared" si="170"/>
        <v>0</v>
      </c>
      <c r="AF572" s="16">
        <f t="shared" si="171"/>
        <v>490</v>
      </c>
      <c r="AG572" s="15" t="s">
        <v>66</v>
      </c>
      <c r="AH572" s="15" t="s">
        <v>66</v>
      </c>
      <c r="AI572" s="15" t="s">
        <v>66</v>
      </c>
      <c r="AJ572" s="16">
        <f t="shared" si="172"/>
        <v>0</v>
      </c>
      <c r="AK572" s="16">
        <f t="shared" si="173"/>
        <v>980</v>
      </c>
      <c r="AL572" s="19" t="s">
        <v>820</v>
      </c>
      <c r="AM572" s="19" t="s">
        <v>68</v>
      </c>
      <c r="AN572" s="19" t="s">
        <v>69</v>
      </c>
      <c r="AO572" s="19" t="s">
        <v>70</v>
      </c>
      <c r="AP572" s="19" t="s">
        <v>71</v>
      </c>
      <c r="AQ572" s="20">
        <v>46022</v>
      </c>
      <c r="AR572" s="14" t="s">
        <v>71</v>
      </c>
      <c r="AS572" s="20">
        <v>46023</v>
      </c>
      <c r="AT572" s="20">
        <v>46752</v>
      </c>
      <c r="AU572" s="21"/>
    </row>
    <row r="573" spans="1:47">
      <c r="A573" s="14">
        <v>44</v>
      </c>
      <c r="B573" s="14" t="s">
        <v>1439</v>
      </c>
      <c r="C573" s="14" t="s">
        <v>1440</v>
      </c>
      <c r="D573" s="14" t="s">
        <v>1441</v>
      </c>
      <c r="E573" s="14" t="s">
        <v>1442</v>
      </c>
      <c r="F573" s="14" t="s">
        <v>1441</v>
      </c>
      <c r="G573" s="14" t="s">
        <v>292</v>
      </c>
      <c r="H573" s="14" t="s">
        <v>1504</v>
      </c>
      <c r="I573" s="14"/>
      <c r="J573" s="14"/>
      <c r="K573" s="14"/>
      <c r="L573" s="14"/>
      <c r="M573" s="14" t="s">
        <v>904</v>
      </c>
      <c r="N573" s="14" t="s">
        <v>908</v>
      </c>
      <c r="O573" s="13" t="s">
        <v>1522</v>
      </c>
      <c r="P573" s="12"/>
      <c r="Q573" s="27"/>
      <c r="R573" s="12" t="s">
        <v>307</v>
      </c>
      <c r="S573" s="12">
        <v>2</v>
      </c>
      <c r="T573" s="14">
        <v>24</v>
      </c>
      <c r="U573" s="15" t="s">
        <v>66</v>
      </c>
      <c r="V573" s="15" t="s">
        <v>66</v>
      </c>
      <c r="W573" s="15" t="s">
        <v>66</v>
      </c>
      <c r="X573" s="16">
        <f t="shared" si="166"/>
        <v>0</v>
      </c>
      <c r="Y573" s="17">
        <v>890</v>
      </c>
      <c r="Z573" s="17"/>
      <c r="AA573" s="17"/>
      <c r="AB573" s="16">
        <f t="shared" si="167"/>
        <v>890</v>
      </c>
      <c r="AC573" s="18">
        <f t="shared" si="168"/>
        <v>890</v>
      </c>
      <c r="AD573" s="18">
        <f t="shared" si="169"/>
        <v>0</v>
      </c>
      <c r="AE573" s="18">
        <f t="shared" si="170"/>
        <v>0</v>
      </c>
      <c r="AF573" s="16">
        <f t="shared" si="171"/>
        <v>890</v>
      </c>
      <c r="AG573" s="15" t="s">
        <v>66</v>
      </c>
      <c r="AH573" s="15" t="s">
        <v>66</v>
      </c>
      <c r="AI573" s="15" t="s">
        <v>66</v>
      </c>
      <c r="AJ573" s="16">
        <f t="shared" si="172"/>
        <v>0</v>
      </c>
      <c r="AK573" s="16">
        <f t="shared" si="173"/>
        <v>1780</v>
      </c>
      <c r="AL573" s="19" t="s">
        <v>820</v>
      </c>
      <c r="AM573" s="19" t="s">
        <v>68</v>
      </c>
      <c r="AN573" s="19" t="s">
        <v>69</v>
      </c>
      <c r="AO573" s="19" t="s">
        <v>70</v>
      </c>
      <c r="AP573" s="19" t="s">
        <v>71</v>
      </c>
      <c r="AQ573" s="20">
        <v>46022</v>
      </c>
      <c r="AR573" s="14" t="s">
        <v>71</v>
      </c>
      <c r="AS573" s="20">
        <v>46023</v>
      </c>
      <c r="AT573" s="20">
        <v>46752</v>
      </c>
      <c r="AU573" s="21"/>
    </row>
    <row r="574" spans="1:47">
      <c r="A574" s="14">
        <v>45</v>
      </c>
      <c r="B574" s="14" t="s">
        <v>1439</v>
      </c>
      <c r="C574" s="14" t="s">
        <v>1440</v>
      </c>
      <c r="D574" s="14" t="s">
        <v>1441</v>
      </c>
      <c r="E574" s="14" t="s">
        <v>1442</v>
      </c>
      <c r="F574" s="14" t="s">
        <v>1441</v>
      </c>
      <c r="G574" s="14" t="s">
        <v>292</v>
      </c>
      <c r="H574" s="14" t="s">
        <v>1446</v>
      </c>
      <c r="I574" s="14"/>
      <c r="J574" s="14" t="s">
        <v>111</v>
      </c>
      <c r="K574" s="14"/>
      <c r="L574" s="14"/>
      <c r="M574" s="14" t="s">
        <v>904</v>
      </c>
      <c r="N574" s="14" t="s">
        <v>908</v>
      </c>
      <c r="O574" s="13" t="s">
        <v>1523</v>
      </c>
      <c r="P574" s="12"/>
      <c r="Q574" s="27"/>
      <c r="R574" s="12" t="s">
        <v>307</v>
      </c>
      <c r="S574" s="12">
        <v>3</v>
      </c>
      <c r="T574" s="14">
        <v>24</v>
      </c>
      <c r="U574" s="15" t="s">
        <v>66</v>
      </c>
      <c r="V574" s="15" t="s">
        <v>66</v>
      </c>
      <c r="W574" s="15" t="s">
        <v>66</v>
      </c>
      <c r="X574" s="16">
        <f t="shared" si="166"/>
        <v>0</v>
      </c>
      <c r="Y574" s="17">
        <v>4820</v>
      </c>
      <c r="Z574" s="17"/>
      <c r="AA574" s="17"/>
      <c r="AB574" s="16">
        <f t="shared" si="167"/>
        <v>4820</v>
      </c>
      <c r="AC574" s="18">
        <f t="shared" si="168"/>
        <v>4820</v>
      </c>
      <c r="AD574" s="18">
        <f t="shared" si="169"/>
        <v>0</v>
      </c>
      <c r="AE574" s="18">
        <f t="shared" si="170"/>
        <v>0</v>
      </c>
      <c r="AF574" s="16">
        <f t="shared" si="171"/>
        <v>4820</v>
      </c>
      <c r="AG574" s="15" t="s">
        <v>66</v>
      </c>
      <c r="AH574" s="15" t="s">
        <v>66</v>
      </c>
      <c r="AI574" s="15" t="s">
        <v>66</v>
      </c>
      <c r="AJ574" s="16">
        <f t="shared" si="172"/>
        <v>0</v>
      </c>
      <c r="AK574" s="16">
        <f t="shared" si="173"/>
        <v>9640</v>
      </c>
      <c r="AL574" s="19" t="s">
        <v>820</v>
      </c>
      <c r="AM574" s="19" t="s">
        <v>68</v>
      </c>
      <c r="AN574" s="19" t="s">
        <v>69</v>
      </c>
      <c r="AO574" s="19" t="s">
        <v>70</v>
      </c>
      <c r="AP574" s="19" t="s">
        <v>71</v>
      </c>
      <c r="AQ574" s="20">
        <v>46022</v>
      </c>
      <c r="AR574" s="14" t="s">
        <v>71</v>
      </c>
      <c r="AS574" s="20">
        <v>46023</v>
      </c>
      <c r="AT574" s="20">
        <v>46752</v>
      </c>
      <c r="AU574" s="21"/>
    </row>
    <row r="575" spans="1:47">
      <c r="A575" s="14">
        <v>46</v>
      </c>
      <c r="B575" s="14" t="s">
        <v>1439</v>
      </c>
      <c r="C575" s="14" t="s">
        <v>1440</v>
      </c>
      <c r="D575" s="14" t="s">
        <v>1441</v>
      </c>
      <c r="E575" s="14" t="s">
        <v>1442</v>
      </c>
      <c r="F575" s="14" t="s">
        <v>1441</v>
      </c>
      <c r="G575" s="14" t="s">
        <v>292</v>
      </c>
      <c r="H575" s="14" t="s">
        <v>1517</v>
      </c>
      <c r="I575" s="14"/>
      <c r="J575" s="14"/>
      <c r="K575" s="14"/>
      <c r="L575" s="14"/>
      <c r="M575" s="14" t="s">
        <v>904</v>
      </c>
      <c r="N575" s="14" t="s">
        <v>908</v>
      </c>
      <c r="O575" s="13" t="s">
        <v>1524</v>
      </c>
      <c r="P575" s="12"/>
      <c r="Q575" s="27"/>
      <c r="R575" s="12" t="s">
        <v>307</v>
      </c>
      <c r="S575" s="12">
        <v>3</v>
      </c>
      <c r="T575" s="14">
        <v>24</v>
      </c>
      <c r="U575" s="15" t="s">
        <v>66</v>
      </c>
      <c r="V575" s="15" t="s">
        <v>66</v>
      </c>
      <c r="W575" s="15" t="s">
        <v>66</v>
      </c>
      <c r="X575" s="16">
        <f t="shared" si="166"/>
        <v>0</v>
      </c>
      <c r="Y575" s="17">
        <v>1310</v>
      </c>
      <c r="Z575" s="17"/>
      <c r="AA575" s="17"/>
      <c r="AB575" s="16">
        <f t="shared" si="167"/>
        <v>1310</v>
      </c>
      <c r="AC575" s="18">
        <f t="shared" si="168"/>
        <v>1310</v>
      </c>
      <c r="AD575" s="18">
        <f t="shared" si="169"/>
        <v>0</v>
      </c>
      <c r="AE575" s="18">
        <f t="shared" si="170"/>
        <v>0</v>
      </c>
      <c r="AF575" s="16">
        <f t="shared" si="171"/>
        <v>1310</v>
      </c>
      <c r="AG575" s="15" t="s">
        <v>66</v>
      </c>
      <c r="AH575" s="15" t="s">
        <v>66</v>
      </c>
      <c r="AI575" s="15" t="s">
        <v>66</v>
      </c>
      <c r="AJ575" s="16">
        <f t="shared" si="172"/>
        <v>0</v>
      </c>
      <c r="AK575" s="16">
        <f t="shared" si="173"/>
        <v>2620</v>
      </c>
      <c r="AL575" s="19" t="s">
        <v>820</v>
      </c>
      <c r="AM575" s="19" t="s">
        <v>68</v>
      </c>
      <c r="AN575" s="19" t="s">
        <v>69</v>
      </c>
      <c r="AO575" s="19" t="s">
        <v>70</v>
      </c>
      <c r="AP575" s="19" t="s">
        <v>71</v>
      </c>
      <c r="AQ575" s="20">
        <v>46022</v>
      </c>
      <c r="AR575" s="14" t="s">
        <v>71</v>
      </c>
      <c r="AS575" s="20">
        <v>46023</v>
      </c>
      <c r="AT575" s="20">
        <v>46752</v>
      </c>
      <c r="AU575" s="21"/>
    </row>
    <row r="576" spans="1:47">
      <c r="A576" s="14">
        <v>47</v>
      </c>
      <c r="B576" s="14" t="s">
        <v>1439</v>
      </c>
      <c r="C576" s="14" t="s">
        <v>1440</v>
      </c>
      <c r="D576" s="14" t="s">
        <v>1441</v>
      </c>
      <c r="E576" s="14" t="s">
        <v>1442</v>
      </c>
      <c r="F576" s="14" t="s">
        <v>1441</v>
      </c>
      <c r="G576" s="14" t="s">
        <v>292</v>
      </c>
      <c r="H576" s="14" t="s">
        <v>1459</v>
      </c>
      <c r="I576" s="14" t="s">
        <v>1460</v>
      </c>
      <c r="J576" s="14"/>
      <c r="K576" s="14"/>
      <c r="L576" s="14"/>
      <c r="M576" s="14" t="s">
        <v>904</v>
      </c>
      <c r="N576" s="14" t="s">
        <v>908</v>
      </c>
      <c r="O576" s="13" t="s">
        <v>1525</v>
      </c>
      <c r="P576" s="12"/>
      <c r="Q576" s="27"/>
      <c r="R576" s="12" t="s">
        <v>307</v>
      </c>
      <c r="S576" s="12">
        <v>3</v>
      </c>
      <c r="T576" s="14">
        <v>24</v>
      </c>
      <c r="U576" s="15" t="s">
        <v>66</v>
      </c>
      <c r="V576" s="15" t="s">
        <v>66</v>
      </c>
      <c r="W576" s="15" t="s">
        <v>66</v>
      </c>
      <c r="X576" s="16">
        <f t="shared" si="166"/>
        <v>0</v>
      </c>
      <c r="Y576" s="17">
        <v>4490</v>
      </c>
      <c r="Z576" s="17"/>
      <c r="AA576" s="17"/>
      <c r="AB576" s="16">
        <f t="shared" si="167"/>
        <v>4490</v>
      </c>
      <c r="AC576" s="18">
        <f t="shared" si="168"/>
        <v>4490</v>
      </c>
      <c r="AD576" s="18">
        <f t="shared" si="169"/>
        <v>0</v>
      </c>
      <c r="AE576" s="18">
        <f t="shared" si="170"/>
        <v>0</v>
      </c>
      <c r="AF576" s="16">
        <f t="shared" si="171"/>
        <v>4490</v>
      </c>
      <c r="AG576" s="15" t="s">
        <v>66</v>
      </c>
      <c r="AH576" s="15" t="s">
        <v>66</v>
      </c>
      <c r="AI576" s="15" t="s">
        <v>66</v>
      </c>
      <c r="AJ576" s="16">
        <f t="shared" si="172"/>
        <v>0</v>
      </c>
      <c r="AK576" s="16">
        <f t="shared" si="173"/>
        <v>8980</v>
      </c>
      <c r="AL576" s="19" t="s">
        <v>820</v>
      </c>
      <c r="AM576" s="19" t="s">
        <v>68</v>
      </c>
      <c r="AN576" s="19" t="s">
        <v>69</v>
      </c>
      <c r="AO576" s="19" t="s">
        <v>70</v>
      </c>
      <c r="AP576" s="19" t="s">
        <v>71</v>
      </c>
      <c r="AQ576" s="20">
        <v>46022</v>
      </c>
      <c r="AR576" s="14" t="s">
        <v>71</v>
      </c>
      <c r="AS576" s="20">
        <v>46023</v>
      </c>
      <c r="AT576" s="20">
        <v>46752</v>
      </c>
      <c r="AU576" s="21"/>
    </row>
    <row r="577" spans="1:47">
      <c r="A577" s="14">
        <v>48</v>
      </c>
      <c r="B577" s="14" t="s">
        <v>1439</v>
      </c>
      <c r="C577" s="14" t="s">
        <v>1440</v>
      </c>
      <c r="D577" s="14" t="s">
        <v>1441</v>
      </c>
      <c r="E577" s="14" t="s">
        <v>1442</v>
      </c>
      <c r="F577" s="14" t="s">
        <v>1441</v>
      </c>
      <c r="G577" s="14" t="s">
        <v>292</v>
      </c>
      <c r="H577" s="14" t="s">
        <v>1526</v>
      </c>
      <c r="I577" s="14"/>
      <c r="J577" s="14"/>
      <c r="K577" s="14"/>
      <c r="L577" s="14"/>
      <c r="M577" s="14" t="s">
        <v>904</v>
      </c>
      <c r="N577" s="14" t="s">
        <v>908</v>
      </c>
      <c r="O577" s="13" t="s">
        <v>1527</v>
      </c>
      <c r="P577" s="12"/>
      <c r="Q577" s="27"/>
      <c r="R577" s="12" t="s">
        <v>297</v>
      </c>
      <c r="S577" s="12">
        <v>3</v>
      </c>
      <c r="T577" s="14">
        <v>24</v>
      </c>
      <c r="U577" s="15" t="s">
        <v>66</v>
      </c>
      <c r="V577" s="15" t="s">
        <v>66</v>
      </c>
      <c r="W577" s="15" t="s">
        <v>66</v>
      </c>
      <c r="X577" s="16">
        <f t="shared" si="166"/>
        <v>0</v>
      </c>
      <c r="Y577" s="17">
        <v>360</v>
      </c>
      <c r="Z577" s="17">
        <v>1430</v>
      </c>
      <c r="AA577" s="17"/>
      <c r="AB577" s="16">
        <f t="shared" si="167"/>
        <v>1790</v>
      </c>
      <c r="AC577" s="18">
        <f t="shared" si="168"/>
        <v>360</v>
      </c>
      <c r="AD577" s="18">
        <f t="shared" si="169"/>
        <v>1430</v>
      </c>
      <c r="AE577" s="18">
        <f t="shared" si="170"/>
        <v>0</v>
      </c>
      <c r="AF577" s="16">
        <f t="shared" si="171"/>
        <v>1790</v>
      </c>
      <c r="AG577" s="15" t="s">
        <v>66</v>
      </c>
      <c r="AH577" s="15" t="s">
        <v>66</v>
      </c>
      <c r="AI577" s="15" t="s">
        <v>66</v>
      </c>
      <c r="AJ577" s="16">
        <f t="shared" si="172"/>
        <v>0</v>
      </c>
      <c r="AK577" s="16">
        <f t="shared" si="173"/>
        <v>3580</v>
      </c>
      <c r="AL577" s="19" t="s">
        <v>820</v>
      </c>
      <c r="AM577" s="19" t="s">
        <v>68</v>
      </c>
      <c r="AN577" s="19" t="s">
        <v>69</v>
      </c>
      <c r="AO577" s="19" t="s">
        <v>70</v>
      </c>
      <c r="AP577" s="19" t="s">
        <v>71</v>
      </c>
      <c r="AQ577" s="20">
        <v>46022</v>
      </c>
      <c r="AR577" s="14" t="s">
        <v>71</v>
      </c>
      <c r="AS577" s="20">
        <v>46023</v>
      </c>
      <c r="AT577" s="20">
        <v>46752</v>
      </c>
      <c r="AU577" s="21"/>
    </row>
    <row r="578" spans="1:47">
      <c r="A578" s="14">
        <v>49</v>
      </c>
      <c r="B578" s="14" t="s">
        <v>1439</v>
      </c>
      <c r="C578" s="14" t="s">
        <v>1440</v>
      </c>
      <c r="D578" s="14" t="s">
        <v>1441</v>
      </c>
      <c r="E578" s="14" t="s">
        <v>1442</v>
      </c>
      <c r="F578" s="14" t="s">
        <v>1441</v>
      </c>
      <c r="G578" s="14" t="s">
        <v>292</v>
      </c>
      <c r="H578" s="14" t="s">
        <v>1454</v>
      </c>
      <c r="I578" s="14"/>
      <c r="J578" s="14"/>
      <c r="K578" s="14"/>
      <c r="L578" s="14"/>
      <c r="M578" s="14" t="s">
        <v>904</v>
      </c>
      <c r="N578" s="14" t="s">
        <v>908</v>
      </c>
      <c r="O578" s="13" t="s">
        <v>1455</v>
      </c>
      <c r="P578" s="12"/>
      <c r="Q578" s="27"/>
      <c r="R578" s="12" t="s">
        <v>307</v>
      </c>
      <c r="S578" s="12">
        <v>3</v>
      </c>
      <c r="T578" s="14">
        <v>24</v>
      </c>
      <c r="U578" s="15" t="s">
        <v>66</v>
      </c>
      <c r="V578" s="15" t="s">
        <v>66</v>
      </c>
      <c r="W578" s="15" t="s">
        <v>66</v>
      </c>
      <c r="X578" s="16">
        <f t="shared" si="166"/>
        <v>0</v>
      </c>
      <c r="Y578" s="17">
        <v>370</v>
      </c>
      <c r="Z578" s="17"/>
      <c r="AA578" s="17"/>
      <c r="AB578" s="16">
        <f t="shared" si="167"/>
        <v>370</v>
      </c>
      <c r="AC578" s="18">
        <f t="shared" si="168"/>
        <v>370</v>
      </c>
      <c r="AD578" s="18">
        <f t="shared" si="169"/>
        <v>0</v>
      </c>
      <c r="AE578" s="18">
        <f t="shared" si="170"/>
        <v>0</v>
      </c>
      <c r="AF578" s="16">
        <f t="shared" si="171"/>
        <v>370</v>
      </c>
      <c r="AG578" s="15" t="s">
        <v>66</v>
      </c>
      <c r="AH578" s="15" t="s">
        <v>66</v>
      </c>
      <c r="AI578" s="15" t="s">
        <v>66</v>
      </c>
      <c r="AJ578" s="16">
        <f t="shared" si="172"/>
        <v>0</v>
      </c>
      <c r="AK578" s="16">
        <f t="shared" si="173"/>
        <v>740</v>
      </c>
      <c r="AL578" s="19" t="s">
        <v>820</v>
      </c>
      <c r="AM578" s="19" t="s">
        <v>68</v>
      </c>
      <c r="AN578" s="19" t="s">
        <v>69</v>
      </c>
      <c r="AO578" s="19" t="s">
        <v>70</v>
      </c>
      <c r="AP578" s="19" t="s">
        <v>71</v>
      </c>
      <c r="AQ578" s="20">
        <v>46022</v>
      </c>
      <c r="AR578" s="14" t="s">
        <v>71</v>
      </c>
      <c r="AS578" s="20">
        <v>46023</v>
      </c>
      <c r="AT578" s="20">
        <v>46752</v>
      </c>
      <c r="AU578" s="21"/>
    </row>
    <row r="579" spans="1:47">
      <c r="A579" s="14">
        <v>50</v>
      </c>
      <c r="B579" s="14" t="s">
        <v>1439</v>
      </c>
      <c r="C579" s="14" t="s">
        <v>1440</v>
      </c>
      <c r="D579" s="14" t="s">
        <v>1441</v>
      </c>
      <c r="E579" s="14" t="s">
        <v>1442</v>
      </c>
      <c r="F579" s="14" t="s">
        <v>1441</v>
      </c>
      <c r="G579" s="14" t="s">
        <v>292</v>
      </c>
      <c r="H579" s="14" t="s">
        <v>1459</v>
      </c>
      <c r="I579" s="14"/>
      <c r="J579" s="14"/>
      <c r="K579" s="14"/>
      <c r="L579" s="14"/>
      <c r="M579" s="14" t="s">
        <v>904</v>
      </c>
      <c r="N579" s="14" t="s">
        <v>908</v>
      </c>
      <c r="O579" s="13" t="s">
        <v>1528</v>
      </c>
      <c r="P579" s="12"/>
      <c r="Q579" s="27"/>
      <c r="R579" s="12" t="s">
        <v>307</v>
      </c>
      <c r="S579" s="12">
        <v>1</v>
      </c>
      <c r="T579" s="14">
        <v>24</v>
      </c>
      <c r="U579" s="15" t="s">
        <v>66</v>
      </c>
      <c r="V579" s="15" t="s">
        <v>66</v>
      </c>
      <c r="W579" s="15" t="s">
        <v>66</v>
      </c>
      <c r="X579" s="16">
        <f t="shared" si="166"/>
        <v>0</v>
      </c>
      <c r="Y579" s="17">
        <v>2250</v>
      </c>
      <c r="Z579" s="17"/>
      <c r="AA579" s="17"/>
      <c r="AB579" s="16">
        <f t="shared" si="167"/>
        <v>2250</v>
      </c>
      <c r="AC579" s="18">
        <f t="shared" si="168"/>
        <v>2250</v>
      </c>
      <c r="AD579" s="18">
        <f t="shared" si="169"/>
        <v>0</v>
      </c>
      <c r="AE579" s="18">
        <f t="shared" si="170"/>
        <v>0</v>
      </c>
      <c r="AF579" s="16">
        <f t="shared" si="171"/>
        <v>2250</v>
      </c>
      <c r="AG579" s="15" t="s">
        <v>66</v>
      </c>
      <c r="AH579" s="15" t="s">
        <v>66</v>
      </c>
      <c r="AI579" s="15" t="s">
        <v>66</v>
      </c>
      <c r="AJ579" s="16">
        <f t="shared" si="172"/>
        <v>0</v>
      </c>
      <c r="AK579" s="16">
        <f t="shared" si="173"/>
        <v>4500</v>
      </c>
      <c r="AL579" s="19" t="s">
        <v>820</v>
      </c>
      <c r="AM579" s="19" t="s">
        <v>68</v>
      </c>
      <c r="AN579" s="19" t="s">
        <v>69</v>
      </c>
      <c r="AO579" s="19" t="s">
        <v>70</v>
      </c>
      <c r="AP579" s="19" t="s">
        <v>71</v>
      </c>
      <c r="AQ579" s="20">
        <v>46022</v>
      </c>
      <c r="AR579" s="14" t="s">
        <v>71</v>
      </c>
      <c r="AS579" s="20">
        <v>46023</v>
      </c>
      <c r="AT579" s="20">
        <v>46752</v>
      </c>
      <c r="AU579" s="21"/>
    </row>
    <row r="580" spans="1:47">
      <c r="A580" s="14">
        <v>51</v>
      </c>
      <c r="B580" s="14" t="s">
        <v>1439</v>
      </c>
      <c r="C580" s="14" t="s">
        <v>1440</v>
      </c>
      <c r="D580" s="14" t="s">
        <v>1441</v>
      </c>
      <c r="E580" s="14" t="s">
        <v>1442</v>
      </c>
      <c r="F580" s="14" t="s">
        <v>1441</v>
      </c>
      <c r="G580" s="14" t="s">
        <v>292</v>
      </c>
      <c r="H580" s="14" t="s">
        <v>1446</v>
      </c>
      <c r="I580" s="14"/>
      <c r="J580" s="14"/>
      <c r="K580" s="14"/>
      <c r="L580" s="14"/>
      <c r="M580" s="14" t="s">
        <v>904</v>
      </c>
      <c r="N580" s="14" t="s">
        <v>908</v>
      </c>
      <c r="O580" s="13" t="s">
        <v>1529</v>
      </c>
      <c r="P580" s="12"/>
      <c r="Q580" s="27"/>
      <c r="R580" s="12" t="s">
        <v>307</v>
      </c>
      <c r="S580" s="12">
        <v>1</v>
      </c>
      <c r="T580" s="14">
        <v>24</v>
      </c>
      <c r="U580" s="15" t="s">
        <v>66</v>
      </c>
      <c r="V580" s="15" t="s">
        <v>66</v>
      </c>
      <c r="W580" s="15" t="s">
        <v>66</v>
      </c>
      <c r="X580" s="16">
        <f t="shared" si="166"/>
        <v>0</v>
      </c>
      <c r="Y580" s="17">
        <v>1430</v>
      </c>
      <c r="Z580" s="17"/>
      <c r="AA580" s="17"/>
      <c r="AB580" s="16">
        <f t="shared" si="167"/>
        <v>1430</v>
      </c>
      <c r="AC580" s="18">
        <f t="shared" si="168"/>
        <v>1430</v>
      </c>
      <c r="AD580" s="18">
        <f t="shared" si="169"/>
        <v>0</v>
      </c>
      <c r="AE580" s="18">
        <f t="shared" si="170"/>
        <v>0</v>
      </c>
      <c r="AF580" s="16">
        <f t="shared" si="171"/>
        <v>1430</v>
      </c>
      <c r="AG580" s="15" t="s">
        <v>66</v>
      </c>
      <c r="AH580" s="15" t="s">
        <v>66</v>
      </c>
      <c r="AI580" s="15" t="s">
        <v>66</v>
      </c>
      <c r="AJ580" s="16">
        <f t="shared" si="172"/>
        <v>0</v>
      </c>
      <c r="AK580" s="16">
        <f t="shared" si="173"/>
        <v>2860</v>
      </c>
      <c r="AL580" s="19" t="s">
        <v>820</v>
      </c>
      <c r="AM580" s="19" t="s">
        <v>68</v>
      </c>
      <c r="AN580" s="19" t="s">
        <v>69</v>
      </c>
      <c r="AO580" s="19" t="s">
        <v>70</v>
      </c>
      <c r="AP580" s="19" t="s">
        <v>71</v>
      </c>
      <c r="AQ580" s="20">
        <v>46022</v>
      </c>
      <c r="AR580" s="14" t="s">
        <v>71</v>
      </c>
      <c r="AS580" s="20">
        <v>46023</v>
      </c>
      <c r="AT580" s="20">
        <v>46752</v>
      </c>
      <c r="AU580" s="21"/>
    </row>
    <row r="581" spans="1:47">
      <c r="A581" s="14">
        <v>52</v>
      </c>
      <c r="B581" s="14" t="s">
        <v>1439</v>
      </c>
      <c r="C581" s="14" t="s">
        <v>1440</v>
      </c>
      <c r="D581" s="14" t="s">
        <v>1441</v>
      </c>
      <c r="E581" s="14" t="s">
        <v>1442</v>
      </c>
      <c r="F581" s="14" t="s">
        <v>1441</v>
      </c>
      <c r="G581" s="14" t="s">
        <v>292</v>
      </c>
      <c r="H581" s="14" t="s">
        <v>1506</v>
      </c>
      <c r="I581" s="14"/>
      <c r="J581" s="14"/>
      <c r="K581" s="14"/>
      <c r="L581" s="14"/>
      <c r="M581" s="14" t="s">
        <v>904</v>
      </c>
      <c r="N581" s="14" t="s">
        <v>908</v>
      </c>
      <c r="O581" s="13" t="s">
        <v>1530</v>
      </c>
      <c r="P581" s="12"/>
      <c r="Q581" s="27"/>
      <c r="R581" s="12" t="s">
        <v>307</v>
      </c>
      <c r="S581" s="12">
        <v>1</v>
      </c>
      <c r="T581" s="14">
        <v>24</v>
      </c>
      <c r="U581" s="15" t="s">
        <v>66</v>
      </c>
      <c r="V581" s="15" t="s">
        <v>66</v>
      </c>
      <c r="W581" s="15" t="s">
        <v>66</v>
      </c>
      <c r="X581" s="16">
        <f t="shared" si="166"/>
        <v>0</v>
      </c>
      <c r="Y581" s="17">
        <v>740</v>
      </c>
      <c r="Z581" s="17"/>
      <c r="AA581" s="17"/>
      <c r="AB581" s="16">
        <f t="shared" si="167"/>
        <v>740</v>
      </c>
      <c r="AC581" s="18">
        <f t="shared" si="168"/>
        <v>740</v>
      </c>
      <c r="AD581" s="18">
        <f t="shared" si="169"/>
        <v>0</v>
      </c>
      <c r="AE581" s="18">
        <f t="shared" si="170"/>
        <v>0</v>
      </c>
      <c r="AF581" s="16">
        <f t="shared" si="171"/>
        <v>740</v>
      </c>
      <c r="AG581" s="15" t="s">
        <v>66</v>
      </c>
      <c r="AH581" s="15" t="s">
        <v>66</v>
      </c>
      <c r="AI581" s="15" t="s">
        <v>66</v>
      </c>
      <c r="AJ581" s="16">
        <f t="shared" si="172"/>
        <v>0</v>
      </c>
      <c r="AK581" s="16">
        <f t="shared" si="173"/>
        <v>1480</v>
      </c>
      <c r="AL581" s="19" t="s">
        <v>820</v>
      </c>
      <c r="AM581" s="19" t="s">
        <v>68</v>
      </c>
      <c r="AN581" s="19" t="s">
        <v>69</v>
      </c>
      <c r="AO581" s="19" t="s">
        <v>70</v>
      </c>
      <c r="AP581" s="19" t="s">
        <v>71</v>
      </c>
      <c r="AQ581" s="20">
        <v>46022</v>
      </c>
      <c r="AR581" s="14" t="s">
        <v>71</v>
      </c>
      <c r="AS581" s="20">
        <v>46023</v>
      </c>
      <c r="AT581" s="20">
        <v>46752</v>
      </c>
      <c r="AU581" s="21"/>
    </row>
    <row r="582" spans="1:47">
      <c r="A582" s="22"/>
      <c r="B582" s="23" t="s">
        <v>1439</v>
      </c>
      <c r="C582" s="22"/>
      <c r="D582" s="22"/>
      <c r="E582" s="22"/>
      <c r="F582" s="22"/>
      <c r="G582" s="22"/>
      <c r="H582" s="22"/>
      <c r="I582" s="22"/>
      <c r="J582" s="22"/>
      <c r="K582" s="22"/>
      <c r="L582" s="22"/>
      <c r="M582" s="22"/>
      <c r="N582" s="22"/>
      <c r="O582" s="22"/>
      <c r="P582" s="22"/>
      <c r="Q582" s="22"/>
      <c r="R582" s="22"/>
      <c r="S582" s="22"/>
      <c r="T582" s="22"/>
      <c r="U582" s="24">
        <f t="shared" ref="U582:AK582" si="174">SUM(U530:U581)</f>
        <v>0</v>
      </c>
      <c r="V582" s="24">
        <f t="shared" si="174"/>
        <v>0</v>
      </c>
      <c r="W582" s="24">
        <f t="shared" si="174"/>
        <v>0</v>
      </c>
      <c r="X582" s="24">
        <f t="shared" si="174"/>
        <v>0</v>
      </c>
      <c r="Y582" s="24">
        <f t="shared" si="174"/>
        <v>97950</v>
      </c>
      <c r="Z582" s="24">
        <f t="shared" si="174"/>
        <v>1430</v>
      </c>
      <c r="AA582" s="24">
        <f t="shared" si="174"/>
        <v>0</v>
      </c>
      <c r="AB582" s="24">
        <f t="shared" si="174"/>
        <v>99380</v>
      </c>
      <c r="AC582" s="24">
        <f t="shared" si="174"/>
        <v>97950</v>
      </c>
      <c r="AD582" s="24">
        <f t="shared" si="174"/>
        <v>1430</v>
      </c>
      <c r="AE582" s="24">
        <f t="shared" si="174"/>
        <v>0</v>
      </c>
      <c r="AF582" s="24">
        <f t="shared" si="174"/>
        <v>99380</v>
      </c>
      <c r="AG582" s="24">
        <f t="shared" si="174"/>
        <v>0</v>
      </c>
      <c r="AH582" s="24">
        <f t="shared" si="174"/>
        <v>0</v>
      </c>
      <c r="AI582" s="24">
        <f t="shared" si="174"/>
        <v>0</v>
      </c>
      <c r="AJ582" s="24">
        <f t="shared" si="174"/>
        <v>0</v>
      </c>
      <c r="AK582" s="24">
        <f t="shared" si="174"/>
        <v>198760</v>
      </c>
      <c r="AL582" s="22"/>
      <c r="AM582" s="22"/>
      <c r="AN582" s="22"/>
      <c r="AO582" s="22"/>
      <c r="AP582" s="22"/>
      <c r="AQ582" s="22"/>
      <c r="AR582" s="22"/>
      <c r="AS582" s="22"/>
      <c r="AT582" s="22"/>
      <c r="AU582" s="22"/>
    </row>
    <row r="583" spans="1:47">
      <c r="A583" s="14">
        <v>1</v>
      </c>
      <c r="B583" s="14" t="s">
        <v>1531</v>
      </c>
      <c r="C583" s="14" t="s">
        <v>1532</v>
      </c>
      <c r="D583" s="14" t="s">
        <v>1533</v>
      </c>
      <c r="E583" s="14" t="s">
        <v>1534</v>
      </c>
      <c r="F583" s="14" t="s">
        <v>1533</v>
      </c>
      <c r="G583" s="14" t="s">
        <v>292</v>
      </c>
      <c r="H583" s="14" t="s">
        <v>1535</v>
      </c>
      <c r="I583" s="14"/>
      <c r="J583" s="14"/>
      <c r="K583" s="14"/>
      <c r="L583" s="14"/>
      <c r="M583" s="14" t="s">
        <v>1536</v>
      </c>
      <c r="N583" s="14" t="s">
        <v>1537</v>
      </c>
      <c r="O583" s="13" t="s">
        <v>1538</v>
      </c>
      <c r="P583" s="12"/>
      <c r="Q583" s="12">
        <v>51364024</v>
      </c>
      <c r="R583" s="12" t="s">
        <v>1539</v>
      </c>
      <c r="S583" s="12">
        <v>2</v>
      </c>
      <c r="T583" s="14">
        <v>36</v>
      </c>
      <c r="U583" s="15" t="s">
        <v>66</v>
      </c>
      <c r="V583" s="15" t="s">
        <v>66</v>
      </c>
      <c r="W583" s="15" t="s">
        <v>66</v>
      </c>
      <c r="X583" s="16">
        <f t="shared" ref="X583:X614" si="175">SUM(U583:W583)</f>
        <v>0</v>
      </c>
      <c r="Y583" s="17">
        <v>251</v>
      </c>
      <c r="Z583" s="17"/>
      <c r="AA583" s="17"/>
      <c r="AB583" s="16">
        <f t="shared" ref="AB583:AB614" si="176">SUM(Y583:AA583)</f>
        <v>251</v>
      </c>
      <c r="AC583" s="18">
        <f t="shared" ref="AC583:AC614" si="177">Y583</f>
        <v>251</v>
      </c>
      <c r="AD583" s="18">
        <f t="shared" ref="AD583:AD614" si="178">Z583</f>
        <v>0</v>
      </c>
      <c r="AE583" s="18">
        <f t="shared" ref="AE583:AE614" si="179">AA583</f>
        <v>0</v>
      </c>
      <c r="AF583" s="16">
        <f t="shared" ref="AF583:AF614" si="180">SUM(AC583:AE583)</f>
        <v>251</v>
      </c>
      <c r="AG583" s="18">
        <f t="shared" ref="AG583:AG614" si="181">Y583</f>
        <v>251</v>
      </c>
      <c r="AH583" s="18">
        <f t="shared" ref="AH583:AH614" si="182">Z583</f>
        <v>0</v>
      </c>
      <c r="AI583" s="18">
        <f t="shared" ref="AI583:AI614" si="183">AA583</f>
        <v>0</v>
      </c>
      <c r="AJ583" s="16">
        <f t="shared" ref="AJ583:AJ614" si="184">SUM(AG583:AI583)</f>
        <v>251</v>
      </c>
      <c r="AK583" s="16">
        <f t="shared" ref="AK583:AK614" si="185">X583+AB583+AF583+AJ583</f>
        <v>753</v>
      </c>
      <c r="AL583" s="19" t="s">
        <v>299</v>
      </c>
      <c r="AM583" s="19" t="s">
        <v>68</v>
      </c>
      <c r="AN583" s="19" t="s">
        <v>1540</v>
      </c>
      <c r="AO583" s="19" t="s">
        <v>70</v>
      </c>
      <c r="AP583" s="19" t="s">
        <v>71</v>
      </c>
      <c r="AQ583" s="20">
        <v>46022</v>
      </c>
      <c r="AR583" s="14" t="s">
        <v>71</v>
      </c>
      <c r="AS583" s="20">
        <v>46023</v>
      </c>
      <c r="AT583" s="20">
        <v>47118</v>
      </c>
      <c r="AU583" s="21"/>
    </row>
    <row r="584" spans="1:47">
      <c r="A584" s="14">
        <v>2</v>
      </c>
      <c r="B584" s="14" t="s">
        <v>1531</v>
      </c>
      <c r="C584" s="14" t="s">
        <v>1532</v>
      </c>
      <c r="D584" s="14" t="s">
        <v>1533</v>
      </c>
      <c r="E584" s="14" t="s">
        <v>1534</v>
      </c>
      <c r="F584" s="14" t="s">
        <v>1533</v>
      </c>
      <c r="G584" s="14" t="s">
        <v>292</v>
      </c>
      <c r="H584" s="14" t="s">
        <v>1535</v>
      </c>
      <c r="I584" s="14"/>
      <c r="J584" s="14"/>
      <c r="K584" s="14"/>
      <c r="L584" s="14"/>
      <c r="M584" s="14" t="s">
        <v>1536</v>
      </c>
      <c r="N584" s="14" t="s">
        <v>1537</v>
      </c>
      <c r="O584" s="13" t="s">
        <v>1541</v>
      </c>
      <c r="P584" s="12"/>
      <c r="Q584" s="12">
        <v>51363960</v>
      </c>
      <c r="R584" s="12" t="s">
        <v>1539</v>
      </c>
      <c r="S584" s="12">
        <v>3</v>
      </c>
      <c r="T584" s="14">
        <v>36</v>
      </c>
      <c r="U584" s="15" t="s">
        <v>66</v>
      </c>
      <c r="V584" s="15" t="s">
        <v>66</v>
      </c>
      <c r="W584" s="15" t="s">
        <v>66</v>
      </c>
      <c r="X584" s="16">
        <f t="shared" si="175"/>
        <v>0</v>
      </c>
      <c r="Y584" s="17">
        <v>4379</v>
      </c>
      <c r="Z584" s="17"/>
      <c r="AA584" s="17"/>
      <c r="AB584" s="16">
        <f t="shared" si="176"/>
        <v>4379</v>
      </c>
      <c r="AC584" s="18">
        <f t="shared" si="177"/>
        <v>4379</v>
      </c>
      <c r="AD584" s="18">
        <f t="shared" si="178"/>
        <v>0</v>
      </c>
      <c r="AE584" s="18">
        <f t="shared" si="179"/>
        <v>0</v>
      </c>
      <c r="AF584" s="16">
        <f t="shared" si="180"/>
        <v>4379</v>
      </c>
      <c r="AG584" s="18">
        <f t="shared" si="181"/>
        <v>4379</v>
      </c>
      <c r="AH584" s="18">
        <f t="shared" si="182"/>
        <v>0</v>
      </c>
      <c r="AI584" s="18">
        <f t="shared" si="183"/>
        <v>0</v>
      </c>
      <c r="AJ584" s="16">
        <f t="shared" si="184"/>
        <v>4379</v>
      </c>
      <c r="AK584" s="16">
        <f t="shared" si="185"/>
        <v>13137</v>
      </c>
      <c r="AL584" s="19" t="s">
        <v>299</v>
      </c>
      <c r="AM584" s="19" t="s">
        <v>68</v>
      </c>
      <c r="AN584" s="19" t="s">
        <v>1540</v>
      </c>
      <c r="AO584" s="19" t="s">
        <v>70</v>
      </c>
      <c r="AP584" s="19" t="s">
        <v>71</v>
      </c>
      <c r="AQ584" s="20">
        <v>46022</v>
      </c>
      <c r="AR584" s="14" t="s">
        <v>71</v>
      </c>
      <c r="AS584" s="20">
        <v>46023</v>
      </c>
      <c r="AT584" s="20">
        <v>47118</v>
      </c>
      <c r="AU584" s="21"/>
    </row>
    <row r="585" spans="1:47">
      <c r="A585" s="14">
        <v>3</v>
      </c>
      <c r="B585" s="14" t="s">
        <v>1531</v>
      </c>
      <c r="C585" s="14" t="s">
        <v>1532</v>
      </c>
      <c r="D585" s="14" t="s">
        <v>1533</v>
      </c>
      <c r="E585" s="14" t="s">
        <v>1534</v>
      </c>
      <c r="F585" s="14" t="s">
        <v>1533</v>
      </c>
      <c r="G585" s="14" t="s">
        <v>292</v>
      </c>
      <c r="H585" s="14" t="s">
        <v>1535</v>
      </c>
      <c r="I585" s="14"/>
      <c r="J585" s="14"/>
      <c r="K585" s="14"/>
      <c r="L585" s="14"/>
      <c r="M585" s="14" t="s">
        <v>1536</v>
      </c>
      <c r="N585" s="14" t="s">
        <v>1537</v>
      </c>
      <c r="O585" s="13" t="s">
        <v>1542</v>
      </c>
      <c r="P585" s="12"/>
      <c r="Q585" s="12">
        <v>51363997</v>
      </c>
      <c r="R585" s="12" t="s">
        <v>1539</v>
      </c>
      <c r="S585" s="12">
        <v>3</v>
      </c>
      <c r="T585" s="14">
        <v>36</v>
      </c>
      <c r="U585" s="15" t="s">
        <v>66</v>
      </c>
      <c r="V585" s="15" t="s">
        <v>66</v>
      </c>
      <c r="W585" s="15" t="s">
        <v>66</v>
      </c>
      <c r="X585" s="16">
        <f t="shared" si="175"/>
        <v>0</v>
      </c>
      <c r="Y585" s="17">
        <v>5741</v>
      </c>
      <c r="Z585" s="17"/>
      <c r="AA585" s="17"/>
      <c r="AB585" s="16">
        <f t="shared" si="176"/>
        <v>5741</v>
      </c>
      <c r="AC585" s="18">
        <f t="shared" si="177"/>
        <v>5741</v>
      </c>
      <c r="AD585" s="18">
        <f t="shared" si="178"/>
        <v>0</v>
      </c>
      <c r="AE585" s="18">
        <f t="shared" si="179"/>
        <v>0</v>
      </c>
      <c r="AF585" s="16">
        <f t="shared" si="180"/>
        <v>5741</v>
      </c>
      <c r="AG585" s="18">
        <f t="shared" si="181"/>
        <v>5741</v>
      </c>
      <c r="AH585" s="18">
        <f t="shared" si="182"/>
        <v>0</v>
      </c>
      <c r="AI585" s="18">
        <f t="shared" si="183"/>
        <v>0</v>
      </c>
      <c r="AJ585" s="16">
        <f t="shared" si="184"/>
        <v>5741</v>
      </c>
      <c r="AK585" s="16">
        <f t="shared" si="185"/>
        <v>17223</v>
      </c>
      <c r="AL585" s="19" t="s">
        <v>299</v>
      </c>
      <c r="AM585" s="19" t="s">
        <v>68</v>
      </c>
      <c r="AN585" s="19" t="s">
        <v>1540</v>
      </c>
      <c r="AO585" s="19" t="s">
        <v>70</v>
      </c>
      <c r="AP585" s="19" t="s">
        <v>71</v>
      </c>
      <c r="AQ585" s="20">
        <v>46022</v>
      </c>
      <c r="AR585" s="14" t="s">
        <v>71</v>
      </c>
      <c r="AS585" s="20">
        <v>46023</v>
      </c>
      <c r="AT585" s="20">
        <v>47118</v>
      </c>
      <c r="AU585" s="21"/>
    </row>
    <row r="586" spans="1:47">
      <c r="A586" s="14">
        <v>4</v>
      </c>
      <c r="B586" s="14" t="s">
        <v>1531</v>
      </c>
      <c r="C586" s="14" t="s">
        <v>1532</v>
      </c>
      <c r="D586" s="14" t="s">
        <v>1533</v>
      </c>
      <c r="E586" s="14" t="s">
        <v>1534</v>
      </c>
      <c r="F586" s="14" t="s">
        <v>1533</v>
      </c>
      <c r="G586" s="14" t="s">
        <v>292</v>
      </c>
      <c r="H586" s="14" t="s">
        <v>1543</v>
      </c>
      <c r="I586" s="14"/>
      <c r="J586" s="14">
        <v>1</v>
      </c>
      <c r="K586" s="14"/>
      <c r="L586" s="14"/>
      <c r="M586" s="14" t="s">
        <v>1536</v>
      </c>
      <c r="N586" s="14" t="s">
        <v>1537</v>
      </c>
      <c r="O586" s="13" t="s">
        <v>1544</v>
      </c>
      <c r="P586" s="12"/>
      <c r="Q586" s="12">
        <v>50107915</v>
      </c>
      <c r="R586" s="12" t="s">
        <v>1539</v>
      </c>
      <c r="S586" s="12">
        <v>3</v>
      </c>
      <c r="T586" s="14">
        <v>36</v>
      </c>
      <c r="U586" s="15" t="s">
        <v>66</v>
      </c>
      <c r="V586" s="15" t="s">
        <v>66</v>
      </c>
      <c r="W586" s="15" t="s">
        <v>66</v>
      </c>
      <c r="X586" s="16">
        <f t="shared" si="175"/>
        <v>0</v>
      </c>
      <c r="Y586" s="17">
        <v>9694</v>
      </c>
      <c r="Z586" s="17"/>
      <c r="AA586" s="17"/>
      <c r="AB586" s="16">
        <f t="shared" si="176"/>
        <v>9694</v>
      </c>
      <c r="AC586" s="18">
        <f t="shared" si="177"/>
        <v>9694</v>
      </c>
      <c r="AD586" s="18">
        <f t="shared" si="178"/>
        <v>0</v>
      </c>
      <c r="AE586" s="18">
        <f t="shared" si="179"/>
        <v>0</v>
      </c>
      <c r="AF586" s="16">
        <f t="shared" si="180"/>
        <v>9694</v>
      </c>
      <c r="AG586" s="18">
        <f t="shared" si="181"/>
        <v>9694</v>
      </c>
      <c r="AH586" s="18">
        <f t="shared" si="182"/>
        <v>0</v>
      </c>
      <c r="AI586" s="18">
        <f t="shared" si="183"/>
        <v>0</v>
      </c>
      <c r="AJ586" s="16">
        <f t="shared" si="184"/>
        <v>9694</v>
      </c>
      <c r="AK586" s="16">
        <f t="shared" si="185"/>
        <v>29082</v>
      </c>
      <c r="AL586" s="19" t="s">
        <v>299</v>
      </c>
      <c r="AM586" s="19" t="s">
        <v>68</v>
      </c>
      <c r="AN586" s="19" t="s">
        <v>1540</v>
      </c>
      <c r="AO586" s="19" t="s">
        <v>70</v>
      </c>
      <c r="AP586" s="19" t="s">
        <v>71</v>
      </c>
      <c r="AQ586" s="20">
        <v>46022</v>
      </c>
      <c r="AR586" s="14" t="s">
        <v>71</v>
      </c>
      <c r="AS586" s="20">
        <v>46023</v>
      </c>
      <c r="AT586" s="20">
        <v>47118</v>
      </c>
      <c r="AU586" s="21"/>
    </row>
    <row r="587" spans="1:47">
      <c r="A587" s="14">
        <v>5</v>
      </c>
      <c r="B587" s="14" t="s">
        <v>1531</v>
      </c>
      <c r="C587" s="14" t="s">
        <v>1532</v>
      </c>
      <c r="D587" s="14" t="s">
        <v>1533</v>
      </c>
      <c r="E587" s="14" t="s">
        <v>1534</v>
      </c>
      <c r="F587" s="14" t="s">
        <v>1533</v>
      </c>
      <c r="G587" s="14" t="s">
        <v>292</v>
      </c>
      <c r="H587" s="14" t="s">
        <v>1545</v>
      </c>
      <c r="I587" s="14" t="s">
        <v>1546</v>
      </c>
      <c r="J587" s="14"/>
      <c r="K587" s="14"/>
      <c r="L587" s="14"/>
      <c r="M587" s="14" t="s">
        <v>1547</v>
      </c>
      <c r="N587" s="14" t="s">
        <v>1545</v>
      </c>
      <c r="O587" s="13" t="s">
        <v>1548</v>
      </c>
      <c r="P587" s="12"/>
      <c r="Q587" s="12">
        <v>51366121</v>
      </c>
      <c r="R587" s="12" t="s">
        <v>1539</v>
      </c>
      <c r="S587" s="12">
        <v>3</v>
      </c>
      <c r="T587" s="14">
        <v>36</v>
      </c>
      <c r="U587" s="15" t="s">
        <v>66</v>
      </c>
      <c r="V587" s="15" t="s">
        <v>66</v>
      </c>
      <c r="W587" s="15" t="s">
        <v>66</v>
      </c>
      <c r="X587" s="16">
        <f t="shared" si="175"/>
        <v>0</v>
      </c>
      <c r="Y587" s="17">
        <v>12496</v>
      </c>
      <c r="Z587" s="17"/>
      <c r="AA587" s="17"/>
      <c r="AB587" s="16">
        <f t="shared" si="176"/>
        <v>12496</v>
      </c>
      <c r="AC587" s="18">
        <f t="shared" si="177"/>
        <v>12496</v>
      </c>
      <c r="AD587" s="18">
        <f t="shared" si="178"/>
        <v>0</v>
      </c>
      <c r="AE587" s="18">
        <f t="shared" si="179"/>
        <v>0</v>
      </c>
      <c r="AF587" s="16">
        <f t="shared" si="180"/>
        <v>12496</v>
      </c>
      <c r="AG587" s="18">
        <f t="shared" si="181"/>
        <v>12496</v>
      </c>
      <c r="AH587" s="18">
        <f t="shared" si="182"/>
        <v>0</v>
      </c>
      <c r="AI587" s="18">
        <f t="shared" si="183"/>
        <v>0</v>
      </c>
      <c r="AJ587" s="16">
        <f t="shared" si="184"/>
        <v>12496</v>
      </c>
      <c r="AK587" s="16">
        <f t="shared" si="185"/>
        <v>37488</v>
      </c>
      <c r="AL587" s="19" t="s">
        <v>299</v>
      </c>
      <c r="AM587" s="19" t="s">
        <v>68</v>
      </c>
      <c r="AN587" s="19" t="s">
        <v>1540</v>
      </c>
      <c r="AO587" s="19" t="s">
        <v>70</v>
      </c>
      <c r="AP587" s="19" t="s">
        <v>71</v>
      </c>
      <c r="AQ587" s="20">
        <v>46022</v>
      </c>
      <c r="AR587" s="14" t="s">
        <v>71</v>
      </c>
      <c r="AS587" s="20">
        <v>46023</v>
      </c>
      <c r="AT587" s="20">
        <v>47118</v>
      </c>
      <c r="AU587" s="21"/>
    </row>
    <row r="588" spans="1:47">
      <c r="A588" s="14">
        <v>6</v>
      </c>
      <c r="B588" s="14" t="s">
        <v>1531</v>
      </c>
      <c r="C588" s="14" t="s">
        <v>1532</v>
      </c>
      <c r="D588" s="14" t="s">
        <v>1533</v>
      </c>
      <c r="E588" s="14" t="s">
        <v>1534</v>
      </c>
      <c r="F588" s="14" t="s">
        <v>1533</v>
      </c>
      <c r="G588" s="14" t="s">
        <v>292</v>
      </c>
      <c r="H588" s="14" t="s">
        <v>1549</v>
      </c>
      <c r="I588" s="14"/>
      <c r="J588" s="14"/>
      <c r="K588" s="14"/>
      <c r="L588" s="14"/>
      <c r="M588" s="14" t="s">
        <v>1536</v>
      </c>
      <c r="N588" s="14" t="s">
        <v>1537</v>
      </c>
      <c r="O588" s="13" t="s">
        <v>1550</v>
      </c>
      <c r="P588" s="12"/>
      <c r="Q588" s="12">
        <v>51877908</v>
      </c>
      <c r="R588" s="12" t="s">
        <v>1539</v>
      </c>
      <c r="S588" s="12">
        <v>1</v>
      </c>
      <c r="T588" s="14">
        <v>36</v>
      </c>
      <c r="U588" s="15" t="s">
        <v>66</v>
      </c>
      <c r="V588" s="15" t="s">
        <v>66</v>
      </c>
      <c r="W588" s="15" t="s">
        <v>66</v>
      </c>
      <c r="X588" s="16">
        <f t="shared" si="175"/>
        <v>0</v>
      </c>
      <c r="Y588" s="17">
        <v>714</v>
      </c>
      <c r="Z588" s="17"/>
      <c r="AA588" s="17"/>
      <c r="AB588" s="16">
        <f t="shared" si="176"/>
        <v>714</v>
      </c>
      <c r="AC588" s="18">
        <f t="shared" si="177"/>
        <v>714</v>
      </c>
      <c r="AD588" s="18">
        <f t="shared" si="178"/>
        <v>0</v>
      </c>
      <c r="AE588" s="18">
        <f t="shared" si="179"/>
        <v>0</v>
      </c>
      <c r="AF588" s="16">
        <f t="shared" si="180"/>
        <v>714</v>
      </c>
      <c r="AG588" s="18">
        <f t="shared" si="181"/>
        <v>714</v>
      </c>
      <c r="AH588" s="18">
        <f t="shared" si="182"/>
        <v>0</v>
      </c>
      <c r="AI588" s="18">
        <f t="shared" si="183"/>
        <v>0</v>
      </c>
      <c r="AJ588" s="16">
        <f t="shared" si="184"/>
        <v>714</v>
      </c>
      <c r="AK588" s="16">
        <f t="shared" si="185"/>
        <v>2142</v>
      </c>
      <c r="AL588" s="19" t="s">
        <v>299</v>
      </c>
      <c r="AM588" s="19" t="s">
        <v>68</v>
      </c>
      <c r="AN588" s="19" t="s">
        <v>1540</v>
      </c>
      <c r="AO588" s="19" t="s">
        <v>70</v>
      </c>
      <c r="AP588" s="19" t="s">
        <v>71</v>
      </c>
      <c r="AQ588" s="20">
        <v>46022</v>
      </c>
      <c r="AR588" s="14" t="s">
        <v>71</v>
      </c>
      <c r="AS588" s="20">
        <v>46023</v>
      </c>
      <c r="AT588" s="20">
        <v>47118</v>
      </c>
      <c r="AU588" s="21"/>
    </row>
    <row r="589" spans="1:47">
      <c r="A589" s="14">
        <v>7</v>
      </c>
      <c r="B589" s="14" t="s">
        <v>1531</v>
      </c>
      <c r="C589" s="14" t="s">
        <v>1532</v>
      </c>
      <c r="D589" s="14" t="s">
        <v>1533</v>
      </c>
      <c r="E589" s="14" t="s">
        <v>1534</v>
      </c>
      <c r="F589" s="14" t="s">
        <v>1533</v>
      </c>
      <c r="G589" s="14" t="s">
        <v>292</v>
      </c>
      <c r="H589" s="14" t="s">
        <v>1551</v>
      </c>
      <c r="I589" s="14"/>
      <c r="J589" s="14"/>
      <c r="K589" s="14"/>
      <c r="L589" s="14"/>
      <c r="M589" s="12" t="s">
        <v>1536</v>
      </c>
      <c r="N589" s="14" t="s">
        <v>1552</v>
      </c>
      <c r="O589" s="13" t="s">
        <v>1553</v>
      </c>
      <c r="P589" s="12"/>
      <c r="Q589" s="12">
        <v>50108049</v>
      </c>
      <c r="R589" s="12" t="s">
        <v>1539</v>
      </c>
      <c r="S589" s="12">
        <v>1</v>
      </c>
      <c r="T589" s="14">
        <v>36</v>
      </c>
      <c r="U589" s="15" t="s">
        <v>66</v>
      </c>
      <c r="V589" s="15" t="s">
        <v>66</v>
      </c>
      <c r="W589" s="15" t="s">
        <v>66</v>
      </c>
      <c r="X589" s="16">
        <f t="shared" si="175"/>
        <v>0</v>
      </c>
      <c r="Y589" s="17">
        <v>3080</v>
      </c>
      <c r="Z589" s="17"/>
      <c r="AA589" s="17"/>
      <c r="AB589" s="16">
        <f t="shared" si="176"/>
        <v>3080</v>
      </c>
      <c r="AC589" s="18">
        <f t="shared" si="177"/>
        <v>3080</v>
      </c>
      <c r="AD589" s="18">
        <f t="shared" si="178"/>
        <v>0</v>
      </c>
      <c r="AE589" s="18">
        <f t="shared" si="179"/>
        <v>0</v>
      </c>
      <c r="AF589" s="16">
        <f t="shared" si="180"/>
        <v>3080</v>
      </c>
      <c r="AG589" s="18">
        <f t="shared" si="181"/>
        <v>3080</v>
      </c>
      <c r="AH589" s="18">
        <f t="shared" si="182"/>
        <v>0</v>
      </c>
      <c r="AI589" s="18">
        <f t="shared" si="183"/>
        <v>0</v>
      </c>
      <c r="AJ589" s="16">
        <f t="shared" si="184"/>
        <v>3080</v>
      </c>
      <c r="AK589" s="16">
        <f t="shared" si="185"/>
        <v>9240</v>
      </c>
      <c r="AL589" s="19" t="s">
        <v>299</v>
      </c>
      <c r="AM589" s="19" t="s">
        <v>68</v>
      </c>
      <c r="AN589" s="19" t="s">
        <v>1540</v>
      </c>
      <c r="AO589" s="19" t="s">
        <v>70</v>
      </c>
      <c r="AP589" s="19" t="s">
        <v>71</v>
      </c>
      <c r="AQ589" s="20">
        <v>46022</v>
      </c>
      <c r="AR589" s="14" t="s">
        <v>71</v>
      </c>
      <c r="AS589" s="20">
        <v>46023</v>
      </c>
      <c r="AT589" s="20">
        <v>47118</v>
      </c>
      <c r="AU589" s="21"/>
    </row>
    <row r="590" spans="1:47">
      <c r="A590" s="14">
        <v>8</v>
      </c>
      <c r="B590" s="14" t="s">
        <v>1531</v>
      </c>
      <c r="C590" s="14" t="s">
        <v>1532</v>
      </c>
      <c r="D590" s="14" t="s">
        <v>1533</v>
      </c>
      <c r="E590" s="14" t="s">
        <v>1534</v>
      </c>
      <c r="F590" s="14" t="s">
        <v>1533</v>
      </c>
      <c r="G590" s="14" t="s">
        <v>292</v>
      </c>
      <c r="H590" s="14" t="s">
        <v>1554</v>
      </c>
      <c r="I590" s="14"/>
      <c r="J590" s="14"/>
      <c r="K590" s="14"/>
      <c r="L590" s="14"/>
      <c r="M590" s="14" t="s">
        <v>1536</v>
      </c>
      <c r="N590" s="14" t="s">
        <v>1537</v>
      </c>
      <c r="O590" s="13" t="s">
        <v>1555</v>
      </c>
      <c r="P590" s="12"/>
      <c r="Q590" s="12">
        <v>50083971</v>
      </c>
      <c r="R590" s="12" t="s">
        <v>1539</v>
      </c>
      <c r="S590" s="12">
        <v>5</v>
      </c>
      <c r="T590" s="14">
        <v>36</v>
      </c>
      <c r="U590" s="15" t="s">
        <v>66</v>
      </c>
      <c r="V590" s="15" t="s">
        <v>66</v>
      </c>
      <c r="W590" s="15" t="s">
        <v>66</v>
      </c>
      <c r="X590" s="16">
        <f t="shared" si="175"/>
        <v>0</v>
      </c>
      <c r="Y590" s="17">
        <v>19808</v>
      </c>
      <c r="Z590" s="17"/>
      <c r="AA590" s="17"/>
      <c r="AB590" s="16">
        <f t="shared" si="176"/>
        <v>19808</v>
      </c>
      <c r="AC590" s="18">
        <f t="shared" si="177"/>
        <v>19808</v>
      </c>
      <c r="AD590" s="18">
        <f t="shared" si="178"/>
        <v>0</v>
      </c>
      <c r="AE590" s="18">
        <f t="shared" si="179"/>
        <v>0</v>
      </c>
      <c r="AF590" s="16">
        <f t="shared" si="180"/>
        <v>19808</v>
      </c>
      <c r="AG590" s="18">
        <f t="shared" si="181"/>
        <v>19808</v>
      </c>
      <c r="AH590" s="18">
        <f t="shared" si="182"/>
        <v>0</v>
      </c>
      <c r="AI590" s="18">
        <f t="shared" si="183"/>
        <v>0</v>
      </c>
      <c r="AJ590" s="16">
        <f t="shared" si="184"/>
        <v>19808</v>
      </c>
      <c r="AK590" s="16">
        <f t="shared" si="185"/>
        <v>59424</v>
      </c>
      <c r="AL590" s="19" t="s">
        <v>299</v>
      </c>
      <c r="AM590" s="19" t="s">
        <v>68</v>
      </c>
      <c r="AN590" s="19" t="s">
        <v>1540</v>
      </c>
      <c r="AO590" s="19" t="s">
        <v>70</v>
      </c>
      <c r="AP590" s="19" t="s">
        <v>71</v>
      </c>
      <c r="AQ590" s="20">
        <v>46022</v>
      </c>
      <c r="AR590" s="14" t="s">
        <v>71</v>
      </c>
      <c r="AS590" s="20">
        <v>46023</v>
      </c>
      <c r="AT590" s="20">
        <v>47118</v>
      </c>
      <c r="AU590" s="21"/>
    </row>
    <row r="591" spans="1:47">
      <c r="A591" s="14">
        <v>9</v>
      </c>
      <c r="B591" s="14" t="s">
        <v>1531</v>
      </c>
      <c r="C591" s="14" t="s">
        <v>1532</v>
      </c>
      <c r="D591" s="14" t="s">
        <v>1533</v>
      </c>
      <c r="E591" s="14" t="s">
        <v>1534</v>
      </c>
      <c r="F591" s="14" t="s">
        <v>1533</v>
      </c>
      <c r="G591" s="14" t="s">
        <v>292</v>
      </c>
      <c r="H591" s="14" t="s">
        <v>1556</v>
      </c>
      <c r="I591" s="14"/>
      <c r="J591" s="14"/>
      <c r="K591" s="14"/>
      <c r="L591" s="14"/>
      <c r="M591" s="14" t="s">
        <v>1536</v>
      </c>
      <c r="N591" s="14" t="s">
        <v>1537</v>
      </c>
      <c r="O591" s="13" t="s">
        <v>1557</v>
      </c>
      <c r="P591" s="12"/>
      <c r="Q591" s="12">
        <v>51877949</v>
      </c>
      <c r="R591" s="12" t="s">
        <v>1539</v>
      </c>
      <c r="S591" s="12">
        <v>2</v>
      </c>
      <c r="T591" s="14">
        <v>36</v>
      </c>
      <c r="U591" s="15" t="s">
        <v>66</v>
      </c>
      <c r="V591" s="15" t="s">
        <v>66</v>
      </c>
      <c r="W591" s="15" t="s">
        <v>66</v>
      </c>
      <c r="X591" s="16">
        <f t="shared" si="175"/>
        <v>0</v>
      </c>
      <c r="Y591" s="17">
        <v>10014</v>
      </c>
      <c r="Z591" s="17"/>
      <c r="AA591" s="17"/>
      <c r="AB591" s="16">
        <f t="shared" si="176"/>
        <v>10014</v>
      </c>
      <c r="AC591" s="18">
        <f t="shared" si="177"/>
        <v>10014</v>
      </c>
      <c r="AD591" s="18">
        <f t="shared" si="178"/>
        <v>0</v>
      </c>
      <c r="AE591" s="18">
        <f t="shared" si="179"/>
        <v>0</v>
      </c>
      <c r="AF591" s="16">
        <f t="shared" si="180"/>
        <v>10014</v>
      </c>
      <c r="AG591" s="18">
        <f t="shared" si="181"/>
        <v>10014</v>
      </c>
      <c r="AH591" s="18">
        <f t="shared" si="182"/>
        <v>0</v>
      </c>
      <c r="AI591" s="18">
        <f t="shared" si="183"/>
        <v>0</v>
      </c>
      <c r="AJ591" s="16">
        <f t="shared" si="184"/>
        <v>10014</v>
      </c>
      <c r="AK591" s="16">
        <f t="shared" si="185"/>
        <v>30042</v>
      </c>
      <c r="AL591" s="19" t="s">
        <v>820</v>
      </c>
      <c r="AM591" s="19" t="s">
        <v>68</v>
      </c>
      <c r="AN591" s="19" t="s">
        <v>1540</v>
      </c>
      <c r="AO591" s="19" t="s">
        <v>70</v>
      </c>
      <c r="AP591" s="19" t="s">
        <v>71</v>
      </c>
      <c r="AQ591" s="20">
        <v>46022</v>
      </c>
      <c r="AR591" s="14" t="s">
        <v>71</v>
      </c>
      <c r="AS591" s="20">
        <v>46023</v>
      </c>
      <c r="AT591" s="20">
        <v>47118</v>
      </c>
      <c r="AU591" s="21"/>
    </row>
    <row r="592" spans="1:47">
      <c r="A592" s="14">
        <v>10</v>
      </c>
      <c r="B592" s="14" t="s">
        <v>1531</v>
      </c>
      <c r="C592" s="14" t="s">
        <v>1532</v>
      </c>
      <c r="D592" s="14" t="s">
        <v>1533</v>
      </c>
      <c r="E592" s="14" t="s">
        <v>1534</v>
      </c>
      <c r="F592" s="14" t="s">
        <v>1533</v>
      </c>
      <c r="G592" s="14" t="s">
        <v>292</v>
      </c>
      <c r="H592" s="14" t="s">
        <v>1558</v>
      </c>
      <c r="I592" s="14"/>
      <c r="J592" s="14"/>
      <c r="K592" s="14"/>
      <c r="L592" s="14"/>
      <c r="M592" s="14" t="s">
        <v>1536</v>
      </c>
      <c r="N592" s="14" t="s">
        <v>1537</v>
      </c>
      <c r="O592" s="13" t="s">
        <v>1559</v>
      </c>
      <c r="P592" s="12"/>
      <c r="Q592" s="12">
        <v>51877815</v>
      </c>
      <c r="R592" s="12" t="s">
        <v>1539</v>
      </c>
      <c r="S592" s="12">
        <v>3</v>
      </c>
      <c r="T592" s="14">
        <v>36</v>
      </c>
      <c r="U592" s="15" t="s">
        <v>66</v>
      </c>
      <c r="V592" s="15" t="s">
        <v>66</v>
      </c>
      <c r="W592" s="15" t="s">
        <v>66</v>
      </c>
      <c r="X592" s="16">
        <f t="shared" si="175"/>
        <v>0</v>
      </c>
      <c r="Y592" s="17">
        <v>12334</v>
      </c>
      <c r="Z592" s="17"/>
      <c r="AA592" s="17"/>
      <c r="AB592" s="16">
        <f t="shared" si="176"/>
        <v>12334</v>
      </c>
      <c r="AC592" s="18">
        <f t="shared" si="177"/>
        <v>12334</v>
      </c>
      <c r="AD592" s="18">
        <f t="shared" si="178"/>
        <v>0</v>
      </c>
      <c r="AE592" s="18">
        <f t="shared" si="179"/>
        <v>0</v>
      </c>
      <c r="AF592" s="16">
        <f t="shared" si="180"/>
        <v>12334</v>
      </c>
      <c r="AG592" s="18">
        <f t="shared" si="181"/>
        <v>12334</v>
      </c>
      <c r="AH592" s="18">
        <f t="shared" si="182"/>
        <v>0</v>
      </c>
      <c r="AI592" s="18">
        <f t="shared" si="183"/>
        <v>0</v>
      </c>
      <c r="AJ592" s="16">
        <f t="shared" si="184"/>
        <v>12334</v>
      </c>
      <c r="AK592" s="16">
        <f t="shared" si="185"/>
        <v>37002</v>
      </c>
      <c r="AL592" s="19" t="s">
        <v>820</v>
      </c>
      <c r="AM592" s="19" t="s">
        <v>68</v>
      </c>
      <c r="AN592" s="19" t="s">
        <v>1540</v>
      </c>
      <c r="AO592" s="19" t="s">
        <v>70</v>
      </c>
      <c r="AP592" s="19" t="s">
        <v>71</v>
      </c>
      <c r="AQ592" s="20">
        <v>46022</v>
      </c>
      <c r="AR592" s="14" t="s">
        <v>71</v>
      </c>
      <c r="AS592" s="20">
        <v>46023</v>
      </c>
      <c r="AT592" s="20">
        <v>47118</v>
      </c>
      <c r="AU592" s="21"/>
    </row>
    <row r="593" spans="1:47">
      <c r="A593" s="14">
        <v>11</v>
      </c>
      <c r="B593" s="14" t="s">
        <v>1531</v>
      </c>
      <c r="C593" s="14" t="s">
        <v>1532</v>
      </c>
      <c r="D593" s="14" t="s">
        <v>1533</v>
      </c>
      <c r="E593" s="14" t="s">
        <v>1534</v>
      </c>
      <c r="F593" s="14" t="s">
        <v>1533</v>
      </c>
      <c r="G593" s="14" t="s">
        <v>292</v>
      </c>
      <c r="H593" s="14" t="s">
        <v>1560</v>
      </c>
      <c r="I593" s="14"/>
      <c r="J593" s="14"/>
      <c r="K593" s="14"/>
      <c r="L593" s="14"/>
      <c r="M593" s="12" t="s">
        <v>1536</v>
      </c>
      <c r="N593" s="14" t="s">
        <v>1552</v>
      </c>
      <c r="O593" s="13" t="s">
        <v>1561</v>
      </c>
      <c r="P593" s="12"/>
      <c r="Q593" s="12">
        <v>50108024</v>
      </c>
      <c r="R593" s="12" t="s">
        <v>1539</v>
      </c>
      <c r="S593" s="12">
        <v>1</v>
      </c>
      <c r="T593" s="14">
        <v>36</v>
      </c>
      <c r="U593" s="15" t="s">
        <v>66</v>
      </c>
      <c r="V593" s="15" t="s">
        <v>66</v>
      </c>
      <c r="W593" s="15" t="s">
        <v>66</v>
      </c>
      <c r="X593" s="16">
        <f t="shared" si="175"/>
        <v>0</v>
      </c>
      <c r="Y593" s="17">
        <v>3555</v>
      </c>
      <c r="Z593" s="17"/>
      <c r="AA593" s="17"/>
      <c r="AB593" s="16">
        <f t="shared" si="176"/>
        <v>3555</v>
      </c>
      <c r="AC593" s="18">
        <f t="shared" si="177"/>
        <v>3555</v>
      </c>
      <c r="AD593" s="18">
        <f t="shared" si="178"/>
        <v>0</v>
      </c>
      <c r="AE593" s="18">
        <f t="shared" si="179"/>
        <v>0</v>
      </c>
      <c r="AF593" s="16">
        <f t="shared" si="180"/>
        <v>3555</v>
      </c>
      <c r="AG593" s="18">
        <f t="shared" si="181"/>
        <v>3555</v>
      </c>
      <c r="AH593" s="18">
        <f t="shared" si="182"/>
        <v>0</v>
      </c>
      <c r="AI593" s="18">
        <f t="shared" si="183"/>
        <v>0</v>
      </c>
      <c r="AJ593" s="16">
        <f t="shared" si="184"/>
        <v>3555</v>
      </c>
      <c r="AK593" s="16">
        <f t="shared" si="185"/>
        <v>10665</v>
      </c>
      <c r="AL593" s="19" t="s">
        <v>820</v>
      </c>
      <c r="AM593" s="19" t="s">
        <v>68</v>
      </c>
      <c r="AN593" s="19" t="s">
        <v>1540</v>
      </c>
      <c r="AO593" s="19" t="s">
        <v>70</v>
      </c>
      <c r="AP593" s="19" t="s">
        <v>71</v>
      </c>
      <c r="AQ593" s="20">
        <v>46022</v>
      </c>
      <c r="AR593" s="14" t="s">
        <v>71</v>
      </c>
      <c r="AS593" s="20">
        <v>46023</v>
      </c>
      <c r="AT593" s="20">
        <v>47118</v>
      </c>
      <c r="AU593" s="21"/>
    </row>
    <row r="594" spans="1:47">
      <c r="A594" s="14">
        <v>12</v>
      </c>
      <c r="B594" s="14" t="s">
        <v>1531</v>
      </c>
      <c r="C594" s="14" t="s">
        <v>1532</v>
      </c>
      <c r="D594" s="14" t="s">
        <v>1533</v>
      </c>
      <c r="E594" s="14" t="s">
        <v>1534</v>
      </c>
      <c r="F594" s="14" t="s">
        <v>1533</v>
      </c>
      <c r="G594" s="14" t="s">
        <v>292</v>
      </c>
      <c r="H594" s="14" t="s">
        <v>1562</v>
      </c>
      <c r="I594" s="14"/>
      <c r="J594" s="14"/>
      <c r="K594" s="14"/>
      <c r="L594" s="14"/>
      <c r="M594" s="14" t="s">
        <v>1536</v>
      </c>
      <c r="N594" s="14" t="s">
        <v>1537</v>
      </c>
      <c r="O594" s="13" t="s">
        <v>1563</v>
      </c>
      <c r="P594" s="12"/>
      <c r="Q594" s="12">
        <v>50108099</v>
      </c>
      <c r="R594" s="12" t="s">
        <v>1539</v>
      </c>
      <c r="S594" s="12">
        <v>2</v>
      </c>
      <c r="T594" s="14">
        <v>36</v>
      </c>
      <c r="U594" s="15" t="s">
        <v>66</v>
      </c>
      <c r="V594" s="15" t="s">
        <v>66</v>
      </c>
      <c r="W594" s="15" t="s">
        <v>66</v>
      </c>
      <c r="X594" s="16">
        <f t="shared" si="175"/>
        <v>0</v>
      </c>
      <c r="Y594" s="17">
        <v>13506</v>
      </c>
      <c r="Z594" s="17"/>
      <c r="AA594" s="17"/>
      <c r="AB594" s="16">
        <f t="shared" si="176"/>
        <v>13506</v>
      </c>
      <c r="AC594" s="18">
        <f t="shared" si="177"/>
        <v>13506</v>
      </c>
      <c r="AD594" s="18">
        <f t="shared" si="178"/>
        <v>0</v>
      </c>
      <c r="AE594" s="18">
        <f t="shared" si="179"/>
        <v>0</v>
      </c>
      <c r="AF594" s="16">
        <f t="shared" si="180"/>
        <v>13506</v>
      </c>
      <c r="AG594" s="18">
        <f t="shared" si="181"/>
        <v>13506</v>
      </c>
      <c r="AH594" s="18">
        <f t="shared" si="182"/>
        <v>0</v>
      </c>
      <c r="AI594" s="18">
        <f t="shared" si="183"/>
        <v>0</v>
      </c>
      <c r="AJ594" s="16">
        <f t="shared" si="184"/>
        <v>13506</v>
      </c>
      <c r="AK594" s="16">
        <f t="shared" si="185"/>
        <v>40518</v>
      </c>
      <c r="AL594" s="19" t="s">
        <v>820</v>
      </c>
      <c r="AM594" s="19" t="s">
        <v>68</v>
      </c>
      <c r="AN594" s="19" t="s">
        <v>1540</v>
      </c>
      <c r="AO594" s="19" t="s">
        <v>70</v>
      </c>
      <c r="AP594" s="19" t="s">
        <v>71</v>
      </c>
      <c r="AQ594" s="20">
        <v>46022</v>
      </c>
      <c r="AR594" s="14" t="s">
        <v>71</v>
      </c>
      <c r="AS594" s="20">
        <v>46023</v>
      </c>
      <c r="AT594" s="20">
        <v>47118</v>
      </c>
      <c r="AU594" s="21"/>
    </row>
    <row r="595" spans="1:47">
      <c r="A595" s="14">
        <v>13</v>
      </c>
      <c r="B595" s="14" t="s">
        <v>1531</v>
      </c>
      <c r="C595" s="14" t="s">
        <v>1532</v>
      </c>
      <c r="D595" s="14" t="s">
        <v>1533</v>
      </c>
      <c r="E595" s="14" t="s">
        <v>1534</v>
      </c>
      <c r="F595" s="14" t="s">
        <v>1533</v>
      </c>
      <c r="G595" s="14" t="s">
        <v>292</v>
      </c>
      <c r="H595" s="14" t="s">
        <v>1564</v>
      </c>
      <c r="I595" s="14"/>
      <c r="J595" s="14"/>
      <c r="K595" s="14"/>
      <c r="L595" s="14"/>
      <c r="M595" s="14" t="s">
        <v>1536</v>
      </c>
      <c r="N595" s="14" t="s">
        <v>1537</v>
      </c>
      <c r="O595" s="13" t="s">
        <v>1565</v>
      </c>
      <c r="P595" s="12"/>
      <c r="Q595" s="12">
        <v>51366107</v>
      </c>
      <c r="R595" s="12" t="s">
        <v>1539</v>
      </c>
      <c r="S595" s="12">
        <v>1</v>
      </c>
      <c r="T595" s="14">
        <v>36</v>
      </c>
      <c r="U595" s="15" t="s">
        <v>66</v>
      </c>
      <c r="V595" s="15" t="s">
        <v>66</v>
      </c>
      <c r="W595" s="15" t="s">
        <v>66</v>
      </c>
      <c r="X595" s="16">
        <f t="shared" si="175"/>
        <v>0</v>
      </c>
      <c r="Y595" s="17">
        <v>8763</v>
      </c>
      <c r="Z595" s="17"/>
      <c r="AA595" s="17"/>
      <c r="AB595" s="16">
        <f t="shared" si="176"/>
        <v>8763</v>
      </c>
      <c r="AC595" s="18">
        <f t="shared" si="177"/>
        <v>8763</v>
      </c>
      <c r="AD595" s="18">
        <f t="shared" si="178"/>
        <v>0</v>
      </c>
      <c r="AE595" s="18">
        <f t="shared" si="179"/>
        <v>0</v>
      </c>
      <c r="AF595" s="16">
        <f t="shared" si="180"/>
        <v>8763</v>
      </c>
      <c r="AG595" s="18">
        <f t="shared" si="181"/>
        <v>8763</v>
      </c>
      <c r="AH595" s="18">
        <f t="shared" si="182"/>
        <v>0</v>
      </c>
      <c r="AI595" s="18">
        <f t="shared" si="183"/>
        <v>0</v>
      </c>
      <c r="AJ595" s="16">
        <f t="shared" si="184"/>
        <v>8763</v>
      </c>
      <c r="AK595" s="16">
        <f t="shared" si="185"/>
        <v>26289</v>
      </c>
      <c r="AL595" s="19" t="s">
        <v>820</v>
      </c>
      <c r="AM595" s="19" t="s">
        <v>68</v>
      </c>
      <c r="AN595" s="19" t="s">
        <v>1540</v>
      </c>
      <c r="AO595" s="19" t="s">
        <v>70</v>
      </c>
      <c r="AP595" s="19" t="s">
        <v>71</v>
      </c>
      <c r="AQ595" s="20">
        <v>46022</v>
      </c>
      <c r="AR595" s="14" t="s">
        <v>71</v>
      </c>
      <c r="AS595" s="20">
        <v>46023</v>
      </c>
      <c r="AT595" s="20">
        <v>47118</v>
      </c>
      <c r="AU595" s="21"/>
    </row>
    <row r="596" spans="1:47">
      <c r="A596" s="14">
        <v>14</v>
      </c>
      <c r="B596" s="14" t="s">
        <v>1531</v>
      </c>
      <c r="C596" s="14" t="s">
        <v>1532</v>
      </c>
      <c r="D596" s="14" t="s">
        <v>1533</v>
      </c>
      <c r="E596" s="14" t="s">
        <v>1534</v>
      </c>
      <c r="F596" s="14" t="s">
        <v>1533</v>
      </c>
      <c r="G596" s="14" t="s">
        <v>292</v>
      </c>
      <c r="H596" s="14" t="s">
        <v>1566</v>
      </c>
      <c r="I596" s="14"/>
      <c r="J596" s="14"/>
      <c r="K596" s="14"/>
      <c r="L596" s="14"/>
      <c r="M596" s="14" t="s">
        <v>1536</v>
      </c>
      <c r="N596" s="14" t="s">
        <v>1537</v>
      </c>
      <c r="O596" s="13" t="s">
        <v>1567</v>
      </c>
      <c r="P596" s="12"/>
      <c r="Q596" s="12">
        <v>50083968</v>
      </c>
      <c r="R596" s="12" t="s">
        <v>1539</v>
      </c>
      <c r="S596" s="12">
        <v>2</v>
      </c>
      <c r="T596" s="14">
        <v>36</v>
      </c>
      <c r="U596" s="15" t="s">
        <v>66</v>
      </c>
      <c r="V596" s="15" t="s">
        <v>66</v>
      </c>
      <c r="W596" s="15" t="s">
        <v>66</v>
      </c>
      <c r="X596" s="16">
        <f t="shared" si="175"/>
        <v>0</v>
      </c>
      <c r="Y596" s="17">
        <v>11196</v>
      </c>
      <c r="Z596" s="17"/>
      <c r="AA596" s="17"/>
      <c r="AB596" s="16">
        <f t="shared" si="176"/>
        <v>11196</v>
      </c>
      <c r="AC596" s="18">
        <f t="shared" si="177"/>
        <v>11196</v>
      </c>
      <c r="AD596" s="18">
        <f t="shared" si="178"/>
        <v>0</v>
      </c>
      <c r="AE596" s="18">
        <f t="shared" si="179"/>
        <v>0</v>
      </c>
      <c r="AF596" s="16">
        <f t="shared" si="180"/>
        <v>11196</v>
      </c>
      <c r="AG596" s="18">
        <f t="shared" si="181"/>
        <v>11196</v>
      </c>
      <c r="AH596" s="18">
        <f t="shared" si="182"/>
        <v>0</v>
      </c>
      <c r="AI596" s="18">
        <f t="shared" si="183"/>
        <v>0</v>
      </c>
      <c r="AJ596" s="16">
        <f t="shared" si="184"/>
        <v>11196</v>
      </c>
      <c r="AK596" s="16">
        <f t="shared" si="185"/>
        <v>33588</v>
      </c>
      <c r="AL596" s="19" t="s">
        <v>820</v>
      </c>
      <c r="AM596" s="19" t="s">
        <v>68</v>
      </c>
      <c r="AN596" s="19" t="s">
        <v>1540</v>
      </c>
      <c r="AO596" s="19" t="s">
        <v>70</v>
      </c>
      <c r="AP596" s="19" t="s">
        <v>71</v>
      </c>
      <c r="AQ596" s="20">
        <v>46022</v>
      </c>
      <c r="AR596" s="14" t="s">
        <v>71</v>
      </c>
      <c r="AS596" s="20">
        <v>46023</v>
      </c>
      <c r="AT596" s="20">
        <v>47118</v>
      </c>
      <c r="AU596" s="21"/>
    </row>
    <row r="597" spans="1:47">
      <c r="A597" s="14">
        <v>15</v>
      </c>
      <c r="B597" s="14" t="s">
        <v>1531</v>
      </c>
      <c r="C597" s="14" t="s">
        <v>1532</v>
      </c>
      <c r="D597" s="14" t="s">
        <v>1533</v>
      </c>
      <c r="E597" s="14" t="s">
        <v>1534</v>
      </c>
      <c r="F597" s="14" t="s">
        <v>1533</v>
      </c>
      <c r="G597" s="14" t="s">
        <v>292</v>
      </c>
      <c r="H597" s="14" t="s">
        <v>1566</v>
      </c>
      <c r="I597" s="14"/>
      <c r="J597" s="14"/>
      <c r="K597" s="14"/>
      <c r="L597" s="14"/>
      <c r="M597" s="14" t="s">
        <v>1536</v>
      </c>
      <c r="N597" s="14" t="s">
        <v>1537</v>
      </c>
      <c r="O597" s="13" t="s">
        <v>1568</v>
      </c>
      <c r="P597" s="12"/>
      <c r="Q597" s="12">
        <v>50083972</v>
      </c>
      <c r="R597" s="12" t="s">
        <v>1539</v>
      </c>
      <c r="S597" s="12">
        <v>1</v>
      </c>
      <c r="T597" s="14">
        <v>36</v>
      </c>
      <c r="U597" s="15" t="s">
        <v>66</v>
      </c>
      <c r="V597" s="15" t="s">
        <v>66</v>
      </c>
      <c r="W597" s="15" t="s">
        <v>66</v>
      </c>
      <c r="X597" s="16">
        <f t="shared" si="175"/>
        <v>0</v>
      </c>
      <c r="Y597" s="17">
        <v>2047</v>
      </c>
      <c r="Z597" s="17"/>
      <c r="AA597" s="17"/>
      <c r="AB597" s="16">
        <f t="shared" si="176"/>
        <v>2047</v>
      </c>
      <c r="AC597" s="18">
        <f t="shared" si="177"/>
        <v>2047</v>
      </c>
      <c r="AD597" s="18">
        <f t="shared" si="178"/>
        <v>0</v>
      </c>
      <c r="AE597" s="18">
        <f t="shared" si="179"/>
        <v>0</v>
      </c>
      <c r="AF597" s="16">
        <f t="shared" si="180"/>
        <v>2047</v>
      </c>
      <c r="AG597" s="18">
        <f t="shared" si="181"/>
        <v>2047</v>
      </c>
      <c r="AH597" s="18">
        <f t="shared" si="182"/>
        <v>0</v>
      </c>
      <c r="AI597" s="18">
        <f t="shared" si="183"/>
        <v>0</v>
      </c>
      <c r="AJ597" s="16">
        <f t="shared" si="184"/>
        <v>2047</v>
      </c>
      <c r="AK597" s="16">
        <f t="shared" si="185"/>
        <v>6141</v>
      </c>
      <c r="AL597" s="19" t="s">
        <v>820</v>
      </c>
      <c r="AM597" s="19" t="s">
        <v>68</v>
      </c>
      <c r="AN597" s="19" t="s">
        <v>1540</v>
      </c>
      <c r="AO597" s="19" t="s">
        <v>70</v>
      </c>
      <c r="AP597" s="19" t="s">
        <v>71</v>
      </c>
      <c r="AQ597" s="20">
        <v>46022</v>
      </c>
      <c r="AR597" s="14" t="s">
        <v>71</v>
      </c>
      <c r="AS597" s="20">
        <v>46023</v>
      </c>
      <c r="AT597" s="20">
        <v>47118</v>
      </c>
      <c r="AU597" s="21"/>
    </row>
    <row r="598" spans="1:47">
      <c r="A598" s="14">
        <v>16</v>
      </c>
      <c r="B598" s="14" t="s">
        <v>1531</v>
      </c>
      <c r="C598" s="14" t="s">
        <v>1532</v>
      </c>
      <c r="D598" s="14" t="s">
        <v>1533</v>
      </c>
      <c r="E598" s="14" t="s">
        <v>1534</v>
      </c>
      <c r="F598" s="14" t="s">
        <v>1533</v>
      </c>
      <c r="G598" s="14" t="s">
        <v>292</v>
      </c>
      <c r="H598" s="14" t="s">
        <v>1566</v>
      </c>
      <c r="I598" s="14"/>
      <c r="J598" s="14"/>
      <c r="K598" s="14"/>
      <c r="L598" s="14"/>
      <c r="M598" s="14" t="s">
        <v>1536</v>
      </c>
      <c r="N598" s="14" t="s">
        <v>1537</v>
      </c>
      <c r="O598" s="13" t="s">
        <v>1569</v>
      </c>
      <c r="P598" s="12"/>
      <c r="Q598" s="12">
        <v>50108023</v>
      </c>
      <c r="R598" s="12" t="s">
        <v>1539</v>
      </c>
      <c r="S598" s="12">
        <v>1</v>
      </c>
      <c r="T598" s="14">
        <v>36</v>
      </c>
      <c r="U598" s="15" t="s">
        <v>66</v>
      </c>
      <c r="V598" s="15" t="s">
        <v>66</v>
      </c>
      <c r="W598" s="15" t="s">
        <v>66</v>
      </c>
      <c r="X598" s="16">
        <f t="shared" si="175"/>
        <v>0</v>
      </c>
      <c r="Y598" s="17">
        <v>2403</v>
      </c>
      <c r="Z598" s="17"/>
      <c r="AA598" s="17"/>
      <c r="AB598" s="16">
        <f t="shared" si="176"/>
        <v>2403</v>
      </c>
      <c r="AC598" s="18">
        <f t="shared" si="177"/>
        <v>2403</v>
      </c>
      <c r="AD598" s="18">
        <f t="shared" si="178"/>
        <v>0</v>
      </c>
      <c r="AE598" s="18">
        <f t="shared" si="179"/>
        <v>0</v>
      </c>
      <c r="AF598" s="16">
        <f t="shared" si="180"/>
        <v>2403</v>
      </c>
      <c r="AG598" s="18">
        <f t="shared" si="181"/>
        <v>2403</v>
      </c>
      <c r="AH598" s="18">
        <f t="shared" si="182"/>
        <v>0</v>
      </c>
      <c r="AI598" s="18">
        <f t="shared" si="183"/>
        <v>0</v>
      </c>
      <c r="AJ598" s="16">
        <f t="shared" si="184"/>
        <v>2403</v>
      </c>
      <c r="AK598" s="16">
        <f t="shared" si="185"/>
        <v>7209</v>
      </c>
      <c r="AL598" s="19" t="s">
        <v>820</v>
      </c>
      <c r="AM598" s="19" t="s">
        <v>68</v>
      </c>
      <c r="AN598" s="19" t="s">
        <v>1540</v>
      </c>
      <c r="AO598" s="19" t="s">
        <v>70</v>
      </c>
      <c r="AP598" s="19" t="s">
        <v>71</v>
      </c>
      <c r="AQ598" s="20">
        <v>46022</v>
      </c>
      <c r="AR598" s="14" t="s">
        <v>71</v>
      </c>
      <c r="AS598" s="20">
        <v>46023</v>
      </c>
      <c r="AT598" s="20">
        <v>47118</v>
      </c>
      <c r="AU598" s="21"/>
    </row>
    <row r="599" spans="1:47">
      <c r="A599" s="14">
        <v>17</v>
      </c>
      <c r="B599" s="14" t="s">
        <v>1531</v>
      </c>
      <c r="C599" s="14" t="s">
        <v>1532</v>
      </c>
      <c r="D599" s="14" t="s">
        <v>1533</v>
      </c>
      <c r="E599" s="14" t="s">
        <v>1534</v>
      </c>
      <c r="F599" s="14" t="s">
        <v>1533</v>
      </c>
      <c r="G599" s="14" t="s">
        <v>292</v>
      </c>
      <c r="H599" s="14" t="s">
        <v>1566</v>
      </c>
      <c r="I599" s="14"/>
      <c r="J599" s="14"/>
      <c r="K599" s="14"/>
      <c r="L599" s="14"/>
      <c r="M599" s="14" t="s">
        <v>1536</v>
      </c>
      <c r="N599" s="14" t="s">
        <v>1537</v>
      </c>
      <c r="O599" s="13" t="s">
        <v>1570</v>
      </c>
      <c r="P599" s="12"/>
      <c r="Q599" s="12">
        <v>50108025</v>
      </c>
      <c r="R599" s="12" t="s">
        <v>1539</v>
      </c>
      <c r="S599" s="12">
        <v>1</v>
      </c>
      <c r="T599" s="14">
        <v>36</v>
      </c>
      <c r="U599" s="15" t="s">
        <v>66</v>
      </c>
      <c r="V599" s="15" t="s">
        <v>66</v>
      </c>
      <c r="W599" s="15" t="s">
        <v>66</v>
      </c>
      <c r="X599" s="16">
        <f t="shared" si="175"/>
        <v>0</v>
      </c>
      <c r="Y599" s="17">
        <v>2785</v>
      </c>
      <c r="Z599" s="17"/>
      <c r="AA599" s="17"/>
      <c r="AB599" s="16">
        <f t="shared" si="176"/>
        <v>2785</v>
      </c>
      <c r="AC599" s="18">
        <f t="shared" si="177"/>
        <v>2785</v>
      </c>
      <c r="AD599" s="18">
        <f t="shared" si="178"/>
        <v>0</v>
      </c>
      <c r="AE599" s="18">
        <f t="shared" si="179"/>
        <v>0</v>
      </c>
      <c r="AF599" s="16">
        <f t="shared" si="180"/>
        <v>2785</v>
      </c>
      <c r="AG599" s="18">
        <f t="shared" si="181"/>
        <v>2785</v>
      </c>
      <c r="AH599" s="18">
        <f t="shared" si="182"/>
        <v>0</v>
      </c>
      <c r="AI599" s="18">
        <f t="shared" si="183"/>
        <v>0</v>
      </c>
      <c r="AJ599" s="16">
        <f t="shared" si="184"/>
        <v>2785</v>
      </c>
      <c r="AK599" s="16">
        <f t="shared" si="185"/>
        <v>8355</v>
      </c>
      <c r="AL599" s="19" t="s">
        <v>820</v>
      </c>
      <c r="AM599" s="19" t="s">
        <v>68</v>
      </c>
      <c r="AN599" s="19" t="s">
        <v>1540</v>
      </c>
      <c r="AO599" s="19" t="s">
        <v>70</v>
      </c>
      <c r="AP599" s="19" t="s">
        <v>71</v>
      </c>
      <c r="AQ599" s="20">
        <v>46022</v>
      </c>
      <c r="AR599" s="14" t="s">
        <v>71</v>
      </c>
      <c r="AS599" s="20">
        <v>46023</v>
      </c>
      <c r="AT599" s="20">
        <v>47118</v>
      </c>
      <c r="AU599" s="21"/>
    </row>
    <row r="600" spans="1:47">
      <c r="A600" s="14">
        <v>18</v>
      </c>
      <c r="B600" s="14" t="s">
        <v>1531</v>
      </c>
      <c r="C600" s="14" t="s">
        <v>1532</v>
      </c>
      <c r="D600" s="14" t="s">
        <v>1533</v>
      </c>
      <c r="E600" s="14" t="s">
        <v>1534</v>
      </c>
      <c r="F600" s="14" t="s">
        <v>1533</v>
      </c>
      <c r="G600" s="14" t="s">
        <v>292</v>
      </c>
      <c r="H600" s="14" t="s">
        <v>1571</v>
      </c>
      <c r="I600" s="14"/>
      <c r="J600" s="14"/>
      <c r="K600" s="14"/>
      <c r="L600" s="14"/>
      <c r="M600" s="14" t="s">
        <v>1536</v>
      </c>
      <c r="N600" s="14" t="s">
        <v>1537</v>
      </c>
      <c r="O600" s="13" t="s">
        <v>1572</v>
      </c>
      <c r="P600" s="12"/>
      <c r="Q600" s="12">
        <v>51365954</v>
      </c>
      <c r="R600" s="12" t="s">
        <v>1539</v>
      </c>
      <c r="S600" s="12">
        <v>1</v>
      </c>
      <c r="T600" s="14">
        <v>36</v>
      </c>
      <c r="U600" s="15" t="s">
        <v>66</v>
      </c>
      <c r="V600" s="15" t="s">
        <v>66</v>
      </c>
      <c r="W600" s="15" t="s">
        <v>66</v>
      </c>
      <c r="X600" s="16">
        <f t="shared" si="175"/>
        <v>0</v>
      </c>
      <c r="Y600" s="17">
        <v>5276</v>
      </c>
      <c r="Z600" s="17"/>
      <c r="AA600" s="17"/>
      <c r="AB600" s="16">
        <f t="shared" si="176"/>
        <v>5276</v>
      </c>
      <c r="AC600" s="18">
        <f t="shared" si="177"/>
        <v>5276</v>
      </c>
      <c r="AD600" s="18">
        <f t="shared" si="178"/>
        <v>0</v>
      </c>
      <c r="AE600" s="18">
        <f t="shared" si="179"/>
        <v>0</v>
      </c>
      <c r="AF600" s="16">
        <f t="shared" si="180"/>
        <v>5276</v>
      </c>
      <c r="AG600" s="18">
        <f t="shared" si="181"/>
        <v>5276</v>
      </c>
      <c r="AH600" s="18">
        <f t="shared" si="182"/>
        <v>0</v>
      </c>
      <c r="AI600" s="18">
        <f t="shared" si="183"/>
        <v>0</v>
      </c>
      <c r="AJ600" s="16">
        <f t="shared" si="184"/>
        <v>5276</v>
      </c>
      <c r="AK600" s="16">
        <f t="shared" si="185"/>
        <v>15828</v>
      </c>
      <c r="AL600" s="19" t="s">
        <v>820</v>
      </c>
      <c r="AM600" s="19" t="s">
        <v>68</v>
      </c>
      <c r="AN600" s="19" t="s">
        <v>1540</v>
      </c>
      <c r="AO600" s="19" t="s">
        <v>70</v>
      </c>
      <c r="AP600" s="19" t="s">
        <v>71</v>
      </c>
      <c r="AQ600" s="20">
        <v>46022</v>
      </c>
      <c r="AR600" s="14" t="s">
        <v>71</v>
      </c>
      <c r="AS600" s="20">
        <v>46023</v>
      </c>
      <c r="AT600" s="20">
        <v>47118</v>
      </c>
      <c r="AU600" s="21"/>
    </row>
    <row r="601" spans="1:47">
      <c r="A601" s="14">
        <v>19</v>
      </c>
      <c r="B601" s="14" t="s">
        <v>1531</v>
      </c>
      <c r="C601" s="14" t="s">
        <v>1532</v>
      </c>
      <c r="D601" s="14" t="s">
        <v>1533</v>
      </c>
      <c r="E601" s="14" t="s">
        <v>1534</v>
      </c>
      <c r="F601" s="14" t="s">
        <v>1533</v>
      </c>
      <c r="G601" s="14" t="s">
        <v>292</v>
      </c>
      <c r="H601" s="14" t="s">
        <v>1573</v>
      </c>
      <c r="I601" s="14"/>
      <c r="J601" s="14"/>
      <c r="K601" s="14"/>
      <c r="L601" s="14"/>
      <c r="M601" s="14" t="s">
        <v>1536</v>
      </c>
      <c r="N601" s="14" t="s">
        <v>1537</v>
      </c>
      <c r="O601" s="13" t="s">
        <v>1574</v>
      </c>
      <c r="P601" s="12"/>
      <c r="Q601" s="12">
        <v>51365957</v>
      </c>
      <c r="R601" s="12" t="s">
        <v>1539</v>
      </c>
      <c r="S601" s="12">
        <v>1</v>
      </c>
      <c r="T601" s="14">
        <v>36</v>
      </c>
      <c r="U601" s="15" t="s">
        <v>66</v>
      </c>
      <c r="V601" s="15" t="s">
        <v>66</v>
      </c>
      <c r="W601" s="15" t="s">
        <v>66</v>
      </c>
      <c r="X601" s="16">
        <f t="shared" si="175"/>
        <v>0</v>
      </c>
      <c r="Y601" s="17">
        <v>3395</v>
      </c>
      <c r="Z601" s="17"/>
      <c r="AA601" s="17"/>
      <c r="AB601" s="16">
        <f t="shared" si="176"/>
        <v>3395</v>
      </c>
      <c r="AC601" s="18">
        <f t="shared" si="177"/>
        <v>3395</v>
      </c>
      <c r="AD601" s="18">
        <f t="shared" si="178"/>
        <v>0</v>
      </c>
      <c r="AE601" s="18">
        <f t="shared" si="179"/>
        <v>0</v>
      </c>
      <c r="AF601" s="16">
        <f t="shared" si="180"/>
        <v>3395</v>
      </c>
      <c r="AG601" s="18">
        <f t="shared" si="181"/>
        <v>3395</v>
      </c>
      <c r="AH601" s="18">
        <f t="shared" si="182"/>
        <v>0</v>
      </c>
      <c r="AI601" s="18">
        <f t="shared" si="183"/>
        <v>0</v>
      </c>
      <c r="AJ601" s="16">
        <f t="shared" si="184"/>
        <v>3395</v>
      </c>
      <c r="AK601" s="16">
        <f t="shared" si="185"/>
        <v>10185</v>
      </c>
      <c r="AL601" s="19" t="s">
        <v>820</v>
      </c>
      <c r="AM601" s="19" t="s">
        <v>68</v>
      </c>
      <c r="AN601" s="19" t="s">
        <v>1540</v>
      </c>
      <c r="AO601" s="19" t="s">
        <v>70</v>
      </c>
      <c r="AP601" s="19" t="s">
        <v>71</v>
      </c>
      <c r="AQ601" s="20">
        <v>46022</v>
      </c>
      <c r="AR601" s="14" t="s">
        <v>71</v>
      </c>
      <c r="AS601" s="20">
        <v>46023</v>
      </c>
      <c r="AT601" s="20">
        <v>47118</v>
      </c>
      <c r="AU601" s="21"/>
    </row>
    <row r="602" spans="1:47">
      <c r="A602" s="14">
        <v>20</v>
      </c>
      <c r="B602" s="14" t="s">
        <v>1531</v>
      </c>
      <c r="C602" s="14" t="s">
        <v>1532</v>
      </c>
      <c r="D602" s="14" t="s">
        <v>1533</v>
      </c>
      <c r="E602" s="14" t="s">
        <v>1534</v>
      </c>
      <c r="F602" s="14" t="s">
        <v>1533</v>
      </c>
      <c r="G602" s="14" t="s">
        <v>292</v>
      </c>
      <c r="H602" s="14" t="s">
        <v>1575</v>
      </c>
      <c r="I602" s="14"/>
      <c r="J602" s="14"/>
      <c r="K602" s="14"/>
      <c r="L602" s="14"/>
      <c r="M602" s="14" t="s">
        <v>1536</v>
      </c>
      <c r="N602" s="14" t="s">
        <v>1537</v>
      </c>
      <c r="O602" s="13" t="s">
        <v>1576</v>
      </c>
      <c r="P602" s="12"/>
      <c r="Q602" s="12">
        <v>50139804</v>
      </c>
      <c r="R602" s="12" t="s">
        <v>1539</v>
      </c>
      <c r="S602" s="12">
        <v>3</v>
      </c>
      <c r="T602" s="14">
        <v>36</v>
      </c>
      <c r="U602" s="15" t="s">
        <v>66</v>
      </c>
      <c r="V602" s="15" t="s">
        <v>66</v>
      </c>
      <c r="W602" s="15" t="s">
        <v>66</v>
      </c>
      <c r="X602" s="16">
        <f t="shared" si="175"/>
        <v>0</v>
      </c>
      <c r="Y602" s="17">
        <v>9535</v>
      </c>
      <c r="Z602" s="17"/>
      <c r="AA602" s="17"/>
      <c r="AB602" s="16">
        <f t="shared" si="176"/>
        <v>9535</v>
      </c>
      <c r="AC602" s="18">
        <f t="shared" si="177"/>
        <v>9535</v>
      </c>
      <c r="AD602" s="18">
        <f t="shared" si="178"/>
        <v>0</v>
      </c>
      <c r="AE602" s="18">
        <f t="shared" si="179"/>
        <v>0</v>
      </c>
      <c r="AF602" s="16">
        <f t="shared" si="180"/>
        <v>9535</v>
      </c>
      <c r="AG602" s="18">
        <f t="shared" si="181"/>
        <v>9535</v>
      </c>
      <c r="AH602" s="18">
        <f t="shared" si="182"/>
        <v>0</v>
      </c>
      <c r="AI602" s="18">
        <f t="shared" si="183"/>
        <v>0</v>
      </c>
      <c r="AJ602" s="16">
        <f t="shared" si="184"/>
        <v>9535</v>
      </c>
      <c r="AK602" s="16">
        <f t="shared" si="185"/>
        <v>28605</v>
      </c>
      <c r="AL602" s="19" t="s">
        <v>820</v>
      </c>
      <c r="AM602" s="19" t="s">
        <v>68</v>
      </c>
      <c r="AN602" s="19" t="s">
        <v>1540</v>
      </c>
      <c r="AO602" s="19" t="s">
        <v>70</v>
      </c>
      <c r="AP602" s="19" t="s">
        <v>71</v>
      </c>
      <c r="AQ602" s="20">
        <v>46022</v>
      </c>
      <c r="AR602" s="14" t="s">
        <v>71</v>
      </c>
      <c r="AS602" s="20">
        <v>46023</v>
      </c>
      <c r="AT602" s="20">
        <v>47118</v>
      </c>
      <c r="AU602" s="21"/>
    </row>
    <row r="603" spans="1:47">
      <c r="A603" s="14">
        <v>21</v>
      </c>
      <c r="B603" s="14" t="s">
        <v>1531</v>
      </c>
      <c r="C603" s="14" t="s">
        <v>1532</v>
      </c>
      <c r="D603" s="14" t="s">
        <v>1533</v>
      </c>
      <c r="E603" s="14" t="s">
        <v>1534</v>
      </c>
      <c r="F603" s="14" t="s">
        <v>1533</v>
      </c>
      <c r="G603" s="14" t="s">
        <v>292</v>
      </c>
      <c r="H603" s="14" t="s">
        <v>1575</v>
      </c>
      <c r="I603" s="14"/>
      <c r="J603" s="14"/>
      <c r="K603" s="14"/>
      <c r="L603" s="14"/>
      <c r="M603" s="14" t="s">
        <v>1536</v>
      </c>
      <c r="N603" s="14" t="s">
        <v>1537</v>
      </c>
      <c r="O603" s="13" t="s">
        <v>1577</v>
      </c>
      <c r="P603" s="12"/>
      <c r="Q603" s="12">
        <v>50139806</v>
      </c>
      <c r="R603" s="12" t="s">
        <v>1539</v>
      </c>
      <c r="S603" s="12">
        <v>1</v>
      </c>
      <c r="T603" s="14">
        <v>36</v>
      </c>
      <c r="U603" s="15" t="s">
        <v>66</v>
      </c>
      <c r="V603" s="15" t="s">
        <v>66</v>
      </c>
      <c r="W603" s="15" t="s">
        <v>66</v>
      </c>
      <c r="X603" s="16">
        <f t="shared" si="175"/>
        <v>0</v>
      </c>
      <c r="Y603" s="17">
        <v>6511</v>
      </c>
      <c r="Z603" s="17"/>
      <c r="AA603" s="17"/>
      <c r="AB603" s="16">
        <f t="shared" si="176"/>
        <v>6511</v>
      </c>
      <c r="AC603" s="18">
        <f t="shared" si="177"/>
        <v>6511</v>
      </c>
      <c r="AD603" s="18">
        <f t="shared" si="178"/>
        <v>0</v>
      </c>
      <c r="AE603" s="18">
        <f t="shared" si="179"/>
        <v>0</v>
      </c>
      <c r="AF603" s="16">
        <f t="shared" si="180"/>
        <v>6511</v>
      </c>
      <c r="AG603" s="18">
        <f t="shared" si="181"/>
        <v>6511</v>
      </c>
      <c r="AH603" s="18">
        <f t="shared" si="182"/>
        <v>0</v>
      </c>
      <c r="AI603" s="18">
        <f t="shared" si="183"/>
        <v>0</v>
      </c>
      <c r="AJ603" s="16">
        <f t="shared" si="184"/>
        <v>6511</v>
      </c>
      <c r="AK603" s="16">
        <f t="shared" si="185"/>
        <v>19533</v>
      </c>
      <c r="AL603" s="19" t="s">
        <v>820</v>
      </c>
      <c r="AM603" s="19" t="s">
        <v>68</v>
      </c>
      <c r="AN603" s="19" t="s">
        <v>1540</v>
      </c>
      <c r="AO603" s="19" t="s">
        <v>70</v>
      </c>
      <c r="AP603" s="19" t="s">
        <v>71</v>
      </c>
      <c r="AQ603" s="20">
        <v>46022</v>
      </c>
      <c r="AR603" s="14" t="s">
        <v>71</v>
      </c>
      <c r="AS603" s="20">
        <v>46023</v>
      </c>
      <c r="AT603" s="20">
        <v>47118</v>
      </c>
      <c r="AU603" s="21"/>
    </row>
    <row r="604" spans="1:47">
      <c r="A604" s="14">
        <v>22</v>
      </c>
      <c r="B604" s="14" t="s">
        <v>1531</v>
      </c>
      <c r="C604" s="14" t="s">
        <v>1532</v>
      </c>
      <c r="D604" s="14" t="s">
        <v>1533</v>
      </c>
      <c r="E604" s="14" t="s">
        <v>1534</v>
      </c>
      <c r="F604" s="14" t="s">
        <v>1533</v>
      </c>
      <c r="G604" s="14" t="s">
        <v>292</v>
      </c>
      <c r="H604" s="14" t="s">
        <v>1549</v>
      </c>
      <c r="I604" s="14"/>
      <c r="J604" s="14" t="s">
        <v>1497</v>
      </c>
      <c r="K604" s="14"/>
      <c r="L604" s="14"/>
      <c r="M604" s="14" t="s">
        <v>1536</v>
      </c>
      <c r="N604" s="14" t="s">
        <v>1537</v>
      </c>
      <c r="O604" s="13" t="s">
        <v>1578</v>
      </c>
      <c r="P604" s="12"/>
      <c r="Q604" s="12">
        <v>50108082</v>
      </c>
      <c r="R604" s="12" t="s">
        <v>1539</v>
      </c>
      <c r="S604" s="12">
        <v>1</v>
      </c>
      <c r="T604" s="14">
        <v>36</v>
      </c>
      <c r="U604" s="15" t="s">
        <v>66</v>
      </c>
      <c r="V604" s="15" t="s">
        <v>66</v>
      </c>
      <c r="W604" s="15" t="s">
        <v>66</v>
      </c>
      <c r="X604" s="16">
        <f t="shared" si="175"/>
        <v>0</v>
      </c>
      <c r="Y604" s="17">
        <v>3065</v>
      </c>
      <c r="Z604" s="17"/>
      <c r="AA604" s="17"/>
      <c r="AB604" s="16">
        <f t="shared" si="176"/>
        <v>3065</v>
      </c>
      <c r="AC604" s="18">
        <f t="shared" si="177"/>
        <v>3065</v>
      </c>
      <c r="AD604" s="18">
        <f t="shared" si="178"/>
        <v>0</v>
      </c>
      <c r="AE604" s="18">
        <f t="shared" si="179"/>
        <v>0</v>
      </c>
      <c r="AF604" s="16">
        <f t="shared" si="180"/>
        <v>3065</v>
      </c>
      <c r="AG604" s="18">
        <f t="shared" si="181"/>
        <v>3065</v>
      </c>
      <c r="AH604" s="18">
        <f t="shared" si="182"/>
        <v>0</v>
      </c>
      <c r="AI604" s="18">
        <f t="shared" si="183"/>
        <v>0</v>
      </c>
      <c r="AJ604" s="16">
        <f t="shared" si="184"/>
        <v>3065</v>
      </c>
      <c r="AK604" s="16">
        <f t="shared" si="185"/>
        <v>9195</v>
      </c>
      <c r="AL604" s="19" t="s">
        <v>820</v>
      </c>
      <c r="AM604" s="19" t="s">
        <v>68</v>
      </c>
      <c r="AN604" s="19" t="s">
        <v>1540</v>
      </c>
      <c r="AO604" s="19" t="s">
        <v>70</v>
      </c>
      <c r="AP604" s="19" t="s">
        <v>71</v>
      </c>
      <c r="AQ604" s="20">
        <v>46022</v>
      </c>
      <c r="AR604" s="14" t="s">
        <v>71</v>
      </c>
      <c r="AS604" s="20">
        <v>46023</v>
      </c>
      <c r="AT604" s="20">
        <v>47118</v>
      </c>
      <c r="AU604" s="21"/>
    </row>
    <row r="605" spans="1:47">
      <c r="A605" s="14">
        <v>23</v>
      </c>
      <c r="B605" s="14" t="s">
        <v>1531</v>
      </c>
      <c r="C605" s="14" t="s">
        <v>1532</v>
      </c>
      <c r="D605" s="14" t="s">
        <v>1533</v>
      </c>
      <c r="E605" s="14" t="s">
        <v>1534</v>
      </c>
      <c r="F605" s="14" t="s">
        <v>1533</v>
      </c>
      <c r="G605" s="14" t="s">
        <v>292</v>
      </c>
      <c r="H605" s="14" t="s">
        <v>1579</v>
      </c>
      <c r="I605" s="14" t="s">
        <v>1520</v>
      </c>
      <c r="J605" s="14" t="s">
        <v>1497</v>
      </c>
      <c r="K605" s="14"/>
      <c r="L605" s="14"/>
      <c r="M605" s="14" t="s">
        <v>1536</v>
      </c>
      <c r="N605" s="14" t="s">
        <v>1537</v>
      </c>
      <c r="O605" s="13" t="s">
        <v>1580</v>
      </c>
      <c r="P605" s="12"/>
      <c r="Q605" s="12">
        <v>50108098</v>
      </c>
      <c r="R605" s="12" t="s">
        <v>1539</v>
      </c>
      <c r="S605" s="12">
        <v>1</v>
      </c>
      <c r="T605" s="14">
        <v>36</v>
      </c>
      <c r="U605" s="15" t="s">
        <v>66</v>
      </c>
      <c r="V605" s="15" t="s">
        <v>66</v>
      </c>
      <c r="W605" s="15" t="s">
        <v>66</v>
      </c>
      <c r="X605" s="16">
        <f t="shared" si="175"/>
        <v>0</v>
      </c>
      <c r="Y605" s="17">
        <v>10354</v>
      </c>
      <c r="Z605" s="17"/>
      <c r="AA605" s="17"/>
      <c r="AB605" s="16">
        <f t="shared" si="176"/>
        <v>10354</v>
      </c>
      <c r="AC605" s="18">
        <f t="shared" si="177"/>
        <v>10354</v>
      </c>
      <c r="AD605" s="18">
        <f t="shared" si="178"/>
        <v>0</v>
      </c>
      <c r="AE605" s="18">
        <f t="shared" si="179"/>
        <v>0</v>
      </c>
      <c r="AF605" s="16">
        <f t="shared" si="180"/>
        <v>10354</v>
      </c>
      <c r="AG605" s="18">
        <f t="shared" si="181"/>
        <v>10354</v>
      </c>
      <c r="AH605" s="18">
        <f t="shared" si="182"/>
        <v>0</v>
      </c>
      <c r="AI605" s="18">
        <f t="shared" si="183"/>
        <v>0</v>
      </c>
      <c r="AJ605" s="16">
        <f t="shared" si="184"/>
        <v>10354</v>
      </c>
      <c r="AK605" s="16">
        <f t="shared" si="185"/>
        <v>31062</v>
      </c>
      <c r="AL605" s="19" t="s">
        <v>820</v>
      </c>
      <c r="AM605" s="19" t="s">
        <v>68</v>
      </c>
      <c r="AN605" s="19" t="s">
        <v>1540</v>
      </c>
      <c r="AO605" s="19" t="s">
        <v>70</v>
      </c>
      <c r="AP605" s="19" t="s">
        <v>71</v>
      </c>
      <c r="AQ605" s="20">
        <v>46022</v>
      </c>
      <c r="AR605" s="14" t="s">
        <v>71</v>
      </c>
      <c r="AS605" s="20">
        <v>46023</v>
      </c>
      <c r="AT605" s="20">
        <v>47118</v>
      </c>
      <c r="AU605" s="21"/>
    </row>
    <row r="606" spans="1:47">
      <c r="A606" s="14">
        <v>24</v>
      </c>
      <c r="B606" s="14" t="s">
        <v>1531</v>
      </c>
      <c r="C606" s="14" t="s">
        <v>1532</v>
      </c>
      <c r="D606" s="14" t="s">
        <v>1533</v>
      </c>
      <c r="E606" s="14" t="s">
        <v>1534</v>
      </c>
      <c r="F606" s="14" t="s">
        <v>1533</v>
      </c>
      <c r="G606" s="14" t="s">
        <v>292</v>
      </c>
      <c r="H606" s="14" t="s">
        <v>1545</v>
      </c>
      <c r="I606" s="14" t="s">
        <v>1581</v>
      </c>
      <c r="J606" s="14" t="s">
        <v>1497</v>
      </c>
      <c r="K606" s="14"/>
      <c r="L606" s="14"/>
      <c r="M606" s="14" t="s">
        <v>1547</v>
      </c>
      <c r="N606" s="14" t="s">
        <v>1545</v>
      </c>
      <c r="O606" s="13" t="s">
        <v>1582</v>
      </c>
      <c r="P606" s="12"/>
      <c r="Q606" s="12">
        <v>51366031</v>
      </c>
      <c r="R606" s="12" t="s">
        <v>1539</v>
      </c>
      <c r="S606" s="12">
        <v>1</v>
      </c>
      <c r="T606" s="14">
        <v>36</v>
      </c>
      <c r="U606" s="15" t="s">
        <v>66</v>
      </c>
      <c r="V606" s="15" t="s">
        <v>66</v>
      </c>
      <c r="W606" s="15" t="s">
        <v>66</v>
      </c>
      <c r="X606" s="16">
        <f t="shared" si="175"/>
        <v>0</v>
      </c>
      <c r="Y606" s="17">
        <v>3698</v>
      </c>
      <c r="Z606" s="17"/>
      <c r="AA606" s="17"/>
      <c r="AB606" s="16">
        <f t="shared" si="176"/>
        <v>3698</v>
      </c>
      <c r="AC606" s="18">
        <f t="shared" si="177"/>
        <v>3698</v>
      </c>
      <c r="AD606" s="18">
        <f t="shared" si="178"/>
        <v>0</v>
      </c>
      <c r="AE606" s="18">
        <f t="shared" si="179"/>
        <v>0</v>
      </c>
      <c r="AF606" s="16">
        <f t="shared" si="180"/>
        <v>3698</v>
      </c>
      <c r="AG606" s="18">
        <f t="shared" si="181"/>
        <v>3698</v>
      </c>
      <c r="AH606" s="18">
        <f t="shared" si="182"/>
        <v>0</v>
      </c>
      <c r="AI606" s="18">
        <f t="shared" si="183"/>
        <v>0</v>
      </c>
      <c r="AJ606" s="16">
        <f t="shared" si="184"/>
        <v>3698</v>
      </c>
      <c r="AK606" s="16">
        <f t="shared" si="185"/>
        <v>11094</v>
      </c>
      <c r="AL606" s="19" t="s">
        <v>820</v>
      </c>
      <c r="AM606" s="19" t="s">
        <v>68</v>
      </c>
      <c r="AN606" s="19" t="s">
        <v>1540</v>
      </c>
      <c r="AO606" s="19" t="s">
        <v>70</v>
      </c>
      <c r="AP606" s="19" t="s">
        <v>71</v>
      </c>
      <c r="AQ606" s="20">
        <v>46022</v>
      </c>
      <c r="AR606" s="14" t="s">
        <v>71</v>
      </c>
      <c r="AS606" s="20">
        <v>46023</v>
      </c>
      <c r="AT606" s="20">
        <v>47118</v>
      </c>
      <c r="AU606" s="21"/>
    </row>
    <row r="607" spans="1:47">
      <c r="A607" s="14">
        <v>25</v>
      </c>
      <c r="B607" s="14" t="s">
        <v>1531</v>
      </c>
      <c r="C607" s="14" t="s">
        <v>1532</v>
      </c>
      <c r="D607" s="14" t="s">
        <v>1533</v>
      </c>
      <c r="E607" s="14" t="s">
        <v>1534</v>
      </c>
      <c r="F607" s="14" t="s">
        <v>1533</v>
      </c>
      <c r="G607" s="14" t="s">
        <v>292</v>
      </c>
      <c r="H607" s="14" t="s">
        <v>1583</v>
      </c>
      <c r="I607" s="14"/>
      <c r="J607" s="14" t="s">
        <v>1497</v>
      </c>
      <c r="K607" s="14"/>
      <c r="L607" s="14"/>
      <c r="M607" s="14" t="s">
        <v>1536</v>
      </c>
      <c r="N607" s="14" t="s">
        <v>1537</v>
      </c>
      <c r="O607" s="13" t="s">
        <v>1584</v>
      </c>
      <c r="P607" s="12"/>
      <c r="Q607" s="12">
        <v>51366017</v>
      </c>
      <c r="R607" s="12" t="s">
        <v>1539</v>
      </c>
      <c r="S607" s="12">
        <v>2</v>
      </c>
      <c r="T607" s="14">
        <v>36</v>
      </c>
      <c r="U607" s="15" t="s">
        <v>66</v>
      </c>
      <c r="V607" s="15" t="s">
        <v>66</v>
      </c>
      <c r="W607" s="15" t="s">
        <v>66</v>
      </c>
      <c r="X607" s="16">
        <f t="shared" si="175"/>
        <v>0</v>
      </c>
      <c r="Y607" s="17">
        <v>8594</v>
      </c>
      <c r="Z607" s="17"/>
      <c r="AA607" s="17"/>
      <c r="AB607" s="16">
        <f t="shared" si="176"/>
        <v>8594</v>
      </c>
      <c r="AC607" s="18">
        <f t="shared" si="177"/>
        <v>8594</v>
      </c>
      <c r="AD607" s="18">
        <f t="shared" si="178"/>
        <v>0</v>
      </c>
      <c r="AE607" s="18">
        <f t="shared" si="179"/>
        <v>0</v>
      </c>
      <c r="AF607" s="16">
        <f t="shared" si="180"/>
        <v>8594</v>
      </c>
      <c r="AG607" s="18">
        <f t="shared" si="181"/>
        <v>8594</v>
      </c>
      <c r="AH607" s="18">
        <f t="shared" si="182"/>
        <v>0</v>
      </c>
      <c r="AI607" s="18">
        <f t="shared" si="183"/>
        <v>0</v>
      </c>
      <c r="AJ607" s="16">
        <f t="shared" si="184"/>
        <v>8594</v>
      </c>
      <c r="AK607" s="16">
        <f t="shared" si="185"/>
        <v>25782</v>
      </c>
      <c r="AL607" s="19" t="s">
        <v>820</v>
      </c>
      <c r="AM607" s="19" t="s">
        <v>68</v>
      </c>
      <c r="AN607" s="19" t="s">
        <v>1540</v>
      </c>
      <c r="AO607" s="19" t="s">
        <v>70</v>
      </c>
      <c r="AP607" s="19" t="s">
        <v>71</v>
      </c>
      <c r="AQ607" s="20">
        <v>46022</v>
      </c>
      <c r="AR607" s="14" t="s">
        <v>71</v>
      </c>
      <c r="AS607" s="20">
        <v>46023</v>
      </c>
      <c r="AT607" s="20">
        <v>47118</v>
      </c>
      <c r="AU607" s="21"/>
    </row>
    <row r="608" spans="1:47">
      <c r="A608" s="14">
        <v>26</v>
      </c>
      <c r="B608" s="14" t="s">
        <v>1531</v>
      </c>
      <c r="C608" s="14" t="s">
        <v>1532</v>
      </c>
      <c r="D608" s="14" t="s">
        <v>1533</v>
      </c>
      <c r="E608" s="14" t="s">
        <v>1534</v>
      </c>
      <c r="F608" s="14" t="s">
        <v>1533</v>
      </c>
      <c r="G608" s="14" t="s">
        <v>292</v>
      </c>
      <c r="H608" s="14" t="s">
        <v>1585</v>
      </c>
      <c r="I608" s="14"/>
      <c r="J608" s="14" t="s">
        <v>1497</v>
      </c>
      <c r="K608" s="14"/>
      <c r="L608" s="14"/>
      <c r="M608" s="14" t="s">
        <v>1536</v>
      </c>
      <c r="N608" s="14" t="s">
        <v>1537</v>
      </c>
      <c r="O608" s="13" t="s">
        <v>1586</v>
      </c>
      <c r="P608" s="12"/>
      <c r="Q608" s="12">
        <v>50083969</v>
      </c>
      <c r="R608" s="12" t="s">
        <v>1539</v>
      </c>
      <c r="S608" s="12">
        <v>2</v>
      </c>
      <c r="T608" s="14">
        <v>36</v>
      </c>
      <c r="U608" s="15" t="s">
        <v>66</v>
      </c>
      <c r="V608" s="15" t="s">
        <v>66</v>
      </c>
      <c r="W608" s="15" t="s">
        <v>66</v>
      </c>
      <c r="X608" s="16">
        <f t="shared" si="175"/>
        <v>0</v>
      </c>
      <c r="Y608" s="17">
        <v>6226</v>
      </c>
      <c r="Z608" s="17"/>
      <c r="AA608" s="17"/>
      <c r="AB608" s="16">
        <f t="shared" si="176"/>
        <v>6226</v>
      </c>
      <c r="AC608" s="18">
        <f t="shared" si="177"/>
        <v>6226</v>
      </c>
      <c r="AD608" s="18">
        <f t="shared" si="178"/>
        <v>0</v>
      </c>
      <c r="AE608" s="18">
        <f t="shared" si="179"/>
        <v>0</v>
      </c>
      <c r="AF608" s="16">
        <f t="shared" si="180"/>
        <v>6226</v>
      </c>
      <c r="AG608" s="18">
        <f t="shared" si="181"/>
        <v>6226</v>
      </c>
      <c r="AH608" s="18">
        <f t="shared" si="182"/>
        <v>0</v>
      </c>
      <c r="AI608" s="18">
        <f t="shared" si="183"/>
        <v>0</v>
      </c>
      <c r="AJ608" s="16">
        <f t="shared" si="184"/>
        <v>6226</v>
      </c>
      <c r="AK608" s="16">
        <f t="shared" si="185"/>
        <v>18678</v>
      </c>
      <c r="AL608" s="19" t="s">
        <v>820</v>
      </c>
      <c r="AM608" s="19" t="s">
        <v>68</v>
      </c>
      <c r="AN608" s="19" t="s">
        <v>1540</v>
      </c>
      <c r="AO608" s="19" t="s">
        <v>70</v>
      </c>
      <c r="AP608" s="19" t="s">
        <v>71</v>
      </c>
      <c r="AQ608" s="20">
        <v>46022</v>
      </c>
      <c r="AR608" s="14" t="s">
        <v>71</v>
      </c>
      <c r="AS608" s="20">
        <v>46023</v>
      </c>
      <c r="AT608" s="20">
        <v>47118</v>
      </c>
      <c r="AU608" s="21"/>
    </row>
    <row r="609" spans="1:47">
      <c r="A609" s="14">
        <v>27</v>
      </c>
      <c r="B609" s="14" t="s">
        <v>1531</v>
      </c>
      <c r="C609" s="14" t="s">
        <v>1532</v>
      </c>
      <c r="D609" s="14" t="s">
        <v>1533</v>
      </c>
      <c r="E609" s="14" t="s">
        <v>1534</v>
      </c>
      <c r="F609" s="14" t="s">
        <v>1533</v>
      </c>
      <c r="G609" s="14" t="s">
        <v>292</v>
      </c>
      <c r="H609" s="14" t="s">
        <v>1585</v>
      </c>
      <c r="I609" s="14"/>
      <c r="J609" s="14" t="s">
        <v>1497</v>
      </c>
      <c r="K609" s="14"/>
      <c r="L609" s="14"/>
      <c r="M609" s="14" t="s">
        <v>1536</v>
      </c>
      <c r="N609" s="14" t="s">
        <v>1537</v>
      </c>
      <c r="O609" s="13" t="s">
        <v>1587</v>
      </c>
      <c r="P609" s="12"/>
      <c r="Q609" s="12">
        <v>51877922</v>
      </c>
      <c r="R609" s="12" t="s">
        <v>1539</v>
      </c>
      <c r="S609" s="12">
        <v>1</v>
      </c>
      <c r="T609" s="14">
        <v>36</v>
      </c>
      <c r="U609" s="15" t="s">
        <v>66</v>
      </c>
      <c r="V609" s="15" t="s">
        <v>66</v>
      </c>
      <c r="W609" s="15" t="s">
        <v>66</v>
      </c>
      <c r="X609" s="16">
        <f t="shared" si="175"/>
        <v>0</v>
      </c>
      <c r="Y609" s="17">
        <v>2424</v>
      </c>
      <c r="Z609" s="17"/>
      <c r="AA609" s="17"/>
      <c r="AB609" s="16">
        <f t="shared" si="176"/>
        <v>2424</v>
      </c>
      <c r="AC609" s="18">
        <f t="shared" si="177"/>
        <v>2424</v>
      </c>
      <c r="AD609" s="18">
        <f t="shared" si="178"/>
        <v>0</v>
      </c>
      <c r="AE609" s="18">
        <f t="shared" si="179"/>
        <v>0</v>
      </c>
      <c r="AF609" s="16">
        <f t="shared" si="180"/>
        <v>2424</v>
      </c>
      <c r="AG609" s="18">
        <f t="shared" si="181"/>
        <v>2424</v>
      </c>
      <c r="AH609" s="18">
        <f t="shared" si="182"/>
        <v>0</v>
      </c>
      <c r="AI609" s="18">
        <f t="shared" si="183"/>
        <v>0</v>
      </c>
      <c r="AJ609" s="16">
        <f t="shared" si="184"/>
        <v>2424</v>
      </c>
      <c r="AK609" s="16">
        <f t="shared" si="185"/>
        <v>7272</v>
      </c>
      <c r="AL609" s="19" t="s">
        <v>820</v>
      </c>
      <c r="AM609" s="19" t="s">
        <v>68</v>
      </c>
      <c r="AN609" s="19" t="s">
        <v>1540</v>
      </c>
      <c r="AO609" s="19" t="s">
        <v>70</v>
      </c>
      <c r="AP609" s="19" t="s">
        <v>71</v>
      </c>
      <c r="AQ609" s="20">
        <v>46022</v>
      </c>
      <c r="AR609" s="14" t="s">
        <v>71</v>
      </c>
      <c r="AS609" s="20">
        <v>46023</v>
      </c>
      <c r="AT609" s="20">
        <v>47118</v>
      </c>
      <c r="AU609" s="21"/>
    </row>
    <row r="610" spans="1:47">
      <c r="A610" s="14">
        <v>28</v>
      </c>
      <c r="B610" s="14" t="s">
        <v>1531</v>
      </c>
      <c r="C610" s="14" t="s">
        <v>1532</v>
      </c>
      <c r="D610" s="14" t="s">
        <v>1533</v>
      </c>
      <c r="E610" s="14" t="s">
        <v>1534</v>
      </c>
      <c r="F610" s="14" t="s">
        <v>1533</v>
      </c>
      <c r="G610" s="14" t="s">
        <v>292</v>
      </c>
      <c r="H610" s="14" t="s">
        <v>1585</v>
      </c>
      <c r="I610" s="14"/>
      <c r="J610" s="14" t="s">
        <v>1497</v>
      </c>
      <c r="K610" s="14"/>
      <c r="L610" s="14"/>
      <c r="M610" s="14" t="s">
        <v>1536</v>
      </c>
      <c r="N610" s="14" t="s">
        <v>1537</v>
      </c>
      <c r="O610" s="13" t="s">
        <v>1588</v>
      </c>
      <c r="P610" s="12"/>
      <c r="Q610" s="12">
        <v>50108100</v>
      </c>
      <c r="R610" s="12" t="s">
        <v>1539</v>
      </c>
      <c r="S610" s="12">
        <v>1</v>
      </c>
      <c r="T610" s="14">
        <v>36</v>
      </c>
      <c r="U610" s="15" t="s">
        <v>66</v>
      </c>
      <c r="V610" s="15" t="s">
        <v>66</v>
      </c>
      <c r="W610" s="15" t="s">
        <v>66</v>
      </c>
      <c r="X610" s="16">
        <f t="shared" si="175"/>
        <v>0</v>
      </c>
      <c r="Y610" s="17">
        <v>5068</v>
      </c>
      <c r="Z610" s="17"/>
      <c r="AA610" s="17"/>
      <c r="AB610" s="16">
        <f t="shared" si="176"/>
        <v>5068</v>
      </c>
      <c r="AC610" s="18">
        <f t="shared" si="177"/>
        <v>5068</v>
      </c>
      <c r="AD610" s="18">
        <f t="shared" si="178"/>
        <v>0</v>
      </c>
      <c r="AE610" s="18">
        <f t="shared" si="179"/>
        <v>0</v>
      </c>
      <c r="AF610" s="16">
        <f t="shared" si="180"/>
        <v>5068</v>
      </c>
      <c r="AG610" s="18">
        <f t="shared" si="181"/>
        <v>5068</v>
      </c>
      <c r="AH610" s="18">
        <f t="shared" si="182"/>
        <v>0</v>
      </c>
      <c r="AI610" s="18">
        <f t="shared" si="183"/>
        <v>0</v>
      </c>
      <c r="AJ610" s="16">
        <f t="shared" si="184"/>
        <v>5068</v>
      </c>
      <c r="AK610" s="16">
        <f t="shared" si="185"/>
        <v>15204</v>
      </c>
      <c r="AL610" s="19" t="s">
        <v>820</v>
      </c>
      <c r="AM610" s="19" t="s">
        <v>68</v>
      </c>
      <c r="AN610" s="19" t="s">
        <v>1540</v>
      </c>
      <c r="AO610" s="19" t="s">
        <v>70</v>
      </c>
      <c r="AP610" s="19" t="s">
        <v>71</v>
      </c>
      <c r="AQ610" s="20">
        <v>46022</v>
      </c>
      <c r="AR610" s="14" t="s">
        <v>71</v>
      </c>
      <c r="AS610" s="20">
        <v>46023</v>
      </c>
      <c r="AT610" s="20">
        <v>47118</v>
      </c>
      <c r="AU610" s="21"/>
    </row>
    <row r="611" spans="1:47">
      <c r="A611" s="14">
        <v>29</v>
      </c>
      <c r="B611" s="14" t="s">
        <v>1531</v>
      </c>
      <c r="C611" s="14" t="s">
        <v>1532</v>
      </c>
      <c r="D611" s="14" t="s">
        <v>1533</v>
      </c>
      <c r="E611" s="14" t="s">
        <v>1534</v>
      </c>
      <c r="F611" s="14" t="s">
        <v>1533</v>
      </c>
      <c r="G611" s="14" t="s">
        <v>292</v>
      </c>
      <c r="H611" s="14" t="s">
        <v>1589</v>
      </c>
      <c r="I611" s="14"/>
      <c r="J611" s="14" t="s">
        <v>1497</v>
      </c>
      <c r="K611" s="14"/>
      <c r="L611" s="14"/>
      <c r="M611" s="12" t="s">
        <v>1536</v>
      </c>
      <c r="N611" s="14" t="s">
        <v>1590</v>
      </c>
      <c r="O611" s="13" t="s">
        <v>1591</v>
      </c>
      <c r="P611" s="12"/>
      <c r="Q611" s="12">
        <v>50108101</v>
      </c>
      <c r="R611" s="12" t="s">
        <v>1539</v>
      </c>
      <c r="S611" s="12">
        <v>3</v>
      </c>
      <c r="T611" s="14">
        <v>36</v>
      </c>
      <c r="U611" s="15" t="s">
        <v>66</v>
      </c>
      <c r="V611" s="15" t="s">
        <v>66</v>
      </c>
      <c r="W611" s="15" t="s">
        <v>66</v>
      </c>
      <c r="X611" s="16">
        <f t="shared" si="175"/>
        <v>0</v>
      </c>
      <c r="Y611" s="17">
        <v>10410</v>
      </c>
      <c r="Z611" s="17"/>
      <c r="AA611" s="17"/>
      <c r="AB611" s="16">
        <f t="shared" si="176"/>
        <v>10410</v>
      </c>
      <c r="AC611" s="18">
        <f t="shared" si="177"/>
        <v>10410</v>
      </c>
      <c r="AD611" s="18">
        <f t="shared" si="178"/>
        <v>0</v>
      </c>
      <c r="AE611" s="18">
        <f t="shared" si="179"/>
        <v>0</v>
      </c>
      <c r="AF611" s="16">
        <f t="shared" si="180"/>
        <v>10410</v>
      </c>
      <c r="AG611" s="18">
        <f t="shared" si="181"/>
        <v>10410</v>
      </c>
      <c r="AH611" s="18">
        <f t="shared" si="182"/>
        <v>0</v>
      </c>
      <c r="AI611" s="18">
        <f t="shared" si="183"/>
        <v>0</v>
      </c>
      <c r="AJ611" s="16">
        <f t="shared" si="184"/>
        <v>10410</v>
      </c>
      <c r="AK611" s="16">
        <f t="shared" si="185"/>
        <v>31230</v>
      </c>
      <c r="AL611" s="19" t="s">
        <v>820</v>
      </c>
      <c r="AM611" s="19" t="s">
        <v>68</v>
      </c>
      <c r="AN611" s="19" t="s">
        <v>1540</v>
      </c>
      <c r="AO611" s="19" t="s">
        <v>70</v>
      </c>
      <c r="AP611" s="19" t="s">
        <v>71</v>
      </c>
      <c r="AQ611" s="20">
        <v>46022</v>
      </c>
      <c r="AR611" s="14" t="s">
        <v>71</v>
      </c>
      <c r="AS611" s="20">
        <v>46023</v>
      </c>
      <c r="AT611" s="20">
        <v>47118</v>
      </c>
      <c r="AU611" s="21"/>
    </row>
    <row r="612" spans="1:47">
      <c r="A612" s="14">
        <v>30</v>
      </c>
      <c r="B612" s="14" t="s">
        <v>1531</v>
      </c>
      <c r="C612" s="14" t="s">
        <v>1532</v>
      </c>
      <c r="D612" s="14" t="s">
        <v>1533</v>
      </c>
      <c r="E612" s="14" t="s">
        <v>1534</v>
      </c>
      <c r="F612" s="14" t="s">
        <v>1533</v>
      </c>
      <c r="G612" s="14" t="s">
        <v>292</v>
      </c>
      <c r="H612" s="14" t="s">
        <v>1592</v>
      </c>
      <c r="I612" s="14"/>
      <c r="J612" s="14" t="s">
        <v>1497</v>
      </c>
      <c r="K612" s="14"/>
      <c r="L612" s="14"/>
      <c r="M612" s="14" t="s">
        <v>1536</v>
      </c>
      <c r="N612" s="14" t="s">
        <v>1537</v>
      </c>
      <c r="O612" s="13" t="s">
        <v>1593</v>
      </c>
      <c r="P612" s="12"/>
      <c r="Q612" s="12">
        <v>51877861</v>
      </c>
      <c r="R612" s="12" t="s">
        <v>1539</v>
      </c>
      <c r="S612" s="12">
        <v>1</v>
      </c>
      <c r="T612" s="14">
        <v>36</v>
      </c>
      <c r="U612" s="15" t="s">
        <v>66</v>
      </c>
      <c r="V612" s="15" t="s">
        <v>66</v>
      </c>
      <c r="W612" s="15" t="s">
        <v>66</v>
      </c>
      <c r="X612" s="16">
        <f t="shared" si="175"/>
        <v>0</v>
      </c>
      <c r="Y612" s="17">
        <v>2676</v>
      </c>
      <c r="Z612" s="17"/>
      <c r="AA612" s="17"/>
      <c r="AB612" s="16">
        <f t="shared" si="176"/>
        <v>2676</v>
      </c>
      <c r="AC612" s="18">
        <f t="shared" si="177"/>
        <v>2676</v>
      </c>
      <c r="AD612" s="18">
        <f t="shared" si="178"/>
        <v>0</v>
      </c>
      <c r="AE612" s="18">
        <f t="shared" si="179"/>
        <v>0</v>
      </c>
      <c r="AF612" s="16">
        <f t="shared" si="180"/>
        <v>2676</v>
      </c>
      <c r="AG612" s="18">
        <f t="shared" si="181"/>
        <v>2676</v>
      </c>
      <c r="AH612" s="18">
        <f t="shared" si="182"/>
        <v>0</v>
      </c>
      <c r="AI612" s="18">
        <f t="shared" si="183"/>
        <v>0</v>
      </c>
      <c r="AJ612" s="16">
        <f t="shared" si="184"/>
        <v>2676</v>
      </c>
      <c r="AK612" s="16">
        <f t="shared" si="185"/>
        <v>8028</v>
      </c>
      <c r="AL612" s="19" t="s">
        <v>820</v>
      </c>
      <c r="AM612" s="19" t="s">
        <v>68</v>
      </c>
      <c r="AN612" s="19" t="s">
        <v>1540</v>
      </c>
      <c r="AO612" s="19" t="s">
        <v>70</v>
      </c>
      <c r="AP612" s="19" t="s">
        <v>71</v>
      </c>
      <c r="AQ612" s="20">
        <v>46022</v>
      </c>
      <c r="AR612" s="14" t="s">
        <v>71</v>
      </c>
      <c r="AS612" s="20">
        <v>46023</v>
      </c>
      <c r="AT612" s="20">
        <v>47118</v>
      </c>
      <c r="AU612" s="21"/>
    </row>
    <row r="613" spans="1:47">
      <c r="A613" s="14">
        <v>31</v>
      </c>
      <c r="B613" s="14" t="s">
        <v>1531</v>
      </c>
      <c r="C613" s="14" t="s">
        <v>1532</v>
      </c>
      <c r="D613" s="14" t="s">
        <v>1533</v>
      </c>
      <c r="E613" s="14" t="s">
        <v>1534</v>
      </c>
      <c r="F613" s="14" t="s">
        <v>1533</v>
      </c>
      <c r="G613" s="14" t="s">
        <v>292</v>
      </c>
      <c r="H613" s="14" t="s">
        <v>1594</v>
      </c>
      <c r="I613" s="14"/>
      <c r="J613" s="14" t="s">
        <v>1497</v>
      </c>
      <c r="K613" s="14"/>
      <c r="L613" s="14"/>
      <c r="M613" s="14" t="s">
        <v>1536</v>
      </c>
      <c r="N613" s="14" t="s">
        <v>1537</v>
      </c>
      <c r="O613" s="13" t="s">
        <v>1595</v>
      </c>
      <c r="P613" s="12"/>
      <c r="Q613" s="12">
        <v>50108026</v>
      </c>
      <c r="R613" s="12" t="s">
        <v>1539</v>
      </c>
      <c r="S613" s="12">
        <v>3</v>
      </c>
      <c r="T613" s="14">
        <v>36</v>
      </c>
      <c r="U613" s="15" t="s">
        <v>66</v>
      </c>
      <c r="V613" s="15" t="s">
        <v>66</v>
      </c>
      <c r="W613" s="15" t="s">
        <v>66</v>
      </c>
      <c r="X613" s="16">
        <f t="shared" si="175"/>
        <v>0</v>
      </c>
      <c r="Y613" s="17">
        <v>13548</v>
      </c>
      <c r="Z613" s="17"/>
      <c r="AA613" s="17"/>
      <c r="AB613" s="16">
        <f t="shared" si="176"/>
        <v>13548</v>
      </c>
      <c r="AC613" s="18">
        <f t="shared" si="177"/>
        <v>13548</v>
      </c>
      <c r="AD613" s="18">
        <f t="shared" si="178"/>
        <v>0</v>
      </c>
      <c r="AE613" s="18">
        <f t="shared" si="179"/>
        <v>0</v>
      </c>
      <c r="AF613" s="16">
        <f t="shared" si="180"/>
        <v>13548</v>
      </c>
      <c r="AG613" s="18">
        <f t="shared" si="181"/>
        <v>13548</v>
      </c>
      <c r="AH613" s="18">
        <f t="shared" si="182"/>
        <v>0</v>
      </c>
      <c r="AI613" s="18">
        <f t="shared" si="183"/>
        <v>0</v>
      </c>
      <c r="AJ613" s="16">
        <f t="shared" si="184"/>
        <v>13548</v>
      </c>
      <c r="AK613" s="16">
        <f t="shared" si="185"/>
        <v>40644</v>
      </c>
      <c r="AL613" s="19" t="s">
        <v>820</v>
      </c>
      <c r="AM613" s="19" t="s">
        <v>68</v>
      </c>
      <c r="AN613" s="19" t="s">
        <v>1540</v>
      </c>
      <c r="AO613" s="19" t="s">
        <v>70</v>
      </c>
      <c r="AP613" s="19" t="s">
        <v>71</v>
      </c>
      <c r="AQ613" s="20">
        <v>46022</v>
      </c>
      <c r="AR613" s="14" t="s">
        <v>71</v>
      </c>
      <c r="AS613" s="20">
        <v>46023</v>
      </c>
      <c r="AT613" s="20">
        <v>47118</v>
      </c>
      <c r="AU613" s="21"/>
    </row>
    <row r="614" spans="1:47">
      <c r="A614" s="14">
        <v>32</v>
      </c>
      <c r="B614" s="14" t="s">
        <v>1531</v>
      </c>
      <c r="C614" s="14" t="s">
        <v>1532</v>
      </c>
      <c r="D614" s="14" t="s">
        <v>1533</v>
      </c>
      <c r="E614" s="14" t="s">
        <v>1534</v>
      </c>
      <c r="F614" s="14" t="s">
        <v>1533</v>
      </c>
      <c r="G614" s="14" t="s">
        <v>292</v>
      </c>
      <c r="H614" s="14" t="s">
        <v>1590</v>
      </c>
      <c r="I614" s="14"/>
      <c r="J614" s="14" t="s">
        <v>1497</v>
      </c>
      <c r="K614" s="14"/>
      <c r="L614" s="14"/>
      <c r="M614" s="12" t="s">
        <v>1536</v>
      </c>
      <c r="N614" s="14" t="s">
        <v>1590</v>
      </c>
      <c r="O614" s="13" t="s">
        <v>1596</v>
      </c>
      <c r="P614" s="12"/>
      <c r="Q614" s="12">
        <v>50108085</v>
      </c>
      <c r="R614" s="12" t="s">
        <v>1539</v>
      </c>
      <c r="S614" s="12">
        <v>2</v>
      </c>
      <c r="T614" s="14">
        <v>36</v>
      </c>
      <c r="U614" s="15" t="s">
        <v>66</v>
      </c>
      <c r="V614" s="15" t="s">
        <v>66</v>
      </c>
      <c r="W614" s="15" t="s">
        <v>66</v>
      </c>
      <c r="X614" s="16">
        <f t="shared" si="175"/>
        <v>0</v>
      </c>
      <c r="Y614" s="17">
        <v>4540</v>
      </c>
      <c r="Z614" s="17"/>
      <c r="AA614" s="17"/>
      <c r="AB614" s="16">
        <f t="shared" si="176"/>
        <v>4540</v>
      </c>
      <c r="AC614" s="18">
        <f t="shared" si="177"/>
        <v>4540</v>
      </c>
      <c r="AD614" s="18">
        <f t="shared" si="178"/>
        <v>0</v>
      </c>
      <c r="AE614" s="18">
        <f t="shared" si="179"/>
        <v>0</v>
      </c>
      <c r="AF614" s="16">
        <f t="shared" si="180"/>
        <v>4540</v>
      </c>
      <c r="AG614" s="18">
        <f t="shared" si="181"/>
        <v>4540</v>
      </c>
      <c r="AH614" s="18">
        <f t="shared" si="182"/>
        <v>0</v>
      </c>
      <c r="AI614" s="18">
        <f t="shared" si="183"/>
        <v>0</v>
      </c>
      <c r="AJ614" s="16">
        <f t="shared" si="184"/>
        <v>4540</v>
      </c>
      <c r="AK614" s="16">
        <f t="shared" si="185"/>
        <v>13620</v>
      </c>
      <c r="AL614" s="19" t="s">
        <v>820</v>
      </c>
      <c r="AM614" s="19" t="s">
        <v>68</v>
      </c>
      <c r="AN614" s="19" t="s">
        <v>1540</v>
      </c>
      <c r="AO614" s="19" t="s">
        <v>70</v>
      </c>
      <c r="AP614" s="19" t="s">
        <v>71</v>
      </c>
      <c r="AQ614" s="20">
        <v>46022</v>
      </c>
      <c r="AR614" s="14" t="s">
        <v>71</v>
      </c>
      <c r="AS614" s="20">
        <v>46023</v>
      </c>
      <c r="AT614" s="20">
        <v>47118</v>
      </c>
      <c r="AU614" s="21"/>
    </row>
    <row r="615" spans="1:47">
      <c r="A615" s="14">
        <v>33</v>
      </c>
      <c r="B615" s="14" t="s">
        <v>1531</v>
      </c>
      <c r="C615" s="14" t="s">
        <v>1532</v>
      </c>
      <c r="D615" s="14" t="s">
        <v>1533</v>
      </c>
      <c r="E615" s="14" t="s">
        <v>1534</v>
      </c>
      <c r="F615" s="14" t="s">
        <v>1533</v>
      </c>
      <c r="G615" s="14" t="s">
        <v>292</v>
      </c>
      <c r="H615" s="14" t="s">
        <v>1597</v>
      </c>
      <c r="I615" s="14" t="s">
        <v>1520</v>
      </c>
      <c r="J615" s="14" t="s">
        <v>1497</v>
      </c>
      <c r="K615" s="14"/>
      <c r="L615" s="14"/>
      <c r="M615" s="14" t="s">
        <v>1536</v>
      </c>
      <c r="N615" s="14" t="s">
        <v>1537</v>
      </c>
      <c r="O615" s="13" t="s">
        <v>1598</v>
      </c>
      <c r="P615" s="12"/>
      <c r="Q615" s="12">
        <v>50107916</v>
      </c>
      <c r="R615" s="12" t="s">
        <v>1539</v>
      </c>
      <c r="S615" s="12">
        <v>1</v>
      </c>
      <c r="T615" s="14">
        <v>36</v>
      </c>
      <c r="U615" s="15" t="s">
        <v>66</v>
      </c>
      <c r="V615" s="15" t="s">
        <v>66</v>
      </c>
      <c r="W615" s="15" t="s">
        <v>66</v>
      </c>
      <c r="X615" s="16">
        <f t="shared" ref="X615:X646" si="186">SUM(U615:W615)</f>
        <v>0</v>
      </c>
      <c r="Y615" s="17">
        <v>5637</v>
      </c>
      <c r="Z615" s="17"/>
      <c r="AA615" s="17"/>
      <c r="AB615" s="16">
        <f t="shared" ref="AB615:AB646" si="187">SUM(Y615:AA615)</f>
        <v>5637</v>
      </c>
      <c r="AC615" s="18">
        <f t="shared" ref="AC615:AC646" si="188">Y615</f>
        <v>5637</v>
      </c>
      <c r="AD615" s="18">
        <f t="shared" ref="AD615:AD646" si="189">Z615</f>
        <v>0</v>
      </c>
      <c r="AE615" s="18">
        <f t="shared" ref="AE615:AE646" si="190">AA615</f>
        <v>0</v>
      </c>
      <c r="AF615" s="16">
        <f t="shared" ref="AF615:AF646" si="191">SUM(AC615:AE615)</f>
        <v>5637</v>
      </c>
      <c r="AG615" s="18">
        <f t="shared" ref="AG615:AG646" si="192">Y615</f>
        <v>5637</v>
      </c>
      <c r="AH615" s="18">
        <f t="shared" ref="AH615:AH646" si="193">Z615</f>
        <v>0</v>
      </c>
      <c r="AI615" s="18">
        <f t="shared" ref="AI615:AI646" si="194">AA615</f>
        <v>0</v>
      </c>
      <c r="AJ615" s="16">
        <f t="shared" ref="AJ615:AJ646" si="195">SUM(AG615:AI615)</f>
        <v>5637</v>
      </c>
      <c r="AK615" s="16">
        <f t="shared" ref="AK615:AK646" si="196">X615+AB615+AF615+AJ615</f>
        <v>16911</v>
      </c>
      <c r="AL615" s="19" t="s">
        <v>820</v>
      </c>
      <c r="AM615" s="19" t="s">
        <v>68</v>
      </c>
      <c r="AN615" s="19" t="s">
        <v>1540</v>
      </c>
      <c r="AO615" s="19" t="s">
        <v>70</v>
      </c>
      <c r="AP615" s="19" t="s">
        <v>71</v>
      </c>
      <c r="AQ615" s="20">
        <v>46022</v>
      </c>
      <c r="AR615" s="14" t="s">
        <v>71</v>
      </c>
      <c r="AS615" s="20">
        <v>46023</v>
      </c>
      <c r="AT615" s="20">
        <v>47118</v>
      </c>
      <c r="AU615" s="21"/>
    </row>
    <row r="616" spans="1:47">
      <c r="A616" s="14">
        <v>34</v>
      </c>
      <c r="B616" s="14" t="s">
        <v>1531</v>
      </c>
      <c r="C616" s="14" t="s">
        <v>1532</v>
      </c>
      <c r="D616" s="14" t="s">
        <v>1533</v>
      </c>
      <c r="E616" s="14" t="s">
        <v>1534</v>
      </c>
      <c r="F616" s="14" t="s">
        <v>1533</v>
      </c>
      <c r="G616" s="14" t="s">
        <v>292</v>
      </c>
      <c r="H616" s="14" t="s">
        <v>1597</v>
      </c>
      <c r="I616" s="14"/>
      <c r="J616" s="14" t="s">
        <v>1497</v>
      </c>
      <c r="K616" s="14"/>
      <c r="L616" s="14"/>
      <c r="M616" s="14" t="s">
        <v>1536</v>
      </c>
      <c r="N616" s="14" t="s">
        <v>1537</v>
      </c>
      <c r="O616" s="13" t="s">
        <v>1599</v>
      </c>
      <c r="P616" s="12"/>
      <c r="Q616" s="12">
        <v>50107912</v>
      </c>
      <c r="R616" s="12" t="s">
        <v>1539</v>
      </c>
      <c r="S616" s="12">
        <v>1</v>
      </c>
      <c r="T616" s="14">
        <v>36</v>
      </c>
      <c r="U616" s="15" t="s">
        <v>66</v>
      </c>
      <c r="V616" s="15" t="s">
        <v>66</v>
      </c>
      <c r="W616" s="15" t="s">
        <v>66</v>
      </c>
      <c r="X616" s="16">
        <f t="shared" si="186"/>
        <v>0</v>
      </c>
      <c r="Y616" s="17">
        <v>4842</v>
      </c>
      <c r="Z616" s="17"/>
      <c r="AA616" s="17"/>
      <c r="AB616" s="16">
        <f t="shared" si="187"/>
        <v>4842</v>
      </c>
      <c r="AC616" s="18">
        <f t="shared" si="188"/>
        <v>4842</v>
      </c>
      <c r="AD616" s="18">
        <f t="shared" si="189"/>
        <v>0</v>
      </c>
      <c r="AE616" s="18">
        <f t="shared" si="190"/>
        <v>0</v>
      </c>
      <c r="AF616" s="16">
        <f t="shared" si="191"/>
        <v>4842</v>
      </c>
      <c r="AG616" s="18">
        <f t="shared" si="192"/>
        <v>4842</v>
      </c>
      <c r="AH616" s="18">
        <f t="shared" si="193"/>
        <v>0</v>
      </c>
      <c r="AI616" s="18">
        <f t="shared" si="194"/>
        <v>0</v>
      </c>
      <c r="AJ616" s="16">
        <f t="shared" si="195"/>
        <v>4842</v>
      </c>
      <c r="AK616" s="16">
        <f t="shared" si="196"/>
        <v>14526</v>
      </c>
      <c r="AL616" s="19" t="s">
        <v>820</v>
      </c>
      <c r="AM616" s="19" t="s">
        <v>68</v>
      </c>
      <c r="AN616" s="19" t="s">
        <v>1540</v>
      </c>
      <c r="AO616" s="19" t="s">
        <v>70</v>
      </c>
      <c r="AP616" s="19" t="s">
        <v>71</v>
      </c>
      <c r="AQ616" s="20">
        <v>46022</v>
      </c>
      <c r="AR616" s="14" t="s">
        <v>71</v>
      </c>
      <c r="AS616" s="20">
        <v>46023</v>
      </c>
      <c r="AT616" s="20">
        <v>47118</v>
      </c>
      <c r="AU616" s="21"/>
    </row>
    <row r="617" spans="1:47">
      <c r="A617" s="14">
        <v>35</v>
      </c>
      <c r="B617" s="14" t="s">
        <v>1531</v>
      </c>
      <c r="C617" s="14" t="s">
        <v>1532</v>
      </c>
      <c r="D617" s="14" t="s">
        <v>1533</v>
      </c>
      <c r="E617" s="14" t="s">
        <v>1534</v>
      </c>
      <c r="F617" s="14" t="s">
        <v>1533</v>
      </c>
      <c r="G617" s="14" t="s">
        <v>292</v>
      </c>
      <c r="H617" s="14" t="s">
        <v>1600</v>
      </c>
      <c r="I617" s="14"/>
      <c r="J617" s="14" t="s">
        <v>1497</v>
      </c>
      <c r="K617" s="14"/>
      <c r="L617" s="14"/>
      <c r="M617" s="14" t="s">
        <v>1536</v>
      </c>
      <c r="N617" s="14" t="s">
        <v>1537</v>
      </c>
      <c r="O617" s="13" t="s">
        <v>1601</v>
      </c>
      <c r="P617" s="12"/>
      <c r="Q617" s="12">
        <v>51366100</v>
      </c>
      <c r="R617" s="12" t="s">
        <v>1539</v>
      </c>
      <c r="S617" s="12">
        <v>2</v>
      </c>
      <c r="T617" s="14">
        <v>36</v>
      </c>
      <c r="U617" s="15" t="s">
        <v>66</v>
      </c>
      <c r="V617" s="15" t="s">
        <v>66</v>
      </c>
      <c r="W617" s="15" t="s">
        <v>66</v>
      </c>
      <c r="X617" s="16">
        <f t="shared" si="186"/>
        <v>0</v>
      </c>
      <c r="Y617" s="17">
        <v>4855</v>
      </c>
      <c r="Z617" s="17"/>
      <c r="AA617" s="17"/>
      <c r="AB617" s="16">
        <f t="shared" si="187"/>
        <v>4855</v>
      </c>
      <c r="AC617" s="18">
        <f t="shared" si="188"/>
        <v>4855</v>
      </c>
      <c r="AD617" s="18">
        <f t="shared" si="189"/>
        <v>0</v>
      </c>
      <c r="AE617" s="18">
        <f t="shared" si="190"/>
        <v>0</v>
      </c>
      <c r="AF617" s="16">
        <f t="shared" si="191"/>
        <v>4855</v>
      </c>
      <c r="AG617" s="18">
        <f t="shared" si="192"/>
        <v>4855</v>
      </c>
      <c r="AH617" s="18">
        <f t="shared" si="193"/>
        <v>0</v>
      </c>
      <c r="AI617" s="18">
        <f t="shared" si="194"/>
        <v>0</v>
      </c>
      <c r="AJ617" s="16">
        <f t="shared" si="195"/>
        <v>4855</v>
      </c>
      <c r="AK617" s="16">
        <f t="shared" si="196"/>
        <v>14565</v>
      </c>
      <c r="AL617" s="19" t="s">
        <v>820</v>
      </c>
      <c r="AM617" s="19" t="s">
        <v>68</v>
      </c>
      <c r="AN617" s="19" t="s">
        <v>1540</v>
      </c>
      <c r="AO617" s="19" t="s">
        <v>70</v>
      </c>
      <c r="AP617" s="19" t="s">
        <v>71</v>
      </c>
      <c r="AQ617" s="20">
        <v>46022</v>
      </c>
      <c r="AR617" s="14" t="s">
        <v>71</v>
      </c>
      <c r="AS617" s="20">
        <v>46023</v>
      </c>
      <c r="AT617" s="20">
        <v>47118</v>
      </c>
      <c r="AU617" s="21"/>
    </row>
    <row r="618" spans="1:47">
      <c r="A618" s="14">
        <v>36</v>
      </c>
      <c r="B618" s="14" t="s">
        <v>1531</v>
      </c>
      <c r="C618" s="14" t="s">
        <v>1532</v>
      </c>
      <c r="D618" s="14" t="s">
        <v>1533</v>
      </c>
      <c r="E618" s="14" t="s">
        <v>1534</v>
      </c>
      <c r="F618" s="14" t="s">
        <v>1533</v>
      </c>
      <c r="G618" s="14" t="s">
        <v>292</v>
      </c>
      <c r="H618" s="14" t="s">
        <v>1602</v>
      </c>
      <c r="I618" s="14"/>
      <c r="J618" s="14" t="s">
        <v>1497</v>
      </c>
      <c r="K618" s="14"/>
      <c r="L618" s="14"/>
      <c r="M618" s="14" t="s">
        <v>1536</v>
      </c>
      <c r="N618" s="14" t="s">
        <v>1537</v>
      </c>
      <c r="O618" s="13" t="s">
        <v>1603</v>
      </c>
      <c r="P618" s="12"/>
      <c r="Q618" s="12">
        <v>50083970</v>
      </c>
      <c r="R618" s="12" t="s">
        <v>1539</v>
      </c>
      <c r="S618" s="12">
        <v>1</v>
      </c>
      <c r="T618" s="14">
        <v>36</v>
      </c>
      <c r="U618" s="15" t="s">
        <v>66</v>
      </c>
      <c r="V618" s="15" t="s">
        <v>66</v>
      </c>
      <c r="W618" s="15" t="s">
        <v>66</v>
      </c>
      <c r="X618" s="16">
        <f t="shared" si="186"/>
        <v>0</v>
      </c>
      <c r="Y618" s="17">
        <v>3229</v>
      </c>
      <c r="Z618" s="17"/>
      <c r="AA618" s="17"/>
      <c r="AB618" s="16">
        <f t="shared" si="187"/>
        <v>3229</v>
      </c>
      <c r="AC618" s="18">
        <f t="shared" si="188"/>
        <v>3229</v>
      </c>
      <c r="AD618" s="18">
        <f t="shared" si="189"/>
        <v>0</v>
      </c>
      <c r="AE618" s="18">
        <f t="shared" si="190"/>
        <v>0</v>
      </c>
      <c r="AF618" s="16">
        <f t="shared" si="191"/>
        <v>3229</v>
      </c>
      <c r="AG618" s="18">
        <f t="shared" si="192"/>
        <v>3229</v>
      </c>
      <c r="AH618" s="18">
        <f t="shared" si="193"/>
        <v>0</v>
      </c>
      <c r="AI618" s="18">
        <f t="shared" si="194"/>
        <v>0</v>
      </c>
      <c r="AJ618" s="16">
        <f t="shared" si="195"/>
        <v>3229</v>
      </c>
      <c r="AK618" s="16">
        <f t="shared" si="196"/>
        <v>9687</v>
      </c>
      <c r="AL618" s="19" t="s">
        <v>820</v>
      </c>
      <c r="AM618" s="19" t="s">
        <v>68</v>
      </c>
      <c r="AN618" s="19" t="s">
        <v>1540</v>
      </c>
      <c r="AO618" s="19" t="s">
        <v>70</v>
      </c>
      <c r="AP618" s="19" t="s">
        <v>71</v>
      </c>
      <c r="AQ618" s="20">
        <v>46022</v>
      </c>
      <c r="AR618" s="14" t="s">
        <v>71</v>
      </c>
      <c r="AS618" s="20">
        <v>46023</v>
      </c>
      <c r="AT618" s="20">
        <v>47118</v>
      </c>
      <c r="AU618" s="21"/>
    </row>
    <row r="619" spans="1:47">
      <c r="A619" s="14">
        <v>37</v>
      </c>
      <c r="B619" s="14" t="s">
        <v>1531</v>
      </c>
      <c r="C619" s="14" t="s">
        <v>1532</v>
      </c>
      <c r="D619" s="14" t="s">
        <v>1533</v>
      </c>
      <c r="E619" s="14" t="s">
        <v>1534</v>
      </c>
      <c r="F619" s="14" t="s">
        <v>1533</v>
      </c>
      <c r="G619" s="14" t="s">
        <v>292</v>
      </c>
      <c r="H619" s="14" t="s">
        <v>1604</v>
      </c>
      <c r="I619" s="14"/>
      <c r="J619" s="14" t="s">
        <v>1497</v>
      </c>
      <c r="K619" s="14"/>
      <c r="L619" s="14"/>
      <c r="M619" s="14" t="s">
        <v>1536</v>
      </c>
      <c r="N619" s="14" t="s">
        <v>1537</v>
      </c>
      <c r="O619" s="13" t="s">
        <v>1605</v>
      </c>
      <c r="P619" s="12"/>
      <c r="Q619" s="12">
        <v>50107914</v>
      </c>
      <c r="R619" s="12" t="s">
        <v>1539</v>
      </c>
      <c r="S619" s="12">
        <v>3</v>
      </c>
      <c r="T619" s="14">
        <v>36</v>
      </c>
      <c r="U619" s="15" t="s">
        <v>66</v>
      </c>
      <c r="V619" s="15" t="s">
        <v>66</v>
      </c>
      <c r="W619" s="15" t="s">
        <v>66</v>
      </c>
      <c r="X619" s="16">
        <f t="shared" si="186"/>
        <v>0</v>
      </c>
      <c r="Y619" s="17">
        <v>10197</v>
      </c>
      <c r="Z619" s="17"/>
      <c r="AA619" s="17"/>
      <c r="AB619" s="16">
        <f t="shared" si="187"/>
        <v>10197</v>
      </c>
      <c r="AC619" s="18">
        <f t="shared" si="188"/>
        <v>10197</v>
      </c>
      <c r="AD619" s="18">
        <f t="shared" si="189"/>
        <v>0</v>
      </c>
      <c r="AE619" s="18">
        <f t="shared" si="190"/>
        <v>0</v>
      </c>
      <c r="AF619" s="16">
        <f t="shared" si="191"/>
        <v>10197</v>
      </c>
      <c r="AG619" s="18">
        <f t="shared" si="192"/>
        <v>10197</v>
      </c>
      <c r="AH619" s="18">
        <f t="shared" si="193"/>
        <v>0</v>
      </c>
      <c r="AI619" s="18">
        <f t="shared" si="194"/>
        <v>0</v>
      </c>
      <c r="AJ619" s="16">
        <f t="shared" si="195"/>
        <v>10197</v>
      </c>
      <c r="AK619" s="16">
        <f t="shared" si="196"/>
        <v>30591</v>
      </c>
      <c r="AL619" s="19" t="s">
        <v>820</v>
      </c>
      <c r="AM619" s="19" t="s">
        <v>68</v>
      </c>
      <c r="AN619" s="19" t="s">
        <v>1540</v>
      </c>
      <c r="AO619" s="19" t="s">
        <v>70</v>
      </c>
      <c r="AP619" s="19" t="s">
        <v>71</v>
      </c>
      <c r="AQ619" s="20">
        <v>46022</v>
      </c>
      <c r="AR619" s="14" t="s">
        <v>71</v>
      </c>
      <c r="AS619" s="20">
        <v>46023</v>
      </c>
      <c r="AT619" s="20">
        <v>47118</v>
      </c>
      <c r="AU619" s="21"/>
    </row>
    <row r="620" spans="1:47">
      <c r="A620" s="14">
        <v>38</v>
      </c>
      <c r="B620" s="14" t="s">
        <v>1531</v>
      </c>
      <c r="C620" s="14" t="s">
        <v>1532</v>
      </c>
      <c r="D620" s="14" t="s">
        <v>1533</v>
      </c>
      <c r="E620" s="14" t="s">
        <v>1534</v>
      </c>
      <c r="F620" s="14" t="s">
        <v>1533</v>
      </c>
      <c r="G620" s="14" t="s">
        <v>292</v>
      </c>
      <c r="H620" s="14" t="s">
        <v>1606</v>
      </c>
      <c r="I620" s="14"/>
      <c r="J620" s="14" t="s">
        <v>1497</v>
      </c>
      <c r="K620" s="14"/>
      <c r="L620" s="14"/>
      <c r="M620" s="14" t="s">
        <v>1536</v>
      </c>
      <c r="N620" s="14" t="s">
        <v>1537</v>
      </c>
      <c r="O620" s="13" t="s">
        <v>1607</v>
      </c>
      <c r="P620" s="12"/>
      <c r="Q620" s="12">
        <v>51366042</v>
      </c>
      <c r="R620" s="12" t="s">
        <v>1539</v>
      </c>
      <c r="S620" s="12">
        <v>2</v>
      </c>
      <c r="T620" s="14">
        <v>36</v>
      </c>
      <c r="U620" s="15" t="s">
        <v>66</v>
      </c>
      <c r="V620" s="15" t="s">
        <v>66</v>
      </c>
      <c r="W620" s="15" t="s">
        <v>66</v>
      </c>
      <c r="X620" s="16">
        <f t="shared" si="186"/>
        <v>0</v>
      </c>
      <c r="Y620" s="17">
        <v>11174</v>
      </c>
      <c r="Z620" s="17"/>
      <c r="AA620" s="17"/>
      <c r="AB620" s="16">
        <f t="shared" si="187"/>
        <v>11174</v>
      </c>
      <c r="AC620" s="18">
        <f t="shared" si="188"/>
        <v>11174</v>
      </c>
      <c r="AD620" s="18">
        <f t="shared" si="189"/>
        <v>0</v>
      </c>
      <c r="AE620" s="18">
        <f t="shared" si="190"/>
        <v>0</v>
      </c>
      <c r="AF620" s="16">
        <f t="shared" si="191"/>
        <v>11174</v>
      </c>
      <c r="AG620" s="18">
        <f t="shared" si="192"/>
        <v>11174</v>
      </c>
      <c r="AH620" s="18">
        <f t="shared" si="193"/>
        <v>0</v>
      </c>
      <c r="AI620" s="18">
        <f t="shared" si="194"/>
        <v>0</v>
      </c>
      <c r="AJ620" s="16">
        <f t="shared" si="195"/>
        <v>11174</v>
      </c>
      <c r="AK620" s="16">
        <f t="shared" si="196"/>
        <v>33522</v>
      </c>
      <c r="AL620" s="19" t="s">
        <v>820</v>
      </c>
      <c r="AM620" s="19" t="s">
        <v>68</v>
      </c>
      <c r="AN620" s="19" t="s">
        <v>1540</v>
      </c>
      <c r="AO620" s="19" t="s">
        <v>70</v>
      </c>
      <c r="AP620" s="19" t="s">
        <v>71</v>
      </c>
      <c r="AQ620" s="20">
        <v>46022</v>
      </c>
      <c r="AR620" s="14" t="s">
        <v>71</v>
      </c>
      <c r="AS620" s="20">
        <v>46023</v>
      </c>
      <c r="AT620" s="20">
        <v>47118</v>
      </c>
      <c r="AU620" s="21"/>
    </row>
    <row r="621" spans="1:47">
      <c r="A621" s="14">
        <v>39</v>
      </c>
      <c r="B621" s="14" t="s">
        <v>1531</v>
      </c>
      <c r="C621" s="14" t="s">
        <v>1532</v>
      </c>
      <c r="D621" s="14" t="s">
        <v>1533</v>
      </c>
      <c r="E621" s="14" t="s">
        <v>1534</v>
      </c>
      <c r="F621" s="14" t="s">
        <v>1533</v>
      </c>
      <c r="G621" s="14" t="s">
        <v>292</v>
      </c>
      <c r="H621" s="14" t="s">
        <v>1606</v>
      </c>
      <c r="I621" s="14"/>
      <c r="J621" s="14" t="s">
        <v>1497</v>
      </c>
      <c r="K621" s="14"/>
      <c r="L621" s="14"/>
      <c r="M621" s="14" t="s">
        <v>1536</v>
      </c>
      <c r="N621" s="14" t="s">
        <v>1537</v>
      </c>
      <c r="O621" s="13" t="s">
        <v>1608</v>
      </c>
      <c r="P621" s="12"/>
      <c r="Q621" s="12">
        <v>51875789</v>
      </c>
      <c r="R621" s="12" t="s">
        <v>1539</v>
      </c>
      <c r="S621" s="12">
        <v>2</v>
      </c>
      <c r="T621" s="14">
        <v>36</v>
      </c>
      <c r="U621" s="15" t="s">
        <v>66</v>
      </c>
      <c r="V621" s="15" t="s">
        <v>66</v>
      </c>
      <c r="W621" s="15" t="s">
        <v>66</v>
      </c>
      <c r="X621" s="16">
        <f t="shared" si="186"/>
        <v>0</v>
      </c>
      <c r="Y621" s="17">
        <v>5911</v>
      </c>
      <c r="Z621" s="17"/>
      <c r="AA621" s="17"/>
      <c r="AB621" s="16">
        <f t="shared" si="187"/>
        <v>5911</v>
      </c>
      <c r="AC621" s="18">
        <f t="shared" si="188"/>
        <v>5911</v>
      </c>
      <c r="AD621" s="18">
        <f t="shared" si="189"/>
        <v>0</v>
      </c>
      <c r="AE621" s="18">
        <f t="shared" si="190"/>
        <v>0</v>
      </c>
      <c r="AF621" s="16">
        <f t="shared" si="191"/>
        <v>5911</v>
      </c>
      <c r="AG621" s="18">
        <f t="shared" si="192"/>
        <v>5911</v>
      </c>
      <c r="AH621" s="18">
        <f t="shared" si="193"/>
        <v>0</v>
      </c>
      <c r="AI621" s="18">
        <f t="shared" si="194"/>
        <v>0</v>
      </c>
      <c r="AJ621" s="16">
        <f t="shared" si="195"/>
        <v>5911</v>
      </c>
      <c r="AK621" s="16">
        <f t="shared" si="196"/>
        <v>17733</v>
      </c>
      <c r="AL621" s="19" t="s">
        <v>820</v>
      </c>
      <c r="AM621" s="19" t="s">
        <v>68</v>
      </c>
      <c r="AN621" s="19" t="s">
        <v>1540</v>
      </c>
      <c r="AO621" s="19" t="s">
        <v>70</v>
      </c>
      <c r="AP621" s="19" t="s">
        <v>71</v>
      </c>
      <c r="AQ621" s="20">
        <v>46022</v>
      </c>
      <c r="AR621" s="14" t="s">
        <v>71</v>
      </c>
      <c r="AS621" s="20">
        <v>46023</v>
      </c>
      <c r="AT621" s="20">
        <v>47118</v>
      </c>
      <c r="AU621" s="21"/>
    </row>
    <row r="622" spans="1:47">
      <c r="A622" s="14">
        <v>40</v>
      </c>
      <c r="B622" s="14" t="s">
        <v>1531</v>
      </c>
      <c r="C622" s="14" t="s">
        <v>1532</v>
      </c>
      <c r="D622" s="14" t="s">
        <v>1533</v>
      </c>
      <c r="E622" s="14" t="s">
        <v>1534</v>
      </c>
      <c r="F622" s="14" t="s">
        <v>1533</v>
      </c>
      <c r="G622" s="14" t="s">
        <v>292</v>
      </c>
      <c r="H622" s="14" t="s">
        <v>1535</v>
      </c>
      <c r="I622" s="14"/>
      <c r="J622" s="14" t="s">
        <v>1497</v>
      </c>
      <c r="K622" s="14"/>
      <c r="L622" s="14"/>
      <c r="M622" s="14" t="s">
        <v>1536</v>
      </c>
      <c r="N622" s="14" t="s">
        <v>1537</v>
      </c>
      <c r="O622" s="13" t="s">
        <v>1609</v>
      </c>
      <c r="P622" s="12"/>
      <c r="Q622" s="12">
        <v>50108084</v>
      </c>
      <c r="R622" s="12" t="s">
        <v>1539</v>
      </c>
      <c r="S622" s="12">
        <v>5</v>
      </c>
      <c r="T622" s="14">
        <v>36</v>
      </c>
      <c r="U622" s="15" t="s">
        <v>66</v>
      </c>
      <c r="V622" s="15" t="s">
        <v>66</v>
      </c>
      <c r="W622" s="15" t="s">
        <v>66</v>
      </c>
      <c r="X622" s="16">
        <f t="shared" si="186"/>
        <v>0</v>
      </c>
      <c r="Y622" s="17">
        <v>19736</v>
      </c>
      <c r="Z622" s="17"/>
      <c r="AA622" s="17"/>
      <c r="AB622" s="16">
        <f t="shared" si="187"/>
        <v>19736</v>
      </c>
      <c r="AC622" s="18">
        <f t="shared" si="188"/>
        <v>19736</v>
      </c>
      <c r="AD622" s="18">
        <f t="shared" si="189"/>
        <v>0</v>
      </c>
      <c r="AE622" s="18">
        <f t="shared" si="190"/>
        <v>0</v>
      </c>
      <c r="AF622" s="16">
        <f t="shared" si="191"/>
        <v>19736</v>
      </c>
      <c r="AG622" s="18">
        <f t="shared" si="192"/>
        <v>19736</v>
      </c>
      <c r="AH622" s="18">
        <f t="shared" si="193"/>
        <v>0</v>
      </c>
      <c r="AI622" s="18">
        <f t="shared" si="194"/>
        <v>0</v>
      </c>
      <c r="AJ622" s="16">
        <f t="shared" si="195"/>
        <v>19736</v>
      </c>
      <c r="AK622" s="16">
        <f t="shared" si="196"/>
        <v>59208</v>
      </c>
      <c r="AL622" s="19" t="s">
        <v>820</v>
      </c>
      <c r="AM622" s="19" t="s">
        <v>68</v>
      </c>
      <c r="AN622" s="19" t="s">
        <v>1540</v>
      </c>
      <c r="AO622" s="19" t="s">
        <v>70</v>
      </c>
      <c r="AP622" s="19" t="s">
        <v>71</v>
      </c>
      <c r="AQ622" s="20">
        <v>46022</v>
      </c>
      <c r="AR622" s="14" t="s">
        <v>71</v>
      </c>
      <c r="AS622" s="20">
        <v>46023</v>
      </c>
      <c r="AT622" s="20">
        <v>47118</v>
      </c>
      <c r="AU622" s="21"/>
    </row>
    <row r="623" spans="1:47">
      <c r="A623" s="14">
        <v>41</v>
      </c>
      <c r="B623" s="14" t="s">
        <v>1531</v>
      </c>
      <c r="C623" s="14" t="s">
        <v>1532</v>
      </c>
      <c r="D623" s="14" t="s">
        <v>1533</v>
      </c>
      <c r="E623" s="14" t="s">
        <v>1534</v>
      </c>
      <c r="F623" s="14" t="s">
        <v>1533</v>
      </c>
      <c r="G623" s="14" t="s">
        <v>292</v>
      </c>
      <c r="H623" s="14" t="s">
        <v>1610</v>
      </c>
      <c r="I623" s="14"/>
      <c r="J623" s="14" t="s">
        <v>1497</v>
      </c>
      <c r="K623" s="14"/>
      <c r="L623" s="14"/>
      <c r="M623" s="14" t="s">
        <v>1536</v>
      </c>
      <c r="N623" s="14" t="s">
        <v>1537</v>
      </c>
      <c r="O623" s="13" t="s">
        <v>1611</v>
      </c>
      <c r="P623" s="12"/>
      <c r="Q623" s="12">
        <v>50108051</v>
      </c>
      <c r="R623" s="12" t="s">
        <v>1539</v>
      </c>
      <c r="S623" s="12">
        <v>1</v>
      </c>
      <c r="T623" s="14">
        <v>36</v>
      </c>
      <c r="U623" s="15" t="s">
        <v>66</v>
      </c>
      <c r="V623" s="15" t="s">
        <v>66</v>
      </c>
      <c r="W623" s="15" t="s">
        <v>66</v>
      </c>
      <c r="X623" s="16">
        <f t="shared" si="186"/>
        <v>0</v>
      </c>
      <c r="Y623" s="17">
        <v>3118</v>
      </c>
      <c r="Z623" s="17"/>
      <c r="AA623" s="17"/>
      <c r="AB623" s="16">
        <f t="shared" si="187"/>
        <v>3118</v>
      </c>
      <c r="AC623" s="18">
        <f t="shared" si="188"/>
        <v>3118</v>
      </c>
      <c r="AD623" s="18">
        <f t="shared" si="189"/>
        <v>0</v>
      </c>
      <c r="AE623" s="18">
        <f t="shared" si="190"/>
        <v>0</v>
      </c>
      <c r="AF623" s="16">
        <f t="shared" si="191"/>
        <v>3118</v>
      </c>
      <c r="AG623" s="18">
        <f t="shared" si="192"/>
        <v>3118</v>
      </c>
      <c r="AH623" s="18">
        <f t="shared" si="193"/>
        <v>0</v>
      </c>
      <c r="AI623" s="18">
        <f t="shared" si="194"/>
        <v>0</v>
      </c>
      <c r="AJ623" s="16">
        <f t="shared" si="195"/>
        <v>3118</v>
      </c>
      <c r="AK623" s="16">
        <f t="shared" si="196"/>
        <v>9354</v>
      </c>
      <c r="AL623" s="19" t="s">
        <v>820</v>
      </c>
      <c r="AM623" s="19" t="s">
        <v>68</v>
      </c>
      <c r="AN623" s="19" t="s">
        <v>1540</v>
      </c>
      <c r="AO623" s="19" t="s">
        <v>70</v>
      </c>
      <c r="AP623" s="19" t="s">
        <v>71</v>
      </c>
      <c r="AQ623" s="20">
        <v>46022</v>
      </c>
      <c r="AR623" s="14" t="s">
        <v>71</v>
      </c>
      <c r="AS623" s="20">
        <v>46023</v>
      </c>
      <c r="AT623" s="20">
        <v>47118</v>
      </c>
      <c r="AU623" s="21"/>
    </row>
    <row r="624" spans="1:47">
      <c r="A624" s="14">
        <v>42</v>
      </c>
      <c r="B624" s="14" t="s">
        <v>1531</v>
      </c>
      <c r="C624" s="14" t="s">
        <v>1532</v>
      </c>
      <c r="D624" s="14" t="s">
        <v>1533</v>
      </c>
      <c r="E624" s="14" t="s">
        <v>1534</v>
      </c>
      <c r="F624" s="14" t="s">
        <v>1533</v>
      </c>
      <c r="G624" s="14" t="s">
        <v>292</v>
      </c>
      <c r="H624" s="14" t="s">
        <v>1612</v>
      </c>
      <c r="I624" s="14"/>
      <c r="J624" s="14" t="s">
        <v>1497</v>
      </c>
      <c r="K624" s="14"/>
      <c r="L624" s="14"/>
      <c r="M624" s="14" t="s">
        <v>1536</v>
      </c>
      <c r="N624" s="14" t="s">
        <v>1537</v>
      </c>
      <c r="O624" s="13" t="s">
        <v>1613</v>
      </c>
      <c r="P624" s="12"/>
      <c r="Q624" s="12">
        <v>50108050</v>
      </c>
      <c r="R624" s="12" t="s">
        <v>1539</v>
      </c>
      <c r="S624" s="12">
        <v>2</v>
      </c>
      <c r="T624" s="14">
        <v>36</v>
      </c>
      <c r="U624" s="15" t="s">
        <v>66</v>
      </c>
      <c r="V624" s="15" t="s">
        <v>66</v>
      </c>
      <c r="W624" s="15" t="s">
        <v>66</v>
      </c>
      <c r="X624" s="16">
        <f t="shared" si="186"/>
        <v>0</v>
      </c>
      <c r="Y624" s="17">
        <v>9040</v>
      </c>
      <c r="Z624" s="17"/>
      <c r="AA624" s="17"/>
      <c r="AB624" s="16">
        <f t="shared" si="187"/>
        <v>9040</v>
      </c>
      <c r="AC624" s="18">
        <f t="shared" si="188"/>
        <v>9040</v>
      </c>
      <c r="AD624" s="18">
        <f t="shared" si="189"/>
        <v>0</v>
      </c>
      <c r="AE624" s="18">
        <f t="shared" si="190"/>
        <v>0</v>
      </c>
      <c r="AF624" s="16">
        <f t="shared" si="191"/>
        <v>9040</v>
      </c>
      <c r="AG624" s="18">
        <f t="shared" si="192"/>
        <v>9040</v>
      </c>
      <c r="AH624" s="18">
        <f t="shared" si="193"/>
        <v>0</v>
      </c>
      <c r="AI624" s="18">
        <f t="shared" si="194"/>
        <v>0</v>
      </c>
      <c r="AJ624" s="16">
        <f t="shared" si="195"/>
        <v>9040</v>
      </c>
      <c r="AK624" s="16">
        <f t="shared" si="196"/>
        <v>27120</v>
      </c>
      <c r="AL624" s="19" t="s">
        <v>820</v>
      </c>
      <c r="AM624" s="19" t="s">
        <v>68</v>
      </c>
      <c r="AN624" s="19" t="s">
        <v>1540</v>
      </c>
      <c r="AO624" s="19" t="s">
        <v>70</v>
      </c>
      <c r="AP624" s="19" t="s">
        <v>71</v>
      </c>
      <c r="AQ624" s="20">
        <v>46022</v>
      </c>
      <c r="AR624" s="14" t="s">
        <v>71</v>
      </c>
      <c r="AS624" s="20">
        <v>46023</v>
      </c>
      <c r="AT624" s="20">
        <v>47118</v>
      </c>
      <c r="AU624" s="21"/>
    </row>
    <row r="625" spans="1:47">
      <c r="A625" s="14">
        <v>43</v>
      </c>
      <c r="B625" s="14" t="s">
        <v>1531</v>
      </c>
      <c r="C625" s="14" t="s">
        <v>1532</v>
      </c>
      <c r="D625" s="14" t="s">
        <v>1533</v>
      </c>
      <c r="E625" s="14" t="s">
        <v>1534</v>
      </c>
      <c r="F625" s="14" t="s">
        <v>1533</v>
      </c>
      <c r="G625" s="14" t="s">
        <v>292</v>
      </c>
      <c r="H625" s="14" t="s">
        <v>1614</v>
      </c>
      <c r="I625" s="14"/>
      <c r="J625" s="14" t="s">
        <v>1497</v>
      </c>
      <c r="K625" s="14"/>
      <c r="L625" s="14"/>
      <c r="M625" s="14" t="s">
        <v>1536</v>
      </c>
      <c r="N625" s="14" t="s">
        <v>1537</v>
      </c>
      <c r="O625" s="13" t="s">
        <v>1615</v>
      </c>
      <c r="P625" s="12"/>
      <c r="Q625" s="12">
        <v>51877909</v>
      </c>
      <c r="R625" s="12" t="s">
        <v>1539</v>
      </c>
      <c r="S625" s="12">
        <v>1</v>
      </c>
      <c r="T625" s="14">
        <v>36</v>
      </c>
      <c r="U625" s="15" t="s">
        <v>66</v>
      </c>
      <c r="V625" s="15" t="s">
        <v>66</v>
      </c>
      <c r="W625" s="15" t="s">
        <v>66</v>
      </c>
      <c r="X625" s="16">
        <f t="shared" si="186"/>
        <v>0</v>
      </c>
      <c r="Y625" s="17">
        <v>2000</v>
      </c>
      <c r="Z625" s="17"/>
      <c r="AA625" s="17"/>
      <c r="AB625" s="16">
        <f t="shared" si="187"/>
        <v>2000</v>
      </c>
      <c r="AC625" s="18">
        <f t="shared" si="188"/>
        <v>2000</v>
      </c>
      <c r="AD625" s="18">
        <f t="shared" si="189"/>
        <v>0</v>
      </c>
      <c r="AE625" s="18">
        <f t="shared" si="190"/>
        <v>0</v>
      </c>
      <c r="AF625" s="16">
        <f t="shared" si="191"/>
        <v>2000</v>
      </c>
      <c r="AG625" s="18">
        <f t="shared" si="192"/>
        <v>2000</v>
      </c>
      <c r="AH625" s="18">
        <f t="shared" si="193"/>
        <v>0</v>
      </c>
      <c r="AI625" s="18">
        <f t="shared" si="194"/>
        <v>0</v>
      </c>
      <c r="AJ625" s="16">
        <f t="shared" si="195"/>
        <v>2000</v>
      </c>
      <c r="AK625" s="16">
        <f t="shared" si="196"/>
        <v>6000</v>
      </c>
      <c r="AL625" s="19" t="s">
        <v>820</v>
      </c>
      <c r="AM625" s="19" t="s">
        <v>68</v>
      </c>
      <c r="AN625" s="19" t="s">
        <v>1540</v>
      </c>
      <c r="AO625" s="19" t="s">
        <v>70</v>
      </c>
      <c r="AP625" s="19" t="s">
        <v>71</v>
      </c>
      <c r="AQ625" s="20">
        <v>46022</v>
      </c>
      <c r="AR625" s="14" t="s">
        <v>71</v>
      </c>
      <c r="AS625" s="20">
        <v>46023</v>
      </c>
      <c r="AT625" s="20">
        <v>47118</v>
      </c>
      <c r="AU625" s="21"/>
    </row>
    <row r="626" spans="1:47">
      <c r="A626" s="14">
        <v>44</v>
      </c>
      <c r="B626" s="14" t="s">
        <v>1531</v>
      </c>
      <c r="C626" s="14" t="s">
        <v>1532</v>
      </c>
      <c r="D626" s="14" t="s">
        <v>1533</v>
      </c>
      <c r="E626" s="14" t="s">
        <v>1534</v>
      </c>
      <c r="F626" s="14" t="s">
        <v>1533</v>
      </c>
      <c r="G626" s="14" t="s">
        <v>292</v>
      </c>
      <c r="H626" s="14" t="s">
        <v>1616</v>
      </c>
      <c r="I626" s="14"/>
      <c r="J626" s="14" t="s">
        <v>1497</v>
      </c>
      <c r="K626" s="14"/>
      <c r="L626" s="14"/>
      <c r="M626" s="14" t="s">
        <v>1536</v>
      </c>
      <c r="N626" s="14" t="s">
        <v>1537</v>
      </c>
      <c r="O626" s="13" t="s">
        <v>1617</v>
      </c>
      <c r="P626" s="12"/>
      <c r="Q626" s="12">
        <v>51366091</v>
      </c>
      <c r="R626" s="12" t="s">
        <v>1539</v>
      </c>
      <c r="S626" s="12">
        <v>2</v>
      </c>
      <c r="T626" s="14">
        <v>36</v>
      </c>
      <c r="U626" s="15" t="s">
        <v>66</v>
      </c>
      <c r="V626" s="15" t="s">
        <v>66</v>
      </c>
      <c r="W626" s="15" t="s">
        <v>66</v>
      </c>
      <c r="X626" s="16">
        <f t="shared" si="186"/>
        <v>0</v>
      </c>
      <c r="Y626" s="17">
        <v>5855</v>
      </c>
      <c r="Z626" s="17"/>
      <c r="AA626" s="17"/>
      <c r="AB626" s="16">
        <f t="shared" si="187"/>
        <v>5855</v>
      </c>
      <c r="AC626" s="18">
        <f t="shared" si="188"/>
        <v>5855</v>
      </c>
      <c r="AD626" s="18">
        <f t="shared" si="189"/>
        <v>0</v>
      </c>
      <c r="AE626" s="18">
        <f t="shared" si="190"/>
        <v>0</v>
      </c>
      <c r="AF626" s="16">
        <f t="shared" si="191"/>
        <v>5855</v>
      </c>
      <c r="AG626" s="18">
        <f t="shared" si="192"/>
        <v>5855</v>
      </c>
      <c r="AH626" s="18">
        <f t="shared" si="193"/>
        <v>0</v>
      </c>
      <c r="AI626" s="18">
        <f t="shared" si="194"/>
        <v>0</v>
      </c>
      <c r="AJ626" s="16">
        <f t="shared" si="195"/>
        <v>5855</v>
      </c>
      <c r="AK626" s="16">
        <f t="shared" si="196"/>
        <v>17565</v>
      </c>
      <c r="AL626" s="19" t="s">
        <v>820</v>
      </c>
      <c r="AM626" s="19" t="s">
        <v>68</v>
      </c>
      <c r="AN626" s="19" t="s">
        <v>1540</v>
      </c>
      <c r="AO626" s="19" t="s">
        <v>70</v>
      </c>
      <c r="AP626" s="19" t="s">
        <v>71</v>
      </c>
      <c r="AQ626" s="20">
        <v>46022</v>
      </c>
      <c r="AR626" s="14" t="s">
        <v>71</v>
      </c>
      <c r="AS626" s="20">
        <v>46023</v>
      </c>
      <c r="AT626" s="20">
        <v>47118</v>
      </c>
      <c r="AU626" s="21"/>
    </row>
    <row r="627" spans="1:47">
      <c r="A627" s="14">
        <v>45</v>
      </c>
      <c r="B627" s="14" t="s">
        <v>1531</v>
      </c>
      <c r="C627" s="14" t="s">
        <v>1532</v>
      </c>
      <c r="D627" s="14" t="s">
        <v>1533</v>
      </c>
      <c r="E627" s="14" t="s">
        <v>1534</v>
      </c>
      <c r="F627" s="14" t="s">
        <v>1533</v>
      </c>
      <c r="G627" s="14" t="s">
        <v>292</v>
      </c>
      <c r="H627" s="14" t="s">
        <v>1537</v>
      </c>
      <c r="I627" s="14" t="s">
        <v>580</v>
      </c>
      <c r="J627" s="14" t="s">
        <v>1497</v>
      </c>
      <c r="K627" s="14"/>
      <c r="L627" s="14"/>
      <c r="M627" s="14" t="s">
        <v>1536</v>
      </c>
      <c r="N627" s="14" t="s">
        <v>1537</v>
      </c>
      <c r="O627" s="13" t="s">
        <v>1618</v>
      </c>
      <c r="P627" s="12"/>
      <c r="Q627" s="12">
        <v>51365981</v>
      </c>
      <c r="R627" s="12" t="s">
        <v>1539</v>
      </c>
      <c r="S627" s="12">
        <v>6</v>
      </c>
      <c r="T627" s="14">
        <v>36</v>
      </c>
      <c r="U627" s="15" t="s">
        <v>66</v>
      </c>
      <c r="V627" s="15" t="s">
        <v>66</v>
      </c>
      <c r="W627" s="15" t="s">
        <v>66</v>
      </c>
      <c r="X627" s="16">
        <f t="shared" si="186"/>
        <v>0</v>
      </c>
      <c r="Y627" s="17">
        <v>13898</v>
      </c>
      <c r="Z627" s="17"/>
      <c r="AA627" s="17"/>
      <c r="AB627" s="16">
        <f t="shared" si="187"/>
        <v>13898</v>
      </c>
      <c r="AC627" s="18">
        <f t="shared" si="188"/>
        <v>13898</v>
      </c>
      <c r="AD627" s="18">
        <f t="shared" si="189"/>
        <v>0</v>
      </c>
      <c r="AE627" s="18">
        <f t="shared" si="190"/>
        <v>0</v>
      </c>
      <c r="AF627" s="16">
        <f t="shared" si="191"/>
        <v>13898</v>
      </c>
      <c r="AG627" s="18">
        <f t="shared" si="192"/>
        <v>13898</v>
      </c>
      <c r="AH627" s="18">
        <f t="shared" si="193"/>
        <v>0</v>
      </c>
      <c r="AI627" s="18">
        <f t="shared" si="194"/>
        <v>0</v>
      </c>
      <c r="AJ627" s="16">
        <f t="shared" si="195"/>
        <v>13898</v>
      </c>
      <c r="AK627" s="16">
        <f t="shared" si="196"/>
        <v>41694</v>
      </c>
      <c r="AL627" s="19" t="s">
        <v>820</v>
      </c>
      <c r="AM627" s="19" t="s">
        <v>68</v>
      </c>
      <c r="AN627" s="19" t="s">
        <v>1540</v>
      </c>
      <c r="AO627" s="19" t="s">
        <v>70</v>
      </c>
      <c r="AP627" s="19" t="s">
        <v>71</v>
      </c>
      <c r="AQ627" s="20">
        <v>46022</v>
      </c>
      <c r="AR627" s="14" t="s">
        <v>71</v>
      </c>
      <c r="AS627" s="20">
        <v>46023</v>
      </c>
      <c r="AT627" s="20">
        <v>47118</v>
      </c>
      <c r="AU627" s="21"/>
    </row>
    <row r="628" spans="1:47">
      <c r="A628" s="14">
        <v>46</v>
      </c>
      <c r="B628" s="14" t="s">
        <v>1531</v>
      </c>
      <c r="C628" s="14" t="s">
        <v>1532</v>
      </c>
      <c r="D628" s="14" t="s">
        <v>1533</v>
      </c>
      <c r="E628" s="14" t="s">
        <v>1534</v>
      </c>
      <c r="F628" s="14" t="s">
        <v>1533</v>
      </c>
      <c r="G628" s="14" t="s">
        <v>292</v>
      </c>
      <c r="H628" s="14" t="s">
        <v>1537</v>
      </c>
      <c r="I628" s="14"/>
      <c r="J628" s="14" t="s">
        <v>1497</v>
      </c>
      <c r="K628" s="14"/>
      <c r="L628" s="14"/>
      <c r="M628" s="14" t="s">
        <v>1536</v>
      </c>
      <c r="N628" s="14" t="s">
        <v>1537</v>
      </c>
      <c r="O628" s="13" t="s">
        <v>1619</v>
      </c>
      <c r="P628" s="12"/>
      <c r="Q628" s="12">
        <v>51366035</v>
      </c>
      <c r="R628" s="12" t="s">
        <v>1539</v>
      </c>
      <c r="S628" s="12">
        <v>4</v>
      </c>
      <c r="T628" s="14">
        <v>36</v>
      </c>
      <c r="U628" s="15" t="s">
        <v>66</v>
      </c>
      <c r="V628" s="15" t="s">
        <v>66</v>
      </c>
      <c r="W628" s="15" t="s">
        <v>66</v>
      </c>
      <c r="X628" s="16">
        <f t="shared" si="186"/>
        <v>0</v>
      </c>
      <c r="Y628" s="17">
        <v>4356</v>
      </c>
      <c r="Z628" s="17"/>
      <c r="AA628" s="17"/>
      <c r="AB628" s="16">
        <f t="shared" si="187"/>
        <v>4356</v>
      </c>
      <c r="AC628" s="18">
        <f t="shared" si="188"/>
        <v>4356</v>
      </c>
      <c r="AD628" s="18">
        <f t="shared" si="189"/>
        <v>0</v>
      </c>
      <c r="AE628" s="18">
        <f t="shared" si="190"/>
        <v>0</v>
      </c>
      <c r="AF628" s="16">
        <f t="shared" si="191"/>
        <v>4356</v>
      </c>
      <c r="AG628" s="18">
        <f t="shared" si="192"/>
        <v>4356</v>
      </c>
      <c r="AH628" s="18">
        <f t="shared" si="193"/>
        <v>0</v>
      </c>
      <c r="AI628" s="18">
        <f t="shared" si="194"/>
        <v>0</v>
      </c>
      <c r="AJ628" s="16">
        <f t="shared" si="195"/>
        <v>4356</v>
      </c>
      <c r="AK628" s="16">
        <f t="shared" si="196"/>
        <v>13068</v>
      </c>
      <c r="AL628" s="19" t="s">
        <v>820</v>
      </c>
      <c r="AM628" s="19" t="s">
        <v>68</v>
      </c>
      <c r="AN628" s="19" t="s">
        <v>1540</v>
      </c>
      <c r="AO628" s="19" t="s">
        <v>70</v>
      </c>
      <c r="AP628" s="19" t="s">
        <v>71</v>
      </c>
      <c r="AQ628" s="20">
        <v>46022</v>
      </c>
      <c r="AR628" s="14" t="s">
        <v>71</v>
      </c>
      <c r="AS628" s="20">
        <v>46023</v>
      </c>
      <c r="AT628" s="20">
        <v>47118</v>
      </c>
      <c r="AU628" s="21"/>
    </row>
    <row r="629" spans="1:47">
      <c r="A629" s="14">
        <v>47</v>
      </c>
      <c r="B629" s="14" t="s">
        <v>1531</v>
      </c>
      <c r="C629" s="14" t="s">
        <v>1532</v>
      </c>
      <c r="D629" s="14" t="s">
        <v>1533</v>
      </c>
      <c r="E629" s="14" t="s">
        <v>1534</v>
      </c>
      <c r="F629" s="14" t="s">
        <v>1533</v>
      </c>
      <c r="G629" s="14" t="s">
        <v>292</v>
      </c>
      <c r="H629" s="14" t="s">
        <v>1537</v>
      </c>
      <c r="I629" s="14"/>
      <c r="J629" s="14" t="s">
        <v>1497</v>
      </c>
      <c r="K629" s="14"/>
      <c r="L629" s="14"/>
      <c r="M629" s="14" t="s">
        <v>1536</v>
      </c>
      <c r="N629" s="14" t="s">
        <v>1537</v>
      </c>
      <c r="O629" s="13" t="s">
        <v>1620</v>
      </c>
      <c r="P629" s="12"/>
      <c r="Q629" s="12">
        <v>51877867</v>
      </c>
      <c r="R629" s="12" t="s">
        <v>1539</v>
      </c>
      <c r="S629" s="12">
        <v>3</v>
      </c>
      <c r="T629" s="14">
        <v>36</v>
      </c>
      <c r="U629" s="15" t="s">
        <v>66</v>
      </c>
      <c r="V629" s="15" t="s">
        <v>66</v>
      </c>
      <c r="W629" s="15" t="s">
        <v>66</v>
      </c>
      <c r="X629" s="16">
        <f t="shared" si="186"/>
        <v>0</v>
      </c>
      <c r="Y629" s="17">
        <v>5732</v>
      </c>
      <c r="Z629" s="17"/>
      <c r="AA629" s="17"/>
      <c r="AB629" s="16">
        <f t="shared" si="187"/>
        <v>5732</v>
      </c>
      <c r="AC629" s="18">
        <f t="shared" si="188"/>
        <v>5732</v>
      </c>
      <c r="AD629" s="18">
        <f t="shared" si="189"/>
        <v>0</v>
      </c>
      <c r="AE629" s="18">
        <f t="shared" si="190"/>
        <v>0</v>
      </c>
      <c r="AF629" s="16">
        <f t="shared" si="191"/>
        <v>5732</v>
      </c>
      <c r="AG629" s="18">
        <f t="shared" si="192"/>
        <v>5732</v>
      </c>
      <c r="AH629" s="18">
        <f t="shared" si="193"/>
        <v>0</v>
      </c>
      <c r="AI629" s="18">
        <f t="shared" si="194"/>
        <v>0</v>
      </c>
      <c r="AJ629" s="16">
        <f t="shared" si="195"/>
        <v>5732</v>
      </c>
      <c r="AK629" s="16">
        <f t="shared" si="196"/>
        <v>17196</v>
      </c>
      <c r="AL629" s="19" t="s">
        <v>820</v>
      </c>
      <c r="AM629" s="19" t="s">
        <v>68</v>
      </c>
      <c r="AN629" s="19" t="s">
        <v>1540</v>
      </c>
      <c r="AO629" s="19" t="s">
        <v>70</v>
      </c>
      <c r="AP629" s="19" t="s">
        <v>71</v>
      </c>
      <c r="AQ629" s="20">
        <v>46022</v>
      </c>
      <c r="AR629" s="14" t="s">
        <v>71</v>
      </c>
      <c r="AS629" s="20">
        <v>46023</v>
      </c>
      <c r="AT629" s="20">
        <v>47118</v>
      </c>
      <c r="AU629" s="21"/>
    </row>
    <row r="630" spans="1:47">
      <c r="A630" s="14">
        <v>48</v>
      </c>
      <c r="B630" s="14" t="s">
        <v>1531</v>
      </c>
      <c r="C630" s="14" t="s">
        <v>1532</v>
      </c>
      <c r="D630" s="14" t="s">
        <v>1533</v>
      </c>
      <c r="E630" s="14" t="s">
        <v>1534</v>
      </c>
      <c r="F630" s="14" t="s">
        <v>1533</v>
      </c>
      <c r="G630" s="14" t="s">
        <v>292</v>
      </c>
      <c r="H630" s="14" t="s">
        <v>1621</v>
      </c>
      <c r="I630" s="14"/>
      <c r="J630" s="14" t="s">
        <v>1497</v>
      </c>
      <c r="K630" s="14"/>
      <c r="L630" s="14"/>
      <c r="M630" s="14" t="s">
        <v>1536</v>
      </c>
      <c r="N630" s="14" t="s">
        <v>1537</v>
      </c>
      <c r="O630" s="13" t="s">
        <v>1622</v>
      </c>
      <c r="P630" s="12"/>
      <c r="Q630" s="12">
        <v>50139745</v>
      </c>
      <c r="R630" s="12" t="s">
        <v>1539</v>
      </c>
      <c r="S630" s="12">
        <v>2</v>
      </c>
      <c r="T630" s="14">
        <v>36</v>
      </c>
      <c r="U630" s="15" t="s">
        <v>66</v>
      </c>
      <c r="V630" s="15" t="s">
        <v>66</v>
      </c>
      <c r="W630" s="15" t="s">
        <v>66</v>
      </c>
      <c r="X630" s="16">
        <f t="shared" si="186"/>
        <v>0</v>
      </c>
      <c r="Y630" s="17">
        <v>3624</v>
      </c>
      <c r="Z630" s="17"/>
      <c r="AA630" s="17"/>
      <c r="AB630" s="16">
        <f t="shared" si="187"/>
        <v>3624</v>
      </c>
      <c r="AC630" s="18">
        <f t="shared" si="188"/>
        <v>3624</v>
      </c>
      <c r="AD630" s="18">
        <f t="shared" si="189"/>
        <v>0</v>
      </c>
      <c r="AE630" s="18">
        <f t="shared" si="190"/>
        <v>0</v>
      </c>
      <c r="AF630" s="16">
        <f t="shared" si="191"/>
        <v>3624</v>
      </c>
      <c r="AG630" s="18">
        <f t="shared" si="192"/>
        <v>3624</v>
      </c>
      <c r="AH630" s="18">
        <f t="shared" si="193"/>
        <v>0</v>
      </c>
      <c r="AI630" s="18">
        <f t="shared" si="194"/>
        <v>0</v>
      </c>
      <c r="AJ630" s="16">
        <f t="shared" si="195"/>
        <v>3624</v>
      </c>
      <c r="AK630" s="16">
        <f t="shared" si="196"/>
        <v>10872</v>
      </c>
      <c r="AL630" s="19" t="s">
        <v>820</v>
      </c>
      <c r="AM630" s="19" t="s">
        <v>68</v>
      </c>
      <c r="AN630" s="19" t="s">
        <v>1540</v>
      </c>
      <c r="AO630" s="19" t="s">
        <v>70</v>
      </c>
      <c r="AP630" s="19" t="s">
        <v>71</v>
      </c>
      <c r="AQ630" s="20">
        <v>46022</v>
      </c>
      <c r="AR630" s="14" t="s">
        <v>71</v>
      </c>
      <c r="AS630" s="20">
        <v>46023</v>
      </c>
      <c r="AT630" s="20">
        <v>47118</v>
      </c>
      <c r="AU630" s="21"/>
    </row>
    <row r="631" spans="1:47">
      <c r="A631" s="14">
        <v>49</v>
      </c>
      <c r="B631" s="14" t="s">
        <v>1531</v>
      </c>
      <c r="C631" s="14" t="s">
        <v>1532</v>
      </c>
      <c r="D631" s="14" t="s">
        <v>1533</v>
      </c>
      <c r="E631" s="14" t="s">
        <v>1534</v>
      </c>
      <c r="F631" s="14" t="s">
        <v>1533</v>
      </c>
      <c r="G631" s="14" t="s">
        <v>292</v>
      </c>
      <c r="H631" s="14" t="s">
        <v>1623</v>
      </c>
      <c r="I631" s="14"/>
      <c r="J631" s="14" t="s">
        <v>1497</v>
      </c>
      <c r="K631" s="14"/>
      <c r="L631" s="14"/>
      <c r="M631" s="14" t="s">
        <v>1536</v>
      </c>
      <c r="N631" s="14" t="s">
        <v>1537</v>
      </c>
      <c r="O631" s="13" t="s">
        <v>1624</v>
      </c>
      <c r="P631" s="12"/>
      <c r="Q631" s="12">
        <v>51877876</v>
      </c>
      <c r="R631" s="12" t="s">
        <v>1539</v>
      </c>
      <c r="S631" s="12">
        <v>1</v>
      </c>
      <c r="T631" s="14">
        <v>36</v>
      </c>
      <c r="U631" s="15" t="s">
        <v>66</v>
      </c>
      <c r="V631" s="15" t="s">
        <v>66</v>
      </c>
      <c r="W631" s="15" t="s">
        <v>66</v>
      </c>
      <c r="X631" s="16">
        <f t="shared" si="186"/>
        <v>0</v>
      </c>
      <c r="Y631" s="17">
        <v>1556</v>
      </c>
      <c r="Z631" s="17"/>
      <c r="AA631" s="17"/>
      <c r="AB631" s="16">
        <f t="shared" si="187"/>
        <v>1556</v>
      </c>
      <c r="AC631" s="18">
        <f t="shared" si="188"/>
        <v>1556</v>
      </c>
      <c r="AD631" s="18">
        <f t="shared" si="189"/>
        <v>0</v>
      </c>
      <c r="AE631" s="18">
        <f t="shared" si="190"/>
        <v>0</v>
      </c>
      <c r="AF631" s="16">
        <f t="shared" si="191"/>
        <v>1556</v>
      </c>
      <c r="AG631" s="18">
        <f t="shared" si="192"/>
        <v>1556</v>
      </c>
      <c r="AH631" s="18">
        <f t="shared" si="193"/>
        <v>0</v>
      </c>
      <c r="AI631" s="18">
        <f t="shared" si="194"/>
        <v>0</v>
      </c>
      <c r="AJ631" s="16">
        <f t="shared" si="195"/>
        <v>1556</v>
      </c>
      <c r="AK631" s="16">
        <f t="shared" si="196"/>
        <v>4668</v>
      </c>
      <c r="AL631" s="19" t="s">
        <v>820</v>
      </c>
      <c r="AM631" s="19" t="s">
        <v>68</v>
      </c>
      <c r="AN631" s="19" t="s">
        <v>1540</v>
      </c>
      <c r="AO631" s="19" t="s">
        <v>70</v>
      </c>
      <c r="AP631" s="19" t="s">
        <v>71</v>
      </c>
      <c r="AQ631" s="20">
        <v>46022</v>
      </c>
      <c r="AR631" s="14" t="s">
        <v>71</v>
      </c>
      <c r="AS631" s="20">
        <v>46023</v>
      </c>
      <c r="AT631" s="20">
        <v>47118</v>
      </c>
      <c r="AU631" s="21"/>
    </row>
    <row r="632" spans="1:47">
      <c r="A632" s="14">
        <v>50</v>
      </c>
      <c r="B632" s="14" t="s">
        <v>1531</v>
      </c>
      <c r="C632" s="14" t="s">
        <v>1532</v>
      </c>
      <c r="D632" s="14" t="s">
        <v>1533</v>
      </c>
      <c r="E632" s="14" t="s">
        <v>1534</v>
      </c>
      <c r="F632" s="14" t="s">
        <v>1533</v>
      </c>
      <c r="G632" s="14" t="s">
        <v>292</v>
      </c>
      <c r="H632" s="14" t="s">
        <v>1625</v>
      </c>
      <c r="I632" s="14"/>
      <c r="J632" s="14" t="s">
        <v>1497</v>
      </c>
      <c r="K632" s="14"/>
      <c r="L632" s="14"/>
      <c r="M632" s="14" t="s">
        <v>1536</v>
      </c>
      <c r="N632" s="14" t="s">
        <v>1537</v>
      </c>
      <c r="O632" s="13" t="s">
        <v>1626</v>
      </c>
      <c r="P632" s="12"/>
      <c r="Q632" s="12">
        <v>50108097</v>
      </c>
      <c r="R632" s="12" t="s">
        <v>1539</v>
      </c>
      <c r="S632" s="12">
        <v>2</v>
      </c>
      <c r="T632" s="14">
        <v>36</v>
      </c>
      <c r="U632" s="15" t="s">
        <v>66</v>
      </c>
      <c r="V632" s="15" t="s">
        <v>66</v>
      </c>
      <c r="W632" s="15" t="s">
        <v>66</v>
      </c>
      <c r="X632" s="16">
        <f t="shared" si="186"/>
        <v>0</v>
      </c>
      <c r="Y632" s="17">
        <v>5645</v>
      </c>
      <c r="Z632" s="17"/>
      <c r="AA632" s="17"/>
      <c r="AB632" s="16">
        <f t="shared" si="187"/>
        <v>5645</v>
      </c>
      <c r="AC632" s="18">
        <f t="shared" si="188"/>
        <v>5645</v>
      </c>
      <c r="AD632" s="18">
        <f t="shared" si="189"/>
        <v>0</v>
      </c>
      <c r="AE632" s="18">
        <f t="shared" si="190"/>
        <v>0</v>
      </c>
      <c r="AF632" s="16">
        <f t="shared" si="191"/>
        <v>5645</v>
      </c>
      <c r="AG632" s="18">
        <f t="shared" si="192"/>
        <v>5645</v>
      </c>
      <c r="AH632" s="18">
        <f t="shared" si="193"/>
        <v>0</v>
      </c>
      <c r="AI632" s="18">
        <f t="shared" si="194"/>
        <v>0</v>
      </c>
      <c r="AJ632" s="16">
        <f t="shared" si="195"/>
        <v>5645</v>
      </c>
      <c r="AK632" s="16">
        <f t="shared" si="196"/>
        <v>16935</v>
      </c>
      <c r="AL632" s="19" t="s">
        <v>820</v>
      </c>
      <c r="AM632" s="19" t="s">
        <v>68</v>
      </c>
      <c r="AN632" s="19" t="s">
        <v>1540</v>
      </c>
      <c r="AO632" s="19" t="s">
        <v>70</v>
      </c>
      <c r="AP632" s="19" t="s">
        <v>71</v>
      </c>
      <c r="AQ632" s="20">
        <v>46022</v>
      </c>
      <c r="AR632" s="14" t="s">
        <v>71</v>
      </c>
      <c r="AS632" s="20">
        <v>46023</v>
      </c>
      <c r="AT632" s="20">
        <v>47118</v>
      </c>
      <c r="AU632" s="21"/>
    </row>
    <row r="633" spans="1:47">
      <c r="A633" s="14">
        <v>51</v>
      </c>
      <c r="B633" s="14" t="s">
        <v>1531</v>
      </c>
      <c r="C633" s="14" t="s">
        <v>1532</v>
      </c>
      <c r="D633" s="14" t="s">
        <v>1533</v>
      </c>
      <c r="E633" s="14" t="s">
        <v>1534</v>
      </c>
      <c r="F633" s="14" t="s">
        <v>1533</v>
      </c>
      <c r="G633" s="14" t="s">
        <v>292</v>
      </c>
      <c r="H633" s="14" t="s">
        <v>1590</v>
      </c>
      <c r="I633" s="14"/>
      <c r="J633" s="14" t="s">
        <v>1497</v>
      </c>
      <c r="K633" s="14"/>
      <c r="L633" s="14"/>
      <c r="M633" s="12" t="s">
        <v>1536</v>
      </c>
      <c r="N633" s="14" t="s">
        <v>1590</v>
      </c>
      <c r="O633" s="13" t="s">
        <v>1627</v>
      </c>
      <c r="P633" s="12"/>
      <c r="Q633" s="12">
        <v>50108086</v>
      </c>
      <c r="R633" s="12" t="s">
        <v>1539</v>
      </c>
      <c r="S633" s="12">
        <v>1</v>
      </c>
      <c r="T633" s="14">
        <v>36</v>
      </c>
      <c r="U633" s="15" t="s">
        <v>66</v>
      </c>
      <c r="V633" s="15" t="s">
        <v>66</v>
      </c>
      <c r="W633" s="15" t="s">
        <v>66</v>
      </c>
      <c r="X633" s="16">
        <f t="shared" si="186"/>
        <v>0</v>
      </c>
      <c r="Y633" s="17">
        <v>5060</v>
      </c>
      <c r="Z633" s="17"/>
      <c r="AA633" s="17"/>
      <c r="AB633" s="16">
        <f t="shared" si="187"/>
        <v>5060</v>
      </c>
      <c r="AC633" s="18">
        <f t="shared" si="188"/>
        <v>5060</v>
      </c>
      <c r="AD633" s="18">
        <f t="shared" si="189"/>
        <v>0</v>
      </c>
      <c r="AE633" s="18">
        <f t="shared" si="190"/>
        <v>0</v>
      </c>
      <c r="AF633" s="16">
        <f t="shared" si="191"/>
        <v>5060</v>
      </c>
      <c r="AG633" s="18">
        <f t="shared" si="192"/>
        <v>5060</v>
      </c>
      <c r="AH633" s="18">
        <f t="shared" si="193"/>
        <v>0</v>
      </c>
      <c r="AI633" s="18">
        <f t="shared" si="194"/>
        <v>0</v>
      </c>
      <c r="AJ633" s="16">
        <f t="shared" si="195"/>
        <v>5060</v>
      </c>
      <c r="AK633" s="16">
        <f t="shared" si="196"/>
        <v>15180</v>
      </c>
      <c r="AL633" s="19" t="s">
        <v>820</v>
      </c>
      <c r="AM633" s="19" t="s">
        <v>68</v>
      </c>
      <c r="AN633" s="19" t="s">
        <v>1540</v>
      </c>
      <c r="AO633" s="19" t="s">
        <v>70</v>
      </c>
      <c r="AP633" s="19" t="s">
        <v>71</v>
      </c>
      <c r="AQ633" s="20">
        <v>46022</v>
      </c>
      <c r="AR633" s="14" t="s">
        <v>71</v>
      </c>
      <c r="AS633" s="20">
        <v>46023</v>
      </c>
      <c r="AT633" s="20">
        <v>47118</v>
      </c>
      <c r="AU633" s="21"/>
    </row>
    <row r="634" spans="1:47">
      <c r="A634" s="14">
        <v>52</v>
      </c>
      <c r="B634" s="14" t="s">
        <v>1531</v>
      </c>
      <c r="C634" s="14" t="s">
        <v>1532</v>
      </c>
      <c r="D634" s="14" t="s">
        <v>1533</v>
      </c>
      <c r="E634" s="14" t="s">
        <v>1534</v>
      </c>
      <c r="F634" s="14" t="s">
        <v>1533</v>
      </c>
      <c r="G634" s="14" t="s">
        <v>292</v>
      </c>
      <c r="H634" s="14" t="s">
        <v>1604</v>
      </c>
      <c r="I634" s="14"/>
      <c r="J634" s="14" t="s">
        <v>1497</v>
      </c>
      <c r="K634" s="14"/>
      <c r="L634" s="14"/>
      <c r="M634" s="14" t="s">
        <v>1536</v>
      </c>
      <c r="N634" s="14" t="s">
        <v>1537</v>
      </c>
      <c r="O634" s="13" t="s">
        <v>1628</v>
      </c>
      <c r="P634" s="12"/>
      <c r="Q634" s="12">
        <v>51877958</v>
      </c>
      <c r="R634" s="12" t="s">
        <v>1539</v>
      </c>
      <c r="S634" s="12">
        <v>1</v>
      </c>
      <c r="T634" s="14">
        <v>36</v>
      </c>
      <c r="U634" s="15" t="s">
        <v>66</v>
      </c>
      <c r="V634" s="15" t="s">
        <v>66</v>
      </c>
      <c r="W634" s="15" t="s">
        <v>66</v>
      </c>
      <c r="X634" s="16">
        <f t="shared" si="186"/>
        <v>0</v>
      </c>
      <c r="Y634" s="17">
        <v>871</v>
      </c>
      <c r="Z634" s="17"/>
      <c r="AA634" s="17"/>
      <c r="AB634" s="16">
        <f t="shared" si="187"/>
        <v>871</v>
      </c>
      <c r="AC634" s="18">
        <f t="shared" si="188"/>
        <v>871</v>
      </c>
      <c r="AD634" s="18">
        <f t="shared" si="189"/>
        <v>0</v>
      </c>
      <c r="AE634" s="18">
        <f t="shared" si="190"/>
        <v>0</v>
      </c>
      <c r="AF634" s="16">
        <f t="shared" si="191"/>
        <v>871</v>
      </c>
      <c r="AG634" s="18">
        <f t="shared" si="192"/>
        <v>871</v>
      </c>
      <c r="AH634" s="18">
        <f t="shared" si="193"/>
        <v>0</v>
      </c>
      <c r="AI634" s="18">
        <f t="shared" si="194"/>
        <v>0</v>
      </c>
      <c r="AJ634" s="16">
        <f t="shared" si="195"/>
        <v>871</v>
      </c>
      <c r="AK634" s="16">
        <f t="shared" si="196"/>
        <v>2613</v>
      </c>
      <c r="AL634" s="19" t="s">
        <v>820</v>
      </c>
      <c r="AM634" s="19" t="s">
        <v>68</v>
      </c>
      <c r="AN634" s="19" t="s">
        <v>1540</v>
      </c>
      <c r="AO634" s="19" t="s">
        <v>70</v>
      </c>
      <c r="AP634" s="19" t="s">
        <v>71</v>
      </c>
      <c r="AQ634" s="20">
        <v>46022</v>
      </c>
      <c r="AR634" s="14" t="s">
        <v>71</v>
      </c>
      <c r="AS634" s="20">
        <v>46023</v>
      </c>
      <c r="AT634" s="20">
        <v>47118</v>
      </c>
      <c r="AU634" s="21"/>
    </row>
    <row r="635" spans="1:47">
      <c r="A635" s="14">
        <v>53</v>
      </c>
      <c r="B635" s="14" t="s">
        <v>1531</v>
      </c>
      <c r="C635" s="14" t="s">
        <v>1532</v>
      </c>
      <c r="D635" s="14" t="s">
        <v>1533</v>
      </c>
      <c r="E635" s="14" t="s">
        <v>1534</v>
      </c>
      <c r="F635" s="14" t="s">
        <v>1533</v>
      </c>
      <c r="G635" s="14" t="s">
        <v>292</v>
      </c>
      <c r="H635" s="14" t="s">
        <v>1629</v>
      </c>
      <c r="I635" s="14"/>
      <c r="J635" s="14" t="s">
        <v>1497</v>
      </c>
      <c r="K635" s="14"/>
      <c r="L635" s="14"/>
      <c r="M635" s="14" t="s">
        <v>1536</v>
      </c>
      <c r="N635" s="14" t="s">
        <v>1537</v>
      </c>
      <c r="O635" s="13" t="s">
        <v>1630</v>
      </c>
      <c r="P635" s="12"/>
      <c r="Q635" s="12">
        <v>51862086</v>
      </c>
      <c r="R635" s="12" t="s">
        <v>1539</v>
      </c>
      <c r="S635" s="12">
        <v>1</v>
      </c>
      <c r="T635" s="14">
        <v>36</v>
      </c>
      <c r="U635" s="15" t="s">
        <v>66</v>
      </c>
      <c r="V635" s="15" t="s">
        <v>66</v>
      </c>
      <c r="W635" s="15" t="s">
        <v>66</v>
      </c>
      <c r="X635" s="16">
        <f t="shared" si="186"/>
        <v>0</v>
      </c>
      <c r="Y635" s="17">
        <v>2344</v>
      </c>
      <c r="Z635" s="17"/>
      <c r="AA635" s="17"/>
      <c r="AB635" s="16">
        <f t="shared" si="187"/>
        <v>2344</v>
      </c>
      <c r="AC635" s="18">
        <f t="shared" si="188"/>
        <v>2344</v>
      </c>
      <c r="AD635" s="18">
        <f t="shared" si="189"/>
        <v>0</v>
      </c>
      <c r="AE635" s="18">
        <f t="shared" si="190"/>
        <v>0</v>
      </c>
      <c r="AF635" s="16">
        <f t="shared" si="191"/>
        <v>2344</v>
      </c>
      <c r="AG635" s="18">
        <f t="shared" si="192"/>
        <v>2344</v>
      </c>
      <c r="AH635" s="18">
        <f t="shared" si="193"/>
        <v>0</v>
      </c>
      <c r="AI635" s="18">
        <f t="shared" si="194"/>
        <v>0</v>
      </c>
      <c r="AJ635" s="16">
        <f t="shared" si="195"/>
        <v>2344</v>
      </c>
      <c r="AK635" s="16">
        <f t="shared" si="196"/>
        <v>7032</v>
      </c>
      <c r="AL635" s="19" t="s">
        <v>820</v>
      </c>
      <c r="AM635" s="19" t="s">
        <v>68</v>
      </c>
      <c r="AN635" s="19" t="s">
        <v>1540</v>
      </c>
      <c r="AO635" s="19" t="s">
        <v>70</v>
      </c>
      <c r="AP635" s="19" t="s">
        <v>71</v>
      </c>
      <c r="AQ635" s="20">
        <v>46022</v>
      </c>
      <c r="AR635" s="14" t="s">
        <v>71</v>
      </c>
      <c r="AS635" s="20">
        <v>46023</v>
      </c>
      <c r="AT635" s="20">
        <v>47118</v>
      </c>
      <c r="AU635" s="21"/>
    </row>
    <row r="636" spans="1:47">
      <c r="A636" s="14">
        <v>54</v>
      </c>
      <c r="B636" s="14" t="s">
        <v>1531</v>
      </c>
      <c r="C636" s="14" t="s">
        <v>1532</v>
      </c>
      <c r="D636" s="14" t="s">
        <v>1533</v>
      </c>
      <c r="E636" s="14" t="s">
        <v>1534</v>
      </c>
      <c r="F636" s="14" t="s">
        <v>1533</v>
      </c>
      <c r="G636" s="14" t="s">
        <v>292</v>
      </c>
      <c r="H636" s="14" t="s">
        <v>1631</v>
      </c>
      <c r="I636" s="14"/>
      <c r="J636" s="14" t="s">
        <v>1497</v>
      </c>
      <c r="K636" s="14"/>
      <c r="L636" s="14"/>
      <c r="M636" s="14" t="s">
        <v>1536</v>
      </c>
      <c r="N636" s="14" t="s">
        <v>1537</v>
      </c>
      <c r="O636" s="13" t="s">
        <v>1632</v>
      </c>
      <c r="P636" s="12"/>
      <c r="Q636" s="12">
        <v>51366087</v>
      </c>
      <c r="R636" s="12" t="s">
        <v>1539</v>
      </c>
      <c r="S636" s="12">
        <v>3</v>
      </c>
      <c r="T636" s="14">
        <v>36</v>
      </c>
      <c r="U636" s="15" t="s">
        <v>66</v>
      </c>
      <c r="V636" s="15" t="s">
        <v>66</v>
      </c>
      <c r="W636" s="15" t="s">
        <v>66</v>
      </c>
      <c r="X636" s="16">
        <f t="shared" si="186"/>
        <v>0</v>
      </c>
      <c r="Y636" s="17">
        <v>5931</v>
      </c>
      <c r="Z636" s="17"/>
      <c r="AA636" s="17"/>
      <c r="AB636" s="16">
        <f t="shared" si="187"/>
        <v>5931</v>
      </c>
      <c r="AC636" s="18">
        <f t="shared" si="188"/>
        <v>5931</v>
      </c>
      <c r="AD636" s="18">
        <f t="shared" si="189"/>
        <v>0</v>
      </c>
      <c r="AE636" s="18">
        <f t="shared" si="190"/>
        <v>0</v>
      </c>
      <c r="AF636" s="16">
        <f t="shared" si="191"/>
        <v>5931</v>
      </c>
      <c r="AG636" s="18">
        <f t="shared" si="192"/>
        <v>5931</v>
      </c>
      <c r="AH636" s="18">
        <f t="shared" si="193"/>
        <v>0</v>
      </c>
      <c r="AI636" s="18">
        <f t="shared" si="194"/>
        <v>0</v>
      </c>
      <c r="AJ636" s="16">
        <f t="shared" si="195"/>
        <v>5931</v>
      </c>
      <c r="AK636" s="16">
        <f t="shared" si="196"/>
        <v>17793</v>
      </c>
      <c r="AL636" s="19" t="s">
        <v>820</v>
      </c>
      <c r="AM636" s="19" t="s">
        <v>68</v>
      </c>
      <c r="AN636" s="19" t="s">
        <v>1540</v>
      </c>
      <c r="AO636" s="19" t="s">
        <v>70</v>
      </c>
      <c r="AP636" s="19" t="s">
        <v>71</v>
      </c>
      <c r="AQ636" s="20">
        <v>46022</v>
      </c>
      <c r="AR636" s="14" t="s">
        <v>71</v>
      </c>
      <c r="AS636" s="20">
        <v>46023</v>
      </c>
      <c r="AT636" s="20">
        <v>47118</v>
      </c>
      <c r="AU636" s="21"/>
    </row>
    <row r="637" spans="1:47">
      <c r="A637" s="14">
        <v>55</v>
      </c>
      <c r="B637" s="14" t="s">
        <v>1531</v>
      </c>
      <c r="C637" s="14" t="s">
        <v>1532</v>
      </c>
      <c r="D637" s="14" t="s">
        <v>1533</v>
      </c>
      <c r="E637" s="14" t="s">
        <v>1534</v>
      </c>
      <c r="F637" s="14" t="s">
        <v>1533</v>
      </c>
      <c r="G637" s="14" t="s">
        <v>292</v>
      </c>
      <c r="H637" s="14" t="s">
        <v>1592</v>
      </c>
      <c r="I637" s="14"/>
      <c r="J637" s="14" t="s">
        <v>1497</v>
      </c>
      <c r="K637" s="14"/>
      <c r="L637" s="14"/>
      <c r="M637" s="14" t="s">
        <v>1536</v>
      </c>
      <c r="N637" s="14" t="s">
        <v>1537</v>
      </c>
      <c r="O637" s="13" t="s">
        <v>1633</v>
      </c>
      <c r="P637" s="12"/>
      <c r="Q637" s="12">
        <v>51877827</v>
      </c>
      <c r="R637" s="12" t="s">
        <v>1539</v>
      </c>
      <c r="S637" s="12">
        <v>1</v>
      </c>
      <c r="T637" s="14">
        <v>36</v>
      </c>
      <c r="U637" s="15" t="s">
        <v>66</v>
      </c>
      <c r="V637" s="15" t="s">
        <v>66</v>
      </c>
      <c r="W637" s="15" t="s">
        <v>66</v>
      </c>
      <c r="X637" s="16">
        <f t="shared" si="186"/>
        <v>0</v>
      </c>
      <c r="Y637" s="17">
        <v>739</v>
      </c>
      <c r="Z637" s="17"/>
      <c r="AA637" s="17"/>
      <c r="AB637" s="16">
        <f t="shared" si="187"/>
        <v>739</v>
      </c>
      <c r="AC637" s="18">
        <f t="shared" si="188"/>
        <v>739</v>
      </c>
      <c r="AD637" s="18">
        <f t="shared" si="189"/>
        <v>0</v>
      </c>
      <c r="AE637" s="18">
        <f t="shared" si="190"/>
        <v>0</v>
      </c>
      <c r="AF637" s="16">
        <f t="shared" si="191"/>
        <v>739</v>
      </c>
      <c r="AG637" s="18">
        <f t="shared" si="192"/>
        <v>739</v>
      </c>
      <c r="AH637" s="18">
        <f t="shared" si="193"/>
        <v>0</v>
      </c>
      <c r="AI637" s="18">
        <f t="shared" si="194"/>
        <v>0</v>
      </c>
      <c r="AJ637" s="16">
        <f t="shared" si="195"/>
        <v>739</v>
      </c>
      <c r="AK637" s="16">
        <f t="shared" si="196"/>
        <v>2217</v>
      </c>
      <c r="AL637" s="19" t="s">
        <v>820</v>
      </c>
      <c r="AM637" s="19" t="s">
        <v>68</v>
      </c>
      <c r="AN637" s="19" t="s">
        <v>1540</v>
      </c>
      <c r="AO637" s="19" t="s">
        <v>70</v>
      </c>
      <c r="AP637" s="19" t="s">
        <v>71</v>
      </c>
      <c r="AQ637" s="20">
        <v>46022</v>
      </c>
      <c r="AR637" s="14" t="s">
        <v>71</v>
      </c>
      <c r="AS637" s="20">
        <v>46023</v>
      </c>
      <c r="AT637" s="20">
        <v>47118</v>
      </c>
      <c r="AU637" s="21"/>
    </row>
    <row r="638" spans="1:47">
      <c r="A638" s="14">
        <v>56</v>
      </c>
      <c r="B638" s="14" t="s">
        <v>1531</v>
      </c>
      <c r="C638" s="14" t="s">
        <v>1532</v>
      </c>
      <c r="D638" s="14" t="s">
        <v>1533</v>
      </c>
      <c r="E638" s="14" t="s">
        <v>1534</v>
      </c>
      <c r="F638" s="14" t="s">
        <v>1533</v>
      </c>
      <c r="G638" s="14" t="s">
        <v>292</v>
      </c>
      <c r="H638" s="14" t="s">
        <v>1634</v>
      </c>
      <c r="I638" s="14" t="s">
        <v>1635</v>
      </c>
      <c r="J638" s="14" t="s">
        <v>1497</v>
      </c>
      <c r="K638" s="14"/>
      <c r="L638" s="14"/>
      <c r="M638" s="14" t="s">
        <v>1547</v>
      </c>
      <c r="N638" s="14" t="s">
        <v>1545</v>
      </c>
      <c r="O638" s="13" t="s">
        <v>1636</v>
      </c>
      <c r="P638" s="12"/>
      <c r="Q638" s="12">
        <v>50108022</v>
      </c>
      <c r="R638" s="12" t="s">
        <v>1539</v>
      </c>
      <c r="S638" s="12">
        <v>8</v>
      </c>
      <c r="T638" s="14">
        <v>36</v>
      </c>
      <c r="U638" s="15" t="s">
        <v>66</v>
      </c>
      <c r="V638" s="15" t="s">
        <v>66</v>
      </c>
      <c r="W638" s="15" t="s">
        <v>66</v>
      </c>
      <c r="X638" s="16">
        <f t="shared" si="186"/>
        <v>0</v>
      </c>
      <c r="Y638" s="17">
        <v>21530</v>
      </c>
      <c r="Z638" s="17"/>
      <c r="AA638" s="17"/>
      <c r="AB638" s="16">
        <f t="shared" si="187"/>
        <v>21530</v>
      </c>
      <c r="AC638" s="18">
        <f t="shared" si="188"/>
        <v>21530</v>
      </c>
      <c r="AD638" s="18">
        <f t="shared" si="189"/>
        <v>0</v>
      </c>
      <c r="AE638" s="18">
        <f t="shared" si="190"/>
        <v>0</v>
      </c>
      <c r="AF638" s="16">
        <f t="shared" si="191"/>
        <v>21530</v>
      </c>
      <c r="AG638" s="18">
        <f t="shared" si="192"/>
        <v>21530</v>
      </c>
      <c r="AH638" s="18">
        <f t="shared" si="193"/>
        <v>0</v>
      </c>
      <c r="AI638" s="18">
        <f t="shared" si="194"/>
        <v>0</v>
      </c>
      <c r="AJ638" s="16">
        <f t="shared" si="195"/>
        <v>21530</v>
      </c>
      <c r="AK638" s="16">
        <f t="shared" si="196"/>
        <v>64590</v>
      </c>
      <c r="AL638" s="19" t="s">
        <v>820</v>
      </c>
      <c r="AM638" s="19" t="s">
        <v>68</v>
      </c>
      <c r="AN638" s="19" t="s">
        <v>1540</v>
      </c>
      <c r="AO638" s="19" t="s">
        <v>70</v>
      </c>
      <c r="AP638" s="19" t="s">
        <v>71</v>
      </c>
      <c r="AQ638" s="20">
        <v>46022</v>
      </c>
      <c r="AR638" s="14" t="s">
        <v>71</v>
      </c>
      <c r="AS638" s="20">
        <v>46023</v>
      </c>
      <c r="AT638" s="20">
        <v>47118</v>
      </c>
      <c r="AU638" s="21"/>
    </row>
    <row r="639" spans="1:47">
      <c r="A639" s="14">
        <v>57</v>
      </c>
      <c r="B639" s="14" t="s">
        <v>1531</v>
      </c>
      <c r="C639" s="14" t="s">
        <v>1532</v>
      </c>
      <c r="D639" s="14" t="s">
        <v>1533</v>
      </c>
      <c r="E639" s="14" t="s">
        <v>1534</v>
      </c>
      <c r="F639" s="14" t="s">
        <v>1533</v>
      </c>
      <c r="G639" s="14" t="s">
        <v>292</v>
      </c>
      <c r="H639" s="14" t="s">
        <v>1637</v>
      </c>
      <c r="I639" s="14"/>
      <c r="J639" s="14" t="s">
        <v>1497</v>
      </c>
      <c r="K639" s="14"/>
      <c r="L639" s="14"/>
      <c r="M639" s="14" t="s">
        <v>1536</v>
      </c>
      <c r="N639" s="14" t="s">
        <v>1537</v>
      </c>
      <c r="O639" s="13" t="s">
        <v>1638</v>
      </c>
      <c r="P639" s="12"/>
      <c r="Q639" s="12">
        <v>51877853</v>
      </c>
      <c r="R639" s="12" t="s">
        <v>1539</v>
      </c>
      <c r="S639" s="12">
        <v>1</v>
      </c>
      <c r="T639" s="14">
        <v>36</v>
      </c>
      <c r="U639" s="15" t="s">
        <v>66</v>
      </c>
      <c r="V639" s="15" t="s">
        <v>66</v>
      </c>
      <c r="W639" s="15" t="s">
        <v>66</v>
      </c>
      <c r="X639" s="16">
        <f t="shared" si="186"/>
        <v>0</v>
      </c>
      <c r="Y639" s="17">
        <v>2395</v>
      </c>
      <c r="Z639" s="17"/>
      <c r="AA639" s="17"/>
      <c r="AB639" s="16">
        <f t="shared" si="187"/>
        <v>2395</v>
      </c>
      <c r="AC639" s="18">
        <f t="shared" si="188"/>
        <v>2395</v>
      </c>
      <c r="AD639" s="18">
        <f t="shared" si="189"/>
        <v>0</v>
      </c>
      <c r="AE639" s="18">
        <f t="shared" si="190"/>
        <v>0</v>
      </c>
      <c r="AF639" s="16">
        <f t="shared" si="191"/>
        <v>2395</v>
      </c>
      <c r="AG639" s="18">
        <f t="shared" si="192"/>
        <v>2395</v>
      </c>
      <c r="AH639" s="18">
        <f t="shared" si="193"/>
        <v>0</v>
      </c>
      <c r="AI639" s="18">
        <f t="shared" si="194"/>
        <v>0</v>
      </c>
      <c r="AJ639" s="16">
        <f t="shared" si="195"/>
        <v>2395</v>
      </c>
      <c r="AK639" s="16">
        <f t="shared" si="196"/>
        <v>7185</v>
      </c>
      <c r="AL639" s="19" t="s">
        <v>820</v>
      </c>
      <c r="AM639" s="19" t="s">
        <v>68</v>
      </c>
      <c r="AN639" s="19" t="s">
        <v>1540</v>
      </c>
      <c r="AO639" s="19" t="s">
        <v>70</v>
      </c>
      <c r="AP639" s="19" t="s">
        <v>71</v>
      </c>
      <c r="AQ639" s="20">
        <v>46022</v>
      </c>
      <c r="AR639" s="14" t="s">
        <v>71</v>
      </c>
      <c r="AS639" s="20">
        <v>46023</v>
      </c>
      <c r="AT639" s="20">
        <v>47118</v>
      </c>
      <c r="AU639" s="21"/>
    </row>
    <row r="640" spans="1:47">
      <c r="A640" s="14">
        <v>58</v>
      </c>
      <c r="B640" s="14" t="s">
        <v>1531</v>
      </c>
      <c r="C640" s="14" t="s">
        <v>1532</v>
      </c>
      <c r="D640" s="14" t="s">
        <v>1533</v>
      </c>
      <c r="E640" s="14" t="s">
        <v>1534</v>
      </c>
      <c r="F640" s="14" t="s">
        <v>1533</v>
      </c>
      <c r="G640" s="14" t="s">
        <v>292</v>
      </c>
      <c r="H640" s="14" t="s">
        <v>1554</v>
      </c>
      <c r="I640" s="14"/>
      <c r="J640" s="14" t="s">
        <v>1497</v>
      </c>
      <c r="K640" s="14"/>
      <c r="L640" s="14"/>
      <c r="M640" s="14" t="s">
        <v>1536</v>
      </c>
      <c r="N640" s="14" t="s">
        <v>1537</v>
      </c>
      <c r="O640" s="13" t="s">
        <v>1639</v>
      </c>
      <c r="P640" s="12"/>
      <c r="Q640" s="12">
        <v>67466767</v>
      </c>
      <c r="R640" s="12" t="s">
        <v>1539</v>
      </c>
      <c r="S640" s="12">
        <v>1</v>
      </c>
      <c r="T640" s="14">
        <v>36</v>
      </c>
      <c r="U640" s="15" t="s">
        <v>66</v>
      </c>
      <c r="V640" s="15" t="s">
        <v>66</v>
      </c>
      <c r="W640" s="15" t="s">
        <v>66</v>
      </c>
      <c r="X640" s="16">
        <f t="shared" si="186"/>
        <v>0</v>
      </c>
      <c r="Y640" s="17">
        <v>3273</v>
      </c>
      <c r="Z640" s="17"/>
      <c r="AA640" s="17"/>
      <c r="AB640" s="16">
        <f t="shared" si="187"/>
        <v>3273</v>
      </c>
      <c r="AC640" s="18">
        <f t="shared" si="188"/>
        <v>3273</v>
      </c>
      <c r="AD640" s="18">
        <f t="shared" si="189"/>
        <v>0</v>
      </c>
      <c r="AE640" s="18">
        <f t="shared" si="190"/>
        <v>0</v>
      </c>
      <c r="AF640" s="16">
        <f t="shared" si="191"/>
        <v>3273</v>
      </c>
      <c r="AG640" s="18">
        <f t="shared" si="192"/>
        <v>3273</v>
      </c>
      <c r="AH640" s="18">
        <f t="shared" si="193"/>
        <v>0</v>
      </c>
      <c r="AI640" s="18">
        <f t="shared" si="194"/>
        <v>0</v>
      </c>
      <c r="AJ640" s="16">
        <f t="shared" si="195"/>
        <v>3273</v>
      </c>
      <c r="AK640" s="16">
        <f t="shared" si="196"/>
        <v>9819</v>
      </c>
      <c r="AL640" s="19" t="s">
        <v>820</v>
      </c>
      <c r="AM640" s="19" t="s">
        <v>68</v>
      </c>
      <c r="AN640" s="19" t="s">
        <v>1540</v>
      </c>
      <c r="AO640" s="19" t="s">
        <v>70</v>
      </c>
      <c r="AP640" s="19" t="s">
        <v>71</v>
      </c>
      <c r="AQ640" s="20">
        <v>46022</v>
      </c>
      <c r="AR640" s="14" t="s">
        <v>71</v>
      </c>
      <c r="AS640" s="20">
        <v>46023</v>
      </c>
      <c r="AT640" s="20">
        <v>47118</v>
      </c>
      <c r="AU640" s="21"/>
    </row>
    <row r="641" spans="1:47">
      <c r="A641" s="14">
        <v>59</v>
      </c>
      <c r="B641" s="14" t="s">
        <v>1531</v>
      </c>
      <c r="C641" s="14" t="s">
        <v>1532</v>
      </c>
      <c r="D641" s="14" t="s">
        <v>1533</v>
      </c>
      <c r="E641" s="14" t="s">
        <v>1534</v>
      </c>
      <c r="F641" s="14" t="s">
        <v>1533</v>
      </c>
      <c r="G641" s="14" t="s">
        <v>292</v>
      </c>
      <c r="H641" s="14" t="s">
        <v>1583</v>
      </c>
      <c r="I641" s="14"/>
      <c r="J641" s="14" t="s">
        <v>1497</v>
      </c>
      <c r="K641" s="14"/>
      <c r="L641" s="14" t="s">
        <v>1640</v>
      </c>
      <c r="M641" s="14" t="s">
        <v>1536</v>
      </c>
      <c r="N641" s="14" t="s">
        <v>1537</v>
      </c>
      <c r="O641" s="13" t="s">
        <v>1641</v>
      </c>
      <c r="P641" s="12"/>
      <c r="Q641" s="12">
        <v>95509364</v>
      </c>
      <c r="R641" s="12" t="s">
        <v>1539</v>
      </c>
      <c r="S641" s="12">
        <v>1</v>
      </c>
      <c r="T641" s="14">
        <v>36</v>
      </c>
      <c r="U641" s="15" t="s">
        <v>66</v>
      </c>
      <c r="V641" s="15" t="s">
        <v>66</v>
      </c>
      <c r="W641" s="15" t="s">
        <v>66</v>
      </c>
      <c r="X641" s="16">
        <f t="shared" si="186"/>
        <v>0</v>
      </c>
      <c r="Y641" s="17">
        <v>842</v>
      </c>
      <c r="Z641" s="17"/>
      <c r="AA641" s="17"/>
      <c r="AB641" s="16">
        <f t="shared" si="187"/>
        <v>842</v>
      </c>
      <c r="AC641" s="18">
        <f t="shared" si="188"/>
        <v>842</v>
      </c>
      <c r="AD641" s="18">
        <f t="shared" si="189"/>
        <v>0</v>
      </c>
      <c r="AE641" s="18">
        <f t="shared" si="190"/>
        <v>0</v>
      </c>
      <c r="AF641" s="16">
        <f t="shared" si="191"/>
        <v>842</v>
      </c>
      <c r="AG641" s="18">
        <f t="shared" si="192"/>
        <v>842</v>
      </c>
      <c r="AH641" s="18">
        <f t="shared" si="193"/>
        <v>0</v>
      </c>
      <c r="AI641" s="18">
        <f t="shared" si="194"/>
        <v>0</v>
      </c>
      <c r="AJ641" s="16">
        <f t="shared" si="195"/>
        <v>842</v>
      </c>
      <c r="AK641" s="16">
        <f t="shared" si="196"/>
        <v>2526</v>
      </c>
      <c r="AL641" s="19" t="s">
        <v>820</v>
      </c>
      <c r="AM641" s="19" t="s">
        <v>68</v>
      </c>
      <c r="AN641" s="19" t="s">
        <v>1540</v>
      </c>
      <c r="AO641" s="19" t="s">
        <v>70</v>
      </c>
      <c r="AP641" s="19" t="s">
        <v>71</v>
      </c>
      <c r="AQ641" s="20">
        <v>46022</v>
      </c>
      <c r="AR641" s="14" t="s">
        <v>71</v>
      </c>
      <c r="AS641" s="20">
        <v>46023</v>
      </c>
      <c r="AT641" s="20">
        <v>47118</v>
      </c>
      <c r="AU641" s="21"/>
    </row>
    <row r="642" spans="1:47">
      <c r="A642" s="14">
        <v>60</v>
      </c>
      <c r="B642" s="14" t="s">
        <v>1531</v>
      </c>
      <c r="C642" s="14" t="s">
        <v>1532</v>
      </c>
      <c r="D642" s="14" t="s">
        <v>1533</v>
      </c>
      <c r="E642" s="14" t="s">
        <v>1534</v>
      </c>
      <c r="F642" s="14" t="s">
        <v>1533</v>
      </c>
      <c r="G642" s="14" t="s">
        <v>292</v>
      </c>
      <c r="H642" s="14" t="s">
        <v>1535</v>
      </c>
      <c r="I642" s="14"/>
      <c r="J642" s="14" t="s">
        <v>1497</v>
      </c>
      <c r="K642" s="14"/>
      <c r="L642" s="14" t="s">
        <v>1642</v>
      </c>
      <c r="M642" s="14" t="s">
        <v>1536</v>
      </c>
      <c r="N642" s="14" t="s">
        <v>1537</v>
      </c>
      <c r="O642" s="13" t="s">
        <v>1643</v>
      </c>
      <c r="P642" s="12"/>
      <c r="Q642" s="12">
        <v>67468151</v>
      </c>
      <c r="R642" s="12" t="s">
        <v>1539</v>
      </c>
      <c r="S642" s="12">
        <v>0.3</v>
      </c>
      <c r="T642" s="14">
        <v>36</v>
      </c>
      <c r="U642" s="15" t="s">
        <v>66</v>
      </c>
      <c r="V642" s="15" t="s">
        <v>66</v>
      </c>
      <c r="W642" s="15" t="s">
        <v>66</v>
      </c>
      <c r="X642" s="16">
        <f t="shared" si="186"/>
        <v>0</v>
      </c>
      <c r="Y642" s="17">
        <v>1476</v>
      </c>
      <c r="Z642" s="17"/>
      <c r="AA642" s="17"/>
      <c r="AB642" s="16">
        <f t="shared" si="187"/>
        <v>1476</v>
      </c>
      <c r="AC642" s="18">
        <f t="shared" si="188"/>
        <v>1476</v>
      </c>
      <c r="AD642" s="18">
        <f t="shared" si="189"/>
        <v>0</v>
      </c>
      <c r="AE642" s="18">
        <f t="shared" si="190"/>
        <v>0</v>
      </c>
      <c r="AF642" s="16">
        <f t="shared" si="191"/>
        <v>1476</v>
      </c>
      <c r="AG642" s="18">
        <f t="shared" si="192"/>
        <v>1476</v>
      </c>
      <c r="AH642" s="18">
        <f t="shared" si="193"/>
        <v>0</v>
      </c>
      <c r="AI642" s="18">
        <f t="shared" si="194"/>
        <v>0</v>
      </c>
      <c r="AJ642" s="16">
        <f t="shared" si="195"/>
        <v>1476</v>
      </c>
      <c r="AK642" s="16">
        <f t="shared" si="196"/>
        <v>4428</v>
      </c>
      <c r="AL642" s="19" t="s">
        <v>820</v>
      </c>
      <c r="AM642" s="19" t="s">
        <v>68</v>
      </c>
      <c r="AN642" s="19" t="s">
        <v>1540</v>
      </c>
      <c r="AO642" s="19" t="s">
        <v>70</v>
      </c>
      <c r="AP642" s="19" t="s">
        <v>71</v>
      </c>
      <c r="AQ642" s="20">
        <v>46022</v>
      </c>
      <c r="AR642" s="14" t="s">
        <v>71</v>
      </c>
      <c r="AS642" s="20">
        <v>46023</v>
      </c>
      <c r="AT642" s="20">
        <v>47118</v>
      </c>
      <c r="AU642" s="21"/>
    </row>
    <row r="643" spans="1:47">
      <c r="A643" s="14">
        <v>61</v>
      </c>
      <c r="B643" s="14" t="s">
        <v>1531</v>
      </c>
      <c r="C643" s="14" t="s">
        <v>1532</v>
      </c>
      <c r="D643" s="14" t="s">
        <v>1533</v>
      </c>
      <c r="E643" s="14" t="s">
        <v>1534</v>
      </c>
      <c r="F643" s="14" t="s">
        <v>1533</v>
      </c>
      <c r="G643" s="14" t="s">
        <v>292</v>
      </c>
      <c r="H643" s="14" t="s">
        <v>1537</v>
      </c>
      <c r="I643" s="14" t="s">
        <v>1644</v>
      </c>
      <c r="J643" s="14" t="s">
        <v>1497</v>
      </c>
      <c r="K643" s="14"/>
      <c r="L643" s="14" t="s">
        <v>1645</v>
      </c>
      <c r="M643" s="14" t="s">
        <v>1536</v>
      </c>
      <c r="N643" s="14" t="s">
        <v>1537</v>
      </c>
      <c r="O643" s="13" t="s">
        <v>1646</v>
      </c>
      <c r="P643" s="12"/>
      <c r="Q643" s="12" t="s">
        <v>1647</v>
      </c>
      <c r="R643" s="12" t="s">
        <v>1539</v>
      </c>
      <c r="S643" s="12">
        <v>7</v>
      </c>
      <c r="T643" s="14">
        <v>36</v>
      </c>
      <c r="U643" s="15" t="s">
        <v>66</v>
      </c>
      <c r="V643" s="15" t="s">
        <v>66</v>
      </c>
      <c r="W643" s="15" t="s">
        <v>66</v>
      </c>
      <c r="X643" s="16">
        <f t="shared" si="186"/>
        <v>0</v>
      </c>
      <c r="Y643" s="17">
        <v>3932</v>
      </c>
      <c r="Z643" s="17"/>
      <c r="AA643" s="17"/>
      <c r="AB643" s="16">
        <f t="shared" si="187"/>
        <v>3932</v>
      </c>
      <c r="AC643" s="18">
        <f t="shared" si="188"/>
        <v>3932</v>
      </c>
      <c r="AD643" s="18">
        <f t="shared" si="189"/>
        <v>0</v>
      </c>
      <c r="AE643" s="18">
        <f t="shared" si="190"/>
        <v>0</v>
      </c>
      <c r="AF643" s="16">
        <f t="shared" si="191"/>
        <v>3932</v>
      </c>
      <c r="AG643" s="18">
        <f t="shared" si="192"/>
        <v>3932</v>
      </c>
      <c r="AH643" s="18">
        <f t="shared" si="193"/>
        <v>0</v>
      </c>
      <c r="AI643" s="18">
        <f t="shared" si="194"/>
        <v>0</v>
      </c>
      <c r="AJ643" s="16">
        <f t="shared" si="195"/>
        <v>3932</v>
      </c>
      <c r="AK643" s="16">
        <f t="shared" si="196"/>
        <v>11796</v>
      </c>
      <c r="AL643" s="19" t="s">
        <v>820</v>
      </c>
      <c r="AM643" s="19" t="s">
        <v>68</v>
      </c>
      <c r="AN643" s="19" t="s">
        <v>1540</v>
      </c>
      <c r="AO643" s="19" t="s">
        <v>70</v>
      </c>
      <c r="AP643" s="19" t="s">
        <v>71</v>
      </c>
      <c r="AQ643" s="20">
        <v>46022</v>
      </c>
      <c r="AR643" s="14" t="s">
        <v>71</v>
      </c>
      <c r="AS643" s="20">
        <v>46023</v>
      </c>
      <c r="AT643" s="20">
        <v>47118</v>
      </c>
      <c r="AU643" s="21"/>
    </row>
    <row r="644" spans="1:47">
      <c r="A644" s="14">
        <v>62</v>
      </c>
      <c r="B644" s="14" t="s">
        <v>1531</v>
      </c>
      <c r="C644" s="14" t="s">
        <v>1532</v>
      </c>
      <c r="D644" s="14" t="s">
        <v>1533</v>
      </c>
      <c r="E644" s="14" t="s">
        <v>1534</v>
      </c>
      <c r="F644" s="14" t="s">
        <v>1533</v>
      </c>
      <c r="G644" s="14" t="s">
        <v>292</v>
      </c>
      <c r="H644" s="14" t="s">
        <v>1537</v>
      </c>
      <c r="I644" s="14" t="s">
        <v>1644</v>
      </c>
      <c r="J644" s="14" t="s">
        <v>1497</v>
      </c>
      <c r="K644" s="14"/>
      <c r="L644" s="14" t="s">
        <v>1648</v>
      </c>
      <c r="M644" s="14" t="s">
        <v>1536</v>
      </c>
      <c r="N644" s="14" t="s">
        <v>1537</v>
      </c>
      <c r="O644" s="13" t="s">
        <v>1649</v>
      </c>
      <c r="P644" s="12"/>
      <c r="Q644" s="12" t="s">
        <v>1650</v>
      </c>
      <c r="R644" s="12" t="s">
        <v>1539</v>
      </c>
      <c r="S644" s="12">
        <v>7</v>
      </c>
      <c r="T644" s="14">
        <v>36</v>
      </c>
      <c r="U644" s="15" t="s">
        <v>66</v>
      </c>
      <c r="V644" s="15" t="s">
        <v>66</v>
      </c>
      <c r="W644" s="15" t="s">
        <v>66</v>
      </c>
      <c r="X644" s="16">
        <f t="shared" si="186"/>
        <v>0</v>
      </c>
      <c r="Y644" s="17">
        <v>4420</v>
      </c>
      <c r="Z644" s="17"/>
      <c r="AA644" s="17"/>
      <c r="AB644" s="16">
        <f t="shared" si="187"/>
        <v>4420</v>
      </c>
      <c r="AC644" s="18">
        <f t="shared" si="188"/>
        <v>4420</v>
      </c>
      <c r="AD644" s="18">
        <f t="shared" si="189"/>
        <v>0</v>
      </c>
      <c r="AE644" s="18">
        <f t="shared" si="190"/>
        <v>0</v>
      </c>
      <c r="AF644" s="16">
        <f t="shared" si="191"/>
        <v>4420</v>
      </c>
      <c r="AG644" s="18">
        <f t="shared" si="192"/>
        <v>4420</v>
      </c>
      <c r="AH644" s="18">
        <f t="shared" si="193"/>
        <v>0</v>
      </c>
      <c r="AI644" s="18">
        <f t="shared" si="194"/>
        <v>0</v>
      </c>
      <c r="AJ644" s="16">
        <f t="shared" si="195"/>
        <v>4420</v>
      </c>
      <c r="AK644" s="16">
        <f t="shared" si="196"/>
        <v>13260</v>
      </c>
      <c r="AL644" s="19" t="s">
        <v>820</v>
      </c>
      <c r="AM644" s="19" t="s">
        <v>68</v>
      </c>
      <c r="AN644" s="19" t="s">
        <v>1540</v>
      </c>
      <c r="AO644" s="19" t="s">
        <v>70</v>
      </c>
      <c r="AP644" s="19" t="s">
        <v>71</v>
      </c>
      <c r="AQ644" s="20">
        <v>46022</v>
      </c>
      <c r="AR644" s="14" t="s">
        <v>71</v>
      </c>
      <c r="AS644" s="20">
        <v>46023</v>
      </c>
      <c r="AT644" s="20">
        <v>47118</v>
      </c>
      <c r="AU644" s="21"/>
    </row>
    <row r="645" spans="1:47">
      <c r="A645" s="14">
        <v>63</v>
      </c>
      <c r="B645" s="14" t="s">
        <v>1531</v>
      </c>
      <c r="C645" s="14" t="s">
        <v>1532</v>
      </c>
      <c r="D645" s="14" t="s">
        <v>1533</v>
      </c>
      <c r="E645" s="14" t="s">
        <v>1534</v>
      </c>
      <c r="F645" s="14" t="s">
        <v>1533</v>
      </c>
      <c r="G645" s="14" t="s">
        <v>292</v>
      </c>
      <c r="H645" s="14" t="s">
        <v>1537</v>
      </c>
      <c r="I645" s="14" t="s">
        <v>1644</v>
      </c>
      <c r="J645" s="14" t="s">
        <v>1497</v>
      </c>
      <c r="K645" s="14"/>
      <c r="L645" s="14" t="s">
        <v>1648</v>
      </c>
      <c r="M645" s="14" t="s">
        <v>1536</v>
      </c>
      <c r="N645" s="14" t="s">
        <v>1537</v>
      </c>
      <c r="O645" s="13" t="s">
        <v>1651</v>
      </c>
      <c r="P645" s="12"/>
      <c r="Q645" s="12" t="s">
        <v>1652</v>
      </c>
      <c r="R645" s="12" t="s">
        <v>1539</v>
      </c>
      <c r="S645" s="12">
        <v>7</v>
      </c>
      <c r="T645" s="14">
        <v>36</v>
      </c>
      <c r="U645" s="15" t="s">
        <v>66</v>
      </c>
      <c r="V645" s="15" t="s">
        <v>66</v>
      </c>
      <c r="W645" s="15" t="s">
        <v>66</v>
      </c>
      <c r="X645" s="16">
        <f t="shared" si="186"/>
        <v>0</v>
      </c>
      <c r="Y645" s="17">
        <v>3549</v>
      </c>
      <c r="Z645" s="17"/>
      <c r="AA645" s="17"/>
      <c r="AB645" s="16">
        <f t="shared" si="187"/>
        <v>3549</v>
      </c>
      <c r="AC645" s="18">
        <f t="shared" si="188"/>
        <v>3549</v>
      </c>
      <c r="AD645" s="18">
        <f t="shared" si="189"/>
        <v>0</v>
      </c>
      <c r="AE645" s="18">
        <f t="shared" si="190"/>
        <v>0</v>
      </c>
      <c r="AF645" s="16">
        <f t="shared" si="191"/>
        <v>3549</v>
      </c>
      <c r="AG645" s="18">
        <f t="shared" si="192"/>
        <v>3549</v>
      </c>
      <c r="AH645" s="18">
        <f t="shared" si="193"/>
        <v>0</v>
      </c>
      <c r="AI645" s="18">
        <f t="shared" si="194"/>
        <v>0</v>
      </c>
      <c r="AJ645" s="16">
        <f t="shared" si="195"/>
        <v>3549</v>
      </c>
      <c r="AK645" s="16">
        <f t="shared" si="196"/>
        <v>10647</v>
      </c>
      <c r="AL645" s="19" t="s">
        <v>820</v>
      </c>
      <c r="AM645" s="19" t="s">
        <v>68</v>
      </c>
      <c r="AN645" s="19" t="s">
        <v>1540</v>
      </c>
      <c r="AO645" s="19" t="s">
        <v>70</v>
      </c>
      <c r="AP645" s="19" t="s">
        <v>71</v>
      </c>
      <c r="AQ645" s="20">
        <v>46022</v>
      </c>
      <c r="AR645" s="14" t="s">
        <v>71</v>
      </c>
      <c r="AS645" s="20">
        <v>46023</v>
      </c>
      <c r="AT645" s="20">
        <v>47118</v>
      </c>
      <c r="AU645" s="21"/>
    </row>
    <row r="646" spans="1:47">
      <c r="A646" s="14">
        <v>64</v>
      </c>
      <c r="B646" s="14" t="s">
        <v>1531</v>
      </c>
      <c r="C646" s="14" t="s">
        <v>1532</v>
      </c>
      <c r="D646" s="14" t="s">
        <v>1533</v>
      </c>
      <c r="E646" s="14" t="s">
        <v>1534</v>
      </c>
      <c r="F646" s="14" t="s">
        <v>1533</v>
      </c>
      <c r="G646" s="14" t="s">
        <v>292</v>
      </c>
      <c r="H646" s="14" t="s">
        <v>1537</v>
      </c>
      <c r="I646" s="14" t="s">
        <v>1644</v>
      </c>
      <c r="J646" s="14" t="s">
        <v>1497</v>
      </c>
      <c r="K646" s="14"/>
      <c r="L646" s="14" t="s">
        <v>1648</v>
      </c>
      <c r="M646" s="14" t="s">
        <v>1536</v>
      </c>
      <c r="N646" s="14" t="s">
        <v>1537</v>
      </c>
      <c r="O646" s="13" t="s">
        <v>1653</v>
      </c>
      <c r="P646" s="12"/>
      <c r="Q646" s="12" t="s">
        <v>1654</v>
      </c>
      <c r="R646" s="12" t="s">
        <v>1539</v>
      </c>
      <c r="S646" s="27"/>
      <c r="T646" s="14">
        <v>36</v>
      </c>
      <c r="U646" s="15" t="s">
        <v>66</v>
      </c>
      <c r="V646" s="15" t="s">
        <v>66</v>
      </c>
      <c r="W646" s="15" t="s">
        <v>66</v>
      </c>
      <c r="X646" s="16">
        <f t="shared" si="186"/>
        <v>0</v>
      </c>
      <c r="Y646" s="17">
        <v>3538</v>
      </c>
      <c r="Z646" s="17"/>
      <c r="AA646" s="17"/>
      <c r="AB646" s="16">
        <f t="shared" si="187"/>
        <v>3538</v>
      </c>
      <c r="AC646" s="18">
        <f t="shared" si="188"/>
        <v>3538</v>
      </c>
      <c r="AD646" s="18">
        <f t="shared" si="189"/>
        <v>0</v>
      </c>
      <c r="AE646" s="18">
        <f t="shared" si="190"/>
        <v>0</v>
      </c>
      <c r="AF646" s="16">
        <f t="shared" si="191"/>
        <v>3538</v>
      </c>
      <c r="AG646" s="18">
        <f t="shared" si="192"/>
        <v>3538</v>
      </c>
      <c r="AH646" s="18">
        <f t="shared" si="193"/>
        <v>0</v>
      </c>
      <c r="AI646" s="18">
        <f t="shared" si="194"/>
        <v>0</v>
      </c>
      <c r="AJ646" s="16">
        <f t="shared" si="195"/>
        <v>3538</v>
      </c>
      <c r="AK646" s="16">
        <f t="shared" si="196"/>
        <v>10614</v>
      </c>
      <c r="AL646" s="19" t="s">
        <v>820</v>
      </c>
      <c r="AM646" s="19" t="s">
        <v>68</v>
      </c>
      <c r="AN646" s="19" t="s">
        <v>1540</v>
      </c>
      <c r="AO646" s="19" t="s">
        <v>70</v>
      </c>
      <c r="AP646" s="19" t="s">
        <v>71</v>
      </c>
      <c r="AQ646" s="20">
        <v>46022</v>
      </c>
      <c r="AR646" s="14" t="s">
        <v>71</v>
      </c>
      <c r="AS646" s="20">
        <v>46023</v>
      </c>
      <c r="AT646" s="20">
        <v>47118</v>
      </c>
      <c r="AU646" s="21"/>
    </row>
    <row r="647" spans="1:47">
      <c r="A647" s="22"/>
      <c r="B647" s="23" t="s">
        <v>1531</v>
      </c>
      <c r="C647" s="22"/>
      <c r="D647" s="22"/>
      <c r="E647" s="22"/>
      <c r="F647" s="22"/>
      <c r="G647" s="22"/>
      <c r="H647" s="22"/>
      <c r="I647" s="22"/>
      <c r="J647" s="22"/>
      <c r="K647" s="22"/>
      <c r="L647" s="22"/>
      <c r="M647" s="22"/>
      <c r="N647" s="22"/>
      <c r="O647" s="22"/>
      <c r="P647" s="22"/>
      <c r="Q647" s="22"/>
      <c r="R647" s="22"/>
      <c r="S647" s="22"/>
      <c r="T647" s="22"/>
      <c r="U647" s="24">
        <f t="shared" ref="U647:AK647" si="197">SUM(U583:U646)</f>
        <v>0</v>
      </c>
      <c r="V647" s="24">
        <f t="shared" si="197"/>
        <v>0</v>
      </c>
      <c r="W647" s="24">
        <f t="shared" si="197"/>
        <v>0</v>
      </c>
      <c r="X647" s="24">
        <f t="shared" si="197"/>
        <v>0</v>
      </c>
      <c r="Y647" s="24">
        <f t="shared" si="197"/>
        <v>398391</v>
      </c>
      <c r="Z647" s="24">
        <f t="shared" si="197"/>
        <v>0</v>
      </c>
      <c r="AA647" s="24">
        <f t="shared" si="197"/>
        <v>0</v>
      </c>
      <c r="AB647" s="24">
        <f t="shared" si="197"/>
        <v>398391</v>
      </c>
      <c r="AC647" s="24">
        <f t="shared" si="197"/>
        <v>398391</v>
      </c>
      <c r="AD647" s="24">
        <f t="shared" si="197"/>
        <v>0</v>
      </c>
      <c r="AE647" s="24">
        <f t="shared" si="197"/>
        <v>0</v>
      </c>
      <c r="AF647" s="24">
        <f t="shared" si="197"/>
        <v>398391</v>
      </c>
      <c r="AG647" s="24">
        <f t="shared" si="197"/>
        <v>398391</v>
      </c>
      <c r="AH647" s="24">
        <f t="shared" si="197"/>
        <v>0</v>
      </c>
      <c r="AI647" s="24">
        <f t="shared" si="197"/>
        <v>0</v>
      </c>
      <c r="AJ647" s="24">
        <f t="shared" si="197"/>
        <v>398391</v>
      </c>
      <c r="AK647" s="24">
        <f t="shared" si="197"/>
        <v>1195173</v>
      </c>
      <c r="AL647" s="22"/>
      <c r="AM647" s="22"/>
      <c r="AN647" s="22"/>
      <c r="AO647" s="22"/>
      <c r="AP647" s="22"/>
      <c r="AQ647" s="22"/>
      <c r="AR647" s="22"/>
      <c r="AS647" s="22"/>
      <c r="AT647" s="22"/>
      <c r="AU647" s="22"/>
    </row>
    <row r="648" spans="1:47">
      <c r="A648" s="14">
        <v>1</v>
      </c>
      <c r="B648" s="14" t="s">
        <v>1655</v>
      </c>
      <c r="C648" s="14" t="s">
        <v>1656</v>
      </c>
      <c r="D648" s="14" t="s">
        <v>1657</v>
      </c>
      <c r="E648" s="14" t="s">
        <v>1655</v>
      </c>
      <c r="F648" s="14" t="s">
        <v>1657</v>
      </c>
      <c r="G648" s="14" t="s">
        <v>1658</v>
      </c>
      <c r="H648" s="14" t="s">
        <v>1659</v>
      </c>
      <c r="I648" s="14"/>
      <c r="J648" s="14">
        <v>15784</v>
      </c>
      <c r="K648" s="14"/>
      <c r="L648" s="14"/>
      <c r="M648" s="14" t="s">
        <v>1660</v>
      </c>
      <c r="N648" s="14" t="s">
        <v>1661</v>
      </c>
      <c r="O648" s="13" t="s">
        <v>1662</v>
      </c>
      <c r="P648" s="12"/>
      <c r="Q648" s="12">
        <v>20698576</v>
      </c>
      <c r="R648" s="12" t="s">
        <v>1663</v>
      </c>
      <c r="S648" s="14">
        <v>4</v>
      </c>
      <c r="T648" s="14">
        <v>36</v>
      </c>
      <c r="U648" s="15" t="s">
        <v>66</v>
      </c>
      <c r="V648" s="15" t="s">
        <v>66</v>
      </c>
      <c r="W648" s="15" t="s">
        <v>66</v>
      </c>
      <c r="X648" s="16">
        <f t="shared" ref="X648:X669" si="198">SUM(U648:W648)</f>
        <v>0</v>
      </c>
      <c r="Y648" s="17">
        <v>3150</v>
      </c>
      <c r="Z648" s="17">
        <v>0</v>
      </c>
      <c r="AA648" s="17">
        <v>0</v>
      </c>
      <c r="AB648" s="16">
        <f t="shared" ref="AB648:AB669" si="199">SUM(Y648:AA648)</f>
        <v>3150</v>
      </c>
      <c r="AC648" s="18">
        <f t="shared" ref="AC648:AC669" si="200">Y648</f>
        <v>3150</v>
      </c>
      <c r="AD648" s="18">
        <f t="shared" ref="AD648:AD669" si="201">Z648</f>
        <v>0</v>
      </c>
      <c r="AE648" s="18">
        <f t="shared" ref="AE648:AE669" si="202">AA648</f>
        <v>0</v>
      </c>
      <c r="AF648" s="16">
        <f t="shared" ref="AF648:AF669" si="203">SUM(AC648:AE648)</f>
        <v>3150</v>
      </c>
      <c r="AG648" s="18">
        <f t="shared" ref="AG648:AG669" si="204">Y648</f>
        <v>3150</v>
      </c>
      <c r="AH648" s="18">
        <f t="shared" ref="AH648:AH669" si="205">Z648</f>
        <v>0</v>
      </c>
      <c r="AI648" s="18">
        <f t="shared" ref="AI648:AI669" si="206">AA648</f>
        <v>0</v>
      </c>
      <c r="AJ648" s="16">
        <f t="shared" ref="AJ648:AJ669" si="207">SUM(AG648:AI648)</f>
        <v>3150</v>
      </c>
      <c r="AK648" s="16">
        <f t="shared" ref="AK648:AK669" si="208">X648+AB648+AF648+AJ648</f>
        <v>9450</v>
      </c>
      <c r="AL648" s="19" t="s">
        <v>1664</v>
      </c>
      <c r="AM648" s="19" t="s">
        <v>68</v>
      </c>
      <c r="AN648" s="19" t="s">
        <v>1540</v>
      </c>
      <c r="AO648" s="19" t="s">
        <v>70</v>
      </c>
      <c r="AP648" s="19" t="s">
        <v>71</v>
      </c>
      <c r="AQ648" s="20">
        <v>46022</v>
      </c>
      <c r="AR648" s="14" t="s">
        <v>71</v>
      </c>
      <c r="AS648" s="31">
        <v>46023</v>
      </c>
      <c r="AT648" s="31">
        <v>47118</v>
      </c>
      <c r="AU648" s="21"/>
    </row>
    <row r="649" spans="1:47">
      <c r="A649" s="14">
        <v>2</v>
      </c>
      <c r="B649" s="14" t="s">
        <v>1655</v>
      </c>
      <c r="C649" s="14" t="s">
        <v>1656</v>
      </c>
      <c r="D649" s="14" t="s">
        <v>1657</v>
      </c>
      <c r="E649" s="14" t="s">
        <v>1655</v>
      </c>
      <c r="F649" s="14" t="s">
        <v>1657</v>
      </c>
      <c r="G649" s="14" t="s">
        <v>1658</v>
      </c>
      <c r="H649" s="14" t="s">
        <v>1659</v>
      </c>
      <c r="I649" s="14"/>
      <c r="J649" s="14"/>
      <c r="K649" s="14"/>
      <c r="L649" s="14"/>
      <c r="M649" s="14" t="s">
        <v>1660</v>
      </c>
      <c r="N649" s="14" t="s">
        <v>1661</v>
      </c>
      <c r="O649" s="13" t="s">
        <v>1665</v>
      </c>
      <c r="P649" s="12"/>
      <c r="Q649" s="12">
        <v>13312757</v>
      </c>
      <c r="R649" s="12" t="s">
        <v>1663</v>
      </c>
      <c r="S649" s="14">
        <v>4</v>
      </c>
      <c r="T649" s="14">
        <v>36</v>
      </c>
      <c r="U649" s="15" t="s">
        <v>66</v>
      </c>
      <c r="V649" s="15" t="s">
        <v>66</v>
      </c>
      <c r="W649" s="15" t="s">
        <v>66</v>
      </c>
      <c r="X649" s="16">
        <f t="shared" si="198"/>
        <v>0</v>
      </c>
      <c r="Y649" s="17">
        <v>2470</v>
      </c>
      <c r="Z649" s="17">
        <v>0</v>
      </c>
      <c r="AA649" s="17">
        <v>0</v>
      </c>
      <c r="AB649" s="16">
        <f t="shared" si="199"/>
        <v>2470</v>
      </c>
      <c r="AC649" s="18">
        <f t="shared" si="200"/>
        <v>2470</v>
      </c>
      <c r="AD649" s="18">
        <f t="shared" si="201"/>
        <v>0</v>
      </c>
      <c r="AE649" s="18">
        <f t="shared" si="202"/>
        <v>0</v>
      </c>
      <c r="AF649" s="16">
        <f t="shared" si="203"/>
        <v>2470</v>
      </c>
      <c r="AG649" s="18">
        <f t="shared" si="204"/>
        <v>2470</v>
      </c>
      <c r="AH649" s="18">
        <f t="shared" si="205"/>
        <v>0</v>
      </c>
      <c r="AI649" s="18">
        <f t="shared" si="206"/>
        <v>0</v>
      </c>
      <c r="AJ649" s="16">
        <f t="shared" si="207"/>
        <v>2470</v>
      </c>
      <c r="AK649" s="16">
        <f t="shared" si="208"/>
        <v>7410</v>
      </c>
      <c r="AL649" s="19" t="s">
        <v>1664</v>
      </c>
      <c r="AM649" s="19" t="s">
        <v>68</v>
      </c>
      <c r="AN649" s="19" t="s">
        <v>1540</v>
      </c>
      <c r="AO649" s="19" t="s">
        <v>70</v>
      </c>
      <c r="AP649" s="19" t="s">
        <v>71</v>
      </c>
      <c r="AQ649" s="20">
        <v>46022</v>
      </c>
      <c r="AR649" s="14" t="s">
        <v>71</v>
      </c>
      <c r="AS649" s="31">
        <v>46023</v>
      </c>
      <c r="AT649" s="31">
        <v>47118</v>
      </c>
      <c r="AU649" s="21"/>
    </row>
    <row r="650" spans="1:47">
      <c r="A650" s="14">
        <v>3</v>
      </c>
      <c r="B650" s="14" t="s">
        <v>1655</v>
      </c>
      <c r="C650" s="14" t="s">
        <v>1656</v>
      </c>
      <c r="D650" s="14" t="s">
        <v>1657</v>
      </c>
      <c r="E650" s="14" t="s">
        <v>1655</v>
      </c>
      <c r="F650" s="14" t="s">
        <v>1657</v>
      </c>
      <c r="G650" s="14" t="s">
        <v>1658</v>
      </c>
      <c r="H650" s="14" t="s">
        <v>1659</v>
      </c>
      <c r="I650" s="14"/>
      <c r="J650" s="14">
        <v>15784</v>
      </c>
      <c r="K650" s="14"/>
      <c r="L650" s="14"/>
      <c r="M650" s="14" t="s">
        <v>1660</v>
      </c>
      <c r="N650" s="14" t="s">
        <v>1661</v>
      </c>
      <c r="O650" s="13" t="s">
        <v>1666</v>
      </c>
      <c r="P650" s="12"/>
      <c r="Q650" s="12">
        <v>19517801</v>
      </c>
      <c r="R650" s="12" t="s">
        <v>1663</v>
      </c>
      <c r="S650" s="14">
        <v>4</v>
      </c>
      <c r="T650" s="14">
        <v>36</v>
      </c>
      <c r="U650" s="15" t="s">
        <v>66</v>
      </c>
      <c r="V650" s="15" t="s">
        <v>66</v>
      </c>
      <c r="W650" s="15" t="s">
        <v>66</v>
      </c>
      <c r="X650" s="16">
        <f t="shared" si="198"/>
        <v>0</v>
      </c>
      <c r="Y650" s="17">
        <v>4920</v>
      </c>
      <c r="Z650" s="17">
        <v>0</v>
      </c>
      <c r="AA650" s="17">
        <v>0</v>
      </c>
      <c r="AB650" s="16">
        <f t="shared" si="199"/>
        <v>4920</v>
      </c>
      <c r="AC650" s="18">
        <f t="shared" si="200"/>
        <v>4920</v>
      </c>
      <c r="AD650" s="18">
        <f t="shared" si="201"/>
        <v>0</v>
      </c>
      <c r="AE650" s="18">
        <f t="shared" si="202"/>
        <v>0</v>
      </c>
      <c r="AF650" s="16">
        <f t="shared" si="203"/>
        <v>4920</v>
      </c>
      <c r="AG650" s="18">
        <f t="shared" si="204"/>
        <v>4920</v>
      </c>
      <c r="AH650" s="18">
        <f t="shared" si="205"/>
        <v>0</v>
      </c>
      <c r="AI650" s="18">
        <f t="shared" si="206"/>
        <v>0</v>
      </c>
      <c r="AJ650" s="16">
        <f t="shared" si="207"/>
        <v>4920</v>
      </c>
      <c r="AK650" s="16">
        <f t="shared" si="208"/>
        <v>14760</v>
      </c>
      <c r="AL650" s="19" t="s">
        <v>1664</v>
      </c>
      <c r="AM650" s="19" t="s">
        <v>68</v>
      </c>
      <c r="AN650" s="19" t="s">
        <v>1540</v>
      </c>
      <c r="AO650" s="19" t="s">
        <v>70</v>
      </c>
      <c r="AP650" s="19" t="s">
        <v>71</v>
      </c>
      <c r="AQ650" s="20">
        <v>46022</v>
      </c>
      <c r="AR650" s="14" t="s">
        <v>71</v>
      </c>
      <c r="AS650" s="31">
        <v>46023</v>
      </c>
      <c r="AT650" s="31">
        <v>47118</v>
      </c>
      <c r="AU650" s="21"/>
    </row>
    <row r="651" spans="1:47">
      <c r="A651" s="14">
        <v>4</v>
      </c>
      <c r="B651" s="14" t="s">
        <v>1655</v>
      </c>
      <c r="C651" s="14" t="s">
        <v>1656</v>
      </c>
      <c r="D651" s="14" t="s">
        <v>1657</v>
      </c>
      <c r="E651" s="14" t="s">
        <v>1655</v>
      </c>
      <c r="F651" s="14" t="s">
        <v>1657</v>
      </c>
      <c r="G651" s="14" t="s">
        <v>1658</v>
      </c>
      <c r="H651" s="14" t="s">
        <v>1667</v>
      </c>
      <c r="I651" s="14"/>
      <c r="J651" s="14"/>
      <c r="K651" s="14"/>
      <c r="L651" s="14" t="s">
        <v>1668</v>
      </c>
      <c r="M651" s="14" t="s">
        <v>1660</v>
      </c>
      <c r="N651" s="14" t="s">
        <v>1661</v>
      </c>
      <c r="O651" s="13" t="s">
        <v>1669</v>
      </c>
      <c r="P651" s="12"/>
      <c r="Q651" s="12">
        <v>12619900</v>
      </c>
      <c r="R651" s="12" t="s">
        <v>1663</v>
      </c>
      <c r="S651" s="14">
        <v>15</v>
      </c>
      <c r="T651" s="14">
        <v>36</v>
      </c>
      <c r="U651" s="15" t="s">
        <v>66</v>
      </c>
      <c r="V651" s="15" t="s">
        <v>66</v>
      </c>
      <c r="W651" s="15" t="s">
        <v>66</v>
      </c>
      <c r="X651" s="16">
        <f t="shared" si="198"/>
        <v>0</v>
      </c>
      <c r="Y651" s="17">
        <v>18550</v>
      </c>
      <c r="Z651" s="17">
        <v>0</v>
      </c>
      <c r="AA651" s="17">
        <v>0</v>
      </c>
      <c r="AB651" s="16">
        <f t="shared" si="199"/>
        <v>18550</v>
      </c>
      <c r="AC651" s="18">
        <f t="shared" si="200"/>
        <v>18550</v>
      </c>
      <c r="AD651" s="18">
        <f t="shared" si="201"/>
        <v>0</v>
      </c>
      <c r="AE651" s="18">
        <f t="shared" si="202"/>
        <v>0</v>
      </c>
      <c r="AF651" s="16">
        <f t="shared" si="203"/>
        <v>18550</v>
      </c>
      <c r="AG651" s="18">
        <f t="shared" si="204"/>
        <v>18550</v>
      </c>
      <c r="AH651" s="18">
        <f t="shared" si="205"/>
        <v>0</v>
      </c>
      <c r="AI651" s="18">
        <f t="shared" si="206"/>
        <v>0</v>
      </c>
      <c r="AJ651" s="16">
        <f t="shared" si="207"/>
        <v>18550</v>
      </c>
      <c r="AK651" s="16">
        <f t="shared" si="208"/>
        <v>55650</v>
      </c>
      <c r="AL651" s="19" t="s">
        <v>1664</v>
      </c>
      <c r="AM651" s="19" t="s">
        <v>68</v>
      </c>
      <c r="AN651" s="19" t="s">
        <v>1540</v>
      </c>
      <c r="AO651" s="19" t="s">
        <v>70</v>
      </c>
      <c r="AP651" s="19" t="s">
        <v>71</v>
      </c>
      <c r="AQ651" s="20">
        <v>46022</v>
      </c>
      <c r="AR651" s="14" t="s">
        <v>71</v>
      </c>
      <c r="AS651" s="31">
        <v>46023</v>
      </c>
      <c r="AT651" s="31">
        <v>47118</v>
      </c>
      <c r="AU651" s="21"/>
    </row>
    <row r="652" spans="1:47">
      <c r="A652" s="14">
        <v>5</v>
      </c>
      <c r="B652" s="14" t="s">
        <v>1655</v>
      </c>
      <c r="C652" s="14" t="s">
        <v>1656</v>
      </c>
      <c r="D652" s="14" t="s">
        <v>1657</v>
      </c>
      <c r="E652" s="14" t="s">
        <v>1655</v>
      </c>
      <c r="F652" s="14" t="s">
        <v>1657</v>
      </c>
      <c r="G652" s="14" t="s">
        <v>1658</v>
      </c>
      <c r="H652" s="14" t="s">
        <v>1667</v>
      </c>
      <c r="I652" s="14"/>
      <c r="J652" s="14"/>
      <c r="K652" s="14"/>
      <c r="L652" s="14" t="s">
        <v>1670</v>
      </c>
      <c r="M652" s="12" t="s">
        <v>1660</v>
      </c>
      <c r="N652" s="14" t="s">
        <v>1661</v>
      </c>
      <c r="O652" s="13" t="s">
        <v>1671</v>
      </c>
      <c r="P652" s="12"/>
      <c r="Q652" s="12">
        <v>11206593</v>
      </c>
      <c r="R652" s="12" t="s">
        <v>1663</v>
      </c>
      <c r="S652" s="14">
        <v>11</v>
      </c>
      <c r="T652" s="14">
        <v>36</v>
      </c>
      <c r="U652" s="15" t="s">
        <v>66</v>
      </c>
      <c r="V652" s="15" t="s">
        <v>66</v>
      </c>
      <c r="W652" s="15" t="s">
        <v>66</v>
      </c>
      <c r="X652" s="16">
        <f t="shared" si="198"/>
        <v>0</v>
      </c>
      <c r="Y652" s="17">
        <v>4100</v>
      </c>
      <c r="Z652" s="17">
        <v>0</v>
      </c>
      <c r="AA652" s="17">
        <v>0</v>
      </c>
      <c r="AB652" s="16">
        <f t="shared" si="199"/>
        <v>4100</v>
      </c>
      <c r="AC652" s="18">
        <f t="shared" si="200"/>
        <v>4100</v>
      </c>
      <c r="AD652" s="18">
        <f t="shared" si="201"/>
        <v>0</v>
      </c>
      <c r="AE652" s="18">
        <f t="shared" si="202"/>
        <v>0</v>
      </c>
      <c r="AF652" s="16">
        <f t="shared" si="203"/>
        <v>4100</v>
      </c>
      <c r="AG652" s="18">
        <f t="shared" si="204"/>
        <v>4100</v>
      </c>
      <c r="AH652" s="18">
        <f t="shared" si="205"/>
        <v>0</v>
      </c>
      <c r="AI652" s="18">
        <f t="shared" si="206"/>
        <v>0</v>
      </c>
      <c r="AJ652" s="16">
        <f t="shared" si="207"/>
        <v>4100</v>
      </c>
      <c r="AK652" s="16">
        <f t="shared" si="208"/>
        <v>12300</v>
      </c>
      <c r="AL652" s="19" t="s">
        <v>1664</v>
      </c>
      <c r="AM652" s="19" t="s">
        <v>68</v>
      </c>
      <c r="AN652" s="19" t="s">
        <v>1540</v>
      </c>
      <c r="AO652" s="19" t="s">
        <v>70</v>
      </c>
      <c r="AP652" s="19" t="s">
        <v>71</v>
      </c>
      <c r="AQ652" s="20">
        <v>46022</v>
      </c>
      <c r="AR652" s="14" t="s">
        <v>71</v>
      </c>
      <c r="AS652" s="31">
        <v>46023</v>
      </c>
      <c r="AT652" s="31">
        <v>47118</v>
      </c>
      <c r="AU652" s="21"/>
    </row>
    <row r="653" spans="1:47">
      <c r="A653" s="14">
        <v>6</v>
      </c>
      <c r="B653" s="14" t="s">
        <v>1655</v>
      </c>
      <c r="C653" s="14" t="s">
        <v>1656</v>
      </c>
      <c r="D653" s="14" t="s">
        <v>1657</v>
      </c>
      <c r="E653" s="14" t="s">
        <v>1655</v>
      </c>
      <c r="F653" s="14" t="s">
        <v>1657</v>
      </c>
      <c r="G653" s="14" t="s">
        <v>1658</v>
      </c>
      <c r="H653" s="14" t="s">
        <v>1672</v>
      </c>
      <c r="I653" s="14"/>
      <c r="J653" s="14"/>
      <c r="K653" s="14"/>
      <c r="L653" s="14" t="s">
        <v>1673</v>
      </c>
      <c r="M653" s="12" t="s">
        <v>1660</v>
      </c>
      <c r="N653" s="14" t="s">
        <v>1661</v>
      </c>
      <c r="O653" s="13" t="s">
        <v>1674</v>
      </c>
      <c r="P653" s="12"/>
      <c r="Q653" s="12">
        <v>90937067</v>
      </c>
      <c r="R653" s="12" t="s">
        <v>1663</v>
      </c>
      <c r="S653" s="14">
        <v>4</v>
      </c>
      <c r="T653" s="14">
        <v>36</v>
      </c>
      <c r="U653" s="15" t="s">
        <v>66</v>
      </c>
      <c r="V653" s="15" t="s">
        <v>66</v>
      </c>
      <c r="W653" s="15" t="s">
        <v>66</v>
      </c>
      <c r="X653" s="16">
        <f t="shared" si="198"/>
        <v>0</v>
      </c>
      <c r="Y653" s="17">
        <v>10190</v>
      </c>
      <c r="Z653" s="17">
        <v>0</v>
      </c>
      <c r="AA653" s="17">
        <v>0</v>
      </c>
      <c r="AB653" s="16">
        <f t="shared" si="199"/>
        <v>10190</v>
      </c>
      <c r="AC653" s="18">
        <f t="shared" si="200"/>
        <v>10190</v>
      </c>
      <c r="AD653" s="18">
        <f t="shared" si="201"/>
        <v>0</v>
      </c>
      <c r="AE653" s="18">
        <f t="shared" si="202"/>
        <v>0</v>
      </c>
      <c r="AF653" s="16">
        <f t="shared" si="203"/>
        <v>10190</v>
      </c>
      <c r="AG653" s="18">
        <f t="shared" si="204"/>
        <v>10190</v>
      </c>
      <c r="AH653" s="18">
        <f t="shared" si="205"/>
        <v>0</v>
      </c>
      <c r="AI653" s="18">
        <f t="shared" si="206"/>
        <v>0</v>
      </c>
      <c r="AJ653" s="16">
        <f t="shared" si="207"/>
        <v>10190</v>
      </c>
      <c r="AK653" s="16">
        <f t="shared" si="208"/>
        <v>30570</v>
      </c>
      <c r="AL653" s="19" t="s">
        <v>1664</v>
      </c>
      <c r="AM653" s="19" t="s">
        <v>68</v>
      </c>
      <c r="AN653" s="19" t="s">
        <v>1540</v>
      </c>
      <c r="AO653" s="19" t="s">
        <v>70</v>
      </c>
      <c r="AP653" s="19" t="s">
        <v>71</v>
      </c>
      <c r="AQ653" s="20">
        <v>46022</v>
      </c>
      <c r="AR653" s="14" t="s">
        <v>71</v>
      </c>
      <c r="AS653" s="31">
        <v>46023</v>
      </c>
      <c r="AT653" s="31">
        <v>47118</v>
      </c>
      <c r="AU653" s="21"/>
    </row>
    <row r="654" spans="1:47">
      <c r="A654" s="14">
        <v>7</v>
      </c>
      <c r="B654" s="14" t="s">
        <v>1655</v>
      </c>
      <c r="C654" s="14" t="s">
        <v>1656</v>
      </c>
      <c r="D654" s="14" t="s">
        <v>1657</v>
      </c>
      <c r="E654" s="14" t="s">
        <v>1655</v>
      </c>
      <c r="F654" s="14" t="s">
        <v>1657</v>
      </c>
      <c r="G654" s="14" t="s">
        <v>1658</v>
      </c>
      <c r="H654" s="14" t="s">
        <v>1672</v>
      </c>
      <c r="I654" s="14"/>
      <c r="J654" s="14"/>
      <c r="K654" s="14"/>
      <c r="L654" s="14" t="s">
        <v>1675</v>
      </c>
      <c r="M654" s="12" t="s">
        <v>1660</v>
      </c>
      <c r="N654" s="14" t="s">
        <v>1661</v>
      </c>
      <c r="O654" s="13" t="s">
        <v>1676</v>
      </c>
      <c r="P654" s="12"/>
      <c r="Q654" s="12">
        <v>90918115</v>
      </c>
      <c r="R654" s="12" t="s">
        <v>1663</v>
      </c>
      <c r="S654" s="14">
        <v>15</v>
      </c>
      <c r="T654" s="14">
        <v>36</v>
      </c>
      <c r="U654" s="15" t="s">
        <v>66</v>
      </c>
      <c r="V654" s="15" t="s">
        <v>66</v>
      </c>
      <c r="W654" s="15" t="s">
        <v>66</v>
      </c>
      <c r="X654" s="16">
        <f t="shared" si="198"/>
        <v>0</v>
      </c>
      <c r="Y654" s="17">
        <v>9010</v>
      </c>
      <c r="Z654" s="17">
        <v>0</v>
      </c>
      <c r="AA654" s="17">
        <v>0</v>
      </c>
      <c r="AB654" s="16">
        <f t="shared" si="199"/>
        <v>9010</v>
      </c>
      <c r="AC654" s="18">
        <f t="shared" si="200"/>
        <v>9010</v>
      </c>
      <c r="AD654" s="18">
        <f t="shared" si="201"/>
        <v>0</v>
      </c>
      <c r="AE654" s="18">
        <f t="shared" si="202"/>
        <v>0</v>
      </c>
      <c r="AF654" s="16">
        <f t="shared" si="203"/>
        <v>9010</v>
      </c>
      <c r="AG654" s="18">
        <f t="shared" si="204"/>
        <v>9010</v>
      </c>
      <c r="AH654" s="18">
        <f t="shared" si="205"/>
        <v>0</v>
      </c>
      <c r="AI654" s="18">
        <f t="shared" si="206"/>
        <v>0</v>
      </c>
      <c r="AJ654" s="16">
        <f t="shared" si="207"/>
        <v>9010</v>
      </c>
      <c r="AK654" s="16">
        <f t="shared" si="208"/>
        <v>27030</v>
      </c>
      <c r="AL654" s="19" t="s">
        <v>1664</v>
      </c>
      <c r="AM654" s="19" t="s">
        <v>68</v>
      </c>
      <c r="AN654" s="19" t="s">
        <v>1540</v>
      </c>
      <c r="AO654" s="19" t="s">
        <v>70</v>
      </c>
      <c r="AP654" s="19" t="s">
        <v>71</v>
      </c>
      <c r="AQ654" s="20">
        <v>46022</v>
      </c>
      <c r="AR654" s="14" t="s">
        <v>71</v>
      </c>
      <c r="AS654" s="31">
        <v>46023</v>
      </c>
      <c r="AT654" s="31">
        <v>47118</v>
      </c>
      <c r="AU654" s="21"/>
    </row>
    <row r="655" spans="1:47">
      <c r="A655" s="14">
        <v>8</v>
      </c>
      <c r="B655" s="14" t="s">
        <v>1655</v>
      </c>
      <c r="C655" s="14" t="s">
        <v>1656</v>
      </c>
      <c r="D655" s="14" t="s">
        <v>1657</v>
      </c>
      <c r="E655" s="14" t="s">
        <v>1655</v>
      </c>
      <c r="F655" s="14" t="s">
        <v>1657</v>
      </c>
      <c r="G655" s="14" t="s">
        <v>1658</v>
      </c>
      <c r="H655" s="14" t="s">
        <v>1677</v>
      </c>
      <c r="I655" s="14"/>
      <c r="J655" s="14"/>
      <c r="K655" s="14"/>
      <c r="L655" s="14" t="s">
        <v>1678</v>
      </c>
      <c r="M655" s="12" t="s">
        <v>1660</v>
      </c>
      <c r="N655" s="14" t="s">
        <v>1661</v>
      </c>
      <c r="O655" s="13" t="s">
        <v>1679</v>
      </c>
      <c r="P655" s="12"/>
      <c r="Q655" s="12">
        <v>9246097</v>
      </c>
      <c r="R655" s="12" t="s">
        <v>1663</v>
      </c>
      <c r="S655" s="14">
        <v>11</v>
      </c>
      <c r="T655" s="14">
        <v>36</v>
      </c>
      <c r="U655" s="15" t="s">
        <v>66</v>
      </c>
      <c r="V655" s="15" t="s">
        <v>66</v>
      </c>
      <c r="W655" s="15" t="s">
        <v>66</v>
      </c>
      <c r="X655" s="16">
        <f t="shared" si="198"/>
        <v>0</v>
      </c>
      <c r="Y655" s="17">
        <v>2740</v>
      </c>
      <c r="Z655" s="17">
        <v>0</v>
      </c>
      <c r="AA655" s="17">
        <v>0</v>
      </c>
      <c r="AB655" s="16">
        <f t="shared" si="199"/>
        <v>2740</v>
      </c>
      <c r="AC655" s="18">
        <f t="shared" si="200"/>
        <v>2740</v>
      </c>
      <c r="AD655" s="18">
        <f t="shared" si="201"/>
        <v>0</v>
      </c>
      <c r="AE655" s="18">
        <f t="shared" si="202"/>
        <v>0</v>
      </c>
      <c r="AF655" s="16">
        <f t="shared" si="203"/>
        <v>2740</v>
      </c>
      <c r="AG655" s="18">
        <f t="shared" si="204"/>
        <v>2740</v>
      </c>
      <c r="AH655" s="18">
        <f t="shared" si="205"/>
        <v>0</v>
      </c>
      <c r="AI655" s="18">
        <f t="shared" si="206"/>
        <v>0</v>
      </c>
      <c r="AJ655" s="16">
        <f t="shared" si="207"/>
        <v>2740</v>
      </c>
      <c r="AK655" s="16">
        <f t="shared" si="208"/>
        <v>8220</v>
      </c>
      <c r="AL655" s="19" t="s">
        <v>1664</v>
      </c>
      <c r="AM655" s="19" t="s">
        <v>68</v>
      </c>
      <c r="AN655" s="19" t="s">
        <v>1540</v>
      </c>
      <c r="AO655" s="19" t="s">
        <v>70</v>
      </c>
      <c r="AP655" s="19" t="s">
        <v>71</v>
      </c>
      <c r="AQ655" s="20">
        <v>46022</v>
      </c>
      <c r="AR655" s="14" t="s">
        <v>71</v>
      </c>
      <c r="AS655" s="31">
        <v>46023</v>
      </c>
      <c r="AT655" s="31">
        <v>47118</v>
      </c>
      <c r="AU655" s="21"/>
    </row>
    <row r="656" spans="1:47">
      <c r="A656" s="14">
        <v>9</v>
      </c>
      <c r="B656" s="14" t="s">
        <v>1655</v>
      </c>
      <c r="C656" s="14" t="s">
        <v>1656</v>
      </c>
      <c r="D656" s="14" t="s">
        <v>1657</v>
      </c>
      <c r="E656" s="14" t="s">
        <v>1655</v>
      </c>
      <c r="F656" s="14" t="s">
        <v>1657</v>
      </c>
      <c r="G656" s="14" t="s">
        <v>1658</v>
      </c>
      <c r="H656" s="14" t="s">
        <v>1677</v>
      </c>
      <c r="I656" s="14"/>
      <c r="J656" s="14"/>
      <c r="K656" s="14"/>
      <c r="L656" s="14" t="s">
        <v>1680</v>
      </c>
      <c r="M656" s="12" t="s">
        <v>1660</v>
      </c>
      <c r="N656" s="14" t="s">
        <v>1661</v>
      </c>
      <c r="O656" s="13" t="s">
        <v>1681</v>
      </c>
      <c r="P656" s="12"/>
      <c r="Q656" s="12">
        <v>56074515</v>
      </c>
      <c r="R656" s="12" t="s">
        <v>1663</v>
      </c>
      <c r="S656" s="14">
        <v>17</v>
      </c>
      <c r="T656" s="14">
        <v>36</v>
      </c>
      <c r="U656" s="15" t="s">
        <v>66</v>
      </c>
      <c r="V656" s="15" t="s">
        <v>66</v>
      </c>
      <c r="W656" s="15" t="s">
        <v>66</v>
      </c>
      <c r="X656" s="16">
        <f t="shared" si="198"/>
        <v>0</v>
      </c>
      <c r="Y656" s="17">
        <v>4910</v>
      </c>
      <c r="Z656" s="17">
        <v>0</v>
      </c>
      <c r="AA656" s="17">
        <v>0</v>
      </c>
      <c r="AB656" s="16">
        <f t="shared" si="199"/>
        <v>4910</v>
      </c>
      <c r="AC656" s="18">
        <f t="shared" si="200"/>
        <v>4910</v>
      </c>
      <c r="AD656" s="18">
        <f t="shared" si="201"/>
        <v>0</v>
      </c>
      <c r="AE656" s="18">
        <f t="shared" si="202"/>
        <v>0</v>
      </c>
      <c r="AF656" s="16">
        <f t="shared" si="203"/>
        <v>4910</v>
      </c>
      <c r="AG656" s="18">
        <f t="shared" si="204"/>
        <v>4910</v>
      </c>
      <c r="AH656" s="18">
        <f t="shared" si="205"/>
        <v>0</v>
      </c>
      <c r="AI656" s="18">
        <f t="shared" si="206"/>
        <v>0</v>
      </c>
      <c r="AJ656" s="16">
        <f t="shared" si="207"/>
        <v>4910</v>
      </c>
      <c r="AK656" s="16">
        <f t="shared" si="208"/>
        <v>14730</v>
      </c>
      <c r="AL656" s="19" t="s">
        <v>1664</v>
      </c>
      <c r="AM656" s="19" t="s">
        <v>68</v>
      </c>
      <c r="AN656" s="19" t="s">
        <v>1540</v>
      </c>
      <c r="AO656" s="19" t="s">
        <v>70</v>
      </c>
      <c r="AP656" s="19" t="s">
        <v>71</v>
      </c>
      <c r="AQ656" s="20">
        <v>46022</v>
      </c>
      <c r="AR656" s="14" t="s">
        <v>71</v>
      </c>
      <c r="AS656" s="31">
        <v>46023</v>
      </c>
      <c r="AT656" s="31">
        <v>47118</v>
      </c>
      <c r="AU656" s="21"/>
    </row>
    <row r="657" spans="1:47">
      <c r="A657" s="14">
        <v>10</v>
      </c>
      <c r="B657" s="14" t="s">
        <v>1655</v>
      </c>
      <c r="C657" s="14" t="s">
        <v>1656</v>
      </c>
      <c r="D657" s="14" t="s">
        <v>1657</v>
      </c>
      <c r="E657" s="14" t="s">
        <v>1655</v>
      </c>
      <c r="F657" s="14" t="s">
        <v>1657</v>
      </c>
      <c r="G657" s="14" t="s">
        <v>1658</v>
      </c>
      <c r="H657" s="14" t="s">
        <v>1682</v>
      </c>
      <c r="I657" s="14"/>
      <c r="J657" s="14"/>
      <c r="K657" s="14"/>
      <c r="L657" s="14" t="s">
        <v>1683</v>
      </c>
      <c r="M657" s="12" t="s">
        <v>1660</v>
      </c>
      <c r="N657" s="14" t="s">
        <v>1661</v>
      </c>
      <c r="O657" s="13" t="s">
        <v>1684</v>
      </c>
      <c r="P657" s="12"/>
      <c r="Q657" s="12">
        <v>22623697</v>
      </c>
      <c r="R657" s="12" t="s">
        <v>1663</v>
      </c>
      <c r="S657" s="14">
        <v>4</v>
      </c>
      <c r="T657" s="14">
        <v>36</v>
      </c>
      <c r="U657" s="15" t="s">
        <v>66</v>
      </c>
      <c r="V657" s="15" t="s">
        <v>66</v>
      </c>
      <c r="W657" s="15" t="s">
        <v>66</v>
      </c>
      <c r="X657" s="16">
        <f t="shared" si="198"/>
        <v>0</v>
      </c>
      <c r="Y657" s="17">
        <v>2810</v>
      </c>
      <c r="Z657" s="17">
        <v>0</v>
      </c>
      <c r="AA657" s="17">
        <v>0</v>
      </c>
      <c r="AB657" s="16">
        <f t="shared" si="199"/>
        <v>2810</v>
      </c>
      <c r="AC657" s="18">
        <f t="shared" si="200"/>
        <v>2810</v>
      </c>
      <c r="AD657" s="18">
        <f t="shared" si="201"/>
        <v>0</v>
      </c>
      <c r="AE657" s="18">
        <f t="shared" si="202"/>
        <v>0</v>
      </c>
      <c r="AF657" s="16">
        <f t="shared" si="203"/>
        <v>2810</v>
      </c>
      <c r="AG657" s="18">
        <f t="shared" si="204"/>
        <v>2810</v>
      </c>
      <c r="AH657" s="18">
        <f t="shared" si="205"/>
        <v>0</v>
      </c>
      <c r="AI657" s="18">
        <f t="shared" si="206"/>
        <v>0</v>
      </c>
      <c r="AJ657" s="16">
        <f t="shared" si="207"/>
        <v>2810</v>
      </c>
      <c r="AK657" s="16">
        <f t="shared" si="208"/>
        <v>8430</v>
      </c>
      <c r="AL657" s="19" t="s">
        <v>1664</v>
      </c>
      <c r="AM657" s="19" t="s">
        <v>68</v>
      </c>
      <c r="AN657" s="19" t="s">
        <v>1540</v>
      </c>
      <c r="AO657" s="19" t="s">
        <v>70</v>
      </c>
      <c r="AP657" s="19" t="s">
        <v>71</v>
      </c>
      <c r="AQ657" s="20">
        <v>46022</v>
      </c>
      <c r="AR657" s="14" t="s">
        <v>71</v>
      </c>
      <c r="AS657" s="31">
        <v>46023</v>
      </c>
      <c r="AT657" s="31">
        <v>47118</v>
      </c>
      <c r="AU657" s="21"/>
    </row>
    <row r="658" spans="1:47">
      <c r="A658" s="14">
        <v>11</v>
      </c>
      <c r="B658" s="14" t="s">
        <v>1655</v>
      </c>
      <c r="C658" s="14" t="s">
        <v>1656</v>
      </c>
      <c r="D658" s="14" t="s">
        <v>1657</v>
      </c>
      <c r="E658" s="14" t="s">
        <v>1655</v>
      </c>
      <c r="F658" s="14" t="s">
        <v>1657</v>
      </c>
      <c r="G658" s="14" t="s">
        <v>1658</v>
      </c>
      <c r="H658" s="14" t="s">
        <v>1685</v>
      </c>
      <c r="I658" s="14"/>
      <c r="J658" s="14"/>
      <c r="K658" s="14"/>
      <c r="L658" s="14" t="s">
        <v>1686</v>
      </c>
      <c r="M658" s="12" t="s">
        <v>1660</v>
      </c>
      <c r="N658" s="14" t="s">
        <v>1661</v>
      </c>
      <c r="O658" s="13" t="s">
        <v>1687</v>
      </c>
      <c r="P658" s="12"/>
      <c r="Q658" s="12">
        <v>91828471</v>
      </c>
      <c r="R658" s="12" t="s">
        <v>1663</v>
      </c>
      <c r="S658" s="14">
        <v>11</v>
      </c>
      <c r="T658" s="14">
        <v>36</v>
      </c>
      <c r="U658" s="15" t="s">
        <v>66</v>
      </c>
      <c r="V658" s="15" t="s">
        <v>66</v>
      </c>
      <c r="W658" s="15" t="s">
        <v>66</v>
      </c>
      <c r="X658" s="16">
        <f t="shared" si="198"/>
        <v>0</v>
      </c>
      <c r="Y658" s="17">
        <v>2640</v>
      </c>
      <c r="Z658" s="17">
        <v>0</v>
      </c>
      <c r="AA658" s="17">
        <v>0</v>
      </c>
      <c r="AB658" s="16">
        <f t="shared" si="199"/>
        <v>2640</v>
      </c>
      <c r="AC658" s="18">
        <f t="shared" si="200"/>
        <v>2640</v>
      </c>
      <c r="AD658" s="18">
        <f t="shared" si="201"/>
        <v>0</v>
      </c>
      <c r="AE658" s="18">
        <f t="shared" si="202"/>
        <v>0</v>
      </c>
      <c r="AF658" s="16">
        <f t="shared" si="203"/>
        <v>2640</v>
      </c>
      <c r="AG658" s="18">
        <f t="shared" si="204"/>
        <v>2640</v>
      </c>
      <c r="AH658" s="18">
        <f t="shared" si="205"/>
        <v>0</v>
      </c>
      <c r="AI658" s="18">
        <f t="shared" si="206"/>
        <v>0</v>
      </c>
      <c r="AJ658" s="16">
        <f t="shared" si="207"/>
        <v>2640</v>
      </c>
      <c r="AK658" s="16">
        <f t="shared" si="208"/>
        <v>7920</v>
      </c>
      <c r="AL658" s="19" t="s">
        <v>1664</v>
      </c>
      <c r="AM658" s="19" t="s">
        <v>68</v>
      </c>
      <c r="AN658" s="19" t="s">
        <v>1540</v>
      </c>
      <c r="AO658" s="19" t="s">
        <v>70</v>
      </c>
      <c r="AP658" s="19" t="s">
        <v>71</v>
      </c>
      <c r="AQ658" s="20">
        <v>46022</v>
      </c>
      <c r="AR658" s="14" t="s">
        <v>71</v>
      </c>
      <c r="AS658" s="31">
        <v>46023</v>
      </c>
      <c r="AT658" s="31">
        <v>47118</v>
      </c>
      <c r="AU658" s="21"/>
    </row>
    <row r="659" spans="1:47">
      <c r="A659" s="14">
        <v>12</v>
      </c>
      <c r="B659" s="14" t="s">
        <v>1655</v>
      </c>
      <c r="C659" s="14" t="s">
        <v>1656</v>
      </c>
      <c r="D659" s="14" t="s">
        <v>1657</v>
      </c>
      <c r="E659" s="14" t="s">
        <v>1655</v>
      </c>
      <c r="F659" s="14" t="s">
        <v>1657</v>
      </c>
      <c r="G659" s="14" t="s">
        <v>1658</v>
      </c>
      <c r="H659" s="14" t="s">
        <v>1685</v>
      </c>
      <c r="I659" s="14"/>
      <c r="J659" s="14"/>
      <c r="K659" s="14"/>
      <c r="L659" s="14" t="s">
        <v>1688</v>
      </c>
      <c r="M659" s="12" t="s">
        <v>1660</v>
      </c>
      <c r="N659" s="14" t="s">
        <v>1661</v>
      </c>
      <c r="O659" s="13" t="s">
        <v>1689</v>
      </c>
      <c r="P659" s="12"/>
      <c r="Q659" s="12">
        <v>90937067</v>
      </c>
      <c r="R659" s="12" t="s">
        <v>1663</v>
      </c>
      <c r="S659" s="14">
        <v>11</v>
      </c>
      <c r="T659" s="14">
        <v>36</v>
      </c>
      <c r="U659" s="15" t="s">
        <v>66</v>
      </c>
      <c r="V659" s="15" t="s">
        <v>66</v>
      </c>
      <c r="W659" s="15" t="s">
        <v>66</v>
      </c>
      <c r="X659" s="16">
        <f t="shared" si="198"/>
        <v>0</v>
      </c>
      <c r="Y659" s="17">
        <v>2790</v>
      </c>
      <c r="Z659" s="17">
        <v>0</v>
      </c>
      <c r="AA659" s="17">
        <v>0</v>
      </c>
      <c r="AB659" s="16">
        <f t="shared" si="199"/>
        <v>2790</v>
      </c>
      <c r="AC659" s="18">
        <f t="shared" si="200"/>
        <v>2790</v>
      </c>
      <c r="AD659" s="18">
        <f t="shared" si="201"/>
        <v>0</v>
      </c>
      <c r="AE659" s="18">
        <f t="shared" si="202"/>
        <v>0</v>
      </c>
      <c r="AF659" s="16">
        <f t="shared" si="203"/>
        <v>2790</v>
      </c>
      <c r="AG659" s="18">
        <f t="shared" si="204"/>
        <v>2790</v>
      </c>
      <c r="AH659" s="18">
        <f t="shared" si="205"/>
        <v>0</v>
      </c>
      <c r="AI659" s="18">
        <f t="shared" si="206"/>
        <v>0</v>
      </c>
      <c r="AJ659" s="16">
        <f t="shared" si="207"/>
        <v>2790</v>
      </c>
      <c r="AK659" s="16">
        <f t="shared" si="208"/>
        <v>8370</v>
      </c>
      <c r="AL659" s="19" t="s">
        <v>1664</v>
      </c>
      <c r="AM659" s="19" t="s">
        <v>68</v>
      </c>
      <c r="AN659" s="19" t="s">
        <v>1540</v>
      </c>
      <c r="AO659" s="19" t="s">
        <v>70</v>
      </c>
      <c r="AP659" s="19" t="s">
        <v>71</v>
      </c>
      <c r="AQ659" s="20">
        <v>46022</v>
      </c>
      <c r="AR659" s="14" t="s">
        <v>71</v>
      </c>
      <c r="AS659" s="31">
        <v>46023</v>
      </c>
      <c r="AT659" s="31">
        <v>47118</v>
      </c>
      <c r="AU659" s="21"/>
    </row>
    <row r="660" spans="1:47">
      <c r="A660" s="14">
        <v>13</v>
      </c>
      <c r="B660" s="14" t="s">
        <v>1655</v>
      </c>
      <c r="C660" s="14" t="s">
        <v>1656</v>
      </c>
      <c r="D660" s="14" t="s">
        <v>1657</v>
      </c>
      <c r="E660" s="14" t="s">
        <v>1655</v>
      </c>
      <c r="F660" s="14" t="s">
        <v>1657</v>
      </c>
      <c r="G660" s="14" t="s">
        <v>1658</v>
      </c>
      <c r="H660" s="14" t="s">
        <v>1672</v>
      </c>
      <c r="I660" s="14"/>
      <c r="J660" s="14"/>
      <c r="K660" s="14"/>
      <c r="L660" s="14" t="s">
        <v>1690</v>
      </c>
      <c r="M660" s="12" t="s">
        <v>1660</v>
      </c>
      <c r="N660" s="14" t="s">
        <v>1661</v>
      </c>
      <c r="O660" s="13" t="s">
        <v>1691</v>
      </c>
      <c r="P660" s="12"/>
      <c r="Q660" s="12">
        <v>22622155</v>
      </c>
      <c r="R660" s="12" t="s">
        <v>1663</v>
      </c>
      <c r="S660" s="14">
        <v>4</v>
      </c>
      <c r="T660" s="14">
        <v>36</v>
      </c>
      <c r="U660" s="15" t="s">
        <v>66</v>
      </c>
      <c r="V660" s="15" t="s">
        <v>66</v>
      </c>
      <c r="W660" s="15" t="s">
        <v>66</v>
      </c>
      <c r="X660" s="16">
        <f t="shared" si="198"/>
        <v>0</v>
      </c>
      <c r="Y660" s="17">
        <v>2670</v>
      </c>
      <c r="Z660" s="17">
        <v>0</v>
      </c>
      <c r="AA660" s="17">
        <v>0</v>
      </c>
      <c r="AB660" s="16">
        <f t="shared" si="199"/>
        <v>2670</v>
      </c>
      <c r="AC660" s="18">
        <f t="shared" si="200"/>
        <v>2670</v>
      </c>
      <c r="AD660" s="18">
        <f t="shared" si="201"/>
        <v>0</v>
      </c>
      <c r="AE660" s="18">
        <f t="shared" si="202"/>
        <v>0</v>
      </c>
      <c r="AF660" s="16">
        <f t="shared" si="203"/>
        <v>2670</v>
      </c>
      <c r="AG660" s="18">
        <f t="shared" si="204"/>
        <v>2670</v>
      </c>
      <c r="AH660" s="18">
        <f t="shared" si="205"/>
        <v>0</v>
      </c>
      <c r="AI660" s="18">
        <f t="shared" si="206"/>
        <v>0</v>
      </c>
      <c r="AJ660" s="16">
        <f t="shared" si="207"/>
        <v>2670</v>
      </c>
      <c r="AK660" s="16">
        <f t="shared" si="208"/>
        <v>8010</v>
      </c>
      <c r="AL660" s="19" t="s">
        <v>1664</v>
      </c>
      <c r="AM660" s="19" t="s">
        <v>68</v>
      </c>
      <c r="AN660" s="19" t="s">
        <v>1540</v>
      </c>
      <c r="AO660" s="19" t="s">
        <v>70</v>
      </c>
      <c r="AP660" s="19" t="s">
        <v>71</v>
      </c>
      <c r="AQ660" s="20">
        <v>46022</v>
      </c>
      <c r="AR660" s="14" t="s">
        <v>71</v>
      </c>
      <c r="AS660" s="31">
        <v>46023</v>
      </c>
      <c r="AT660" s="31">
        <v>47118</v>
      </c>
      <c r="AU660" s="21"/>
    </row>
    <row r="661" spans="1:47">
      <c r="A661" s="14">
        <v>14</v>
      </c>
      <c r="B661" s="14" t="s">
        <v>1655</v>
      </c>
      <c r="C661" s="14" t="s">
        <v>1656</v>
      </c>
      <c r="D661" s="14" t="s">
        <v>1657</v>
      </c>
      <c r="E661" s="14" t="s">
        <v>1655</v>
      </c>
      <c r="F661" s="14" t="s">
        <v>1657</v>
      </c>
      <c r="G661" s="14" t="s">
        <v>1658</v>
      </c>
      <c r="H661" s="14" t="s">
        <v>1692</v>
      </c>
      <c r="I661" s="14"/>
      <c r="J661" s="14"/>
      <c r="K661" s="14"/>
      <c r="L661" s="14" t="s">
        <v>1693</v>
      </c>
      <c r="M661" s="12" t="s">
        <v>1660</v>
      </c>
      <c r="N661" s="14" t="s">
        <v>1661</v>
      </c>
      <c r="O661" s="13" t="s">
        <v>1694</v>
      </c>
      <c r="P661" s="12"/>
      <c r="Q661" s="12">
        <v>80925390</v>
      </c>
      <c r="R661" s="12" t="s">
        <v>1663</v>
      </c>
      <c r="S661" s="14">
        <v>2</v>
      </c>
      <c r="T661" s="14">
        <v>36</v>
      </c>
      <c r="U661" s="15" t="s">
        <v>66</v>
      </c>
      <c r="V661" s="15" t="s">
        <v>66</v>
      </c>
      <c r="W661" s="15" t="s">
        <v>66</v>
      </c>
      <c r="X661" s="16">
        <f t="shared" si="198"/>
        <v>0</v>
      </c>
      <c r="Y661" s="17">
        <v>13420</v>
      </c>
      <c r="Z661" s="17">
        <v>0</v>
      </c>
      <c r="AA661" s="17">
        <v>0</v>
      </c>
      <c r="AB661" s="16">
        <f t="shared" si="199"/>
        <v>13420</v>
      </c>
      <c r="AC661" s="18">
        <f t="shared" si="200"/>
        <v>13420</v>
      </c>
      <c r="AD661" s="18">
        <f t="shared" si="201"/>
        <v>0</v>
      </c>
      <c r="AE661" s="18">
        <f t="shared" si="202"/>
        <v>0</v>
      </c>
      <c r="AF661" s="16">
        <f t="shared" si="203"/>
        <v>13420</v>
      </c>
      <c r="AG661" s="18">
        <f t="shared" si="204"/>
        <v>13420</v>
      </c>
      <c r="AH661" s="18">
        <f t="shared" si="205"/>
        <v>0</v>
      </c>
      <c r="AI661" s="18">
        <f t="shared" si="206"/>
        <v>0</v>
      </c>
      <c r="AJ661" s="16">
        <f t="shared" si="207"/>
        <v>13420</v>
      </c>
      <c r="AK661" s="16">
        <f t="shared" si="208"/>
        <v>40260</v>
      </c>
      <c r="AL661" s="19" t="s">
        <v>1664</v>
      </c>
      <c r="AM661" s="19" t="s">
        <v>68</v>
      </c>
      <c r="AN661" s="19" t="s">
        <v>1540</v>
      </c>
      <c r="AO661" s="19" t="s">
        <v>70</v>
      </c>
      <c r="AP661" s="19" t="s">
        <v>71</v>
      </c>
      <c r="AQ661" s="20">
        <v>46022</v>
      </c>
      <c r="AR661" s="14" t="s">
        <v>71</v>
      </c>
      <c r="AS661" s="31">
        <v>46023</v>
      </c>
      <c r="AT661" s="31">
        <v>47118</v>
      </c>
      <c r="AU661" s="21"/>
    </row>
    <row r="662" spans="1:47">
      <c r="A662" s="14">
        <v>15</v>
      </c>
      <c r="B662" s="14" t="s">
        <v>1655</v>
      </c>
      <c r="C662" s="14" t="s">
        <v>1656</v>
      </c>
      <c r="D662" s="14" t="s">
        <v>1657</v>
      </c>
      <c r="E662" s="14" t="s">
        <v>1655</v>
      </c>
      <c r="F662" s="14" t="s">
        <v>1657</v>
      </c>
      <c r="G662" s="14" t="s">
        <v>1658</v>
      </c>
      <c r="H662" s="14" t="s">
        <v>1692</v>
      </c>
      <c r="I662" s="14"/>
      <c r="J662" s="14"/>
      <c r="K662" s="14"/>
      <c r="L662" s="14" t="s">
        <v>1695</v>
      </c>
      <c r="M662" s="12" t="s">
        <v>1660</v>
      </c>
      <c r="N662" s="14" t="s">
        <v>1661</v>
      </c>
      <c r="O662" s="13" t="s">
        <v>1696</v>
      </c>
      <c r="P662" s="12"/>
      <c r="Q662" s="12">
        <v>29189140</v>
      </c>
      <c r="R662" s="12" t="s">
        <v>1663</v>
      </c>
      <c r="S662" s="14">
        <v>1</v>
      </c>
      <c r="T662" s="14">
        <v>36</v>
      </c>
      <c r="U662" s="15" t="s">
        <v>66</v>
      </c>
      <c r="V662" s="15" t="s">
        <v>66</v>
      </c>
      <c r="W662" s="15" t="s">
        <v>66</v>
      </c>
      <c r="X662" s="16">
        <f t="shared" si="198"/>
        <v>0</v>
      </c>
      <c r="Y662" s="17">
        <v>6920</v>
      </c>
      <c r="Z662" s="17">
        <v>0</v>
      </c>
      <c r="AA662" s="17">
        <v>0</v>
      </c>
      <c r="AB662" s="16">
        <f t="shared" si="199"/>
        <v>6920</v>
      </c>
      <c r="AC662" s="18">
        <f t="shared" si="200"/>
        <v>6920</v>
      </c>
      <c r="AD662" s="18">
        <f t="shared" si="201"/>
        <v>0</v>
      </c>
      <c r="AE662" s="18">
        <f t="shared" si="202"/>
        <v>0</v>
      </c>
      <c r="AF662" s="16">
        <f t="shared" si="203"/>
        <v>6920</v>
      </c>
      <c r="AG662" s="18">
        <f t="shared" si="204"/>
        <v>6920</v>
      </c>
      <c r="AH662" s="18">
        <f t="shared" si="205"/>
        <v>0</v>
      </c>
      <c r="AI662" s="18">
        <f t="shared" si="206"/>
        <v>0</v>
      </c>
      <c r="AJ662" s="16">
        <f t="shared" si="207"/>
        <v>6920</v>
      </c>
      <c r="AK662" s="16">
        <f t="shared" si="208"/>
        <v>20760</v>
      </c>
      <c r="AL662" s="19" t="s">
        <v>1664</v>
      </c>
      <c r="AM662" s="19" t="s">
        <v>68</v>
      </c>
      <c r="AN662" s="19" t="s">
        <v>1540</v>
      </c>
      <c r="AO662" s="19" t="s">
        <v>70</v>
      </c>
      <c r="AP662" s="19" t="s">
        <v>71</v>
      </c>
      <c r="AQ662" s="20">
        <v>46022</v>
      </c>
      <c r="AR662" s="14" t="s">
        <v>71</v>
      </c>
      <c r="AS662" s="31">
        <v>46023</v>
      </c>
      <c r="AT662" s="31">
        <v>47118</v>
      </c>
      <c r="AU662" s="21"/>
    </row>
    <row r="663" spans="1:47">
      <c r="A663" s="14">
        <v>16</v>
      </c>
      <c r="B663" s="14" t="s">
        <v>1655</v>
      </c>
      <c r="C663" s="14" t="s">
        <v>1656</v>
      </c>
      <c r="D663" s="14" t="s">
        <v>1657</v>
      </c>
      <c r="E663" s="14" t="s">
        <v>1655</v>
      </c>
      <c r="F663" s="14" t="s">
        <v>1657</v>
      </c>
      <c r="G663" s="14" t="s">
        <v>1658</v>
      </c>
      <c r="H663" s="14" t="s">
        <v>1697</v>
      </c>
      <c r="I663" s="14"/>
      <c r="J663" s="14"/>
      <c r="K663" s="14"/>
      <c r="L663" s="14" t="s">
        <v>1698</v>
      </c>
      <c r="M663" s="14" t="s">
        <v>1660</v>
      </c>
      <c r="N663" s="14" t="s">
        <v>1661</v>
      </c>
      <c r="O663" s="13" t="s">
        <v>1699</v>
      </c>
      <c r="P663" s="12"/>
      <c r="Q663" s="12">
        <v>22621203</v>
      </c>
      <c r="R663" s="12" t="s">
        <v>1663</v>
      </c>
      <c r="S663" s="14">
        <v>1</v>
      </c>
      <c r="T663" s="14">
        <v>36</v>
      </c>
      <c r="U663" s="15" t="s">
        <v>66</v>
      </c>
      <c r="V663" s="15" t="s">
        <v>66</v>
      </c>
      <c r="W663" s="15" t="s">
        <v>66</v>
      </c>
      <c r="X663" s="16">
        <f t="shared" si="198"/>
        <v>0</v>
      </c>
      <c r="Y663" s="17">
        <v>1130</v>
      </c>
      <c r="Z663" s="17">
        <v>0</v>
      </c>
      <c r="AA663" s="17">
        <v>0</v>
      </c>
      <c r="AB663" s="16">
        <f t="shared" si="199"/>
        <v>1130</v>
      </c>
      <c r="AC663" s="18">
        <f t="shared" si="200"/>
        <v>1130</v>
      </c>
      <c r="AD663" s="18">
        <f t="shared" si="201"/>
        <v>0</v>
      </c>
      <c r="AE663" s="18">
        <f t="shared" si="202"/>
        <v>0</v>
      </c>
      <c r="AF663" s="16">
        <f t="shared" si="203"/>
        <v>1130</v>
      </c>
      <c r="AG663" s="18">
        <f t="shared" si="204"/>
        <v>1130</v>
      </c>
      <c r="AH663" s="18">
        <f t="shared" si="205"/>
        <v>0</v>
      </c>
      <c r="AI663" s="18">
        <f t="shared" si="206"/>
        <v>0</v>
      </c>
      <c r="AJ663" s="16">
        <f t="shared" si="207"/>
        <v>1130</v>
      </c>
      <c r="AK663" s="16">
        <f t="shared" si="208"/>
        <v>3390</v>
      </c>
      <c r="AL663" s="19" t="s">
        <v>1664</v>
      </c>
      <c r="AM663" s="19" t="s">
        <v>68</v>
      </c>
      <c r="AN663" s="19" t="s">
        <v>1540</v>
      </c>
      <c r="AO663" s="19" t="s">
        <v>70</v>
      </c>
      <c r="AP663" s="19" t="s">
        <v>71</v>
      </c>
      <c r="AQ663" s="20">
        <v>46022</v>
      </c>
      <c r="AR663" s="14" t="s">
        <v>71</v>
      </c>
      <c r="AS663" s="31">
        <v>46023</v>
      </c>
      <c r="AT663" s="31">
        <v>47118</v>
      </c>
      <c r="AU663" s="21"/>
    </row>
    <row r="664" spans="1:47">
      <c r="A664" s="14">
        <v>17</v>
      </c>
      <c r="B664" s="14" t="s">
        <v>1655</v>
      </c>
      <c r="C664" s="14" t="s">
        <v>1656</v>
      </c>
      <c r="D664" s="14" t="s">
        <v>1657</v>
      </c>
      <c r="E664" s="14" t="s">
        <v>1655</v>
      </c>
      <c r="F664" s="14" t="s">
        <v>1657</v>
      </c>
      <c r="G664" s="14" t="s">
        <v>1658</v>
      </c>
      <c r="H664" s="14" t="s">
        <v>1700</v>
      </c>
      <c r="I664" s="14"/>
      <c r="J664" s="14"/>
      <c r="K664" s="14"/>
      <c r="L664" s="14" t="s">
        <v>1701</v>
      </c>
      <c r="M664" s="14" t="s">
        <v>1660</v>
      </c>
      <c r="N664" s="14" t="s">
        <v>1661</v>
      </c>
      <c r="O664" s="13" t="s">
        <v>1702</v>
      </c>
      <c r="P664" s="12"/>
      <c r="Q664" s="12">
        <v>24140508</v>
      </c>
      <c r="R664" s="12" t="s">
        <v>1663</v>
      </c>
      <c r="S664" s="14">
        <v>2</v>
      </c>
      <c r="T664" s="14">
        <v>36</v>
      </c>
      <c r="U664" s="15" t="s">
        <v>66</v>
      </c>
      <c r="V664" s="15" t="s">
        <v>66</v>
      </c>
      <c r="W664" s="15" t="s">
        <v>66</v>
      </c>
      <c r="X664" s="16">
        <f t="shared" si="198"/>
        <v>0</v>
      </c>
      <c r="Y664" s="17">
        <v>910</v>
      </c>
      <c r="Z664" s="17">
        <v>0</v>
      </c>
      <c r="AA664" s="17">
        <v>0</v>
      </c>
      <c r="AB664" s="16">
        <f t="shared" si="199"/>
        <v>910</v>
      </c>
      <c r="AC664" s="18">
        <f t="shared" si="200"/>
        <v>910</v>
      </c>
      <c r="AD664" s="18">
        <f t="shared" si="201"/>
        <v>0</v>
      </c>
      <c r="AE664" s="18">
        <f t="shared" si="202"/>
        <v>0</v>
      </c>
      <c r="AF664" s="16">
        <f t="shared" si="203"/>
        <v>910</v>
      </c>
      <c r="AG664" s="18">
        <f t="shared" si="204"/>
        <v>910</v>
      </c>
      <c r="AH664" s="18">
        <f t="shared" si="205"/>
        <v>0</v>
      </c>
      <c r="AI664" s="18">
        <f t="shared" si="206"/>
        <v>0</v>
      </c>
      <c r="AJ664" s="16">
        <f t="shared" si="207"/>
        <v>910</v>
      </c>
      <c r="AK664" s="16">
        <f t="shared" si="208"/>
        <v>2730</v>
      </c>
      <c r="AL664" s="19" t="s">
        <v>1664</v>
      </c>
      <c r="AM664" s="19" t="s">
        <v>68</v>
      </c>
      <c r="AN664" s="19" t="s">
        <v>1540</v>
      </c>
      <c r="AO664" s="19" t="s">
        <v>70</v>
      </c>
      <c r="AP664" s="19" t="s">
        <v>71</v>
      </c>
      <c r="AQ664" s="20">
        <v>46022</v>
      </c>
      <c r="AR664" s="14" t="s">
        <v>71</v>
      </c>
      <c r="AS664" s="31">
        <v>46023</v>
      </c>
      <c r="AT664" s="31">
        <v>47118</v>
      </c>
      <c r="AU664" s="21"/>
    </row>
    <row r="665" spans="1:47">
      <c r="A665" s="14">
        <v>18</v>
      </c>
      <c r="B665" s="14" t="s">
        <v>1655</v>
      </c>
      <c r="C665" s="14" t="s">
        <v>1656</v>
      </c>
      <c r="D665" s="14" t="s">
        <v>1657</v>
      </c>
      <c r="E665" s="14" t="s">
        <v>1655</v>
      </c>
      <c r="F665" s="14" t="s">
        <v>1657</v>
      </c>
      <c r="G665" s="14" t="s">
        <v>1658</v>
      </c>
      <c r="H665" s="14" t="s">
        <v>1703</v>
      </c>
      <c r="I665" s="14"/>
      <c r="J665" s="14"/>
      <c r="K665" s="14"/>
      <c r="L665" s="14" t="s">
        <v>1701</v>
      </c>
      <c r="M665" s="14" t="s">
        <v>1660</v>
      </c>
      <c r="N665" s="14" t="s">
        <v>1661</v>
      </c>
      <c r="O665" s="13" t="s">
        <v>1704</v>
      </c>
      <c r="P665" s="12"/>
      <c r="Q665" s="12">
        <v>29172652</v>
      </c>
      <c r="R665" s="12" t="s">
        <v>1663</v>
      </c>
      <c r="S665" s="14">
        <v>2</v>
      </c>
      <c r="T665" s="14">
        <v>36</v>
      </c>
      <c r="U665" s="15" t="s">
        <v>66</v>
      </c>
      <c r="V665" s="15" t="s">
        <v>66</v>
      </c>
      <c r="W665" s="15" t="s">
        <v>66</v>
      </c>
      <c r="X665" s="16">
        <f t="shared" si="198"/>
        <v>0</v>
      </c>
      <c r="Y665" s="17">
        <v>870</v>
      </c>
      <c r="Z665" s="17">
        <v>0</v>
      </c>
      <c r="AA665" s="17">
        <v>0</v>
      </c>
      <c r="AB665" s="16">
        <f t="shared" si="199"/>
        <v>870</v>
      </c>
      <c r="AC665" s="18">
        <f t="shared" si="200"/>
        <v>870</v>
      </c>
      <c r="AD665" s="18">
        <f t="shared" si="201"/>
        <v>0</v>
      </c>
      <c r="AE665" s="18">
        <f t="shared" si="202"/>
        <v>0</v>
      </c>
      <c r="AF665" s="16">
        <f t="shared" si="203"/>
        <v>870</v>
      </c>
      <c r="AG665" s="18">
        <f t="shared" si="204"/>
        <v>870</v>
      </c>
      <c r="AH665" s="18">
        <f t="shared" si="205"/>
        <v>0</v>
      </c>
      <c r="AI665" s="18">
        <f t="shared" si="206"/>
        <v>0</v>
      </c>
      <c r="AJ665" s="16">
        <f t="shared" si="207"/>
        <v>870</v>
      </c>
      <c r="AK665" s="16">
        <f t="shared" si="208"/>
        <v>2610</v>
      </c>
      <c r="AL665" s="19" t="s">
        <v>1664</v>
      </c>
      <c r="AM665" s="19" t="s">
        <v>68</v>
      </c>
      <c r="AN665" s="19" t="s">
        <v>1540</v>
      </c>
      <c r="AO665" s="19" t="s">
        <v>70</v>
      </c>
      <c r="AP665" s="19" t="s">
        <v>71</v>
      </c>
      <c r="AQ665" s="20">
        <v>46022</v>
      </c>
      <c r="AR665" s="14" t="s">
        <v>71</v>
      </c>
      <c r="AS665" s="31">
        <v>46023</v>
      </c>
      <c r="AT665" s="31">
        <v>47118</v>
      </c>
      <c r="AU665" s="21"/>
    </row>
    <row r="666" spans="1:47">
      <c r="A666" s="14">
        <v>19</v>
      </c>
      <c r="B666" s="14" t="s">
        <v>1655</v>
      </c>
      <c r="C666" s="14" t="s">
        <v>1656</v>
      </c>
      <c r="D666" s="14" t="s">
        <v>1657</v>
      </c>
      <c r="E666" s="14" t="s">
        <v>1655</v>
      </c>
      <c r="F666" s="14" t="s">
        <v>1657</v>
      </c>
      <c r="G666" s="14" t="s">
        <v>1658</v>
      </c>
      <c r="H666" s="14" t="s">
        <v>1667</v>
      </c>
      <c r="I666" s="14"/>
      <c r="J666" s="14"/>
      <c r="K666" s="14"/>
      <c r="L666" s="14" t="s">
        <v>1705</v>
      </c>
      <c r="M666" s="14" t="s">
        <v>1660</v>
      </c>
      <c r="N666" s="14" t="s">
        <v>1661</v>
      </c>
      <c r="O666" s="13" t="s">
        <v>1706</v>
      </c>
      <c r="P666" s="12"/>
      <c r="Q666" s="12">
        <v>21452442</v>
      </c>
      <c r="R666" s="12" t="s">
        <v>1663</v>
      </c>
      <c r="S666" s="14">
        <v>2</v>
      </c>
      <c r="T666" s="14">
        <v>36</v>
      </c>
      <c r="U666" s="15" t="s">
        <v>66</v>
      </c>
      <c r="V666" s="15" t="s">
        <v>66</v>
      </c>
      <c r="W666" s="15" t="s">
        <v>66</v>
      </c>
      <c r="X666" s="16">
        <f t="shared" si="198"/>
        <v>0</v>
      </c>
      <c r="Y666" s="17">
        <v>340</v>
      </c>
      <c r="Z666" s="17">
        <v>0</v>
      </c>
      <c r="AA666" s="17">
        <v>0</v>
      </c>
      <c r="AB666" s="16">
        <f t="shared" si="199"/>
        <v>340</v>
      </c>
      <c r="AC666" s="18">
        <f t="shared" si="200"/>
        <v>340</v>
      </c>
      <c r="AD666" s="18">
        <f t="shared" si="201"/>
        <v>0</v>
      </c>
      <c r="AE666" s="18">
        <f t="shared" si="202"/>
        <v>0</v>
      </c>
      <c r="AF666" s="16">
        <f t="shared" si="203"/>
        <v>340</v>
      </c>
      <c r="AG666" s="18">
        <f t="shared" si="204"/>
        <v>340</v>
      </c>
      <c r="AH666" s="18">
        <f t="shared" si="205"/>
        <v>0</v>
      </c>
      <c r="AI666" s="18">
        <f t="shared" si="206"/>
        <v>0</v>
      </c>
      <c r="AJ666" s="16">
        <f t="shared" si="207"/>
        <v>340</v>
      </c>
      <c r="AK666" s="16">
        <f t="shared" si="208"/>
        <v>1020</v>
      </c>
      <c r="AL666" s="19" t="s">
        <v>1664</v>
      </c>
      <c r="AM666" s="19" t="s">
        <v>68</v>
      </c>
      <c r="AN666" s="19" t="s">
        <v>1540</v>
      </c>
      <c r="AO666" s="19" t="s">
        <v>70</v>
      </c>
      <c r="AP666" s="19" t="s">
        <v>71</v>
      </c>
      <c r="AQ666" s="20">
        <v>46022</v>
      </c>
      <c r="AR666" s="14" t="s">
        <v>71</v>
      </c>
      <c r="AS666" s="31">
        <v>46023</v>
      </c>
      <c r="AT666" s="31">
        <v>47118</v>
      </c>
      <c r="AU666" s="21"/>
    </row>
    <row r="667" spans="1:47">
      <c r="A667" s="14">
        <v>20</v>
      </c>
      <c r="B667" s="14" t="s">
        <v>1655</v>
      </c>
      <c r="C667" s="14" t="s">
        <v>1656</v>
      </c>
      <c r="D667" s="14" t="s">
        <v>1657</v>
      </c>
      <c r="E667" s="14" t="s">
        <v>1655</v>
      </c>
      <c r="F667" s="14" t="s">
        <v>1657</v>
      </c>
      <c r="G667" s="14" t="s">
        <v>1658</v>
      </c>
      <c r="H667" s="14" t="s">
        <v>1667</v>
      </c>
      <c r="I667" s="14"/>
      <c r="J667" s="14"/>
      <c r="K667" s="14"/>
      <c r="L667" s="14" t="s">
        <v>1707</v>
      </c>
      <c r="M667" s="14" t="s">
        <v>1660</v>
      </c>
      <c r="N667" s="14" t="s">
        <v>1661</v>
      </c>
      <c r="O667" s="13" t="s">
        <v>1708</v>
      </c>
      <c r="P667" s="12"/>
      <c r="Q667" s="12">
        <v>21459895</v>
      </c>
      <c r="R667" s="12" t="s">
        <v>1663</v>
      </c>
      <c r="S667" s="14">
        <v>2</v>
      </c>
      <c r="T667" s="14">
        <v>36</v>
      </c>
      <c r="U667" s="15" t="s">
        <v>66</v>
      </c>
      <c r="V667" s="15" t="s">
        <v>66</v>
      </c>
      <c r="W667" s="15" t="s">
        <v>66</v>
      </c>
      <c r="X667" s="16">
        <f t="shared" si="198"/>
        <v>0</v>
      </c>
      <c r="Y667" s="17">
        <v>870</v>
      </c>
      <c r="Z667" s="17">
        <v>0</v>
      </c>
      <c r="AA667" s="17">
        <v>0</v>
      </c>
      <c r="AB667" s="16">
        <f t="shared" si="199"/>
        <v>870</v>
      </c>
      <c r="AC667" s="18">
        <f t="shared" si="200"/>
        <v>870</v>
      </c>
      <c r="AD667" s="18">
        <f t="shared" si="201"/>
        <v>0</v>
      </c>
      <c r="AE667" s="18">
        <f t="shared" si="202"/>
        <v>0</v>
      </c>
      <c r="AF667" s="16">
        <f t="shared" si="203"/>
        <v>870</v>
      </c>
      <c r="AG667" s="18">
        <f t="shared" si="204"/>
        <v>870</v>
      </c>
      <c r="AH667" s="18">
        <f t="shared" si="205"/>
        <v>0</v>
      </c>
      <c r="AI667" s="18">
        <f t="shared" si="206"/>
        <v>0</v>
      </c>
      <c r="AJ667" s="16">
        <f t="shared" si="207"/>
        <v>870</v>
      </c>
      <c r="AK667" s="16">
        <f t="shared" si="208"/>
        <v>2610</v>
      </c>
      <c r="AL667" s="19" t="s">
        <v>1664</v>
      </c>
      <c r="AM667" s="19" t="s">
        <v>68</v>
      </c>
      <c r="AN667" s="19" t="s">
        <v>1540</v>
      </c>
      <c r="AO667" s="19" t="s">
        <v>70</v>
      </c>
      <c r="AP667" s="19" t="s">
        <v>71</v>
      </c>
      <c r="AQ667" s="20">
        <v>46022</v>
      </c>
      <c r="AR667" s="14" t="s">
        <v>71</v>
      </c>
      <c r="AS667" s="31">
        <v>46023</v>
      </c>
      <c r="AT667" s="31">
        <v>47118</v>
      </c>
      <c r="AU667" s="21"/>
    </row>
    <row r="668" spans="1:47">
      <c r="A668" s="14">
        <v>21</v>
      </c>
      <c r="B668" s="14" t="s">
        <v>1655</v>
      </c>
      <c r="C668" s="14" t="s">
        <v>1656</v>
      </c>
      <c r="D668" s="14" t="s">
        <v>1657</v>
      </c>
      <c r="E668" s="14" t="s">
        <v>1655</v>
      </c>
      <c r="F668" s="14" t="s">
        <v>1657</v>
      </c>
      <c r="G668" s="14" t="s">
        <v>1658</v>
      </c>
      <c r="H668" s="14" t="s">
        <v>1692</v>
      </c>
      <c r="I668" s="14"/>
      <c r="J668" s="14"/>
      <c r="K668" s="14"/>
      <c r="L668" s="14" t="s">
        <v>1709</v>
      </c>
      <c r="M668" s="14" t="s">
        <v>1660</v>
      </c>
      <c r="N668" s="14" t="s">
        <v>1661</v>
      </c>
      <c r="O668" s="13" t="s">
        <v>1710</v>
      </c>
      <c r="P668" s="12"/>
      <c r="Q668" s="12">
        <v>60857882</v>
      </c>
      <c r="R668" s="12" t="s">
        <v>1711</v>
      </c>
      <c r="S668" s="14">
        <v>4</v>
      </c>
      <c r="T668" s="14">
        <v>36</v>
      </c>
      <c r="U668" s="15" t="s">
        <v>66</v>
      </c>
      <c r="V668" s="15" t="s">
        <v>66</v>
      </c>
      <c r="W668" s="15" t="s">
        <v>66</v>
      </c>
      <c r="X668" s="16">
        <f t="shared" si="198"/>
        <v>0</v>
      </c>
      <c r="Y668" s="17">
        <v>200</v>
      </c>
      <c r="Z668" s="17">
        <v>820</v>
      </c>
      <c r="AA668" s="17">
        <v>0</v>
      </c>
      <c r="AB668" s="16">
        <f t="shared" si="199"/>
        <v>1020</v>
      </c>
      <c r="AC668" s="18">
        <f t="shared" si="200"/>
        <v>200</v>
      </c>
      <c r="AD668" s="18">
        <f t="shared" si="201"/>
        <v>820</v>
      </c>
      <c r="AE668" s="18">
        <f t="shared" si="202"/>
        <v>0</v>
      </c>
      <c r="AF668" s="16">
        <f t="shared" si="203"/>
        <v>1020</v>
      </c>
      <c r="AG668" s="18">
        <f t="shared" si="204"/>
        <v>200</v>
      </c>
      <c r="AH668" s="18">
        <f t="shared" si="205"/>
        <v>820</v>
      </c>
      <c r="AI668" s="18">
        <f t="shared" si="206"/>
        <v>0</v>
      </c>
      <c r="AJ668" s="16">
        <f t="shared" si="207"/>
        <v>1020</v>
      </c>
      <c r="AK668" s="16">
        <f t="shared" si="208"/>
        <v>3060</v>
      </c>
      <c r="AL668" s="19" t="s">
        <v>1664</v>
      </c>
      <c r="AM668" s="19" t="s">
        <v>68</v>
      </c>
      <c r="AN668" s="19" t="s">
        <v>1540</v>
      </c>
      <c r="AO668" s="19" t="s">
        <v>70</v>
      </c>
      <c r="AP668" s="19" t="s">
        <v>71</v>
      </c>
      <c r="AQ668" s="20">
        <v>46022</v>
      </c>
      <c r="AR668" s="14" t="s">
        <v>71</v>
      </c>
      <c r="AS668" s="31">
        <v>46023</v>
      </c>
      <c r="AT668" s="31">
        <v>47118</v>
      </c>
      <c r="AU668" s="21"/>
    </row>
    <row r="669" spans="1:47">
      <c r="A669" s="14">
        <v>22</v>
      </c>
      <c r="B669" s="14" t="s">
        <v>1655</v>
      </c>
      <c r="C669" s="14" t="s">
        <v>1656</v>
      </c>
      <c r="D669" s="14" t="s">
        <v>1657</v>
      </c>
      <c r="E669" s="14" t="s">
        <v>1655</v>
      </c>
      <c r="F669" s="14" t="s">
        <v>1657</v>
      </c>
      <c r="G669" s="14" t="s">
        <v>1658</v>
      </c>
      <c r="H669" s="14" t="s">
        <v>1672</v>
      </c>
      <c r="I669" s="14"/>
      <c r="J669" s="14"/>
      <c r="K669" s="14"/>
      <c r="L669" s="14" t="s">
        <v>1712</v>
      </c>
      <c r="M669" s="14" t="s">
        <v>1660</v>
      </c>
      <c r="N669" s="14" t="s">
        <v>1661</v>
      </c>
      <c r="O669" s="13" t="s">
        <v>1713</v>
      </c>
      <c r="P669" s="12"/>
      <c r="Q669" s="12">
        <v>60865728</v>
      </c>
      <c r="R669" s="12" t="s">
        <v>1663</v>
      </c>
      <c r="S669" s="14">
        <v>1</v>
      </c>
      <c r="T669" s="14">
        <v>36</v>
      </c>
      <c r="U669" s="15" t="s">
        <v>66</v>
      </c>
      <c r="V669" s="15" t="s">
        <v>66</v>
      </c>
      <c r="W669" s="15" t="s">
        <v>66</v>
      </c>
      <c r="X669" s="16">
        <f t="shared" si="198"/>
        <v>0</v>
      </c>
      <c r="Y669" s="17">
        <v>1600</v>
      </c>
      <c r="Z669" s="17">
        <v>0</v>
      </c>
      <c r="AA669" s="17">
        <v>0</v>
      </c>
      <c r="AB669" s="16">
        <f t="shared" si="199"/>
        <v>1600</v>
      </c>
      <c r="AC669" s="18">
        <f t="shared" si="200"/>
        <v>1600</v>
      </c>
      <c r="AD669" s="18">
        <f t="shared" si="201"/>
        <v>0</v>
      </c>
      <c r="AE669" s="18">
        <f t="shared" si="202"/>
        <v>0</v>
      </c>
      <c r="AF669" s="16">
        <f t="shared" si="203"/>
        <v>1600</v>
      </c>
      <c r="AG669" s="18">
        <f t="shared" si="204"/>
        <v>1600</v>
      </c>
      <c r="AH669" s="18">
        <f t="shared" si="205"/>
        <v>0</v>
      </c>
      <c r="AI669" s="18">
        <f t="shared" si="206"/>
        <v>0</v>
      </c>
      <c r="AJ669" s="16">
        <f t="shared" si="207"/>
        <v>1600</v>
      </c>
      <c r="AK669" s="16">
        <f t="shared" si="208"/>
        <v>4800</v>
      </c>
      <c r="AL669" s="19" t="s">
        <v>1664</v>
      </c>
      <c r="AM669" s="19" t="s">
        <v>68</v>
      </c>
      <c r="AN669" s="19" t="s">
        <v>1540</v>
      </c>
      <c r="AO669" s="19" t="s">
        <v>70</v>
      </c>
      <c r="AP669" s="19" t="s">
        <v>71</v>
      </c>
      <c r="AQ669" s="20">
        <v>46022</v>
      </c>
      <c r="AR669" s="14" t="s">
        <v>71</v>
      </c>
      <c r="AS669" s="31">
        <v>46023</v>
      </c>
      <c r="AT669" s="31">
        <v>47118</v>
      </c>
      <c r="AU669" s="21"/>
    </row>
    <row r="670" spans="1:47">
      <c r="A670" s="22"/>
      <c r="B670" s="23" t="s">
        <v>1655</v>
      </c>
      <c r="C670" s="22"/>
      <c r="D670" s="22"/>
      <c r="E670" s="22"/>
      <c r="F670" s="22"/>
      <c r="G670" s="22"/>
      <c r="H670" s="22"/>
      <c r="I670" s="22"/>
      <c r="J670" s="22"/>
      <c r="K670" s="22"/>
      <c r="L670" s="22"/>
      <c r="M670" s="22"/>
      <c r="N670" s="22"/>
      <c r="O670" s="22"/>
      <c r="P670" s="22"/>
      <c r="Q670" s="22"/>
      <c r="R670" s="22"/>
      <c r="S670" s="22"/>
      <c r="T670" s="22"/>
      <c r="U670" s="24">
        <f t="shared" ref="U670:AK670" si="209">SUM(U648:U669)</f>
        <v>0</v>
      </c>
      <c r="V670" s="24">
        <f t="shared" si="209"/>
        <v>0</v>
      </c>
      <c r="W670" s="24">
        <f t="shared" si="209"/>
        <v>0</v>
      </c>
      <c r="X670" s="24">
        <f t="shared" si="209"/>
        <v>0</v>
      </c>
      <c r="Y670" s="24">
        <f t="shared" si="209"/>
        <v>97210</v>
      </c>
      <c r="Z670" s="24">
        <f t="shared" si="209"/>
        <v>820</v>
      </c>
      <c r="AA670" s="24">
        <f t="shared" si="209"/>
        <v>0</v>
      </c>
      <c r="AB670" s="24">
        <f t="shared" si="209"/>
        <v>98030</v>
      </c>
      <c r="AC670" s="24">
        <f t="shared" si="209"/>
        <v>97210</v>
      </c>
      <c r="AD670" s="24">
        <f t="shared" si="209"/>
        <v>820</v>
      </c>
      <c r="AE670" s="24">
        <f t="shared" si="209"/>
        <v>0</v>
      </c>
      <c r="AF670" s="24">
        <f t="shared" si="209"/>
        <v>98030</v>
      </c>
      <c r="AG670" s="24">
        <f t="shared" si="209"/>
        <v>97210</v>
      </c>
      <c r="AH670" s="24">
        <f t="shared" si="209"/>
        <v>820</v>
      </c>
      <c r="AI670" s="24">
        <f t="shared" si="209"/>
        <v>0</v>
      </c>
      <c r="AJ670" s="24">
        <f t="shared" si="209"/>
        <v>98030</v>
      </c>
      <c r="AK670" s="24">
        <f t="shared" si="209"/>
        <v>294090</v>
      </c>
      <c r="AL670" s="22"/>
      <c r="AM670" s="22"/>
      <c r="AN670" s="22"/>
      <c r="AO670" s="22"/>
      <c r="AP670" s="22"/>
      <c r="AQ670" s="22"/>
      <c r="AR670" s="22"/>
      <c r="AS670" s="22"/>
      <c r="AT670" s="22"/>
      <c r="AU670" s="22"/>
    </row>
    <row r="671" spans="1:47">
      <c r="A671" s="14">
        <v>1</v>
      </c>
      <c r="B671" s="14" t="s">
        <v>1714</v>
      </c>
      <c r="C671" s="14" t="s">
        <v>1715</v>
      </c>
      <c r="D671" s="14" t="s">
        <v>1716</v>
      </c>
      <c r="E671" s="14" t="s">
        <v>1714</v>
      </c>
      <c r="F671" s="14" t="s">
        <v>1716</v>
      </c>
      <c r="G671" s="14" t="s">
        <v>292</v>
      </c>
      <c r="H671" s="14" t="s">
        <v>1717</v>
      </c>
      <c r="I671" s="14"/>
      <c r="J671" s="14"/>
      <c r="K671" s="14"/>
      <c r="L671" s="14"/>
      <c r="M671" s="14" t="s">
        <v>1718</v>
      </c>
      <c r="N671" s="14" t="s">
        <v>1719</v>
      </c>
      <c r="O671" s="13" t="s">
        <v>1720</v>
      </c>
      <c r="P671" s="12"/>
      <c r="Q671" s="12">
        <v>95293176</v>
      </c>
      <c r="R671" s="12" t="s">
        <v>307</v>
      </c>
      <c r="S671" s="12">
        <v>4</v>
      </c>
      <c r="T671" s="14">
        <v>36</v>
      </c>
      <c r="U671" s="15" t="s">
        <v>66</v>
      </c>
      <c r="V671" s="15" t="s">
        <v>66</v>
      </c>
      <c r="W671" s="15" t="s">
        <v>66</v>
      </c>
      <c r="X671" s="16">
        <f t="shared" ref="X671:X702" si="210">SUM(U671:W671)</f>
        <v>0</v>
      </c>
      <c r="Y671" s="17">
        <v>1000</v>
      </c>
      <c r="Z671" s="17"/>
      <c r="AA671" s="17"/>
      <c r="AB671" s="16">
        <f t="shared" ref="AB671:AB702" si="211">SUM(Y671:AA671)</f>
        <v>1000</v>
      </c>
      <c r="AC671" s="18">
        <f t="shared" ref="AC671:AC702" si="212">Y671</f>
        <v>1000</v>
      </c>
      <c r="AD671" s="18">
        <f t="shared" ref="AD671:AD702" si="213">Z671</f>
        <v>0</v>
      </c>
      <c r="AE671" s="18">
        <f t="shared" ref="AE671:AE702" si="214">AA671</f>
        <v>0</v>
      </c>
      <c r="AF671" s="16">
        <f t="shared" ref="AF671:AF702" si="215">SUM(AC671:AE671)</f>
        <v>1000</v>
      </c>
      <c r="AG671" s="18">
        <f t="shared" ref="AG671:AG702" si="216">Y671</f>
        <v>1000</v>
      </c>
      <c r="AH671" s="18">
        <f t="shared" ref="AH671:AH702" si="217">Z671</f>
        <v>0</v>
      </c>
      <c r="AI671" s="18">
        <f t="shared" ref="AI671:AI702" si="218">AA671</f>
        <v>0</v>
      </c>
      <c r="AJ671" s="16">
        <f t="shared" ref="AJ671:AJ702" si="219">SUM(AG671:AI671)</f>
        <v>1000</v>
      </c>
      <c r="AK671" s="16">
        <f t="shared" ref="AK671:AK702" si="220">X671+AB671+AF671+AJ671</f>
        <v>3000</v>
      </c>
      <c r="AL671" s="26" t="s">
        <v>820</v>
      </c>
      <c r="AM671" s="26" t="s">
        <v>68</v>
      </c>
      <c r="AN671" s="26" t="s">
        <v>1721</v>
      </c>
      <c r="AO671" s="26" t="s">
        <v>70</v>
      </c>
      <c r="AP671" s="26" t="s">
        <v>71</v>
      </c>
      <c r="AQ671" s="31" t="s">
        <v>1722</v>
      </c>
      <c r="AR671" s="12" t="s">
        <v>71</v>
      </c>
      <c r="AS671" s="20" t="s">
        <v>1723</v>
      </c>
      <c r="AT671" s="31">
        <v>47118</v>
      </c>
      <c r="AU671" s="21"/>
    </row>
    <row r="672" spans="1:47">
      <c r="A672" s="14">
        <v>2</v>
      </c>
      <c r="B672" s="14" t="s">
        <v>1714</v>
      </c>
      <c r="C672" s="14" t="s">
        <v>1715</v>
      </c>
      <c r="D672" s="14" t="s">
        <v>1716</v>
      </c>
      <c r="E672" s="14" t="s">
        <v>1714</v>
      </c>
      <c r="F672" s="14" t="s">
        <v>1716</v>
      </c>
      <c r="G672" s="14" t="s">
        <v>292</v>
      </c>
      <c r="H672" s="14" t="s">
        <v>1717</v>
      </c>
      <c r="I672" s="14"/>
      <c r="J672" s="14"/>
      <c r="K672" s="14"/>
      <c r="L672" s="14" t="s">
        <v>329</v>
      </c>
      <c r="M672" s="14" t="s">
        <v>1718</v>
      </c>
      <c r="N672" s="14" t="s">
        <v>1719</v>
      </c>
      <c r="O672" s="13" t="s">
        <v>1724</v>
      </c>
      <c r="P672" s="12"/>
      <c r="Q672" s="12">
        <v>29198856</v>
      </c>
      <c r="R672" s="12" t="s">
        <v>307</v>
      </c>
      <c r="S672" s="12">
        <v>2</v>
      </c>
      <c r="T672" s="14">
        <v>36</v>
      </c>
      <c r="U672" s="15" t="s">
        <v>66</v>
      </c>
      <c r="V672" s="15" t="s">
        <v>66</v>
      </c>
      <c r="W672" s="15" t="s">
        <v>66</v>
      </c>
      <c r="X672" s="16">
        <f t="shared" si="210"/>
        <v>0</v>
      </c>
      <c r="Y672" s="17">
        <v>1980</v>
      </c>
      <c r="Z672" s="17"/>
      <c r="AA672" s="17"/>
      <c r="AB672" s="16">
        <f t="shared" si="211"/>
        <v>1980</v>
      </c>
      <c r="AC672" s="18">
        <f t="shared" si="212"/>
        <v>1980</v>
      </c>
      <c r="AD672" s="18">
        <f t="shared" si="213"/>
        <v>0</v>
      </c>
      <c r="AE672" s="18">
        <f t="shared" si="214"/>
        <v>0</v>
      </c>
      <c r="AF672" s="16">
        <f t="shared" si="215"/>
        <v>1980</v>
      </c>
      <c r="AG672" s="18">
        <f t="shared" si="216"/>
        <v>1980</v>
      </c>
      <c r="AH672" s="18">
        <f t="shared" si="217"/>
        <v>0</v>
      </c>
      <c r="AI672" s="18">
        <f t="shared" si="218"/>
        <v>0</v>
      </c>
      <c r="AJ672" s="16">
        <f t="shared" si="219"/>
        <v>1980</v>
      </c>
      <c r="AK672" s="16">
        <f t="shared" si="220"/>
        <v>5940</v>
      </c>
      <c r="AL672" s="26" t="s">
        <v>820</v>
      </c>
      <c r="AM672" s="26" t="s">
        <v>68</v>
      </c>
      <c r="AN672" s="26" t="s">
        <v>1721</v>
      </c>
      <c r="AO672" s="26" t="s">
        <v>70</v>
      </c>
      <c r="AP672" s="26" t="s">
        <v>71</v>
      </c>
      <c r="AQ672" s="31" t="s">
        <v>1722</v>
      </c>
      <c r="AR672" s="12" t="s">
        <v>71</v>
      </c>
      <c r="AS672" s="20" t="s">
        <v>1723</v>
      </c>
      <c r="AT672" s="31">
        <v>47118</v>
      </c>
      <c r="AU672" s="21"/>
    </row>
    <row r="673" spans="1:47">
      <c r="A673" s="14">
        <v>3</v>
      </c>
      <c r="B673" s="14" t="s">
        <v>1714</v>
      </c>
      <c r="C673" s="14" t="s">
        <v>1715</v>
      </c>
      <c r="D673" s="14" t="s">
        <v>1716</v>
      </c>
      <c r="E673" s="14" t="s">
        <v>1714</v>
      </c>
      <c r="F673" s="14" t="s">
        <v>1716</v>
      </c>
      <c r="G673" s="14" t="s">
        <v>292</v>
      </c>
      <c r="H673" s="14" t="s">
        <v>1717</v>
      </c>
      <c r="I673" s="14"/>
      <c r="J673" s="14"/>
      <c r="K673" s="14"/>
      <c r="L673" s="14" t="s">
        <v>516</v>
      </c>
      <c r="M673" s="14" t="s">
        <v>1718</v>
      </c>
      <c r="N673" s="14" t="s">
        <v>1719</v>
      </c>
      <c r="O673" s="13" t="s">
        <v>1725</v>
      </c>
      <c r="P673" s="12"/>
      <c r="Q673" s="12">
        <v>31034464</v>
      </c>
      <c r="R673" s="12" t="s">
        <v>307</v>
      </c>
      <c r="S673" s="12">
        <v>2</v>
      </c>
      <c r="T673" s="14">
        <v>36</v>
      </c>
      <c r="U673" s="15" t="s">
        <v>66</v>
      </c>
      <c r="V673" s="15" t="s">
        <v>66</v>
      </c>
      <c r="W673" s="15" t="s">
        <v>66</v>
      </c>
      <c r="X673" s="16">
        <f t="shared" si="210"/>
        <v>0</v>
      </c>
      <c r="Y673" s="17">
        <v>1620</v>
      </c>
      <c r="Z673" s="17"/>
      <c r="AA673" s="17"/>
      <c r="AB673" s="16">
        <f t="shared" si="211"/>
        <v>1620</v>
      </c>
      <c r="AC673" s="18">
        <f t="shared" si="212"/>
        <v>1620</v>
      </c>
      <c r="AD673" s="18">
        <f t="shared" si="213"/>
        <v>0</v>
      </c>
      <c r="AE673" s="18">
        <f t="shared" si="214"/>
        <v>0</v>
      </c>
      <c r="AF673" s="16">
        <f t="shared" si="215"/>
        <v>1620</v>
      </c>
      <c r="AG673" s="18">
        <f t="shared" si="216"/>
        <v>1620</v>
      </c>
      <c r="AH673" s="18">
        <f t="shared" si="217"/>
        <v>0</v>
      </c>
      <c r="AI673" s="18">
        <f t="shared" si="218"/>
        <v>0</v>
      </c>
      <c r="AJ673" s="16">
        <f t="shared" si="219"/>
        <v>1620</v>
      </c>
      <c r="AK673" s="16">
        <f t="shared" si="220"/>
        <v>4860</v>
      </c>
      <c r="AL673" s="26" t="s">
        <v>820</v>
      </c>
      <c r="AM673" s="26" t="s">
        <v>68</v>
      </c>
      <c r="AN673" s="26" t="s">
        <v>1721</v>
      </c>
      <c r="AO673" s="26" t="s">
        <v>70</v>
      </c>
      <c r="AP673" s="26" t="s">
        <v>71</v>
      </c>
      <c r="AQ673" s="31" t="s">
        <v>1722</v>
      </c>
      <c r="AR673" s="12" t="s">
        <v>71</v>
      </c>
      <c r="AS673" s="20" t="s">
        <v>1723</v>
      </c>
      <c r="AT673" s="31">
        <v>47118</v>
      </c>
      <c r="AU673" s="21"/>
    </row>
    <row r="674" spans="1:47">
      <c r="A674" s="14">
        <v>4</v>
      </c>
      <c r="B674" s="14" t="s">
        <v>1714</v>
      </c>
      <c r="C674" s="14" t="s">
        <v>1715</v>
      </c>
      <c r="D674" s="14" t="s">
        <v>1716</v>
      </c>
      <c r="E674" s="14" t="s">
        <v>1714</v>
      </c>
      <c r="F674" s="14" t="s">
        <v>1716</v>
      </c>
      <c r="G674" s="14" t="s">
        <v>292</v>
      </c>
      <c r="H674" s="14" t="s">
        <v>1726</v>
      </c>
      <c r="I674" s="14"/>
      <c r="J674" s="14"/>
      <c r="K674" s="14"/>
      <c r="L674" s="14"/>
      <c r="M674" s="14" t="s">
        <v>1718</v>
      </c>
      <c r="N674" s="14" t="s">
        <v>1719</v>
      </c>
      <c r="O674" s="13" t="s">
        <v>1727</v>
      </c>
      <c r="P674" s="12"/>
      <c r="Q674" s="12">
        <v>31912330</v>
      </c>
      <c r="R674" s="12" t="s">
        <v>307</v>
      </c>
      <c r="S674" s="12">
        <v>2</v>
      </c>
      <c r="T674" s="14">
        <v>36</v>
      </c>
      <c r="U674" s="15" t="s">
        <v>66</v>
      </c>
      <c r="V674" s="15" t="s">
        <v>66</v>
      </c>
      <c r="W674" s="15" t="s">
        <v>66</v>
      </c>
      <c r="X674" s="16">
        <f t="shared" si="210"/>
        <v>0</v>
      </c>
      <c r="Y674" s="17">
        <v>2040</v>
      </c>
      <c r="Z674" s="17"/>
      <c r="AA674" s="17"/>
      <c r="AB674" s="16">
        <f t="shared" si="211"/>
        <v>2040</v>
      </c>
      <c r="AC674" s="18">
        <f t="shared" si="212"/>
        <v>2040</v>
      </c>
      <c r="AD674" s="18">
        <f t="shared" si="213"/>
        <v>0</v>
      </c>
      <c r="AE674" s="18">
        <f t="shared" si="214"/>
        <v>0</v>
      </c>
      <c r="AF674" s="16">
        <f t="shared" si="215"/>
        <v>2040</v>
      </c>
      <c r="AG674" s="18">
        <f t="shared" si="216"/>
        <v>2040</v>
      </c>
      <c r="AH674" s="18">
        <f t="shared" si="217"/>
        <v>0</v>
      </c>
      <c r="AI674" s="18">
        <f t="shared" si="218"/>
        <v>0</v>
      </c>
      <c r="AJ674" s="16">
        <f t="shared" si="219"/>
        <v>2040</v>
      </c>
      <c r="AK674" s="16">
        <f t="shared" si="220"/>
        <v>6120</v>
      </c>
      <c r="AL674" s="26" t="s">
        <v>820</v>
      </c>
      <c r="AM674" s="26" t="s">
        <v>68</v>
      </c>
      <c r="AN674" s="26" t="s">
        <v>1721</v>
      </c>
      <c r="AO674" s="26" t="s">
        <v>70</v>
      </c>
      <c r="AP674" s="26" t="s">
        <v>71</v>
      </c>
      <c r="AQ674" s="31" t="s">
        <v>1722</v>
      </c>
      <c r="AR674" s="12" t="s">
        <v>71</v>
      </c>
      <c r="AS674" s="20" t="s">
        <v>1723</v>
      </c>
      <c r="AT674" s="31">
        <v>47118</v>
      </c>
      <c r="AU674" s="21"/>
    </row>
    <row r="675" spans="1:47">
      <c r="A675" s="14">
        <v>5</v>
      </c>
      <c r="B675" s="14" t="s">
        <v>1714</v>
      </c>
      <c r="C675" s="14" t="s">
        <v>1715</v>
      </c>
      <c r="D675" s="14" t="s">
        <v>1716</v>
      </c>
      <c r="E675" s="14" t="s">
        <v>1714</v>
      </c>
      <c r="F675" s="14" t="s">
        <v>1716</v>
      </c>
      <c r="G675" s="14" t="s">
        <v>292</v>
      </c>
      <c r="H675" s="14" t="s">
        <v>1726</v>
      </c>
      <c r="I675" s="14"/>
      <c r="J675" s="14"/>
      <c r="K675" s="14"/>
      <c r="L675" s="14"/>
      <c r="M675" s="14" t="s">
        <v>1718</v>
      </c>
      <c r="N675" s="14" t="s">
        <v>1719</v>
      </c>
      <c r="O675" s="13" t="s">
        <v>1728</v>
      </c>
      <c r="P675" s="12"/>
      <c r="Q675" s="12">
        <v>95293140</v>
      </c>
      <c r="R675" s="12" t="s">
        <v>307</v>
      </c>
      <c r="S675" s="12">
        <v>2</v>
      </c>
      <c r="T675" s="14">
        <v>36</v>
      </c>
      <c r="U675" s="15" t="s">
        <v>66</v>
      </c>
      <c r="V675" s="15" t="s">
        <v>66</v>
      </c>
      <c r="W675" s="15" t="s">
        <v>66</v>
      </c>
      <c r="X675" s="16">
        <f t="shared" si="210"/>
        <v>0</v>
      </c>
      <c r="Y675" s="17">
        <v>1280</v>
      </c>
      <c r="Z675" s="17"/>
      <c r="AA675" s="17"/>
      <c r="AB675" s="16">
        <f t="shared" si="211"/>
        <v>1280</v>
      </c>
      <c r="AC675" s="18">
        <f t="shared" si="212"/>
        <v>1280</v>
      </c>
      <c r="AD675" s="18">
        <f t="shared" si="213"/>
        <v>0</v>
      </c>
      <c r="AE675" s="18">
        <f t="shared" si="214"/>
        <v>0</v>
      </c>
      <c r="AF675" s="16">
        <f t="shared" si="215"/>
        <v>1280</v>
      </c>
      <c r="AG675" s="18">
        <f t="shared" si="216"/>
        <v>1280</v>
      </c>
      <c r="AH675" s="18">
        <f t="shared" si="217"/>
        <v>0</v>
      </c>
      <c r="AI675" s="18">
        <f t="shared" si="218"/>
        <v>0</v>
      </c>
      <c r="AJ675" s="16">
        <f t="shared" si="219"/>
        <v>1280</v>
      </c>
      <c r="AK675" s="16">
        <f t="shared" si="220"/>
        <v>3840</v>
      </c>
      <c r="AL675" s="26" t="s">
        <v>820</v>
      </c>
      <c r="AM675" s="26" t="s">
        <v>68</v>
      </c>
      <c r="AN675" s="26" t="s">
        <v>1721</v>
      </c>
      <c r="AO675" s="26" t="s">
        <v>70</v>
      </c>
      <c r="AP675" s="26" t="s">
        <v>71</v>
      </c>
      <c r="AQ675" s="31" t="s">
        <v>1722</v>
      </c>
      <c r="AR675" s="12" t="s">
        <v>71</v>
      </c>
      <c r="AS675" s="20" t="s">
        <v>1723</v>
      </c>
      <c r="AT675" s="31">
        <v>47118</v>
      </c>
      <c r="AU675" s="21"/>
    </row>
    <row r="676" spans="1:47">
      <c r="A676" s="14">
        <v>6</v>
      </c>
      <c r="B676" s="14" t="s">
        <v>1714</v>
      </c>
      <c r="C676" s="14" t="s">
        <v>1715</v>
      </c>
      <c r="D676" s="14" t="s">
        <v>1716</v>
      </c>
      <c r="E676" s="14" t="s">
        <v>1714</v>
      </c>
      <c r="F676" s="14" t="s">
        <v>1716</v>
      </c>
      <c r="G676" s="14" t="s">
        <v>292</v>
      </c>
      <c r="H676" s="14" t="s">
        <v>1729</v>
      </c>
      <c r="I676" s="14"/>
      <c r="J676" s="14"/>
      <c r="K676" s="14"/>
      <c r="L676" s="14"/>
      <c r="M676" s="14" t="s">
        <v>1718</v>
      </c>
      <c r="N676" s="14" t="s">
        <v>1719</v>
      </c>
      <c r="O676" s="13" t="s">
        <v>1730</v>
      </c>
      <c r="P676" s="12"/>
      <c r="Q676" s="12">
        <v>31332735</v>
      </c>
      <c r="R676" s="12" t="s">
        <v>307</v>
      </c>
      <c r="S676" s="12">
        <v>2</v>
      </c>
      <c r="T676" s="14">
        <v>36</v>
      </c>
      <c r="U676" s="15" t="s">
        <v>66</v>
      </c>
      <c r="V676" s="15" t="s">
        <v>66</v>
      </c>
      <c r="W676" s="15" t="s">
        <v>66</v>
      </c>
      <c r="X676" s="16">
        <f t="shared" si="210"/>
        <v>0</v>
      </c>
      <c r="Y676" s="17">
        <v>3940</v>
      </c>
      <c r="Z676" s="17"/>
      <c r="AA676" s="17"/>
      <c r="AB676" s="16">
        <f t="shared" si="211"/>
        <v>3940</v>
      </c>
      <c r="AC676" s="18">
        <f t="shared" si="212"/>
        <v>3940</v>
      </c>
      <c r="AD676" s="18">
        <f t="shared" si="213"/>
        <v>0</v>
      </c>
      <c r="AE676" s="18">
        <f t="shared" si="214"/>
        <v>0</v>
      </c>
      <c r="AF676" s="16">
        <f t="shared" si="215"/>
        <v>3940</v>
      </c>
      <c r="AG676" s="18">
        <f t="shared" si="216"/>
        <v>3940</v>
      </c>
      <c r="AH676" s="18">
        <f t="shared" si="217"/>
        <v>0</v>
      </c>
      <c r="AI676" s="18">
        <f t="shared" si="218"/>
        <v>0</v>
      </c>
      <c r="AJ676" s="16">
        <f t="shared" si="219"/>
        <v>3940</v>
      </c>
      <c r="AK676" s="16">
        <f t="shared" si="220"/>
        <v>11820</v>
      </c>
      <c r="AL676" s="26" t="s">
        <v>820</v>
      </c>
      <c r="AM676" s="26" t="s">
        <v>68</v>
      </c>
      <c r="AN676" s="26" t="s">
        <v>1721</v>
      </c>
      <c r="AO676" s="26" t="s">
        <v>70</v>
      </c>
      <c r="AP676" s="26" t="s">
        <v>71</v>
      </c>
      <c r="AQ676" s="31" t="s">
        <v>1722</v>
      </c>
      <c r="AR676" s="12" t="s">
        <v>71</v>
      </c>
      <c r="AS676" s="20" t="s">
        <v>1723</v>
      </c>
      <c r="AT676" s="31">
        <v>47118</v>
      </c>
      <c r="AU676" s="21"/>
    </row>
    <row r="677" spans="1:47">
      <c r="A677" s="14">
        <v>7</v>
      </c>
      <c r="B677" s="14" t="s">
        <v>1714</v>
      </c>
      <c r="C677" s="14" t="s">
        <v>1715</v>
      </c>
      <c r="D677" s="14" t="s">
        <v>1716</v>
      </c>
      <c r="E677" s="14" t="s">
        <v>1714</v>
      </c>
      <c r="F677" s="14" t="s">
        <v>1716</v>
      </c>
      <c r="G677" s="14" t="s">
        <v>292</v>
      </c>
      <c r="H677" s="14" t="s">
        <v>1731</v>
      </c>
      <c r="I677" s="14"/>
      <c r="J677" s="14"/>
      <c r="K677" s="14"/>
      <c r="L677" s="14">
        <v>2</v>
      </c>
      <c r="M677" s="14" t="s">
        <v>1718</v>
      </c>
      <c r="N677" s="14" t="s">
        <v>1719</v>
      </c>
      <c r="O677" s="13" t="s">
        <v>1732</v>
      </c>
      <c r="P677" s="12"/>
      <c r="Q677" s="12">
        <v>92662480</v>
      </c>
      <c r="R677" s="12" t="s">
        <v>307</v>
      </c>
      <c r="S677" s="12">
        <v>3</v>
      </c>
      <c r="T677" s="14">
        <v>36</v>
      </c>
      <c r="U677" s="15" t="s">
        <v>66</v>
      </c>
      <c r="V677" s="15" t="s">
        <v>66</v>
      </c>
      <c r="W677" s="15" t="s">
        <v>66</v>
      </c>
      <c r="X677" s="16">
        <f t="shared" si="210"/>
        <v>0</v>
      </c>
      <c r="Y677" s="17">
        <v>6240</v>
      </c>
      <c r="Z677" s="17"/>
      <c r="AA677" s="17"/>
      <c r="AB677" s="16">
        <f t="shared" si="211"/>
        <v>6240</v>
      </c>
      <c r="AC677" s="18">
        <f t="shared" si="212"/>
        <v>6240</v>
      </c>
      <c r="AD677" s="18">
        <f t="shared" si="213"/>
        <v>0</v>
      </c>
      <c r="AE677" s="18">
        <f t="shared" si="214"/>
        <v>0</v>
      </c>
      <c r="AF677" s="16">
        <f t="shared" si="215"/>
        <v>6240</v>
      </c>
      <c r="AG677" s="18">
        <f t="shared" si="216"/>
        <v>6240</v>
      </c>
      <c r="AH677" s="18">
        <f t="shared" si="217"/>
        <v>0</v>
      </c>
      <c r="AI677" s="18">
        <f t="shared" si="218"/>
        <v>0</v>
      </c>
      <c r="AJ677" s="16">
        <f t="shared" si="219"/>
        <v>6240</v>
      </c>
      <c r="AK677" s="16">
        <f t="shared" si="220"/>
        <v>18720</v>
      </c>
      <c r="AL677" s="26" t="s">
        <v>820</v>
      </c>
      <c r="AM677" s="26" t="s">
        <v>68</v>
      </c>
      <c r="AN677" s="26" t="s">
        <v>1721</v>
      </c>
      <c r="AO677" s="26" t="s">
        <v>70</v>
      </c>
      <c r="AP677" s="26" t="s">
        <v>71</v>
      </c>
      <c r="AQ677" s="31" t="s">
        <v>1722</v>
      </c>
      <c r="AR677" s="12" t="s">
        <v>71</v>
      </c>
      <c r="AS677" s="20" t="s">
        <v>1723</v>
      </c>
      <c r="AT677" s="31">
        <v>47118</v>
      </c>
      <c r="AU677" s="21"/>
    </row>
    <row r="678" spans="1:47">
      <c r="A678" s="14">
        <v>8</v>
      </c>
      <c r="B678" s="14" t="s">
        <v>1714</v>
      </c>
      <c r="C678" s="14" t="s">
        <v>1715</v>
      </c>
      <c r="D678" s="14" t="s">
        <v>1716</v>
      </c>
      <c r="E678" s="14" t="s">
        <v>1714</v>
      </c>
      <c r="F678" s="14" t="s">
        <v>1716</v>
      </c>
      <c r="G678" s="14" t="s">
        <v>292</v>
      </c>
      <c r="H678" s="14" t="s">
        <v>1731</v>
      </c>
      <c r="I678" s="14"/>
      <c r="J678" s="14"/>
      <c r="K678" s="14"/>
      <c r="L678" s="14" t="s">
        <v>329</v>
      </c>
      <c r="M678" s="14" t="s">
        <v>1718</v>
      </c>
      <c r="N678" s="14" t="s">
        <v>1719</v>
      </c>
      <c r="O678" s="13" t="s">
        <v>1733</v>
      </c>
      <c r="P678" s="12"/>
      <c r="Q678" s="12">
        <v>25487886</v>
      </c>
      <c r="R678" s="12" t="s">
        <v>307</v>
      </c>
      <c r="S678" s="12">
        <v>2</v>
      </c>
      <c r="T678" s="14">
        <v>36</v>
      </c>
      <c r="U678" s="15" t="s">
        <v>66</v>
      </c>
      <c r="V678" s="15" t="s">
        <v>66</v>
      </c>
      <c r="W678" s="15" t="s">
        <v>66</v>
      </c>
      <c r="X678" s="16">
        <f t="shared" si="210"/>
        <v>0</v>
      </c>
      <c r="Y678" s="17">
        <v>4040</v>
      </c>
      <c r="Z678" s="17"/>
      <c r="AA678" s="17"/>
      <c r="AB678" s="16">
        <f t="shared" si="211"/>
        <v>4040</v>
      </c>
      <c r="AC678" s="18">
        <f t="shared" si="212"/>
        <v>4040</v>
      </c>
      <c r="AD678" s="18">
        <f t="shared" si="213"/>
        <v>0</v>
      </c>
      <c r="AE678" s="18">
        <f t="shared" si="214"/>
        <v>0</v>
      </c>
      <c r="AF678" s="16">
        <f t="shared" si="215"/>
        <v>4040</v>
      </c>
      <c r="AG678" s="18">
        <f t="shared" si="216"/>
        <v>4040</v>
      </c>
      <c r="AH678" s="18">
        <f t="shared" si="217"/>
        <v>0</v>
      </c>
      <c r="AI678" s="18">
        <f t="shared" si="218"/>
        <v>0</v>
      </c>
      <c r="AJ678" s="16">
        <f t="shared" si="219"/>
        <v>4040</v>
      </c>
      <c r="AK678" s="16">
        <f t="shared" si="220"/>
        <v>12120</v>
      </c>
      <c r="AL678" s="26" t="s">
        <v>820</v>
      </c>
      <c r="AM678" s="26" t="s">
        <v>68</v>
      </c>
      <c r="AN678" s="26" t="s">
        <v>1721</v>
      </c>
      <c r="AO678" s="26" t="s">
        <v>70</v>
      </c>
      <c r="AP678" s="26" t="s">
        <v>71</v>
      </c>
      <c r="AQ678" s="31" t="s">
        <v>1722</v>
      </c>
      <c r="AR678" s="12" t="s">
        <v>71</v>
      </c>
      <c r="AS678" s="20" t="s">
        <v>1723</v>
      </c>
      <c r="AT678" s="31">
        <v>47118</v>
      </c>
      <c r="AU678" s="21"/>
    </row>
    <row r="679" spans="1:47">
      <c r="A679" s="14">
        <v>9</v>
      </c>
      <c r="B679" s="14" t="s">
        <v>1714</v>
      </c>
      <c r="C679" s="14" t="s">
        <v>1715</v>
      </c>
      <c r="D679" s="14" t="s">
        <v>1716</v>
      </c>
      <c r="E679" s="14" t="s">
        <v>1714</v>
      </c>
      <c r="F679" s="14" t="s">
        <v>1716</v>
      </c>
      <c r="G679" s="14" t="s">
        <v>292</v>
      </c>
      <c r="H679" s="14" t="s">
        <v>1731</v>
      </c>
      <c r="I679" s="14"/>
      <c r="J679" s="14"/>
      <c r="K679" s="14"/>
      <c r="L679" s="14" t="s">
        <v>1513</v>
      </c>
      <c r="M679" s="14" t="s">
        <v>1718</v>
      </c>
      <c r="N679" s="14" t="s">
        <v>1719</v>
      </c>
      <c r="O679" s="13" t="s">
        <v>1734</v>
      </c>
      <c r="P679" s="12"/>
      <c r="Q679" s="12">
        <v>25506199</v>
      </c>
      <c r="R679" s="12" t="s">
        <v>307</v>
      </c>
      <c r="S679" s="12">
        <v>2</v>
      </c>
      <c r="T679" s="14">
        <v>36</v>
      </c>
      <c r="U679" s="15" t="s">
        <v>66</v>
      </c>
      <c r="V679" s="15" t="s">
        <v>66</v>
      </c>
      <c r="W679" s="15" t="s">
        <v>66</v>
      </c>
      <c r="X679" s="16">
        <f t="shared" si="210"/>
        <v>0</v>
      </c>
      <c r="Y679" s="17">
        <v>3800</v>
      </c>
      <c r="Z679" s="17"/>
      <c r="AA679" s="17"/>
      <c r="AB679" s="16">
        <f t="shared" si="211"/>
        <v>3800</v>
      </c>
      <c r="AC679" s="18">
        <f t="shared" si="212"/>
        <v>3800</v>
      </c>
      <c r="AD679" s="18">
        <f t="shared" si="213"/>
        <v>0</v>
      </c>
      <c r="AE679" s="18">
        <f t="shared" si="214"/>
        <v>0</v>
      </c>
      <c r="AF679" s="16">
        <f t="shared" si="215"/>
        <v>3800</v>
      </c>
      <c r="AG679" s="18">
        <f t="shared" si="216"/>
        <v>3800</v>
      </c>
      <c r="AH679" s="18">
        <f t="shared" si="217"/>
        <v>0</v>
      </c>
      <c r="AI679" s="18">
        <f t="shared" si="218"/>
        <v>0</v>
      </c>
      <c r="AJ679" s="16">
        <f t="shared" si="219"/>
        <v>3800</v>
      </c>
      <c r="AK679" s="16">
        <f t="shared" si="220"/>
        <v>11400</v>
      </c>
      <c r="AL679" s="26" t="s">
        <v>820</v>
      </c>
      <c r="AM679" s="26" t="s">
        <v>68</v>
      </c>
      <c r="AN679" s="26" t="s">
        <v>1721</v>
      </c>
      <c r="AO679" s="26" t="s">
        <v>70</v>
      </c>
      <c r="AP679" s="26" t="s">
        <v>71</v>
      </c>
      <c r="AQ679" s="31" t="s">
        <v>1722</v>
      </c>
      <c r="AR679" s="12" t="s">
        <v>71</v>
      </c>
      <c r="AS679" s="20" t="s">
        <v>1723</v>
      </c>
      <c r="AT679" s="31">
        <v>47118</v>
      </c>
      <c r="AU679" s="21"/>
    </row>
    <row r="680" spans="1:47">
      <c r="A680" s="14">
        <v>10</v>
      </c>
      <c r="B680" s="14" t="s">
        <v>1714</v>
      </c>
      <c r="C680" s="14" t="s">
        <v>1715</v>
      </c>
      <c r="D680" s="14" t="s">
        <v>1716</v>
      </c>
      <c r="E680" s="14" t="s">
        <v>1714</v>
      </c>
      <c r="F680" s="14" t="s">
        <v>1716</v>
      </c>
      <c r="G680" s="14" t="s">
        <v>292</v>
      </c>
      <c r="H680" s="14" t="s">
        <v>1731</v>
      </c>
      <c r="I680" s="14"/>
      <c r="J680" s="14"/>
      <c r="K680" s="14"/>
      <c r="L680" s="14" t="s">
        <v>1735</v>
      </c>
      <c r="M680" s="14" t="s">
        <v>1718</v>
      </c>
      <c r="N680" s="14" t="s">
        <v>1719</v>
      </c>
      <c r="O680" s="13" t="s">
        <v>1736</v>
      </c>
      <c r="P680" s="12"/>
      <c r="Q680" s="12">
        <v>28585710</v>
      </c>
      <c r="R680" s="12" t="s">
        <v>307</v>
      </c>
      <c r="S680" s="12">
        <v>1</v>
      </c>
      <c r="T680" s="14">
        <v>36</v>
      </c>
      <c r="U680" s="15" t="s">
        <v>66</v>
      </c>
      <c r="V680" s="15" t="s">
        <v>66</v>
      </c>
      <c r="W680" s="15" t="s">
        <v>66</v>
      </c>
      <c r="X680" s="16">
        <f t="shared" si="210"/>
        <v>0</v>
      </c>
      <c r="Y680" s="17">
        <v>1380</v>
      </c>
      <c r="Z680" s="17"/>
      <c r="AA680" s="17"/>
      <c r="AB680" s="16">
        <f t="shared" si="211"/>
        <v>1380</v>
      </c>
      <c r="AC680" s="18">
        <f t="shared" si="212"/>
        <v>1380</v>
      </c>
      <c r="AD680" s="18">
        <f t="shared" si="213"/>
        <v>0</v>
      </c>
      <c r="AE680" s="18">
        <f t="shared" si="214"/>
        <v>0</v>
      </c>
      <c r="AF680" s="16">
        <f t="shared" si="215"/>
        <v>1380</v>
      </c>
      <c r="AG680" s="18">
        <f t="shared" si="216"/>
        <v>1380</v>
      </c>
      <c r="AH680" s="18">
        <f t="shared" si="217"/>
        <v>0</v>
      </c>
      <c r="AI680" s="18">
        <f t="shared" si="218"/>
        <v>0</v>
      </c>
      <c r="AJ680" s="16">
        <f t="shared" si="219"/>
        <v>1380</v>
      </c>
      <c r="AK680" s="16">
        <f t="shared" si="220"/>
        <v>4140</v>
      </c>
      <c r="AL680" s="26" t="s">
        <v>820</v>
      </c>
      <c r="AM680" s="26" t="s">
        <v>68</v>
      </c>
      <c r="AN680" s="26" t="s">
        <v>1721</v>
      </c>
      <c r="AO680" s="26" t="s">
        <v>70</v>
      </c>
      <c r="AP680" s="26" t="s">
        <v>71</v>
      </c>
      <c r="AQ680" s="31" t="s">
        <v>1722</v>
      </c>
      <c r="AR680" s="12" t="s">
        <v>71</v>
      </c>
      <c r="AS680" s="20" t="s">
        <v>1723</v>
      </c>
      <c r="AT680" s="31">
        <v>47118</v>
      </c>
      <c r="AU680" s="21"/>
    </row>
    <row r="681" spans="1:47">
      <c r="A681" s="14">
        <v>11</v>
      </c>
      <c r="B681" s="14" t="s">
        <v>1714</v>
      </c>
      <c r="C681" s="14" t="s">
        <v>1715</v>
      </c>
      <c r="D681" s="14" t="s">
        <v>1716</v>
      </c>
      <c r="E681" s="14" t="s">
        <v>1714</v>
      </c>
      <c r="F681" s="14" t="s">
        <v>1716</v>
      </c>
      <c r="G681" s="14" t="s">
        <v>292</v>
      </c>
      <c r="H681" s="14" t="s">
        <v>1737</v>
      </c>
      <c r="I681" s="14"/>
      <c r="J681" s="14"/>
      <c r="K681" s="14"/>
      <c r="L681" s="14" t="s">
        <v>329</v>
      </c>
      <c r="M681" s="14" t="s">
        <v>1718</v>
      </c>
      <c r="N681" s="14" t="s">
        <v>1719</v>
      </c>
      <c r="O681" s="13" t="s">
        <v>1738</v>
      </c>
      <c r="P681" s="12"/>
      <c r="Q681" s="12">
        <v>210001389</v>
      </c>
      <c r="R681" s="12" t="s">
        <v>307</v>
      </c>
      <c r="S681" s="12">
        <v>3</v>
      </c>
      <c r="T681" s="14">
        <v>36</v>
      </c>
      <c r="U681" s="15" t="s">
        <v>66</v>
      </c>
      <c r="V681" s="15" t="s">
        <v>66</v>
      </c>
      <c r="W681" s="15" t="s">
        <v>66</v>
      </c>
      <c r="X681" s="16">
        <f t="shared" si="210"/>
        <v>0</v>
      </c>
      <c r="Y681" s="17">
        <v>3700</v>
      </c>
      <c r="Z681" s="17"/>
      <c r="AA681" s="17"/>
      <c r="AB681" s="16">
        <f t="shared" si="211"/>
        <v>3700</v>
      </c>
      <c r="AC681" s="18">
        <f t="shared" si="212"/>
        <v>3700</v>
      </c>
      <c r="AD681" s="18">
        <f t="shared" si="213"/>
        <v>0</v>
      </c>
      <c r="AE681" s="18">
        <f t="shared" si="214"/>
        <v>0</v>
      </c>
      <c r="AF681" s="16">
        <f t="shared" si="215"/>
        <v>3700</v>
      </c>
      <c r="AG681" s="18">
        <f t="shared" si="216"/>
        <v>3700</v>
      </c>
      <c r="AH681" s="18">
        <f t="shared" si="217"/>
        <v>0</v>
      </c>
      <c r="AI681" s="18">
        <f t="shared" si="218"/>
        <v>0</v>
      </c>
      <c r="AJ681" s="16">
        <f t="shared" si="219"/>
        <v>3700</v>
      </c>
      <c r="AK681" s="16">
        <f t="shared" si="220"/>
        <v>11100</v>
      </c>
      <c r="AL681" s="26" t="s">
        <v>820</v>
      </c>
      <c r="AM681" s="26" t="s">
        <v>68</v>
      </c>
      <c r="AN681" s="26" t="s">
        <v>1721</v>
      </c>
      <c r="AO681" s="26" t="s">
        <v>70</v>
      </c>
      <c r="AP681" s="26" t="s">
        <v>71</v>
      </c>
      <c r="AQ681" s="31" t="s">
        <v>1722</v>
      </c>
      <c r="AR681" s="12" t="s">
        <v>71</v>
      </c>
      <c r="AS681" s="20" t="s">
        <v>1723</v>
      </c>
      <c r="AT681" s="31">
        <v>47118</v>
      </c>
      <c r="AU681" s="21"/>
    </row>
    <row r="682" spans="1:47">
      <c r="A682" s="14">
        <v>12</v>
      </c>
      <c r="B682" s="14" t="s">
        <v>1714</v>
      </c>
      <c r="C682" s="14" t="s">
        <v>1715</v>
      </c>
      <c r="D682" s="14" t="s">
        <v>1716</v>
      </c>
      <c r="E682" s="14" t="s">
        <v>1714</v>
      </c>
      <c r="F682" s="14" t="s">
        <v>1716</v>
      </c>
      <c r="G682" s="14" t="s">
        <v>292</v>
      </c>
      <c r="H682" s="14" t="s">
        <v>1737</v>
      </c>
      <c r="I682" s="14"/>
      <c r="J682" s="14"/>
      <c r="K682" s="14"/>
      <c r="L682" s="14" t="s">
        <v>516</v>
      </c>
      <c r="M682" s="14" t="s">
        <v>1718</v>
      </c>
      <c r="N682" s="14" t="s">
        <v>1719</v>
      </c>
      <c r="O682" s="13" t="s">
        <v>1739</v>
      </c>
      <c r="P682" s="12"/>
      <c r="Q682" s="12">
        <v>25485965</v>
      </c>
      <c r="R682" s="12" t="s">
        <v>307</v>
      </c>
      <c r="S682" s="12">
        <v>4</v>
      </c>
      <c r="T682" s="14">
        <v>36</v>
      </c>
      <c r="U682" s="15" t="s">
        <v>66</v>
      </c>
      <c r="V682" s="15" t="s">
        <v>66</v>
      </c>
      <c r="W682" s="15" t="s">
        <v>66</v>
      </c>
      <c r="X682" s="16">
        <f t="shared" si="210"/>
        <v>0</v>
      </c>
      <c r="Y682" s="17">
        <v>3240</v>
      </c>
      <c r="Z682" s="17"/>
      <c r="AA682" s="17"/>
      <c r="AB682" s="16">
        <f t="shared" si="211"/>
        <v>3240</v>
      </c>
      <c r="AC682" s="18">
        <f t="shared" si="212"/>
        <v>3240</v>
      </c>
      <c r="AD682" s="18">
        <f t="shared" si="213"/>
        <v>0</v>
      </c>
      <c r="AE682" s="18">
        <f t="shared" si="214"/>
        <v>0</v>
      </c>
      <c r="AF682" s="16">
        <f t="shared" si="215"/>
        <v>3240</v>
      </c>
      <c r="AG682" s="18">
        <f t="shared" si="216"/>
        <v>3240</v>
      </c>
      <c r="AH682" s="18">
        <f t="shared" si="217"/>
        <v>0</v>
      </c>
      <c r="AI682" s="18">
        <f t="shared" si="218"/>
        <v>0</v>
      </c>
      <c r="AJ682" s="16">
        <f t="shared" si="219"/>
        <v>3240</v>
      </c>
      <c r="AK682" s="16">
        <f t="shared" si="220"/>
        <v>9720</v>
      </c>
      <c r="AL682" s="26" t="s">
        <v>820</v>
      </c>
      <c r="AM682" s="26" t="s">
        <v>68</v>
      </c>
      <c r="AN682" s="26" t="s">
        <v>1721</v>
      </c>
      <c r="AO682" s="26" t="s">
        <v>70</v>
      </c>
      <c r="AP682" s="26" t="s">
        <v>71</v>
      </c>
      <c r="AQ682" s="31" t="s">
        <v>1722</v>
      </c>
      <c r="AR682" s="12" t="s">
        <v>71</v>
      </c>
      <c r="AS682" s="20" t="s">
        <v>1723</v>
      </c>
      <c r="AT682" s="31">
        <v>47118</v>
      </c>
      <c r="AU682" s="21"/>
    </row>
    <row r="683" spans="1:47">
      <c r="A683" s="14">
        <v>13</v>
      </c>
      <c r="B683" s="14" t="s">
        <v>1714</v>
      </c>
      <c r="C683" s="14" t="s">
        <v>1715</v>
      </c>
      <c r="D683" s="14" t="s">
        <v>1716</v>
      </c>
      <c r="E683" s="14" t="s">
        <v>1714</v>
      </c>
      <c r="F683" s="14" t="s">
        <v>1716</v>
      </c>
      <c r="G683" s="14" t="s">
        <v>292</v>
      </c>
      <c r="H683" s="14" t="s">
        <v>1740</v>
      </c>
      <c r="I683" s="14"/>
      <c r="J683" s="14"/>
      <c r="K683" s="14"/>
      <c r="L683" s="14"/>
      <c r="M683" s="14" t="s">
        <v>1718</v>
      </c>
      <c r="N683" s="14" t="s">
        <v>1719</v>
      </c>
      <c r="O683" s="13" t="s">
        <v>1741</v>
      </c>
      <c r="P683" s="12"/>
      <c r="Q683" s="12">
        <v>92364248</v>
      </c>
      <c r="R683" s="12" t="s">
        <v>307</v>
      </c>
      <c r="S683" s="12">
        <v>3</v>
      </c>
      <c r="T683" s="14">
        <v>36</v>
      </c>
      <c r="U683" s="15" t="s">
        <v>66</v>
      </c>
      <c r="V683" s="15" t="s">
        <v>66</v>
      </c>
      <c r="W683" s="15" t="s">
        <v>66</v>
      </c>
      <c r="X683" s="16">
        <f t="shared" si="210"/>
        <v>0</v>
      </c>
      <c r="Y683" s="17">
        <v>2520</v>
      </c>
      <c r="Z683" s="17"/>
      <c r="AA683" s="17"/>
      <c r="AB683" s="16">
        <f t="shared" si="211"/>
        <v>2520</v>
      </c>
      <c r="AC683" s="18">
        <f t="shared" si="212"/>
        <v>2520</v>
      </c>
      <c r="AD683" s="18">
        <f t="shared" si="213"/>
        <v>0</v>
      </c>
      <c r="AE683" s="18">
        <f t="shared" si="214"/>
        <v>0</v>
      </c>
      <c r="AF683" s="16">
        <f t="shared" si="215"/>
        <v>2520</v>
      </c>
      <c r="AG683" s="18">
        <f t="shared" si="216"/>
        <v>2520</v>
      </c>
      <c r="AH683" s="18">
        <f t="shared" si="217"/>
        <v>0</v>
      </c>
      <c r="AI683" s="18">
        <f t="shared" si="218"/>
        <v>0</v>
      </c>
      <c r="AJ683" s="16">
        <f t="shared" si="219"/>
        <v>2520</v>
      </c>
      <c r="AK683" s="16">
        <f t="shared" si="220"/>
        <v>7560</v>
      </c>
      <c r="AL683" s="26" t="s">
        <v>820</v>
      </c>
      <c r="AM683" s="26" t="s">
        <v>68</v>
      </c>
      <c r="AN683" s="26" t="s">
        <v>1721</v>
      </c>
      <c r="AO683" s="26" t="s">
        <v>70</v>
      </c>
      <c r="AP683" s="26" t="s">
        <v>71</v>
      </c>
      <c r="AQ683" s="31" t="s">
        <v>1722</v>
      </c>
      <c r="AR683" s="12" t="s">
        <v>71</v>
      </c>
      <c r="AS683" s="20" t="s">
        <v>1723</v>
      </c>
      <c r="AT683" s="31">
        <v>47118</v>
      </c>
      <c r="AU683" s="21"/>
    </row>
    <row r="684" spans="1:47">
      <c r="A684" s="14">
        <v>14</v>
      </c>
      <c r="B684" s="14" t="s">
        <v>1714</v>
      </c>
      <c r="C684" s="14" t="s">
        <v>1715</v>
      </c>
      <c r="D684" s="14" t="s">
        <v>1716</v>
      </c>
      <c r="E684" s="14" t="s">
        <v>1714</v>
      </c>
      <c r="F684" s="14" t="s">
        <v>1716</v>
      </c>
      <c r="G684" s="14" t="s">
        <v>292</v>
      </c>
      <c r="H684" s="14" t="s">
        <v>1742</v>
      </c>
      <c r="I684" s="14"/>
      <c r="J684" s="14"/>
      <c r="K684" s="14"/>
      <c r="L684" s="14"/>
      <c r="M684" s="14" t="s">
        <v>1718</v>
      </c>
      <c r="N684" s="14" t="s">
        <v>1719</v>
      </c>
      <c r="O684" s="13" t="s">
        <v>1743</v>
      </c>
      <c r="P684" s="12"/>
      <c r="Q684" s="12">
        <v>89095869</v>
      </c>
      <c r="R684" s="12" t="s">
        <v>307</v>
      </c>
      <c r="S684" s="12">
        <v>2</v>
      </c>
      <c r="T684" s="14">
        <v>36</v>
      </c>
      <c r="U684" s="15" t="s">
        <v>66</v>
      </c>
      <c r="V684" s="15" t="s">
        <v>66</v>
      </c>
      <c r="W684" s="15" t="s">
        <v>66</v>
      </c>
      <c r="X684" s="16">
        <f t="shared" si="210"/>
        <v>0</v>
      </c>
      <c r="Y684" s="17">
        <v>3460</v>
      </c>
      <c r="Z684" s="17"/>
      <c r="AA684" s="17"/>
      <c r="AB684" s="16">
        <f t="shared" si="211"/>
        <v>3460</v>
      </c>
      <c r="AC684" s="18">
        <f t="shared" si="212"/>
        <v>3460</v>
      </c>
      <c r="AD684" s="18">
        <f t="shared" si="213"/>
        <v>0</v>
      </c>
      <c r="AE684" s="18">
        <f t="shared" si="214"/>
        <v>0</v>
      </c>
      <c r="AF684" s="16">
        <f t="shared" si="215"/>
        <v>3460</v>
      </c>
      <c r="AG684" s="18">
        <f t="shared" si="216"/>
        <v>3460</v>
      </c>
      <c r="AH684" s="18">
        <f t="shared" si="217"/>
        <v>0</v>
      </c>
      <c r="AI684" s="18">
        <f t="shared" si="218"/>
        <v>0</v>
      </c>
      <c r="AJ684" s="16">
        <f t="shared" si="219"/>
        <v>3460</v>
      </c>
      <c r="AK684" s="16">
        <f t="shared" si="220"/>
        <v>10380</v>
      </c>
      <c r="AL684" s="26" t="s">
        <v>820</v>
      </c>
      <c r="AM684" s="26" t="s">
        <v>68</v>
      </c>
      <c r="AN684" s="26" t="s">
        <v>1721</v>
      </c>
      <c r="AO684" s="26" t="s">
        <v>70</v>
      </c>
      <c r="AP684" s="26" t="s">
        <v>71</v>
      </c>
      <c r="AQ684" s="31" t="s">
        <v>1722</v>
      </c>
      <c r="AR684" s="12" t="s">
        <v>71</v>
      </c>
      <c r="AS684" s="20" t="s">
        <v>1723</v>
      </c>
      <c r="AT684" s="31">
        <v>47118</v>
      </c>
      <c r="AU684" s="21"/>
    </row>
    <row r="685" spans="1:47">
      <c r="A685" s="14">
        <v>15</v>
      </c>
      <c r="B685" s="14" t="s">
        <v>1714</v>
      </c>
      <c r="C685" s="14" t="s">
        <v>1715</v>
      </c>
      <c r="D685" s="14" t="s">
        <v>1716</v>
      </c>
      <c r="E685" s="14" t="s">
        <v>1714</v>
      </c>
      <c r="F685" s="14" t="s">
        <v>1716</v>
      </c>
      <c r="G685" s="14" t="s">
        <v>292</v>
      </c>
      <c r="H685" s="14" t="s">
        <v>1742</v>
      </c>
      <c r="I685" s="14"/>
      <c r="J685" s="14"/>
      <c r="K685" s="14"/>
      <c r="L685" s="14" t="s">
        <v>329</v>
      </c>
      <c r="M685" s="14" t="s">
        <v>1718</v>
      </c>
      <c r="N685" s="14" t="s">
        <v>1719</v>
      </c>
      <c r="O685" s="13" t="s">
        <v>1744</v>
      </c>
      <c r="P685" s="12"/>
      <c r="Q685" s="12">
        <v>31332708</v>
      </c>
      <c r="R685" s="12" t="s">
        <v>307</v>
      </c>
      <c r="S685" s="12">
        <v>4</v>
      </c>
      <c r="T685" s="14">
        <v>36</v>
      </c>
      <c r="U685" s="15" t="s">
        <v>66</v>
      </c>
      <c r="V685" s="15" t="s">
        <v>66</v>
      </c>
      <c r="W685" s="15" t="s">
        <v>66</v>
      </c>
      <c r="X685" s="16">
        <f t="shared" si="210"/>
        <v>0</v>
      </c>
      <c r="Y685" s="17">
        <v>4260</v>
      </c>
      <c r="Z685" s="17"/>
      <c r="AA685" s="17"/>
      <c r="AB685" s="16">
        <f t="shared" si="211"/>
        <v>4260</v>
      </c>
      <c r="AC685" s="18">
        <f t="shared" si="212"/>
        <v>4260</v>
      </c>
      <c r="AD685" s="18">
        <f t="shared" si="213"/>
        <v>0</v>
      </c>
      <c r="AE685" s="18">
        <f t="shared" si="214"/>
        <v>0</v>
      </c>
      <c r="AF685" s="16">
        <f t="shared" si="215"/>
        <v>4260</v>
      </c>
      <c r="AG685" s="18">
        <f t="shared" si="216"/>
        <v>4260</v>
      </c>
      <c r="AH685" s="18">
        <f t="shared" si="217"/>
        <v>0</v>
      </c>
      <c r="AI685" s="18">
        <f t="shared" si="218"/>
        <v>0</v>
      </c>
      <c r="AJ685" s="16">
        <f t="shared" si="219"/>
        <v>4260</v>
      </c>
      <c r="AK685" s="16">
        <f t="shared" si="220"/>
        <v>12780</v>
      </c>
      <c r="AL685" s="26" t="s">
        <v>820</v>
      </c>
      <c r="AM685" s="26" t="s">
        <v>68</v>
      </c>
      <c r="AN685" s="26" t="s">
        <v>1721</v>
      </c>
      <c r="AO685" s="26" t="s">
        <v>70</v>
      </c>
      <c r="AP685" s="26" t="s">
        <v>71</v>
      </c>
      <c r="AQ685" s="31" t="s">
        <v>1722</v>
      </c>
      <c r="AR685" s="12" t="s">
        <v>71</v>
      </c>
      <c r="AS685" s="20" t="s">
        <v>1723</v>
      </c>
      <c r="AT685" s="31">
        <v>47118</v>
      </c>
      <c r="AU685" s="21"/>
    </row>
    <row r="686" spans="1:47">
      <c r="A686" s="14">
        <v>16</v>
      </c>
      <c r="B686" s="14" t="s">
        <v>1714</v>
      </c>
      <c r="C686" s="14" t="s">
        <v>1715</v>
      </c>
      <c r="D686" s="14" t="s">
        <v>1716</v>
      </c>
      <c r="E686" s="14" t="s">
        <v>1714</v>
      </c>
      <c r="F686" s="14" t="s">
        <v>1716</v>
      </c>
      <c r="G686" s="14" t="s">
        <v>292</v>
      </c>
      <c r="H686" s="14" t="s">
        <v>1745</v>
      </c>
      <c r="I686" s="14"/>
      <c r="J686" s="14"/>
      <c r="K686" s="14"/>
      <c r="L686" s="14" t="s">
        <v>1513</v>
      </c>
      <c r="M686" s="14" t="s">
        <v>1718</v>
      </c>
      <c r="N686" s="14" t="s">
        <v>1719</v>
      </c>
      <c r="O686" s="13" t="s">
        <v>1746</v>
      </c>
      <c r="P686" s="12"/>
      <c r="Q686" s="12">
        <v>31729127</v>
      </c>
      <c r="R686" s="12" t="s">
        <v>307</v>
      </c>
      <c r="S686" s="12">
        <v>1</v>
      </c>
      <c r="T686" s="14">
        <v>36</v>
      </c>
      <c r="U686" s="15" t="s">
        <v>66</v>
      </c>
      <c r="V686" s="15" t="s">
        <v>66</v>
      </c>
      <c r="W686" s="15" t="s">
        <v>66</v>
      </c>
      <c r="X686" s="16">
        <f t="shared" si="210"/>
        <v>0</v>
      </c>
      <c r="Y686" s="17">
        <v>1240</v>
      </c>
      <c r="Z686" s="17"/>
      <c r="AA686" s="17"/>
      <c r="AB686" s="16">
        <f t="shared" si="211"/>
        <v>1240</v>
      </c>
      <c r="AC686" s="18">
        <f t="shared" si="212"/>
        <v>1240</v>
      </c>
      <c r="AD686" s="18">
        <f t="shared" si="213"/>
        <v>0</v>
      </c>
      <c r="AE686" s="18">
        <f t="shared" si="214"/>
        <v>0</v>
      </c>
      <c r="AF686" s="16">
        <f t="shared" si="215"/>
        <v>1240</v>
      </c>
      <c r="AG686" s="18">
        <f t="shared" si="216"/>
        <v>1240</v>
      </c>
      <c r="AH686" s="18">
        <f t="shared" si="217"/>
        <v>0</v>
      </c>
      <c r="AI686" s="18">
        <f t="shared" si="218"/>
        <v>0</v>
      </c>
      <c r="AJ686" s="16">
        <f t="shared" si="219"/>
        <v>1240</v>
      </c>
      <c r="AK686" s="16">
        <f t="shared" si="220"/>
        <v>3720</v>
      </c>
      <c r="AL686" s="26" t="s">
        <v>820</v>
      </c>
      <c r="AM686" s="26" t="s">
        <v>68</v>
      </c>
      <c r="AN686" s="26" t="s">
        <v>1721</v>
      </c>
      <c r="AO686" s="26" t="s">
        <v>70</v>
      </c>
      <c r="AP686" s="26" t="s">
        <v>71</v>
      </c>
      <c r="AQ686" s="31" t="s">
        <v>1722</v>
      </c>
      <c r="AR686" s="12" t="s">
        <v>71</v>
      </c>
      <c r="AS686" s="20" t="s">
        <v>1723</v>
      </c>
      <c r="AT686" s="31">
        <v>47118</v>
      </c>
      <c r="AU686" s="21"/>
    </row>
    <row r="687" spans="1:47">
      <c r="A687" s="14">
        <v>17</v>
      </c>
      <c r="B687" s="14" t="s">
        <v>1714</v>
      </c>
      <c r="C687" s="14" t="s">
        <v>1715</v>
      </c>
      <c r="D687" s="14" t="s">
        <v>1716</v>
      </c>
      <c r="E687" s="14" t="s">
        <v>1714</v>
      </c>
      <c r="F687" s="14" t="s">
        <v>1716</v>
      </c>
      <c r="G687" s="14" t="s">
        <v>292</v>
      </c>
      <c r="H687" s="14" t="s">
        <v>1747</v>
      </c>
      <c r="I687" s="14"/>
      <c r="J687" s="14"/>
      <c r="K687" s="14"/>
      <c r="L687" s="14"/>
      <c r="M687" s="14" t="s">
        <v>1718</v>
      </c>
      <c r="N687" s="14" t="s">
        <v>1719</v>
      </c>
      <c r="O687" s="13" t="s">
        <v>1748</v>
      </c>
      <c r="P687" s="12"/>
      <c r="Q687" s="12">
        <v>28433987</v>
      </c>
      <c r="R687" s="12" t="s">
        <v>307</v>
      </c>
      <c r="S687" s="12">
        <v>2</v>
      </c>
      <c r="T687" s="14">
        <v>36</v>
      </c>
      <c r="U687" s="15" t="s">
        <v>66</v>
      </c>
      <c r="V687" s="15" t="s">
        <v>66</v>
      </c>
      <c r="W687" s="15" t="s">
        <v>66</v>
      </c>
      <c r="X687" s="16">
        <f t="shared" si="210"/>
        <v>0</v>
      </c>
      <c r="Y687" s="17">
        <v>2920</v>
      </c>
      <c r="Z687" s="17"/>
      <c r="AA687" s="17"/>
      <c r="AB687" s="16">
        <f t="shared" si="211"/>
        <v>2920</v>
      </c>
      <c r="AC687" s="18">
        <f t="shared" si="212"/>
        <v>2920</v>
      </c>
      <c r="AD687" s="18">
        <f t="shared" si="213"/>
        <v>0</v>
      </c>
      <c r="AE687" s="18">
        <f t="shared" si="214"/>
        <v>0</v>
      </c>
      <c r="AF687" s="16">
        <f t="shared" si="215"/>
        <v>2920</v>
      </c>
      <c r="AG687" s="18">
        <f t="shared" si="216"/>
        <v>2920</v>
      </c>
      <c r="AH687" s="18">
        <f t="shared" si="217"/>
        <v>0</v>
      </c>
      <c r="AI687" s="18">
        <f t="shared" si="218"/>
        <v>0</v>
      </c>
      <c r="AJ687" s="16">
        <f t="shared" si="219"/>
        <v>2920</v>
      </c>
      <c r="AK687" s="16">
        <f t="shared" si="220"/>
        <v>8760</v>
      </c>
      <c r="AL687" s="26" t="s">
        <v>820</v>
      </c>
      <c r="AM687" s="26" t="s">
        <v>68</v>
      </c>
      <c r="AN687" s="26" t="s">
        <v>1721</v>
      </c>
      <c r="AO687" s="26" t="s">
        <v>70</v>
      </c>
      <c r="AP687" s="26" t="s">
        <v>71</v>
      </c>
      <c r="AQ687" s="31" t="s">
        <v>1722</v>
      </c>
      <c r="AR687" s="12" t="s">
        <v>71</v>
      </c>
      <c r="AS687" s="20" t="s">
        <v>1723</v>
      </c>
      <c r="AT687" s="31">
        <v>47118</v>
      </c>
      <c r="AU687" s="21"/>
    </row>
    <row r="688" spans="1:47">
      <c r="A688" s="14">
        <v>18</v>
      </c>
      <c r="B688" s="14" t="s">
        <v>1714</v>
      </c>
      <c r="C688" s="14" t="s">
        <v>1715</v>
      </c>
      <c r="D688" s="14" t="s">
        <v>1716</v>
      </c>
      <c r="E688" s="14" t="s">
        <v>1714</v>
      </c>
      <c r="F688" s="14" t="s">
        <v>1716</v>
      </c>
      <c r="G688" s="14" t="s">
        <v>292</v>
      </c>
      <c r="H688" s="14" t="s">
        <v>1747</v>
      </c>
      <c r="I688" s="14" t="s">
        <v>1749</v>
      </c>
      <c r="J688" s="14"/>
      <c r="K688" s="14"/>
      <c r="L688" s="14" t="s">
        <v>1750</v>
      </c>
      <c r="M688" s="14" t="s">
        <v>1718</v>
      </c>
      <c r="N688" s="14" t="s">
        <v>1719</v>
      </c>
      <c r="O688" s="13" t="s">
        <v>1751</v>
      </c>
      <c r="P688" s="12"/>
      <c r="Q688" s="12">
        <v>95391222</v>
      </c>
      <c r="R688" s="12" t="s">
        <v>307</v>
      </c>
      <c r="S688" s="12">
        <v>3</v>
      </c>
      <c r="T688" s="14">
        <v>36</v>
      </c>
      <c r="U688" s="15" t="s">
        <v>66</v>
      </c>
      <c r="V688" s="15" t="s">
        <v>66</v>
      </c>
      <c r="W688" s="15" t="s">
        <v>66</v>
      </c>
      <c r="X688" s="16">
        <f t="shared" si="210"/>
        <v>0</v>
      </c>
      <c r="Y688" s="17">
        <v>1000</v>
      </c>
      <c r="Z688" s="17"/>
      <c r="AA688" s="17"/>
      <c r="AB688" s="16">
        <f t="shared" si="211"/>
        <v>1000</v>
      </c>
      <c r="AC688" s="18">
        <f t="shared" si="212"/>
        <v>1000</v>
      </c>
      <c r="AD688" s="18">
        <f t="shared" si="213"/>
        <v>0</v>
      </c>
      <c r="AE688" s="18">
        <f t="shared" si="214"/>
        <v>0</v>
      </c>
      <c r="AF688" s="16">
        <f t="shared" si="215"/>
        <v>1000</v>
      </c>
      <c r="AG688" s="18">
        <f t="shared" si="216"/>
        <v>1000</v>
      </c>
      <c r="AH688" s="18">
        <f t="shared" si="217"/>
        <v>0</v>
      </c>
      <c r="AI688" s="18">
        <f t="shared" si="218"/>
        <v>0</v>
      </c>
      <c r="AJ688" s="16">
        <f t="shared" si="219"/>
        <v>1000</v>
      </c>
      <c r="AK688" s="16">
        <f t="shared" si="220"/>
        <v>3000</v>
      </c>
      <c r="AL688" s="26" t="s">
        <v>820</v>
      </c>
      <c r="AM688" s="26" t="s">
        <v>68</v>
      </c>
      <c r="AN688" s="26" t="s">
        <v>1721</v>
      </c>
      <c r="AO688" s="26" t="s">
        <v>70</v>
      </c>
      <c r="AP688" s="26" t="s">
        <v>71</v>
      </c>
      <c r="AQ688" s="31" t="s">
        <v>1722</v>
      </c>
      <c r="AR688" s="12" t="s">
        <v>71</v>
      </c>
      <c r="AS688" s="20" t="s">
        <v>1723</v>
      </c>
      <c r="AT688" s="31">
        <v>47118</v>
      </c>
      <c r="AU688" s="21"/>
    </row>
    <row r="689" spans="1:47">
      <c r="A689" s="14">
        <v>19</v>
      </c>
      <c r="B689" s="14" t="s">
        <v>1714</v>
      </c>
      <c r="C689" s="14" t="s">
        <v>1715</v>
      </c>
      <c r="D689" s="14" t="s">
        <v>1716</v>
      </c>
      <c r="E689" s="14" t="s">
        <v>1714</v>
      </c>
      <c r="F689" s="14" t="s">
        <v>1716</v>
      </c>
      <c r="G689" s="14" t="s">
        <v>292</v>
      </c>
      <c r="H689" s="14" t="s">
        <v>1747</v>
      </c>
      <c r="I689" s="14"/>
      <c r="J689" s="14"/>
      <c r="K689" s="14"/>
      <c r="L689" s="14"/>
      <c r="M689" s="14" t="s">
        <v>1718</v>
      </c>
      <c r="N689" s="14" t="s">
        <v>1719</v>
      </c>
      <c r="O689" s="13" t="s">
        <v>1752</v>
      </c>
      <c r="P689" s="12"/>
      <c r="Q689" s="12">
        <v>31912352</v>
      </c>
      <c r="R689" s="12" t="s">
        <v>307</v>
      </c>
      <c r="S689" s="12">
        <v>1</v>
      </c>
      <c r="T689" s="14">
        <v>36</v>
      </c>
      <c r="U689" s="15" t="s">
        <v>66</v>
      </c>
      <c r="V689" s="15" t="s">
        <v>66</v>
      </c>
      <c r="W689" s="15" t="s">
        <v>66</v>
      </c>
      <c r="X689" s="16">
        <f t="shared" si="210"/>
        <v>0</v>
      </c>
      <c r="Y689" s="17">
        <v>3600</v>
      </c>
      <c r="Z689" s="17"/>
      <c r="AA689" s="17"/>
      <c r="AB689" s="16">
        <f t="shared" si="211"/>
        <v>3600</v>
      </c>
      <c r="AC689" s="18">
        <f t="shared" si="212"/>
        <v>3600</v>
      </c>
      <c r="AD689" s="18">
        <f t="shared" si="213"/>
        <v>0</v>
      </c>
      <c r="AE689" s="18">
        <f t="shared" si="214"/>
        <v>0</v>
      </c>
      <c r="AF689" s="16">
        <f t="shared" si="215"/>
        <v>3600</v>
      </c>
      <c r="AG689" s="18">
        <f t="shared" si="216"/>
        <v>3600</v>
      </c>
      <c r="AH689" s="18">
        <f t="shared" si="217"/>
        <v>0</v>
      </c>
      <c r="AI689" s="18">
        <f t="shared" si="218"/>
        <v>0</v>
      </c>
      <c r="AJ689" s="16">
        <f t="shared" si="219"/>
        <v>3600</v>
      </c>
      <c r="AK689" s="16">
        <f t="shared" si="220"/>
        <v>10800</v>
      </c>
      <c r="AL689" s="26" t="s">
        <v>820</v>
      </c>
      <c r="AM689" s="26" t="s">
        <v>68</v>
      </c>
      <c r="AN689" s="26" t="s">
        <v>1721</v>
      </c>
      <c r="AO689" s="26" t="s">
        <v>70</v>
      </c>
      <c r="AP689" s="26" t="s">
        <v>71</v>
      </c>
      <c r="AQ689" s="31" t="s">
        <v>1722</v>
      </c>
      <c r="AR689" s="12" t="s">
        <v>71</v>
      </c>
      <c r="AS689" s="20" t="s">
        <v>1723</v>
      </c>
      <c r="AT689" s="31">
        <v>47118</v>
      </c>
      <c r="AU689" s="21"/>
    </row>
    <row r="690" spans="1:47">
      <c r="A690" s="14">
        <v>20</v>
      </c>
      <c r="B690" s="14" t="s">
        <v>1714</v>
      </c>
      <c r="C690" s="14" t="s">
        <v>1715</v>
      </c>
      <c r="D690" s="14" t="s">
        <v>1716</v>
      </c>
      <c r="E690" s="14" t="s">
        <v>1714</v>
      </c>
      <c r="F690" s="14" t="s">
        <v>1716</v>
      </c>
      <c r="G690" s="14" t="s">
        <v>292</v>
      </c>
      <c r="H690" s="14" t="s">
        <v>1747</v>
      </c>
      <c r="I690" s="14" t="s">
        <v>1753</v>
      </c>
      <c r="J690" s="14"/>
      <c r="K690" s="14"/>
      <c r="L690" s="14"/>
      <c r="M690" s="14" t="s">
        <v>1718</v>
      </c>
      <c r="N690" s="14" t="s">
        <v>1719</v>
      </c>
      <c r="O690" s="13" t="s">
        <v>1754</v>
      </c>
      <c r="P690" s="12"/>
      <c r="Q690" s="12">
        <v>27957355</v>
      </c>
      <c r="R690" s="12" t="s">
        <v>307</v>
      </c>
      <c r="S690" s="12">
        <v>3</v>
      </c>
      <c r="T690" s="14">
        <v>36</v>
      </c>
      <c r="U690" s="15" t="s">
        <v>66</v>
      </c>
      <c r="V690" s="15" t="s">
        <v>66</v>
      </c>
      <c r="W690" s="15" t="s">
        <v>66</v>
      </c>
      <c r="X690" s="16">
        <f t="shared" si="210"/>
        <v>0</v>
      </c>
      <c r="Y690" s="17">
        <v>860</v>
      </c>
      <c r="Z690" s="17"/>
      <c r="AA690" s="17"/>
      <c r="AB690" s="16">
        <f t="shared" si="211"/>
        <v>860</v>
      </c>
      <c r="AC690" s="18">
        <f t="shared" si="212"/>
        <v>860</v>
      </c>
      <c r="AD690" s="18">
        <f t="shared" si="213"/>
        <v>0</v>
      </c>
      <c r="AE690" s="18">
        <f t="shared" si="214"/>
        <v>0</v>
      </c>
      <c r="AF690" s="16">
        <f t="shared" si="215"/>
        <v>860</v>
      </c>
      <c r="AG690" s="18">
        <f t="shared" si="216"/>
        <v>860</v>
      </c>
      <c r="AH690" s="18">
        <f t="shared" si="217"/>
        <v>0</v>
      </c>
      <c r="AI690" s="18">
        <f t="shared" si="218"/>
        <v>0</v>
      </c>
      <c r="AJ690" s="16">
        <f t="shared" si="219"/>
        <v>860</v>
      </c>
      <c r="AK690" s="16">
        <f t="shared" si="220"/>
        <v>2580</v>
      </c>
      <c r="AL690" s="26" t="s">
        <v>820</v>
      </c>
      <c r="AM690" s="26" t="s">
        <v>68</v>
      </c>
      <c r="AN690" s="26" t="s">
        <v>1721</v>
      </c>
      <c r="AO690" s="26" t="s">
        <v>70</v>
      </c>
      <c r="AP690" s="26" t="s">
        <v>71</v>
      </c>
      <c r="AQ690" s="31" t="s">
        <v>1722</v>
      </c>
      <c r="AR690" s="12" t="s">
        <v>71</v>
      </c>
      <c r="AS690" s="20" t="s">
        <v>1723</v>
      </c>
      <c r="AT690" s="31">
        <v>47118</v>
      </c>
      <c r="AU690" s="21"/>
    </row>
    <row r="691" spans="1:47">
      <c r="A691" s="14">
        <v>21</v>
      </c>
      <c r="B691" s="14" t="s">
        <v>1714</v>
      </c>
      <c r="C691" s="14" t="s">
        <v>1715</v>
      </c>
      <c r="D691" s="14" t="s">
        <v>1716</v>
      </c>
      <c r="E691" s="14" t="s">
        <v>1714</v>
      </c>
      <c r="F691" s="14" t="s">
        <v>1716</v>
      </c>
      <c r="G691" s="14" t="s">
        <v>292</v>
      </c>
      <c r="H691" s="14" t="s">
        <v>1747</v>
      </c>
      <c r="I691" s="14" t="s">
        <v>1755</v>
      </c>
      <c r="J691" s="14"/>
      <c r="K691" s="14"/>
      <c r="L691" s="14"/>
      <c r="M691" s="14" t="s">
        <v>1718</v>
      </c>
      <c r="N691" s="14" t="s">
        <v>1719</v>
      </c>
      <c r="O691" s="13" t="s">
        <v>1756</v>
      </c>
      <c r="P691" s="12"/>
      <c r="Q691" s="12">
        <v>55059838</v>
      </c>
      <c r="R691" s="12" t="s">
        <v>307</v>
      </c>
      <c r="S691" s="12">
        <v>2</v>
      </c>
      <c r="T691" s="14">
        <v>36</v>
      </c>
      <c r="U691" s="15" t="s">
        <v>66</v>
      </c>
      <c r="V691" s="15" t="s">
        <v>66</v>
      </c>
      <c r="W691" s="15" t="s">
        <v>66</v>
      </c>
      <c r="X691" s="16">
        <f t="shared" si="210"/>
        <v>0</v>
      </c>
      <c r="Y691" s="17">
        <v>1000</v>
      </c>
      <c r="Z691" s="17"/>
      <c r="AA691" s="17"/>
      <c r="AB691" s="16">
        <f t="shared" si="211"/>
        <v>1000</v>
      </c>
      <c r="AC691" s="18">
        <f t="shared" si="212"/>
        <v>1000</v>
      </c>
      <c r="AD691" s="18">
        <f t="shared" si="213"/>
        <v>0</v>
      </c>
      <c r="AE691" s="18">
        <f t="shared" si="214"/>
        <v>0</v>
      </c>
      <c r="AF691" s="16">
        <f t="shared" si="215"/>
        <v>1000</v>
      </c>
      <c r="AG691" s="18">
        <f t="shared" si="216"/>
        <v>1000</v>
      </c>
      <c r="AH691" s="18">
        <f t="shared" si="217"/>
        <v>0</v>
      </c>
      <c r="AI691" s="18">
        <f t="shared" si="218"/>
        <v>0</v>
      </c>
      <c r="AJ691" s="16">
        <f t="shared" si="219"/>
        <v>1000</v>
      </c>
      <c r="AK691" s="16">
        <f t="shared" si="220"/>
        <v>3000</v>
      </c>
      <c r="AL691" s="26" t="s">
        <v>820</v>
      </c>
      <c r="AM691" s="26" t="s">
        <v>68</v>
      </c>
      <c r="AN691" s="26" t="s">
        <v>1721</v>
      </c>
      <c r="AO691" s="26" t="s">
        <v>70</v>
      </c>
      <c r="AP691" s="26" t="s">
        <v>71</v>
      </c>
      <c r="AQ691" s="31" t="s">
        <v>1722</v>
      </c>
      <c r="AR691" s="12" t="s">
        <v>71</v>
      </c>
      <c r="AS691" s="20" t="s">
        <v>1723</v>
      </c>
      <c r="AT691" s="31">
        <v>47118</v>
      </c>
      <c r="AU691" s="21"/>
    </row>
    <row r="692" spans="1:47">
      <c r="A692" s="14">
        <v>22</v>
      </c>
      <c r="B692" s="14" t="s">
        <v>1714</v>
      </c>
      <c r="C692" s="14" t="s">
        <v>1715</v>
      </c>
      <c r="D692" s="14" t="s">
        <v>1716</v>
      </c>
      <c r="E692" s="14" t="s">
        <v>1714</v>
      </c>
      <c r="F692" s="14" t="s">
        <v>1716</v>
      </c>
      <c r="G692" s="14" t="s">
        <v>292</v>
      </c>
      <c r="H692" s="14" t="s">
        <v>1747</v>
      </c>
      <c r="I692" s="14"/>
      <c r="J692" s="14"/>
      <c r="K692" s="14"/>
      <c r="L692" s="14">
        <v>2</v>
      </c>
      <c r="M692" s="14" t="s">
        <v>1718</v>
      </c>
      <c r="N692" s="14" t="s">
        <v>1719</v>
      </c>
      <c r="O692" s="13" t="s">
        <v>1757</v>
      </c>
      <c r="P692" s="12"/>
      <c r="Q692" s="12">
        <v>14671870</v>
      </c>
      <c r="R692" s="12" t="s">
        <v>307</v>
      </c>
      <c r="S692" s="12">
        <v>4</v>
      </c>
      <c r="T692" s="14">
        <v>36</v>
      </c>
      <c r="U692" s="15" t="s">
        <v>66</v>
      </c>
      <c r="V692" s="15" t="s">
        <v>66</v>
      </c>
      <c r="W692" s="15" t="s">
        <v>66</v>
      </c>
      <c r="X692" s="16">
        <f t="shared" si="210"/>
        <v>0</v>
      </c>
      <c r="Y692" s="17">
        <v>6020</v>
      </c>
      <c r="Z692" s="17"/>
      <c r="AA692" s="17"/>
      <c r="AB692" s="16">
        <f t="shared" si="211"/>
        <v>6020</v>
      </c>
      <c r="AC692" s="18">
        <f t="shared" si="212"/>
        <v>6020</v>
      </c>
      <c r="AD692" s="18">
        <f t="shared" si="213"/>
        <v>0</v>
      </c>
      <c r="AE692" s="18">
        <f t="shared" si="214"/>
        <v>0</v>
      </c>
      <c r="AF692" s="16">
        <f t="shared" si="215"/>
        <v>6020</v>
      </c>
      <c r="AG692" s="18">
        <f t="shared" si="216"/>
        <v>6020</v>
      </c>
      <c r="AH692" s="18">
        <f t="shared" si="217"/>
        <v>0</v>
      </c>
      <c r="AI692" s="18">
        <f t="shared" si="218"/>
        <v>0</v>
      </c>
      <c r="AJ692" s="16">
        <f t="shared" si="219"/>
        <v>6020</v>
      </c>
      <c r="AK692" s="16">
        <f t="shared" si="220"/>
        <v>18060</v>
      </c>
      <c r="AL692" s="26" t="s">
        <v>820</v>
      </c>
      <c r="AM692" s="26" t="s">
        <v>68</v>
      </c>
      <c r="AN692" s="26" t="s">
        <v>1721</v>
      </c>
      <c r="AO692" s="26" t="s">
        <v>70</v>
      </c>
      <c r="AP692" s="26" t="s">
        <v>71</v>
      </c>
      <c r="AQ692" s="31" t="s">
        <v>1722</v>
      </c>
      <c r="AR692" s="12" t="s">
        <v>71</v>
      </c>
      <c r="AS692" s="20" t="s">
        <v>1723</v>
      </c>
      <c r="AT692" s="31">
        <v>47118</v>
      </c>
      <c r="AU692" s="21"/>
    </row>
    <row r="693" spans="1:47">
      <c r="A693" s="14">
        <v>23</v>
      </c>
      <c r="B693" s="14" t="s">
        <v>1714</v>
      </c>
      <c r="C693" s="14" t="s">
        <v>1715</v>
      </c>
      <c r="D693" s="14" t="s">
        <v>1716</v>
      </c>
      <c r="E693" s="14" t="s">
        <v>1714</v>
      </c>
      <c r="F693" s="14" t="s">
        <v>1716</v>
      </c>
      <c r="G693" s="14" t="s">
        <v>292</v>
      </c>
      <c r="H693" s="14" t="s">
        <v>1747</v>
      </c>
      <c r="I693" s="14"/>
      <c r="J693" s="14"/>
      <c r="K693" s="14"/>
      <c r="L693" s="14" t="s">
        <v>1513</v>
      </c>
      <c r="M693" s="14" t="s">
        <v>1718</v>
      </c>
      <c r="N693" s="14" t="s">
        <v>1719</v>
      </c>
      <c r="O693" s="13" t="s">
        <v>1758</v>
      </c>
      <c r="P693" s="12"/>
      <c r="Q693" s="12">
        <v>31313637</v>
      </c>
      <c r="R693" s="12" t="s">
        <v>307</v>
      </c>
      <c r="S693" s="12">
        <v>2</v>
      </c>
      <c r="T693" s="14">
        <v>36</v>
      </c>
      <c r="U693" s="15" t="s">
        <v>66</v>
      </c>
      <c r="V693" s="15" t="s">
        <v>66</v>
      </c>
      <c r="W693" s="15" t="s">
        <v>66</v>
      </c>
      <c r="X693" s="16">
        <f t="shared" si="210"/>
        <v>0</v>
      </c>
      <c r="Y693" s="17">
        <v>2840</v>
      </c>
      <c r="Z693" s="17"/>
      <c r="AA693" s="17"/>
      <c r="AB693" s="16">
        <f t="shared" si="211"/>
        <v>2840</v>
      </c>
      <c r="AC693" s="18">
        <f t="shared" si="212"/>
        <v>2840</v>
      </c>
      <c r="AD693" s="18">
        <f t="shared" si="213"/>
        <v>0</v>
      </c>
      <c r="AE693" s="18">
        <f t="shared" si="214"/>
        <v>0</v>
      </c>
      <c r="AF693" s="16">
        <f t="shared" si="215"/>
        <v>2840</v>
      </c>
      <c r="AG693" s="18">
        <f t="shared" si="216"/>
        <v>2840</v>
      </c>
      <c r="AH693" s="18">
        <f t="shared" si="217"/>
        <v>0</v>
      </c>
      <c r="AI693" s="18">
        <f t="shared" si="218"/>
        <v>0</v>
      </c>
      <c r="AJ693" s="16">
        <f t="shared" si="219"/>
        <v>2840</v>
      </c>
      <c r="AK693" s="16">
        <f t="shared" si="220"/>
        <v>8520</v>
      </c>
      <c r="AL693" s="26" t="s">
        <v>820</v>
      </c>
      <c r="AM693" s="26" t="s">
        <v>68</v>
      </c>
      <c r="AN693" s="26" t="s">
        <v>1721</v>
      </c>
      <c r="AO693" s="26" t="s">
        <v>70</v>
      </c>
      <c r="AP693" s="26" t="s">
        <v>71</v>
      </c>
      <c r="AQ693" s="31" t="s">
        <v>1722</v>
      </c>
      <c r="AR693" s="12" t="s">
        <v>71</v>
      </c>
      <c r="AS693" s="20" t="s">
        <v>1723</v>
      </c>
      <c r="AT693" s="31">
        <v>47118</v>
      </c>
      <c r="AU693" s="21"/>
    </row>
    <row r="694" spans="1:47">
      <c r="A694" s="14">
        <v>24</v>
      </c>
      <c r="B694" s="14" t="s">
        <v>1714</v>
      </c>
      <c r="C694" s="14" t="s">
        <v>1715</v>
      </c>
      <c r="D694" s="14" t="s">
        <v>1716</v>
      </c>
      <c r="E694" s="14" t="s">
        <v>1714</v>
      </c>
      <c r="F694" s="14" t="s">
        <v>1716</v>
      </c>
      <c r="G694" s="14" t="s">
        <v>292</v>
      </c>
      <c r="H694" s="14" t="s">
        <v>1759</v>
      </c>
      <c r="I694" s="14"/>
      <c r="J694" s="14"/>
      <c r="K694" s="14"/>
      <c r="L694" s="14" t="s">
        <v>329</v>
      </c>
      <c r="M694" s="14" t="s">
        <v>1718</v>
      </c>
      <c r="N694" s="14" t="s">
        <v>1719</v>
      </c>
      <c r="O694" s="13" t="s">
        <v>1760</v>
      </c>
      <c r="P694" s="12"/>
      <c r="Q694" s="12">
        <v>95951671</v>
      </c>
      <c r="R694" s="12" t="s">
        <v>1711</v>
      </c>
      <c r="S694" s="12">
        <v>2</v>
      </c>
      <c r="T694" s="14">
        <v>36</v>
      </c>
      <c r="U694" s="15" t="s">
        <v>66</v>
      </c>
      <c r="V694" s="15" t="s">
        <v>66</v>
      </c>
      <c r="W694" s="15" t="s">
        <v>66</v>
      </c>
      <c r="X694" s="16">
        <f t="shared" si="210"/>
        <v>0</v>
      </c>
      <c r="Y694" s="17">
        <v>2880</v>
      </c>
      <c r="Z694" s="17">
        <v>1260</v>
      </c>
      <c r="AA694" s="17"/>
      <c r="AB694" s="16">
        <f t="shared" si="211"/>
        <v>4140</v>
      </c>
      <c r="AC694" s="18">
        <f t="shared" si="212"/>
        <v>2880</v>
      </c>
      <c r="AD694" s="18">
        <f t="shared" si="213"/>
        <v>1260</v>
      </c>
      <c r="AE694" s="18">
        <f t="shared" si="214"/>
        <v>0</v>
      </c>
      <c r="AF694" s="16">
        <f t="shared" si="215"/>
        <v>4140</v>
      </c>
      <c r="AG694" s="18">
        <f t="shared" si="216"/>
        <v>2880</v>
      </c>
      <c r="AH694" s="18">
        <f t="shared" si="217"/>
        <v>1260</v>
      </c>
      <c r="AI694" s="18">
        <f t="shared" si="218"/>
        <v>0</v>
      </c>
      <c r="AJ694" s="16">
        <f t="shared" si="219"/>
        <v>4140</v>
      </c>
      <c r="AK694" s="16">
        <f t="shared" si="220"/>
        <v>12420</v>
      </c>
      <c r="AL694" s="26" t="s">
        <v>820</v>
      </c>
      <c r="AM694" s="26" t="s">
        <v>68</v>
      </c>
      <c r="AN694" s="26" t="s">
        <v>1721</v>
      </c>
      <c r="AO694" s="26" t="s">
        <v>70</v>
      </c>
      <c r="AP694" s="26" t="s">
        <v>71</v>
      </c>
      <c r="AQ694" s="31" t="s">
        <v>1722</v>
      </c>
      <c r="AR694" s="12" t="s">
        <v>71</v>
      </c>
      <c r="AS694" s="20" t="s">
        <v>1723</v>
      </c>
      <c r="AT694" s="31">
        <v>47118</v>
      </c>
      <c r="AU694" s="21"/>
    </row>
    <row r="695" spans="1:47">
      <c r="A695" s="14">
        <v>25</v>
      </c>
      <c r="B695" s="14" t="s">
        <v>1714</v>
      </c>
      <c r="C695" s="14" t="s">
        <v>1715</v>
      </c>
      <c r="D695" s="14" t="s">
        <v>1716</v>
      </c>
      <c r="E695" s="14" t="s">
        <v>1714</v>
      </c>
      <c r="F695" s="14" t="s">
        <v>1716</v>
      </c>
      <c r="G695" s="14" t="s">
        <v>292</v>
      </c>
      <c r="H695" s="14" t="s">
        <v>1761</v>
      </c>
      <c r="I695" s="14"/>
      <c r="J695" s="14"/>
      <c r="K695" s="14"/>
      <c r="L695" s="14"/>
      <c r="M695" s="14" t="s">
        <v>1718</v>
      </c>
      <c r="N695" s="14" t="s">
        <v>1719</v>
      </c>
      <c r="O695" s="13" t="s">
        <v>1762</v>
      </c>
      <c r="P695" s="12"/>
      <c r="Q695" s="12">
        <v>323801</v>
      </c>
      <c r="R695" s="12" t="s">
        <v>1711</v>
      </c>
      <c r="S695" s="12">
        <v>1</v>
      </c>
      <c r="T695" s="14">
        <v>36</v>
      </c>
      <c r="U695" s="15" t="s">
        <v>66</v>
      </c>
      <c r="V695" s="15" t="s">
        <v>66</v>
      </c>
      <c r="W695" s="15" t="s">
        <v>66</v>
      </c>
      <c r="X695" s="16">
        <f t="shared" si="210"/>
        <v>0</v>
      </c>
      <c r="Y695" s="17">
        <v>300</v>
      </c>
      <c r="Z695" s="17">
        <v>1020</v>
      </c>
      <c r="AA695" s="17"/>
      <c r="AB695" s="16">
        <f t="shared" si="211"/>
        <v>1320</v>
      </c>
      <c r="AC695" s="18">
        <f t="shared" si="212"/>
        <v>300</v>
      </c>
      <c r="AD695" s="18">
        <f t="shared" si="213"/>
        <v>1020</v>
      </c>
      <c r="AE695" s="18">
        <f t="shared" si="214"/>
        <v>0</v>
      </c>
      <c r="AF695" s="16">
        <f t="shared" si="215"/>
        <v>1320</v>
      </c>
      <c r="AG695" s="18">
        <f t="shared" si="216"/>
        <v>300</v>
      </c>
      <c r="AH695" s="18">
        <f t="shared" si="217"/>
        <v>1020</v>
      </c>
      <c r="AI695" s="18">
        <f t="shared" si="218"/>
        <v>0</v>
      </c>
      <c r="AJ695" s="16">
        <f t="shared" si="219"/>
        <v>1320</v>
      </c>
      <c r="AK695" s="16">
        <f t="shared" si="220"/>
        <v>3960</v>
      </c>
      <c r="AL695" s="26" t="s">
        <v>820</v>
      </c>
      <c r="AM695" s="26" t="s">
        <v>68</v>
      </c>
      <c r="AN695" s="26" t="s">
        <v>1721</v>
      </c>
      <c r="AO695" s="26" t="s">
        <v>70</v>
      </c>
      <c r="AP695" s="26" t="s">
        <v>71</v>
      </c>
      <c r="AQ695" s="31" t="s">
        <v>1722</v>
      </c>
      <c r="AR695" s="12" t="s">
        <v>71</v>
      </c>
      <c r="AS695" s="20" t="s">
        <v>1723</v>
      </c>
      <c r="AT695" s="31">
        <v>47118</v>
      </c>
      <c r="AU695" s="21"/>
    </row>
    <row r="696" spans="1:47">
      <c r="A696" s="14">
        <v>26</v>
      </c>
      <c r="B696" s="14" t="s">
        <v>1714</v>
      </c>
      <c r="C696" s="14" t="s">
        <v>1715</v>
      </c>
      <c r="D696" s="14" t="s">
        <v>1716</v>
      </c>
      <c r="E696" s="14" t="s">
        <v>1714</v>
      </c>
      <c r="F696" s="14" t="s">
        <v>1716</v>
      </c>
      <c r="G696" s="14" t="s">
        <v>292</v>
      </c>
      <c r="H696" s="14" t="s">
        <v>1747</v>
      </c>
      <c r="I696" s="14" t="s">
        <v>1763</v>
      </c>
      <c r="J696" s="14"/>
      <c r="K696" s="14"/>
      <c r="L696" s="14"/>
      <c r="M696" s="14" t="s">
        <v>1718</v>
      </c>
      <c r="N696" s="14" t="s">
        <v>1719</v>
      </c>
      <c r="O696" s="13" t="s">
        <v>1764</v>
      </c>
      <c r="P696" s="12"/>
      <c r="Q696" s="12">
        <v>27994527</v>
      </c>
      <c r="R696" s="12" t="s">
        <v>307</v>
      </c>
      <c r="S696" s="12">
        <v>1</v>
      </c>
      <c r="T696" s="14">
        <v>36</v>
      </c>
      <c r="U696" s="15" t="s">
        <v>66</v>
      </c>
      <c r="V696" s="15" t="s">
        <v>66</v>
      </c>
      <c r="W696" s="15" t="s">
        <v>66</v>
      </c>
      <c r="X696" s="16">
        <f t="shared" si="210"/>
        <v>0</v>
      </c>
      <c r="Y696" s="17">
        <v>1420</v>
      </c>
      <c r="Z696" s="17"/>
      <c r="AA696" s="17"/>
      <c r="AB696" s="16">
        <f t="shared" si="211"/>
        <v>1420</v>
      </c>
      <c r="AC696" s="18">
        <f t="shared" si="212"/>
        <v>1420</v>
      </c>
      <c r="AD696" s="18">
        <f t="shared" si="213"/>
        <v>0</v>
      </c>
      <c r="AE696" s="18">
        <f t="shared" si="214"/>
        <v>0</v>
      </c>
      <c r="AF696" s="16">
        <f t="shared" si="215"/>
        <v>1420</v>
      </c>
      <c r="AG696" s="18">
        <f t="shared" si="216"/>
        <v>1420</v>
      </c>
      <c r="AH696" s="18">
        <f t="shared" si="217"/>
        <v>0</v>
      </c>
      <c r="AI696" s="18">
        <f t="shared" si="218"/>
        <v>0</v>
      </c>
      <c r="AJ696" s="16">
        <f t="shared" si="219"/>
        <v>1420</v>
      </c>
      <c r="AK696" s="16">
        <f t="shared" si="220"/>
        <v>4260</v>
      </c>
      <c r="AL696" s="26" t="s">
        <v>820</v>
      </c>
      <c r="AM696" s="26" t="s">
        <v>68</v>
      </c>
      <c r="AN696" s="26" t="s">
        <v>1721</v>
      </c>
      <c r="AO696" s="26" t="s">
        <v>70</v>
      </c>
      <c r="AP696" s="26" t="s">
        <v>71</v>
      </c>
      <c r="AQ696" s="31" t="s">
        <v>1722</v>
      </c>
      <c r="AR696" s="12" t="s">
        <v>71</v>
      </c>
      <c r="AS696" s="20" t="s">
        <v>1723</v>
      </c>
      <c r="AT696" s="31">
        <v>47118</v>
      </c>
      <c r="AU696" s="21"/>
    </row>
    <row r="697" spans="1:47">
      <c r="A697" s="14">
        <v>27</v>
      </c>
      <c r="B697" s="14" t="s">
        <v>1714</v>
      </c>
      <c r="C697" s="14" t="s">
        <v>1715</v>
      </c>
      <c r="D697" s="14" t="s">
        <v>1716</v>
      </c>
      <c r="E697" s="14" t="s">
        <v>1714</v>
      </c>
      <c r="F697" s="14" t="s">
        <v>1716</v>
      </c>
      <c r="G697" s="14" t="s">
        <v>292</v>
      </c>
      <c r="H697" s="14" t="s">
        <v>1765</v>
      </c>
      <c r="I697" s="14" t="s">
        <v>1766</v>
      </c>
      <c r="J697" s="14"/>
      <c r="K697" s="14"/>
      <c r="L697" s="14"/>
      <c r="M697" s="14" t="s">
        <v>1718</v>
      </c>
      <c r="N697" s="14" t="s">
        <v>1719</v>
      </c>
      <c r="O697" s="13" t="s">
        <v>1767</v>
      </c>
      <c r="P697" s="12"/>
      <c r="Q697" s="12">
        <v>28667082</v>
      </c>
      <c r="R697" s="12" t="s">
        <v>307</v>
      </c>
      <c r="S697" s="12">
        <v>3</v>
      </c>
      <c r="T697" s="14">
        <v>36</v>
      </c>
      <c r="U697" s="15" t="s">
        <v>66</v>
      </c>
      <c r="V697" s="15" t="s">
        <v>66</v>
      </c>
      <c r="W697" s="15" t="s">
        <v>66</v>
      </c>
      <c r="X697" s="16">
        <f t="shared" si="210"/>
        <v>0</v>
      </c>
      <c r="Y697" s="17">
        <v>1000</v>
      </c>
      <c r="Z697" s="17"/>
      <c r="AA697" s="17"/>
      <c r="AB697" s="16">
        <f t="shared" si="211"/>
        <v>1000</v>
      </c>
      <c r="AC697" s="18">
        <f t="shared" si="212"/>
        <v>1000</v>
      </c>
      <c r="AD697" s="18">
        <f t="shared" si="213"/>
        <v>0</v>
      </c>
      <c r="AE697" s="18">
        <f t="shared" si="214"/>
        <v>0</v>
      </c>
      <c r="AF697" s="16">
        <f t="shared" si="215"/>
        <v>1000</v>
      </c>
      <c r="AG697" s="18">
        <f t="shared" si="216"/>
        <v>1000</v>
      </c>
      <c r="AH697" s="18">
        <f t="shared" si="217"/>
        <v>0</v>
      </c>
      <c r="AI697" s="18">
        <f t="shared" si="218"/>
        <v>0</v>
      </c>
      <c r="AJ697" s="16">
        <f t="shared" si="219"/>
        <v>1000</v>
      </c>
      <c r="AK697" s="16">
        <f t="shared" si="220"/>
        <v>3000</v>
      </c>
      <c r="AL697" s="26" t="s">
        <v>820</v>
      </c>
      <c r="AM697" s="26" t="s">
        <v>68</v>
      </c>
      <c r="AN697" s="26" t="s">
        <v>1721</v>
      </c>
      <c r="AO697" s="26" t="s">
        <v>70</v>
      </c>
      <c r="AP697" s="26" t="s">
        <v>71</v>
      </c>
      <c r="AQ697" s="31" t="s">
        <v>1722</v>
      </c>
      <c r="AR697" s="12" t="s">
        <v>71</v>
      </c>
      <c r="AS697" s="20" t="s">
        <v>1723</v>
      </c>
      <c r="AT697" s="31">
        <v>47118</v>
      </c>
      <c r="AU697" s="21"/>
    </row>
    <row r="698" spans="1:47">
      <c r="A698" s="14">
        <v>28</v>
      </c>
      <c r="B698" s="14" t="s">
        <v>1714</v>
      </c>
      <c r="C698" s="14" t="s">
        <v>1715</v>
      </c>
      <c r="D698" s="14" t="s">
        <v>1716</v>
      </c>
      <c r="E698" s="14" t="s">
        <v>1714</v>
      </c>
      <c r="F698" s="14" t="s">
        <v>1716</v>
      </c>
      <c r="G698" s="14" t="s">
        <v>292</v>
      </c>
      <c r="H698" s="14" t="s">
        <v>1765</v>
      </c>
      <c r="I698" s="14"/>
      <c r="J698" s="14"/>
      <c r="K698" s="14"/>
      <c r="L698" s="14"/>
      <c r="M698" s="14" t="s">
        <v>1718</v>
      </c>
      <c r="N698" s="14" t="s">
        <v>1719</v>
      </c>
      <c r="O698" s="13" t="s">
        <v>1768</v>
      </c>
      <c r="P698" s="12"/>
      <c r="Q698" s="12">
        <v>7832827</v>
      </c>
      <c r="R698" s="12" t="s">
        <v>307</v>
      </c>
      <c r="S698" s="12">
        <v>3</v>
      </c>
      <c r="T698" s="14">
        <v>36</v>
      </c>
      <c r="U698" s="15" t="s">
        <v>66</v>
      </c>
      <c r="V698" s="15" t="s">
        <v>66</v>
      </c>
      <c r="W698" s="15" t="s">
        <v>66</v>
      </c>
      <c r="X698" s="16">
        <f t="shared" si="210"/>
        <v>0</v>
      </c>
      <c r="Y698" s="17">
        <v>4720</v>
      </c>
      <c r="Z698" s="17"/>
      <c r="AA698" s="17"/>
      <c r="AB698" s="16">
        <f t="shared" si="211"/>
        <v>4720</v>
      </c>
      <c r="AC698" s="18">
        <f t="shared" si="212"/>
        <v>4720</v>
      </c>
      <c r="AD698" s="18">
        <f t="shared" si="213"/>
        <v>0</v>
      </c>
      <c r="AE698" s="18">
        <f t="shared" si="214"/>
        <v>0</v>
      </c>
      <c r="AF698" s="16">
        <f t="shared" si="215"/>
        <v>4720</v>
      </c>
      <c r="AG698" s="18">
        <f t="shared" si="216"/>
        <v>4720</v>
      </c>
      <c r="AH698" s="18">
        <f t="shared" si="217"/>
        <v>0</v>
      </c>
      <c r="AI698" s="18">
        <f t="shared" si="218"/>
        <v>0</v>
      </c>
      <c r="AJ698" s="16">
        <f t="shared" si="219"/>
        <v>4720</v>
      </c>
      <c r="AK698" s="16">
        <f t="shared" si="220"/>
        <v>14160</v>
      </c>
      <c r="AL698" s="26" t="s">
        <v>820</v>
      </c>
      <c r="AM698" s="26" t="s">
        <v>68</v>
      </c>
      <c r="AN698" s="26" t="s">
        <v>1721</v>
      </c>
      <c r="AO698" s="26" t="s">
        <v>70</v>
      </c>
      <c r="AP698" s="26" t="s">
        <v>71</v>
      </c>
      <c r="AQ698" s="31" t="s">
        <v>1722</v>
      </c>
      <c r="AR698" s="12" t="s">
        <v>71</v>
      </c>
      <c r="AS698" s="20" t="s">
        <v>1723</v>
      </c>
      <c r="AT698" s="31">
        <v>47118</v>
      </c>
      <c r="AU698" s="21"/>
    </row>
    <row r="699" spans="1:47">
      <c r="A699" s="14">
        <v>29</v>
      </c>
      <c r="B699" s="14" t="s">
        <v>1714</v>
      </c>
      <c r="C699" s="14" t="s">
        <v>1715</v>
      </c>
      <c r="D699" s="14" t="s">
        <v>1716</v>
      </c>
      <c r="E699" s="14" t="s">
        <v>1714</v>
      </c>
      <c r="F699" s="14" t="s">
        <v>1716</v>
      </c>
      <c r="G699" s="14" t="s">
        <v>292</v>
      </c>
      <c r="H699" s="14" t="s">
        <v>1765</v>
      </c>
      <c r="I699" s="14"/>
      <c r="J699" s="14"/>
      <c r="K699" s="14"/>
      <c r="L699" s="14"/>
      <c r="M699" s="14" t="s">
        <v>1718</v>
      </c>
      <c r="N699" s="14" t="s">
        <v>1719</v>
      </c>
      <c r="O699" s="13" t="s">
        <v>1769</v>
      </c>
      <c r="P699" s="12"/>
      <c r="Q699" s="12">
        <v>31757297</v>
      </c>
      <c r="R699" s="12" t="s">
        <v>307</v>
      </c>
      <c r="S699" s="12">
        <v>2</v>
      </c>
      <c r="T699" s="14">
        <v>36</v>
      </c>
      <c r="U699" s="15" t="s">
        <v>66</v>
      </c>
      <c r="V699" s="15" t="s">
        <v>66</v>
      </c>
      <c r="W699" s="15" t="s">
        <v>66</v>
      </c>
      <c r="X699" s="16">
        <f t="shared" si="210"/>
        <v>0</v>
      </c>
      <c r="Y699" s="17">
        <v>2680</v>
      </c>
      <c r="Z699" s="17"/>
      <c r="AA699" s="17"/>
      <c r="AB699" s="16">
        <f t="shared" si="211"/>
        <v>2680</v>
      </c>
      <c r="AC699" s="18">
        <f t="shared" si="212"/>
        <v>2680</v>
      </c>
      <c r="AD699" s="18">
        <f t="shared" si="213"/>
        <v>0</v>
      </c>
      <c r="AE699" s="18">
        <f t="shared" si="214"/>
        <v>0</v>
      </c>
      <c r="AF699" s="16">
        <f t="shared" si="215"/>
        <v>2680</v>
      </c>
      <c r="AG699" s="18">
        <f t="shared" si="216"/>
        <v>2680</v>
      </c>
      <c r="AH699" s="18">
        <f t="shared" si="217"/>
        <v>0</v>
      </c>
      <c r="AI699" s="18">
        <f t="shared" si="218"/>
        <v>0</v>
      </c>
      <c r="AJ699" s="16">
        <f t="shared" si="219"/>
        <v>2680</v>
      </c>
      <c r="AK699" s="16">
        <f t="shared" si="220"/>
        <v>8040</v>
      </c>
      <c r="AL699" s="26" t="s">
        <v>820</v>
      </c>
      <c r="AM699" s="26" t="s">
        <v>68</v>
      </c>
      <c r="AN699" s="26" t="s">
        <v>1721</v>
      </c>
      <c r="AO699" s="26" t="s">
        <v>70</v>
      </c>
      <c r="AP699" s="26" t="s">
        <v>71</v>
      </c>
      <c r="AQ699" s="31" t="s">
        <v>1722</v>
      </c>
      <c r="AR699" s="12" t="s">
        <v>71</v>
      </c>
      <c r="AS699" s="20" t="s">
        <v>1723</v>
      </c>
      <c r="AT699" s="31">
        <v>47118</v>
      </c>
      <c r="AU699" s="21"/>
    </row>
    <row r="700" spans="1:47">
      <c r="A700" s="14">
        <v>30</v>
      </c>
      <c r="B700" s="14" t="s">
        <v>1714</v>
      </c>
      <c r="C700" s="14" t="s">
        <v>1715</v>
      </c>
      <c r="D700" s="14" t="s">
        <v>1716</v>
      </c>
      <c r="E700" s="14" t="s">
        <v>1714</v>
      </c>
      <c r="F700" s="14" t="s">
        <v>1716</v>
      </c>
      <c r="G700" s="14" t="s">
        <v>292</v>
      </c>
      <c r="H700" s="14" t="s">
        <v>1770</v>
      </c>
      <c r="I700" s="14"/>
      <c r="J700" s="14"/>
      <c r="K700" s="14"/>
      <c r="L700" s="14" t="s">
        <v>329</v>
      </c>
      <c r="M700" s="14" t="s">
        <v>1718</v>
      </c>
      <c r="N700" s="14" t="s">
        <v>1719</v>
      </c>
      <c r="O700" s="13" t="s">
        <v>1771</v>
      </c>
      <c r="P700" s="12"/>
      <c r="Q700" s="12">
        <v>9299231</v>
      </c>
      <c r="R700" s="12" t="s">
        <v>307</v>
      </c>
      <c r="S700" s="12">
        <v>1</v>
      </c>
      <c r="T700" s="14">
        <v>36</v>
      </c>
      <c r="U700" s="15" t="s">
        <v>66</v>
      </c>
      <c r="V700" s="15" t="s">
        <v>66</v>
      </c>
      <c r="W700" s="15" t="s">
        <v>66</v>
      </c>
      <c r="X700" s="16">
        <f t="shared" si="210"/>
        <v>0</v>
      </c>
      <c r="Y700" s="17">
        <v>1620</v>
      </c>
      <c r="Z700" s="17"/>
      <c r="AA700" s="17"/>
      <c r="AB700" s="16">
        <f t="shared" si="211"/>
        <v>1620</v>
      </c>
      <c r="AC700" s="18">
        <f t="shared" si="212"/>
        <v>1620</v>
      </c>
      <c r="AD700" s="18">
        <f t="shared" si="213"/>
        <v>0</v>
      </c>
      <c r="AE700" s="18">
        <f t="shared" si="214"/>
        <v>0</v>
      </c>
      <c r="AF700" s="16">
        <f t="shared" si="215"/>
        <v>1620</v>
      </c>
      <c r="AG700" s="18">
        <f t="shared" si="216"/>
        <v>1620</v>
      </c>
      <c r="AH700" s="18">
        <f t="shared" si="217"/>
        <v>0</v>
      </c>
      <c r="AI700" s="18">
        <f t="shared" si="218"/>
        <v>0</v>
      </c>
      <c r="AJ700" s="16">
        <f t="shared" si="219"/>
        <v>1620</v>
      </c>
      <c r="AK700" s="16">
        <f t="shared" si="220"/>
        <v>4860</v>
      </c>
      <c r="AL700" s="26" t="s">
        <v>820</v>
      </c>
      <c r="AM700" s="26" t="s">
        <v>68</v>
      </c>
      <c r="AN700" s="26" t="s">
        <v>1721</v>
      </c>
      <c r="AO700" s="26" t="s">
        <v>70</v>
      </c>
      <c r="AP700" s="26" t="s">
        <v>71</v>
      </c>
      <c r="AQ700" s="31" t="s">
        <v>1722</v>
      </c>
      <c r="AR700" s="12" t="s">
        <v>71</v>
      </c>
      <c r="AS700" s="20" t="s">
        <v>1723</v>
      </c>
      <c r="AT700" s="31">
        <v>47118</v>
      </c>
      <c r="AU700" s="21"/>
    </row>
    <row r="701" spans="1:47">
      <c r="A701" s="14">
        <v>31</v>
      </c>
      <c r="B701" s="14" t="s">
        <v>1714</v>
      </c>
      <c r="C701" s="14" t="s">
        <v>1715</v>
      </c>
      <c r="D701" s="14" t="s">
        <v>1716</v>
      </c>
      <c r="E701" s="14" t="s">
        <v>1714</v>
      </c>
      <c r="F701" s="14" t="s">
        <v>1716</v>
      </c>
      <c r="G701" s="14" t="s">
        <v>292</v>
      </c>
      <c r="H701" s="14" t="s">
        <v>1765</v>
      </c>
      <c r="I701" s="14"/>
      <c r="J701" s="14"/>
      <c r="K701" s="14"/>
      <c r="L701" s="14" t="s">
        <v>516</v>
      </c>
      <c r="M701" s="14" t="s">
        <v>1718</v>
      </c>
      <c r="N701" s="14" t="s">
        <v>1719</v>
      </c>
      <c r="O701" s="13" t="s">
        <v>1772</v>
      </c>
      <c r="P701" s="12"/>
      <c r="Q701" s="12">
        <v>25490804</v>
      </c>
      <c r="R701" s="12" t="s">
        <v>307</v>
      </c>
      <c r="S701" s="12">
        <v>3</v>
      </c>
      <c r="T701" s="14">
        <v>36</v>
      </c>
      <c r="U701" s="15" t="s">
        <v>66</v>
      </c>
      <c r="V701" s="15" t="s">
        <v>66</v>
      </c>
      <c r="W701" s="15" t="s">
        <v>66</v>
      </c>
      <c r="X701" s="16">
        <f t="shared" si="210"/>
        <v>0</v>
      </c>
      <c r="Y701" s="17">
        <v>2780</v>
      </c>
      <c r="Z701" s="17"/>
      <c r="AA701" s="17"/>
      <c r="AB701" s="16">
        <f t="shared" si="211"/>
        <v>2780</v>
      </c>
      <c r="AC701" s="18">
        <f t="shared" si="212"/>
        <v>2780</v>
      </c>
      <c r="AD701" s="18">
        <f t="shared" si="213"/>
        <v>0</v>
      </c>
      <c r="AE701" s="18">
        <f t="shared" si="214"/>
        <v>0</v>
      </c>
      <c r="AF701" s="16">
        <f t="shared" si="215"/>
        <v>2780</v>
      </c>
      <c r="AG701" s="18">
        <f t="shared" si="216"/>
        <v>2780</v>
      </c>
      <c r="AH701" s="18">
        <f t="shared" si="217"/>
        <v>0</v>
      </c>
      <c r="AI701" s="18">
        <f t="shared" si="218"/>
        <v>0</v>
      </c>
      <c r="AJ701" s="16">
        <f t="shared" si="219"/>
        <v>2780</v>
      </c>
      <c r="AK701" s="16">
        <f t="shared" si="220"/>
        <v>8340</v>
      </c>
      <c r="AL701" s="26" t="s">
        <v>820</v>
      </c>
      <c r="AM701" s="26" t="s">
        <v>68</v>
      </c>
      <c r="AN701" s="26" t="s">
        <v>1721</v>
      </c>
      <c r="AO701" s="26" t="s">
        <v>70</v>
      </c>
      <c r="AP701" s="26" t="s">
        <v>71</v>
      </c>
      <c r="AQ701" s="31" t="s">
        <v>1722</v>
      </c>
      <c r="AR701" s="12" t="s">
        <v>71</v>
      </c>
      <c r="AS701" s="20" t="s">
        <v>1723</v>
      </c>
      <c r="AT701" s="31">
        <v>47118</v>
      </c>
      <c r="AU701" s="21"/>
    </row>
    <row r="702" spans="1:47">
      <c r="A702" s="14">
        <v>32</v>
      </c>
      <c r="B702" s="14" t="s">
        <v>1714</v>
      </c>
      <c r="C702" s="14" t="s">
        <v>1715</v>
      </c>
      <c r="D702" s="14" t="s">
        <v>1716</v>
      </c>
      <c r="E702" s="14" t="s">
        <v>1714</v>
      </c>
      <c r="F702" s="14" t="s">
        <v>1716</v>
      </c>
      <c r="G702" s="14" t="s">
        <v>292</v>
      </c>
      <c r="H702" s="14" t="s">
        <v>1773</v>
      </c>
      <c r="I702" s="14"/>
      <c r="J702" s="14" t="s">
        <v>1774</v>
      </c>
      <c r="K702" s="14"/>
      <c r="L702" s="14" t="s">
        <v>1774</v>
      </c>
      <c r="M702" s="14" t="s">
        <v>1718</v>
      </c>
      <c r="N702" s="14" t="s">
        <v>1719</v>
      </c>
      <c r="O702" s="13" t="s">
        <v>1775</v>
      </c>
      <c r="P702" s="12"/>
      <c r="Q702" s="12">
        <v>14213771</v>
      </c>
      <c r="R702" s="12" t="s">
        <v>307</v>
      </c>
      <c r="S702" s="12">
        <v>3</v>
      </c>
      <c r="T702" s="14">
        <v>36</v>
      </c>
      <c r="U702" s="15" t="s">
        <v>66</v>
      </c>
      <c r="V702" s="15" t="s">
        <v>66</v>
      </c>
      <c r="W702" s="15" t="s">
        <v>66</v>
      </c>
      <c r="X702" s="16">
        <f t="shared" si="210"/>
        <v>0</v>
      </c>
      <c r="Y702" s="17">
        <v>1000</v>
      </c>
      <c r="Z702" s="17"/>
      <c r="AA702" s="17"/>
      <c r="AB702" s="16">
        <f t="shared" si="211"/>
        <v>1000</v>
      </c>
      <c r="AC702" s="18">
        <f t="shared" si="212"/>
        <v>1000</v>
      </c>
      <c r="AD702" s="18">
        <f t="shared" si="213"/>
        <v>0</v>
      </c>
      <c r="AE702" s="18">
        <f t="shared" si="214"/>
        <v>0</v>
      </c>
      <c r="AF702" s="16">
        <f t="shared" si="215"/>
        <v>1000</v>
      </c>
      <c r="AG702" s="18">
        <f t="shared" si="216"/>
        <v>1000</v>
      </c>
      <c r="AH702" s="18">
        <f t="shared" si="217"/>
        <v>0</v>
      </c>
      <c r="AI702" s="18">
        <f t="shared" si="218"/>
        <v>0</v>
      </c>
      <c r="AJ702" s="16">
        <f t="shared" si="219"/>
        <v>1000</v>
      </c>
      <c r="AK702" s="16">
        <f t="shared" si="220"/>
        <v>3000</v>
      </c>
      <c r="AL702" s="26" t="s">
        <v>820</v>
      </c>
      <c r="AM702" s="26" t="s">
        <v>68</v>
      </c>
      <c r="AN702" s="26" t="s">
        <v>1721</v>
      </c>
      <c r="AO702" s="26" t="s">
        <v>70</v>
      </c>
      <c r="AP702" s="26" t="s">
        <v>71</v>
      </c>
      <c r="AQ702" s="31" t="s">
        <v>1722</v>
      </c>
      <c r="AR702" s="12" t="s">
        <v>71</v>
      </c>
      <c r="AS702" s="20" t="s">
        <v>1723</v>
      </c>
      <c r="AT702" s="31">
        <v>47118</v>
      </c>
      <c r="AU702" s="21"/>
    </row>
    <row r="703" spans="1:47">
      <c r="A703" s="14">
        <v>33</v>
      </c>
      <c r="B703" s="14" t="s">
        <v>1714</v>
      </c>
      <c r="C703" s="14" t="s">
        <v>1715</v>
      </c>
      <c r="D703" s="14" t="s">
        <v>1716</v>
      </c>
      <c r="E703" s="14" t="s">
        <v>1714</v>
      </c>
      <c r="F703" s="14" t="s">
        <v>1716</v>
      </c>
      <c r="G703" s="14" t="s">
        <v>292</v>
      </c>
      <c r="H703" s="14" t="s">
        <v>1776</v>
      </c>
      <c r="I703" s="14"/>
      <c r="J703" s="14"/>
      <c r="K703" s="14"/>
      <c r="L703" s="14"/>
      <c r="M703" s="14" t="s">
        <v>1718</v>
      </c>
      <c r="N703" s="14" t="s">
        <v>1719</v>
      </c>
      <c r="O703" s="13" t="s">
        <v>1777</v>
      </c>
      <c r="P703" s="12"/>
      <c r="Q703" s="12">
        <v>25502799</v>
      </c>
      <c r="R703" s="12" t="s">
        <v>307</v>
      </c>
      <c r="S703" s="12">
        <v>2</v>
      </c>
      <c r="T703" s="14">
        <v>36</v>
      </c>
      <c r="U703" s="15" t="s">
        <v>66</v>
      </c>
      <c r="V703" s="15" t="s">
        <v>66</v>
      </c>
      <c r="W703" s="15" t="s">
        <v>66</v>
      </c>
      <c r="X703" s="16">
        <f t="shared" ref="X703:X734" si="221">SUM(U703:W703)</f>
        <v>0</v>
      </c>
      <c r="Y703" s="17">
        <v>4160</v>
      </c>
      <c r="Z703" s="17"/>
      <c r="AA703" s="17"/>
      <c r="AB703" s="16">
        <f t="shared" ref="AB703:AB734" si="222">SUM(Y703:AA703)</f>
        <v>4160</v>
      </c>
      <c r="AC703" s="18">
        <f t="shared" ref="AC703:AC734" si="223">Y703</f>
        <v>4160</v>
      </c>
      <c r="AD703" s="18">
        <f t="shared" ref="AD703:AD734" si="224">Z703</f>
        <v>0</v>
      </c>
      <c r="AE703" s="18">
        <f t="shared" ref="AE703:AE734" si="225">AA703</f>
        <v>0</v>
      </c>
      <c r="AF703" s="16">
        <f t="shared" ref="AF703:AF734" si="226">SUM(AC703:AE703)</f>
        <v>4160</v>
      </c>
      <c r="AG703" s="18">
        <f t="shared" ref="AG703:AG734" si="227">Y703</f>
        <v>4160</v>
      </c>
      <c r="AH703" s="18">
        <f t="shared" ref="AH703:AH734" si="228">Z703</f>
        <v>0</v>
      </c>
      <c r="AI703" s="18">
        <f t="shared" ref="AI703:AI734" si="229">AA703</f>
        <v>0</v>
      </c>
      <c r="AJ703" s="16">
        <f t="shared" ref="AJ703:AJ734" si="230">SUM(AG703:AI703)</f>
        <v>4160</v>
      </c>
      <c r="AK703" s="16">
        <f t="shared" ref="AK703:AK734" si="231">X703+AB703+AF703+AJ703</f>
        <v>12480</v>
      </c>
      <c r="AL703" s="26" t="s">
        <v>820</v>
      </c>
      <c r="AM703" s="26" t="s">
        <v>68</v>
      </c>
      <c r="AN703" s="26" t="s">
        <v>1721</v>
      </c>
      <c r="AO703" s="26" t="s">
        <v>70</v>
      </c>
      <c r="AP703" s="26" t="s">
        <v>71</v>
      </c>
      <c r="AQ703" s="31" t="s">
        <v>1722</v>
      </c>
      <c r="AR703" s="12" t="s">
        <v>71</v>
      </c>
      <c r="AS703" s="20" t="s">
        <v>1723</v>
      </c>
      <c r="AT703" s="31">
        <v>47118</v>
      </c>
      <c r="AU703" s="21"/>
    </row>
    <row r="704" spans="1:47">
      <c r="A704" s="14">
        <v>34</v>
      </c>
      <c r="B704" s="14" t="s">
        <v>1714</v>
      </c>
      <c r="C704" s="14" t="s">
        <v>1715</v>
      </c>
      <c r="D704" s="14" t="s">
        <v>1716</v>
      </c>
      <c r="E704" s="14" t="s">
        <v>1714</v>
      </c>
      <c r="F704" s="14" t="s">
        <v>1716</v>
      </c>
      <c r="G704" s="14" t="s">
        <v>292</v>
      </c>
      <c r="H704" s="14" t="s">
        <v>1776</v>
      </c>
      <c r="I704" s="14"/>
      <c r="J704" s="14"/>
      <c r="K704" s="14"/>
      <c r="L704" s="14" t="s">
        <v>516</v>
      </c>
      <c r="M704" s="14" t="s">
        <v>1718</v>
      </c>
      <c r="N704" s="14" t="s">
        <v>1719</v>
      </c>
      <c r="O704" s="13" t="s">
        <v>1778</v>
      </c>
      <c r="P704" s="12"/>
      <c r="Q704" s="12">
        <v>92869043</v>
      </c>
      <c r="R704" s="12" t="s">
        <v>307</v>
      </c>
      <c r="S704" s="12">
        <v>1</v>
      </c>
      <c r="T704" s="14">
        <v>36</v>
      </c>
      <c r="U704" s="15" t="s">
        <v>66</v>
      </c>
      <c r="V704" s="15" t="s">
        <v>66</v>
      </c>
      <c r="W704" s="15" t="s">
        <v>66</v>
      </c>
      <c r="X704" s="16">
        <f t="shared" si="221"/>
        <v>0</v>
      </c>
      <c r="Y704" s="17">
        <v>1340</v>
      </c>
      <c r="Z704" s="17"/>
      <c r="AA704" s="17"/>
      <c r="AB704" s="16">
        <f t="shared" si="222"/>
        <v>1340</v>
      </c>
      <c r="AC704" s="18">
        <f t="shared" si="223"/>
        <v>1340</v>
      </c>
      <c r="AD704" s="18">
        <f t="shared" si="224"/>
        <v>0</v>
      </c>
      <c r="AE704" s="18">
        <f t="shared" si="225"/>
        <v>0</v>
      </c>
      <c r="AF704" s="16">
        <f t="shared" si="226"/>
        <v>1340</v>
      </c>
      <c r="AG704" s="18">
        <f t="shared" si="227"/>
        <v>1340</v>
      </c>
      <c r="AH704" s="18">
        <f t="shared" si="228"/>
        <v>0</v>
      </c>
      <c r="AI704" s="18">
        <f t="shared" si="229"/>
        <v>0</v>
      </c>
      <c r="AJ704" s="16">
        <f t="shared" si="230"/>
        <v>1340</v>
      </c>
      <c r="AK704" s="16">
        <f t="shared" si="231"/>
        <v>4020</v>
      </c>
      <c r="AL704" s="26" t="s">
        <v>820</v>
      </c>
      <c r="AM704" s="26" t="s">
        <v>68</v>
      </c>
      <c r="AN704" s="26" t="s">
        <v>1721</v>
      </c>
      <c r="AO704" s="26" t="s">
        <v>70</v>
      </c>
      <c r="AP704" s="26" t="s">
        <v>71</v>
      </c>
      <c r="AQ704" s="31" t="s">
        <v>1722</v>
      </c>
      <c r="AR704" s="12" t="s">
        <v>71</v>
      </c>
      <c r="AS704" s="20" t="s">
        <v>1723</v>
      </c>
      <c r="AT704" s="31">
        <v>47118</v>
      </c>
      <c r="AU704" s="21"/>
    </row>
    <row r="705" spans="1:47">
      <c r="A705" s="14">
        <v>35</v>
      </c>
      <c r="B705" s="14" t="s">
        <v>1714</v>
      </c>
      <c r="C705" s="14" t="s">
        <v>1715</v>
      </c>
      <c r="D705" s="14" t="s">
        <v>1716</v>
      </c>
      <c r="E705" s="14" t="s">
        <v>1714</v>
      </c>
      <c r="F705" s="14" t="s">
        <v>1716</v>
      </c>
      <c r="G705" s="14" t="s">
        <v>292</v>
      </c>
      <c r="H705" s="14" t="s">
        <v>1779</v>
      </c>
      <c r="I705" s="14"/>
      <c r="J705" s="14"/>
      <c r="K705" s="14"/>
      <c r="L705" s="14"/>
      <c r="M705" s="14" t="s">
        <v>1718</v>
      </c>
      <c r="N705" s="14" t="s">
        <v>1719</v>
      </c>
      <c r="O705" s="13" t="s">
        <v>1780</v>
      </c>
      <c r="P705" s="12"/>
      <c r="Q705" s="12">
        <v>89491489</v>
      </c>
      <c r="R705" s="12" t="s">
        <v>307</v>
      </c>
      <c r="S705" s="12">
        <v>2</v>
      </c>
      <c r="T705" s="14">
        <v>36</v>
      </c>
      <c r="U705" s="15" t="s">
        <v>66</v>
      </c>
      <c r="V705" s="15" t="s">
        <v>66</v>
      </c>
      <c r="W705" s="15" t="s">
        <v>66</v>
      </c>
      <c r="X705" s="16">
        <f t="shared" si="221"/>
        <v>0</v>
      </c>
      <c r="Y705" s="17">
        <v>3220</v>
      </c>
      <c r="Z705" s="17"/>
      <c r="AA705" s="17"/>
      <c r="AB705" s="16">
        <f t="shared" si="222"/>
        <v>3220</v>
      </c>
      <c r="AC705" s="18">
        <f t="shared" si="223"/>
        <v>3220</v>
      </c>
      <c r="AD705" s="18">
        <f t="shared" si="224"/>
        <v>0</v>
      </c>
      <c r="AE705" s="18">
        <f t="shared" si="225"/>
        <v>0</v>
      </c>
      <c r="AF705" s="16">
        <f t="shared" si="226"/>
        <v>3220</v>
      </c>
      <c r="AG705" s="18">
        <f t="shared" si="227"/>
        <v>3220</v>
      </c>
      <c r="AH705" s="18">
        <f t="shared" si="228"/>
        <v>0</v>
      </c>
      <c r="AI705" s="18">
        <f t="shared" si="229"/>
        <v>0</v>
      </c>
      <c r="AJ705" s="16">
        <f t="shared" si="230"/>
        <v>3220</v>
      </c>
      <c r="AK705" s="16">
        <f t="shared" si="231"/>
        <v>9660</v>
      </c>
      <c r="AL705" s="26" t="s">
        <v>820</v>
      </c>
      <c r="AM705" s="26" t="s">
        <v>68</v>
      </c>
      <c r="AN705" s="26" t="s">
        <v>1721</v>
      </c>
      <c r="AO705" s="26" t="s">
        <v>70</v>
      </c>
      <c r="AP705" s="26" t="s">
        <v>71</v>
      </c>
      <c r="AQ705" s="31" t="s">
        <v>1722</v>
      </c>
      <c r="AR705" s="12" t="s">
        <v>71</v>
      </c>
      <c r="AS705" s="20" t="s">
        <v>1723</v>
      </c>
      <c r="AT705" s="31">
        <v>47118</v>
      </c>
      <c r="AU705" s="21"/>
    </row>
    <row r="706" spans="1:47">
      <c r="A706" s="14">
        <v>36</v>
      </c>
      <c r="B706" s="14" t="s">
        <v>1714</v>
      </c>
      <c r="C706" s="14" t="s">
        <v>1715</v>
      </c>
      <c r="D706" s="14" t="s">
        <v>1716</v>
      </c>
      <c r="E706" s="14" t="s">
        <v>1714</v>
      </c>
      <c r="F706" s="14" t="s">
        <v>1716</v>
      </c>
      <c r="G706" s="14" t="s">
        <v>292</v>
      </c>
      <c r="H706" s="14" t="s">
        <v>1779</v>
      </c>
      <c r="I706" s="14"/>
      <c r="J706" s="14"/>
      <c r="K706" s="14"/>
      <c r="L706" s="14"/>
      <c r="M706" s="14" t="s">
        <v>1718</v>
      </c>
      <c r="N706" s="14" t="s">
        <v>1719</v>
      </c>
      <c r="O706" s="13" t="s">
        <v>1781</v>
      </c>
      <c r="P706" s="12"/>
      <c r="Q706" s="12">
        <v>30003567</v>
      </c>
      <c r="R706" s="12" t="s">
        <v>307</v>
      </c>
      <c r="S706" s="12">
        <v>2</v>
      </c>
      <c r="T706" s="14">
        <v>36</v>
      </c>
      <c r="U706" s="15" t="s">
        <v>66</v>
      </c>
      <c r="V706" s="15" t="s">
        <v>66</v>
      </c>
      <c r="W706" s="15" t="s">
        <v>66</v>
      </c>
      <c r="X706" s="16">
        <f t="shared" si="221"/>
        <v>0</v>
      </c>
      <c r="Y706" s="17">
        <v>3080</v>
      </c>
      <c r="Z706" s="17"/>
      <c r="AA706" s="17"/>
      <c r="AB706" s="16">
        <f t="shared" si="222"/>
        <v>3080</v>
      </c>
      <c r="AC706" s="18">
        <f t="shared" si="223"/>
        <v>3080</v>
      </c>
      <c r="AD706" s="18">
        <f t="shared" si="224"/>
        <v>0</v>
      </c>
      <c r="AE706" s="18">
        <f t="shared" si="225"/>
        <v>0</v>
      </c>
      <c r="AF706" s="16">
        <f t="shared" si="226"/>
        <v>3080</v>
      </c>
      <c r="AG706" s="18">
        <f t="shared" si="227"/>
        <v>3080</v>
      </c>
      <c r="AH706" s="18">
        <f t="shared" si="228"/>
        <v>0</v>
      </c>
      <c r="AI706" s="18">
        <f t="shared" si="229"/>
        <v>0</v>
      </c>
      <c r="AJ706" s="16">
        <f t="shared" si="230"/>
        <v>3080</v>
      </c>
      <c r="AK706" s="16">
        <f t="shared" si="231"/>
        <v>9240</v>
      </c>
      <c r="AL706" s="26" t="s">
        <v>820</v>
      </c>
      <c r="AM706" s="26" t="s">
        <v>68</v>
      </c>
      <c r="AN706" s="26" t="s">
        <v>1721</v>
      </c>
      <c r="AO706" s="26" t="s">
        <v>70</v>
      </c>
      <c r="AP706" s="26" t="s">
        <v>71</v>
      </c>
      <c r="AQ706" s="31" t="s">
        <v>1722</v>
      </c>
      <c r="AR706" s="12" t="s">
        <v>71</v>
      </c>
      <c r="AS706" s="20" t="s">
        <v>1723</v>
      </c>
      <c r="AT706" s="31">
        <v>47118</v>
      </c>
      <c r="AU706" s="21"/>
    </row>
    <row r="707" spans="1:47">
      <c r="A707" s="14">
        <v>37</v>
      </c>
      <c r="B707" s="14" t="s">
        <v>1714</v>
      </c>
      <c r="C707" s="14" t="s">
        <v>1715</v>
      </c>
      <c r="D707" s="14" t="s">
        <v>1716</v>
      </c>
      <c r="E707" s="14" t="s">
        <v>1714</v>
      </c>
      <c r="F707" s="14" t="s">
        <v>1716</v>
      </c>
      <c r="G707" s="14" t="s">
        <v>292</v>
      </c>
      <c r="H707" s="14" t="s">
        <v>1782</v>
      </c>
      <c r="I707" s="14"/>
      <c r="J707" s="14"/>
      <c r="K707" s="14"/>
      <c r="L707" s="14"/>
      <c r="M707" s="14" t="s">
        <v>1718</v>
      </c>
      <c r="N707" s="14" t="s">
        <v>1719</v>
      </c>
      <c r="O707" s="13" t="s">
        <v>1783</v>
      </c>
      <c r="P707" s="12"/>
      <c r="Q707" s="12">
        <v>29198330</v>
      </c>
      <c r="R707" s="12" t="s">
        <v>307</v>
      </c>
      <c r="S707" s="12">
        <v>2</v>
      </c>
      <c r="T707" s="14">
        <v>36</v>
      </c>
      <c r="U707" s="15" t="s">
        <v>66</v>
      </c>
      <c r="V707" s="15" t="s">
        <v>66</v>
      </c>
      <c r="W707" s="15" t="s">
        <v>66</v>
      </c>
      <c r="X707" s="16">
        <f t="shared" si="221"/>
        <v>0</v>
      </c>
      <c r="Y707" s="17">
        <v>2580</v>
      </c>
      <c r="Z707" s="17"/>
      <c r="AA707" s="17"/>
      <c r="AB707" s="16">
        <f t="shared" si="222"/>
        <v>2580</v>
      </c>
      <c r="AC707" s="18">
        <f t="shared" si="223"/>
        <v>2580</v>
      </c>
      <c r="AD707" s="18">
        <f t="shared" si="224"/>
        <v>0</v>
      </c>
      <c r="AE707" s="18">
        <f t="shared" si="225"/>
        <v>0</v>
      </c>
      <c r="AF707" s="16">
        <f t="shared" si="226"/>
        <v>2580</v>
      </c>
      <c r="AG707" s="18">
        <f t="shared" si="227"/>
        <v>2580</v>
      </c>
      <c r="AH707" s="18">
        <f t="shared" si="228"/>
        <v>0</v>
      </c>
      <c r="AI707" s="18">
        <f t="shared" si="229"/>
        <v>0</v>
      </c>
      <c r="AJ707" s="16">
        <f t="shared" si="230"/>
        <v>2580</v>
      </c>
      <c r="AK707" s="16">
        <f t="shared" si="231"/>
        <v>7740</v>
      </c>
      <c r="AL707" s="26" t="s">
        <v>820</v>
      </c>
      <c r="AM707" s="26" t="s">
        <v>68</v>
      </c>
      <c r="AN707" s="26" t="s">
        <v>1721</v>
      </c>
      <c r="AO707" s="26" t="s">
        <v>70</v>
      </c>
      <c r="AP707" s="26" t="s">
        <v>71</v>
      </c>
      <c r="AQ707" s="31" t="s">
        <v>1722</v>
      </c>
      <c r="AR707" s="12" t="s">
        <v>71</v>
      </c>
      <c r="AS707" s="20" t="s">
        <v>1723</v>
      </c>
      <c r="AT707" s="31">
        <v>47118</v>
      </c>
      <c r="AU707" s="21"/>
    </row>
    <row r="708" spans="1:47">
      <c r="A708" s="14">
        <v>38</v>
      </c>
      <c r="B708" s="14" t="s">
        <v>1714</v>
      </c>
      <c r="C708" s="14" t="s">
        <v>1715</v>
      </c>
      <c r="D708" s="14" t="s">
        <v>1716</v>
      </c>
      <c r="E708" s="14" t="s">
        <v>1714</v>
      </c>
      <c r="F708" s="14" t="s">
        <v>1716</v>
      </c>
      <c r="G708" s="14" t="s">
        <v>292</v>
      </c>
      <c r="H708" s="14" t="s">
        <v>1782</v>
      </c>
      <c r="I708" s="14"/>
      <c r="J708" s="14">
        <v>10</v>
      </c>
      <c r="K708" s="14"/>
      <c r="L708" s="14"/>
      <c r="M708" s="14" t="s">
        <v>1718</v>
      </c>
      <c r="N708" s="14" t="s">
        <v>1719</v>
      </c>
      <c r="O708" s="13" t="s">
        <v>1784</v>
      </c>
      <c r="P708" s="12"/>
      <c r="Q708" s="12">
        <v>30460389</v>
      </c>
      <c r="R708" s="12" t="s">
        <v>307</v>
      </c>
      <c r="S708" s="12">
        <v>1</v>
      </c>
      <c r="T708" s="14">
        <v>36</v>
      </c>
      <c r="U708" s="15" t="s">
        <v>66</v>
      </c>
      <c r="V708" s="15" t="s">
        <v>66</v>
      </c>
      <c r="W708" s="15" t="s">
        <v>66</v>
      </c>
      <c r="X708" s="16">
        <f t="shared" si="221"/>
        <v>0</v>
      </c>
      <c r="Y708" s="17">
        <v>900</v>
      </c>
      <c r="Z708" s="17"/>
      <c r="AA708" s="17"/>
      <c r="AB708" s="16">
        <f t="shared" si="222"/>
        <v>900</v>
      </c>
      <c r="AC708" s="18">
        <f t="shared" si="223"/>
        <v>900</v>
      </c>
      <c r="AD708" s="18">
        <f t="shared" si="224"/>
        <v>0</v>
      </c>
      <c r="AE708" s="18">
        <f t="shared" si="225"/>
        <v>0</v>
      </c>
      <c r="AF708" s="16">
        <f t="shared" si="226"/>
        <v>900</v>
      </c>
      <c r="AG708" s="18">
        <f t="shared" si="227"/>
        <v>900</v>
      </c>
      <c r="AH708" s="18">
        <f t="shared" si="228"/>
        <v>0</v>
      </c>
      <c r="AI708" s="18">
        <f t="shared" si="229"/>
        <v>0</v>
      </c>
      <c r="AJ708" s="16">
        <f t="shared" si="230"/>
        <v>900</v>
      </c>
      <c r="AK708" s="16">
        <f t="shared" si="231"/>
        <v>2700</v>
      </c>
      <c r="AL708" s="26" t="s">
        <v>820</v>
      </c>
      <c r="AM708" s="26" t="s">
        <v>68</v>
      </c>
      <c r="AN708" s="26" t="s">
        <v>1721</v>
      </c>
      <c r="AO708" s="26" t="s">
        <v>70</v>
      </c>
      <c r="AP708" s="26" t="s">
        <v>71</v>
      </c>
      <c r="AQ708" s="31" t="s">
        <v>1722</v>
      </c>
      <c r="AR708" s="12" t="s">
        <v>71</v>
      </c>
      <c r="AS708" s="20" t="s">
        <v>1723</v>
      </c>
      <c r="AT708" s="31">
        <v>47118</v>
      </c>
      <c r="AU708" s="21"/>
    </row>
    <row r="709" spans="1:47">
      <c r="A709" s="14">
        <v>39</v>
      </c>
      <c r="B709" s="14" t="s">
        <v>1714</v>
      </c>
      <c r="C709" s="14" t="s">
        <v>1715</v>
      </c>
      <c r="D709" s="14" t="s">
        <v>1716</v>
      </c>
      <c r="E709" s="14" t="s">
        <v>1714</v>
      </c>
      <c r="F709" s="14" t="s">
        <v>1716</v>
      </c>
      <c r="G709" s="14" t="s">
        <v>292</v>
      </c>
      <c r="H709" s="14" t="s">
        <v>1782</v>
      </c>
      <c r="I709" s="14"/>
      <c r="J709" s="14"/>
      <c r="K709" s="14"/>
      <c r="L709" s="14" t="s">
        <v>329</v>
      </c>
      <c r="M709" s="14" t="s">
        <v>1718</v>
      </c>
      <c r="N709" s="14" t="s">
        <v>1719</v>
      </c>
      <c r="O709" s="13" t="s">
        <v>1785</v>
      </c>
      <c r="P709" s="12"/>
      <c r="Q709" s="12">
        <v>29686591</v>
      </c>
      <c r="R709" s="12" t="s">
        <v>307</v>
      </c>
      <c r="S709" s="12">
        <v>3</v>
      </c>
      <c r="T709" s="14">
        <v>36</v>
      </c>
      <c r="U709" s="15" t="s">
        <v>66</v>
      </c>
      <c r="V709" s="15" t="s">
        <v>66</v>
      </c>
      <c r="W709" s="15" t="s">
        <v>66</v>
      </c>
      <c r="X709" s="16">
        <f t="shared" si="221"/>
        <v>0</v>
      </c>
      <c r="Y709" s="17">
        <v>1440</v>
      </c>
      <c r="Z709" s="17"/>
      <c r="AA709" s="17"/>
      <c r="AB709" s="16">
        <f t="shared" si="222"/>
        <v>1440</v>
      </c>
      <c r="AC709" s="18">
        <f t="shared" si="223"/>
        <v>1440</v>
      </c>
      <c r="AD709" s="18">
        <f t="shared" si="224"/>
        <v>0</v>
      </c>
      <c r="AE709" s="18">
        <f t="shared" si="225"/>
        <v>0</v>
      </c>
      <c r="AF709" s="16">
        <f t="shared" si="226"/>
        <v>1440</v>
      </c>
      <c r="AG709" s="18">
        <f t="shared" si="227"/>
        <v>1440</v>
      </c>
      <c r="AH709" s="18">
        <f t="shared" si="228"/>
        <v>0</v>
      </c>
      <c r="AI709" s="18">
        <f t="shared" si="229"/>
        <v>0</v>
      </c>
      <c r="AJ709" s="16">
        <f t="shared" si="230"/>
        <v>1440</v>
      </c>
      <c r="AK709" s="16">
        <f t="shared" si="231"/>
        <v>4320</v>
      </c>
      <c r="AL709" s="26" t="s">
        <v>820</v>
      </c>
      <c r="AM709" s="26" t="s">
        <v>68</v>
      </c>
      <c r="AN709" s="26" t="s">
        <v>1721</v>
      </c>
      <c r="AO709" s="26" t="s">
        <v>70</v>
      </c>
      <c r="AP709" s="26" t="s">
        <v>71</v>
      </c>
      <c r="AQ709" s="31" t="s">
        <v>1722</v>
      </c>
      <c r="AR709" s="12" t="s">
        <v>71</v>
      </c>
      <c r="AS709" s="20" t="s">
        <v>1723</v>
      </c>
      <c r="AT709" s="31">
        <v>47118</v>
      </c>
      <c r="AU709" s="21"/>
    </row>
    <row r="710" spans="1:47">
      <c r="A710" s="14">
        <v>40</v>
      </c>
      <c r="B710" s="14" t="s">
        <v>1714</v>
      </c>
      <c r="C710" s="14" t="s">
        <v>1715</v>
      </c>
      <c r="D710" s="14" t="s">
        <v>1716</v>
      </c>
      <c r="E710" s="14" t="s">
        <v>1714</v>
      </c>
      <c r="F710" s="14" t="s">
        <v>1716</v>
      </c>
      <c r="G710" s="14" t="s">
        <v>292</v>
      </c>
      <c r="H710" s="14" t="s">
        <v>1786</v>
      </c>
      <c r="I710" s="14"/>
      <c r="J710" s="14"/>
      <c r="K710" s="14"/>
      <c r="L710" s="14" t="s">
        <v>516</v>
      </c>
      <c r="M710" s="14" t="s">
        <v>1718</v>
      </c>
      <c r="N710" s="14" t="s">
        <v>1719</v>
      </c>
      <c r="O710" s="13" t="s">
        <v>1787</v>
      </c>
      <c r="P710" s="12"/>
      <c r="Q710" s="12">
        <v>31756224</v>
      </c>
      <c r="R710" s="12" t="s">
        <v>307</v>
      </c>
      <c r="S710" s="12">
        <v>1</v>
      </c>
      <c r="T710" s="14">
        <v>36</v>
      </c>
      <c r="U710" s="15" t="s">
        <v>66</v>
      </c>
      <c r="V710" s="15" t="s">
        <v>66</v>
      </c>
      <c r="W710" s="15" t="s">
        <v>66</v>
      </c>
      <c r="X710" s="16">
        <f t="shared" si="221"/>
        <v>0</v>
      </c>
      <c r="Y710" s="17">
        <v>1620</v>
      </c>
      <c r="Z710" s="17"/>
      <c r="AA710" s="17"/>
      <c r="AB710" s="16">
        <f t="shared" si="222"/>
        <v>1620</v>
      </c>
      <c r="AC710" s="18">
        <f t="shared" si="223"/>
        <v>1620</v>
      </c>
      <c r="AD710" s="18">
        <f t="shared" si="224"/>
        <v>0</v>
      </c>
      <c r="AE710" s="18">
        <f t="shared" si="225"/>
        <v>0</v>
      </c>
      <c r="AF710" s="16">
        <f t="shared" si="226"/>
        <v>1620</v>
      </c>
      <c r="AG710" s="18">
        <f t="shared" si="227"/>
        <v>1620</v>
      </c>
      <c r="AH710" s="18">
        <f t="shared" si="228"/>
        <v>0</v>
      </c>
      <c r="AI710" s="18">
        <f t="shared" si="229"/>
        <v>0</v>
      </c>
      <c r="AJ710" s="16">
        <f t="shared" si="230"/>
        <v>1620</v>
      </c>
      <c r="AK710" s="16">
        <f t="shared" si="231"/>
        <v>4860</v>
      </c>
      <c r="AL710" s="26" t="s">
        <v>820</v>
      </c>
      <c r="AM710" s="26" t="s">
        <v>68</v>
      </c>
      <c r="AN710" s="26" t="s">
        <v>1721</v>
      </c>
      <c r="AO710" s="26" t="s">
        <v>70</v>
      </c>
      <c r="AP710" s="26" t="s">
        <v>71</v>
      </c>
      <c r="AQ710" s="31" t="s">
        <v>1722</v>
      </c>
      <c r="AR710" s="12" t="s">
        <v>71</v>
      </c>
      <c r="AS710" s="20" t="s">
        <v>1723</v>
      </c>
      <c r="AT710" s="31">
        <v>47118</v>
      </c>
      <c r="AU710" s="21"/>
    </row>
    <row r="711" spans="1:47">
      <c r="A711" s="14">
        <v>41</v>
      </c>
      <c r="B711" s="14" t="s">
        <v>1714</v>
      </c>
      <c r="C711" s="14" t="s">
        <v>1715</v>
      </c>
      <c r="D711" s="14" t="s">
        <v>1716</v>
      </c>
      <c r="E711" s="14" t="s">
        <v>1714</v>
      </c>
      <c r="F711" s="14" t="s">
        <v>1716</v>
      </c>
      <c r="G711" s="14" t="s">
        <v>292</v>
      </c>
      <c r="H711" s="14" t="s">
        <v>1786</v>
      </c>
      <c r="I711" s="14"/>
      <c r="J711" s="14"/>
      <c r="K711" s="14"/>
      <c r="L711" s="14" t="s">
        <v>1491</v>
      </c>
      <c r="M711" s="14" t="s">
        <v>1718</v>
      </c>
      <c r="N711" s="14" t="s">
        <v>1719</v>
      </c>
      <c r="O711" s="13" t="s">
        <v>1788</v>
      </c>
      <c r="P711" s="12"/>
      <c r="Q711" s="12">
        <v>29791497</v>
      </c>
      <c r="R711" s="12" t="s">
        <v>307</v>
      </c>
      <c r="S711" s="12">
        <v>1</v>
      </c>
      <c r="T711" s="14">
        <v>36</v>
      </c>
      <c r="U711" s="15" t="s">
        <v>66</v>
      </c>
      <c r="V711" s="15" t="s">
        <v>66</v>
      </c>
      <c r="W711" s="15" t="s">
        <v>66</v>
      </c>
      <c r="X711" s="16">
        <f t="shared" si="221"/>
        <v>0</v>
      </c>
      <c r="Y711" s="17">
        <v>1500</v>
      </c>
      <c r="Z711" s="17"/>
      <c r="AA711" s="17"/>
      <c r="AB711" s="16">
        <f t="shared" si="222"/>
        <v>1500</v>
      </c>
      <c r="AC711" s="18">
        <f t="shared" si="223"/>
        <v>1500</v>
      </c>
      <c r="AD711" s="18">
        <f t="shared" si="224"/>
        <v>0</v>
      </c>
      <c r="AE711" s="18">
        <f t="shared" si="225"/>
        <v>0</v>
      </c>
      <c r="AF711" s="16">
        <f t="shared" si="226"/>
        <v>1500</v>
      </c>
      <c r="AG711" s="18">
        <f t="shared" si="227"/>
        <v>1500</v>
      </c>
      <c r="AH711" s="18">
        <f t="shared" si="228"/>
        <v>0</v>
      </c>
      <c r="AI711" s="18">
        <f t="shared" si="229"/>
        <v>0</v>
      </c>
      <c r="AJ711" s="16">
        <f t="shared" si="230"/>
        <v>1500</v>
      </c>
      <c r="AK711" s="16">
        <f t="shared" si="231"/>
        <v>4500</v>
      </c>
      <c r="AL711" s="26" t="s">
        <v>820</v>
      </c>
      <c r="AM711" s="26" t="s">
        <v>68</v>
      </c>
      <c r="AN711" s="26" t="s">
        <v>1721</v>
      </c>
      <c r="AO711" s="26" t="s">
        <v>70</v>
      </c>
      <c r="AP711" s="26" t="s">
        <v>71</v>
      </c>
      <c r="AQ711" s="31" t="s">
        <v>1722</v>
      </c>
      <c r="AR711" s="12" t="s">
        <v>71</v>
      </c>
      <c r="AS711" s="20" t="s">
        <v>1723</v>
      </c>
      <c r="AT711" s="31">
        <v>47118</v>
      </c>
      <c r="AU711" s="21"/>
    </row>
    <row r="712" spans="1:47">
      <c r="A712" s="14">
        <v>42</v>
      </c>
      <c r="B712" s="14" t="s">
        <v>1714</v>
      </c>
      <c r="C712" s="14" t="s">
        <v>1715</v>
      </c>
      <c r="D712" s="14" t="s">
        <v>1716</v>
      </c>
      <c r="E712" s="14" t="s">
        <v>1714</v>
      </c>
      <c r="F712" s="14" t="s">
        <v>1716</v>
      </c>
      <c r="G712" s="14" t="s">
        <v>292</v>
      </c>
      <c r="H712" s="14" t="s">
        <v>1789</v>
      </c>
      <c r="I712" s="14"/>
      <c r="J712" s="14"/>
      <c r="K712" s="14"/>
      <c r="L712" s="14"/>
      <c r="M712" s="14" t="s">
        <v>1718</v>
      </c>
      <c r="N712" s="14" t="s">
        <v>1719</v>
      </c>
      <c r="O712" s="13" t="s">
        <v>1790</v>
      </c>
      <c r="P712" s="12"/>
      <c r="Q712" s="12">
        <v>25444140</v>
      </c>
      <c r="R712" s="12" t="s">
        <v>307</v>
      </c>
      <c r="S712" s="12">
        <v>3</v>
      </c>
      <c r="T712" s="14">
        <v>36</v>
      </c>
      <c r="U712" s="15" t="s">
        <v>66</v>
      </c>
      <c r="V712" s="15" t="s">
        <v>66</v>
      </c>
      <c r="W712" s="15" t="s">
        <v>66</v>
      </c>
      <c r="X712" s="16">
        <f t="shared" si="221"/>
        <v>0</v>
      </c>
      <c r="Y712" s="17">
        <v>2600</v>
      </c>
      <c r="Z712" s="17"/>
      <c r="AA712" s="17"/>
      <c r="AB712" s="16">
        <f t="shared" si="222"/>
        <v>2600</v>
      </c>
      <c r="AC712" s="18">
        <f t="shared" si="223"/>
        <v>2600</v>
      </c>
      <c r="AD712" s="18">
        <f t="shared" si="224"/>
        <v>0</v>
      </c>
      <c r="AE712" s="18">
        <f t="shared" si="225"/>
        <v>0</v>
      </c>
      <c r="AF712" s="16">
        <f t="shared" si="226"/>
        <v>2600</v>
      </c>
      <c r="AG712" s="18">
        <f t="shared" si="227"/>
        <v>2600</v>
      </c>
      <c r="AH712" s="18">
        <f t="shared" si="228"/>
        <v>0</v>
      </c>
      <c r="AI712" s="18">
        <f t="shared" si="229"/>
        <v>0</v>
      </c>
      <c r="AJ712" s="16">
        <f t="shared" si="230"/>
        <v>2600</v>
      </c>
      <c r="AK712" s="16">
        <f t="shared" si="231"/>
        <v>7800</v>
      </c>
      <c r="AL712" s="26" t="s">
        <v>820</v>
      </c>
      <c r="AM712" s="26" t="s">
        <v>68</v>
      </c>
      <c r="AN712" s="26" t="s">
        <v>1721</v>
      </c>
      <c r="AO712" s="26" t="s">
        <v>70</v>
      </c>
      <c r="AP712" s="26" t="s">
        <v>71</v>
      </c>
      <c r="AQ712" s="31" t="s">
        <v>1722</v>
      </c>
      <c r="AR712" s="12" t="s">
        <v>71</v>
      </c>
      <c r="AS712" s="20" t="s">
        <v>1723</v>
      </c>
      <c r="AT712" s="31">
        <v>47118</v>
      </c>
      <c r="AU712" s="21"/>
    </row>
    <row r="713" spans="1:47">
      <c r="A713" s="14">
        <v>43</v>
      </c>
      <c r="B713" s="14" t="s">
        <v>1714</v>
      </c>
      <c r="C713" s="14" t="s">
        <v>1715</v>
      </c>
      <c r="D713" s="14" t="s">
        <v>1716</v>
      </c>
      <c r="E713" s="14" t="s">
        <v>1714</v>
      </c>
      <c r="F713" s="14" t="s">
        <v>1716</v>
      </c>
      <c r="G713" s="14" t="s">
        <v>292</v>
      </c>
      <c r="H713" s="14" t="s">
        <v>1789</v>
      </c>
      <c r="I713" s="14"/>
      <c r="J713" s="14"/>
      <c r="K713" s="14"/>
      <c r="L713" s="14"/>
      <c r="M713" s="14" t="s">
        <v>1718</v>
      </c>
      <c r="N713" s="14" t="s">
        <v>1719</v>
      </c>
      <c r="O713" s="13" t="s">
        <v>1791</v>
      </c>
      <c r="P713" s="12"/>
      <c r="Q713" s="12">
        <v>27654351</v>
      </c>
      <c r="R713" s="12" t="s">
        <v>307</v>
      </c>
      <c r="S713" s="12">
        <v>2</v>
      </c>
      <c r="T713" s="14">
        <v>36</v>
      </c>
      <c r="U713" s="15" t="s">
        <v>66</v>
      </c>
      <c r="V713" s="15" t="s">
        <v>66</v>
      </c>
      <c r="W713" s="15" t="s">
        <v>66</v>
      </c>
      <c r="X713" s="16">
        <f t="shared" si="221"/>
        <v>0</v>
      </c>
      <c r="Y713" s="17">
        <v>1340</v>
      </c>
      <c r="Z713" s="17"/>
      <c r="AA713" s="17"/>
      <c r="AB713" s="16">
        <f t="shared" si="222"/>
        <v>1340</v>
      </c>
      <c r="AC713" s="18">
        <f t="shared" si="223"/>
        <v>1340</v>
      </c>
      <c r="AD713" s="18">
        <f t="shared" si="224"/>
        <v>0</v>
      </c>
      <c r="AE713" s="18">
        <f t="shared" si="225"/>
        <v>0</v>
      </c>
      <c r="AF713" s="16">
        <f t="shared" si="226"/>
        <v>1340</v>
      </c>
      <c r="AG713" s="18">
        <f t="shared" si="227"/>
        <v>1340</v>
      </c>
      <c r="AH713" s="18">
        <f t="shared" si="228"/>
        <v>0</v>
      </c>
      <c r="AI713" s="18">
        <f t="shared" si="229"/>
        <v>0</v>
      </c>
      <c r="AJ713" s="16">
        <f t="shared" si="230"/>
        <v>1340</v>
      </c>
      <c r="AK713" s="16">
        <f t="shared" si="231"/>
        <v>4020</v>
      </c>
      <c r="AL713" s="26" t="s">
        <v>820</v>
      </c>
      <c r="AM713" s="26" t="s">
        <v>68</v>
      </c>
      <c r="AN713" s="26" t="s">
        <v>1721</v>
      </c>
      <c r="AO713" s="26" t="s">
        <v>70</v>
      </c>
      <c r="AP713" s="26" t="s">
        <v>71</v>
      </c>
      <c r="AQ713" s="31" t="s">
        <v>1722</v>
      </c>
      <c r="AR713" s="12" t="s">
        <v>71</v>
      </c>
      <c r="AS713" s="20" t="s">
        <v>1723</v>
      </c>
      <c r="AT713" s="31">
        <v>47118</v>
      </c>
      <c r="AU713" s="21"/>
    </row>
    <row r="714" spans="1:47">
      <c r="A714" s="14">
        <v>44</v>
      </c>
      <c r="B714" s="14" t="s">
        <v>1714</v>
      </c>
      <c r="C714" s="14" t="s">
        <v>1715</v>
      </c>
      <c r="D714" s="14" t="s">
        <v>1716</v>
      </c>
      <c r="E714" s="14" t="s">
        <v>1714</v>
      </c>
      <c r="F714" s="14" t="s">
        <v>1716</v>
      </c>
      <c r="G714" s="14" t="s">
        <v>292</v>
      </c>
      <c r="H714" s="14" t="s">
        <v>1789</v>
      </c>
      <c r="I714" s="14"/>
      <c r="J714" s="14"/>
      <c r="K714" s="14"/>
      <c r="L714" s="14"/>
      <c r="M714" s="14" t="s">
        <v>1718</v>
      </c>
      <c r="N714" s="14" t="s">
        <v>1719</v>
      </c>
      <c r="O714" s="13" t="s">
        <v>1792</v>
      </c>
      <c r="P714" s="12"/>
      <c r="Q714" s="12">
        <v>31772363</v>
      </c>
      <c r="R714" s="12" t="s">
        <v>307</v>
      </c>
      <c r="S714" s="12">
        <v>2</v>
      </c>
      <c r="T714" s="14">
        <v>36</v>
      </c>
      <c r="U714" s="15" t="s">
        <v>66</v>
      </c>
      <c r="V714" s="15" t="s">
        <v>66</v>
      </c>
      <c r="W714" s="15" t="s">
        <v>66</v>
      </c>
      <c r="X714" s="16">
        <f t="shared" si="221"/>
        <v>0</v>
      </c>
      <c r="Y714" s="17">
        <v>820</v>
      </c>
      <c r="Z714" s="17"/>
      <c r="AA714" s="17"/>
      <c r="AB714" s="16">
        <f t="shared" si="222"/>
        <v>820</v>
      </c>
      <c r="AC714" s="18">
        <f t="shared" si="223"/>
        <v>820</v>
      </c>
      <c r="AD714" s="18">
        <f t="shared" si="224"/>
        <v>0</v>
      </c>
      <c r="AE714" s="18">
        <f t="shared" si="225"/>
        <v>0</v>
      </c>
      <c r="AF714" s="16">
        <f t="shared" si="226"/>
        <v>820</v>
      </c>
      <c r="AG714" s="18">
        <f t="shared" si="227"/>
        <v>820</v>
      </c>
      <c r="AH714" s="18">
        <f t="shared" si="228"/>
        <v>0</v>
      </c>
      <c r="AI714" s="18">
        <f t="shared" si="229"/>
        <v>0</v>
      </c>
      <c r="AJ714" s="16">
        <f t="shared" si="230"/>
        <v>820</v>
      </c>
      <c r="AK714" s="16">
        <f t="shared" si="231"/>
        <v>2460</v>
      </c>
      <c r="AL714" s="26" t="s">
        <v>820</v>
      </c>
      <c r="AM714" s="26" t="s">
        <v>68</v>
      </c>
      <c r="AN714" s="26" t="s">
        <v>1721</v>
      </c>
      <c r="AO714" s="26" t="s">
        <v>70</v>
      </c>
      <c r="AP714" s="26" t="s">
        <v>71</v>
      </c>
      <c r="AQ714" s="31" t="s">
        <v>1722</v>
      </c>
      <c r="AR714" s="12" t="s">
        <v>71</v>
      </c>
      <c r="AS714" s="20" t="s">
        <v>1723</v>
      </c>
      <c r="AT714" s="31">
        <v>47118</v>
      </c>
      <c r="AU714" s="21"/>
    </row>
    <row r="715" spans="1:47">
      <c r="A715" s="14">
        <v>45</v>
      </c>
      <c r="B715" s="14" t="s">
        <v>1714</v>
      </c>
      <c r="C715" s="14" t="s">
        <v>1715</v>
      </c>
      <c r="D715" s="14" t="s">
        <v>1716</v>
      </c>
      <c r="E715" s="14" t="s">
        <v>1714</v>
      </c>
      <c r="F715" s="14" t="s">
        <v>1716</v>
      </c>
      <c r="G715" s="14" t="s">
        <v>292</v>
      </c>
      <c r="H715" s="14" t="s">
        <v>1789</v>
      </c>
      <c r="I715" s="14"/>
      <c r="J715" s="14"/>
      <c r="K715" s="14"/>
      <c r="L715" s="14"/>
      <c r="M715" s="14" t="s">
        <v>1718</v>
      </c>
      <c r="N715" s="14" t="s">
        <v>1719</v>
      </c>
      <c r="O715" s="13" t="s">
        <v>1793</v>
      </c>
      <c r="P715" s="12"/>
      <c r="Q715" s="12">
        <v>32322361</v>
      </c>
      <c r="R715" s="12" t="s">
        <v>307</v>
      </c>
      <c r="S715" s="12">
        <v>4</v>
      </c>
      <c r="T715" s="14">
        <v>36</v>
      </c>
      <c r="U715" s="15" t="s">
        <v>66</v>
      </c>
      <c r="V715" s="15" t="s">
        <v>66</v>
      </c>
      <c r="W715" s="15" t="s">
        <v>66</v>
      </c>
      <c r="X715" s="16">
        <f t="shared" si="221"/>
        <v>0</v>
      </c>
      <c r="Y715" s="17">
        <v>4200</v>
      </c>
      <c r="Z715" s="17"/>
      <c r="AA715" s="17"/>
      <c r="AB715" s="16">
        <f t="shared" si="222"/>
        <v>4200</v>
      </c>
      <c r="AC715" s="18">
        <f t="shared" si="223"/>
        <v>4200</v>
      </c>
      <c r="AD715" s="18">
        <f t="shared" si="224"/>
        <v>0</v>
      </c>
      <c r="AE715" s="18">
        <f t="shared" si="225"/>
        <v>0</v>
      </c>
      <c r="AF715" s="16">
        <f t="shared" si="226"/>
        <v>4200</v>
      </c>
      <c r="AG715" s="18">
        <f t="shared" si="227"/>
        <v>4200</v>
      </c>
      <c r="AH715" s="18">
        <f t="shared" si="228"/>
        <v>0</v>
      </c>
      <c r="AI715" s="18">
        <f t="shared" si="229"/>
        <v>0</v>
      </c>
      <c r="AJ715" s="16">
        <f t="shared" si="230"/>
        <v>4200</v>
      </c>
      <c r="AK715" s="16">
        <f t="shared" si="231"/>
        <v>12600</v>
      </c>
      <c r="AL715" s="26" t="s">
        <v>820</v>
      </c>
      <c r="AM715" s="26" t="s">
        <v>68</v>
      </c>
      <c r="AN715" s="26" t="s">
        <v>1721</v>
      </c>
      <c r="AO715" s="26" t="s">
        <v>70</v>
      </c>
      <c r="AP715" s="26" t="s">
        <v>71</v>
      </c>
      <c r="AQ715" s="31" t="s">
        <v>1722</v>
      </c>
      <c r="AR715" s="12" t="s">
        <v>71</v>
      </c>
      <c r="AS715" s="20" t="s">
        <v>1723</v>
      </c>
      <c r="AT715" s="31">
        <v>47118</v>
      </c>
      <c r="AU715" s="21"/>
    </row>
    <row r="716" spans="1:47">
      <c r="A716" s="14">
        <v>46</v>
      </c>
      <c r="B716" s="14" t="s">
        <v>1714</v>
      </c>
      <c r="C716" s="14" t="s">
        <v>1715</v>
      </c>
      <c r="D716" s="14" t="s">
        <v>1716</v>
      </c>
      <c r="E716" s="14" t="s">
        <v>1714</v>
      </c>
      <c r="F716" s="14" t="s">
        <v>1716</v>
      </c>
      <c r="G716" s="14" t="s">
        <v>292</v>
      </c>
      <c r="H716" s="14" t="s">
        <v>1789</v>
      </c>
      <c r="I716" s="14"/>
      <c r="J716" s="14"/>
      <c r="K716" s="14"/>
      <c r="L716" s="14" t="s">
        <v>329</v>
      </c>
      <c r="M716" s="14" t="s">
        <v>1718</v>
      </c>
      <c r="N716" s="14" t="s">
        <v>1719</v>
      </c>
      <c r="O716" s="13" t="s">
        <v>1794</v>
      </c>
      <c r="P716" s="12"/>
      <c r="Q716" s="12">
        <v>15442259</v>
      </c>
      <c r="R716" s="12" t="s">
        <v>307</v>
      </c>
      <c r="S716" s="12">
        <v>1</v>
      </c>
      <c r="T716" s="14">
        <v>36</v>
      </c>
      <c r="U716" s="15" t="s">
        <v>66</v>
      </c>
      <c r="V716" s="15" t="s">
        <v>66</v>
      </c>
      <c r="W716" s="15" t="s">
        <v>66</v>
      </c>
      <c r="X716" s="16">
        <f t="shared" si="221"/>
        <v>0</v>
      </c>
      <c r="Y716" s="17">
        <v>680</v>
      </c>
      <c r="Z716" s="17"/>
      <c r="AA716" s="17"/>
      <c r="AB716" s="16">
        <f t="shared" si="222"/>
        <v>680</v>
      </c>
      <c r="AC716" s="18">
        <f t="shared" si="223"/>
        <v>680</v>
      </c>
      <c r="AD716" s="18">
        <f t="shared" si="224"/>
        <v>0</v>
      </c>
      <c r="AE716" s="18">
        <f t="shared" si="225"/>
        <v>0</v>
      </c>
      <c r="AF716" s="16">
        <f t="shared" si="226"/>
        <v>680</v>
      </c>
      <c r="AG716" s="18">
        <f t="shared" si="227"/>
        <v>680</v>
      </c>
      <c r="AH716" s="18">
        <f t="shared" si="228"/>
        <v>0</v>
      </c>
      <c r="AI716" s="18">
        <f t="shared" si="229"/>
        <v>0</v>
      </c>
      <c r="AJ716" s="16">
        <f t="shared" si="230"/>
        <v>680</v>
      </c>
      <c r="AK716" s="16">
        <f t="shared" si="231"/>
        <v>2040</v>
      </c>
      <c r="AL716" s="26" t="s">
        <v>820</v>
      </c>
      <c r="AM716" s="26" t="s">
        <v>68</v>
      </c>
      <c r="AN716" s="26" t="s">
        <v>1721</v>
      </c>
      <c r="AO716" s="26" t="s">
        <v>70</v>
      </c>
      <c r="AP716" s="26" t="s">
        <v>71</v>
      </c>
      <c r="AQ716" s="31" t="s">
        <v>1722</v>
      </c>
      <c r="AR716" s="12" t="s">
        <v>71</v>
      </c>
      <c r="AS716" s="20" t="s">
        <v>1723</v>
      </c>
      <c r="AT716" s="31">
        <v>47118</v>
      </c>
      <c r="AU716" s="21"/>
    </row>
    <row r="717" spans="1:47">
      <c r="A717" s="14">
        <v>47</v>
      </c>
      <c r="B717" s="14" t="s">
        <v>1714</v>
      </c>
      <c r="C717" s="14" t="s">
        <v>1715</v>
      </c>
      <c r="D717" s="14" t="s">
        <v>1716</v>
      </c>
      <c r="E717" s="14" t="s">
        <v>1714</v>
      </c>
      <c r="F717" s="14" t="s">
        <v>1716</v>
      </c>
      <c r="G717" s="14" t="s">
        <v>292</v>
      </c>
      <c r="H717" s="14" t="s">
        <v>1789</v>
      </c>
      <c r="I717" s="14"/>
      <c r="J717" s="14"/>
      <c r="K717" s="14"/>
      <c r="L717" s="14" t="s">
        <v>516</v>
      </c>
      <c r="M717" s="14" t="s">
        <v>1718</v>
      </c>
      <c r="N717" s="14" t="s">
        <v>1719</v>
      </c>
      <c r="O717" s="13" t="s">
        <v>1795</v>
      </c>
      <c r="P717" s="12"/>
      <c r="Q717" s="12">
        <v>28156009</v>
      </c>
      <c r="R717" s="12" t="s">
        <v>307</v>
      </c>
      <c r="S717" s="12">
        <v>2</v>
      </c>
      <c r="T717" s="14">
        <v>36</v>
      </c>
      <c r="U717" s="15" t="s">
        <v>66</v>
      </c>
      <c r="V717" s="15" t="s">
        <v>66</v>
      </c>
      <c r="W717" s="15" t="s">
        <v>66</v>
      </c>
      <c r="X717" s="16">
        <f t="shared" si="221"/>
        <v>0</v>
      </c>
      <c r="Y717" s="17">
        <v>1340</v>
      </c>
      <c r="Z717" s="17"/>
      <c r="AA717" s="17"/>
      <c r="AB717" s="16">
        <f t="shared" si="222"/>
        <v>1340</v>
      </c>
      <c r="AC717" s="18">
        <f t="shared" si="223"/>
        <v>1340</v>
      </c>
      <c r="AD717" s="18">
        <f t="shared" si="224"/>
        <v>0</v>
      </c>
      <c r="AE717" s="18">
        <f t="shared" si="225"/>
        <v>0</v>
      </c>
      <c r="AF717" s="16">
        <f t="shared" si="226"/>
        <v>1340</v>
      </c>
      <c r="AG717" s="18">
        <f t="shared" si="227"/>
        <v>1340</v>
      </c>
      <c r="AH717" s="18">
        <f t="shared" si="228"/>
        <v>0</v>
      </c>
      <c r="AI717" s="18">
        <f t="shared" si="229"/>
        <v>0</v>
      </c>
      <c r="AJ717" s="16">
        <f t="shared" si="230"/>
        <v>1340</v>
      </c>
      <c r="AK717" s="16">
        <f t="shared" si="231"/>
        <v>4020</v>
      </c>
      <c r="AL717" s="26" t="s">
        <v>820</v>
      </c>
      <c r="AM717" s="26" t="s">
        <v>68</v>
      </c>
      <c r="AN717" s="26" t="s">
        <v>1721</v>
      </c>
      <c r="AO717" s="26" t="s">
        <v>70</v>
      </c>
      <c r="AP717" s="26" t="s">
        <v>71</v>
      </c>
      <c r="AQ717" s="31" t="s">
        <v>1722</v>
      </c>
      <c r="AR717" s="12" t="s">
        <v>71</v>
      </c>
      <c r="AS717" s="20" t="s">
        <v>1723</v>
      </c>
      <c r="AT717" s="31">
        <v>47118</v>
      </c>
      <c r="AU717" s="21"/>
    </row>
    <row r="718" spans="1:47">
      <c r="A718" s="14">
        <v>48</v>
      </c>
      <c r="B718" s="14" t="s">
        <v>1714</v>
      </c>
      <c r="C718" s="14" t="s">
        <v>1715</v>
      </c>
      <c r="D718" s="14" t="s">
        <v>1716</v>
      </c>
      <c r="E718" s="14" t="s">
        <v>1714</v>
      </c>
      <c r="F718" s="14" t="s">
        <v>1716</v>
      </c>
      <c r="G718" s="14" t="s">
        <v>292</v>
      </c>
      <c r="H718" s="14" t="s">
        <v>1789</v>
      </c>
      <c r="I718" s="14"/>
      <c r="J718" s="14"/>
      <c r="K718" s="14"/>
      <c r="L718" s="14" t="s">
        <v>1513</v>
      </c>
      <c r="M718" s="14" t="s">
        <v>1718</v>
      </c>
      <c r="N718" s="14" t="s">
        <v>1719</v>
      </c>
      <c r="O718" s="13" t="s">
        <v>1796</v>
      </c>
      <c r="P718" s="12"/>
      <c r="Q718" s="12">
        <v>31984849</v>
      </c>
      <c r="R718" s="12" t="s">
        <v>307</v>
      </c>
      <c r="S718" s="12">
        <v>2</v>
      </c>
      <c r="T718" s="14">
        <v>36</v>
      </c>
      <c r="U718" s="15" t="s">
        <v>66</v>
      </c>
      <c r="V718" s="15" t="s">
        <v>66</v>
      </c>
      <c r="W718" s="15" t="s">
        <v>66</v>
      </c>
      <c r="X718" s="16">
        <f t="shared" si="221"/>
        <v>0</v>
      </c>
      <c r="Y718" s="17">
        <v>2780</v>
      </c>
      <c r="Z718" s="17"/>
      <c r="AA718" s="17"/>
      <c r="AB718" s="16">
        <f t="shared" si="222"/>
        <v>2780</v>
      </c>
      <c r="AC718" s="18">
        <f t="shared" si="223"/>
        <v>2780</v>
      </c>
      <c r="AD718" s="18">
        <f t="shared" si="224"/>
        <v>0</v>
      </c>
      <c r="AE718" s="18">
        <f t="shared" si="225"/>
        <v>0</v>
      </c>
      <c r="AF718" s="16">
        <f t="shared" si="226"/>
        <v>2780</v>
      </c>
      <c r="AG718" s="18">
        <f t="shared" si="227"/>
        <v>2780</v>
      </c>
      <c r="AH718" s="18">
        <f t="shared" si="228"/>
        <v>0</v>
      </c>
      <c r="AI718" s="18">
        <f t="shared" si="229"/>
        <v>0</v>
      </c>
      <c r="AJ718" s="16">
        <f t="shared" si="230"/>
        <v>2780</v>
      </c>
      <c r="AK718" s="16">
        <f t="shared" si="231"/>
        <v>8340</v>
      </c>
      <c r="AL718" s="26" t="s">
        <v>820</v>
      </c>
      <c r="AM718" s="26" t="s">
        <v>68</v>
      </c>
      <c r="AN718" s="26" t="s">
        <v>1721</v>
      </c>
      <c r="AO718" s="26" t="s">
        <v>70</v>
      </c>
      <c r="AP718" s="26" t="s">
        <v>71</v>
      </c>
      <c r="AQ718" s="31" t="s">
        <v>1722</v>
      </c>
      <c r="AR718" s="12" t="s">
        <v>71</v>
      </c>
      <c r="AS718" s="20" t="s">
        <v>1723</v>
      </c>
      <c r="AT718" s="31">
        <v>47118</v>
      </c>
      <c r="AU718" s="21"/>
    </row>
    <row r="719" spans="1:47">
      <c r="A719" s="14">
        <v>49</v>
      </c>
      <c r="B719" s="14" t="s">
        <v>1714</v>
      </c>
      <c r="C719" s="14" t="s">
        <v>1715</v>
      </c>
      <c r="D719" s="14" t="s">
        <v>1716</v>
      </c>
      <c r="E719" s="14" t="s">
        <v>1714</v>
      </c>
      <c r="F719" s="14" t="s">
        <v>1716</v>
      </c>
      <c r="G719" s="14" t="s">
        <v>292</v>
      </c>
      <c r="H719" s="14" t="s">
        <v>1797</v>
      </c>
      <c r="I719" s="14"/>
      <c r="J719" s="14"/>
      <c r="K719" s="14"/>
      <c r="L719" s="14"/>
      <c r="M719" s="14" t="s">
        <v>1718</v>
      </c>
      <c r="N719" s="14" t="s">
        <v>1719</v>
      </c>
      <c r="O719" s="13" t="s">
        <v>1798</v>
      </c>
      <c r="P719" s="12"/>
      <c r="Q719" s="12">
        <v>29109956</v>
      </c>
      <c r="R719" s="12" t="s">
        <v>307</v>
      </c>
      <c r="S719" s="12">
        <v>3</v>
      </c>
      <c r="T719" s="14">
        <v>36</v>
      </c>
      <c r="U719" s="15" t="s">
        <v>66</v>
      </c>
      <c r="V719" s="15" t="s">
        <v>66</v>
      </c>
      <c r="W719" s="15" t="s">
        <v>66</v>
      </c>
      <c r="X719" s="16">
        <f t="shared" si="221"/>
        <v>0</v>
      </c>
      <c r="Y719" s="17">
        <v>1000</v>
      </c>
      <c r="Z719" s="17"/>
      <c r="AA719" s="17"/>
      <c r="AB719" s="16">
        <f t="shared" si="222"/>
        <v>1000</v>
      </c>
      <c r="AC719" s="18">
        <f t="shared" si="223"/>
        <v>1000</v>
      </c>
      <c r="AD719" s="18">
        <f t="shared" si="224"/>
        <v>0</v>
      </c>
      <c r="AE719" s="18">
        <f t="shared" si="225"/>
        <v>0</v>
      </c>
      <c r="AF719" s="16">
        <f t="shared" si="226"/>
        <v>1000</v>
      </c>
      <c r="AG719" s="18">
        <f t="shared" si="227"/>
        <v>1000</v>
      </c>
      <c r="AH719" s="18">
        <f t="shared" si="228"/>
        <v>0</v>
      </c>
      <c r="AI719" s="18">
        <f t="shared" si="229"/>
        <v>0</v>
      </c>
      <c r="AJ719" s="16">
        <f t="shared" si="230"/>
        <v>1000</v>
      </c>
      <c r="AK719" s="16">
        <f t="shared" si="231"/>
        <v>3000</v>
      </c>
      <c r="AL719" s="26" t="s">
        <v>820</v>
      </c>
      <c r="AM719" s="26" t="s">
        <v>68</v>
      </c>
      <c r="AN719" s="26" t="s">
        <v>1721</v>
      </c>
      <c r="AO719" s="26" t="s">
        <v>70</v>
      </c>
      <c r="AP719" s="26" t="s">
        <v>71</v>
      </c>
      <c r="AQ719" s="31" t="s">
        <v>1722</v>
      </c>
      <c r="AR719" s="12" t="s">
        <v>71</v>
      </c>
      <c r="AS719" s="20" t="s">
        <v>1723</v>
      </c>
      <c r="AT719" s="31">
        <v>47118</v>
      </c>
      <c r="AU719" s="21"/>
    </row>
    <row r="720" spans="1:47">
      <c r="A720" s="14">
        <v>50</v>
      </c>
      <c r="B720" s="14" t="s">
        <v>1714</v>
      </c>
      <c r="C720" s="14" t="s">
        <v>1715</v>
      </c>
      <c r="D720" s="14" t="s">
        <v>1716</v>
      </c>
      <c r="E720" s="14" t="s">
        <v>1714</v>
      </c>
      <c r="F720" s="14" t="s">
        <v>1716</v>
      </c>
      <c r="G720" s="14" t="s">
        <v>292</v>
      </c>
      <c r="H720" s="14" t="s">
        <v>1799</v>
      </c>
      <c r="I720" s="14"/>
      <c r="J720" s="14"/>
      <c r="K720" s="14"/>
      <c r="L720" s="14" t="s">
        <v>329</v>
      </c>
      <c r="M720" s="14" t="s">
        <v>1718</v>
      </c>
      <c r="N720" s="14" t="s">
        <v>1719</v>
      </c>
      <c r="O720" s="13" t="s">
        <v>1800</v>
      </c>
      <c r="P720" s="12"/>
      <c r="Q720" s="12">
        <v>32322379</v>
      </c>
      <c r="R720" s="12" t="s">
        <v>307</v>
      </c>
      <c r="S720" s="12">
        <v>4</v>
      </c>
      <c r="T720" s="14">
        <v>36</v>
      </c>
      <c r="U720" s="15" t="s">
        <v>66</v>
      </c>
      <c r="V720" s="15" t="s">
        <v>66</v>
      </c>
      <c r="W720" s="15" t="s">
        <v>66</v>
      </c>
      <c r="X720" s="16">
        <f t="shared" si="221"/>
        <v>0</v>
      </c>
      <c r="Y720" s="17">
        <v>3000</v>
      </c>
      <c r="Z720" s="17"/>
      <c r="AA720" s="17"/>
      <c r="AB720" s="16">
        <f t="shared" si="222"/>
        <v>3000</v>
      </c>
      <c r="AC720" s="18">
        <f t="shared" si="223"/>
        <v>3000</v>
      </c>
      <c r="AD720" s="18">
        <f t="shared" si="224"/>
        <v>0</v>
      </c>
      <c r="AE720" s="18">
        <f t="shared" si="225"/>
        <v>0</v>
      </c>
      <c r="AF720" s="16">
        <f t="shared" si="226"/>
        <v>3000</v>
      </c>
      <c r="AG720" s="18">
        <f t="shared" si="227"/>
        <v>3000</v>
      </c>
      <c r="AH720" s="18">
        <f t="shared" si="228"/>
        <v>0</v>
      </c>
      <c r="AI720" s="18">
        <f t="shared" si="229"/>
        <v>0</v>
      </c>
      <c r="AJ720" s="16">
        <f t="shared" si="230"/>
        <v>3000</v>
      </c>
      <c r="AK720" s="16">
        <f t="shared" si="231"/>
        <v>9000</v>
      </c>
      <c r="AL720" s="26" t="s">
        <v>820</v>
      </c>
      <c r="AM720" s="26" t="s">
        <v>68</v>
      </c>
      <c r="AN720" s="26" t="s">
        <v>1721</v>
      </c>
      <c r="AO720" s="26" t="s">
        <v>70</v>
      </c>
      <c r="AP720" s="26" t="s">
        <v>71</v>
      </c>
      <c r="AQ720" s="31" t="s">
        <v>1722</v>
      </c>
      <c r="AR720" s="12" t="s">
        <v>71</v>
      </c>
      <c r="AS720" s="20" t="s">
        <v>1723</v>
      </c>
      <c r="AT720" s="31">
        <v>47118</v>
      </c>
      <c r="AU720" s="21"/>
    </row>
    <row r="721" spans="1:47">
      <c r="A721" s="14">
        <v>51</v>
      </c>
      <c r="B721" s="14" t="s">
        <v>1714</v>
      </c>
      <c r="C721" s="14" t="s">
        <v>1715</v>
      </c>
      <c r="D721" s="14" t="s">
        <v>1716</v>
      </c>
      <c r="E721" s="14" t="s">
        <v>1714</v>
      </c>
      <c r="F721" s="14" t="s">
        <v>1716</v>
      </c>
      <c r="G721" s="14" t="s">
        <v>292</v>
      </c>
      <c r="H721" s="14" t="s">
        <v>1799</v>
      </c>
      <c r="I721" s="14"/>
      <c r="J721" s="14"/>
      <c r="K721" s="14"/>
      <c r="L721" s="14" t="s">
        <v>516</v>
      </c>
      <c r="M721" s="14" t="s">
        <v>1718</v>
      </c>
      <c r="N721" s="14" t="s">
        <v>1719</v>
      </c>
      <c r="O721" s="13" t="s">
        <v>1801</v>
      </c>
      <c r="P721" s="12"/>
      <c r="Q721" s="12">
        <v>27063184</v>
      </c>
      <c r="R721" s="12" t="s">
        <v>307</v>
      </c>
      <c r="S721" s="12">
        <v>2</v>
      </c>
      <c r="T721" s="14">
        <v>36</v>
      </c>
      <c r="U721" s="15" t="s">
        <v>66</v>
      </c>
      <c r="V721" s="15" t="s">
        <v>66</v>
      </c>
      <c r="W721" s="15" t="s">
        <v>66</v>
      </c>
      <c r="X721" s="16">
        <f t="shared" si="221"/>
        <v>0</v>
      </c>
      <c r="Y721" s="17">
        <v>1900</v>
      </c>
      <c r="Z721" s="17"/>
      <c r="AA721" s="17"/>
      <c r="AB721" s="16">
        <f t="shared" si="222"/>
        <v>1900</v>
      </c>
      <c r="AC721" s="18">
        <f t="shared" si="223"/>
        <v>1900</v>
      </c>
      <c r="AD721" s="18">
        <f t="shared" si="224"/>
        <v>0</v>
      </c>
      <c r="AE721" s="18">
        <f t="shared" si="225"/>
        <v>0</v>
      </c>
      <c r="AF721" s="16">
        <f t="shared" si="226"/>
        <v>1900</v>
      </c>
      <c r="AG721" s="18">
        <f t="shared" si="227"/>
        <v>1900</v>
      </c>
      <c r="AH721" s="18">
        <f t="shared" si="228"/>
        <v>0</v>
      </c>
      <c r="AI721" s="18">
        <f t="shared" si="229"/>
        <v>0</v>
      </c>
      <c r="AJ721" s="16">
        <f t="shared" si="230"/>
        <v>1900</v>
      </c>
      <c r="AK721" s="16">
        <f t="shared" si="231"/>
        <v>5700</v>
      </c>
      <c r="AL721" s="26" t="s">
        <v>820</v>
      </c>
      <c r="AM721" s="26" t="s">
        <v>68</v>
      </c>
      <c r="AN721" s="26" t="s">
        <v>1721</v>
      </c>
      <c r="AO721" s="26" t="s">
        <v>70</v>
      </c>
      <c r="AP721" s="26" t="s">
        <v>71</v>
      </c>
      <c r="AQ721" s="31" t="s">
        <v>1722</v>
      </c>
      <c r="AR721" s="12" t="s">
        <v>71</v>
      </c>
      <c r="AS721" s="20" t="s">
        <v>1723</v>
      </c>
      <c r="AT721" s="31">
        <v>47118</v>
      </c>
      <c r="AU721" s="21"/>
    </row>
    <row r="722" spans="1:47">
      <c r="A722" s="14">
        <v>52</v>
      </c>
      <c r="B722" s="14" t="s">
        <v>1714</v>
      </c>
      <c r="C722" s="14" t="s">
        <v>1715</v>
      </c>
      <c r="D722" s="14" t="s">
        <v>1716</v>
      </c>
      <c r="E722" s="14" t="s">
        <v>1714</v>
      </c>
      <c r="F722" s="14" t="s">
        <v>1716</v>
      </c>
      <c r="G722" s="14" t="s">
        <v>292</v>
      </c>
      <c r="H722" s="14" t="s">
        <v>1799</v>
      </c>
      <c r="I722" s="14"/>
      <c r="J722" s="14"/>
      <c r="K722" s="14"/>
      <c r="L722" s="14" t="s">
        <v>1513</v>
      </c>
      <c r="M722" s="14" t="s">
        <v>1718</v>
      </c>
      <c r="N722" s="14" t="s">
        <v>1719</v>
      </c>
      <c r="O722" s="13" t="s">
        <v>1802</v>
      </c>
      <c r="P722" s="12"/>
      <c r="Q722" s="12">
        <v>29167558</v>
      </c>
      <c r="R722" s="12" t="s">
        <v>307</v>
      </c>
      <c r="S722" s="12">
        <v>2</v>
      </c>
      <c r="T722" s="14">
        <v>36</v>
      </c>
      <c r="U722" s="15" t="s">
        <v>66</v>
      </c>
      <c r="V722" s="15" t="s">
        <v>66</v>
      </c>
      <c r="W722" s="15" t="s">
        <v>66</v>
      </c>
      <c r="X722" s="16">
        <f t="shared" si="221"/>
        <v>0</v>
      </c>
      <c r="Y722" s="17">
        <v>1960</v>
      </c>
      <c r="Z722" s="17"/>
      <c r="AA722" s="17"/>
      <c r="AB722" s="16">
        <f t="shared" si="222"/>
        <v>1960</v>
      </c>
      <c r="AC722" s="18">
        <f t="shared" si="223"/>
        <v>1960</v>
      </c>
      <c r="AD722" s="18">
        <f t="shared" si="224"/>
        <v>0</v>
      </c>
      <c r="AE722" s="18">
        <f t="shared" si="225"/>
        <v>0</v>
      </c>
      <c r="AF722" s="16">
        <f t="shared" si="226"/>
        <v>1960</v>
      </c>
      <c r="AG722" s="18">
        <f t="shared" si="227"/>
        <v>1960</v>
      </c>
      <c r="AH722" s="18">
        <f t="shared" si="228"/>
        <v>0</v>
      </c>
      <c r="AI722" s="18">
        <f t="shared" si="229"/>
        <v>0</v>
      </c>
      <c r="AJ722" s="16">
        <f t="shared" si="230"/>
        <v>1960</v>
      </c>
      <c r="AK722" s="16">
        <f t="shared" si="231"/>
        <v>5880</v>
      </c>
      <c r="AL722" s="26" t="s">
        <v>820</v>
      </c>
      <c r="AM722" s="26" t="s">
        <v>68</v>
      </c>
      <c r="AN722" s="26" t="s">
        <v>1721</v>
      </c>
      <c r="AO722" s="26" t="s">
        <v>70</v>
      </c>
      <c r="AP722" s="26" t="s">
        <v>71</v>
      </c>
      <c r="AQ722" s="31" t="s">
        <v>1722</v>
      </c>
      <c r="AR722" s="12" t="s">
        <v>71</v>
      </c>
      <c r="AS722" s="20" t="s">
        <v>1723</v>
      </c>
      <c r="AT722" s="31">
        <v>47118</v>
      </c>
      <c r="AU722" s="21"/>
    </row>
    <row r="723" spans="1:47">
      <c r="A723" s="14">
        <v>53</v>
      </c>
      <c r="B723" s="14" t="s">
        <v>1714</v>
      </c>
      <c r="C723" s="14" t="s">
        <v>1715</v>
      </c>
      <c r="D723" s="14" t="s">
        <v>1716</v>
      </c>
      <c r="E723" s="14" t="s">
        <v>1714</v>
      </c>
      <c r="F723" s="14" t="s">
        <v>1716</v>
      </c>
      <c r="G723" s="14" t="s">
        <v>292</v>
      </c>
      <c r="H723" s="14" t="s">
        <v>1803</v>
      </c>
      <c r="I723" s="14"/>
      <c r="J723" s="14">
        <v>3</v>
      </c>
      <c r="K723" s="14"/>
      <c r="L723" s="14"/>
      <c r="M723" s="14" t="s">
        <v>1718</v>
      </c>
      <c r="N723" s="14" t="s">
        <v>1719</v>
      </c>
      <c r="O723" s="13" t="s">
        <v>1804</v>
      </c>
      <c r="P723" s="12"/>
      <c r="Q723" s="12">
        <v>31623299</v>
      </c>
      <c r="R723" s="12" t="s">
        <v>307</v>
      </c>
      <c r="S723" s="12">
        <v>1</v>
      </c>
      <c r="T723" s="14">
        <v>36</v>
      </c>
      <c r="U723" s="15" t="s">
        <v>66</v>
      </c>
      <c r="V723" s="15" t="s">
        <v>66</v>
      </c>
      <c r="W723" s="15" t="s">
        <v>66</v>
      </c>
      <c r="X723" s="16">
        <f t="shared" si="221"/>
        <v>0</v>
      </c>
      <c r="Y723" s="17">
        <v>2040</v>
      </c>
      <c r="Z723" s="17"/>
      <c r="AA723" s="17"/>
      <c r="AB723" s="16">
        <f t="shared" si="222"/>
        <v>2040</v>
      </c>
      <c r="AC723" s="18">
        <f t="shared" si="223"/>
        <v>2040</v>
      </c>
      <c r="AD723" s="18">
        <f t="shared" si="224"/>
        <v>0</v>
      </c>
      <c r="AE723" s="18">
        <f t="shared" si="225"/>
        <v>0</v>
      </c>
      <c r="AF723" s="16">
        <f t="shared" si="226"/>
        <v>2040</v>
      </c>
      <c r="AG723" s="18">
        <f t="shared" si="227"/>
        <v>2040</v>
      </c>
      <c r="AH723" s="18">
        <f t="shared" si="228"/>
        <v>0</v>
      </c>
      <c r="AI723" s="18">
        <f t="shared" si="229"/>
        <v>0</v>
      </c>
      <c r="AJ723" s="16">
        <f t="shared" si="230"/>
        <v>2040</v>
      </c>
      <c r="AK723" s="16">
        <f t="shared" si="231"/>
        <v>6120</v>
      </c>
      <c r="AL723" s="26" t="s">
        <v>820</v>
      </c>
      <c r="AM723" s="26" t="s">
        <v>68</v>
      </c>
      <c r="AN723" s="26" t="s">
        <v>1721</v>
      </c>
      <c r="AO723" s="26" t="s">
        <v>70</v>
      </c>
      <c r="AP723" s="26" t="s">
        <v>71</v>
      </c>
      <c r="AQ723" s="31" t="s">
        <v>1722</v>
      </c>
      <c r="AR723" s="12" t="s">
        <v>71</v>
      </c>
      <c r="AS723" s="20" t="s">
        <v>1723</v>
      </c>
      <c r="AT723" s="31">
        <v>47118</v>
      </c>
      <c r="AU723" s="21"/>
    </row>
    <row r="724" spans="1:47">
      <c r="A724" s="14">
        <v>54</v>
      </c>
      <c r="B724" s="14" t="s">
        <v>1714</v>
      </c>
      <c r="C724" s="14" t="s">
        <v>1715</v>
      </c>
      <c r="D724" s="14" t="s">
        <v>1716</v>
      </c>
      <c r="E724" s="14" t="s">
        <v>1714</v>
      </c>
      <c r="F724" s="14" t="s">
        <v>1716</v>
      </c>
      <c r="G724" s="14" t="s">
        <v>292</v>
      </c>
      <c r="H724" s="14" t="s">
        <v>1803</v>
      </c>
      <c r="I724" s="14"/>
      <c r="J724" s="14"/>
      <c r="K724" s="14"/>
      <c r="L724" s="14" t="s">
        <v>329</v>
      </c>
      <c r="M724" s="14" t="s">
        <v>1718</v>
      </c>
      <c r="N724" s="14" t="s">
        <v>1719</v>
      </c>
      <c r="O724" s="13" t="s">
        <v>1805</v>
      </c>
      <c r="P724" s="12"/>
      <c r="Q724" s="12" t="s">
        <v>1806</v>
      </c>
      <c r="R724" s="12" t="s">
        <v>307</v>
      </c>
      <c r="S724" s="12">
        <v>3</v>
      </c>
      <c r="T724" s="14">
        <v>36</v>
      </c>
      <c r="U724" s="15" t="s">
        <v>66</v>
      </c>
      <c r="V724" s="15" t="s">
        <v>66</v>
      </c>
      <c r="W724" s="15" t="s">
        <v>66</v>
      </c>
      <c r="X724" s="16">
        <f t="shared" si="221"/>
        <v>0</v>
      </c>
      <c r="Y724" s="17">
        <v>3940</v>
      </c>
      <c r="Z724" s="17"/>
      <c r="AA724" s="17"/>
      <c r="AB724" s="16">
        <f t="shared" si="222"/>
        <v>3940</v>
      </c>
      <c r="AC724" s="18">
        <f t="shared" si="223"/>
        <v>3940</v>
      </c>
      <c r="AD724" s="18">
        <f t="shared" si="224"/>
        <v>0</v>
      </c>
      <c r="AE724" s="18">
        <f t="shared" si="225"/>
        <v>0</v>
      </c>
      <c r="AF724" s="16">
        <f t="shared" si="226"/>
        <v>3940</v>
      </c>
      <c r="AG724" s="18">
        <f t="shared" si="227"/>
        <v>3940</v>
      </c>
      <c r="AH724" s="18">
        <f t="shared" si="228"/>
        <v>0</v>
      </c>
      <c r="AI724" s="18">
        <f t="shared" si="229"/>
        <v>0</v>
      </c>
      <c r="AJ724" s="16">
        <f t="shared" si="230"/>
        <v>3940</v>
      </c>
      <c r="AK724" s="16">
        <f t="shared" si="231"/>
        <v>11820</v>
      </c>
      <c r="AL724" s="26" t="s">
        <v>820</v>
      </c>
      <c r="AM724" s="26" t="s">
        <v>68</v>
      </c>
      <c r="AN724" s="26" t="s">
        <v>1721</v>
      </c>
      <c r="AO724" s="26" t="s">
        <v>70</v>
      </c>
      <c r="AP724" s="26" t="s">
        <v>71</v>
      </c>
      <c r="AQ724" s="31" t="s">
        <v>1722</v>
      </c>
      <c r="AR724" s="12" t="s">
        <v>71</v>
      </c>
      <c r="AS724" s="20" t="s">
        <v>1723</v>
      </c>
      <c r="AT724" s="31">
        <v>47118</v>
      </c>
      <c r="AU724" s="21"/>
    </row>
    <row r="725" spans="1:47">
      <c r="A725" s="14">
        <v>55</v>
      </c>
      <c r="B725" s="14" t="s">
        <v>1714</v>
      </c>
      <c r="C725" s="14" t="s">
        <v>1715</v>
      </c>
      <c r="D725" s="14" t="s">
        <v>1716</v>
      </c>
      <c r="E725" s="14" t="s">
        <v>1714</v>
      </c>
      <c r="F725" s="14" t="s">
        <v>1716</v>
      </c>
      <c r="G725" s="14" t="s">
        <v>292</v>
      </c>
      <c r="H725" s="14" t="s">
        <v>1803</v>
      </c>
      <c r="I725" s="14"/>
      <c r="J725" s="14"/>
      <c r="K725" s="14"/>
      <c r="L725" s="14" t="s">
        <v>516</v>
      </c>
      <c r="M725" s="14" t="s">
        <v>1718</v>
      </c>
      <c r="N725" s="14" t="s">
        <v>1719</v>
      </c>
      <c r="O725" s="13" t="s">
        <v>1807</v>
      </c>
      <c r="P725" s="12"/>
      <c r="Q725" s="12">
        <v>29685446</v>
      </c>
      <c r="R725" s="12" t="s">
        <v>307</v>
      </c>
      <c r="S725" s="12">
        <v>2</v>
      </c>
      <c r="T725" s="14">
        <v>36</v>
      </c>
      <c r="U725" s="15" t="s">
        <v>66</v>
      </c>
      <c r="V725" s="15" t="s">
        <v>66</v>
      </c>
      <c r="W725" s="15" t="s">
        <v>66</v>
      </c>
      <c r="X725" s="16">
        <f t="shared" si="221"/>
        <v>0</v>
      </c>
      <c r="Y725" s="17">
        <v>2240</v>
      </c>
      <c r="Z725" s="17"/>
      <c r="AA725" s="17"/>
      <c r="AB725" s="16">
        <f t="shared" si="222"/>
        <v>2240</v>
      </c>
      <c r="AC725" s="18">
        <f t="shared" si="223"/>
        <v>2240</v>
      </c>
      <c r="AD725" s="18">
        <f t="shared" si="224"/>
        <v>0</v>
      </c>
      <c r="AE725" s="18">
        <f t="shared" si="225"/>
        <v>0</v>
      </c>
      <c r="AF725" s="16">
        <f t="shared" si="226"/>
        <v>2240</v>
      </c>
      <c r="AG725" s="18">
        <f t="shared" si="227"/>
        <v>2240</v>
      </c>
      <c r="AH725" s="18">
        <f t="shared" si="228"/>
        <v>0</v>
      </c>
      <c r="AI725" s="18">
        <f t="shared" si="229"/>
        <v>0</v>
      </c>
      <c r="AJ725" s="16">
        <f t="shared" si="230"/>
        <v>2240</v>
      </c>
      <c r="AK725" s="16">
        <f t="shared" si="231"/>
        <v>6720</v>
      </c>
      <c r="AL725" s="26" t="s">
        <v>820</v>
      </c>
      <c r="AM725" s="26" t="s">
        <v>68</v>
      </c>
      <c r="AN725" s="26" t="s">
        <v>1721</v>
      </c>
      <c r="AO725" s="26" t="s">
        <v>70</v>
      </c>
      <c r="AP725" s="26" t="s">
        <v>71</v>
      </c>
      <c r="AQ725" s="31" t="s">
        <v>1722</v>
      </c>
      <c r="AR725" s="12" t="s">
        <v>71</v>
      </c>
      <c r="AS725" s="20" t="s">
        <v>1723</v>
      </c>
      <c r="AT725" s="31">
        <v>47118</v>
      </c>
      <c r="AU725" s="21"/>
    </row>
    <row r="726" spans="1:47">
      <c r="A726" s="14">
        <v>56</v>
      </c>
      <c r="B726" s="14" t="s">
        <v>1714</v>
      </c>
      <c r="C726" s="14" t="s">
        <v>1715</v>
      </c>
      <c r="D726" s="14" t="s">
        <v>1716</v>
      </c>
      <c r="E726" s="14" t="s">
        <v>1714</v>
      </c>
      <c r="F726" s="14" t="s">
        <v>1716</v>
      </c>
      <c r="G726" s="14" t="s">
        <v>292</v>
      </c>
      <c r="H726" s="14" t="s">
        <v>1808</v>
      </c>
      <c r="I726" s="14"/>
      <c r="J726" s="14"/>
      <c r="K726" s="14"/>
      <c r="L726" s="14"/>
      <c r="M726" s="14" t="s">
        <v>1718</v>
      </c>
      <c r="N726" s="14" t="s">
        <v>1719</v>
      </c>
      <c r="O726" s="13" t="s">
        <v>1809</v>
      </c>
      <c r="P726" s="12"/>
      <c r="Q726" s="12">
        <v>28525224</v>
      </c>
      <c r="R726" s="12" t="s">
        <v>307</v>
      </c>
      <c r="S726" s="12">
        <v>3</v>
      </c>
      <c r="T726" s="14">
        <v>36</v>
      </c>
      <c r="U726" s="15" t="s">
        <v>66</v>
      </c>
      <c r="V726" s="15" t="s">
        <v>66</v>
      </c>
      <c r="W726" s="15" t="s">
        <v>66</v>
      </c>
      <c r="X726" s="16">
        <f t="shared" si="221"/>
        <v>0</v>
      </c>
      <c r="Y726" s="17">
        <v>1820</v>
      </c>
      <c r="Z726" s="17"/>
      <c r="AA726" s="17"/>
      <c r="AB726" s="16">
        <f t="shared" si="222"/>
        <v>1820</v>
      </c>
      <c r="AC726" s="18">
        <f t="shared" si="223"/>
        <v>1820</v>
      </c>
      <c r="AD726" s="18">
        <f t="shared" si="224"/>
        <v>0</v>
      </c>
      <c r="AE726" s="18">
        <f t="shared" si="225"/>
        <v>0</v>
      </c>
      <c r="AF726" s="16">
        <f t="shared" si="226"/>
        <v>1820</v>
      </c>
      <c r="AG726" s="18">
        <f t="shared" si="227"/>
        <v>1820</v>
      </c>
      <c r="AH726" s="18">
        <f t="shared" si="228"/>
        <v>0</v>
      </c>
      <c r="AI726" s="18">
        <f t="shared" si="229"/>
        <v>0</v>
      </c>
      <c r="AJ726" s="16">
        <f t="shared" si="230"/>
        <v>1820</v>
      </c>
      <c r="AK726" s="16">
        <f t="shared" si="231"/>
        <v>5460</v>
      </c>
      <c r="AL726" s="26" t="s">
        <v>820</v>
      </c>
      <c r="AM726" s="26" t="s">
        <v>68</v>
      </c>
      <c r="AN726" s="26" t="s">
        <v>1721</v>
      </c>
      <c r="AO726" s="26" t="s">
        <v>70</v>
      </c>
      <c r="AP726" s="26" t="s">
        <v>71</v>
      </c>
      <c r="AQ726" s="31" t="s">
        <v>1722</v>
      </c>
      <c r="AR726" s="12" t="s">
        <v>71</v>
      </c>
      <c r="AS726" s="20" t="s">
        <v>1723</v>
      </c>
      <c r="AT726" s="31">
        <v>47118</v>
      </c>
      <c r="AU726" s="21"/>
    </row>
    <row r="727" spans="1:47">
      <c r="A727" s="14">
        <v>57</v>
      </c>
      <c r="B727" s="14" t="s">
        <v>1714</v>
      </c>
      <c r="C727" s="14" t="s">
        <v>1715</v>
      </c>
      <c r="D727" s="14" t="s">
        <v>1716</v>
      </c>
      <c r="E727" s="14" t="s">
        <v>1714</v>
      </c>
      <c r="F727" s="14" t="s">
        <v>1716</v>
      </c>
      <c r="G727" s="14" t="s">
        <v>292</v>
      </c>
      <c r="H727" s="14" t="s">
        <v>1808</v>
      </c>
      <c r="I727" s="14"/>
      <c r="J727" s="14">
        <v>1</v>
      </c>
      <c r="K727" s="14"/>
      <c r="L727" s="14"/>
      <c r="M727" s="14" t="s">
        <v>1718</v>
      </c>
      <c r="N727" s="14" t="s">
        <v>1719</v>
      </c>
      <c r="O727" s="13" t="s">
        <v>1810</v>
      </c>
      <c r="P727" s="12"/>
      <c r="Q727" s="12">
        <v>90074342</v>
      </c>
      <c r="R727" s="12" t="s">
        <v>307</v>
      </c>
      <c r="S727" s="12">
        <v>7</v>
      </c>
      <c r="T727" s="14">
        <v>36</v>
      </c>
      <c r="U727" s="15" t="s">
        <v>66</v>
      </c>
      <c r="V727" s="15" t="s">
        <v>66</v>
      </c>
      <c r="W727" s="15" t="s">
        <v>66</v>
      </c>
      <c r="X727" s="16">
        <f t="shared" si="221"/>
        <v>0</v>
      </c>
      <c r="Y727" s="17">
        <v>380</v>
      </c>
      <c r="Z727" s="17"/>
      <c r="AA727" s="17"/>
      <c r="AB727" s="16">
        <f t="shared" si="222"/>
        <v>380</v>
      </c>
      <c r="AC727" s="18">
        <f t="shared" si="223"/>
        <v>380</v>
      </c>
      <c r="AD727" s="18">
        <f t="shared" si="224"/>
        <v>0</v>
      </c>
      <c r="AE727" s="18">
        <f t="shared" si="225"/>
        <v>0</v>
      </c>
      <c r="AF727" s="16">
        <f t="shared" si="226"/>
        <v>380</v>
      </c>
      <c r="AG727" s="18">
        <f t="shared" si="227"/>
        <v>380</v>
      </c>
      <c r="AH727" s="18">
        <f t="shared" si="228"/>
        <v>0</v>
      </c>
      <c r="AI727" s="18">
        <f t="shared" si="229"/>
        <v>0</v>
      </c>
      <c r="AJ727" s="16">
        <f t="shared" si="230"/>
        <v>380</v>
      </c>
      <c r="AK727" s="16">
        <f t="shared" si="231"/>
        <v>1140</v>
      </c>
      <c r="AL727" s="26" t="s">
        <v>820</v>
      </c>
      <c r="AM727" s="26" t="s">
        <v>68</v>
      </c>
      <c r="AN727" s="26" t="s">
        <v>1721</v>
      </c>
      <c r="AO727" s="26" t="s">
        <v>70</v>
      </c>
      <c r="AP727" s="26" t="s">
        <v>71</v>
      </c>
      <c r="AQ727" s="31" t="s">
        <v>1722</v>
      </c>
      <c r="AR727" s="12" t="s">
        <v>71</v>
      </c>
      <c r="AS727" s="20" t="s">
        <v>1723</v>
      </c>
      <c r="AT727" s="31">
        <v>47118</v>
      </c>
      <c r="AU727" s="21"/>
    </row>
    <row r="728" spans="1:47">
      <c r="A728" s="14">
        <v>58</v>
      </c>
      <c r="B728" s="14" t="s">
        <v>1714</v>
      </c>
      <c r="C728" s="14" t="s">
        <v>1715</v>
      </c>
      <c r="D728" s="14" t="s">
        <v>1716</v>
      </c>
      <c r="E728" s="14" t="s">
        <v>1714</v>
      </c>
      <c r="F728" s="14" t="s">
        <v>1716</v>
      </c>
      <c r="G728" s="14" t="s">
        <v>292</v>
      </c>
      <c r="H728" s="14" t="s">
        <v>1808</v>
      </c>
      <c r="I728" s="14"/>
      <c r="J728" s="14"/>
      <c r="K728" s="14"/>
      <c r="L728" s="14"/>
      <c r="M728" s="14" t="s">
        <v>1718</v>
      </c>
      <c r="N728" s="14" t="s">
        <v>1719</v>
      </c>
      <c r="O728" s="13" t="s">
        <v>1811</v>
      </c>
      <c r="P728" s="12"/>
      <c r="Q728" s="12">
        <v>31664303</v>
      </c>
      <c r="R728" s="12" t="s">
        <v>307</v>
      </c>
      <c r="S728" s="12">
        <v>2</v>
      </c>
      <c r="T728" s="14">
        <v>36</v>
      </c>
      <c r="U728" s="15" t="s">
        <v>66</v>
      </c>
      <c r="V728" s="15" t="s">
        <v>66</v>
      </c>
      <c r="W728" s="15" t="s">
        <v>66</v>
      </c>
      <c r="X728" s="16">
        <f t="shared" si="221"/>
        <v>0</v>
      </c>
      <c r="Y728" s="17">
        <v>2100</v>
      </c>
      <c r="Z728" s="17"/>
      <c r="AA728" s="17"/>
      <c r="AB728" s="16">
        <f t="shared" si="222"/>
        <v>2100</v>
      </c>
      <c r="AC728" s="18">
        <f t="shared" si="223"/>
        <v>2100</v>
      </c>
      <c r="AD728" s="18">
        <f t="shared" si="224"/>
        <v>0</v>
      </c>
      <c r="AE728" s="18">
        <f t="shared" si="225"/>
        <v>0</v>
      </c>
      <c r="AF728" s="16">
        <f t="shared" si="226"/>
        <v>2100</v>
      </c>
      <c r="AG728" s="18">
        <f t="shared" si="227"/>
        <v>2100</v>
      </c>
      <c r="AH728" s="18">
        <f t="shared" si="228"/>
        <v>0</v>
      </c>
      <c r="AI728" s="18">
        <f t="shared" si="229"/>
        <v>0</v>
      </c>
      <c r="AJ728" s="16">
        <f t="shared" si="230"/>
        <v>2100</v>
      </c>
      <c r="AK728" s="16">
        <f t="shared" si="231"/>
        <v>6300</v>
      </c>
      <c r="AL728" s="26" t="s">
        <v>820</v>
      </c>
      <c r="AM728" s="26" t="s">
        <v>68</v>
      </c>
      <c r="AN728" s="26" t="s">
        <v>1721</v>
      </c>
      <c r="AO728" s="26" t="s">
        <v>70</v>
      </c>
      <c r="AP728" s="26" t="s">
        <v>71</v>
      </c>
      <c r="AQ728" s="31" t="s">
        <v>1722</v>
      </c>
      <c r="AR728" s="12" t="s">
        <v>71</v>
      </c>
      <c r="AS728" s="20" t="s">
        <v>1723</v>
      </c>
      <c r="AT728" s="31">
        <v>47118</v>
      </c>
      <c r="AU728" s="21"/>
    </row>
    <row r="729" spans="1:47">
      <c r="A729" s="14">
        <v>59</v>
      </c>
      <c r="B729" s="14" t="s">
        <v>1714</v>
      </c>
      <c r="C729" s="14" t="s">
        <v>1715</v>
      </c>
      <c r="D729" s="14" t="s">
        <v>1716</v>
      </c>
      <c r="E729" s="14" t="s">
        <v>1714</v>
      </c>
      <c r="F729" s="14" t="s">
        <v>1716</v>
      </c>
      <c r="G729" s="14" t="s">
        <v>292</v>
      </c>
      <c r="H729" s="14" t="s">
        <v>1808</v>
      </c>
      <c r="I729" s="14" t="s">
        <v>1812</v>
      </c>
      <c r="J729" s="14"/>
      <c r="K729" s="14"/>
      <c r="L729" s="14" t="s">
        <v>1813</v>
      </c>
      <c r="M729" s="14" t="s">
        <v>1718</v>
      </c>
      <c r="N729" s="14" t="s">
        <v>1719</v>
      </c>
      <c r="O729" s="13" t="s">
        <v>1814</v>
      </c>
      <c r="P729" s="12"/>
      <c r="Q729" s="12">
        <v>14232042</v>
      </c>
      <c r="R729" s="12" t="s">
        <v>307</v>
      </c>
      <c r="S729" s="12">
        <v>4</v>
      </c>
      <c r="T729" s="14">
        <v>36</v>
      </c>
      <c r="U729" s="15" t="s">
        <v>66</v>
      </c>
      <c r="V729" s="15" t="s">
        <v>66</v>
      </c>
      <c r="W729" s="15" t="s">
        <v>66</v>
      </c>
      <c r="X729" s="16">
        <f t="shared" si="221"/>
        <v>0</v>
      </c>
      <c r="Y729" s="17">
        <v>1000</v>
      </c>
      <c r="Z729" s="17"/>
      <c r="AA729" s="17"/>
      <c r="AB729" s="16">
        <f t="shared" si="222"/>
        <v>1000</v>
      </c>
      <c r="AC729" s="18">
        <f t="shared" si="223"/>
        <v>1000</v>
      </c>
      <c r="AD729" s="18">
        <f t="shared" si="224"/>
        <v>0</v>
      </c>
      <c r="AE729" s="18">
        <f t="shared" si="225"/>
        <v>0</v>
      </c>
      <c r="AF729" s="16">
        <f t="shared" si="226"/>
        <v>1000</v>
      </c>
      <c r="AG729" s="18">
        <f t="shared" si="227"/>
        <v>1000</v>
      </c>
      <c r="AH729" s="18">
        <f t="shared" si="228"/>
        <v>0</v>
      </c>
      <c r="AI729" s="18">
        <f t="shared" si="229"/>
        <v>0</v>
      </c>
      <c r="AJ729" s="16">
        <f t="shared" si="230"/>
        <v>1000</v>
      </c>
      <c r="AK729" s="16">
        <f t="shared" si="231"/>
        <v>3000</v>
      </c>
      <c r="AL729" s="26" t="s">
        <v>820</v>
      </c>
      <c r="AM729" s="26" t="s">
        <v>68</v>
      </c>
      <c r="AN729" s="26" t="s">
        <v>1721</v>
      </c>
      <c r="AO729" s="26" t="s">
        <v>70</v>
      </c>
      <c r="AP729" s="26" t="s">
        <v>71</v>
      </c>
      <c r="AQ729" s="31" t="s">
        <v>1722</v>
      </c>
      <c r="AR729" s="12" t="s">
        <v>71</v>
      </c>
      <c r="AS729" s="20" t="s">
        <v>1723</v>
      </c>
      <c r="AT729" s="31">
        <v>47118</v>
      </c>
      <c r="AU729" s="21"/>
    </row>
    <row r="730" spans="1:47">
      <c r="A730" s="14">
        <v>60</v>
      </c>
      <c r="B730" s="14" t="s">
        <v>1714</v>
      </c>
      <c r="C730" s="14" t="s">
        <v>1715</v>
      </c>
      <c r="D730" s="14" t="s">
        <v>1716</v>
      </c>
      <c r="E730" s="14" t="s">
        <v>1714</v>
      </c>
      <c r="F730" s="14" t="s">
        <v>1716</v>
      </c>
      <c r="G730" s="14" t="s">
        <v>292</v>
      </c>
      <c r="H730" s="14" t="s">
        <v>1815</v>
      </c>
      <c r="I730" s="14" t="s">
        <v>1816</v>
      </c>
      <c r="J730" s="14" t="s">
        <v>1817</v>
      </c>
      <c r="K730" s="14"/>
      <c r="L730" s="14"/>
      <c r="M730" s="14" t="s">
        <v>1718</v>
      </c>
      <c r="N730" s="14" t="s">
        <v>1719</v>
      </c>
      <c r="O730" s="13" t="s">
        <v>1818</v>
      </c>
      <c r="P730" s="12"/>
      <c r="Q730" s="12">
        <v>31728004</v>
      </c>
      <c r="R730" s="12" t="s">
        <v>307</v>
      </c>
      <c r="S730" s="12">
        <v>3</v>
      </c>
      <c r="T730" s="14">
        <v>36</v>
      </c>
      <c r="U730" s="15" t="s">
        <v>66</v>
      </c>
      <c r="V730" s="15" t="s">
        <v>66</v>
      </c>
      <c r="W730" s="15" t="s">
        <v>66</v>
      </c>
      <c r="X730" s="16">
        <f t="shared" si="221"/>
        <v>0</v>
      </c>
      <c r="Y730" s="17">
        <v>14400</v>
      </c>
      <c r="Z730" s="17"/>
      <c r="AA730" s="17"/>
      <c r="AB730" s="16">
        <f t="shared" si="222"/>
        <v>14400</v>
      </c>
      <c r="AC730" s="18">
        <f t="shared" si="223"/>
        <v>14400</v>
      </c>
      <c r="AD730" s="18">
        <f t="shared" si="224"/>
        <v>0</v>
      </c>
      <c r="AE730" s="18">
        <f t="shared" si="225"/>
        <v>0</v>
      </c>
      <c r="AF730" s="16">
        <f t="shared" si="226"/>
        <v>14400</v>
      </c>
      <c r="AG730" s="18">
        <f t="shared" si="227"/>
        <v>14400</v>
      </c>
      <c r="AH730" s="18">
        <f t="shared" si="228"/>
        <v>0</v>
      </c>
      <c r="AI730" s="18">
        <f t="shared" si="229"/>
        <v>0</v>
      </c>
      <c r="AJ730" s="16">
        <f t="shared" si="230"/>
        <v>14400</v>
      </c>
      <c r="AK730" s="16">
        <f t="shared" si="231"/>
        <v>43200</v>
      </c>
      <c r="AL730" s="26" t="s">
        <v>820</v>
      </c>
      <c r="AM730" s="26" t="s">
        <v>68</v>
      </c>
      <c r="AN730" s="26" t="s">
        <v>1721</v>
      </c>
      <c r="AO730" s="26" t="s">
        <v>70</v>
      </c>
      <c r="AP730" s="26" t="s">
        <v>71</v>
      </c>
      <c r="AQ730" s="31" t="s">
        <v>1722</v>
      </c>
      <c r="AR730" s="12" t="s">
        <v>71</v>
      </c>
      <c r="AS730" s="20" t="s">
        <v>1723</v>
      </c>
      <c r="AT730" s="31">
        <v>47118</v>
      </c>
      <c r="AU730" s="21"/>
    </row>
    <row r="731" spans="1:47">
      <c r="A731" s="14">
        <v>61</v>
      </c>
      <c r="B731" s="14" t="s">
        <v>1714</v>
      </c>
      <c r="C731" s="14" t="s">
        <v>1715</v>
      </c>
      <c r="D731" s="14" t="s">
        <v>1716</v>
      </c>
      <c r="E731" s="14" t="s">
        <v>1714</v>
      </c>
      <c r="F731" s="14" t="s">
        <v>1716</v>
      </c>
      <c r="G731" s="14" t="s">
        <v>292</v>
      </c>
      <c r="H731" s="14" t="s">
        <v>1815</v>
      </c>
      <c r="I731" s="14"/>
      <c r="J731" s="14"/>
      <c r="K731" s="14"/>
      <c r="L731" s="14"/>
      <c r="M731" s="14" t="s">
        <v>1718</v>
      </c>
      <c r="N731" s="14" t="s">
        <v>1719</v>
      </c>
      <c r="O731" s="13" t="s">
        <v>1819</v>
      </c>
      <c r="P731" s="12"/>
      <c r="Q731" s="12">
        <v>254880</v>
      </c>
      <c r="R731" s="12" t="s">
        <v>1711</v>
      </c>
      <c r="S731" s="12">
        <v>2</v>
      </c>
      <c r="T731" s="14">
        <v>36</v>
      </c>
      <c r="U731" s="15" t="s">
        <v>66</v>
      </c>
      <c r="V731" s="15" t="s">
        <v>66</v>
      </c>
      <c r="W731" s="15" t="s">
        <v>66</v>
      </c>
      <c r="X731" s="16">
        <f t="shared" si="221"/>
        <v>0</v>
      </c>
      <c r="Y731" s="17">
        <v>340</v>
      </c>
      <c r="Z731" s="17">
        <v>1360</v>
      </c>
      <c r="AA731" s="17"/>
      <c r="AB731" s="16">
        <f t="shared" si="222"/>
        <v>1700</v>
      </c>
      <c r="AC731" s="18">
        <f t="shared" si="223"/>
        <v>340</v>
      </c>
      <c r="AD731" s="18">
        <f t="shared" si="224"/>
        <v>1360</v>
      </c>
      <c r="AE731" s="18">
        <f t="shared" si="225"/>
        <v>0</v>
      </c>
      <c r="AF731" s="16">
        <f t="shared" si="226"/>
        <v>1700</v>
      </c>
      <c r="AG731" s="18">
        <f t="shared" si="227"/>
        <v>340</v>
      </c>
      <c r="AH731" s="18">
        <f t="shared" si="228"/>
        <v>1360</v>
      </c>
      <c r="AI731" s="18">
        <f t="shared" si="229"/>
        <v>0</v>
      </c>
      <c r="AJ731" s="16">
        <f t="shared" si="230"/>
        <v>1700</v>
      </c>
      <c r="AK731" s="16">
        <f t="shared" si="231"/>
        <v>5100</v>
      </c>
      <c r="AL731" s="26" t="s">
        <v>820</v>
      </c>
      <c r="AM731" s="26" t="s">
        <v>68</v>
      </c>
      <c r="AN731" s="26" t="s">
        <v>1721</v>
      </c>
      <c r="AO731" s="26" t="s">
        <v>70</v>
      </c>
      <c r="AP731" s="26" t="s">
        <v>71</v>
      </c>
      <c r="AQ731" s="31" t="s">
        <v>1722</v>
      </c>
      <c r="AR731" s="12" t="s">
        <v>71</v>
      </c>
      <c r="AS731" s="20" t="s">
        <v>1723</v>
      </c>
      <c r="AT731" s="31">
        <v>47118</v>
      </c>
      <c r="AU731" s="21"/>
    </row>
    <row r="732" spans="1:47">
      <c r="A732" s="14">
        <v>62</v>
      </c>
      <c r="B732" s="14" t="s">
        <v>1714</v>
      </c>
      <c r="C732" s="14" t="s">
        <v>1715</v>
      </c>
      <c r="D732" s="14" t="s">
        <v>1716</v>
      </c>
      <c r="E732" s="14" t="s">
        <v>1714</v>
      </c>
      <c r="F732" s="14" t="s">
        <v>1716</v>
      </c>
      <c r="G732" s="14" t="s">
        <v>292</v>
      </c>
      <c r="H732" s="14" t="s">
        <v>1815</v>
      </c>
      <c r="I732" s="14" t="s">
        <v>1820</v>
      </c>
      <c r="J732" s="14"/>
      <c r="K732" s="14"/>
      <c r="L732" s="14"/>
      <c r="M732" s="14" t="s">
        <v>1718</v>
      </c>
      <c r="N732" s="14" t="s">
        <v>1719</v>
      </c>
      <c r="O732" s="13" t="s">
        <v>1821</v>
      </c>
      <c r="P732" s="12"/>
      <c r="Q732" s="12">
        <v>95292976</v>
      </c>
      <c r="R732" s="12" t="s">
        <v>307</v>
      </c>
      <c r="S732" s="12">
        <v>3</v>
      </c>
      <c r="T732" s="14">
        <v>36</v>
      </c>
      <c r="U732" s="15" t="s">
        <v>66</v>
      </c>
      <c r="V732" s="15" t="s">
        <v>66</v>
      </c>
      <c r="W732" s="15" t="s">
        <v>66</v>
      </c>
      <c r="X732" s="16">
        <f t="shared" si="221"/>
        <v>0</v>
      </c>
      <c r="Y732" s="17">
        <v>2000</v>
      </c>
      <c r="Z732" s="17"/>
      <c r="AA732" s="17"/>
      <c r="AB732" s="16">
        <f t="shared" si="222"/>
        <v>2000</v>
      </c>
      <c r="AC732" s="18">
        <f t="shared" si="223"/>
        <v>2000</v>
      </c>
      <c r="AD732" s="18">
        <f t="shared" si="224"/>
        <v>0</v>
      </c>
      <c r="AE732" s="18">
        <f t="shared" si="225"/>
        <v>0</v>
      </c>
      <c r="AF732" s="16">
        <f t="shared" si="226"/>
        <v>2000</v>
      </c>
      <c r="AG732" s="18">
        <f t="shared" si="227"/>
        <v>2000</v>
      </c>
      <c r="AH732" s="18">
        <f t="shared" si="228"/>
        <v>0</v>
      </c>
      <c r="AI732" s="18">
        <f t="shared" si="229"/>
        <v>0</v>
      </c>
      <c r="AJ732" s="16">
        <f t="shared" si="230"/>
        <v>2000</v>
      </c>
      <c r="AK732" s="16">
        <f t="shared" si="231"/>
        <v>6000</v>
      </c>
      <c r="AL732" s="26" t="s">
        <v>820</v>
      </c>
      <c r="AM732" s="26" t="s">
        <v>68</v>
      </c>
      <c r="AN732" s="26" t="s">
        <v>1721</v>
      </c>
      <c r="AO732" s="26" t="s">
        <v>70</v>
      </c>
      <c r="AP732" s="26" t="s">
        <v>71</v>
      </c>
      <c r="AQ732" s="31" t="s">
        <v>1722</v>
      </c>
      <c r="AR732" s="12" t="s">
        <v>71</v>
      </c>
      <c r="AS732" s="20" t="s">
        <v>1723</v>
      </c>
      <c r="AT732" s="31">
        <v>47118</v>
      </c>
      <c r="AU732" s="21"/>
    </row>
    <row r="733" spans="1:47">
      <c r="A733" s="14">
        <v>63</v>
      </c>
      <c r="B733" s="14" t="s">
        <v>1714</v>
      </c>
      <c r="C733" s="14" t="s">
        <v>1715</v>
      </c>
      <c r="D733" s="14" t="s">
        <v>1716</v>
      </c>
      <c r="E733" s="14" t="s">
        <v>1714</v>
      </c>
      <c r="F733" s="14" t="s">
        <v>1716</v>
      </c>
      <c r="G733" s="14" t="s">
        <v>292</v>
      </c>
      <c r="H733" s="14" t="s">
        <v>1815</v>
      </c>
      <c r="I733" s="14"/>
      <c r="J733" s="14">
        <v>2</v>
      </c>
      <c r="K733" s="14"/>
      <c r="L733" s="14"/>
      <c r="M733" s="14" t="s">
        <v>1718</v>
      </c>
      <c r="N733" s="14" t="s">
        <v>1719</v>
      </c>
      <c r="O733" s="13" t="s">
        <v>1822</v>
      </c>
      <c r="P733" s="12"/>
      <c r="Q733" s="12">
        <v>31674887</v>
      </c>
      <c r="R733" s="12" t="s">
        <v>307</v>
      </c>
      <c r="S733" s="12">
        <v>4</v>
      </c>
      <c r="T733" s="14">
        <v>36</v>
      </c>
      <c r="U733" s="15" t="s">
        <v>66</v>
      </c>
      <c r="V733" s="15" t="s">
        <v>66</v>
      </c>
      <c r="W733" s="15" t="s">
        <v>66</v>
      </c>
      <c r="X733" s="16">
        <f t="shared" si="221"/>
        <v>0</v>
      </c>
      <c r="Y733" s="17">
        <v>5200</v>
      </c>
      <c r="Z733" s="17"/>
      <c r="AA733" s="17"/>
      <c r="AB733" s="16">
        <f t="shared" si="222"/>
        <v>5200</v>
      </c>
      <c r="AC733" s="18">
        <f t="shared" si="223"/>
        <v>5200</v>
      </c>
      <c r="AD733" s="18">
        <f t="shared" si="224"/>
        <v>0</v>
      </c>
      <c r="AE733" s="18">
        <f t="shared" si="225"/>
        <v>0</v>
      </c>
      <c r="AF733" s="16">
        <f t="shared" si="226"/>
        <v>5200</v>
      </c>
      <c r="AG733" s="18">
        <f t="shared" si="227"/>
        <v>5200</v>
      </c>
      <c r="AH733" s="18">
        <f t="shared" si="228"/>
        <v>0</v>
      </c>
      <c r="AI733" s="18">
        <f t="shared" si="229"/>
        <v>0</v>
      </c>
      <c r="AJ733" s="16">
        <f t="shared" si="230"/>
        <v>5200</v>
      </c>
      <c r="AK733" s="16">
        <f t="shared" si="231"/>
        <v>15600</v>
      </c>
      <c r="AL733" s="26" t="s">
        <v>820</v>
      </c>
      <c r="AM733" s="26" t="s">
        <v>68</v>
      </c>
      <c r="AN733" s="26" t="s">
        <v>1721</v>
      </c>
      <c r="AO733" s="26" t="s">
        <v>70</v>
      </c>
      <c r="AP733" s="26" t="s">
        <v>71</v>
      </c>
      <c r="AQ733" s="31" t="s">
        <v>1722</v>
      </c>
      <c r="AR733" s="12" t="s">
        <v>71</v>
      </c>
      <c r="AS733" s="20" t="s">
        <v>1723</v>
      </c>
      <c r="AT733" s="31">
        <v>47118</v>
      </c>
      <c r="AU733" s="21"/>
    </row>
    <row r="734" spans="1:47">
      <c r="A734" s="14">
        <v>64</v>
      </c>
      <c r="B734" s="14" t="s">
        <v>1714</v>
      </c>
      <c r="C734" s="14" t="s">
        <v>1715</v>
      </c>
      <c r="D734" s="14" t="s">
        <v>1716</v>
      </c>
      <c r="E734" s="14" t="s">
        <v>1714</v>
      </c>
      <c r="F734" s="14" t="s">
        <v>1716</v>
      </c>
      <c r="G734" s="14" t="s">
        <v>292</v>
      </c>
      <c r="H734" s="14" t="s">
        <v>1815</v>
      </c>
      <c r="I734" s="14"/>
      <c r="J734" s="14"/>
      <c r="K734" s="14"/>
      <c r="L734" s="14" t="s">
        <v>1735</v>
      </c>
      <c r="M734" s="14" t="s">
        <v>1718</v>
      </c>
      <c r="N734" s="14" t="s">
        <v>1719</v>
      </c>
      <c r="O734" s="13" t="s">
        <v>1823</v>
      </c>
      <c r="P734" s="12"/>
      <c r="Q734" s="12">
        <v>92868962</v>
      </c>
      <c r="R734" s="12" t="s">
        <v>307</v>
      </c>
      <c r="S734" s="12">
        <v>1</v>
      </c>
      <c r="T734" s="14">
        <v>36</v>
      </c>
      <c r="U734" s="15" t="s">
        <v>66</v>
      </c>
      <c r="V734" s="15" t="s">
        <v>66</v>
      </c>
      <c r="W734" s="15" t="s">
        <v>66</v>
      </c>
      <c r="X734" s="16">
        <f t="shared" si="221"/>
        <v>0</v>
      </c>
      <c r="Y734" s="17">
        <v>1920</v>
      </c>
      <c r="Z734" s="17"/>
      <c r="AA734" s="17"/>
      <c r="AB734" s="16">
        <f t="shared" si="222"/>
        <v>1920</v>
      </c>
      <c r="AC734" s="18">
        <f t="shared" si="223"/>
        <v>1920</v>
      </c>
      <c r="AD734" s="18">
        <f t="shared" si="224"/>
        <v>0</v>
      </c>
      <c r="AE734" s="18">
        <f t="shared" si="225"/>
        <v>0</v>
      </c>
      <c r="AF734" s="16">
        <f t="shared" si="226"/>
        <v>1920</v>
      </c>
      <c r="AG734" s="18">
        <f t="shared" si="227"/>
        <v>1920</v>
      </c>
      <c r="AH734" s="18">
        <f t="shared" si="228"/>
        <v>0</v>
      </c>
      <c r="AI734" s="18">
        <f t="shared" si="229"/>
        <v>0</v>
      </c>
      <c r="AJ734" s="16">
        <f t="shared" si="230"/>
        <v>1920</v>
      </c>
      <c r="AK734" s="16">
        <f t="shared" si="231"/>
        <v>5760</v>
      </c>
      <c r="AL734" s="26" t="s">
        <v>820</v>
      </c>
      <c r="AM734" s="26" t="s">
        <v>68</v>
      </c>
      <c r="AN734" s="26" t="s">
        <v>1721</v>
      </c>
      <c r="AO734" s="26" t="s">
        <v>70</v>
      </c>
      <c r="AP734" s="26" t="s">
        <v>71</v>
      </c>
      <c r="AQ734" s="31" t="s">
        <v>1722</v>
      </c>
      <c r="AR734" s="12" t="s">
        <v>71</v>
      </c>
      <c r="AS734" s="20" t="s">
        <v>1723</v>
      </c>
      <c r="AT734" s="31">
        <v>47118</v>
      </c>
      <c r="AU734" s="21"/>
    </row>
    <row r="735" spans="1:47">
      <c r="A735" s="14">
        <v>65</v>
      </c>
      <c r="B735" s="14" t="s">
        <v>1714</v>
      </c>
      <c r="C735" s="14" t="s">
        <v>1715</v>
      </c>
      <c r="D735" s="14" t="s">
        <v>1716</v>
      </c>
      <c r="E735" s="14" t="s">
        <v>1714</v>
      </c>
      <c r="F735" s="14" t="s">
        <v>1716</v>
      </c>
      <c r="G735" s="14" t="s">
        <v>292</v>
      </c>
      <c r="H735" s="14" t="s">
        <v>1824</v>
      </c>
      <c r="I735" s="14"/>
      <c r="J735" s="14">
        <v>3</v>
      </c>
      <c r="K735" s="14"/>
      <c r="L735" s="14"/>
      <c r="M735" s="14" t="s">
        <v>1718</v>
      </c>
      <c r="N735" s="14" t="s">
        <v>1719</v>
      </c>
      <c r="O735" s="13" t="s">
        <v>1825</v>
      </c>
      <c r="P735" s="12"/>
      <c r="Q735" s="12">
        <v>31731481</v>
      </c>
      <c r="R735" s="12" t="s">
        <v>307</v>
      </c>
      <c r="S735" s="12">
        <v>4</v>
      </c>
      <c r="T735" s="14">
        <v>36</v>
      </c>
      <c r="U735" s="15" t="s">
        <v>66</v>
      </c>
      <c r="V735" s="15" t="s">
        <v>66</v>
      </c>
      <c r="W735" s="15" t="s">
        <v>66</v>
      </c>
      <c r="X735" s="16">
        <f t="shared" ref="X735:X766" si="232">SUM(U735:W735)</f>
        <v>0</v>
      </c>
      <c r="Y735" s="17">
        <v>3480</v>
      </c>
      <c r="Z735" s="17"/>
      <c r="AA735" s="17"/>
      <c r="AB735" s="16">
        <f t="shared" ref="AB735:AB766" si="233">SUM(Y735:AA735)</f>
        <v>3480</v>
      </c>
      <c r="AC735" s="18">
        <f t="shared" ref="AC735:AC766" si="234">Y735</f>
        <v>3480</v>
      </c>
      <c r="AD735" s="18">
        <f t="shared" ref="AD735:AD766" si="235">Z735</f>
        <v>0</v>
      </c>
      <c r="AE735" s="18">
        <f t="shared" ref="AE735:AE766" si="236">AA735</f>
        <v>0</v>
      </c>
      <c r="AF735" s="16">
        <f t="shared" ref="AF735:AF766" si="237">SUM(AC735:AE735)</f>
        <v>3480</v>
      </c>
      <c r="AG735" s="18">
        <f t="shared" ref="AG735:AG766" si="238">Y735</f>
        <v>3480</v>
      </c>
      <c r="AH735" s="18">
        <f t="shared" ref="AH735:AH766" si="239">Z735</f>
        <v>0</v>
      </c>
      <c r="AI735" s="18">
        <f t="shared" ref="AI735:AI766" si="240">AA735</f>
        <v>0</v>
      </c>
      <c r="AJ735" s="16">
        <f t="shared" ref="AJ735:AJ766" si="241">SUM(AG735:AI735)</f>
        <v>3480</v>
      </c>
      <c r="AK735" s="16">
        <f t="shared" ref="AK735:AK766" si="242">X735+AB735+AF735+AJ735</f>
        <v>10440</v>
      </c>
      <c r="AL735" s="26" t="s">
        <v>820</v>
      </c>
      <c r="AM735" s="26" t="s">
        <v>68</v>
      </c>
      <c r="AN735" s="26" t="s">
        <v>1721</v>
      </c>
      <c r="AO735" s="26" t="s">
        <v>70</v>
      </c>
      <c r="AP735" s="26" t="s">
        <v>71</v>
      </c>
      <c r="AQ735" s="31" t="s">
        <v>1722</v>
      </c>
      <c r="AR735" s="12" t="s">
        <v>71</v>
      </c>
      <c r="AS735" s="20" t="s">
        <v>1723</v>
      </c>
      <c r="AT735" s="31">
        <v>47118</v>
      </c>
      <c r="AU735" s="21"/>
    </row>
    <row r="736" spans="1:47">
      <c r="A736" s="14">
        <v>66</v>
      </c>
      <c r="B736" s="14" t="s">
        <v>1714</v>
      </c>
      <c r="C736" s="14" t="s">
        <v>1715</v>
      </c>
      <c r="D736" s="14" t="s">
        <v>1716</v>
      </c>
      <c r="E736" s="14" t="s">
        <v>1714</v>
      </c>
      <c r="F736" s="14" t="s">
        <v>1716</v>
      </c>
      <c r="G736" s="14" t="s">
        <v>292</v>
      </c>
      <c r="H736" s="14" t="s">
        <v>1815</v>
      </c>
      <c r="I736" s="14"/>
      <c r="J736" s="14"/>
      <c r="K736" s="14"/>
      <c r="L736" s="14" t="s">
        <v>1826</v>
      </c>
      <c r="M736" s="14" t="s">
        <v>1718</v>
      </c>
      <c r="N736" s="14" t="s">
        <v>1719</v>
      </c>
      <c r="O736" s="13" t="s">
        <v>1827</v>
      </c>
      <c r="P736" s="12"/>
      <c r="Q736" s="12">
        <v>31778340</v>
      </c>
      <c r="R736" s="12" t="s">
        <v>307</v>
      </c>
      <c r="S736" s="12">
        <v>3</v>
      </c>
      <c r="T736" s="14">
        <v>36</v>
      </c>
      <c r="U736" s="15" t="s">
        <v>66</v>
      </c>
      <c r="V736" s="15" t="s">
        <v>66</v>
      </c>
      <c r="W736" s="15" t="s">
        <v>66</v>
      </c>
      <c r="X736" s="16">
        <f t="shared" si="232"/>
        <v>0</v>
      </c>
      <c r="Y736" s="17">
        <v>5200</v>
      </c>
      <c r="Z736" s="17"/>
      <c r="AA736" s="17"/>
      <c r="AB736" s="16">
        <f t="shared" si="233"/>
        <v>5200</v>
      </c>
      <c r="AC736" s="18">
        <f t="shared" si="234"/>
        <v>5200</v>
      </c>
      <c r="AD736" s="18">
        <f t="shared" si="235"/>
        <v>0</v>
      </c>
      <c r="AE736" s="18">
        <f t="shared" si="236"/>
        <v>0</v>
      </c>
      <c r="AF736" s="16">
        <f t="shared" si="237"/>
        <v>5200</v>
      </c>
      <c r="AG736" s="18">
        <f t="shared" si="238"/>
        <v>5200</v>
      </c>
      <c r="AH736" s="18">
        <f t="shared" si="239"/>
        <v>0</v>
      </c>
      <c r="AI736" s="18">
        <f t="shared" si="240"/>
        <v>0</v>
      </c>
      <c r="AJ736" s="16">
        <f t="shared" si="241"/>
        <v>5200</v>
      </c>
      <c r="AK736" s="16">
        <f t="shared" si="242"/>
        <v>15600</v>
      </c>
      <c r="AL736" s="26" t="s">
        <v>820</v>
      </c>
      <c r="AM736" s="26" t="s">
        <v>68</v>
      </c>
      <c r="AN736" s="26" t="s">
        <v>1721</v>
      </c>
      <c r="AO736" s="26" t="s">
        <v>70</v>
      </c>
      <c r="AP736" s="26" t="s">
        <v>71</v>
      </c>
      <c r="AQ736" s="31" t="s">
        <v>1722</v>
      </c>
      <c r="AR736" s="12" t="s">
        <v>71</v>
      </c>
      <c r="AS736" s="20" t="s">
        <v>1723</v>
      </c>
      <c r="AT736" s="31">
        <v>47118</v>
      </c>
      <c r="AU736" s="21"/>
    </row>
    <row r="737" spans="1:47">
      <c r="A737" s="14">
        <v>67</v>
      </c>
      <c r="B737" s="14" t="s">
        <v>1714</v>
      </c>
      <c r="C737" s="14" t="s">
        <v>1715</v>
      </c>
      <c r="D737" s="14" t="s">
        <v>1716</v>
      </c>
      <c r="E737" s="14" t="s">
        <v>1714</v>
      </c>
      <c r="F737" s="14" t="s">
        <v>1716</v>
      </c>
      <c r="G737" s="14" t="s">
        <v>292</v>
      </c>
      <c r="H737" s="14" t="s">
        <v>1815</v>
      </c>
      <c r="I737" s="14" t="s">
        <v>1820</v>
      </c>
      <c r="J737" s="14"/>
      <c r="K737" s="14"/>
      <c r="L737" s="14"/>
      <c r="M737" s="14" t="s">
        <v>1718</v>
      </c>
      <c r="N737" s="14" t="s">
        <v>1719</v>
      </c>
      <c r="O737" s="13" t="s">
        <v>1828</v>
      </c>
      <c r="P737" s="12"/>
      <c r="Q737" s="12">
        <v>80291227</v>
      </c>
      <c r="R737" s="12" t="s">
        <v>1711</v>
      </c>
      <c r="S737" s="12">
        <v>3</v>
      </c>
      <c r="T737" s="14">
        <v>36</v>
      </c>
      <c r="U737" s="15" t="s">
        <v>66</v>
      </c>
      <c r="V737" s="15" t="s">
        <v>66</v>
      </c>
      <c r="W737" s="15" t="s">
        <v>66</v>
      </c>
      <c r="X737" s="16">
        <f t="shared" si="232"/>
        <v>0</v>
      </c>
      <c r="Y737" s="17">
        <v>2000</v>
      </c>
      <c r="Z737" s="17">
        <v>4980</v>
      </c>
      <c r="AA737" s="17"/>
      <c r="AB737" s="16">
        <f t="shared" si="233"/>
        <v>6980</v>
      </c>
      <c r="AC737" s="18">
        <f t="shared" si="234"/>
        <v>2000</v>
      </c>
      <c r="AD737" s="18">
        <f t="shared" si="235"/>
        <v>4980</v>
      </c>
      <c r="AE737" s="18">
        <f t="shared" si="236"/>
        <v>0</v>
      </c>
      <c r="AF737" s="16">
        <f t="shared" si="237"/>
        <v>6980</v>
      </c>
      <c r="AG737" s="18">
        <f t="shared" si="238"/>
        <v>2000</v>
      </c>
      <c r="AH737" s="18">
        <f t="shared" si="239"/>
        <v>4980</v>
      </c>
      <c r="AI737" s="18">
        <f t="shared" si="240"/>
        <v>0</v>
      </c>
      <c r="AJ737" s="16">
        <f t="shared" si="241"/>
        <v>6980</v>
      </c>
      <c r="AK737" s="16">
        <f t="shared" si="242"/>
        <v>20940</v>
      </c>
      <c r="AL737" s="26" t="s">
        <v>820</v>
      </c>
      <c r="AM737" s="26" t="s">
        <v>68</v>
      </c>
      <c r="AN737" s="26" t="s">
        <v>1721</v>
      </c>
      <c r="AO737" s="26" t="s">
        <v>70</v>
      </c>
      <c r="AP737" s="26" t="s">
        <v>71</v>
      </c>
      <c r="AQ737" s="31" t="s">
        <v>1722</v>
      </c>
      <c r="AR737" s="12" t="s">
        <v>71</v>
      </c>
      <c r="AS737" s="20" t="s">
        <v>1723</v>
      </c>
      <c r="AT737" s="31">
        <v>47118</v>
      </c>
      <c r="AU737" s="21"/>
    </row>
    <row r="738" spans="1:47">
      <c r="A738" s="14">
        <v>68</v>
      </c>
      <c r="B738" s="14" t="s">
        <v>1714</v>
      </c>
      <c r="C738" s="14" t="s">
        <v>1715</v>
      </c>
      <c r="D738" s="14" t="s">
        <v>1716</v>
      </c>
      <c r="E738" s="14" t="s">
        <v>1714</v>
      </c>
      <c r="F738" s="14" t="s">
        <v>1716</v>
      </c>
      <c r="G738" s="14" t="s">
        <v>292</v>
      </c>
      <c r="H738" s="14" t="s">
        <v>1815</v>
      </c>
      <c r="I738" s="14" t="s">
        <v>1820</v>
      </c>
      <c r="J738" s="14"/>
      <c r="K738" s="14"/>
      <c r="L738" s="14"/>
      <c r="M738" s="14" t="s">
        <v>1718</v>
      </c>
      <c r="N738" s="14" t="s">
        <v>1719</v>
      </c>
      <c r="O738" s="13" t="s">
        <v>1829</v>
      </c>
      <c r="P738" s="12"/>
      <c r="Q738" s="12">
        <v>11471299</v>
      </c>
      <c r="R738" s="12" t="s">
        <v>307</v>
      </c>
      <c r="S738" s="12">
        <v>11</v>
      </c>
      <c r="T738" s="14">
        <v>36</v>
      </c>
      <c r="U738" s="15" t="s">
        <v>66</v>
      </c>
      <c r="V738" s="15" t="s">
        <v>66</v>
      </c>
      <c r="W738" s="15" t="s">
        <v>66</v>
      </c>
      <c r="X738" s="16">
        <f t="shared" si="232"/>
        <v>0</v>
      </c>
      <c r="Y738" s="17">
        <v>18240</v>
      </c>
      <c r="Z738" s="17"/>
      <c r="AA738" s="17"/>
      <c r="AB738" s="16">
        <f t="shared" si="233"/>
        <v>18240</v>
      </c>
      <c r="AC738" s="18">
        <f t="shared" si="234"/>
        <v>18240</v>
      </c>
      <c r="AD738" s="18">
        <f t="shared" si="235"/>
        <v>0</v>
      </c>
      <c r="AE738" s="18">
        <f t="shared" si="236"/>
        <v>0</v>
      </c>
      <c r="AF738" s="16">
        <f t="shared" si="237"/>
        <v>18240</v>
      </c>
      <c r="AG738" s="18">
        <f t="shared" si="238"/>
        <v>18240</v>
      </c>
      <c r="AH738" s="18">
        <f t="shared" si="239"/>
        <v>0</v>
      </c>
      <c r="AI738" s="18">
        <f t="shared" si="240"/>
        <v>0</v>
      </c>
      <c r="AJ738" s="16">
        <f t="shared" si="241"/>
        <v>18240</v>
      </c>
      <c r="AK738" s="16">
        <f t="shared" si="242"/>
        <v>54720</v>
      </c>
      <c r="AL738" s="26" t="s">
        <v>820</v>
      </c>
      <c r="AM738" s="26" t="s">
        <v>68</v>
      </c>
      <c r="AN738" s="26" t="s">
        <v>1721</v>
      </c>
      <c r="AO738" s="26" t="s">
        <v>70</v>
      </c>
      <c r="AP738" s="26" t="s">
        <v>71</v>
      </c>
      <c r="AQ738" s="31" t="s">
        <v>1722</v>
      </c>
      <c r="AR738" s="12" t="s">
        <v>71</v>
      </c>
      <c r="AS738" s="20" t="s">
        <v>1723</v>
      </c>
      <c r="AT738" s="31">
        <v>47118</v>
      </c>
      <c r="AU738" s="21"/>
    </row>
    <row r="739" spans="1:47">
      <c r="A739" s="14">
        <v>69</v>
      </c>
      <c r="B739" s="14" t="s">
        <v>1714</v>
      </c>
      <c r="C739" s="14" t="s">
        <v>1715</v>
      </c>
      <c r="D739" s="14" t="s">
        <v>1716</v>
      </c>
      <c r="E739" s="14" t="s">
        <v>1714</v>
      </c>
      <c r="F739" s="14" t="s">
        <v>1716</v>
      </c>
      <c r="G739" s="14" t="s">
        <v>292</v>
      </c>
      <c r="H739" s="14" t="s">
        <v>1815</v>
      </c>
      <c r="I739" s="14" t="s">
        <v>1830</v>
      </c>
      <c r="J739" s="14"/>
      <c r="K739" s="14"/>
      <c r="L739" s="14"/>
      <c r="M739" s="14" t="s">
        <v>1718</v>
      </c>
      <c r="N739" s="14" t="s">
        <v>1719</v>
      </c>
      <c r="O739" s="13" t="s">
        <v>1831</v>
      </c>
      <c r="P739" s="12"/>
      <c r="Q739" s="12">
        <v>92619572</v>
      </c>
      <c r="R739" s="12" t="s">
        <v>307</v>
      </c>
      <c r="S739" s="12">
        <v>5</v>
      </c>
      <c r="T739" s="14">
        <v>36</v>
      </c>
      <c r="U739" s="15" t="s">
        <v>66</v>
      </c>
      <c r="V739" s="15" t="s">
        <v>66</v>
      </c>
      <c r="W739" s="15" t="s">
        <v>66</v>
      </c>
      <c r="X739" s="16">
        <f t="shared" si="232"/>
        <v>0</v>
      </c>
      <c r="Y739" s="17">
        <v>7620</v>
      </c>
      <c r="Z739" s="17"/>
      <c r="AA739" s="17"/>
      <c r="AB739" s="16">
        <f t="shared" si="233"/>
        <v>7620</v>
      </c>
      <c r="AC739" s="18">
        <f t="shared" si="234"/>
        <v>7620</v>
      </c>
      <c r="AD739" s="18">
        <f t="shared" si="235"/>
        <v>0</v>
      </c>
      <c r="AE739" s="18">
        <f t="shared" si="236"/>
        <v>0</v>
      </c>
      <c r="AF739" s="16">
        <f t="shared" si="237"/>
        <v>7620</v>
      </c>
      <c r="AG739" s="18">
        <f t="shared" si="238"/>
        <v>7620</v>
      </c>
      <c r="AH739" s="18">
        <f t="shared" si="239"/>
        <v>0</v>
      </c>
      <c r="AI739" s="18">
        <f t="shared" si="240"/>
        <v>0</v>
      </c>
      <c r="AJ739" s="16">
        <f t="shared" si="241"/>
        <v>7620</v>
      </c>
      <c r="AK739" s="16">
        <f t="shared" si="242"/>
        <v>22860</v>
      </c>
      <c r="AL739" s="26" t="s">
        <v>820</v>
      </c>
      <c r="AM739" s="26" t="s">
        <v>68</v>
      </c>
      <c r="AN739" s="26" t="s">
        <v>1721</v>
      </c>
      <c r="AO739" s="26" t="s">
        <v>70</v>
      </c>
      <c r="AP739" s="26" t="s">
        <v>71</v>
      </c>
      <c r="AQ739" s="31" t="s">
        <v>1722</v>
      </c>
      <c r="AR739" s="12" t="s">
        <v>71</v>
      </c>
      <c r="AS739" s="20" t="s">
        <v>1723</v>
      </c>
      <c r="AT739" s="31">
        <v>47118</v>
      </c>
      <c r="AU739" s="21"/>
    </row>
    <row r="740" spans="1:47">
      <c r="A740" s="14">
        <v>70</v>
      </c>
      <c r="B740" s="14" t="s">
        <v>1714</v>
      </c>
      <c r="C740" s="14" t="s">
        <v>1715</v>
      </c>
      <c r="D740" s="14" t="s">
        <v>1716</v>
      </c>
      <c r="E740" s="14" t="s">
        <v>1714</v>
      </c>
      <c r="F740" s="14" t="s">
        <v>1716</v>
      </c>
      <c r="G740" s="14" t="s">
        <v>292</v>
      </c>
      <c r="H740" s="14" t="s">
        <v>1815</v>
      </c>
      <c r="I740" s="14"/>
      <c r="J740" s="14"/>
      <c r="K740" s="14"/>
      <c r="L740" s="14" t="s">
        <v>1491</v>
      </c>
      <c r="M740" s="14" t="s">
        <v>1718</v>
      </c>
      <c r="N740" s="14" t="s">
        <v>1719</v>
      </c>
      <c r="O740" s="13" t="s">
        <v>1832</v>
      </c>
      <c r="P740" s="12"/>
      <c r="Q740" s="12">
        <v>27994999</v>
      </c>
      <c r="R740" s="12" t="s">
        <v>307</v>
      </c>
      <c r="S740" s="12">
        <v>1</v>
      </c>
      <c r="T740" s="14">
        <v>36</v>
      </c>
      <c r="U740" s="15" t="s">
        <v>66</v>
      </c>
      <c r="V740" s="15" t="s">
        <v>66</v>
      </c>
      <c r="W740" s="15" t="s">
        <v>66</v>
      </c>
      <c r="X740" s="16">
        <f t="shared" si="232"/>
        <v>0</v>
      </c>
      <c r="Y740" s="17">
        <v>940</v>
      </c>
      <c r="Z740" s="17"/>
      <c r="AA740" s="17"/>
      <c r="AB740" s="16">
        <f t="shared" si="233"/>
        <v>940</v>
      </c>
      <c r="AC740" s="18">
        <f t="shared" si="234"/>
        <v>940</v>
      </c>
      <c r="AD740" s="18">
        <f t="shared" si="235"/>
        <v>0</v>
      </c>
      <c r="AE740" s="18">
        <f t="shared" si="236"/>
        <v>0</v>
      </c>
      <c r="AF740" s="16">
        <f t="shared" si="237"/>
        <v>940</v>
      </c>
      <c r="AG740" s="18">
        <f t="shared" si="238"/>
        <v>940</v>
      </c>
      <c r="AH740" s="18">
        <f t="shared" si="239"/>
        <v>0</v>
      </c>
      <c r="AI740" s="18">
        <f t="shared" si="240"/>
        <v>0</v>
      </c>
      <c r="AJ740" s="16">
        <f t="shared" si="241"/>
        <v>940</v>
      </c>
      <c r="AK740" s="16">
        <f t="shared" si="242"/>
        <v>2820</v>
      </c>
      <c r="AL740" s="26" t="s">
        <v>820</v>
      </c>
      <c r="AM740" s="26" t="s">
        <v>68</v>
      </c>
      <c r="AN740" s="26" t="s">
        <v>1721</v>
      </c>
      <c r="AO740" s="26" t="s">
        <v>70</v>
      </c>
      <c r="AP740" s="26" t="s">
        <v>71</v>
      </c>
      <c r="AQ740" s="31" t="s">
        <v>1722</v>
      </c>
      <c r="AR740" s="12" t="s">
        <v>71</v>
      </c>
      <c r="AS740" s="20" t="s">
        <v>1723</v>
      </c>
      <c r="AT740" s="31">
        <v>47118</v>
      </c>
      <c r="AU740" s="21"/>
    </row>
    <row r="741" spans="1:47">
      <c r="A741" s="14">
        <v>71</v>
      </c>
      <c r="B741" s="14" t="s">
        <v>1714</v>
      </c>
      <c r="C741" s="14" t="s">
        <v>1715</v>
      </c>
      <c r="D741" s="14" t="s">
        <v>1716</v>
      </c>
      <c r="E741" s="14" t="s">
        <v>1714</v>
      </c>
      <c r="F741" s="14" t="s">
        <v>1716</v>
      </c>
      <c r="G741" s="14" t="s">
        <v>292</v>
      </c>
      <c r="H741" s="14" t="s">
        <v>1815</v>
      </c>
      <c r="I741" s="14" t="s">
        <v>1833</v>
      </c>
      <c r="J741" s="14"/>
      <c r="K741" s="14"/>
      <c r="L741" s="14"/>
      <c r="M741" s="14" t="s">
        <v>1718</v>
      </c>
      <c r="N741" s="14" t="s">
        <v>1719</v>
      </c>
      <c r="O741" s="13" t="s">
        <v>1834</v>
      </c>
      <c r="P741" s="12"/>
      <c r="Q741" s="12">
        <v>92867843</v>
      </c>
      <c r="R741" s="12" t="s">
        <v>307</v>
      </c>
      <c r="S741" s="12">
        <v>3</v>
      </c>
      <c r="T741" s="14">
        <v>36</v>
      </c>
      <c r="U741" s="15" t="s">
        <v>66</v>
      </c>
      <c r="V741" s="15" t="s">
        <v>66</v>
      </c>
      <c r="W741" s="15" t="s">
        <v>66</v>
      </c>
      <c r="X741" s="16">
        <f t="shared" si="232"/>
        <v>0</v>
      </c>
      <c r="Y741" s="17">
        <v>2160</v>
      </c>
      <c r="Z741" s="17">
        <v>0</v>
      </c>
      <c r="AA741" s="17"/>
      <c r="AB741" s="16">
        <f t="shared" si="233"/>
        <v>2160</v>
      </c>
      <c r="AC741" s="18">
        <f t="shared" si="234"/>
        <v>2160</v>
      </c>
      <c r="AD741" s="18">
        <f t="shared" si="235"/>
        <v>0</v>
      </c>
      <c r="AE741" s="18">
        <f t="shared" si="236"/>
        <v>0</v>
      </c>
      <c r="AF741" s="16">
        <f t="shared" si="237"/>
        <v>2160</v>
      </c>
      <c r="AG741" s="18">
        <f t="shared" si="238"/>
        <v>2160</v>
      </c>
      <c r="AH741" s="18">
        <f t="shared" si="239"/>
        <v>0</v>
      </c>
      <c r="AI741" s="18">
        <f t="shared" si="240"/>
        <v>0</v>
      </c>
      <c r="AJ741" s="16">
        <f t="shared" si="241"/>
        <v>2160</v>
      </c>
      <c r="AK741" s="16">
        <f t="shared" si="242"/>
        <v>6480</v>
      </c>
      <c r="AL741" s="26" t="s">
        <v>820</v>
      </c>
      <c r="AM741" s="26" t="s">
        <v>68</v>
      </c>
      <c r="AN741" s="26" t="s">
        <v>1721</v>
      </c>
      <c r="AO741" s="26" t="s">
        <v>70</v>
      </c>
      <c r="AP741" s="26" t="s">
        <v>71</v>
      </c>
      <c r="AQ741" s="31" t="s">
        <v>1722</v>
      </c>
      <c r="AR741" s="12" t="s">
        <v>71</v>
      </c>
      <c r="AS741" s="20" t="s">
        <v>1723</v>
      </c>
      <c r="AT741" s="31">
        <v>47118</v>
      </c>
      <c r="AU741" s="21"/>
    </row>
    <row r="742" spans="1:47">
      <c r="A742" s="14">
        <v>72</v>
      </c>
      <c r="B742" s="14" t="s">
        <v>1714</v>
      </c>
      <c r="C742" s="14" t="s">
        <v>1715</v>
      </c>
      <c r="D742" s="14" t="s">
        <v>1716</v>
      </c>
      <c r="E742" s="14" t="s">
        <v>1714</v>
      </c>
      <c r="F742" s="14" t="s">
        <v>1716</v>
      </c>
      <c r="G742" s="14" t="s">
        <v>292</v>
      </c>
      <c r="H742" s="14" t="s">
        <v>1815</v>
      </c>
      <c r="I742" s="14" t="s">
        <v>1820</v>
      </c>
      <c r="J742" s="14"/>
      <c r="K742" s="14"/>
      <c r="L742" s="14"/>
      <c r="M742" s="14" t="s">
        <v>1718</v>
      </c>
      <c r="N742" s="14" t="s">
        <v>1719</v>
      </c>
      <c r="O742" s="13" t="s">
        <v>1835</v>
      </c>
      <c r="P742" s="12"/>
      <c r="Q742" s="12">
        <v>61265324</v>
      </c>
      <c r="R742" s="12" t="s">
        <v>1711</v>
      </c>
      <c r="S742" s="12">
        <v>3</v>
      </c>
      <c r="T742" s="14">
        <v>36</v>
      </c>
      <c r="U742" s="15" t="s">
        <v>66</v>
      </c>
      <c r="V742" s="15" t="s">
        <v>66</v>
      </c>
      <c r="W742" s="15" t="s">
        <v>66</v>
      </c>
      <c r="X742" s="16">
        <f t="shared" si="232"/>
        <v>0</v>
      </c>
      <c r="Y742" s="17">
        <v>1120</v>
      </c>
      <c r="Z742" s="17">
        <v>4720</v>
      </c>
      <c r="AA742" s="17"/>
      <c r="AB742" s="16">
        <f t="shared" si="233"/>
        <v>5840</v>
      </c>
      <c r="AC742" s="18">
        <f t="shared" si="234"/>
        <v>1120</v>
      </c>
      <c r="AD742" s="18">
        <f t="shared" si="235"/>
        <v>4720</v>
      </c>
      <c r="AE742" s="18">
        <f t="shared" si="236"/>
        <v>0</v>
      </c>
      <c r="AF742" s="16">
        <f t="shared" si="237"/>
        <v>5840</v>
      </c>
      <c r="AG742" s="18">
        <f t="shared" si="238"/>
        <v>1120</v>
      </c>
      <c r="AH742" s="18">
        <f t="shared" si="239"/>
        <v>4720</v>
      </c>
      <c r="AI742" s="18">
        <f t="shared" si="240"/>
        <v>0</v>
      </c>
      <c r="AJ742" s="16">
        <f t="shared" si="241"/>
        <v>5840</v>
      </c>
      <c r="AK742" s="16">
        <f t="shared" si="242"/>
        <v>17520</v>
      </c>
      <c r="AL742" s="26" t="s">
        <v>820</v>
      </c>
      <c r="AM742" s="26" t="s">
        <v>68</v>
      </c>
      <c r="AN742" s="26" t="s">
        <v>1721</v>
      </c>
      <c r="AO742" s="26" t="s">
        <v>70</v>
      </c>
      <c r="AP742" s="26" t="s">
        <v>71</v>
      </c>
      <c r="AQ742" s="31" t="s">
        <v>1722</v>
      </c>
      <c r="AR742" s="12" t="s">
        <v>71</v>
      </c>
      <c r="AS742" s="20" t="s">
        <v>1723</v>
      </c>
      <c r="AT742" s="31">
        <v>47118</v>
      </c>
      <c r="AU742" s="21"/>
    </row>
    <row r="743" spans="1:47">
      <c r="A743" s="14">
        <v>73</v>
      </c>
      <c r="B743" s="14" t="s">
        <v>1714</v>
      </c>
      <c r="C743" s="14" t="s">
        <v>1715</v>
      </c>
      <c r="D743" s="14" t="s">
        <v>1716</v>
      </c>
      <c r="E743" s="14" t="s">
        <v>1714</v>
      </c>
      <c r="F743" s="14" t="s">
        <v>1716</v>
      </c>
      <c r="G743" s="14" t="s">
        <v>292</v>
      </c>
      <c r="H743" s="14" t="s">
        <v>1836</v>
      </c>
      <c r="I743" s="14"/>
      <c r="J743" s="14">
        <v>5</v>
      </c>
      <c r="K743" s="14"/>
      <c r="L743" s="14"/>
      <c r="M743" s="14" t="s">
        <v>1718</v>
      </c>
      <c r="N743" s="14" t="s">
        <v>1719</v>
      </c>
      <c r="O743" s="13" t="s">
        <v>1837</v>
      </c>
      <c r="P743" s="12"/>
      <c r="Q743" s="12">
        <v>97049989</v>
      </c>
      <c r="R743" s="12" t="s">
        <v>307</v>
      </c>
      <c r="S743" s="12">
        <v>3</v>
      </c>
      <c r="T743" s="14">
        <v>36</v>
      </c>
      <c r="U743" s="15" t="s">
        <v>66</v>
      </c>
      <c r="V743" s="15" t="s">
        <v>66</v>
      </c>
      <c r="W743" s="15" t="s">
        <v>66</v>
      </c>
      <c r="X743" s="16">
        <f t="shared" si="232"/>
        <v>0</v>
      </c>
      <c r="Y743" s="17">
        <v>1600</v>
      </c>
      <c r="Z743" s="17"/>
      <c r="AA743" s="17"/>
      <c r="AB743" s="16">
        <f t="shared" si="233"/>
        <v>1600</v>
      </c>
      <c r="AC743" s="18">
        <f t="shared" si="234"/>
        <v>1600</v>
      </c>
      <c r="AD743" s="18">
        <f t="shared" si="235"/>
        <v>0</v>
      </c>
      <c r="AE743" s="18">
        <f t="shared" si="236"/>
        <v>0</v>
      </c>
      <c r="AF743" s="16">
        <f t="shared" si="237"/>
        <v>1600</v>
      </c>
      <c r="AG743" s="18">
        <f t="shared" si="238"/>
        <v>1600</v>
      </c>
      <c r="AH743" s="18">
        <f t="shared" si="239"/>
        <v>0</v>
      </c>
      <c r="AI743" s="18">
        <f t="shared" si="240"/>
        <v>0</v>
      </c>
      <c r="AJ743" s="16">
        <f t="shared" si="241"/>
        <v>1600</v>
      </c>
      <c r="AK743" s="16">
        <f t="shared" si="242"/>
        <v>4800</v>
      </c>
      <c r="AL743" s="26" t="s">
        <v>820</v>
      </c>
      <c r="AM743" s="26" t="s">
        <v>68</v>
      </c>
      <c r="AN743" s="26" t="s">
        <v>1721</v>
      </c>
      <c r="AO743" s="26" t="s">
        <v>70</v>
      </c>
      <c r="AP743" s="26" t="s">
        <v>71</v>
      </c>
      <c r="AQ743" s="31" t="s">
        <v>1722</v>
      </c>
      <c r="AR743" s="12" t="s">
        <v>71</v>
      </c>
      <c r="AS743" s="20" t="s">
        <v>1723</v>
      </c>
      <c r="AT743" s="31">
        <v>47118</v>
      </c>
      <c r="AU743" s="21"/>
    </row>
    <row r="744" spans="1:47">
      <c r="A744" s="14">
        <v>74</v>
      </c>
      <c r="B744" s="14" t="s">
        <v>1714</v>
      </c>
      <c r="C744" s="14" t="s">
        <v>1715</v>
      </c>
      <c r="D744" s="14" t="s">
        <v>1716</v>
      </c>
      <c r="E744" s="14" t="s">
        <v>1714</v>
      </c>
      <c r="F744" s="14" t="s">
        <v>1716</v>
      </c>
      <c r="G744" s="14" t="s">
        <v>292</v>
      </c>
      <c r="H744" s="14" t="s">
        <v>1836</v>
      </c>
      <c r="I744" s="14"/>
      <c r="J744" s="14">
        <v>3</v>
      </c>
      <c r="K744" s="14"/>
      <c r="L744" s="14"/>
      <c r="M744" s="14" t="s">
        <v>1718</v>
      </c>
      <c r="N744" s="14" t="s">
        <v>1719</v>
      </c>
      <c r="O744" s="13" t="s">
        <v>1838</v>
      </c>
      <c r="P744" s="12"/>
      <c r="Q744" s="12">
        <v>92869087</v>
      </c>
      <c r="R744" s="12" t="s">
        <v>307</v>
      </c>
      <c r="S744" s="12">
        <v>1</v>
      </c>
      <c r="T744" s="14">
        <v>36</v>
      </c>
      <c r="U744" s="15" t="s">
        <v>66</v>
      </c>
      <c r="V744" s="15" t="s">
        <v>66</v>
      </c>
      <c r="W744" s="15" t="s">
        <v>66</v>
      </c>
      <c r="X744" s="16">
        <f t="shared" si="232"/>
        <v>0</v>
      </c>
      <c r="Y744" s="17">
        <v>1080</v>
      </c>
      <c r="Z744" s="17"/>
      <c r="AA744" s="17"/>
      <c r="AB744" s="16">
        <f t="shared" si="233"/>
        <v>1080</v>
      </c>
      <c r="AC744" s="18">
        <f t="shared" si="234"/>
        <v>1080</v>
      </c>
      <c r="AD744" s="18">
        <f t="shared" si="235"/>
        <v>0</v>
      </c>
      <c r="AE744" s="18">
        <f t="shared" si="236"/>
        <v>0</v>
      </c>
      <c r="AF744" s="16">
        <f t="shared" si="237"/>
        <v>1080</v>
      </c>
      <c r="AG744" s="18">
        <f t="shared" si="238"/>
        <v>1080</v>
      </c>
      <c r="AH744" s="18">
        <f t="shared" si="239"/>
        <v>0</v>
      </c>
      <c r="AI744" s="18">
        <f t="shared" si="240"/>
        <v>0</v>
      </c>
      <c r="AJ744" s="16">
        <f t="shared" si="241"/>
        <v>1080</v>
      </c>
      <c r="AK744" s="16">
        <f t="shared" si="242"/>
        <v>3240</v>
      </c>
      <c r="AL744" s="26" t="s">
        <v>820</v>
      </c>
      <c r="AM744" s="26" t="s">
        <v>68</v>
      </c>
      <c r="AN744" s="26" t="s">
        <v>1721</v>
      </c>
      <c r="AO744" s="26" t="s">
        <v>70</v>
      </c>
      <c r="AP744" s="26" t="s">
        <v>71</v>
      </c>
      <c r="AQ744" s="31" t="s">
        <v>1722</v>
      </c>
      <c r="AR744" s="12" t="s">
        <v>71</v>
      </c>
      <c r="AS744" s="20" t="s">
        <v>1723</v>
      </c>
      <c r="AT744" s="31">
        <v>47118</v>
      </c>
      <c r="AU744" s="21"/>
    </row>
    <row r="745" spans="1:47">
      <c r="A745" s="14">
        <v>75</v>
      </c>
      <c r="B745" s="14" t="s">
        <v>1714</v>
      </c>
      <c r="C745" s="14" t="s">
        <v>1715</v>
      </c>
      <c r="D745" s="14" t="s">
        <v>1716</v>
      </c>
      <c r="E745" s="14" t="s">
        <v>1714</v>
      </c>
      <c r="F745" s="14" t="s">
        <v>1716</v>
      </c>
      <c r="G745" s="14" t="s">
        <v>292</v>
      </c>
      <c r="H745" s="14" t="s">
        <v>1836</v>
      </c>
      <c r="I745" s="14"/>
      <c r="J745" s="14"/>
      <c r="K745" s="14"/>
      <c r="L745" s="14" t="s">
        <v>329</v>
      </c>
      <c r="M745" s="14" t="s">
        <v>1718</v>
      </c>
      <c r="N745" s="14" t="s">
        <v>1719</v>
      </c>
      <c r="O745" s="13" t="s">
        <v>1839</v>
      </c>
      <c r="P745" s="12"/>
      <c r="Q745" s="12">
        <v>31313935</v>
      </c>
      <c r="R745" s="12" t="s">
        <v>307</v>
      </c>
      <c r="S745" s="12">
        <v>2</v>
      </c>
      <c r="T745" s="14">
        <v>36</v>
      </c>
      <c r="U745" s="15" t="s">
        <v>66</v>
      </c>
      <c r="V745" s="15" t="s">
        <v>66</v>
      </c>
      <c r="W745" s="15" t="s">
        <v>66</v>
      </c>
      <c r="X745" s="16">
        <f t="shared" si="232"/>
        <v>0</v>
      </c>
      <c r="Y745" s="17">
        <v>3760</v>
      </c>
      <c r="Z745" s="17"/>
      <c r="AA745" s="17"/>
      <c r="AB745" s="16">
        <f t="shared" si="233"/>
        <v>3760</v>
      </c>
      <c r="AC745" s="18">
        <f t="shared" si="234"/>
        <v>3760</v>
      </c>
      <c r="AD745" s="18">
        <f t="shared" si="235"/>
        <v>0</v>
      </c>
      <c r="AE745" s="18">
        <f t="shared" si="236"/>
        <v>0</v>
      </c>
      <c r="AF745" s="16">
        <f t="shared" si="237"/>
        <v>3760</v>
      </c>
      <c r="AG745" s="18">
        <f t="shared" si="238"/>
        <v>3760</v>
      </c>
      <c r="AH745" s="18">
        <f t="shared" si="239"/>
        <v>0</v>
      </c>
      <c r="AI745" s="18">
        <f t="shared" si="240"/>
        <v>0</v>
      </c>
      <c r="AJ745" s="16">
        <f t="shared" si="241"/>
        <v>3760</v>
      </c>
      <c r="AK745" s="16">
        <f t="shared" si="242"/>
        <v>11280</v>
      </c>
      <c r="AL745" s="26" t="s">
        <v>820</v>
      </c>
      <c r="AM745" s="26" t="s">
        <v>68</v>
      </c>
      <c r="AN745" s="26" t="s">
        <v>1721</v>
      </c>
      <c r="AO745" s="26" t="s">
        <v>70</v>
      </c>
      <c r="AP745" s="26" t="s">
        <v>71</v>
      </c>
      <c r="AQ745" s="31" t="s">
        <v>1722</v>
      </c>
      <c r="AR745" s="12" t="s">
        <v>71</v>
      </c>
      <c r="AS745" s="20" t="s">
        <v>1723</v>
      </c>
      <c r="AT745" s="31">
        <v>47118</v>
      </c>
      <c r="AU745" s="21"/>
    </row>
    <row r="746" spans="1:47">
      <c r="A746" s="14">
        <v>76</v>
      </c>
      <c r="B746" s="14" t="s">
        <v>1714</v>
      </c>
      <c r="C746" s="14" t="s">
        <v>1715</v>
      </c>
      <c r="D746" s="14" t="s">
        <v>1716</v>
      </c>
      <c r="E746" s="14" t="s">
        <v>1714</v>
      </c>
      <c r="F746" s="14" t="s">
        <v>1716</v>
      </c>
      <c r="G746" s="14" t="s">
        <v>292</v>
      </c>
      <c r="H746" s="14" t="s">
        <v>1836</v>
      </c>
      <c r="I746" s="14"/>
      <c r="J746" s="14"/>
      <c r="K746" s="14"/>
      <c r="L746" s="14" t="s">
        <v>516</v>
      </c>
      <c r="M746" s="14" t="s">
        <v>1718</v>
      </c>
      <c r="N746" s="14" t="s">
        <v>1719</v>
      </c>
      <c r="O746" s="13" t="s">
        <v>1840</v>
      </c>
      <c r="P746" s="12"/>
      <c r="Q746" s="12">
        <v>31759391</v>
      </c>
      <c r="R746" s="12" t="s">
        <v>307</v>
      </c>
      <c r="S746" s="12">
        <v>1</v>
      </c>
      <c r="T746" s="14">
        <v>36</v>
      </c>
      <c r="U746" s="15" t="s">
        <v>66</v>
      </c>
      <c r="V746" s="15" t="s">
        <v>66</v>
      </c>
      <c r="W746" s="15" t="s">
        <v>66</v>
      </c>
      <c r="X746" s="16">
        <f t="shared" si="232"/>
        <v>0</v>
      </c>
      <c r="Y746" s="17">
        <v>1420</v>
      </c>
      <c r="Z746" s="17"/>
      <c r="AA746" s="17"/>
      <c r="AB746" s="16">
        <f t="shared" si="233"/>
        <v>1420</v>
      </c>
      <c r="AC746" s="18">
        <f t="shared" si="234"/>
        <v>1420</v>
      </c>
      <c r="AD746" s="18">
        <f t="shared" si="235"/>
        <v>0</v>
      </c>
      <c r="AE746" s="18">
        <f t="shared" si="236"/>
        <v>0</v>
      </c>
      <c r="AF746" s="16">
        <f t="shared" si="237"/>
        <v>1420</v>
      </c>
      <c r="AG746" s="18">
        <f t="shared" si="238"/>
        <v>1420</v>
      </c>
      <c r="AH746" s="18">
        <f t="shared" si="239"/>
        <v>0</v>
      </c>
      <c r="AI746" s="18">
        <f t="shared" si="240"/>
        <v>0</v>
      </c>
      <c r="AJ746" s="16">
        <f t="shared" si="241"/>
        <v>1420</v>
      </c>
      <c r="AK746" s="16">
        <f t="shared" si="242"/>
        <v>4260</v>
      </c>
      <c r="AL746" s="26" t="s">
        <v>820</v>
      </c>
      <c r="AM746" s="26" t="s">
        <v>68</v>
      </c>
      <c r="AN746" s="26" t="s">
        <v>1721</v>
      </c>
      <c r="AO746" s="26" t="s">
        <v>70</v>
      </c>
      <c r="AP746" s="26" t="s">
        <v>71</v>
      </c>
      <c r="AQ746" s="31" t="s">
        <v>1722</v>
      </c>
      <c r="AR746" s="12" t="s">
        <v>71</v>
      </c>
      <c r="AS746" s="20" t="s">
        <v>1723</v>
      </c>
      <c r="AT746" s="31">
        <v>47118</v>
      </c>
      <c r="AU746" s="21"/>
    </row>
    <row r="747" spans="1:47">
      <c r="A747" s="14">
        <v>77</v>
      </c>
      <c r="B747" s="14" t="s">
        <v>1714</v>
      </c>
      <c r="C747" s="14" t="s">
        <v>1715</v>
      </c>
      <c r="D747" s="14" t="s">
        <v>1716</v>
      </c>
      <c r="E747" s="14" t="s">
        <v>1714</v>
      </c>
      <c r="F747" s="14" t="s">
        <v>1716</v>
      </c>
      <c r="G747" s="14" t="s">
        <v>292</v>
      </c>
      <c r="H747" s="14" t="s">
        <v>1836</v>
      </c>
      <c r="I747" s="14"/>
      <c r="J747" s="14"/>
      <c r="K747" s="14"/>
      <c r="L747" s="14" t="s">
        <v>1735</v>
      </c>
      <c r="M747" s="14" t="s">
        <v>1718</v>
      </c>
      <c r="N747" s="14" t="s">
        <v>1719</v>
      </c>
      <c r="O747" s="13" t="s">
        <v>1841</v>
      </c>
      <c r="P747" s="12"/>
      <c r="Q747" s="12">
        <v>30125424</v>
      </c>
      <c r="R747" s="12" t="s">
        <v>307</v>
      </c>
      <c r="S747" s="12">
        <v>4</v>
      </c>
      <c r="T747" s="14">
        <v>36</v>
      </c>
      <c r="U747" s="15" t="s">
        <v>66</v>
      </c>
      <c r="V747" s="15" t="s">
        <v>66</v>
      </c>
      <c r="W747" s="15" t="s">
        <v>66</v>
      </c>
      <c r="X747" s="16">
        <f t="shared" si="232"/>
        <v>0</v>
      </c>
      <c r="Y747" s="17">
        <v>2760</v>
      </c>
      <c r="Z747" s="17"/>
      <c r="AA747" s="17"/>
      <c r="AB747" s="16">
        <f t="shared" si="233"/>
        <v>2760</v>
      </c>
      <c r="AC747" s="18">
        <f t="shared" si="234"/>
        <v>2760</v>
      </c>
      <c r="AD747" s="18">
        <f t="shared" si="235"/>
        <v>0</v>
      </c>
      <c r="AE747" s="18">
        <f t="shared" si="236"/>
        <v>0</v>
      </c>
      <c r="AF747" s="16">
        <f t="shared" si="237"/>
        <v>2760</v>
      </c>
      <c r="AG747" s="18">
        <f t="shared" si="238"/>
        <v>2760</v>
      </c>
      <c r="AH747" s="18">
        <f t="shared" si="239"/>
        <v>0</v>
      </c>
      <c r="AI747" s="18">
        <f t="shared" si="240"/>
        <v>0</v>
      </c>
      <c r="AJ747" s="16">
        <f t="shared" si="241"/>
        <v>2760</v>
      </c>
      <c r="AK747" s="16">
        <f t="shared" si="242"/>
        <v>8280</v>
      </c>
      <c r="AL747" s="26" t="s">
        <v>820</v>
      </c>
      <c r="AM747" s="26" t="s">
        <v>68</v>
      </c>
      <c r="AN747" s="26" t="s">
        <v>1721</v>
      </c>
      <c r="AO747" s="26" t="s">
        <v>70</v>
      </c>
      <c r="AP747" s="26" t="s">
        <v>71</v>
      </c>
      <c r="AQ747" s="31" t="s">
        <v>1722</v>
      </c>
      <c r="AR747" s="12" t="s">
        <v>71</v>
      </c>
      <c r="AS747" s="20" t="s">
        <v>1723</v>
      </c>
      <c r="AT747" s="31">
        <v>47118</v>
      </c>
      <c r="AU747" s="21"/>
    </row>
    <row r="748" spans="1:47">
      <c r="A748" s="14">
        <v>78</v>
      </c>
      <c r="B748" s="14" t="s">
        <v>1714</v>
      </c>
      <c r="C748" s="14" t="s">
        <v>1715</v>
      </c>
      <c r="D748" s="14" t="s">
        <v>1716</v>
      </c>
      <c r="E748" s="14" t="s">
        <v>1714</v>
      </c>
      <c r="F748" s="14" t="s">
        <v>1716</v>
      </c>
      <c r="G748" s="14" t="s">
        <v>292</v>
      </c>
      <c r="H748" s="14" t="s">
        <v>1842</v>
      </c>
      <c r="I748" s="14"/>
      <c r="J748" s="14"/>
      <c r="K748" s="14"/>
      <c r="L748" s="14"/>
      <c r="M748" s="14" t="s">
        <v>1718</v>
      </c>
      <c r="N748" s="14" t="s">
        <v>1719</v>
      </c>
      <c r="O748" s="13" t="s">
        <v>1843</v>
      </c>
      <c r="P748" s="12"/>
      <c r="Q748" s="12">
        <v>31664319</v>
      </c>
      <c r="R748" s="12" t="s">
        <v>307</v>
      </c>
      <c r="S748" s="12">
        <v>1</v>
      </c>
      <c r="T748" s="14">
        <v>36</v>
      </c>
      <c r="U748" s="15" t="s">
        <v>66</v>
      </c>
      <c r="V748" s="15" t="s">
        <v>66</v>
      </c>
      <c r="W748" s="15" t="s">
        <v>66</v>
      </c>
      <c r="X748" s="16">
        <f t="shared" si="232"/>
        <v>0</v>
      </c>
      <c r="Y748" s="17">
        <v>3720</v>
      </c>
      <c r="Z748" s="17"/>
      <c r="AA748" s="17"/>
      <c r="AB748" s="16">
        <f t="shared" si="233"/>
        <v>3720</v>
      </c>
      <c r="AC748" s="18">
        <f t="shared" si="234"/>
        <v>3720</v>
      </c>
      <c r="AD748" s="18">
        <f t="shared" si="235"/>
        <v>0</v>
      </c>
      <c r="AE748" s="18">
        <f t="shared" si="236"/>
        <v>0</v>
      </c>
      <c r="AF748" s="16">
        <f t="shared" si="237"/>
        <v>3720</v>
      </c>
      <c r="AG748" s="18">
        <f t="shared" si="238"/>
        <v>3720</v>
      </c>
      <c r="AH748" s="18">
        <f t="shared" si="239"/>
        <v>0</v>
      </c>
      <c r="AI748" s="18">
        <f t="shared" si="240"/>
        <v>0</v>
      </c>
      <c r="AJ748" s="16">
        <f t="shared" si="241"/>
        <v>3720</v>
      </c>
      <c r="AK748" s="16">
        <f t="shared" si="242"/>
        <v>11160</v>
      </c>
      <c r="AL748" s="26" t="s">
        <v>820</v>
      </c>
      <c r="AM748" s="26" t="s">
        <v>68</v>
      </c>
      <c r="AN748" s="26" t="s">
        <v>1721</v>
      </c>
      <c r="AO748" s="26" t="s">
        <v>70</v>
      </c>
      <c r="AP748" s="26" t="s">
        <v>71</v>
      </c>
      <c r="AQ748" s="31" t="s">
        <v>1722</v>
      </c>
      <c r="AR748" s="12" t="s">
        <v>71</v>
      </c>
      <c r="AS748" s="20" t="s">
        <v>1723</v>
      </c>
      <c r="AT748" s="31">
        <v>47118</v>
      </c>
      <c r="AU748" s="21"/>
    </row>
    <row r="749" spans="1:47">
      <c r="A749" s="14">
        <v>79</v>
      </c>
      <c r="B749" s="14" t="s">
        <v>1714</v>
      </c>
      <c r="C749" s="14" t="s">
        <v>1715</v>
      </c>
      <c r="D749" s="14" t="s">
        <v>1716</v>
      </c>
      <c r="E749" s="14" t="s">
        <v>1714</v>
      </c>
      <c r="F749" s="14" t="s">
        <v>1716</v>
      </c>
      <c r="G749" s="14" t="s">
        <v>292</v>
      </c>
      <c r="H749" s="14" t="s">
        <v>1842</v>
      </c>
      <c r="I749" s="14"/>
      <c r="J749" s="14"/>
      <c r="K749" s="14"/>
      <c r="L749" s="14"/>
      <c r="M749" s="14" t="s">
        <v>1718</v>
      </c>
      <c r="N749" s="14" t="s">
        <v>1719</v>
      </c>
      <c r="O749" s="13" t="s">
        <v>1844</v>
      </c>
      <c r="P749" s="12"/>
      <c r="Q749" s="12">
        <v>55059828</v>
      </c>
      <c r="R749" s="12" t="s">
        <v>307</v>
      </c>
      <c r="S749" s="12">
        <v>2</v>
      </c>
      <c r="T749" s="14">
        <v>36</v>
      </c>
      <c r="U749" s="15" t="s">
        <v>66</v>
      </c>
      <c r="V749" s="15" t="s">
        <v>66</v>
      </c>
      <c r="W749" s="15" t="s">
        <v>66</v>
      </c>
      <c r="X749" s="16">
        <f t="shared" si="232"/>
        <v>0</v>
      </c>
      <c r="Y749" s="17">
        <v>500</v>
      </c>
      <c r="Z749" s="17"/>
      <c r="AA749" s="17"/>
      <c r="AB749" s="16">
        <f t="shared" si="233"/>
        <v>500</v>
      </c>
      <c r="AC749" s="18">
        <f t="shared" si="234"/>
        <v>500</v>
      </c>
      <c r="AD749" s="18">
        <f t="shared" si="235"/>
        <v>0</v>
      </c>
      <c r="AE749" s="18">
        <f t="shared" si="236"/>
        <v>0</v>
      </c>
      <c r="AF749" s="16">
        <f t="shared" si="237"/>
        <v>500</v>
      </c>
      <c r="AG749" s="18">
        <f t="shared" si="238"/>
        <v>500</v>
      </c>
      <c r="AH749" s="18">
        <f t="shared" si="239"/>
        <v>0</v>
      </c>
      <c r="AI749" s="18">
        <f t="shared" si="240"/>
        <v>0</v>
      </c>
      <c r="AJ749" s="16">
        <f t="shared" si="241"/>
        <v>500</v>
      </c>
      <c r="AK749" s="16">
        <f t="shared" si="242"/>
        <v>1500</v>
      </c>
      <c r="AL749" s="26" t="s">
        <v>820</v>
      </c>
      <c r="AM749" s="26" t="s">
        <v>68</v>
      </c>
      <c r="AN749" s="26" t="s">
        <v>1721</v>
      </c>
      <c r="AO749" s="26" t="s">
        <v>70</v>
      </c>
      <c r="AP749" s="26" t="s">
        <v>71</v>
      </c>
      <c r="AQ749" s="31" t="s">
        <v>1722</v>
      </c>
      <c r="AR749" s="12" t="s">
        <v>71</v>
      </c>
      <c r="AS749" s="20" t="s">
        <v>1723</v>
      </c>
      <c r="AT749" s="31">
        <v>47118</v>
      </c>
      <c r="AU749" s="21"/>
    </row>
    <row r="750" spans="1:47">
      <c r="A750" s="14">
        <v>80</v>
      </c>
      <c r="B750" s="14" t="s">
        <v>1714</v>
      </c>
      <c r="C750" s="14" t="s">
        <v>1715</v>
      </c>
      <c r="D750" s="14" t="s">
        <v>1716</v>
      </c>
      <c r="E750" s="14" t="s">
        <v>1714</v>
      </c>
      <c r="F750" s="14" t="s">
        <v>1716</v>
      </c>
      <c r="G750" s="14" t="s">
        <v>292</v>
      </c>
      <c r="H750" s="14" t="s">
        <v>1845</v>
      </c>
      <c r="I750" s="14"/>
      <c r="J750" s="14">
        <v>4</v>
      </c>
      <c r="K750" s="14"/>
      <c r="L750" s="14"/>
      <c r="M750" s="14" t="s">
        <v>1718</v>
      </c>
      <c r="N750" s="14" t="s">
        <v>1719</v>
      </c>
      <c r="O750" s="13" t="s">
        <v>1846</v>
      </c>
      <c r="P750" s="12"/>
      <c r="Q750" s="12">
        <v>92869145</v>
      </c>
      <c r="R750" s="12" t="s">
        <v>307</v>
      </c>
      <c r="S750" s="12">
        <v>2</v>
      </c>
      <c r="T750" s="14">
        <v>36</v>
      </c>
      <c r="U750" s="15" t="s">
        <v>66</v>
      </c>
      <c r="V750" s="15" t="s">
        <v>66</v>
      </c>
      <c r="W750" s="15" t="s">
        <v>66</v>
      </c>
      <c r="X750" s="16">
        <f t="shared" si="232"/>
        <v>0</v>
      </c>
      <c r="Y750" s="17">
        <v>850</v>
      </c>
      <c r="Z750" s="17"/>
      <c r="AA750" s="17"/>
      <c r="AB750" s="16">
        <f t="shared" si="233"/>
        <v>850</v>
      </c>
      <c r="AC750" s="18">
        <f t="shared" si="234"/>
        <v>850</v>
      </c>
      <c r="AD750" s="18">
        <f t="shared" si="235"/>
        <v>0</v>
      </c>
      <c r="AE750" s="18">
        <f t="shared" si="236"/>
        <v>0</v>
      </c>
      <c r="AF750" s="16">
        <f t="shared" si="237"/>
        <v>850</v>
      </c>
      <c r="AG750" s="18">
        <f t="shared" si="238"/>
        <v>850</v>
      </c>
      <c r="AH750" s="18">
        <f t="shared" si="239"/>
        <v>0</v>
      </c>
      <c r="AI750" s="18">
        <f t="shared" si="240"/>
        <v>0</v>
      </c>
      <c r="AJ750" s="16">
        <f t="shared" si="241"/>
        <v>850</v>
      </c>
      <c r="AK750" s="16">
        <f t="shared" si="242"/>
        <v>2550</v>
      </c>
      <c r="AL750" s="26" t="s">
        <v>820</v>
      </c>
      <c r="AM750" s="26" t="s">
        <v>68</v>
      </c>
      <c r="AN750" s="26" t="s">
        <v>1721</v>
      </c>
      <c r="AO750" s="26" t="s">
        <v>70</v>
      </c>
      <c r="AP750" s="26" t="s">
        <v>71</v>
      </c>
      <c r="AQ750" s="31" t="s">
        <v>1722</v>
      </c>
      <c r="AR750" s="12" t="s">
        <v>71</v>
      </c>
      <c r="AS750" s="20" t="s">
        <v>1723</v>
      </c>
      <c r="AT750" s="31">
        <v>47118</v>
      </c>
      <c r="AU750" s="21"/>
    </row>
    <row r="751" spans="1:47">
      <c r="A751" s="14">
        <v>81</v>
      </c>
      <c r="B751" s="14" t="s">
        <v>1714</v>
      </c>
      <c r="C751" s="14" t="s">
        <v>1715</v>
      </c>
      <c r="D751" s="14" t="s">
        <v>1716</v>
      </c>
      <c r="E751" s="14" t="s">
        <v>1714</v>
      </c>
      <c r="F751" s="14" t="s">
        <v>1716</v>
      </c>
      <c r="G751" s="14" t="s">
        <v>292</v>
      </c>
      <c r="H751" s="14" t="s">
        <v>1845</v>
      </c>
      <c r="I751" s="14" t="s">
        <v>1847</v>
      </c>
      <c r="J751" s="14"/>
      <c r="K751" s="14"/>
      <c r="L751" s="14"/>
      <c r="M751" s="14" t="s">
        <v>1718</v>
      </c>
      <c r="N751" s="14" t="s">
        <v>1719</v>
      </c>
      <c r="O751" s="13" t="s">
        <v>1848</v>
      </c>
      <c r="P751" s="12"/>
      <c r="Q751" s="12">
        <v>32740509</v>
      </c>
      <c r="R751" s="12" t="s">
        <v>307</v>
      </c>
      <c r="S751" s="12">
        <v>2</v>
      </c>
      <c r="T751" s="14">
        <v>36</v>
      </c>
      <c r="U751" s="15" t="s">
        <v>66</v>
      </c>
      <c r="V751" s="15" t="s">
        <v>66</v>
      </c>
      <c r="W751" s="15" t="s">
        <v>66</v>
      </c>
      <c r="X751" s="16">
        <f t="shared" si="232"/>
        <v>0</v>
      </c>
      <c r="Y751" s="17">
        <v>2160</v>
      </c>
      <c r="Z751" s="17"/>
      <c r="AA751" s="17"/>
      <c r="AB751" s="16">
        <f t="shared" si="233"/>
        <v>2160</v>
      </c>
      <c r="AC751" s="18">
        <f t="shared" si="234"/>
        <v>2160</v>
      </c>
      <c r="AD751" s="18">
        <f t="shared" si="235"/>
        <v>0</v>
      </c>
      <c r="AE751" s="18">
        <f t="shared" si="236"/>
        <v>0</v>
      </c>
      <c r="AF751" s="16">
        <f t="shared" si="237"/>
        <v>2160</v>
      </c>
      <c r="AG751" s="18">
        <f t="shared" si="238"/>
        <v>2160</v>
      </c>
      <c r="AH751" s="18">
        <f t="shared" si="239"/>
        <v>0</v>
      </c>
      <c r="AI751" s="18">
        <f t="shared" si="240"/>
        <v>0</v>
      </c>
      <c r="AJ751" s="16">
        <f t="shared" si="241"/>
        <v>2160</v>
      </c>
      <c r="AK751" s="16">
        <f t="shared" si="242"/>
        <v>6480</v>
      </c>
      <c r="AL751" s="26" t="s">
        <v>820</v>
      </c>
      <c r="AM751" s="26" t="s">
        <v>68</v>
      </c>
      <c r="AN751" s="26" t="s">
        <v>1721</v>
      </c>
      <c r="AO751" s="26" t="s">
        <v>70</v>
      </c>
      <c r="AP751" s="26" t="s">
        <v>71</v>
      </c>
      <c r="AQ751" s="31" t="s">
        <v>1722</v>
      </c>
      <c r="AR751" s="12" t="s">
        <v>71</v>
      </c>
      <c r="AS751" s="20" t="s">
        <v>1723</v>
      </c>
      <c r="AT751" s="31">
        <v>47118</v>
      </c>
      <c r="AU751" s="21"/>
    </row>
    <row r="752" spans="1:47">
      <c r="A752" s="14">
        <v>82</v>
      </c>
      <c r="B752" s="14" t="s">
        <v>1714</v>
      </c>
      <c r="C752" s="14" t="s">
        <v>1715</v>
      </c>
      <c r="D752" s="14" t="s">
        <v>1716</v>
      </c>
      <c r="E752" s="14" t="s">
        <v>1714</v>
      </c>
      <c r="F752" s="14" t="s">
        <v>1716</v>
      </c>
      <c r="G752" s="14" t="s">
        <v>292</v>
      </c>
      <c r="H752" s="14" t="s">
        <v>1845</v>
      </c>
      <c r="I752" s="14"/>
      <c r="J752" s="14"/>
      <c r="K752" s="14"/>
      <c r="L752" s="14"/>
      <c r="M752" s="14" t="s">
        <v>1718</v>
      </c>
      <c r="N752" s="14" t="s">
        <v>1719</v>
      </c>
      <c r="O752" s="13" t="s">
        <v>1849</v>
      </c>
      <c r="P752" s="12"/>
      <c r="Q752" s="12">
        <v>30161346</v>
      </c>
      <c r="R752" s="12" t="s">
        <v>307</v>
      </c>
      <c r="S752" s="12">
        <v>2</v>
      </c>
      <c r="T752" s="14">
        <v>36</v>
      </c>
      <c r="U752" s="15" t="s">
        <v>66</v>
      </c>
      <c r="V752" s="15" t="s">
        <v>66</v>
      </c>
      <c r="W752" s="15" t="s">
        <v>66</v>
      </c>
      <c r="X752" s="16">
        <f t="shared" si="232"/>
        <v>0</v>
      </c>
      <c r="Y752" s="17">
        <v>880</v>
      </c>
      <c r="Z752" s="17"/>
      <c r="AA752" s="17"/>
      <c r="AB752" s="16">
        <f t="shared" si="233"/>
        <v>880</v>
      </c>
      <c r="AC752" s="18">
        <f t="shared" si="234"/>
        <v>880</v>
      </c>
      <c r="AD752" s="18">
        <f t="shared" si="235"/>
        <v>0</v>
      </c>
      <c r="AE752" s="18">
        <f t="shared" si="236"/>
        <v>0</v>
      </c>
      <c r="AF752" s="16">
        <f t="shared" si="237"/>
        <v>880</v>
      </c>
      <c r="AG752" s="18">
        <f t="shared" si="238"/>
        <v>880</v>
      </c>
      <c r="AH752" s="18">
        <f t="shared" si="239"/>
        <v>0</v>
      </c>
      <c r="AI752" s="18">
        <f t="shared" si="240"/>
        <v>0</v>
      </c>
      <c r="AJ752" s="16">
        <f t="shared" si="241"/>
        <v>880</v>
      </c>
      <c r="AK752" s="16">
        <f t="shared" si="242"/>
        <v>2640</v>
      </c>
      <c r="AL752" s="26" t="s">
        <v>820</v>
      </c>
      <c r="AM752" s="26" t="s">
        <v>68</v>
      </c>
      <c r="AN752" s="26" t="s">
        <v>1721</v>
      </c>
      <c r="AO752" s="26" t="s">
        <v>70</v>
      </c>
      <c r="AP752" s="26" t="s">
        <v>71</v>
      </c>
      <c r="AQ752" s="31" t="s">
        <v>1722</v>
      </c>
      <c r="AR752" s="12" t="s">
        <v>71</v>
      </c>
      <c r="AS752" s="20" t="s">
        <v>1723</v>
      </c>
      <c r="AT752" s="31">
        <v>47118</v>
      </c>
      <c r="AU752" s="21"/>
    </row>
    <row r="753" spans="1:47">
      <c r="A753" s="14">
        <v>83</v>
      </c>
      <c r="B753" s="14" t="s">
        <v>1714</v>
      </c>
      <c r="C753" s="14" t="s">
        <v>1715</v>
      </c>
      <c r="D753" s="14" t="s">
        <v>1716</v>
      </c>
      <c r="E753" s="14" t="s">
        <v>1714</v>
      </c>
      <c r="F753" s="14" t="s">
        <v>1716</v>
      </c>
      <c r="G753" s="14" t="s">
        <v>292</v>
      </c>
      <c r="H753" s="14" t="s">
        <v>1845</v>
      </c>
      <c r="I753" s="14"/>
      <c r="J753" s="14"/>
      <c r="K753" s="14"/>
      <c r="L753" s="14" t="s">
        <v>329</v>
      </c>
      <c r="M753" s="14" t="s">
        <v>1718</v>
      </c>
      <c r="N753" s="14" t="s">
        <v>1719</v>
      </c>
      <c r="O753" s="13" t="s">
        <v>1850</v>
      </c>
      <c r="P753" s="12"/>
      <c r="Q753" s="12">
        <v>29791384</v>
      </c>
      <c r="R753" s="12" t="s">
        <v>307</v>
      </c>
      <c r="S753" s="12">
        <v>2</v>
      </c>
      <c r="T753" s="14">
        <v>36</v>
      </c>
      <c r="U753" s="15" t="s">
        <v>66</v>
      </c>
      <c r="V753" s="15" t="s">
        <v>66</v>
      </c>
      <c r="W753" s="15" t="s">
        <v>66</v>
      </c>
      <c r="X753" s="16">
        <f t="shared" si="232"/>
        <v>0</v>
      </c>
      <c r="Y753" s="17">
        <v>3000</v>
      </c>
      <c r="Z753" s="17"/>
      <c r="AA753" s="17"/>
      <c r="AB753" s="16">
        <f t="shared" si="233"/>
        <v>3000</v>
      </c>
      <c r="AC753" s="18">
        <f t="shared" si="234"/>
        <v>3000</v>
      </c>
      <c r="AD753" s="18">
        <f t="shared" si="235"/>
        <v>0</v>
      </c>
      <c r="AE753" s="18">
        <f t="shared" si="236"/>
        <v>0</v>
      </c>
      <c r="AF753" s="16">
        <f t="shared" si="237"/>
        <v>3000</v>
      </c>
      <c r="AG753" s="18">
        <f t="shared" si="238"/>
        <v>3000</v>
      </c>
      <c r="AH753" s="18">
        <f t="shared" si="239"/>
        <v>0</v>
      </c>
      <c r="AI753" s="18">
        <f t="shared" si="240"/>
        <v>0</v>
      </c>
      <c r="AJ753" s="16">
        <f t="shared" si="241"/>
        <v>3000</v>
      </c>
      <c r="AK753" s="16">
        <f t="shared" si="242"/>
        <v>9000</v>
      </c>
      <c r="AL753" s="26" t="s">
        <v>820</v>
      </c>
      <c r="AM753" s="26" t="s">
        <v>68</v>
      </c>
      <c r="AN753" s="26" t="s">
        <v>1721</v>
      </c>
      <c r="AO753" s="26" t="s">
        <v>70</v>
      </c>
      <c r="AP753" s="26" t="s">
        <v>71</v>
      </c>
      <c r="AQ753" s="31" t="s">
        <v>1722</v>
      </c>
      <c r="AR753" s="12" t="s">
        <v>71</v>
      </c>
      <c r="AS753" s="20" t="s">
        <v>1723</v>
      </c>
      <c r="AT753" s="31">
        <v>47118</v>
      </c>
      <c r="AU753" s="21"/>
    </row>
    <row r="754" spans="1:47">
      <c r="A754" s="14">
        <v>84</v>
      </c>
      <c r="B754" s="14" t="s">
        <v>1714</v>
      </c>
      <c r="C754" s="14" t="s">
        <v>1715</v>
      </c>
      <c r="D754" s="14" t="s">
        <v>1716</v>
      </c>
      <c r="E754" s="14" t="s">
        <v>1714</v>
      </c>
      <c r="F754" s="14" t="s">
        <v>1716</v>
      </c>
      <c r="G754" s="14" t="s">
        <v>292</v>
      </c>
      <c r="H754" s="14" t="s">
        <v>1845</v>
      </c>
      <c r="I754" s="14"/>
      <c r="J754" s="14"/>
      <c r="K754" s="14"/>
      <c r="L754" s="14" t="s">
        <v>516</v>
      </c>
      <c r="M754" s="14" t="s">
        <v>1718</v>
      </c>
      <c r="N754" s="14" t="s">
        <v>1719</v>
      </c>
      <c r="O754" s="13" t="s">
        <v>1851</v>
      </c>
      <c r="P754" s="12"/>
      <c r="Q754" s="12">
        <v>27994960</v>
      </c>
      <c r="R754" s="12" t="s">
        <v>307</v>
      </c>
      <c r="S754" s="12">
        <v>2</v>
      </c>
      <c r="T754" s="14">
        <v>36</v>
      </c>
      <c r="U754" s="15" t="s">
        <v>66</v>
      </c>
      <c r="V754" s="15" t="s">
        <v>66</v>
      </c>
      <c r="W754" s="15" t="s">
        <v>66</v>
      </c>
      <c r="X754" s="16">
        <f t="shared" si="232"/>
        <v>0</v>
      </c>
      <c r="Y754" s="17">
        <v>1340</v>
      </c>
      <c r="Z754" s="17"/>
      <c r="AA754" s="17"/>
      <c r="AB754" s="16">
        <f t="shared" si="233"/>
        <v>1340</v>
      </c>
      <c r="AC754" s="18">
        <f t="shared" si="234"/>
        <v>1340</v>
      </c>
      <c r="AD754" s="18">
        <f t="shared" si="235"/>
        <v>0</v>
      </c>
      <c r="AE754" s="18">
        <f t="shared" si="236"/>
        <v>0</v>
      </c>
      <c r="AF754" s="16">
        <f t="shared" si="237"/>
        <v>1340</v>
      </c>
      <c r="AG754" s="18">
        <f t="shared" si="238"/>
        <v>1340</v>
      </c>
      <c r="AH754" s="18">
        <f t="shared" si="239"/>
        <v>0</v>
      </c>
      <c r="AI754" s="18">
        <f t="shared" si="240"/>
        <v>0</v>
      </c>
      <c r="AJ754" s="16">
        <f t="shared" si="241"/>
        <v>1340</v>
      </c>
      <c r="AK754" s="16">
        <f t="shared" si="242"/>
        <v>4020</v>
      </c>
      <c r="AL754" s="26" t="s">
        <v>820</v>
      </c>
      <c r="AM754" s="26" t="s">
        <v>68</v>
      </c>
      <c r="AN754" s="26" t="s">
        <v>1721</v>
      </c>
      <c r="AO754" s="26" t="s">
        <v>70</v>
      </c>
      <c r="AP754" s="26" t="s">
        <v>71</v>
      </c>
      <c r="AQ754" s="31" t="s">
        <v>1722</v>
      </c>
      <c r="AR754" s="12" t="s">
        <v>71</v>
      </c>
      <c r="AS754" s="20" t="s">
        <v>1723</v>
      </c>
      <c r="AT754" s="31">
        <v>47118</v>
      </c>
      <c r="AU754" s="21"/>
    </row>
    <row r="755" spans="1:47">
      <c r="A755" s="14">
        <v>85</v>
      </c>
      <c r="B755" s="14" t="s">
        <v>1714</v>
      </c>
      <c r="C755" s="14" t="s">
        <v>1715</v>
      </c>
      <c r="D755" s="14" t="s">
        <v>1716</v>
      </c>
      <c r="E755" s="14" t="s">
        <v>1714</v>
      </c>
      <c r="F755" s="14" t="s">
        <v>1716</v>
      </c>
      <c r="G755" s="14" t="s">
        <v>292</v>
      </c>
      <c r="H755" s="14" t="s">
        <v>1852</v>
      </c>
      <c r="I755" s="14"/>
      <c r="J755" s="14"/>
      <c r="K755" s="14"/>
      <c r="L755" s="14" t="s">
        <v>516</v>
      </c>
      <c r="M755" s="14" t="s">
        <v>1718</v>
      </c>
      <c r="N755" s="14" t="s">
        <v>1719</v>
      </c>
      <c r="O755" s="13" t="s">
        <v>1853</v>
      </c>
      <c r="P755" s="12"/>
      <c r="Q755" s="12">
        <v>92869045</v>
      </c>
      <c r="R755" s="12" t="s">
        <v>307</v>
      </c>
      <c r="S755" s="12">
        <v>2</v>
      </c>
      <c r="T755" s="14">
        <v>36</v>
      </c>
      <c r="U755" s="15" t="s">
        <v>66</v>
      </c>
      <c r="V755" s="15" t="s">
        <v>66</v>
      </c>
      <c r="W755" s="15" t="s">
        <v>66</v>
      </c>
      <c r="X755" s="16">
        <f t="shared" si="232"/>
        <v>0</v>
      </c>
      <c r="Y755" s="17">
        <v>1440</v>
      </c>
      <c r="Z755" s="17"/>
      <c r="AA755" s="17"/>
      <c r="AB755" s="16">
        <f t="shared" si="233"/>
        <v>1440</v>
      </c>
      <c r="AC755" s="18">
        <f t="shared" si="234"/>
        <v>1440</v>
      </c>
      <c r="AD755" s="18">
        <f t="shared" si="235"/>
        <v>0</v>
      </c>
      <c r="AE755" s="18">
        <f t="shared" si="236"/>
        <v>0</v>
      </c>
      <c r="AF755" s="16">
        <f t="shared" si="237"/>
        <v>1440</v>
      </c>
      <c r="AG755" s="18">
        <f t="shared" si="238"/>
        <v>1440</v>
      </c>
      <c r="AH755" s="18">
        <f t="shared" si="239"/>
        <v>0</v>
      </c>
      <c r="AI755" s="18">
        <f t="shared" si="240"/>
        <v>0</v>
      </c>
      <c r="AJ755" s="16">
        <f t="shared" si="241"/>
        <v>1440</v>
      </c>
      <c r="AK755" s="16">
        <f t="shared" si="242"/>
        <v>4320</v>
      </c>
      <c r="AL755" s="26" t="s">
        <v>820</v>
      </c>
      <c r="AM755" s="26" t="s">
        <v>68</v>
      </c>
      <c r="AN755" s="26" t="s">
        <v>1721</v>
      </c>
      <c r="AO755" s="26" t="s">
        <v>70</v>
      </c>
      <c r="AP755" s="26" t="s">
        <v>71</v>
      </c>
      <c r="AQ755" s="31" t="s">
        <v>1722</v>
      </c>
      <c r="AR755" s="12" t="s">
        <v>71</v>
      </c>
      <c r="AS755" s="20" t="s">
        <v>1723</v>
      </c>
      <c r="AT755" s="31">
        <v>47118</v>
      </c>
      <c r="AU755" s="21"/>
    </row>
    <row r="756" spans="1:47">
      <c r="A756" s="14">
        <v>86</v>
      </c>
      <c r="B756" s="14" t="s">
        <v>1714</v>
      </c>
      <c r="C756" s="14" t="s">
        <v>1715</v>
      </c>
      <c r="D756" s="14" t="s">
        <v>1716</v>
      </c>
      <c r="E756" s="14" t="s">
        <v>1714</v>
      </c>
      <c r="F756" s="14" t="s">
        <v>1716</v>
      </c>
      <c r="G756" s="14" t="s">
        <v>292</v>
      </c>
      <c r="H756" s="14" t="s">
        <v>1854</v>
      </c>
      <c r="I756" s="14"/>
      <c r="J756" s="14" t="s">
        <v>1735</v>
      </c>
      <c r="K756" s="14"/>
      <c r="L756" s="14"/>
      <c r="M756" s="14" t="s">
        <v>1718</v>
      </c>
      <c r="N756" s="14" t="s">
        <v>1719</v>
      </c>
      <c r="O756" s="13" t="s">
        <v>1855</v>
      </c>
      <c r="P756" s="12"/>
      <c r="Q756" s="12">
        <v>15409506</v>
      </c>
      <c r="R756" s="12" t="s">
        <v>307</v>
      </c>
      <c r="S756" s="12">
        <v>5</v>
      </c>
      <c r="T756" s="14">
        <v>36</v>
      </c>
      <c r="U756" s="15" t="s">
        <v>66</v>
      </c>
      <c r="V756" s="15" t="s">
        <v>66</v>
      </c>
      <c r="W756" s="15" t="s">
        <v>66</v>
      </c>
      <c r="X756" s="16">
        <f t="shared" si="232"/>
        <v>0</v>
      </c>
      <c r="Y756" s="17">
        <v>3700</v>
      </c>
      <c r="Z756" s="17"/>
      <c r="AA756" s="17"/>
      <c r="AB756" s="16">
        <f t="shared" si="233"/>
        <v>3700</v>
      </c>
      <c r="AC756" s="18">
        <f t="shared" si="234"/>
        <v>3700</v>
      </c>
      <c r="AD756" s="18">
        <f t="shared" si="235"/>
        <v>0</v>
      </c>
      <c r="AE756" s="18">
        <f t="shared" si="236"/>
        <v>0</v>
      </c>
      <c r="AF756" s="16">
        <f t="shared" si="237"/>
        <v>3700</v>
      </c>
      <c r="AG756" s="18">
        <f t="shared" si="238"/>
        <v>3700</v>
      </c>
      <c r="AH756" s="18">
        <f t="shared" si="239"/>
        <v>0</v>
      </c>
      <c r="AI756" s="18">
        <f t="shared" si="240"/>
        <v>0</v>
      </c>
      <c r="AJ756" s="16">
        <f t="shared" si="241"/>
        <v>3700</v>
      </c>
      <c r="AK756" s="16">
        <f t="shared" si="242"/>
        <v>11100</v>
      </c>
      <c r="AL756" s="26" t="s">
        <v>820</v>
      </c>
      <c r="AM756" s="26" t="s">
        <v>68</v>
      </c>
      <c r="AN756" s="26" t="s">
        <v>1721</v>
      </c>
      <c r="AO756" s="26" t="s">
        <v>70</v>
      </c>
      <c r="AP756" s="26" t="s">
        <v>71</v>
      </c>
      <c r="AQ756" s="31" t="s">
        <v>1722</v>
      </c>
      <c r="AR756" s="12" t="s">
        <v>71</v>
      </c>
      <c r="AS756" s="20" t="s">
        <v>1723</v>
      </c>
      <c r="AT756" s="31">
        <v>47118</v>
      </c>
      <c r="AU756" s="21"/>
    </row>
    <row r="757" spans="1:47">
      <c r="A757" s="14">
        <v>87</v>
      </c>
      <c r="B757" s="14" t="s">
        <v>1714</v>
      </c>
      <c r="C757" s="14" t="s">
        <v>1715</v>
      </c>
      <c r="D757" s="14" t="s">
        <v>1716</v>
      </c>
      <c r="E757" s="14" t="s">
        <v>1714</v>
      </c>
      <c r="F757" s="14" t="s">
        <v>1716</v>
      </c>
      <c r="G757" s="14" t="s">
        <v>292</v>
      </c>
      <c r="H757" s="14" t="s">
        <v>1856</v>
      </c>
      <c r="I757" s="14"/>
      <c r="J757" s="14"/>
      <c r="K757" s="14"/>
      <c r="L757" s="14" t="s">
        <v>329</v>
      </c>
      <c r="M757" s="14" t="s">
        <v>1718</v>
      </c>
      <c r="N757" s="14" t="s">
        <v>1719</v>
      </c>
      <c r="O757" s="13" t="s">
        <v>1857</v>
      </c>
      <c r="P757" s="12"/>
      <c r="Q757" s="12">
        <v>31912310</v>
      </c>
      <c r="R757" s="12" t="s">
        <v>307</v>
      </c>
      <c r="S757" s="12">
        <v>2</v>
      </c>
      <c r="T757" s="14">
        <v>36</v>
      </c>
      <c r="U757" s="15" t="s">
        <v>66</v>
      </c>
      <c r="V757" s="15" t="s">
        <v>66</v>
      </c>
      <c r="W757" s="15" t="s">
        <v>66</v>
      </c>
      <c r="X757" s="16">
        <f t="shared" si="232"/>
        <v>0</v>
      </c>
      <c r="Y757" s="17">
        <v>5920</v>
      </c>
      <c r="Z757" s="17"/>
      <c r="AA757" s="17"/>
      <c r="AB757" s="16">
        <f t="shared" si="233"/>
        <v>5920</v>
      </c>
      <c r="AC757" s="18">
        <f t="shared" si="234"/>
        <v>5920</v>
      </c>
      <c r="AD757" s="18">
        <f t="shared" si="235"/>
        <v>0</v>
      </c>
      <c r="AE757" s="18">
        <f t="shared" si="236"/>
        <v>0</v>
      </c>
      <c r="AF757" s="16">
        <f t="shared" si="237"/>
        <v>5920</v>
      </c>
      <c r="AG757" s="18">
        <f t="shared" si="238"/>
        <v>5920</v>
      </c>
      <c r="AH757" s="18">
        <f t="shared" si="239"/>
        <v>0</v>
      </c>
      <c r="AI757" s="18">
        <f t="shared" si="240"/>
        <v>0</v>
      </c>
      <c r="AJ757" s="16">
        <f t="shared" si="241"/>
        <v>5920</v>
      </c>
      <c r="AK757" s="16">
        <f t="shared" si="242"/>
        <v>17760</v>
      </c>
      <c r="AL757" s="26" t="s">
        <v>820</v>
      </c>
      <c r="AM757" s="26" t="s">
        <v>68</v>
      </c>
      <c r="AN757" s="26" t="s">
        <v>1721</v>
      </c>
      <c r="AO757" s="26" t="s">
        <v>70</v>
      </c>
      <c r="AP757" s="26" t="s">
        <v>71</v>
      </c>
      <c r="AQ757" s="31" t="s">
        <v>1722</v>
      </c>
      <c r="AR757" s="12" t="s">
        <v>71</v>
      </c>
      <c r="AS757" s="20" t="s">
        <v>1723</v>
      </c>
      <c r="AT757" s="31">
        <v>47118</v>
      </c>
      <c r="AU757" s="21"/>
    </row>
    <row r="758" spans="1:47">
      <c r="A758" s="14">
        <v>88</v>
      </c>
      <c r="B758" s="14" t="s">
        <v>1714</v>
      </c>
      <c r="C758" s="14" t="s">
        <v>1715</v>
      </c>
      <c r="D758" s="14" t="s">
        <v>1716</v>
      </c>
      <c r="E758" s="14" t="s">
        <v>1714</v>
      </c>
      <c r="F758" s="14" t="s">
        <v>1716</v>
      </c>
      <c r="G758" s="14" t="s">
        <v>292</v>
      </c>
      <c r="H758" s="14" t="s">
        <v>1856</v>
      </c>
      <c r="I758" s="14"/>
      <c r="J758" s="14"/>
      <c r="K758" s="14"/>
      <c r="L758" s="14" t="s">
        <v>516</v>
      </c>
      <c r="M758" s="14" t="s">
        <v>1718</v>
      </c>
      <c r="N758" s="14" t="s">
        <v>1719</v>
      </c>
      <c r="O758" s="13" t="s">
        <v>1858</v>
      </c>
      <c r="P758" s="12"/>
      <c r="Q758" s="12">
        <v>31363033</v>
      </c>
      <c r="R758" s="12" t="s">
        <v>307</v>
      </c>
      <c r="S758" s="12">
        <v>1</v>
      </c>
      <c r="T758" s="14">
        <v>36</v>
      </c>
      <c r="U758" s="15" t="s">
        <v>66</v>
      </c>
      <c r="V758" s="15" t="s">
        <v>66</v>
      </c>
      <c r="W758" s="15" t="s">
        <v>66</v>
      </c>
      <c r="X758" s="16">
        <f t="shared" si="232"/>
        <v>0</v>
      </c>
      <c r="Y758" s="17">
        <v>3220</v>
      </c>
      <c r="Z758" s="17"/>
      <c r="AA758" s="17"/>
      <c r="AB758" s="16">
        <f t="shared" si="233"/>
        <v>3220</v>
      </c>
      <c r="AC758" s="18">
        <f t="shared" si="234"/>
        <v>3220</v>
      </c>
      <c r="AD758" s="18">
        <f t="shared" si="235"/>
        <v>0</v>
      </c>
      <c r="AE758" s="18">
        <f t="shared" si="236"/>
        <v>0</v>
      </c>
      <c r="AF758" s="16">
        <f t="shared" si="237"/>
        <v>3220</v>
      </c>
      <c r="AG758" s="18">
        <f t="shared" si="238"/>
        <v>3220</v>
      </c>
      <c r="AH758" s="18">
        <f t="shared" si="239"/>
        <v>0</v>
      </c>
      <c r="AI758" s="18">
        <f t="shared" si="240"/>
        <v>0</v>
      </c>
      <c r="AJ758" s="16">
        <f t="shared" si="241"/>
        <v>3220</v>
      </c>
      <c r="AK758" s="16">
        <f t="shared" si="242"/>
        <v>9660</v>
      </c>
      <c r="AL758" s="26" t="s">
        <v>820</v>
      </c>
      <c r="AM758" s="26" t="s">
        <v>68</v>
      </c>
      <c r="AN758" s="26" t="s">
        <v>1721</v>
      </c>
      <c r="AO758" s="26" t="s">
        <v>70</v>
      </c>
      <c r="AP758" s="26" t="s">
        <v>71</v>
      </c>
      <c r="AQ758" s="31" t="s">
        <v>1722</v>
      </c>
      <c r="AR758" s="12" t="s">
        <v>71</v>
      </c>
      <c r="AS758" s="20" t="s">
        <v>1723</v>
      </c>
      <c r="AT758" s="31">
        <v>47118</v>
      </c>
      <c r="AU758" s="21"/>
    </row>
    <row r="759" spans="1:47">
      <c r="A759" s="14">
        <v>89</v>
      </c>
      <c r="B759" s="14" t="s">
        <v>1714</v>
      </c>
      <c r="C759" s="14" t="s">
        <v>1715</v>
      </c>
      <c r="D759" s="14" t="s">
        <v>1716</v>
      </c>
      <c r="E759" s="14" t="s">
        <v>1714</v>
      </c>
      <c r="F759" s="14" t="s">
        <v>1716</v>
      </c>
      <c r="G759" s="14" t="s">
        <v>292</v>
      </c>
      <c r="H759" s="14" t="s">
        <v>1856</v>
      </c>
      <c r="I759" s="14"/>
      <c r="J759" s="14"/>
      <c r="K759" s="14"/>
      <c r="L759" s="14" t="s">
        <v>1513</v>
      </c>
      <c r="M759" s="14" t="s">
        <v>1718</v>
      </c>
      <c r="N759" s="14" t="s">
        <v>1719</v>
      </c>
      <c r="O759" s="13" t="s">
        <v>1859</v>
      </c>
      <c r="P759" s="12"/>
      <c r="Q759" s="12">
        <v>31756259</v>
      </c>
      <c r="R759" s="12" t="s">
        <v>307</v>
      </c>
      <c r="S759" s="12">
        <v>1</v>
      </c>
      <c r="T759" s="14">
        <v>36</v>
      </c>
      <c r="U759" s="15" t="s">
        <v>66</v>
      </c>
      <c r="V759" s="15" t="s">
        <v>66</v>
      </c>
      <c r="W759" s="15" t="s">
        <v>66</v>
      </c>
      <c r="X759" s="16">
        <f t="shared" si="232"/>
        <v>0</v>
      </c>
      <c r="Y759" s="17">
        <v>3040</v>
      </c>
      <c r="Z759" s="17"/>
      <c r="AA759" s="17"/>
      <c r="AB759" s="16">
        <f t="shared" si="233"/>
        <v>3040</v>
      </c>
      <c r="AC759" s="18">
        <f t="shared" si="234"/>
        <v>3040</v>
      </c>
      <c r="AD759" s="18">
        <f t="shared" si="235"/>
        <v>0</v>
      </c>
      <c r="AE759" s="18">
        <f t="shared" si="236"/>
        <v>0</v>
      </c>
      <c r="AF759" s="16">
        <f t="shared" si="237"/>
        <v>3040</v>
      </c>
      <c r="AG759" s="18">
        <f t="shared" si="238"/>
        <v>3040</v>
      </c>
      <c r="AH759" s="18">
        <f t="shared" si="239"/>
        <v>0</v>
      </c>
      <c r="AI759" s="18">
        <f t="shared" si="240"/>
        <v>0</v>
      </c>
      <c r="AJ759" s="16">
        <f t="shared" si="241"/>
        <v>3040</v>
      </c>
      <c r="AK759" s="16">
        <f t="shared" si="242"/>
        <v>9120</v>
      </c>
      <c r="AL759" s="26" t="s">
        <v>820</v>
      </c>
      <c r="AM759" s="26" t="s">
        <v>68</v>
      </c>
      <c r="AN759" s="26" t="s">
        <v>1721</v>
      </c>
      <c r="AO759" s="26" t="s">
        <v>70</v>
      </c>
      <c r="AP759" s="26" t="s">
        <v>71</v>
      </c>
      <c r="AQ759" s="31" t="s">
        <v>1722</v>
      </c>
      <c r="AR759" s="12" t="s">
        <v>71</v>
      </c>
      <c r="AS759" s="20" t="s">
        <v>1723</v>
      </c>
      <c r="AT759" s="31">
        <v>47118</v>
      </c>
      <c r="AU759" s="21"/>
    </row>
    <row r="760" spans="1:47">
      <c r="A760" s="14">
        <v>90</v>
      </c>
      <c r="B760" s="14" t="s">
        <v>1714</v>
      </c>
      <c r="C760" s="14" t="s">
        <v>1715</v>
      </c>
      <c r="D760" s="14" t="s">
        <v>1716</v>
      </c>
      <c r="E760" s="14" t="s">
        <v>1714</v>
      </c>
      <c r="F760" s="14" t="s">
        <v>1716</v>
      </c>
      <c r="G760" s="14" t="s">
        <v>292</v>
      </c>
      <c r="H760" s="14" t="s">
        <v>1860</v>
      </c>
      <c r="I760" s="14"/>
      <c r="J760" s="14"/>
      <c r="K760" s="14"/>
      <c r="L760" s="14"/>
      <c r="M760" s="14" t="s">
        <v>1718</v>
      </c>
      <c r="N760" s="14" t="s">
        <v>1719</v>
      </c>
      <c r="O760" s="13" t="s">
        <v>1861</v>
      </c>
      <c r="P760" s="12"/>
      <c r="Q760" s="12">
        <v>31346774</v>
      </c>
      <c r="R760" s="12" t="s">
        <v>307</v>
      </c>
      <c r="S760" s="12">
        <v>2</v>
      </c>
      <c r="T760" s="14">
        <v>36</v>
      </c>
      <c r="U760" s="15" t="s">
        <v>66</v>
      </c>
      <c r="V760" s="15" t="s">
        <v>66</v>
      </c>
      <c r="W760" s="15" t="s">
        <v>66</v>
      </c>
      <c r="X760" s="16">
        <f t="shared" si="232"/>
        <v>0</v>
      </c>
      <c r="Y760" s="17">
        <v>2400</v>
      </c>
      <c r="Z760" s="17"/>
      <c r="AA760" s="17"/>
      <c r="AB760" s="16">
        <f t="shared" si="233"/>
        <v>2400</v>
      </c>
      <c r="AC760" s="18">
        <f t="shared" si="234"/>
        <v>2400</v>
      </c>
      <c r="AD760" s="18">
        <f t="shared" si="235"/>
        <v>0</v>
      </c>
      <c r="AE760" s="18">
        <f t="shared" si="236"/>
        <v>0</v>
      </c>
      <c r="AF760" s="16">
        <f t="shared" si="237"/>
        <v>2400</v>
      </c>
      <c r="AG760" s="18">
        <f t="shared" si="238"/>
        <v>2400</v>
      </c>
      <c r="AH760" s="18">
        <f t="shared" si="239"/>
        <v>0</v>
      </c>
      <c r="AI760" s="18">
        <f t="shared" si="240"/>
        <v>0</v>
      </c>
      <c r="AJ760" s="16">
        <f t="shared" si="241"/>
        <v>2400</v>
      </c>
      <c r="AK760" s="16">
        <f t="shared" si="242"/>
        <v>7200</v>
      </c>
      <c r="AL760" s="26" t="s">
        <v>820</v>
      </c>
      <c r="AM760" s="26" t="s">
        <v>68</v>
      </c>
      <c r="AN760" s="26" t="s">
        <v>1721</v>
      </c>
      <c r="AO760" s="26" t="s">
        <v>70</v>
      </c>
      <c r="AP760" s="26" t="s">
        <v>71</v>
      </c>
      <c r="AQ760" s="31" t="s">
        <v>1722</v>
      </c>
      <c r="AR760" s="12" t="s">
        <v>71</v>
      </c>
      <c r="AS760" s="20" t="s">
        <v>1723</v>
      </c>
      <c r="AT760" s="31">
        <v>47118</v>
      </c>
      <c r="AU760" s="21"/>
    </row>
    <row r="761" spans="1:47">
      <c r="A761" s="14">
        <v>91</v>
      </c>
      <c r="B761" s="14" t="s">
        <v>1714</v>
      </c>
      <c r="C761" s="14" t="s">
        <v>1715</v>
      </c>
      <c r="D761" s="14" t="s">
        <v>1716</v>
      </c>
      <c r="E761" s="14" t="s">
        <v>1714</v>
      </c>
      <c r="F761" s="14" t="s">
        <v>1716</v>
      </c>
      <c r="G761" s="14" t="s">
        <v>292</v>
      </c>
      <c r="H761" s="14" t="s">
        <v>1860</v>
      </c>
      <c r="I761" s="14"/>
      <c r="J761" s="14"/>
      <c r="K761" s="14"/>
      <c r="L761" s="14"/>
      <c r="M761" s="14" t="s">
        <v>1718</v>
      </c>
      <c r="N761" s="14" t="s">
        <v>1719</v>
      </c>
      <c r="O761" s="13" t="s">
        <v>1862</v>
      </c>
      <c r="P761" s="12"/>
      <c r="Q761" s="12">
        <v>92869066</v>
      </c>
      <c r="R761" s="12" t="s">
        <v>307</v>
      </c>
      <c r="S761" s="12">
        <v>1</v>
      </c>
      <c r="T761" s="14">
        <v>36</v>
      </c>
      <c r="U761" s="15" t="s">
        <v>66</v>
      </c>
      <c r="V761" s="15" t="s">
        <v>66</v>
      </c>
      <c r="W761" s="15" t="s">
        <v>66</v>
      </c>
      <c r="X761" s="16">
        <f t="shared" si="232"/>
        <v>0</v>
      </c>
      <c r="Y761" s="17">
        <v>2700</v>
      </c>
      <c r="Z761" s="17"/>
      <c r="AA761" s="17"/>
      <c r="AB761" s="16">
        <f t="shared" si="233"/>
        <v>2700</v>
      </c>
      <c r="AC761" s="18">
        <f t="shared" si="234"/>
        <v>2700</v>
      </c>
      <c r="AD761" s="18">
        <f t="shared" si="235"/>
        <v>0</v>
      </c>
      <c r="AE761" s="18">
        <f t="shared" si="236"/>
        <v>0</v>
      </c>
      <c r="AF761" s="16">
        <f t="shared" si="237"/>
        <v>2700</v>
      </c>
      <c r="AG761" s="18">
        <f t="shared" si="238"/>
        <v>2700</v>
      </c>
      <c r="AH761" s="18">
        <f t="shared" si="239"/>
        <v>0</v>
      </c>
      <c r="AI761" s="18">
        <f t="shared" si="240"/>
        <v>0</v>
      </c>
      <c r="AJ761" s="16">
        <f t="shared" si="241"/>
        <v>2700</v>
      </c>
      <c r="AK761" s="16">
        <f t="shared" si="242"/>
        <v>8100</v>
      </c>
      <c r="AL761" s="26" t="s">
        <v>820</v>
      </c>
      <c r="AM761" s="26" t="s">
        <v>68</v>
      </c>
      <c r="AN761" s="26" t="s">
        <v>1721</v>
      </c>
      <c r="AO761" s="26" t="s">
        <v>70</v>
      </c>
      <c r="AP761" s="26" t="s">
        <v>71</v>
      </c>
      <c r="AQ761" s="31" t="s">
        <v>1722</v>
      </c>
      <c r="AR761" s="12" t="s">
        <v>71</v>
      </c>
      <c r="AS761" s="20" t="s">
        <v>1723</v>
      </c>
      <c r="AT761" s="31">
        <v>47118</v>
      </c>
      <c r="AU761" s="21"/>
    </row>
    <row r="762" spans="1:47">
      <c r="A762" s="14">
        <v>92</v>
      </c>
      <c r="B762" s="14" t="s">
        <v>1714</v>
      </c>
      <c r="C762" s="14" t="s">
        <v>1715</v>
      </c>
      <c r="D762" s="14" t="s">
        <v>1716</v>
      </c>
      <c r="E762" s="14" t="s">
        <v>1714</v>
      </c>
      <c r="F762" s="14" t="s">
        <v>1716</v>
      </c>
      <c r="G762" s="14" t="s">
        <v>292</v>
      </c>
      <c r="H762" s="14" t="s">
        <v>1860</v>
      </c>
      <c r="I762" s="14"/>
      <c r="J762" s="14"/>
      <c r="K762" s="14"/>
      <c r="L762" s="14" t="s">
        <v>1513</v>
      </c>
      <c r="M762" s="14" t="s">
        <v>1718</v>
      </c>
      <c r="N762" s="14" t="s">
        <v>1719</v>
      </c>
      <c r="O762" s="13" t="s">
        <v>1863</v>
      </c>
      <c r="P762" s="12"/>
      <c r="Q762" s="12">
        <v>31346743</v>
      </c>
      <c r="R762" s="12" t="s">
        <v>307</v>
      </c>
      <c r="S762" s="12">
        <v>1</v>
      </c>
      <c r="T762" s="14">
        <v>36</v>
      </c>
      <c r="U762" s="15" t="s">
        <v>66</v>
      </c>
      <c r="V762" s="15" t="s">
        <v>66</v>
      </c>
      <c r="W762" s="15" t="s">
        <v>66</v>
      </c>
      <c r="X762" s="16">
        <f t="shared" si="232"/>
        <v>0</v>
      </c>
      <c r="Y762" s="17">
        <v>2680</v>
      </c>
      <c r="Z762" s="17"/>
      <c r="AA762" s="17"/>
      <c r="AB762" s="16">
        <f t="shared" si="233"/>
        <v>2680</v>
      </c>
      <c r="AC762" s="18">
        <f t="shared" si="234"/>
        <v>2680</v>
      </c>
      <c r="AD762" s="18">
        <f t="shared" si="235"/>
        <v>0</v>
      </c>
      <c r="AE762" s="18">
        <f t="shared" si="236"/>
        <v>0</v>
      </c>
      <c r="AF762" s="16">
        <f t="shared" si="237"/>
        <v>2680</v>
      </c>
      <c r="AG762" s="18">
        <f t="shared" si="238"/>
        <v>2680</v>
      </c>
      <c r="AH762" s="18">
        <f t="shared" si="239"/>
        <v>0</v>
      </c>
      <c r="AI762" s="18">
        <f t="shared" si="240"/>
        <v>0</v>
      </c>
      <c r="AJ762" s="16">
        <f t="shared" si="241"/>
        <v>2680</v>
      </c>
      <c r="AK762" s="16">
        <f t="shared" si="242"/>
        <v>8040</v>
      </c>
      <c r="AL762" s="26" t="s">
        <v>820</v>
      </c>
      <c r="AM762" s="26" t="s">
        <v>68</v>
      </c>
      <c r="AN762" s="26" t="s">
        <v>1721</v>
      </c>
      <c r="AO762" s="26" t="s">
        <v>70</v>
      </c>
      <c r="AP762" s="26" t="s">
        <v>71</v>
      </c>
      <c r="AQ762" s="31" t="s">
        <v>1722</v>
      </c>
      <c r="AR762" s="12" t="s">
        <v>71</v>
      </c>
      <c r="AS762" s="20" t="s">
        <v>1723</v>
      </c>
      <c r="AT762" s="31">
        <v>47118</v>
      </c>
      <c r="AU762" s="21"/>
    </row>
    <row r="763" spans="1:47">
      <c r="A763" s="14">
        <v>93</v>
      </c>
      <c r="B763" s="14" t="s">
        <v>1714</v>
      </c>
      <c r="C763" s="14" t="s">
        <v>1715</v>
      </c>
      <c r="D763" s="14" t="s">
        <v>1716</v>
      </c>
      <c r="E763" s="14" t="s">
        <v>1714</v>
      </c>
      <c r="F763" s="14" t="s">
        <v>1716</v>
      </c>
      <c r="G763" s="14" t="s">
        <v>292</v>
      </c>
      <c r="H763" s="14" t="s">
        <v>1860</v>
      </c>
      <c r="I763" s="14"/>
      <c r="J763" s="14"/>
      <c r="K763" s="14"/>
      <c r="L763" s="14" t="s">
        <v>1735</v>
      </c>
      <c r="M763" s="14" t="s">
        <v>1718</v>
      </c>
      <c r="N763" s="14" t="s">
        <v>1719</v>
      </c>
      <c r="O763" s="13" t="s">
        <v>1864</v>
      </c>
      <c r="P763" s="12"/>
      <c r="Q763" s="12">
        <v>25503084</v>
      </c>
      <c r="R763" s="12" t="s">
        <v>307</v>
      </c>
      <c r="S763" s="12">
        <v>1</v>
      </c>
      <c r="T763" s="14">
        <v>36</v>
      </c>
      <c r="U763" s="15" t="s">
        <v>66</v>
      </c>
      <c r="V763" s="15" t="s">
        <v>66</v>
      </c>
      <c r="W763" s="15" t="s">
        <v>66</v>
      </c>
      <c r="X763" s="16">
        <f t="shared" si="232"/>
        <v>0</v>
      </c>
      <c r="Y763" s="17">
        <v>1900</v>
      </c>
      <c r="Z763" s="17"/>
      <c r="AA763" s="17"/>
      <c r="AB763" s="16">
        <f t="shared" si="233"/>
        <v>1900</v>
      </c>
      <c r="AC763" s="18">
        <f t="shared" si="234"/>
        <v>1900</v>
      </c>
      <c r="AD763" s="18">
        <f t="shared" si="235"/>
        <v>0</v>
      </c>
      <c r="AE763" s="18">
        <f t="shared" si="236"/>
        <v>0</v>
      </c>
      <c r="AF763" s="16">
        <f t="shared" si="237"/>
        <v>1900</v>
      </c>
      <c r="AG763" s="18">
        <f t="shared" si="238"/>
        <v>1900</v>
      </c>
      <c r="AH763" s="18">
        <f t="shared" si="239"/>
        <v>0</v>
      </c>
      <c r="AI763" s="18">
        <f t="shared" si="240"/>
        <v>0</v>
      </c>
      <c r="AJ763" s="16">
        <f t="shared" si="241"/>
        <v>1900</v>
      </c>
      <c r="AK763" s="16">
        <f t="shared" si="242"/>
        <v>5700</v>
      </c>
      <c r="AL763" s="26" t="s">
        <v>820</v>
      </c>
      <c r="AM763" s="26" t="s">
        <v>68</v>
      </c>
      <c r="AN763" s="26" t="s">
        <v>1721</v>
      </c>
      <c r="AO763" s="26" t="s">
        <v>70</v>
      </c>
      <c r="AP763" s="26" t="s">
        <v>71</v>
      </c>
      <c r="AQ763" s="31" t="s">
        <v>1722</v>
      </c>
      <c r="AR763" s="12" t="s">
        <v>71</v>
      </c>
      <c r="AS763" s="20" t="s">
        <v>1723</v>
      </c>
      <c r="AT763" s="31">
        <v>47118</v>
      </c>
      <c r="AU763" s="21"/>
    </row>
    <row r="764" spans="1:47">
      <c r="A764" s="14">
        <v>94</v>
      </c>
      <c r="B764" s="14" t="s">
        <v>1714</v>
      </c>
      <c r="C764" s="14" t="s">
        <v>1715</v>
      </c>
      <c r="D764" s="14" t="s">
        <v>1716</v>
      </c>
      <c r="E764" s="14" t="s">
        <v>1714</v>
      </c>
      <c r="F764" s="14" t="s">
        <v>1716</v>
      </c>
      <c r="G764" s="14" t="s">
        <v>292</v>
      </c>
      <c r="H764" s="14" t="s">
        <v>1865</v>
      </c>
      <c r="I764" s="14"/>
      <c r="J764" s="14"/>
      <c r="K764" s="14"/>
      <c r="L764" s="14"/>
      <c r="M764" s="14" t="s">
        <v>1718</v>
      </c>
      <c r="N764" s="14" t="s">
        <v>1719</v>
      </c>
      <c r="O764" s="13" t="s">
        <v>1866</v>
      </c>
      <c r="P764" s="12"/>
      <c r="Q764" s="12">
        <v>27032893</v>
      </c>
      <c r="R764" s="12" t="s">
        <v>307</v>
      </c>
      <c r="S764" s="12">
        <v>1</v>
      </c>
      <c r="T764" s="14">
        <v>36</v>
      </c>
      <c r="U764" s="15" t="s">
        <v>66</v>
      </c>
      <c r="V764" s="15" t="s">
        <v>66</v>
      </c>
      <c r="W764" s="15" t="s">
        <v>66</v>
      </c>
      <c r="X764" s="16">
        <f t="shared" si="232"/>
        <v>0</v>
      </c>
      <c r="Y764" s="17">
        <v>2800</v>
      </c>
      <c r="Z764" s="17"/>
      <c r="AA764" s="17"/>
      <c r="AB764" s="16">
        <f t="shared" si="233"/>
        <v>2800</v>
      </c>
      <c r="AC764" s="18">
        <f t="shared" si="234"/>
        <v>2800</v>
      </c>
      <c r="AD764" s="18">
        <f t="shared" si="235"/>
        <v>0</v>
      </c>
      <c r="AE764" s="18">
        <f t="shared" si="236"/>
        <v>0</v>
      </c>
      <c r="AF764" s="16">
        <f t="shared" si="237"/>
        <v>2800</v>
      </c>
      <c r="AG764" s="18">
        <f t="shared" si="238"/>
        <v>2800</v>
      </c>
      <c r="AH764" s="18">
        <f t="shared" si="239"/>
        <v>0</v>
      </c>
      <c r="AI764" s="18">
        <f t="shared" si="240"/>
        <v>0</v>
      </c>
      <c r="AJ764" s="16">
        <f t="shared" si="241"/>
        <v>2800</v>
      </c>
      <c r="AK764" s="16">
        <f t="shared" si="242"/>
        <v>8400</v>
      </c>
      <c r="AL764" s="26" t="s">
        <v>820</v>
      </c>
      <c r="AM764" s="26" t="s">
        <v>68</v>
      </c>
      <c r="AN764" s="26" t="s">
        <v>1721</v>
      </c>
      <c r="AO764" s="26" t="s">
        <v>70</v>
      </c>
      <c r="AP764" s="26" t="s">
        <v>71</v>
      </c>
      <c r="AQ764" s="31" t="s">
        <v>1722</v>
      </c>
      <c r="AR764" s="12" t="s">
        <v>71</v>
      </c>
      <c r="AS764" s="20" t="s">
        <v>1723</v>
      </c>
      <c r="AT764" s="31">
        <v>47118</v>
      </c>
      <c r="AU764" s="21"/>
    </row>
    <row r="765" spans="1:47">
      <c r="A765" s="14">
        <v>95</v>
      </c>
      <c r="B765" s="14" t="s">
        <v>1714</v>
      </c>
      <c r="C765" s="14" t="s">
        <v>1715</v>
      </c>
      <c r="D765" s="14" t="s">
        <v>1716</v>
      </c>
      <c r="E765" s="14" t="s">
        <v>1714</v>
      </c>
      <c r="F765" s="14" t="s">
        <v>1716</v>
      </c>
      <c r="G765" s="14" t="s">
        <v>292</v>
      </c>
      <c r="H765" s="14" t="s">
        <v>1865</v>
      </c>
      <c r="I765" s="14"/>
      <c r="J765" s="14"/>
      <c r="K765" s="14"/>
      <c r="L765" s="14" t="s">
        <v>516</v>
      </c>
      <c r="M765" s="14" t="s">
        <v>1718</v>
      </c>
      <c r="N765" s="14" t="s">
        <v>1719</v>
      </c>
      <c r="O765" s="13" t="s">
        <v>1867</v>
      </c>
      <c r="P765" s="12"/>
      <c r="Q765" s="12">
        <v>25503063</v>
      </c>
      <c r="R765" s="12" t="s">
        <v>307</v>
      </c>
      <c r="S765" s="12">
        <v>1</v>
      </c>
      <c r="T765" s="14">
        <v>36</v>
      </c>
      <c r="U765" s="15" t="s">
        <v>66</v>
      </c>
      <c r="V765" s="15" t="s">
        <v>66</v>
      </c>
      <c r="W765" s="15" t="s">
        <v>66</v>
      </c>
      <c r="X765" s="16">
        <f t="shared" si="232"/>
        <v>0</v>
      </c>
      <c r="Y765" s="17">
        <v>2920</v>
      </c>
      <c r="Z765" s="17"/>
      <c r="AA765" s="17"/>
      <c r="AB765" s="16">
        <f t="shared" si="233"/>
        <v>2920</v>
      </c>
      <c r="AC765" s="18">
        <f t="shared" si="234"/>
        <v>2920</v>
      </c>
      <c r="AD765" s="18">
        <f t="shared" si="235"/>
        <v>0</v>
      </c>
      <c r="AE765" s="18">
        <f t="shared" si="236"/>
        <v>0</v>
      </c>
      <c r="AF765" s="16">
        <f t="shared" si="237"/>
        <v>2920</v>
      </c>
      <c r="AG765" s="18">
        <f t="shared" si="238"/>
        <v>2920</v>
      </c>
      <c r="AH765" s="18">
        <f t="shared" si="239"/>
        <v>0</v>
      </c>
      <c r="AI765" s="18">
        <f t="shared" si="240"/>
        <v>0</v>
      </c>
      <c r="AJ765" s="16">
        <f t="shared" si="241"/>
        <v>2920</v>
      </c>
      <c r="AK765" s="16">
        <f t="shared" si="242"/>
        <v>8760</v>
      </c>
      <c r="AL765" s="26" t="s">
        <v>820</v>
      </c>
      <c r="AM765" s="26" t="s">
        <v>68</v>
      </c>
      <c r="AN765" s="26" t="s">
        <v>1721</v>
      </c>
      <c r="AO765" s="26" t="s">
        <v>70</v>
      </c>
      <c r="AP765" s="26" t="s">
        <v>71</v>
      </c>
      <c r="AQ765" s="31" t="s">
        <v>1722</v>
      </c>
      <c r="AR765" s="12" t="s">
        <v>71</v>
      </c>
      <c r="AS765" s="20" t="s">
        <v>1723</v>
      </c>
      <c r="AT765" s="31">
        <v>47118</v>
      </c>
      <c r="AU765" s="21"/>
    </row>
    <row r="766" spans="1:47">
      <c r="A766" s="14">
        <v>96</v>
      </c>
      <c r="B766" s="14" t="s">
        <v>1714</v>
      </c>
      <c r="C766" s="14" t="s">
        <v>1715</v>
      </c>
      <c r="D766" s="14" t="s">
        <v>1716</v>
      </c>
      <c r="E766" s="14" t="s">
        <v>1714</v>
      </c>
      <c r="F766" s="14" t="s">
        <v>1716</v>
      </c>
      <c r="G766" s="14" t="s">
        <v>292</v>
      </c>
      <c r="H766" s="14" t="s">
        <v>1868</v>
      </c>
      <c r="I766" s="14"/>
      <c r="J766" s="14"/>
      <c r="K766" s="14"/>
      <c r="L766" s="14"/>
      <c r="M766" s="14" t="s">
        <v>1718</v>
      </c>
      <c r="N766" s="14" t="s">
        <v>1719</v>
      </c>
      <c r="O766" s="13" t="s">
        <v>1869</v>
      </c>
      <c r="P766" s="12"/>
      <c r="Q766" s="12">
        <v>31332631</v>
      </c>
      <c r="R766" s="12" t="s">
        <v>307</v>
      </c>
      <c r="S766" s="12">
        <v>3</v>
      </c>
      <c r="T766" s="14">
        <v>36</v>
      </c>
      <c r="U766" s="15" t="s">
        <v>66</v>
      </c>
      <c r="V766" s="15" t="s">
        <v>66</v>
      </c>
      <c r="W766" s="15" t="s">
        <v>66</v>
      </c>
      <c r="X766" s="16">
        <f t="shared" si="232"/>
        <v>0</v>
      </c>
      <c r="Y766" s="17">
        <v>2860</v>
      </c>
      <c r="Z766" s="17"/>
      <c r="AA766" s="17"/>
      <c r="AB766" s="16">
        <f t="shared" si="233"/>
        <v>2860</v>
      </c>
      <c r="AC766" s="18">
        <f t="shared" si="234"/>
        <v>2860</v>
      </c>
      <c r="AD766" s="18">
        <f t="shared" si="235"/>
        <v>0</v>
      </c>
      <c r="AE766" s="18">
        <f t="shared" si="236"/>
        <v>0</v>
      </c>
      <c r="AF766" s="16">
        <f t="shared" si="237"/>
        <v>2860</v>
      </c>
      <c r="AG766" s="18">
        <f t="shared" si="238"/>
        <v>2860</v>
      </c>
      <c r="AH766" s="18">
        <f t="shared" si="239"/>
        <v>0</v>
      </c>
      <c r="AI766" s="18">
        <f t="shared" si="240"/>
        <v>0</v>
      </c>
      <c r="AJ766" s="16">
        <f t="shared" si="241"/>
        <v>2860</v>
      </c>
      <c r="AK766" s="16">
        <f t="shared" si="242"/>
        <v>8580</v>
      </c>
      <c r="AL766" s="26" t="s">
        <v>820</v>
      </c>
      <c r="AM766" s="26" t="s">
        <v>68</v>
      </c>
      <c r="AN766" s="26" t="s">
        <v>1721</v>
      </c>
      <c r="AO766" s="26" t="s">
        <v>70</v>
      </c>
      <c r="AP766" s="26" t="s">
        <v>71</v>
      </c>
      <c r="AQ766" s="31" t="s">
        <v>1722</v>
      </c>
      <c r="AR766" s="12" t="s">
        <v>71</v>
      </c>
      <c r="AS766" s="20" t="s">
        <v>1723</v>
      </c>
      <c r="AT766" s="31">
        <v>47118</v>
      </c>
      <c r="AU766" s="21"/>
    </row>
    <row r="767" spans="1:47">
      <c r="A767" s="14">
        <v>97</v>
      </c>
      <c r="B767" s="14" t="s">
        <v>1714</v>
      </c>
      <c r="C767" s="14" t="s">
        <v>1715</v>
      </c>
      <c r="D767" s="14" t="s">
        <v>1716</v>
      </c>
      <c r="E767" s="14" t="s">
        <v>1714</v>
      </c>
      <c r="F767" s="14" t="s">
        <v>1716</v>
      </c>
      <c r="G767" s="14" t="s">
        <v>292</v>
      </c>
      <c r="H767" s="14" t="s">
        <v>1868</v>
      </c>
      <c r="I767" s="14"/>
      <c r="J767" s="14"/>
      <c r="K767" s="14"/>
      <c r="L767" s="14" t="s">
        <v>329</v>
      </c>
      <c r="M767" s="14" t="s">
        <v>1718</v>
      </c>
      <c r="N767" s="14" t="s">
        <v>1719</v>
      </c>
      <c r="O767" s="13" t="s">
        <v>1870</v>
      </c>
      <c r="P767" s="12"/>
      <c r="Q767" s="12">
        <v>31553348</v>
      </c>
      <c r="R767" s="12" t="s">
        <v>307</v>
      </c>
      <c r="S767" s="12">
        <v>2</v>
      </c>
      <c r="T767" s="14">
        <v>36</v>
      </c>
      <c r="U767" s="15" t="s">
        <v>66</v>
      </c>
      <c r="V767" s="15" t="s">
        <v>66</v>
      </c>
      <c r="W767" s="15" t="s">
        <v>66</v>
      </c>
      <c r="X767" s="16">
        <f t="shared" ref="X767:X798" si="243">SUM(U767:W767)</f>
        <v>0</v>
      </c>
      <c r="Y767" s="17">
        <v>3020</v>
      </c>
      <c r="Z767" s="17"/>
      <c r="AA767" s="17"/>
      <c r="AB767" s="16">
        <f t="shared" ref="AB767:AB798" si="244">SUM(Y767:AA767)</f>
        <v>3020</v>
      </c>
      <c r="AC767" s="18">
        <f t="shared" ref="AC767:AC779" si="245">Y767</f>
        <v>3020</v>
      </c>
      <c r="AD767" s="18">
        <f t="shared" ref="AD767:AD779" si="246">Z767</f>
        <v>0</v>
      </c>
      <c r="AE767" s="18">
        <f t="shared" ref="AE767:AE779" si="247">AA767</f>
        <v>0</v>
      </c>
      <c r="AF767" s="16">
        <f t="shared" ref="AF767:AF798" si="248">SUM(AC767:AE767)</f>
        <v>3020</v>
      </c>
      <c r="AG767" s="18">
        <f t="shared" ref="AG767:AG779" si="249">Y767</f>
        <v>3020</v>
      </c>
      <c r="AH767" s="18">
        <f t="shared" ref="AH767:AH779" si="250">Z767</f>
        <v>0</v>
      </c>
      <c r="AI767" s="18">
        <f t="shared" ref="AI767:AI779" si="251">AA767</f>
        <v>0</v>
      </c>
      <c r="AJ767" s="16">
        <f t="shared" ref="AJ767:AJ798" si="252">SUM(AG767:AI767)</f>
        <v>3020</v>
      </c>
      <c r="AK767" s="16">
        <f t="shared" ref="AK767:AK798" si="253">X767+AB767+AF767+AJ767</f>
        <v>9060</v>
      </c>
      <c r="AL767" s="26" t="s">
        <v>820</v>
      </c>
      <c r="AM767" s="26" t="s">
        <v>68</v>
      </c>
      <c r="AN767" s="26" t="s">
        <v>1721</v>
      </c>
      <c r="AO767" s="26" t="s">
        <v>70</v>
      </c>
      <c r="AP767" s="26" t="s">
        <v>71</v>
      </c>
      <c r="AQ767" s="31" t="s">
        <v>1722</v>
      </c>
      <c r="AR767" s="12" t="s">
        <v>71</v>
      </c>
      <c r="AS767" s="20" t="s">
        <v>1723</v>
      </c>
      <c r="AT767" s="31">
        <v>47118</v>
      </c>
      <c r="AU767" s="21"/>
    </row>
    <row r="768" spans="1:47">
      <c r="A768" s="14">
        <v>98</v>
      </c>
      <c r="B768" s="14" t="s">
        <v>1714</v>
      </c>
      <c r="C768" s="14" t="s">
        <v>1715</v>
      </c>
      <c r="D768" s="14" t="s">
        <v>1716</v>
      </c>
      <c r="E768" s="14" t="s">
        <v>1714</v>
      </c>
      <c r="F768" s="14" t="s">
        <v>1716</v>
      </c>
      <c r="G768" s="14" t="s">
        <v>292</v>
      </c>
      <c r="H768" s="14" t="s">
        <v>1871</v>
      </c>
      <c r="I768" s="14"/>
      <c r="J768" s="14"/>
      <c r="K768" s="14"/>
      <c r="L768" s="14"/>
      <c r="M768" s="14" t="s">
        <v>1718</v>
      </c>
      <c r="N768" s="14" t="s">
        <v>1719</v>
      </c>
      <c r="O768" s="13" t="s">
        <v>1872</v>
      </c>
      <c r="P768" s="12"/>
      <c r="Q768" s="12">
        <v>92619571</v>
      </c>
      <c r="R768" s="12" t="s">
        <v>307</v>
      </c>
      <c r="S768" s="12">
        <v>2</v>
      </c>
      <c r="T768" s="14">
        <v>36</v>
      </c>
      <c r="U768" s="15" t="s">
        <v>66</v>
      </c>
      <c r="V768" s="15" t="s">
        <v>66</v>
      </c>
      <c r="W768" s="15" t="s">
        <v>66</v>
      </c>
      <c r="X768" s="16">
        <f t="shared" si="243"/>
        <v>0</v>
      </c>
      <c r="Y768" s="17">
        <v>1620</v>
      </c>
      <c r="Z768" s="17"/>
      <c r="AA768" s="17"/>
      <c r="AB768" s="16">
        <f t="shared" si="244"/>
        <v>1620</v>
      </c>
      <c r="AC768" s="18">
        <f t="shared" si="245"/>
        <v>1620</v>
      </c>
      <c r="AD768" s="18">
        <f t="shared" si="246"/>
        <v>0</v>
      </c>
      <c r="AE768" s="18">
        <f t="shared" si="247"/>
        <v>0</v>
      </c>
      <c r="AF768" s="16">
        <f t="shared" si="248"/>
        <v>1620</v>
      </c>
      <c r="AG768" s="18">
        <f t="shared" si="249"/>
        <v>1620</v>
      </c>
      <c r="AH768" s="18">
        <f t="shared" si="250"/>
        <v>0</v>
      </c>
      <c r="AI768" s="18">
        <f t="shared" si="251"/>
        <v>0</v>
      </c>
      <c r="AJ768" s="16">
        <f t="shared" si="252"/>
        <v>1620</v>
      </c>
      <c r="AK768" s="16">
        <f t="shared" si="253"/>
        <v>4860</v>
      </c>
      <c r="AL768" s="26" t="s">
        <v>820</v>
      </c>
      <c r="AM768" s="26" t="s">
        <v>68</v>
      </c>
      <c r="AN768" s="26" t="s">
        <v>1721</v>
      </c>
      <c r="AO768" s="26" t="s">
        <v>70</v>
      </c>
      <c r="AP768" s="26" t="s">
        <v>71</v>
      </c>
      <c r="AQ768" s="31" t="s">
        <v>1722</v>
      </c>
      <c r="AR768" s="12" t="s">
        <v>71</v>
      </c>
      <c r="AS768" s="20" t="s">
        <v>1723</v>
      </c>
      <c r="AT768" s="31">
        <v>47118</v>
      </c>
      <c r="AU768" s="21"/>
    </row>
    <row r="769" spans="1:47">
      <c r="A769" s="14">
        <v>99</v>
      </c>
      <c r="B769" s="14" t="s">
        <v>1714</v>
      </c>
      <c r="C769" s="14" t="s">
        <v>1715</v>
      </c>
      <c r="D769" s="14" t="s">
        <v>1716</v>
      </c>
      <c r="E769" s="14" t="s">
        <v>1714</v>
      </c>
      <c r="F769" s="14" t="s">
        <v>1716</v>
      </c>
      <c r="G769" s="14" t="s">
        <v>292</v>
      </c>
      <c r="H769" s="14" t="s">
        <v>1726</v>
      </c>
      <c r="I769" s="14"/>
      <c r="J769" s="14"/>
      <c r="K769" s="14"/>
      <c r="L769" s="14"/>
      <c r="M769" s="14" t="s">
        <v>1718</v>
      </c>
      <c r="N769" s="14" t="s">
        <v>1719</v>
      </c>
      <c r="O769" s="13" t="s">
        <v>1873</v>
      </c>
      <c r="P769" s="12"/>
      <c r="Q769" s="12">
        <v>30384706</v>
      </c>
      <c r="R769" s="12" t="s">
        <v>307</v>
      </c>
      <c r="S769" s="12">
        <v>1</v>
      </c>
      <c r="T769" s="14">
        <v>36</v>
      </c>
      <c r="U769" s="15" t="s">
        <v>66</v>
      </c>
      <c r="V769" s="15" t="s">
        <v>66</v>
      </c>
      <c r="W769" s="15" t="s">
        <v>66</v>
      </c>
      <c r="X769" s="16">
        <f t="shared" si="243"/>
        <v>0</v>
      </c>
      <c r="Y769" s="17">
        <v>220</v>
      </c>
      <c r="Z769" s="17"/>
      <c r="AA769" s="17"/>
      <c r="AB769" s="16">
        <f t="shared" si="244"/>
        <v>220</v>
      </c>
      <c r="AC769" s="18">
        <f t="shared" si="245"/>
        <v>220</v>
      </c>
      <c r="AD769" s="18">
        <f t="shared" si="246"/>
        <v>0</v>
      </c>
      <c r="AE769" s="18">
        <f t="shared" si="247"/>
        <v>0</v>
      </c>
      <c r="AF769" s="16">
        <f t="shared" si="248"/>
        <v>220</v>
      </c>
      <c r="AG769" s="18">
        <f t="shared" si="249"/>
        <v>220</v>
      </c>
      <c r="AH769" s="18">
        <f t="shared" si="250"/>
        <v>0</v>
      </c>
      <c r="AI769" s="18">
        <f t="shared" si="251"/>
        <v>0</v>
      </c>
      <c r="AJ769" s="16">
        <f t="shared" si="252"/>
        <v>220</v>
      </c>
      <c r="AK769" s="16">
        <f t="shared" si="253"/>
        <v>660</v>
      </c>
      <c r="AL769" s="26" t="s">
        <v>820</v>
      </c>
      <c r="AM769" s="26" t="s">
        <v>68</v>
      </c>
      <c r="AN769" s="26" t="s">
        <v>1721</v>
      </c>
      <c r="AO769" s="26" t="s">
        <v>70</v>
      </c>
      <c r="AP769" s="26" t="s">
        <v>71</v>
      </c>
      <c r="AQ769" s="31" t="s">
        <v>1722</v>
      </c>
      <c r="AR769" s="12" t="s">
        <v>71</v>
      </c>
      <c r="AS769" s="20" t="s">
        <v>1723</v>
      </c>
      <c r="AT769" s="31">
        <v>47118</v>
      </c>
      <c r="AU769" s="21"/>
    </row>
    <row r="770" spans="1:47">
      <c r="A770" s="14">
        <v>100</v>
      </c>
      <c r="B770" s="14" t="s">
        <v>1714</v>
      </c>
      <c r="C770" s="14" t="s">
        <v>1715</v>
      </c>
      <c r="D770" s="14" t="s">
        <v>1716</v>
      </c>
      <c r="E770" s="14" t="s">
        <v>1714</v>
      </c>
      <c r="F770" s="14" t="s">
        <v>1716</v>
      </c>
      <c r="G770" s="14" t="s">
        <v>292</v>
      </c>
      <c r="H770" s="14" t="s">
        <v>1874</v>
      </c>
      <c r="I770" s="14" t="s">
        <v>1875</v>
      </c>
      <c r="J770" s="14"/>
      <c r="K770" s="14"/>
      <c r="L770" s="14"/>
      <c r="M770" s="14" t="s">
        <v>1718</v>
      </c>
      <c r="N770" s="14" t="s">
        <v>1719</v>
      </c>
      <c r="O770" s="13" t="s">
        <v>1876</v>
      </c>
      <c r="P770" s="12"/>
      <c r="Q770" s="12">
        <v>55059844</v>
      </c>
      <c r="R770" s="12" t="s">
        <v>307</v>
      </c>
      <c r="S770" s="12">
        <v>1</v>
      </c>
      <c r="T770" s="14">
        <v>36</v>
      </c>
      <c r="U770" s="15" t="s">
        <v>66</v>
      </c>
      <c r="V770" s="15" t="s">
        <v>66</v>
      </c>
      <c r="W770" s="15" t="s">
        <v>66</v>
      </c>
      <c r="X770" s="16">
        <f t="shared" si="243"/>
        <v>0</v>
      </c>
      <c r="Y770" s="17">
        <v>1000</v>
      </c>
      <c r="Z770" s="17"/>
      <c r="AA770" s="17"/>
      <c r="AB770" s="16">
        <f t="shared" si="244"/>
        <v>1000</v>
      </c>
      <c r="AC770" s="18">
        <f t="shared" si="245"/>
        <v>1000</v>
      </c>
      <c r="AD770" s="18">
        <f t="shared" si="246"/>
        <v>0</v>
      </c>
      <c r="AE770" s="18">
        <f t="shared" si="247"/>
        <v>0</v>
      </c>
      <c r="AF770" s="16">
        <f t="shared" si="248"/>
        <v>1000</v>
      </c>
      <c r="AG770" s="18">
        <f t="shared" si="249"/>
        <v>1000</v>
      </c>
      <c r="AH770" s="18">
        <f t="shared" si="250"/>
        <v>0</v>
      </c>
      <c r="AI770" s="18">
        <f t="shared" si="251"/>
        <v>0</v>
      </c>
      <c r="AJ770" s="16">
        <f t="shared" si="252"/>
        <v>1000</v>
      </c>
      <c r="AK770" s="16">
        <f t="shared" si="253"/>
        <v>3000</v>
      </c>
      <c r="AL770" s="26" t="s">
        <v>820</v>
      </c>
      <c r="AM770" s="26" t="s">
        <v>68</v>
      </c>
      <c r="AN770" s="26" t="s">
        <v>1721</v>
      </c>
      <c r="AO770" s="26" t="s">
        <v>70</v>
      </c>
      <c r="AP770" s="26" t="s">
        <v>71</v>
      </c>
      <c r="AQ770" s="31" t="s">
        <v>1722</v>
      </c>
      <c r="AR770" s="12" t="s">
        <v>71</v>
      </c>
      <c r="AS770" s="20" t="s">
        <v>1723</v>
      </c>
      <c r="AT770" s="31">
        <v>47118</v>
      </c>
      <c r="AU770" s="21"/>
    </row>
    <row r="771" spans="1:47">
      <c r="A771" s="14">
        <v>105</v>
      </c>
      <c r="B771" s="14" t="s">
        <v>1714</v>
      </c>
      <c r="C771" s="14" t="s">
        <v>1877</v>
      </c>
      <c r="D771" s="14" t="s">
        <v>1716</v>
      </c>
      <c r="E771" s="14" t="s">
        <v>1714</v>
      </c>
      <c r="F771" s="14" t="s">
        <v>1716</v>
      </c>
      <c r="G771" s="14" t="s">
        <v>292</v>
      </c>
      <c r="H771" s="14" t="s">
        <v>1878</v>
      </c>
      <c r="I771" s="14" t="s">
        <v>1879</v>
      </c>
      <c r="J771" s="14"/>
      <c r="K771" s="14"/>
      <c r="L771" s="14"/>
      <c r="M771" s="14" t="s">
        <v>1718</v>
      </c>
      <c r="N771" s="14" t="s">
        <v>1719</v>
      </c>
      <c r="O771" s="13" t="s">
        <v>1880</v>
      </c>
      <c r="P771" s="12"/>
      <c r="Q771" s="12">
        <v>55059814</v>
      </c>
      <c r="R771" s="12" t="s">
        <v>307</v>
      </c>
      <c r="S771" s="12">
        <v>2</v>
      </c>
      <c r="T771" s="14">
        <v>36</v>
      </c>
      <c r="U771" s="15" t="s">
        <v>66</v>
      </c>
      <c r="V771" s="15" t="s">
        <v>66</v>
      </c>
      <c r="W771" s="15" t="s">
        <v>66</v>
      </c>
      <c r="X771" s="16">
        <f t="shared" si="243"/>
        <v>0</v>
      </c>
      <c r="Y771" s="17">
        <v>1000</v>
      </c>
      <c r="Z771" s="17"/>
      <c r="AA771" s="17"/>
      <c r="AB771" s="16">
        <f t="shared" si="244"/>
        <v>1000</v>
      </c>
      <c r="AC771" s="18">
        <f t="shared" si="245"/>
        <v>1000</v>
      </c>
      <c r="AD771" s="18">
        <f t="shared" si="246"/>
        <v>0</v>
      </c>
      <c r="AE771" s="18">
        <f t="shared" si="247"/>
        <v>0</v>
      </c>
      <c r="AF771" s="16">
        <f t="shared" si="248"/>
        <v>1000</v>
      </c>
      <c r="AG771" s="18">
        <f t="shared" si="249"/>
        <v>1000</v>
      </c>
      <c r="AH771" s="18">
        <f t="shared" si="250"/>
        <v>0</v>
      </c>
      <c r="AI771" s="18">
        <f t="shared" si="251"/>
        <v>0</v>
      </c>
      <c r="AJ771" s="16">
        <f t="shared" si="252"/>
        <v>1000</v>
      </c>
      <c r="AK771" s="16">
        <f t="shared" si="253"/>
        <v>3000</v>
      </c>
      <c r="AL771" s="26" t="s">
        <v>820</v>
      </c>
      <c r="AM771" s="26" t="s">
        <v>68</v>
      </c>
      <c r="AN771" s="26" t="s">
        <v>1721</v>
      </c>
      <c r="AO771" s="26" t="s">
        <v>70</v>
      </c>
      <c r="AP771" s="26" t="s">
        <v>71</v>
      </c>
      <c r="AQ771" s="31" t="s">
        <v>1722</v>
      </c>
      <c r="AR771" s="12" t="s">
        <v>71</v>
      </c>
      <c r="AS771" s="20" t="s">
        <v>1723</v>
      </c>
      <c r="AT771" s="31">
        <v>47118</v>
      </c>
      <c r="AU771" s="21"/>
    </row>
    <row r="772" spans="1:47">
      <c r="A772" s="14">
        <v>106</v>
      </c>
      <c r="B772" s="14" t="s">
        <v>1714</v>
      </c>
      <c r="C772" s="14" t="s">
        <v>1881</v>
      </c>
      <c r="D772" s="14" t="s">
        <v>1716</v>
      </c>
      <c r="E772" s="14" t="s">
        <v>1714</v>
      </c>
      <c r="F772" s="14" t="s">
        <v>1716</v>
      </c>
      <c r="G772" s="14" t="s">
        <v>292</v>
      </c>
      <c r="H772" s="14" t="s">
        <v>1882</v>
      </c>
      <c r="I772" s="14" t="s">
        <v>1883</v>
      </c>
      <c r="J772" s="14"/>
      <c r="K772" s="14"/>
      <c r="L772" s="14"/>
      <c r="M772" s="14" t="s">
        <v>1718</v>
      </c>
      <c r="N772" s="14" t="s">
        <v>1719</v>
      </c>
      <c r="O772" s="13" t="s">
        <v>1884</v>
      </c>
      <c r="P772" s="12"/>
      <c r="Q772" s="12">
        <v>14010091</v>
      </c>
      <c r="R772" s="12" t="s">
        <v>307</v>
      </c>
      <c r="S772" s="12">
        <v>5</v>
      </c>
      <c r="T772" s="14">
        <v>36</v>
      </c>
      <c r="U772" s="15" t="s">
        <v>66</v>
      </c>
      <c r="V772" s="15" t="s">
        <v>66</v>
      </c>
      <c r="W772" s="15" t="s">
        <v>66</v>
      </c>
      <c r="X772" s="16">
        <f t="shared" si="243"/>
        <v>0</v>
      </c>
      <c r="Y772" s="17">
        <v>1500</v>
      </c>
      <c r="Z772" s="17"/>
      <c r="AA772" s="17"/>
      <c r="AB772" s="16">
        <f t="shared" si="244"/>
        <v>1500</v>
      </c>
      <c r="AC772" s="18">
        <f t="shared" si="245"/>
        <v>1500</v>
      </c>
      <c r="AD772" s="18">
        <f t="shared" si="246"/>
        <v>0</v>
      </c>
      <c r="AE772" s="18">
        <f t="shared" si="247"/>
        <v>0</v>
      </c>
      <c r="AF772" s="16">
        <f t="shared" si="248"/>
        <v>1500</v>
      </c>
      <c r="AG772" s="18">
        <f t="shared" si="249"/>
        <v>1500</v>
      </c>
      <c r="AH772" s="18">
        <f t="shared" si="250"/>
        <v>0</v>
      </c>
      <c r="AI772" s="18">
        <f t="shared" si="251"/>
        <v>0</v>
      </c>
      <c r="AJ772" s="16">
        <f t="shared" si="252"/>
        <v>1500</v>
      </c>
      <c r="AK772" s="16">
        <f t="shared" si="253"/>
        <v>4500</v>
      </c>
      <c r="AL772" s="26" t="s">
        <v>820</v>
      </c>
      <c r="AM772" s="26" t="s">
        <v>68</v>
      </c>
      <c r="AN772" s="26" t="s">
        <v>1721</v>
      </c>
      <c r="AO772" s="26" t="s">
        <v>70</v>
      </c>
      <c r="AP772" s="26" t="s">
        <v>71</v>
      </c>
      <c r="AQ772" s="31" t="s">
        <v>1722</v>
      </c>
      <c r="AR772" s="12" t="s">
        <v>71</v>
      </c>
      <c r="AS772" s="20" t="s">
        <v>1723</v>
      </c>
      <c r="AT772" s="31">
        <v>47118</v>
      </c>
      <c r="AU772" s="21"/>
    </row>
    <row r="773" spans="1:47">
      <c r="A773" s="14">
        <v>101</v>
      </c>
      <c r="B773" s="14" t="s">
        <v>1714</v>
      </c>
      <c r="C773" s="14" t="s">
        <v>1885</v>
      </c>
      <c r="D773" s="14" t="s">
        <v>1716</v>
      </c>
      <c r="E773" s="14" t="s">
        <v>1714</v>
      </c>
      <c r="F773" s="14" t="s">
        <v>1716</v>
      </c>
      <c r="G773" s="14" t="s">
        <v>292</v>
      </c>
      <c r="H773" s="14" t="s">
        <v>1886</v>
      </c>
      <c r="I773" s="14" t="s">
        <v>1887</v>
      </c>
      <c r="J773" s="14"/>
      <c r="K773" s="14"/>
      <c r="L773" s="14" t="s">
        <v>1513</v>
      </c>
      <c r="M773" s="14" t="s">
        <v>1718</v>
      </c>
      <c r="N773" s="14" t="s">
        <v>1719</v>
      </c>
      <c r="O773" s="13" t="s">
        <v>1888</v>
      </c>
      <c r="P773" s="12"/>
      <c r="Q773" s="12">
        <v>14234869</v>
      </c>
      <c r="R773" s="12" t="s">
        <v>307</v>
      </c>
      <c r="S773" s="12">
        <v>3</v>
      </c>
      <c r="T773" s="14">
        <v>45</v>
      </c>
      <c r="U773" s="18">
        <f t="shared" ref="U773:W779" si="254">Y773*0.75</f>
        <v>750</v>
      </c>
      <c r="V773" s="18">
        <f t="shared" si="254"/>
        <v>0</v>
      </c>
      <c r="W773" s="18">
        <f t="shared" si="254"/>
        <v>0</v>
      </c>
      <c r="X773" s="16">
        <f t="shared" si="243"/>
        <v>750</v>
      </c>
      <c r="Y773" s="17">
        <v>1000</v>
      </c>
      <c r="Z773" s="17"/>
      <c r="AA773" s="17"/>
      <c r="AB773" s="16">
        <f t="shared" si="244"/>
        <v>1000</v>
      </c>
      <c r="AC773" s="18">
        <f t="shared" si="245"/>
        <v>1000</v>
      </c>
      <c r="AD773" s="18">
        <f t="shared" si="246"/>
        <v>0</v>
      </c>
      <c r="AE773" s="18">
        <f t="shared" si="247"/>
        <v>0</v>
      </c>
      <c r="AF773" s="16">
        <f t="shared" si="248"/>
        <v>1000</v>
      </c>
      <c r="AG773" s="18">
        <f t="shared" si="249"/>
        <v>1000</v>
      </c>
      <c r="AH773" s="18">
        <f t="shared" si="250"/>
        <v>0</v>
      </c>
      <c r="AI773" s="18">
        <f t="shared" si="251"/>
        <v>0</v>
      </c>
      <c r="AJ773" s="16">
        <f t="shared" si="252"/>
        <v>1000</v>
      </c>
      <c r="AK773" s="16">
        <f t="shared" si="253"/>
        <v>3750</v>
      </c>
      <c r="AL773" s="26" t="s">
        <v>820</v>
      </c>
      <c r="AM773" s="26" t="s">
        <v>632</v>
      </c>
      <c r="AN773" s="26" t="s">
        <v>907</v>
      </c>
      <c r="AO773" s="26" t="s">
        <v>634</v>
      </c>
      <c r="AP773" s="19" t="s">
        <v>635</v>
      </c>
      <c r="AQ773" s="31" t="s">
        <v>1416</v>
      </c>
      <c r="AR773" s="12" t="s">
        <v>637</v>
      </c>
      <c r="AS773" s="20">
        <v>45748</v>
      </c>
      <c r="AT773" s="31">
        <v>47118</v>
      </c>
      <c r="AU773" s="21"/>
    </row>
    <row r="774" spans="1:47">
      <c r="A774" s="14">
        <v>102</v>
      </c>
      <c r="B774" s="14" t="s">
        <v>1714</v>
      </c>
      <c r="C774" s="14" t="s">
        <v>1889</v>
      </c>
      <c r="D774" s="14" t="s">
        <v>1716</v>
      </c>
      <c r="E774" s="14" t="s">
        <v>1714</v>
      </c>
      <c r="F774" s="14" t="s">
        <v>1716</v>
      </c>
      <c r="G774" s="14" t="s">
        <v>292</v>
      </c>
      <c r="H774" s="14" t="s">
        <v>1878</v>
      </c>
      <c r="I774" s="14" t="s">
        <v>1890</v>
      </c>
      <c r="J774" s="14"/>
      <c r="K774" s="14"/>
      <c r="L774" s="14"/>
      <c r="M774" s="14" t="s">
        <v>1718</v>
      </c>
      <c r="N774" s="14" t="s">
        <v>1719</v>
      </c>
      <c r="O774" s="13" t="s">
        <v>1891</v>
      </c>
      <c r="P774" s="12"/>
      <c r="Q774" s="12">
        <v>30448251</v>
      </c>
      <c r="R774" s="12" t="s">
        <v>307</v>
      </c>
      <c r="S774" s="12">
        <v>2</v>
      </c>
      <c r="T774" s="14">
        <v>45</v>
      </c>
      <c r="U774" s="18">
        <f t="shared" si="254"/>
        <v>750</v>
      </c>
      <c r="V774" s="18">
        <f t="shared" si="254"/>
        <v>0</v>
      </c>
      <c r="W774" s="18">
        <f t="shared" si="254"/>
        <v>0</v>
      </c>
      <c r="X774" s="16">
        <f t="shared" si="243"/>
        <v>750</v>
      </c>
      <c r="Y774" s="17">
        <v>1000</v>
      </c>
      <c r="Z774" s="17"/>
      <c r="AA774" s="17"/>
      <c r="AB774" s="16">
        <f t="shared" si="244"/>
        <v>1000</v>
      </c>
      <c r="AC774" s="18">
        <f t="shared" si="245"/>
        <v>1000</v>
      </c>
      <c r="AD774" s="18">
        <f t="shared" si="246"/>
        <v>0</v>
      </c>
      <c r="AE774" s="18">
        <f t="shared" si="247"/>
        <v>0</v>
      </c>
      <c r="AF774" s="16">
        <f t="shared" si="248"/>
        <v>1000</v>
      </c>
      <c r="AG774" s="18">
        <f t="shared" si="249"/>
        <v>1000</v>
      </c>
      <c r="AH774" s="18">
        <f t="shared" si="250"/>
        <v>0</v>
      </c>
      <c r="AI774" s="18">
        <f t="shared" si="251"/>
        <v>0</v>
      </c>
      <c r="AJ774" s="16">
        <f t="shared" si="252"/>
        <v>1000</v>
      </c>
      <c r="AK774" s="16">
        <f t="shared" si="253"/>
        <v>3750</v>
      </c>
      <c r="AL774" s="26" t="s">
        <v>820</v>
      </c>
      <c r="AM774" s="26" t="s">
        <v>632</v>
      </c>
      <c r="AN774" s="26" t="s">
        <v>907</v>
      </c>
      <c r="AO774" s="26" t="s">
        <v>634</v>
      </c>
      <c r="AP774" s="19" t="s">
        <v>635</v>
      </c>
      <c r="AQ774" s="31" t="s">
        <v>1416</v>
      </c>
      <c r="AR774" s="12" t="s">
        <v>637</v>
      </c>
      <c r="AS774" s="20">
        <v>45748</v>
      </c>
      <c r="AT774" s="31">
        <v>47118</v>
      </c>
      <c r="AU774" s="21"/>
    </row>
    <row r="775" spans="1:47">
      <c r="A775" s="14">
        <v>103</v>
      </c>
      <c r="B775" s="14" t="s">
        <v>1714</v>
      </c>
      <c r="C775" s="14" t="s">
        <v>1892</v>
      </c>
      <c r="D775" s="14" t="s">
        <v>1716</v>
      </c>
      <c r="E775" s="14" t="s">
        <v>1714</v>
      </c>
      <c r="F775" s="14" t="s">
        <v>1716</v>
      </c>
      <c r="G775" s="14" t="s">
        <v>292</v>
      </c>
      <c r="H775" s="14" t="s">
        <v>1893</v>
      </c>
      <c r="I775" s="14" t="s">
        <v>1894</v>
      </c>
      <c r="J775" s="14"/>
      <c r="K775" s="14"/>
      <c r="L775" s="14"/>
      <c r="M775" s="14" t="s">
        <v>1718</v>
      </c>
      <c r="N775" s="14" t="s">
        <v>1719</v>
      </c>
      <c r="O775" s="13" t="s">
        <v>1895</v>
      </c>
      <c r="P775" s="12"/>
      <c r="Q775" s="12">
        <v>56780869</v>
      </c>
      <c r="R775" s="12" t="s">
        <v>307</v>
      </c>
      <c r="S775" s="12">
        <v>4</v>
      </c>
      <c r="T775" s="14">
        <v>45</v>
      </c>
      <c r="U775" s="18">
        <f t="shared" si="254"/>
        <v>750</v>
      </c>
      <c r="V775" s="18">
        <f t="shared" si="254"/>
        <v>0</v>
      </c>
      <c r="W775" s="18">
        <f t="shared" si="254"/>
        <v>0</v>
      </c>
      <c r="X775" s="16">
        <f t="shared" si="243"/>
        <v>750</v>
      </c>
      <c r="Y775" s="17">
        <v>1000</v>
      </c>
      <c r="Z775" s="17"/>
      <c r="AA775" s="17"/>
      <c r="AB775" s="16">
        <f t="shared" si="244"/>
        <v>1000</v>
      </c>
      <c r="AC775" s="18">
        <f t="shared" si="245"/>
        <v>1000</v>
      </c>
      <c r="AD775" s="18">
        <f t="shared" si="246"/>
        <v>0</v>
      </c>
      <c r="AE775" s="18">
        <f t="shared" si="247"/>
        <v>0</v>
      </c>
      <c r="AF775" s="16">
        <f t="shared" si="248"/>
        <v>1000</v>
      </c>
      <c r="AG775" s="18">
        <f t="shared" si="249"/>
        <v>1000</v>
      </c>
      <c r="AH775" s="18">
        <f t="shared" si="250"/>
        <v>0</v>
      </c>
      <c r="AI775" s="18">
        <f t="shared" si="251"/>
        <v>0</v>
      </c>
      <c r="AJ775" s="16">
        <f t="shared" si="252"/>
        <v>1000</v>
      </c>
      <c r="AK775" s="16">
        <f t="shared" si="253"/>
        <v>3750</v>
      </c>
      <c r="AL775" s="26" t="s">
        <v>820</v>
      </c>
      <c r="AM775" s="26" t="s">
        <v>632</v>
      </c>
      <c r="AN775" s="26" t="s">
        <v>907</v>
      </c>
      <c r="AO775" s="26" t="s">
        <v>634</v>
      </c>
      <c r="AP775" s="19" t="s">
        <v>635</v>
      </c>
      <c r="AQ775" s="31" t="s">
        <v>1416</v>
      </c>
      <c r="AR775" s="12" t="s">
        <v>637</v>
      </c>
      <c r="AS775" s="20">
        <v>45748</v>
      </c>
      <c r="AT775" s="31">
        <v>47118</v>
      </c>
      <c r="AU775" s="21"/>
    </row>
    <row r="776" spans="1:47">
      <c r="A776" s="14">
        <v>104</v>
      </c>
      <c r="B776" s="14" t="s">
        <v>1714</v>
      </c>
      <c r="C776" s="14" t="s">
        <v>1896</v>
      </c>
      <c r="D776" s="14" t="s">
        <v>1716</v>
      </c>
      <c r="E776" s="14" t="s">
        <v>1714</v>
      </c>
      <c r="F776" s="14" t="s">
        <v>1716</v>
      </c>
      <c r="G776" s="14" t="s">
        <v>292</v>
      </c>
      <c r="H776" s="14" t="s">
        <v>1897</v>
      </c>
      <c r="I776" s="14"/>
      <c r="J776" s="14"/>
      <c r="K776" s="14"/>
      <c r="L776" s="14"/>
      <c r="M776" s="14" t="s">
        <v>1718</v>
      </c>
      <c r="N776" s="14" t="s">
        <v>1719</v>
      </c>
      <c r="O776" s="13" t="s">
        <v>1898</v>
      </c>
      <c r="P776" s="12"/>
      <c r="Q776" s="12">
        <v>30442800</v>
      </c>
      <c r="R776" s="12" t="s">
        <v>307</v>
      </c>
      <c r="S776" s="12">
        <v>5</v>
      </c>
      <c r="T776" s="14">
        <v>45</v>
      </c>
      <c r="U776" s="18">
        <f t="shared" si="254"/>
        <v>750</v>
      </c>
      <c r="V776" s="18">
        <f t="shared" si="254"/>
        <v>0</v>
      </c>
      <c r="W776" s="18">
        <f t="shared" si="254"/>
        <v>0</v>
      </c>
      <c r="X776" s="16">
        <f t="shared" si="243"/>
        <v>750</v>
      </c>
      <c r="Y776" s="17">
        <v>1000</v>
      </c>
      <c r="Z776" s="17"/>
      <c r="AA776" s="17"/>
      <c r="AB776" s="16">
        <f t="shared" si="244"/>
        <v>1000</v>
      </c>
      <c r="AC776" s="18">
        <f t="shared" si="245"/>
        <v>1000</v>
      </c>
      <c r="AD776" s="18">
        <f t="shared" si="246"/>
        <v>0</v>
      </c>
      <c r="AE776" s="18">
        <f t="shared" si="247"/>
        <v>0</v>
      </c>
      <c r="AF776" s="16">
        <f t="shared" si="248"/>
        <v>1000</v>
      </c>
      <c r="AG776" s="18">
        <f t="shared" si="249"/>
        <v>1000</v>
      </c>
      <c r="AH776" s="18">
        <f t="shared" si="250"/>
        <v>0</v>
      </c>
      <c r="AI776" s="18">
        <f t="shared" si="251"/>
        <v>0</v>
      </c>
      <c r="AJ776" s="16">
        <f t="shared" si="252"/>
        <v>1000</v>
      </c>
      <c r="AK776" s="16">
        <f t="shared" si="253"/>
        <v>3750</v>
      </c>
      <c r="AL776" s="26" t="s">
        <v>820</v>
      </c>
      <c r="AM776" s="26" t="s">
        <v>632</v>
      </c>
      <c r="AN776" s="26" t="s">
        <v>907</v>
      </c>
      <c r="AO776" s="26" t="s">
        <v>634</v>
      </c>
      <c r="AP776" s="19" t="s">
        <v>635</v>
      </c>
      <c r="AQ776" s="31" t="s">
        <v>1416</v>
      </c>
      <c r="AR776" s="12" t="s">
        <v>637</v>
      </c>
      <c r="AS776" s="20">
        <v>45748</v>
      </c>
      <c r="AT776" s="31">
        <v>47118</v>
      </c>
      <c r="AU776" s="21"/>
    </row>
    <row r="777" spans="1:47">
      <c r="A777" s="14">
        <v>107</v>
      </c>
      <c r="B777" s="14" t="s">
        <v>1714</v>
      </c>
      <c r="C777" s="14" t="s">
        <v>1899</v>
      </c>
      <c r="D777" s="14" t="s">
        <v>1716</v>
      </c>
      <c r="E777" s="14" t="s">
        <v>1714</v>
      </c>
      <c r="F777" s="14" t="s">
        <v>1716</v>
      </c>
      <c r="G777" s="14" t="s">
        <v>292</v>
      </c>
      <c r="H777" s="14" t="s">
        <v>1893</v>
      </c>
      <c r="I777" s="14" t="s">
        <v>1900</v>
      </c>
      <c r="J777" s="14"/>
      <c r="K777" s="14"/>
      <c r="L777" s="14"/>
      <c r="M777" s="14" t="s">
        <v>1718</v>
      </c>
      <c r="N777" s="14" t="s">
        <v>1719</v>
      </c>
      <c r="O777" s="13" t="s">
        <v>1901</v>
      </c>
      <c r="P777" s="12"/>
      <c r="Q777" s="12">
        <v>30477217</v>
      </c>
      <c r="R777" s="12" t="s">
        <v>307</v>
      </c>
      <c r="S777" s="12">
        <v>3</v>
      </c>
      <c r="T777" s="14">
        <v>45</v>
      </c>
      <c r="U777" s="18">
        <f t="shared" si="254"/>
        <v>375</v>
      </c>
      <c r="V777" s="18">
        <f t="shared" si="254"/>
        <v>0</v>
      </c>
      <c r="W777" s="18">
        <f t="shared" si="254"/>
        <v>0</v>
      </c>
      <c r="X777" s="16">
        <f t="shared" si="243"/>
        <v>375</v>
      </c>
      <c r="Y777" s="17">
        <v>500</v>
      </c>
      <c r="Z777" s="17"/>
      <c r="AA777" s="17"/>
      <c r="AB777" s="16">
        <f t="shared" si="244"/>
        <v>500</v>
      </c>
      <c r="AC777" s="18">
        <f t="shared" si="245"/>
        <v>500</v>
      </c>
      <c r="AD777" s="18">
        <f t="shared" si="246"/>
        <v>0</v>
      </c>
      <c r="AE777" s="18">
        <f t="shared" si="247"/>
        <v>0</v>
      </c>
      <c r="AF777" s="16">
        <f t="shared" si="248"/>
        <v>500</v>
      </c>
      <c r="AG777" s="18">
        <f t="shared" si="249"/>
        <v>500</v>
      </c>
      <c r="AH777" s="18">
        <f t="shared" si="250"/>
        <v>0</v>
      </c>
      <c r="AI777" s="18">
        <f t="shared" si="251"/>
        <v>0</v>
      </c>
      <c r="AJ777" s="16">
        <f t="shared" si="252"/>
        <v>500</v>
      </c>
      <c r="AK777" s="16">
        <f t="shared" si="253"/>
        <v>1875</v>
      </c>
      <c r="AL777" s="26" t="s">
        <v>820</v>
      </c>
      <c r="AM777" s="26" t="s">
        <v>632</v>
      </c>
      <c r="AN777" s="26" t="s">
        <v>907</v>
      </c>
      <c r="AO777" s="26" t="s">
        <v>634</v>
      </c>
      <c r="AP777" s="19" t="s">
        <v>635</v>
      </c>
      <c r="AQ777" s="31" t="s">
        <v>1416</v>
      </c>
      <c r="AR777" s="12" t="s">
        <v>637</v>
      </c>
      <c r="AS777" s="20">
        <v>45748</v>
      </c>
      <c r="AT777" s="31">
        <v>47118</v>
      </c>
      <c r="AU777" s="21"/>
    </row>
    <row r="778" spans="1:47">
      <c r="A778" s="14">
        <v>108</v>
      </c>
      <c r="B778" s="14" t="s">
        <v>1714</v>
      </c>
      <c r="C778" s="14" t="s">
        <v>1902</v>
      </c>
      <c r="D778" s="14" t="s">
        <v>1716</v>
      </c>
      <c r="E778" s="14" t="s">
        <v>1714</v>
      </c>
      <c r="F778" s="14" t="s">
        <v>1716</v>
      </c>
      <c r="G778" s="14" t="s">
        <v>292</v>
      </c>
      <c r="H778" s="14" t="s">
        <v>1903</v>
      </c>
      <c r="I778" s="14"/>
      <c r="J778" s="14"/>
      <c r="K778" s="14"/>
      <c r="L778" s="14"/>
      <c r="M778" s="14" t="s">
        <v>1718</v>
      </c>
      <c r="N778" s="14" t="s">
        <v>1719</v>
      </c>
      <c r="O778" s="13" t="s">
        <v>1904</v>
      </c>
      <c r="P778" s="12"/>
      <c r="Q778" s="12">
        <v>14253598</v>
      </c>
      <c r="R778" s="12" t="s">
        <v>307</v>
      </c>
      <c r="S778" s="12">
        <v>6</v>
      </c>
      <c r="T778" s="14">
        <v>45</v>
      </c>
      <c r="U778" s="18">
        <f t="shared" si="254"/>
        <v>375</v>
      </c>
      <c r="V778" s="18">
        <f t="shared" si="254"/>
        <v>0</v>
      </c>
      <c r="W778" s="18">
        <f t="shared" si="254"/>
        <v>0</v>
      </c>
      <c r="X778" s="16">
        <f t="shared" si="243"/>
        <v>375</v>
      </c>
      <c r="Y778" s="17">
        <v>500</v>
      </c>
      <c r="Z778" s="17"/>
      <c r="AA778" s="17"/>
      <c r="AB778" s="16">
        <f t="shared" si="244"/>
        <v>500</v>
      </c>
      <c r="AC778" s="18">
        <f t="shared" si="245"/>
        <v>500</v>
      </c>
      <c r="AD778" s="18">
        <f t="shared" si="246"/>
        <v>0</v>
      </c>
      <c r="AE778" s="18">
        <f t="shared" si="247"/>
        <v>0</v>
      </c>
      <c r="AF778" s="16">
        <f t="shared" si="248"/>
        <v>500</v>
      </c>
      <c r="AG778" s="18">
        <f t="shared" si="249"/>
        <v>500</v>
      </c>
      <c r="AH778" s="18">
        <f t="shared" si="250"/>
        <v>0</v>
      </c>
      <c r="AI778" s="18">
        <f t="shared" si="251"/>
        <v>0</v>
      </c>
      <c r="AJ778" s="16">
        <f t="shared" si="252"/>
        <v>500</v>
      </c>
      <c r="AK778" s="16">
        <f t="shared" si="253"/>
        <v>1875</v>
      </c>
      <c r="AL778" s="26" t="s">
        <v>820</v>
      </c>
      <c r="AM778" s="26" t="s">
        <v>632</v>
      </c>
      <c r="AN778" s="26" t="s">
        <v>907</v>
      </c>
      <c r="AO778" s="26" t="s">
        <v>634</v>
      </c>
      <c r="AP778" s="19" t="s">
        <v>635</v>
      </c>
      <c r="AQ778" s="31" t="s">
        <v>1416</v>
      </c>
      <c r="AR778" s="12" t="s">
        <v>637</v>
      </c>
      <c r="AS778" s="20">
        <v>45748</v>
      </c>
      <c r="AT778" s="31">
        <v>47118</v>
      </c>
      <c r="AU778" s="21"/>
    </row>
    <row r="779" spans="1:47">
      <c r="A779" s="14">
        <v>109</v>
      </c>
      <c r="B779" s="14" t="s">
        <v>1714</v>
      </c>
      <c r="C779" s="14" t="s">
        <v>1905</v>
      </c>
      <c r="D779" s="14" t="s">
        <v>1716</v>
      </c>
      <c r="E779" s="14" t="s">
        <v>1714</v>
      </c>
      <c r="F779" s="14" t="s">
        <v>1716</v>
      </c>
      <c r="G779" s="14" t="s">
        <v>292</v>
      </c>
      <c r="H779" s="14" t="s">
        <v>1893</v>
      </c>
      <c r="I779" s="14"/>
      <c r="J779" s="14"/>
      <c r="K779" s="14"/>
      <c r="L779" s="14"/>
      <c r="M779" s="14" t="s">
        <v>1718</v>
      </c>
      <c r="N779" s="14" t="s">
        <v>1719</v>
      </c>
      <c r="O779" s="13" t="s">
        <v>1906</v>
      </c>
      <c r="P779" s="12"/>
      <c r="Q779" s="12">
        <v>14254402</v>
      </c>
      <c r="R779" s="12" t="s">
        <v>307</v>
      </c>
      <c r="S779" s="12">
        <v>5</v>
      </c>
      <c r="T779" s="14">
        <v>45</v>
      </c>
      <c r="U779" s="18">
        <f t="shared" si="254"/>
        <v>1125</v>
      </c>
      <c r="V779" s="18">
        <f t="shared" si="254"/>
        <v>0</v>
      </c>
      <c r="W779" s="18">
        <f t="shared" si="254"/>
        <v>0</v>
      </c>
      <c r="X779" s="16">
        <f t="shared" si="243"/>
        <v>1125</v>
      </c>
      <c r="Y779" s="17">
        <v>1500</v>
      </c>
      <c r="Z779" s="17"/>
      <c r="AA779" s="17"/>
      <c r="AB779" s="16">
        <f t="shared" si="244"/>
        <v>1500</v>
      </c>
      <c r="AC779" s="18">
        <f t="shared" si="245"/>
        <v>1500</v>
      </c>
      <c r="AD779" s="18">
        <f t="shared" si="246"/>
        <v>0</v>
      </c>
      <c r="AE779" s="18">
        <f t="shared" si="247"/>
        <v>0</v>
      </c>
      <c r="AF779" s="16">
        <f t="shared" si="248"/>
        <v>1500</v>
      </c>
      <c r="AG779" s="18">
        <f t="shared" si="249"/>
        <v>1500</v>
      </c>
      <c r="AH779" s="18">
        <f t="shared" si="250"/>
        <v>0</v>
      </c>
      <c r="AI779" s="18">
        <f t="shared" si="251"/>
        <v>0</v>
      </c>
      <c r="AJ779" s="16">
        <f t="shared" si="252"/>
        <v>1500</v>
      </c>
      <c r="AK779" s="16">
        <f t="shared" si="253"/>
        <v>5625</v>
      </c>
      <c r="AL779" s="26" t="s">
        <v>820</v>
      </c>
      <c r="AM779" s="26" t="s">
        <v>632</v>
      </c>
      <c r="AN779" s="26" t="s">
        <v>907</v>
      </c>
      <c r="AO779" s="26" t="s">
        <v>634</v>
      </c>
      <c r="AP779" s="19" t="s">
        <v>635</v>
      </c>
      <c r="AQ779" s="31" t="s">
        <v>1416</v>
      </c>
      <c r="AR779" s="12" t="s">
        <v>637</v>
      </c>
      <c r="AS779" s="20">
        <v>45748</v>
      </c>
      <c r="AT779" s="31">
        <v>47118</v>
      </c>
      <c r="AU779" s="21"/>
    </row>
    <row r="780" spans="1:47">
      <c r="A780" s="22"/>
      <c r="B780" s="23" t="s">
        <v>1714</v>
      </c>
      <c r="C780" s="22"/>
      <c r="D780" s="22"/>
      <c r="E780" s="22"/>
      <c r="F780" s="22"/>
      <c r="G780" s="22"/>
      <c r="H780" s="22"/>
      <c r="I780" s="22"/>
      <c r="J780" s="22"/>
      <c r="K780" s="22"/>
      <c r="L780" s="22"/>
      <c r="M780" s="22"/>
      <c r="N780" s="22"/>
      <c r="O780" s="22"/>
      <c r="P780" s="22"/>
      <c r="Q780" s="22"/>
      <c r="R780" s="22"/>
      <c r="S780" s="22"/>
      <c r="T780" s="22"/>
      <c r="U780" s="24">
        <f t="shared" ref="U780:AK780" si="255">SUM(U671:U779)</f>
        <v>4875</v>
      </c>
      <c r="V780" s="24">
        <f t="shared" si="255"/>
        <v>0</v>
      </c>
      <c r="W780" s="24">
        <f t="shared" si="255"/>
        <v>0</v>
      </c>
      <c r="X780" s="24">
        <f t="shared" si="255"/>
        <v>4875</v>
      </c>
      <c r="Y780" s="24">
        <f t="shared" si="255"/>
        <v>275490</v>
      </c>
      <c r="Z780" s="24">
        <f t="shared" si="255"/>
        <v>13340</v>
      </c>
      <c r="AA780" s="24">
        <f t="shared" si="255"/>
        <v>0</v>
      </c>
      <c r="AB780" s="24">
        <f t="shared" si="255"/>
        <v>288830</v>
      </c>
      <c r="AC780" s="24">
        <f t="shared" si="255"/>
        <v>275490</v>
      </c>
      <c r="AD780" s="24">
        <f t="shared" si="255"/>
        <v>13340</v>
      </c>
      <c r="AE780" s="24">
        <f t="shared" si="255"/>
        <v>0</v>
      </c>
      <c r="AF780" s="24">
        <f t="shared" si="255"/>
        <v>288830</v>
      </c>
      <c r="AG780" s="24">
        <f t="shared" si="255"/>
        <v>275490</v>
      </c>
      <c r="AH780" s="24">
        <f t="shared" si="255"/>
        <v>13340</v>
      </c>
      <c r="AI780" s="24">
        <f t="shared" si="255"/>
        <v>0</v>
      </c>
      <c r="AJ780" s="24">
        <f t="shared" si="255"/>
        <v>288830</v>
      </c>
      <c r="AK780" s="24">
        <f t="shared" si="255"/>
        <v>871365</v>
      </c>
      <c r="AL780" s="22"/>
      <c r="AM780" s="22"/>
      <c r="AN780" s="22"/>
      <c r="AO780" s="22"/>
      <c r="AP780" s="22"/>
      <c r="AQ780" s="22"/>
      <c r="AR780" s="22"/>
      <c r="AS780" s="22"/>
      <c r="AT780" s="22"/>
      <c r="AU780" s="22"/>
    </row>
    <row r="781" spans="1:47">
      <c r="A781" s="14">
        <v>1</v>
      </c>
      <c r="B781" s="14" t="s">
        <v>1907</v>
      </c>
      <c r="C781" s="14" t="s">
        <v>1908</v>
      </c>
      <c r="D781" s="14" t="s">
        <v>1909</v>
      </c>
      <c r="E781" s="14" t="s">
        <v>1907</v>
      </c>
      <c r="F781" s="14" t="s">
        <v>1909</v>
      </c>
      <c r="G781" s="14" t="s">
        <v>1910</v>
      </c>
      <c r="H781" s="14" t="s">
        <v>1911</v>
      </c>
      <c r="I781" s="14"/>
      <c r="J781" s="14"/>
      <c r="K781" s="14"/>
      <c r="L781" s="14" t="s">
        <v>1912</v>
      </c>
      <c r="M781" s="32">
        <v>23320</v>
      </c>
      <c r="N781" s="14" t="s">
        <v>1913</v>
      </c>
      <c r="O781" s="13" t="s">
        <v>1914</v>
      </c>
      <c r="P781" s="12"/>
      <c r="Q781" s="12">
        <v>14235775</v>
      </c>
      <c r="R781" s="12" t="s">
        <v>307</v>
      </c>
      <c r="S781" s="14"/>
      <c r="T781" s="14">
        <v>30</v>
      </c>
      <c r="U781" s="18">
        <f t="shared" ref="U781:U809" si="256">Y781/2</f>
        <v>988.5</v>
      </c>
      <c r="V781" s="18">
        <f t="shared" ref="V781:V809" si="257">Z781/2</f>
        <v>0</v>
      </c>
      <c r="W781" s="18">
        <f t="shared" ref="W781:W809" si="258">AA781/2</f>
        <v>0</v>
      </c>
      <c r="X781" s="16">
        <f t="shared" ref="X781:X809" si="259">SUM(U781:W781)</f>
        <v>988.5</v>
      </c>
      <c r="Y781" s="17">
        <v>1977</v>
      </c>
      <c r="Z781" s="17"/>
      <c r="AA781" s="17"/>
      <c r="AB781" s="16">
        <f t="shared" ref="AB781:AB809" si="260">SUM(Y781:AA781)</f>
        <v>1977</v>
      </c>
      <c r="AC781" s="18">
        <f t="shared" ref="AC781:AC809" si="261">Y781</f>
        <v>1977</v>
      </c>
      <c r="AD781" s="18">
        <f t="shared" ref="AD781:AD809" si="262">Z781</f>
        <v>0</v>
      </c>
      <c r="AE781" s="18">
        <f t="shared" ref="AE781:AE809" si="263">AA781</f>
        <v>0</v>
      </c>
      <c r="AF781" s="16">
        <f t="shared" ref="AF781:AF809" si="264">SUM(AC781:AE781)</f>
        <v>1977</v>
      </c>
      <c r="AG781" s="15" t="s">
        <v>66</v>
      </c>
      <c r="AH781" s="15" t="s">
        <v>66</v>
      </c>
      <c r="AI781" s="15" t="s">
        <v>66</v>
      </c>
      <c r="AJ781" s="16">
        <f t="shared" ref="AJ781:AJ809" si="265">SUM(AG781:AI781)</f>
        <v>0</v>
      </c>
      <c r="AK781" s="16">
        <f t="shared" ref="AK781:AK809" si="266">X781+AB781+AF781+AJ781</f>
        <v>4942.5</v>
      </c>
      <c r="AL781" s="26" t="s">
        <v>820</v>
      </c>
      <c r="AM781" s="19" t="s">
        <v>68</v>
      </c>
      <c r="AN781" s="19" t="s">
        <v>1540</v>
      </c>
      <c r="AO781" s="19" t="s">
        <v>70</v>
      </c>
      <c r="AP781" s="19" t="s">
        <v>71</v>
      </c>
      <c r="AQ781" s="20">
        <v>45838</v>
      </c>
      <c r="AR781" s="14" t="s">
        <v>71</v>
      </c>
      <c r="AS781" s="20">
        <v>45839</v>
      </c>
      <c r="AT781" s="31">
        <v>46752</v>
      </c>
      <c r="AU781" s="21"/>
    </row>
    <row r="782" spans="1:47">
      <c r="A782" s="14">
        <v>2</v>
      </c>
      <c r="B782" s="14" t="s">
        <v>1907</v>
      </c>
      <c r="C782" s="14" t="s">
        <v>1908</v>
      </c>
      <c r="D782" s="14" t="s">
        <v>1909</v>
      </c>
      <c r="E782" s="14" t="s">
        <v>1907</v>
      </c>
      <c r="F782" s="14" t="s">
        <v>1909</v>
      </c>
      <c r="G782" s="14" t="s">
        <v>1915</v>
      </c>
      <c r="H782" s="14" t="s">
        <v>1911</v>
      </c>
      <c r="I782" s="14"/>
      <c r="J782" s="14"/>
      <c r="K782" s="14"/>
      <c r="L782" s="14"/>
      <c r="M782" s="32">
        <v>23320</v>
      </c>
      <c r="N782" s="14" t="s">
        <v>1913</v>
      </c>
      <c r="O782" s="13" t="s">
        <v>1916</v>
      </c>
      <c r="P782" s="12"/>
      <c r="Q782" s="12">
        <v>13886602</v>
      </c>
      <c r="R782" s="12" t="s">
        <v>307</v>
      </c>
      <c r="S782" s="14"/>
      <c r="T782" s="14">
        <v>30</v>
      </c>
      <c r="U782" s="18">
        <f t="shared" si="256"/>
        <v>241.5</v>
      </c>
      <c r="V782" s="18">
        <f t="shared" si="257"/>
        <v>0</v>
      </c>
      <c r="W782" s="18">
        <f t="shared" si="258"/>
        <v>0</v>
      </c>
      <c r="X782" s="16">
        <f t="shared" si="259"/>
        <v>241.5</v>
      </c>
      <c r="Y782" s="17">
        <v>483</v>
      </c>
      <c r="Z782" s="17"/>
      <c r="AA782" s="17"/>
      <c r="AB782" s="16">
        <f t="shared" si="260"/>
        <v>483</v>
      </c>
      <c r="AC782" s="18">
        <f t="shared" si="261"/>
        <v>483</v>
      </c>
      <c r="AD782" s="18">
        <f t="shared" si="262"/>
        <v>0</v>
      </c>
      <c r="AE782" s="18">
        <f t="shared" si="263"/>
        <v>0</v>
      </c>
      <c r="AF782" s="16">
        <f t="shared" si="264"/>
        <v>483</v>
      </c>
      <c r="AG782" s="15" t="s">
        <v>66</v>
      </c>
      <c r="AH782" s="15" t="s">
        <v>66</v>
      </c>
      <c r="AI782" s="15" t="s">
        <v>66</v>
      </c>
      <c r="AJ782" s="16">
        <f t="shared" si="265"/>
        <v>0</v>
      </c>
      <c r="AK782" s="16">
        <f t="shared" si="266"/>
        <v>1207.5</v>
      </c>
      <c r="AL782" s="26" t="s">
        <v>820</v>
      </c>
      <c r="AM782" s="19" t="s">
        <v>68</v>
      </c>
      <c r="AN782" s="19" t="s">
        <v>1540</v>
      </c>
      <c r="AO782" s="19" t="s">
        <v>70</v>
      </c>
      <c r="AP782" s="19" t="s">
        <v>71</v>
      </c>
      <c r="AQ782" s="20">
        <v>45838</v>
      </c>
      <c r="AR782" s="14" t="s">
        <v>71</v>
      </c>
      <c r="AS782" s="20">
        <v>45839</v>
      </c>
      <c r="AT782" s="31">
        <v>46752</v>
      </c>
      <c r="AU782" s="21"/>
    </row>
    <row r="783" spans="1:47">
      <c r="A783" s="14">
        <v>3</v>
      </c>
      <c r="B783" s="14" t="s">
        <v>1907</v>
      </c>
      <c r="C783" s="14" t="s">
        <v>1908</v>
      </c>
      <c r="D783" s="14" t="s">
        <v>1909</v>
      </c>
      <c r="E783" s="14" t="s">
        <v>1907</v>
      </c>
      <c r="F783" s="14" t="s">
        <v>1909</v>
      </c>
      <c r="G783" s="14" t="s">
        <v>1917</v>
      </c>
      <c r="H783" s="14" t="s">
        <v>1918</v>
      </c>
      <c r="I783" s="14"/>
      <c r="J783" s="14"/>
      <c r="K783" s="14"/>
      <c r="L783" s="14" t="s">
        <v>1919</v>
      </c>
      <c r="M783" s="32">
        <v>23320</v>
      </c>
      <c r="N783" s="14" t="s">
        <v>1913</v>
      </c>
      <c r="O783" s="13" t="s">
        <v>1920</v>
      </c>
      <c r="P783" s="12"/>
      <c r="Q783" s="12">
        <v>14235785</v>
      </c>
      <c r="R783" s="12" t="s">
        <v>307</v>
      </c>
      <c r="S783" s="14"/>
      <c r="T783" s="14">
        <v>30</v>
      </c>
      <c r="U783" s="18">
        <f t="shared" si="256"/>
        <v>898</v>
      </c>
      <c r="V783" s="18">
        <f t="shared" si="257"/>
        <v>0</v>
      </c>
      <c r="W783" s="18">
        <f t="shared" si="258"/>
        <v>0</v>
      </c>
      <c r="X783" s="16">
        <f t="shared" si="259"/>
        <v>898</v>
      </c>
      <c r="Y783" s="17">
        <v>1796</v>
      </c>
      <c r="Z783" s="17"/>
      <c r="AA783" s="17"/>
      <c r="AB783" s="16">
        <f t="shared" si="260"/>
        <v>1796</v>
      </c>
      <c r="AC783" s="18">
        <f t="shared" si="261"/>
        <v>1796</v>
      </c>
      <c r="AD783" s="18">
        <f t="shared" si="262"/>
        <v>0</v>
      </c>
      <c r="AE783" s="18">
        <f t="shared" si="263"/>
        <v>0</v>
      </c>
      <c r="AF783" s="16">
        <f t="shared" si="264"/>
        <v>1796</v>
      </c>
      <c r="AG783" s="15" t="s">
        <v>66</v>
      </c>
      <c r="AH783" s="15" t="s">
        <v>66</v>
      </c>
      <c r="AI783" s="15" t="s">
        <v>66</v>
      </c>
      <c r="AJ783" s="16">
        <f t="shared" si="265"/>
        <v>0</v>
      </c>
      <c r="AK783" s="16">
        <f t="shared" si="266"/>
        <v>4490</v>
      </c>
      <c r="AL783" s="26" t="s">
        <v>820</v>
      </c>
      <c r="AM783" s="19" t="s">
        <v>68</v>
      </c>
      <c r="AN783" s="19" t="s">
        <v>1540</v>
      </c>
      <c r="AO783" s="19" t="s">
        <v>70</v>
      </c>
      <c r="AP783" s="19" t="s">
        <v>71</v>
      </c>
      <c r="AQ783" s="20">
        <v>45838</v>
      </c>
      <c r="AR783" s="14" t="s">
        <v>71</v>
      </c>
      <c r="AS783" s="20">
        <v>45839</v>
      </c>
      <c r="AT783" s="31">
        <v>46752</v>
      </c>
      <c r="AU783" s="21"/>
    </row>
    <row r="784" spans="1:47">
      <c r="A784" s="14">
        <v>4</v>
      </c>
      <c r="B784" s="14" t="s">
        <v>1907</v>
      </c>
      <c r="C784" s="14" t="s">
        <v>1908</v>
      </c>
      <c r="D784" s="14" t="s">
        <v>1909</v>
      </c>
      <c r="E784" s="14" t="s">
        <v>1907</v>
      </c>
      <c r="F784" s="14" t="s">
        <v>1909</v>
      </c>
      <c r="G784" s="14" t="s">
        <v>1921</v>
      </c>
      <c r="H784" s="14" t="s">
        <v>1922</v>
      </c>
      <c r="I784" s="14"/>
      <c r="J784" s="14"/>
      <c r="K784" s="14"/>
      <c r="L784" s="14" t="s">
        <v>1923</v>
      </c>
      <c r="M784" s="32">
        <v>23320</v>
      </c>
      <c r="N784" s="14" t="s">
        <v>1913</v>
      </c>
      <c r="O784" s="13" t="s">
        <v>1924</v>
      </c>
      <c r="P784" s="12"/>
      <c r="Q784" s="12">
        <v>13885442</v>
      </c>
      <c r="R784" s="12" t="s">
        <v>307</v>
      </c>
      <c r="S784" s="14"/>
      <c r="T784" s="14">
        <v>30</v>
      </c>
      <c r="U784" s="18">
        <f t="shared" si="256"/>
        <v>180.5</v>
      </c>
      <c r="V784" s="18">
        <f t="shared" si="257"/>
        <v>0</v>
      </c>
      <c r="W784" s="18">
        <f t="shared" si="258"/>
        <v>0</v>
      </c>
      <c r="X784" s="16">
        <f t="shared" si="259"/>
        <v>180.5</v>
      </c>
      <c r="Y784" s="17">
        <v>361</v>
      </c>
      <c r="Z784" s="17"/>
      <c r="AA784" s="17"/>
      <c r="AB784" s="16">
        <f t="shared" si="260"/>
        <v>361</v>
      </c>
      <c r="AC784" s="18">
        <f t="shared" si="261"/>
        <v>361</v>
      </c>
      <c r="AD784" s="18">
        <f t="shared" si="262"/>
        <v>0</v>
      </c>
      <c r="AE784" s="18">
        <f t="shared" si="263"/>
        <v>0</v>
      </c>
      <c r="AF784" s="16">
        <f t="shared" si="264"/>
        <v>361</v>
      </c>
      <c r="AG784" s="15" t="s">
        <v>66</v>
      </c>
      <c r="AH784" s="15" t="s">
        <v>66</v>
      </c>
      <c r="AI784" s="15" t="s">
        <v>66</v>
      </c>
      <c r="AJ784" s="16">
        <f t="shared" si="265"/>
        <v>0</v>
      </c>
      <c r="AK784" s="16">
        <f t="shared" si="266"/>
        <v>902.5</v>
      </c>
      <c r="AL784" s="26" t="s">
        <v>820</v>
      </c>
      <c r="AM784" s="19" t="s">
        <v>68</v>
      </c>
      <c r="AN784" s="19" t="s">
        <v>1540</v>
      </c>
      <c r="AO784" s="19" t="s">
        <v>70</v>
      </c>
      <c r="AP784" s="19" t="s">
        <v>71</v>
      </c>
      <c r="AQ784" s="20">
        <v>45838</v>
      </c>
      <c r="AR784" s="14" t="s">
        <v>71</v>
      </c>
      <c r="AS784" s="20">
        <v>45839</v>
      </c>
      <c r="AT784" s="31">
        <v>46752</v>
      </c>
      <c r="AU784" s="21"/>
    </row>
    <row r="785" spans="1:47">
      <c r="A785" s="14">
        <v>5</v>
      </c>
      <c r="B785" s="14" t="s">
        <v>1907</v>
      </c>
      <c r="C785" s="14" t="s">
        <v>1908</v>
      </c>
      <c r="D785" s="14" t="s">
        <v>1909</v>
      </c>
      <c r="E785" s="14" t="s">
        <v>1907</v>
      </c>
      <c r="F785" s="14" t="s">
        <v>1909</v>
      </c>
      <c r="G785" s="14" t="s">
        <v>1921</v>
      </c>
      <c r="H785" s="14" t="s">
        <v>1922</v>
      </c>
      <c r="I785" s="14"/>
      <c r="J785" s="14"/>
      <c r="K785" s="14"/>
      <c r="L785" s="14" t="s">
        <v>1925</v>
      </c>
      <c r="M785" s="32">
        <v>23320</v>
      </c>
      <c r="N785" s="14" t="s">
        <v>1913</v>
      </c>
      <c r="O785" s="13" t="s">
        <v>1926</v>
      </c>
      <c r="P785" s="12"/>
      <c r="Q785" s="12">
        <v>14236916</v>
      </c>
      <c r="R785" s="12" t="s">
        <v>307</v>
      </c>
      <c r="S785" s="14"/>
      <c r="T785" s="14">
        <v>30</v>
      </c>
      <c r="U785" s="18">
        <f t="shared" si="256"/>
        <v>630.5</v>
      </c>
      <c r="V785" s="18">
        <f t="shared" si="257"/>
        <v>0</v>
      </c>
      <c r="W785" s="18">
        <f t="shared" si="258"/>
        <v>0</v>
      </c>
      <c r="X785" s="16">
        <f t="shared" si="259"/>
        <v>630.5</v>
      </c>
      <c r="Y785" s="17">
        <v>1261</v>
      </c>
      <c r="Z785" s="17"/>
      <c r="AA785" s="17"/>
      <c r="AB785" s="16">
        <f t="shared" si="260"/>
        <v>1261</v>
      </c>
      <c r="AC785" s="18">
        <f t="shared" si="261"/>
        <v>1261</v>
      </c>
      <c r="AD785" s="18">
        <f t="shared" si="262"/>
        <v>0</v>
      </c>
      <c r="AE785" s="18">
        <f t="shared" si="263"/>
        <v>0</v>
      </c>
      <c r="AF785" s="16">
        <f t="shared" si="264"/>
        <v>1261</v>
      </c>
      <c r="AG785" s="15" t="s">
        <v>66</v>
      </c>
      <c r="AH785" s="15" t="s">
        <v>66</v>
      </c>
      <c r="AI785" s="15" t="s">
        <v>66</v>
      </c>
      <c r="AJ785" s="16">
        <f t="shared" si="265"/>
        <v>0</v>
      </c>
      <c r="AK785" s="16">
        <f t="shared" si="266"/>
        <v>3152.5</v>
      </c>
      <c r="AL785" s="26" t="s">
        <v>820</v>
      </c>
      <c r="AM785" s="19" t="s">
        <v>68</v>
      </c>
      <c r="AN785" s="19" t="s">
        <v>1540</v>
      </c>
      <c r="AO785" s="19" t="s">
        <v>70</v>
      </c>
      <c r="AP785" s="19" t="s">
        <v>71</v>
      </c>
      <c r="AQ785" s="20">
        <v>45838</v>
      </c>
      <c r="AR785" s="14" t="s">
        <v>71</v>
      </c>
      <c r="AS785" s="20">
        <v>45839</v>
      </c>
      <c r="AT785" s="31">
        <v>46752</v>
      </c>
      <c r="AU785" s="21"/>
    </row>
    <row r="786" spans="1:47">
      <c r="A786" s="14">
        <v>6</v>
      </c>
      <c r="B786" s="14" t="s">
        <v>1907</v>
      </c>
      <c r="C786" s="14" t="s">
        <v>1908</v>
      </c>
      <c r="D786" s="14" t="s">
        <v>1909</v>
      </c>
      <c r="E786" s="14" t="s">
        <v>1907</v>
      </c>
      <c r="F786" s="14" t="s">
        <v>1909</v>
      </c>
      <c r="G786" s="14" t="s">
        <v>1917</v>
      </c>
      <c r="H786" s="14" t="s">
        <v>1927</v>
      </c>
      <c r="I786" s="14"/>
      <c r="J786" s="14"/>
      <c r="K786" s="14"/>
      <c r="L786" s="14" t="s">
        <v>1928</v>
      </c>
      <c r="M786" s="32">
        <v>23320</v>
      </c>
      <c r="N786" s="14" t="s">
        <v>1913</v>
      </c>
      <c r="O786" s="13" t="s">
        <v>1929</v>
      </c>
      <c r="P786" s="12"/>
      <c r="Q786" s="12">
        <v>14236922</v>
      </c>
      <c r="R786" s="12" t="s">
        <v>307</v>
      </c>
      <c r="S786" s="14"/>
      <c r="T786" s="14">
        <v>30</v>
      </c>
      <c r="U786" s="18">
        <f t="shared" si="256"/>
        <v>868</v>
      </c>
      <c r="V786" s="18">
        <f t="shared" si="257"/>
        <v>0</v>
      </c>
      <c r="W786" s="18">
        <f t="shared" si="258"/>
        <v>0</v>
      </c>
      <c r="X786" s="16">
        <f t="shared" si="259"/>
        <v>868</v>
      </c>
      <c r="Y786" s="17">
        <v>1736</v>
      </c>
      <c r="Z786" s="17"/>
      <c r="AA786" s="17"/>
      <c r="AB786" s="16">
        <f t="shared" si="260"/>
        <v>1736</v>
      </c>
      <c r="AC786" s="18">
        <f t="shared" si="261"/>
        <v>1736</v>
      </c>
      <c r="AD786" s="18">
        <f t="shared" si="262"/>
        <v>0</v>
      </c>
      <c r="AE786" s="18">
        <f t="shared" si="263"/>
        <v>0</v>
      </c>
      <c r="AF786" s="16">
        <f t="shared" si="264"/>
        <v>1736</v>
      </c>
      <c r="AG786" s="15" t="s">
        <v>66</v>
      </c>
      <c r="AH786" s="15" t="s">
        <v>66</v>
      </c>
      <c r="AI786" s="15" t="s">
        <v>66</v>
      </c>
      <c r="AJ786" s="16">
        <f t="shared" si="265"/>
        <v>0</v>
      </c>
      <c r="AK786" s="16">
        <f t="shared" si="266"/>
        <v>4340</v>
      </c>
      <c r="AL786" s="26" t="s">
        <v>820</v>
      </c>
      <c r="AM786" s="19" t="s">
        <v>68</v>
      </c>
      <c r="AN786" s="19" t="s">
        <v>1540</v>
      </c>
      <c r="AO786" s="19" t="s">
        <v>70</v>
      </c>
      <c r="AP786" s="19" t="s">
        <v>71</v>
      </c>
      <c r="AQ786" s="20">
        <v>45838</v>
      </c>
      <c r="AR786" s="14" t="s">
        <v>71</v>
      </c>
      <c r="AS786" s="20">
        <v>45839</v>
      </c>
      <c r="AT786" s="31">
        <v>46752</v>
      </c>
      <c r="AU786" s="21"/>
    </row>
    <row r="787" spans="1:47">
      <c r="A787" s="14">
        <v>7</v>
      </c>
      <c r="B787" s="14" t="s">
        <v>1907</v>
      </c>
      <c r="C787" s="14" t="s">
        <v>1908</v>
      </c>
      <c r="D787" s="14" t="s">
        <v>1909</v>
      </c>
      <c r="E787" s="14" t="s">
        <v>1907</v>
      </c>
      <c r="F787" s="14" t="s">
        <v>1909</v>
      </c>
      <c r="G787" s="14" t="s">
        <v>1930</v>
      </c>
      <c r="H787" s="14" t="s">
        <v>1918</v>
      </c>
      <c r="I787" s="14"/>
      <c r="J787" s="14"/>
      <c r="K787" s="14"/>
      <c r="L787" s="14" t="s">
        <v>1931</v>
      </c>
      <c r="M787" s="32">
        <v>23320</v>
      </c>
      <c r="N787" s="14" t="s">
        <v>1913</v>
      </c>
      <c r="O787" s="13" t="s">
        <v>1932</v>
      </c>
      <c r="P787" s="12"/>
      <c r="Q787" s="12">
        <v>97052525</v>
      </c>
      <c r="R787" s="12" t="s">
        <v>307</v>
      </c>
      <c r="S787" s="14"/>
      <c r="T787" s="14">
        <v>30</v>
      </c>
      <c r="U787" s="18">
        <f t="shared" si="256"/>
        <v>456.5</v>
      </c>
      <c r="V787" s="18">
        <f t="shared" si="257"/>
        <v>0</v>
      </c>
      <c r="W787" s="18">
        <f t="shared" si="258"/>
        <v>0</v>
      </c>
      <c r="X787" s="16">
        <f t="shared" si="259"/>
        <v>456.5</v>
      </c>
      <c r="Y787" s="17">
        <v>913</v>
      </c>
      <c r="Z787" s="17"/>
      <c r="AA787" s="17"/>
      <c r="AB787" s="16">
        <f t="shared" si="260"/>
        <v>913</v>
      </c>
      <c r="AC787" s="18">
        <f t="shared" si="261"/>
        <v>913</v>
      </c>
      <c r="AD787" s="18">
        <f t="shared" si="262"/>
        <v>0</v>
      </c>
      <c r="AE787" s="18">
        <f t="shared" si="263"/>
        <v>0</v>
      </c>
      <c r="AF787" s="16">
        <f t="shared" si="264"/>
        <v>913</v>
      </c>
      <c r="AG787" s="15" t="s">
        <v>66</v>
      </c>
      <c r="AH787" s="15" t="s">
        <v>66</v>
      </c>
      <c r="AI787" s="15" t="s">
        <v>66</v>
      </c>
      <c r="AJ787" s="16">
        <f t="shared" si="265"/>
        <v>0</v>
      </c>
      <c r="AK787" s="16">
        <f t="shared" si="266"/>
        <v>2282.5</v>
      </c>
      <c r="AL787" s="26" t="s">
        <v>820</v>
      </c>
      <c r="AM787" s="19" t="s">
        <v>68</v>
      </c>
      <c r="AN787" s="19" t="s">
        <v>1540</v>
      </c>
      <c r="AO787" s="19" t="s">
        <v>70</v>
      </c>
      <c r="AP787" s="19" t="s">
        <v>71</v>
      </c>
      <c r="AQ787" s="20">
        <v>45838</v>
      </c>
      <c r="AR787" s="14" t="s">
        <v>71</v>
      </c>
      <c r="AS787" s="20">
        <v>45839</v>
      </c>
      <c r="AT787" s="31">
        <v>46752</v>
      </c>
      <c r="AU787" s="21"/>
    </row>
    <row r="788" spans="1:47">
      <c r="A788" s="14">
        <v>8</v>
      </c>
      <c r="B788" s="14" t="s">
        <v>1907</v>
      </c>
      <c r="C788" s="14" t="s">
        <v>1908</v>
      </c>
      <c r="D788" s="14" t="s">
        <v>1909</v>
      </c>
      <c r="E788" s="14" t="s">
        <v>1907</v>
      </c>
      <c r="F788" s="14" t="s">
        <v>1909</v>
      </c>
      <c r="G788" s="14" t="s">
        <v>1933</v>
      </c>
      <c r="H788" s="14" t="s">
        <v>1934</v>
      </c>
      <c r="I788" s="14"/>
      <c r="J788" s="14"/>
      <c r="K788" s="14"/>
      <c r="L788" s="14" t="s">
        <v>1935</v>
      </c>
      <c r="M788" s="32">
        <v>23320</v>
      </c>
      <c r="N788" s="14" t="s">
        <v>1913</v>
      </c>
      <c r="O788" s="13" t="s">
        <v>1936</v>
      </c>
      <c r="P788" s="12"/>
      <c r="Q788" s="12">
        <v>95869196</v>
      </c>
      <c r="R788" s="12" t="s">
        <v>307</v>
      </c>
      <c r="S788" s="14"/>
      <c r="T788" s="14">
        <v>30</v>
      </c>
      <c r="U788" s="18">
        <f t="shared" si="256"/>
        <v>142.5</v>
      </c>
      <c r="V788" s="18">
        <f t="shared" si="257"/>
        <v>0</v>
      </c>
      <c r="W788" s="18">
        <f t="shared" si="258"/>
        <v>0</v>
      </c>
      <c r="X788" s="16">
        <f t="shared" si="259"/>
        <v>142.5</v>
      </c>
      <c r="Y788" s="17">
        <v>285</v>
      </c>
      <c r="Z788" s="17"/>
      <c r="AA788" s="17"/>
      <c r="AB788" s="16">
        <f t="shared" si="260"/>
        <v>285</v>
      </c>
      <c r="AC788" s="18">
        <f t="shared" si="261"/>
        <v>285</v>
      </c>
      <c r="AD788" s="18">
        <f t="shared" si="262"/>
        <v>0</v>
      </c>
      <c r="AE788" s="18">
        <f t="shared" si="263"/>
        <v>0</v>
      </c>
      <c r="AF788" s="16">
        <f t="shared" si="264"/>
        <v>285</v>
      </c>
      <c r="AG788" s="15" t="s">
        <v>66</v>
      </c>
      <c r="AH788" s="15" t="s">
        <v>66</v>
      </c>
      <c r="AI788" s="15" t="s">
        <v>66</v>
      </c>
      <c r="AJ788" s="16">
        <f t="shared" si="265"/>
        <v>0</v>
      </c>
      <c r="AK788" s="16">
        <f t="shared" si="266"/>
        <v>712.5</v>
      </c>
      <c r="AL788" s="26" t="s">
        <v>820</v>
      </c>
      <c r="AM788" s="19" t="s">
        <v>68</v>
      </c>
      <c r="AN788" s="19" t="s">
        <v>1540</v>
      </c>
      <c r="AO788" s="19" t="s">
        <v>70</v>
      </c>
      <c r="AP788" s="19" t="s">
        <v>71</v>
      </c>
      <c r="AQ788" s="20">
        <v>45838</v>
      </c>
      <c r="AR788" s="14" t="s">
        <v>71</v>
      </c>
      <c r="AS788" s="20">
        <v>45839</v>
      </c>
      <c r="AT788" s="31">
        <v>46752</v>
      </c>
      <c r="AU788" s="21"/>
    </row>
    <row r="789" spans="1:47">
      <c r="A789" s="14">
        <v>9</v>
      </c>
      <c r="B789" s="14" t="s">
        <v>1907</v>
      </c>
      <c r="C789" s="14" t="s">
        <v>1908</v>
      </c>
      <c r="D789" s="14" t="s">
        <v>1909</v>
      </c>
      <c r="E789" s="14" t="s">
        <v>1907</v>
      </c>
      <c r="F789" s="14" t="s">
        <v>1909</v>
      </c>
      <c r="G789" s="14" t="s">
        <v>1937</v>
      </c>
      <c r="H789" s="14" t="s">
        <v>1938</v>
      </c>
      <c r="I789" s="14"/>
      <c r="J789" s="14"/>
      <c r="K789" s="14"/>
      <c r="L789" s="14"/>
      <c r="M789" s="32">
        <v>23320</v>
      </c>
      <c r="N789" s="14" t="s">
        <v>1913</v>
      </c>
      <c r="O789" s="13" t="s">
        <v>1939</v>
      </c>
      <c r="P789" s="12"/>
      <c r="Q789" s="12">
        <v>97692651</v>
      </c>
      <c r="R789" s="12" t="s">
        <v>307</v>
      </c>
      <c r="S789" s="14"/>
      <c r="T789" s="14">
        <v>30</v>
      </c>
      <c r="U789" s="18">
        <f t="shared" si="256"/>
        <v>341.5</v>
      </c>
      <c r="V789" s="18">
        <f t="shared" si="257"/>
        <v>0</v>
      </c>
      <c r="W789" s="18">
        <f t="shared" si="258"/>
        <v>0</v>
      </c>
      <c r="X789" s="16">
        <f t="shared" si="259"/>
        <v>341.5</v>
      </c>
      <c r="Y789" s="17">
        <v>683</v>
      </c>
      <c r="Z789" s="17"/>
      <c r="AA789" s="17"/>
      <c r="AB789" s="16">
        <f t="shared" si="260"/>
        <v>683</v>
      </c>
      <c r="AC789" s="18">
        <f t="shared" si="261"/>
        <v>683</v>
      </c>
      <c r="AD789" s="18">
        <f t="shared" si="262"/>
        <v>0</v>
      </c>
      <c r="AE789" s="18">
        <f t="shared" si="263"/>
        <v>0</v>
      </c>
      <c r="AF789" s="16">
        <f t="shared" si="264"/>
        <v>683</v>
      </c>
      <c r="AG789" s="15" t="s">
        <v>66</v>
      </c>
      <c r="AH789" s="15" t="s">
        <v>66</v>
      </c>
      <c r="AI789" s="15" t="s">
        <v>66</v>
      </c>
      <c r="AJ789" s="16">
        <f t="shared" si="265"/>
        <v>0</v>
      </c>
      <c r="AK789" s="16">
        <f t="shared" si="266"/>
        <v>1707.5</v>
      </c>
      <c r="AL789" s="26" t="s">
        <v>820</v>
      </c>
      <c r="AM789" s="19" t="s">
        <v>68</v>
      </c>
      <c r="AN789" s="19" t="s">
        <v>1540</v>
      </c>
      <c r="AO789" s="19" t="s">
        <v>70</v>
      </c>
      <c r="AP789" s="19" t="s">
        <v>71</v>
      </c>
      <c r="AQ789" s="20">
        <v>45838</v>
      </c>
      <c r="AR789" s="14" t="s">
        <v>71</v>
      </c>
      <c r="AS789" s="20">
        <v>45839</v>
      </c>
      <c r="AT789" s="31">
        <v>46752</v>
      </c>
      <c r="AU789" s="21"/>
    </row>
    <row r="790" spans="1:47">
      <c r="A790" s="14">
        <v>10</v>
      </c>
      <c r="B790" s="14" t="s">
        <v>1907</v>
      </c>
      <c r="C790" s="14" t="s">
        <v>1908</v>
      </c>
      <c r="D790" s="14" t="s">
        <v>1909</v>
      </c>
      <c r="E790" s="14" t="s">
        <v>1907</v>
      </c>
      <c r="F790" s="14" t="s">
        <v>1909</v>
      </c>
      <c r="G790" s="14" t="s">
        <v>1937</v>
      </c>
      <c r="H790" s="14" t="s">
        <v>1938</v>
      </c>
      <c r="I790" s="14"/>
      <c r="J790" s="14"/>
      <c r="K790" s="14"/>
      <c r="L790" s="14"/>
      <c r="M790" s="32">
        <v>23320</v>
      </c>
      <c r="N790" s="14" t="s">
        <v>1913</v>
      </c>
      <c r="O790" s="13" t="s">
        <v>1940</v>
      </c>
      <c r="P790" s="12"/>
      <c r="Q790" s="12">
        <v>21761161</v>
      </c>
      <c r="R790" s="12" t="s">
        <v>307</v>
      </c>
      <c r="S790" s="14"/>
      <c r="T790" s="14">
        <v>30</v>
      </c>
      <c r="U790" s="18">
        <f t="shared" si="256"/>
        <v>48.5</v>
      </c>
      <c r="V790" s="18">
        <f t="shared" si="257"/>
        <v>0</v>
      </c>
      <c r="W790" s="18">
        <f t="shared" si="258"/>
        <v>0</v>
      </c>
      <c r="X790" s="16">
        <f t="shared" si="259"/>
        <v>48.5</v>
      </c>
      <c r="Y790" s="17">
        <v>97</v>
      </c>
      <c r="Z790" s="17"/>
      <c r="AA790" s="17"/>
      <c r="AB790" s="16">
        <f t="shared" si="260"/>
        <v>97</v>
      </c>
      <c r="AC790" s="18">
        <f t="shared" si="261"/>
        <v>97</v>
      </c>
      <c r="AD790" s="18">
        <f t="shared" si="262"/>
        <v>0</v>
      </c>
      <c r="AE790" s="18">
        <f t="shared" si="263"/>
        <v>0</v>
      </c>
      <c r="AF790" s="16">
        <f t="shared" si="264"/>
        <v>97</v>
      </c>
      <c r="AG790" s="15" t="s">
        <v>66</v>
      </c>
      <c r="AH790" s="15" t="s">
        <v>66</v>
      </c>
      <c r="AI790" s="15" t="s">
        <v>66</v>
      </c>
      <c r="AJ790" s="16">
        <f t="shared" si="265"/>
        <v>0</v>
      </c>
      <c r="AK790" s="16">
        <f t="shared" si="266"/>
        <v>242.5</v>
      </c>
      <c r="AL790" s="26" t="s">
        <v>820</v>
      </c>
      <c r="AM790" s="19" t="s">
        <v>68</v>
      </c>
      <c r="AN790" s="19" t="s">
        <v>1540</v>
      </c>
      <c r="AO790" s="19" t="s">
        <v>70</v>
      </c>
      <c r="AP790" s="19" t="s">
        <v>71</v>
      </c>
      <c r="AQ790" s="20">
        <v>45838</v>
      </c>
      <c r="AR790" s="14" t="s">
        <v>71</v>
      </c>
      <c r="AS790" s="20">
        <v>45839</v>
      </c>
      <c r="AT790" s="31">
        <v>46752</v>
      </c>
      <c r="AU790" s="21"/>
    </row>
    <row r="791" spans="1:47">
      <c r="A791" s="14">
        <v>11</v>
      </c>
      <c r="B791" s="14" t="s">
        <v>1907</v>
      </c>
      <c r="C791" s="14" t="s">
        <v>1908</v>
      </c>
      <c r="D791" s="14" t="s">
        <v>1909</v>
      </c>
      <c r="E791" s="14" t="s">
        <v>1907</v>
      </c>
      <c r="F791" s="14" t="s">
        <v>1909</v>
      </c>
      <c r="G791" s="14" t="s">
        <v>1941</v>
      </c>
      <c r="H791" s="14" t="s">
        <v>1942</v>
      </c>
      <c r="I791" s="14"/>
      <c r="J791" s="14" t="s">
        <v>79</v>
      </c>
      <c r="K791" s="14"/>
      <c r="L791" s="14"/>
      <c r="M791" s="32">
        <v>23320</v>
      </c>
      <c r="N791" s="14" t="s">
        <v>1913</v>
      </c>
      <c r="O791" s="13" t="s">
        <v>1943</v>
      </c>
      <c r="P791" s="12"/>
      <c r="Q791" s="12">
        <v>82925722</v>
      </c>
      <c r="R791" s="12" t="s">
        <v>307</v>
      </c>
      <c r="S791" s="14"/>
      <c r="T791" s="14">
        <v>30</v>
      </c>
      <c r="U791" s="18">
        <f t="shared" si="256"/>
        <v>513.5</v>
      </c>
      <c r="V791" s="18">
        <f t="shared" si="257"/>
        <v>0</v>
      </c>
      <c r="W791" s="18">
        <f t="shared" si="258"/>
        <v>0</v>
      </c>
      <c r="X791" s="16">
        <f t="shared" si="259"/>
        <v>513.5</v>
      </c>
      <c r="Y791" s="17">
        <v>1027</v>
      </c>
      <c r="Z791" s="17"/>
      <c r="AA791" s="17"/>
      <c r="AB791" s="16">
        <f t="shared" si="260"/>
        <v>1027</v>
      </c>
      <c r="AC791" s="18">
        <f t="shared" si="261"/>
        <v>1027</v>
      </c>
      <c r="AD791" s="18">
        <f t="shared" si="262"/>
        <v>0</v>
      </c>
      <c r="AE791" s="18">
        <f t="shared" si="263"/>
        <v>0</v>
      </c>
      <c r="AF791" s="16">
        <f t="shared" si="264"/>
        <v>1027</v>
      </c>
      <c r="AG791" s="15" t="s">
        <v>66</v>
      </c>
      <c r="AH791" s="15" t="s">
        <v>66</v>
      </c>
      <c r="AI791" s="15" t="s">
        <v>66</v>
      </c>
      <c r="AJ791" s="16">
        <f t="shared" si="265"/>
        <v>0</v>
      </c>
      <c r="AK791" s="16">
        <f t="shared" si="266"/>
        <v>2567.5</v>
      </c>
      <c r="AL791" s="26" t="s">
        <v>820</v>
      </c>
      <c r="AM791" s="19" t="s">
        <v>68</v>
      </c>
      <c r="AN791" s="19" t="s">
        <v>1540</v>
      </c>
      <c r="AO791" s="19" t="s">
        <v>70</v>
      </c>
      <c r="AP791" s="19" t="s">
        <v>71</v>
      </c>
      <c r="AQ791" s="20">
        <v>45838</v>
      </c>
      <c r="AR791" s="14" t="s">
        <v>71</v>
      </c>
      <c r="AS791" s="20">
        <v>45839</v>
      </c>
      <c r="AT791" s="31">
        <v>46752</v>
      </c>
      <c r="AU791" s="21"/>
    </row>
    <row r="792" spans="1:47">
      <c r="A792" s="14">
        <v>12</v>
      </c>
      <c r="B792" s="14" t="s">
        <v>1907</v>
      </c>
      <c r="C792" s="14" t="s">
        <v>1908</v>
      </c>
      <c r="D792" s="14" t="s">
        <v>1909</v>
      </c>
      <c r="E792" s="14" t="s">
        <v>1907</v>
      </c>
      <c r="F792" s="14" t="s">
        <v>1909</v>
      </c>
      <c r="G792" s="14" t="s">
        <v>1941</v>
      </c>
      <c r="H792" s="14" t="s">
        <v>1944</v>
      </c>
      <c r="I792" s="14"/>
      <c r="J792" s="14" t="s">
        <v>89</v>
      </c>
      <c r="K792" s="14"/>
      <c r="L792" s="14"/>
      <c r="M792" s="32">
        <v>23320</v>
      </c>
      <c r="N792" s="14" t="s">
        <v>1913</v>
      </c>
      <c r="O792" s="13" t="s">
        <v>1945</v>
      </c>
      <c r="P792" s="12"/>
      <c r="Q792" s="12">
        <v>82818618</v>
      </c>
      <c r="R792" s="12" t="s">
        <v>307</v>
      </c>
      <c r="S792" s="14"/>
      <c r="T792" s="14">
        <v>30</v>
      </c>
      <c r="U792" s="18">
        <f t="shared" si="256"/>
        <v>1555.5</v>
      </c>
      <c r="V792" s="18">
        <f t="shared" si="257"/>
        <v>0</v>
      </c>
      <c r="W792" s="18">
        <f t="shared" si="258"/>
        <v>0</v>
      </c>
      <c r="X792" s="16">
        <f t="shared" si="259"/>
        <v>1555.5</v>
      </c>
      <c r="Y792" s="17">
        <v>3111</v>
      </c>
      <c r="Z792" s="17"/>
      <c r="AA792" s="17"/>
      <c r="AB792" s="16">
        <f t="shared" si="260"/>
        <v>3111</v>
      </c>
      <c r="AC792" s="18">
        <f t="shared" si="261"/>
        <v>3111</v>
      </c>
      <c r="AD792" s="18">
        <f t="shared" si="262"/>
        <v>0</v>
      </c>
      <c r="AE792" s="18">
        <f t="shared" si="263"/>
        <v>0</v>
      </c>
      <c r="AF792" s="16">
        <f t="shared" si="264"/>
        <v>3111</v>
      </c>
      <c r="AG792" s="15" t="s">
        <v>66</v>
      </c>
      <c r="AH792" s="15" t="s">
        <v>66</v>
      </c>
      <c r="AI792" s="15" t="s">
        <v>66</v>
      </c>
      <c r="AJ792" s="16">
        <f t="shared" si="265"/>
        <v>0</v>
      </c>
      <c r="AK792" s="16">
        <f t="shared" si="266"/>
        <v>7777.5</v>
      </c>
      <c r="AL792" s="26" t="s">
        <v>820</v>
      </c>
      <c r="AM792" s="19" t="s">
        <v>68</v>
      </c>
      <c r="AN792" s="19" t="s">
        <v>1540</v>
      </c>
      <c r="AO792" s="19" t="s">
        <v>70</v>
      </c>
      <c r="AP792" s="19" t="s">
        <v>71</v>
      </c>
      <c r="AQ792" s="20">
        <v>45838</v>
      </c>
      <c r="AR792" s="14" t="s">
        <v>71</v>
      </c>
      <c r="AS792" s="20">
        <v>45839</v>
      </c>
      <c r="AT792" s="31">
        <v>46752</v>
      </c>
      <c r="AU792" s="21"/>
    </row>
    <row r="793" spans="1:47">
      <c r="A793" s="14">
        <v>13</v>
      </c>
      <c r="B793" s="14" t="s">
        <v>1907</v>
      </c>
      <c r="C793" s="14" t="s">
        <v>1908</v>
      </c>
      <c r="D793" s="14" t="s">
        <v>1909</v>
      </c>
      <c r="E793" s="14" t="s">
        <v>1907</v>
      </c>
      <c r="F793" s="14" t="s">
        <v>1909</v>
      </c>
      <c r="G793" s="14" t="s">
        <v>1941</v>
      </c>
      <c r="H793" s="14" t="s">
        <v>1946</v>
      </c>
      <c r="I793" s="14"/>
      <c r="J793" s="14"/>
      <c r="K793" s="14"/>
      <c r="L793" s="14" t="s">
        <v>1947</v>
      </c>
      <c r="M793" s="32">
        <v>23320</v>
      </c>
      <c r="N793" s="14" t="s">
        <v>1913</v>
      </c>
      <c r="O793" s="13" t="s">
        <v>1948</v>
      </c>
      <c r="P793" s="12"/>
      <c r="Q793" s="12">
        <v>92229506</v>
      </c>
      <c r="R793" s="12" t="s">
        <v>307</v>
      </c>
      <c r="S793" s="14"/>
      <c r="T793" s="14">
        <v>30</v>
      </c>
      <c r="U793" s="18">
        <f t="shared" si="256"/>
        <v>741</v>
      </c>
      <c r="V793" s="18">
        <f t="shared" si="257"/>
        <v>0</v>
      </c>
      <c r="W793" s="18">
        <f t="shared" si="258"/>
        <v>0</v>
      </c>
      <c r="X793" s="16">
        <f t="shared" si="259"/>
        <v>741</v>
      </c>
      <c r="Y793" s="17">
        <v>1482</v>
      </c>
      <c r="Z793" s="17"/>
      <c r="AA793" s="17"/>
      <c r="AB793" s="16">
        <f t="shared" si="260"/>
        <v>1482</v>
      </c>
      <c r="AC793" s="18">
        <f t="shared" si="261"/>
        <v>1482</v>
      </c>
      <c r="AD793" s="18">
        <f t="shared" si="262"/>
        <v>0</v>
      </c>
      <c r="AE793" s="18">
        <f t="shared" si="263"/>
        <v>0</v>
      </c>
      <c r="AF793" s="16">
        <f t="shared" si="264"/>
        <v>1482</v>
      </c>
      <c r="AG793" s="15" t="s">
        <v>66</v>
      </c>
      <c r="AH793" s="15" t="s">
        <v>66</v>
      </c>
      <c r="AI793" s="15" t="s">
        <v>66</v>
      </c>
      <c r="AJ793" s="16">
        <f t="shared" si="265"/>
        <v>0</v>
      </c>
      <c r="AK793" s="16">
        <f t="shared" si="266"/>
        <v>3705</v>
      </c>
      <c r="AL793" s="26" t="s">
        <v>820</v>
      </c>
      <c r="AM793" s="19" t="s">
        <v>68</v>
      </c>
      <c r="AN793" s="19" t="s">
        <v>1540</v>
      </c>
      <c r="AO793" s="19" t="s">
        <v>70</v>
      </c>
      <c r="AP793" s="19" t="s">
        <v>71</v>
      </c>
      <c r="AQ793" s="20">
        <v>45838</v>
      </c>
      <c r="AR793" s="14" t="s">
        <v>71</v>
      </c>
      <c r="AS793" s="20">
        <v>45839</v>
      </c>
      <c r="AT793" s="31">
        <v>46752</v>
      </c>
      <c r="AU793" s="21"/>
    </row>
    <row r="794" spans="1:47">
      <c r="A794" s="14">
        <v>14</v>
      </c>
      <c r="B794" s="14" t="s">
        <v>1907</v>
      </c>
      <c r="C794" s="14" t="s">
        <v>1908</v>
      </c>
      <c r="D794" s="14" t="s">
        <v>1909</v>
      </c>
      <c r="E794" s="14" t="s">
        <v>1907</v>
      </c>
      <c r="F794" s="14" t="s">
        <v>1909</v>
      </c>
      <c r="G794" s="14" t="s">
        <v>1941</v>
      </c>
      <c r="H794" s="14" t="s">
        <v>1944</v>
      </c>
      <c r="I794" s="14"/>
      <c r="J794" s="14"/>
      <c r="K794" s="14"/>
      <c r="L794" s="14" t="s">
        <v>1949</v>
      </c>
      <c r="M794" s="32">
        <v>23320</v>
      </c>
      <c r="N794" s="14" t="s">
        <v>1913</v>
      </c>
      <c r="O794" s="13" t="s">
        <v>1950</v>
      </c>
      <c r="P794" s="12"/>
      <c r="Q794" s="12">
        <v>82818813</v>
      </c>
      <c r="R794" s="12" t="s">
        <v>307</v>
      </c>
      <c r="S794" s="14"/>
      <c r="T794" s="14">
        <v>30</v>
      </c>
      <c r="U794" s="18">
        <f t="shared" si="256"/>
        <v>1169</v>
      </c>
      <c r="V794" s="18">
        <f t="shared" si="257"/>
        <v>0</v>
      </c>
      <c r="W794" s="18">
        <f t="shared" si="258"/>
        <v>0</v>
      </c>
      <c r="X794" s="16">
        <f t="shared" si="259"/>
        <v>1169</v>
      </c>
      <c r="Y794" s="17">
        <v>2338</v>
      </c>
      <c r="Z794" s="17"/>
      <c r="AA794" s="17"/>
      <c r="AB794" s="16">
        <f t="shared" si="260"/>
        <v>2338</v>
      </c>
      <c r="AC794" s="18">
        <f t="shared" si="261"/>
        <v>2338</v>
      </c>
      <c r="AD794" s="18">
        <f t="shared" si="262"/>
        <v>0</v>
      </c>
      <c r="AE794" s="18">
        <f t="shared" si="263"/>
        <v>0</v>
      </c>
      <c r="AF794" s="16">
        <f t="shared" si="264"/>
        <v>2338</v>
      </c>
      <c r="AG794" s="15" t="s">
        <v>66</v>
      </c>
      <c r="AH794" s="15" t="s">
        <v>66</v>
      </c>
      <c r="AI794" s="15" t="s">
        <v>66</v>
      </c>
      <c r="AJ794" s="16">
        <f t="shared" si="265"/>
        <v>0</v>
      </c>
      <c r="AK794" s="16">
        <f t="shared" si="266"/>
        <v>5845</v>
      </c>
      <c r="AL794" s="26" t="s">
        <v>820</v>
      </c>
      <c r="AM794" s="19" t="s">
        <v>68</v>
      </c>
      <c r="AN794" s="19" t="s">
        <v>1540</v>
      </c>
      <c r="AO794" s="19" t="s">
        <v>70</v>
      </c>
      <c r="AP794" s="19" t="s">
        <v>71</v>
      </c>
      <c r="AQ794" s="20">
        <v>45838</v>
      </c>
      <c r="AR794" s="14" t="s">
        <v>71</v>
      </c>
      <c r="AS794" s="20">
        <v>45839</v>
      </c>
      <c r="AT794" s="31">
        <v>46752</v>
      </c>
      <c r="AU794" s="21"/>
    </row>
    <row r="795" spans="1:47">
      <c r="A795" s="14">
        <v>15</v>
      </c>
      <c r="B795" s="14" t="s">
        <v>1907</v>
      </c>
      <c r="C795" s="14" t="s">
        <v>1908</v>
      </c>
      <c r="D795" s="14" t="s">
        <v>1909</v>
      </c>
      <c r="E795" s="14" t="s">
        <v>1907</v>
      </c>
      <c r="F795" s="14" t="s">
        <v>1909</v>
      </c>
      <c r="G795" s="14" t="s">
        <v>1941</v>
      </c>
      <c r="H795" s="14" t="s">
        <v>1951</v>
      </c>
      <c r="I795" s="14"/>
      <c r="J795" s="14"/>
      <c r="K795" s="14"/>
      <c r="L795" s="14" t="s">
        <v>1952</v>
      </c>
      <c r="M795" s="32">
        <v>23320</v>
      </c>
      <c r="N795" s="14" t="s">
        <v>1913</v>
      </c>
      <c r="O795" s="13" t="s">
        <v>1953</v>
      </c>
      <c r="P795" s="12"/>
      <c r="Q795" s="12">
        <v>82925831</v>
      </c>
      <c r="R795" s="12" t="s">
        <v>307</v>
      </c>
      <c r="S795" s="14"/>
      <c r="T795" s="14">
        <v>30</v>
      </c>
      <c r="U795" s="18">
        <f t="shared" si="256"/>
        <v>245.5</v>
      </c>
      <c r="V795" s="18">
        <f t="shared" si="257"/>
        <v>0</v>
      </c>
      <c r="W795" s="18">
        <f t="shared" si="258"/>
        <v>0</v>
      </c>
      <c r="X795" s="16">
        <f t="shared" si="259"/>
        <v>245.5</v>
      </c>
      <c r="Y795" s="17">
        <v>491</v>
      </c>
      <c r="Z795" s="17"/>
      <c r="AA795" s="17"/>
      <c r="AB795" s="16">
        <f t="shared" si="260"/>
        <v>491</v>
      </c>
      <c r="AC795" s="18">
        <f t="shared" si="261"/>
        <v>491</v>
      </c>
      <c r="AD795" s="18">
        <f t="shared" si="262"/>
        <v>0</v>
      </c>
      <c r="AE795" s="18">
        <f t="shared" si="263"/>
        <v>0</v>
      </c>
      <c r="AF795" s="16">
        <f t="shared" si="264"/>
        <v>491</v>
      </c>
      <c r="AG795" s="15" t="s">
        <v>66</v>
      </c>
      <c r="AH795" s="15" t="s">
        <v>66</v>
      </c>
      <c r="AI795" s="15" t="s">
        <v>66</v>
      </c>
      <c r="AJ795" s="16">
        <f t="shared" si="265"/>
        <v>0</v>
      </c>
      <c r="AK795" s="16">
        <f t="shared" si="266"/>
        <v>1227.5</v>
      </c>
      <c r="AL795" s="26" t="s">
        <v>820</v>
      </c>
      <c r="AM795" s="19" t="s">
        <v>68</v>
      </c>
      <c r="AN795" s="19" t="s">
        <v>1540</v>
      </c>
      <c r="AO795" s="19" t="s">
        <v>70</v>
      </c>
      <c r="AP795" s="19" t="s">
        <v>71</v>
      </c>
      <c r="AQ795" s="20">
        <v>45838</v>
      </c>
      <c r="AR795" s="14" t="s">
        <v>71</v>
      </c>
      <c r="AS795" s="20">
        <v>45839</v>
      </c>
      <c r="AT795" s="31">
        <v>46752</v>
      </c>
      <c r="AU795" s="21"/>
    </row>
    <row r="796" spans="1:47">
      <c r="A796" s="14">
        <v>16</v>
      </c>
      <c r="B796" s="14" t="s">
        <v>1907</v>
      </c>
      <c r="C796" s="14" t="s">
        <v>1908</v>
      </c>
      <c r="D796" s="14" t="s">
        <v>1909</v>
      </c>
      <c r="E796" s="14" t="s">
        <v>1907</v>
      </c>
      <c r="F796" s="14" t="s">
        <v>1909</v>
      </c>
      <c r="G796" s="14" t="s">
        <v>1941</v>
      </c>
      <c r="H796" s="14" t="s">
        <v>1944</v>
      </c>
      <c r="I796" s="14"/>
      <c r="J796" s="14"/>
      <c r="K796" s="14"/>
      <c r="L796" s="14" t="s">
        <v>1954</v>
      </c>
      <c r="M796" s="32">
        <v>23320</v>
      </c>
      <c r="N796" s="14" t="s">
        <v>1913</v>
      </c>
      <c r="O796" s="13" t="s">
        <v>1955</v>
      </c>
      <c r="P796" s="12"/>
      <c r="Q796" s="12">
        <v>82925918</v>
      </c>
      <c r="R796" s="12" t="s">
        <v>307</v>
      </c>
      <c r="S796" s="14"/>
      <c r="T796" s="14">
        <v>30</v>
      </c>
      <c r="U796" s="18">
        <f t="shared" si="256"/>
        <v>1593.5</v>
      </c>
      <c r="V796" s="18">
        <f t="shared" si="257"/>
        <v>0</v>
      </c>
      <c r="W796" s="18">
        <f t="shared" si="258"/>
        <v>0</v>
      </c>
      <c r="X796" s="16">
        <f t="shared" si="259"/>
        <v>1593.5</v>
      </c>
      <c r="Y796" s="17">
        <v>3187</v>
      </c>
      <c r="Z796" s="17"/>
      <c r="AA796" s="17"/>
      <c r="AB796" s="16">
        <f t="shared" si="260"/>
        <v>3187</v>
      </c>
      <c r="AC796" s="18">
        <f t="shared" si="261"/>
        <v>3187</v>
      </c>
      <c r="AD796" s="18">
        <f t="shared" si="262"/>
        <v>0</v>
      </c>
      <c r="AE796" s="18">
        <f t="shared" si="263"/>
        <v>0</v>
      </c>
      <c r="AF796" s="16">
        <f t="shared" si="264"/>
        <v>3187</v>
      </c>
      <c r="AG796" s="15" t="s">
        <v>66</v>
      </c>
      <c r="AH796" s="15" t="s">
        <v>66</v>
      </c>
      <c r="AI796" s="15" t="s">
        <v>66</v>
      </c>
      <c r="AJ796" s="16">
        <f t="shared" si="265"/>
        <v>0</v>
      </c>
      <c r="AK796" s="16">
        <f t="shared" si="266"/>
        <v>7967.5</v>
      </c>
      <c r="AL796" s="26" t="s">
        <v>820</v>
      </c>
      <c r="AM796" s="19" t="s">
        <v>68</v>
      </c>
      <c r="AN796" s="19" t="s">
        <v>1540</v>
      </c>
      <c r="AO796" s="19" t="s">
        <v>70</v>
      </c>
      <c r="AP796" s="19" t="s">
        <v>71</v>
      </c>
      <c r="AQ796" s="20">
        <v>45838</v>
      </c>
      <c r="AR796" s="14" t="s">
        <v>71</v>
      </c>
      <c r="AS796" s="20">
        <v>45839</v>
      </c>
      <c r="AT796" s="31">
        <v>46752</v>
      </c>
      <c r="AU796" s="21"/>
    </row>
    <row r="797" spans="1:47">
      <c r="A797" s="14">
        <v>17</v>
      </c>
      <c r="B797" s="14" t="s">
        <v>1907</v>
      </c>
      <c r="C797" s="14" t="s">
        <v>1908</v>
      </c>
      <c r="D797" s="14" t="s">
        <v>1909</v>
      </c>
      <c r="E797" s="14" t="s">
        <v>1907</v>
      </c>
      <c r="F797" s="14" t="s">
        <v>1909</v>
      </c>
      <c r="G797" s="14" t="s">
        <v>1941</v>
      </c>
      <c r="H797" s="14" t="s">
        <v>1956</v>
      </c>
      <c r="I797" s="14"/>
      <c r="J797" s="14"/>
      <c r="K797" s="14"/>
      <c r="L797" s="14"/>
      <c r="M797" s="32">
        <v>23320</v>
      </c>
      <c r="N797" s="14" t="s">
        <v>1913</v>
      </c>
      <c r="O797" s="13" t="s">
        <v>1957</v>
      </c>
      <c r="P797" s="12"/>
      <c r="Q797" s="12">
        <v>82925726</v>
      </c>
      <c r="R797" s="12" t="s">
        <v>307</v>
      </c>
      <c r="S797" s="14"/>
      <c r="T797" s="14">
        <v>30</v>
      </c>
      <c r="U797" s="18">
        <f t="shared" si="256"/>
        <v>215.5</v>
      </c>
      <c r="V797" s="18">
        <f t="shared" si="257"/>
        <v>0</v>
      </c>
      <c r="W797" s="18">
        <f t="shared" si="258"/>
        <v>0</v>
      </c>
      <c r="X797" s="16">
        <f t="shared" si="259"/>
        <v>215.5</v>
      </c>
      <c r="Y797" s="17">
        <v>431</v>
      </c>
      <c r="Z797" s="17"/>
      <c r="AA797" s="17"/>
      <c r="AB797" s="16">
        <f t="shared" si="260"/>
        <v>431</v>
      </c>
      <c r="AC797" s="18">
        <f t="shared" si="261"/>
        <v>431</v>
      </c>
      <c r="AD797" s="18">
        <f t="shared" si="262"/>
        <v>0</v>
      </c>
      <c r="AE797" s="18">
        <f t="shared" si="263"/>
        <v>0</v>
      </c>
      <c r="AF797" s="16">
        <f t="shared" si="264"/>
        <v>431</v>
      </c>
      <c r="AG797" s="15" t="s">
        <v>66</v>
      </c>
      <c r="AH797" s="15" t="s">
        <v>66</v>
      </c>
      <c r="AI797" s="15" t="s">
        <v>66</v>
      </c>
      <c r="AJ797" s="16">
        <f t="shared" si="265"/>
        <v>0</v>
      </c>
      <c r="AK797" s="16">
        <f t="shared" si="266"/>
        <v>1077.5</v>
      </c>
      <c r="AL797" s="26" t="s">
        <v>820</v>
      </c>
      <c r="AM797" s="19" t="s">
        <v>68</v>
      </c>
      <c r="AN797" s="19" t="s">
        <v>1540</v>
      </c>
      <c r="AO797" s="19" t="s">
        <v>70</v>
      </c>
      <c r="AP797" s="19" t="s">
        <v>71</v>
      </c>
      <c r="AQ797" s="20">
        <v>45838</v>
      </c>
      <c r="AR797" s="14" t="s">
        <v>71</v>
      </c>
      <c r="AS797" s="20">
        <v>45839</v>
      </c>
      <c r="AT797" s="31">
        <v>46752</v>
      </c>
      <c r="AU797" s="21"/>
    </row>
    <row r="798" spans="1:47">
      <c r="A798" s="14">
        <v>18</v>
      </c>
      <c r="B798" s="14" t="s">
        <v>1907</v>
      </c>
      <c r="C798" s="14" t="s">
        <v>1908</v>
      </c>
      <c r="D798" s="14" t="s">
        <v>1909</v>
      </c>
      <c r="E798" s="14" t="s">
        <v>1907</v>
      </c>
      <c r="F798" s="14" t="s">
        <v>1909</v>
      </c>
      <c r="G798" s="14" t="s">
        <v>1941</v>
      </c>
      <c r="H798" s="14" t="s">
        <v>1958</v>
      </c>
      <c r="I798" s="14"/>
      <c r="J798" s="14"/>
      <c r="K798" s="14"/>
      <c r="L798" s="14"/>
      <c r="M798" s="32">
        <v>23320</v>
      </c>
      <c r="N798" s="14" t="s">
        <v>1913</v>
      </c>
      <c r="O798" s="13" t="s">
        <v>1959</v>
      </c>
      <c r="P798" s="12"/>
      <c r="Q798" s="12">
        <v>82815894</v>
      </c>
      <c r="R798" s="12" t="s">
        <v>307</v>
      </c>
      <c r="S798" s="14"/>
      <c r="T798" s="14">
        <v>30</v>
      </c>
      <c r="U798" s="18">
        <f t="shared" si="256"/>
        <v>128.5</v>
      </c>
      <c r="V798" s="18">
        <f t="shared" si="257"/>
        <v>0</v>
      </c>
      <c r="W798" s="18">
        <f t="shared" si="258"/>
        <v>0</v>
      </c>
      <c r="X798" s="16">
        <f t="shared" si="259"/>
        <v>128.5</v>
      </c>
      <c r="Y798" s="17">
        <v>257</v>
      </c>
      <c r="Z798" s="17"/>
      <c r="AA798" s="17"/>
      <c r="AB798" s="16">
        <f t="shared" si="260"/>
        <v>257</v>
      </c>
      <c r="AC798" s="18">
        <f t="shared" si="261"/>
        <v>257</v>
      </c>
      <c r="AD798" s="18">
        <f t="shared" si="262"/>
        <v>0</v>
      </c>
      <c r="AE798" s="18">
        <f t="shared" si="263"/>
        <v>0</v>
      </c>
      <c r="AF798" s="16">
        <f t="shared" si="264"/>
        <v>257</v>
      </c>
      <c r="AG798" s="15" t="s">
        <v>66</v>
      </c>
      <c r="AH798" s="15" t="s">
        <v>66</v>
      </c>
      <c r="AI798" s="15" t="s">
        <v>66</v>
      </c>
      <c r="AJ798" s="16">
        <f t="shared" si="265"/>
        <v>0</v>
      </c>
      <c r="AK798" s="16">
        <f t="shared" si="266"/>
        <v>642.5</v>
      </c>
      <c r="AL798" s="26" t="s">
        <v>820</v>
      </c>
      <c r="AM798" s="19" t="s">
        <v>68</v>
      </c>
      <c r="AN798" s="19" t="s">
        <v>1540</v>
      </c>
      <c r="AO798" s="19" t="s">
        <v>70</v>
      </c>
      <c r="AP798" s="19" t="s">
        <v>71</v>
      </c>
      <c r="AQ798" s="20">
        <v>45838</v>
      </c>
      <c r="AR798" s="14" t="s">
        <v>71</v>
      </c>
      <c r="AS798" s="20">
        <v>45839</v>
      </c>
      <c r="AT798" s="31">
        <v>46752</v>
      </c>
      <c r="AU798" s="21"/>
    </row>
    <row r="799" spans="1:47">
      <c r="A799" s="14">
        <v>19</v>
      </c>
      <c r="B799" s="14" t="s">
        <v>1907</v>
      </c>
      <c r="C799" s="14" t="s">
        <v>1908</v>
      </c>
      <c r="D799" s="14" t="s">
        <v>1909</v>
      </c>
      <c r="E799" s="14" t="s">
        <v>1907</v>
      </c>
      <c r="F799" s="14" t="s">
        <v>1909</v>
      </c>
      <c r="G799" s="14" t="s">
        <v>1941</v>
      </c>
      <c r="H799" s="14" t="s">
        <v>1946</v>
      </c>
      <c r="I799" s="14"/>
      <c r="J799" s="14"/>
      <c r="K799" s="14"/>
      <c r="L799" s="14" t="s">
        <v>1960</v>
      </c>
      <c r="M799" s="32">
        <v>23320</v>
      </c>
      <c r="N799" s="14" t="s">
        <v>1913</v>
      </c>
      <c r="O799" s="13" t="s">
        <v>1961</v>
      </c>
      <c r="P799" s="12"/>
      <c r="Q799" s="12">
        <v>82566971</v>
      </c>
      <c r="R799" s="12" t="s">
        <v>307</v>
      </c>
      <c r="S799" s="14"/>
      <c r="T799" s="14">
        <v>30</v>
      </c>
      <c r="U799" s="18">
        <f t="shared" si="256"/>
        <v>146</v>
      </c>
      <c r="V799" s="18">
        <f t="shared" si="257"/>
        <v>0</v>
      </c>
      <c r="W799" s="18">
        <f t="shared" si="258"/>
        <v>0</v>
      </c>
      <c r="X799" s="16">
        <f t="shared" si="259"/>
        <v>146</v>
      </c>
      <c r="Y799" s="17">
        <v>292</v>
      </c>
      <c r="Z799" s="17"/>
      <c r="AA799" s="17"/>
      <c r="AB799" s="16">
        <f t="shared" si="260"/>
        <v>292</v>
      </c>
      <c r="AC799" s="18">
        <f t="shared" si="261"/>
        <v>292</v>
      </c>
      <c r="AD799" s="18">
        <f t="shared" si="262"/>
        <v>0</v>
      </c>
      <c r="AE799" s="18">
        <f t="shared" si="263"/>
        <v>0</v>
      </c>
      <c r="AF799" s="16">
        <f t="shared" si="264"/>
        <v>292</v>
      </c>
      <c r="AG799" s="15" t="s">
        <v>66</v>
      </c>
      <c r="AH799" s="15" t="s">
        <v>66</v>
      </c>
      <c r="AI799" s="15" t="s">
        <v>66</v>
      </c>
      <c r="AJ799" s="16">
        <f t="shared" si="265"/>
        <v>0</v>
      </c>
      <c r="AK799" s="16">
        <f t="shared" si="266"/>
        <v>730</v>
      </c>
      <c r="AL799" s="26" t="s">
        <v>820</v>
      </c>
      <c r="AM799" s="19" t="s">
        <v>68</v>
      </c>
      <c r="AN799" s="19" t="s">
        <v>1540</v>
      </c>
      <c r="AO799" s="19" t="s">
        <v>70</v>
      </c>
      <c r="AP799" s="19" t="s">
        <v>71</v>
      </c>
      <c r="AQ799" s="20">
        <v>45838</v>
      </c>
      <c r="AR799" s="14" t="s">
        <v>71</v>
      </c>
      <c r="AS799" s="20">
        <v>45839</v>
      </c>
      <c r="AT799" s="31">
        <v>46752</v>
      </c>
      <c r="AU799" s="21"/>
    </row>
    <row r="800" spans="1:47">
      <c r="A800" s="14">
        <v>20</v>
      </c>
      <c r="B800" s="14" t="s">
        <v>1907</v>
      </c>
      <c r="C800" s="14" t="s">
        <v>1908</v>
      </c>
      <c r="D800" s="14" t="s">
        <v>1909</v>
      </c>
      <c r="E800" s="14" t="s">
        <v>1907</v>
      </c>
      <c r="F800" s="14" t="s">
        <v>1909</v>
      </c>
      <c r="G800" s="14" t="s">
        <v>1941</v>
      </c>
      <c r="H800" s="14" t="s">
        <v>1946</v>
      </c>
      <c r="I800" s="14"/>
      <c r="J800" s="14"/>
      <c r="K800" s="14"/>
      <c r="L800" s="14" t="s">
        <v>1954</v>
      </c>
      <c r="M800" s="32">
        <v>23320</v>
      </c>
      <c r="N800" s="14" t="s">
        <v>1913</v>
      </c>
      <c r="O800" s="13" t="s">
        <v>1962</v>
      </c>
      <c r="P800" s="12"/>
      <c r="Q800" s="12">
        <v>19799440</v>
      </c>
      <c r="R800" s="12" t="s">
        <v>307</v>
      </c>
      <c r="S800" s="14"/>
      <c r="T800" s="14">
        <v>30</v>
      </c>
      <c r="U800" s="18">
        <f t="shared" si="256"/>
        <v>224.5</v>
      </c>
      <c r="V800" s="18">
        <f t="shared" si="257"/>
        <v>0</v>
      </c>
      <c r="W800" s="18">
        <f t="shared" si="258"/>
        <v>0</v>
      </c>
      <c r="X800" s="16">
        <f t="shared" si="259"/>
        <v>224.5</v>
      </c>
      <c r="Y800" s="17">
        <v>449</v>
      </c>
      <c r="Z800" s="17"/>
      <c r="AA800" s="17"/>
      <c r="AB800" s="16">
        <f t="shared" si="260"/>
        <v>449</v>
      </c>
      <c r="AC800" s="18">
        <f t="shared" si="261"/>
        <v>449</v>
      </c>
      <c r="AD800" s="18">
        <f t="shared" si="262"/>
        <v>0</v>
      </c>
      <c r="AE800" s="18">
        <f t="shared" si="263"/>
        <v>0</v>
      </c>
      <c r="AF800" s="16">
        <f t="shared" si="264"/>
        <v>449</v>
      </c>
      <c r="AG800" s="15" t="s">
        <v>66</v>
      </c>
      <c r="AH800" s="15" t="s">
        <v>66</v>
      </c>
      <c r="AI800" s="15" t="s">
        <v>66</v>
      </c>
      <c r="AJ800" s="16">
        <f t="shared" si="265"/>
        <v>0</v>
      </c>
      <c r="AK800" s="16">
        <f t="shared" si="266"/>
        <v>1122.5</v>
      </c>
      <c r="AL800" s="26" t="s">
        <v>820</v>
      </c>
      <c r="AM800" s="19" t="s">
        <v>68</v>
      </c>
      <c r="AN800" s="19" t="s">
        <v>1540</v>
      </c>
      <c r="AO800" s="19" t="s">
        <v>70</v>
      </c>
      <c r="AP800" s="19" t="s">
        <v>71</v>
      </c>
      <c r="AQ800" s="20">
        <v>45838</v>
      </c>
      <c r="AR800" s="14" t="s">
        <v>71</v>
      </c>
      <c r="AS800" s="20">
        <v>45839</v>
      </c>
      <c r="AT800" s="31">
        <v>46752</v>
      </c>
      <c r="AU800" s="21"/>
    </row>
    <row r="801" spans="1:47">
      <c r="A801" s="14">
        <v>21</v>
      </c>
      <c r="B801" s="14" t="s">
        <v>1907</v>
      </c>
      <c r="C801" s="14" t="s">
        <v>1908</v>
      </c>
      <c r="D801" s="14" t="s">
        <v>1909</v>
      </c>
      <c r="E801" s="14" t="s">
        <v>1907</v>
      </c>
      <c r="F801" s="14" t="s">
        <v>1909</v>
      </c>
      <c r="G801" s="14" t="s">
        <v>1941</v>
      </c>
      <c r="H801" s="14" t="s">
        <v>1946</v>
      </c>
      <c r="I801" s="14"/>
      <c r="J801" s="14"/>
      <c r="K801" s="14"/>
      <c r="L801" s="14" t="s">
        <v>1952</v>
      </c>
      <c r="M801" s="32">
        <v>23320</v>
      </c>
      <c r="N801" s="14" t="s">
        <v>1913</v>
      </c>
      <c r="O801" s="13" t="s">
        <v>1963</v>
      </c>
      <c r="P801" s="12"/>
      <c r="Q801" s="12">
        <v>22779564</v>
      </c>
      <c r="R801" s="12" t="s">
        <v>307</v>
      </c>
      <c r="S801" s="14"/>
      <c r="T801" s="14">
        <v>30</v>
      </c>
      <c r="U801" s="18">
        <f t="shared" si="256"/>
        <v>245</v>
      </c>
      <c r="V801" s="18">
        <f t="shared" si="257"/>
        <v>0</v>
      </c>
      <c r="W801" s="18">
        <f t="shared" si="258"/>
        <v>0</v>
      </c>
      <c r="X801" s="16">
        <f t="shared" si="259"/>
        <v>245</v>
      </c>
      <c r="Y801" s="17">
        <v>490</v>
      </c>
      <c r="Z801" s="17"/>
      <c r="AA801" s="17"/>
      <c r="AB801" s="16">
        <f t="shared" si="260"/>
        <v>490</v>
      </c>
      <c r="AC801" s="18">
        <f t="shared" si="261"/>
        <v>490</v>
      </c>
      <c r="AD801" s="18">
        <f t="shared" si="262"/>
        <v>0</v>
      </c>
      <c r="AE801" s="18">
        <f t="shared" si="263"/>
        <v>0</v>
      </c>
      <c r="AF801" s="16">
        <f t="shared" si="264"/>
        <v>490</v>
      </c>
      <c r="AG801" s="15" t="s">
        <v>66</v>
      </c>
      <c r="AH801" s="15" t="s">
        <v>66</v>
      </c>
      <c r="AI801" s="15" t="s">
        <v>66</v>
      </c>
      <c r="AJ801" s="16">
        <f t="shared" si="265"/>
        <v>0</v>
      </c>
      <c r="AK801" s="16">
        <f t="shared" si="266"/>
        <v>1225</v>
      </c>
      <c r="AL801" s="26" t="s">
        <v>820</v>
      </c>
      <c r="AM801" s="19" t="s">
        <v>68</v>
      </c>
      <c r="AN801" s="19" t="s">
        <v>1540</v>
      </c>
      <c r="AO801" s="19" t="s">
        <v>70</v>
      </c>
      <c r="AP801" s="19" t="s">
        <v>71</v>
      </c>
      <c r="AQ801" s="20">
        <v>45838</v>
      </c>
      <c r="AR801" s="14" t="s">
        <v>71</v>
      </c>
      <c r="AS801" s="20">
        <v>45839</v>
      </c>
      <c r="AT801" s="31">
        <v>46752</v>
      </c>
      <c r="AU801" s="21"/>
    </row>
    <row r="802" spans="1:47">
      <c r="A802" s="14">
        <v>22</v>
      </c>
      <c r="B802" s="14" t="s">
        <v>1907</v>
      </c>
      <c r="C802" s="14" t="s">
        <v>1908</v>
      </c>
      <c r="D802" s="14" t="s">
        <v>1909</v>
      </c>
      <c r="E802" s="14" t="s">
        <v>1907</v>
      </c>
      <c r="F802" s="14" t="s">
        <v>1909</v>
      </c>
      <c r="G802" s="14" t="s">
        <v>1941</v>
      </c>
      <c r="H802" s="14" t="s">
        <v>1942</v>
      </c>
      <c r="I802" s="14"/>
      <c r="J802" s="14" t="s">
        <v>111</v>
      </c>
      <c r="K802" s="14"/>
      <c r="L802" s="14"/>
      <c r="M802" s="32">
        <v>23320</v>
      </c>
      <c r="N802" s="14" t="s">
        <v>1913</v>
      </c>
      <c r="O802" s="13" t="s">
        <v>1964</v>
      </c>
      <c r="P802" s="12"/>
      <c r="Q802" s="12">
        <v>82805634</v>
      </c>
      <c r="R802" s="12" t="s">
        <v>307</v>
      </c>
      <c r="S802" s="14"/>
      <c r="T802" s="14">
        <v>30</v>
      </c>
      <c r="U802" s="18">
        <f t="shared" si="256"/>
        <v>301.5</v>
      </c>
      <c r="V802" s="18">
        <f t="shared" si="257"/>
        <v>0</v>
      </c>
      <c r="W802" s="18">
        <f t="shared" si="258"/>
        <v>0</v>
      </c>
      <c r="X802" s="16">
        <f t="shared" si="259"/>
        <v>301.5</v>
      </c>
      <c r="Y802" s="17">
        <v>603</v>
      </c>
      <c r="Z802" s="17"/>
      <c r="AA802" s="17"/>
      <c r="AB802" s="16">
        <f t="shared" si="260"/>
        <v>603</v>
      </c>
      <c r="AC802" s="18">
        <f t="shared" si="261"/>
        <v>603</v>
      </c>
      <c r="AD802" s="18">
        <f t="shared" si="262"/>
        <v>0</v>
      </c>
      <c r="AE802" s="18">
        <f t="shared" si="263"/>
        <v>0</v>
      </c>
      <c r="AF802" s="16">
        <f t="shared" si="264"/>
        <v>603</v>
      </c>
      <c r="AG802" s="15" t="s">
        <v>66</v>
      </c>
      <c r="AH802" s="15" t="s">
        <v>66</v>
      </c>
      <c r="AI802" s="15" t="s">
        <v>66</v>
      </c>
      <c r="AJ802" s="16">
        <f t="shared" si="265"/>
        <v>0</v>
      </c>
      <c r="AK802" s="16">
        <f t="shared" si="266"/>
        <v>1507.5</v>
      </c>
      <c r="AL802" s="26" t="s">
        <v>820</v>
      </c>
      <c r="AM802" s="19" t="s">
        <v>68</v>
      </c>
      <c r="AN802" s="19" t="s">
        <v>1540</v>
      </c>
      <c r="AO802" s="19" t="s">
        <v>70</v>
      </c>
      <c r="AP802" s="19" t="s">
        <v>71</v>
      </c>
      <c r="AQ802" s="20">
        <v>45838</v>
      </c>
      <c r="AR802" s="14" t="s">
        <v>71</v>
      </c>
      <c r="AS802" s="20">
        <v>45839</v>
      </c>
      <c r="AT802" s="31">
        <v>46752</v>
      </c>
      <c r="AU802" s="21"/>
    </row>
    <row r="803" spans="1:47">
      <c r="A803" s="14">
        <v>23</v>
      </c>
      <c r="B803" s="14" t="s">
        <v>1907</v>
      </c>
      <c r="C803" s="14" t="s">
        <v>1908</v>
      </c>
      <c r="D803" s="14" t="s">
        <v>1909</v>
      </c>
      <c r="E803" s="14" t="s">
        <v>1907</v>
      </c>
      <c r="F803" s="14" t="s">
        <v>1909</v>
      </c>
      <c r="G803" s="14" t="s">
        <v>1941</v>
      </c>
      <c r="H803" s="14" t="s">
        <v>1934</v>
      </c>
      <c r="I803" s="14"/>
      <c r="J803" s="14"/>
      <c r="K803" s="14"/>
      <c r="L803" s="14" t="s">
        <v>1954</v>
      </c>
      <c r="M803" s="32">
        <v>23320</v>
      </c>
      <c r="N803" s="14" t="s">
        <v>1913</v>
      </c>
      <c r="O803" s="13" t="s">
        <v>1965</v>
      </c>
      <c r="P803" s="12"/>
      <c r="Q803" s="12">
        <v>23310194</v>
      </c>
      <c r="R803" s="12" t="s">
        <v>307</v>
      </c>
      <c r="S803" s="14"/>
      <c r="T803" s="14">
        <v>30</v>
      </c>
      <c r="U803" s="18">
        <f t="shared" si="256"/>
        <v>348.5</v>
      </c>
      <c r="V803" s="18">
        <f t="shared" si="257"/>
        <v>0</v>
      </c>
      <c r="W803" s="18">
        <f t="shared" si="258"/>
        <v>0</v>
      </c>
      <c r="X803" s="16">
        <f t="shared" si="259"/>
        <v>348.5</v>
      </c>
      <c r="Y803" s="17">
        <v>697</v>
      </c>
      <c r="Z803" s="17"/>
      <c r="AA803" s="17"/>
      <c r="AB803" s="16">
        <f t="shared" si="260"/>
        <v>697</v>
      </c>
      <c r="AC803" s="18">
        <f t="shared" si="261"/>
        <v>697</v>
      </c>
      <c r="AD803" s="18">
        <f t="shared" si="262"/>
        <v>0</v>
      </c>
      <c r="AE803" s="18">
        <f t="shared" si="263"/>
        <v>0</v>
      </c>
      <c r="AF803" s="16">
        <f t="shared" si="264"/>
        <v>697</v>
      </c>
      <c r="AG803" s="15" t="s">
        <v>66</v>
      </c>
      <c r="AH803" s="15" t="s">
        <v>66</v>
      </c>
      <c r="AI803" s="15" t="s">
        <v>66</v>
      </c>
      <c r="AJ803" s="16">
        <f t="shared" si="265"/>
        <v>0</v>
      </c>
      <c r="AK803" s="16">
        <f t="shared" si="266"/>
        <v>1742.5</v>
      </c>
      <c r="AL803" s="26" t="s">
        <v>820</v>
      </c>
      <c r="AM803" s="19" t="s">
        <v>68</v>
      </c>
      <c r="AN803" s="19" t="s">
        <v>1540</v>
      </c>
      <c r="AO803" s="19" t="s">
        <v>70</v>
      </c>
      <c r="AP803" s="19" t="s">
        <v>71</v>
      </c>
      <c r="AQ803" s="20">
        <v>45838</v>
      </c>
      <c r="AR803" s="14" t="s">
        <v>71</v>
      </c>
      <c r="AS803" s="20">
        <v>45839</v>
      </c>
      <c r="AT803" s="31">
        <v>46752</v>
      </c>
      <c r="AU803" s="21"/>
    </row>
    <row r="804" spans="1:47">
      <c r="A804" s="14">
        <v>24</v>
      </c>
      <c r="B804" s="14" t="s">
        <v>1907</v>
      </c>
      <c r="C804" s="14" t="s">
        <v>1908</v>
      </c>
      <c r="D804" s="14" t="s">
        <v>1909</v>
      </c>
      <c r="E804" s="14" t="s">
        <v>1907</v>
      </c>
      <c r="F804" s="14" t="s">
        <v>1909</v>
      </c>
      <c r="G804" s="14" t="s">
        <v>1941</v>
      </c>
      <c r="H804" s="14" t="s">
        <v>1966</v>
      </c>
      <c r="I804" s="14"/>
      <c r="J804" s="14"/>
      <c r="K804" s="14"/>
      <c r="L804" s="14"/>
      <c r="M804" s="32">
        <v>23320</v>
      </c>
      <c r="N804" s="14" t="s">
        <v>1913</v>
      </c>
      <c r="O804" s="13" t="s">
        <v>1967</v>
      </c>
      <c r="P804" s="12"/>
      <c r="Q804" s="12">
        <v>21849398</v>
      </c>
      <c r="R804" s="12" t="s">
        <v>307</v>
      </c>
      <c r="S804" s="14"/>
      <c r="T804" s="14">
        <v>30</v>
      </c>
      <c r="U804" s="18">
        <f t="shared" si="256"/>
        <v>142</v>
      </c>
      <c r="V804" s="18">
        <f t="shared" si="257"/>
        <v>0</v>
      </c>
      <c r="W804" s="18">
        <f t="shared" si="258"/>
        <v>0</v>
      </c>
      <c r="X804" s="16">
        <f t="shared" si="259"/>
        <v>142</v>
      </c>
      <c r="Y804" s="17">
        <v>284</v>
      </c>
      <c r="Z804" s="17"/>
      <c r="AA804" s="17"/>
      <c r="AB804" s="16">
        <f t="shared" si="260"/>
        <v>284</v>
      </c>
      <c r="AC804" s="18">
        <f t="shared" si="261"/>
        <v>284</v>
      </c>
      <c r="AD804" s="18">
        <f t="shared" si="262"/>
        <v>0</v>
      </c>
      <c r="AE804" s="18">
        <f t="shared" si="263"/>
        <v>0</v>
      </c>
      <c r="AF804" s="16">
        <f t="shared" si="264"/>
        <v>284</v>
      </c>
      <c r="AG804" s="15" t="s">
        <v>66</v>
      </c>
      <c r="AH804" s="15" t="s">
        <v>66</v>
      </c>
      <c r="AI804" s="15" t="s">
        <v>66</v>
      </c>
      <c r="AJ804" s="16">
        <f t="shared" si="265"/>
        <v>0</v>
      </c>
      <c r="AK804" s="16">
        <f t="shared" si="266"/>
        <v>710</v>
      </c>
      <c r="AL804" s="26" t="s">
        <v>820</v>
      </c>
      <c r="AM804" s="19" t="s">
        <v>68</v>
      </c>
      <c r="AN804" s="19" t="s">
        <v>1540</v>
      </c>
      <c r="AO804" s="19" t="s">
        <v>70</v>
      </c>
      <c r="AP804" s="19" t="s">
        <v>71</v>
      </c>
      <c r="AQ804" s="20">
        <v>45838</v>
      </c>
      <c r="AR804" s="14" t="s">
        <v>71</v>
      </c>
      <c r="AS804" s="20">
        <v>45839</v>
      </c>
      <c r="AT804" s="31">
        <v>46752</v>
      </c>
      <c r="AU804" s="21"/>
    </row>
    <row r="805" spans="1:47">
      <c r="A805" s="14">
        <v>25</v>
      </c>
      <c r="B805" s="14" t="s">
        <v>1907</v>
      </c>
      <c r="C805" s="14" t="s">
        <v>1908</v>
      </c>
      <c r="D805" s="14" t="s">
        <v>1909</v>
      </c>
      <c r="E805" s="14" t="s">
        <v>1907</v>
      </c>
      <c r="F805" s="14" t="s">
        <v>1909</v>
      </c>
      <c r="G805" s="14" t="s">
        <v>1941</v>
      </c>
      <c r="H805" s="14" t="s">
        <v>1944</v>
      </c>
      <c r="I805" s="14"/>
      <c r="J805" s="14"/>
      <c r="K805" s="14"/>
      <c r="L805" s="14" t="s">
        <v>1952</v>
      </c>
      <c r="M805" s="32">
        <v>23320</v>
      </c>
      <c r="N805" s="14" t="s">
        <v>1913</v>
      </c>
      <c r="O805" s="13" t="s">
        <v>1968</v>
      </c>
      <c r="P805" s="12"/>
      <c r="Q805" s="12">
        <v>19307251</v>
      </c>
      <c r="R805" s="12" t="s">
        <v>307</v>
      </c>
      <c r="S805" s="14"/>
      <c r="T805" s="14">
        <v>30</v>
      </c>
      <c r="U805" s="18">
        <f t="shared" si="256"/>
        <v>167</v>
      </c>
      <c r="V805" s="18">
        <f t="shared" si="257"/>
        <v>0</v>
      </c>
      <c r="W805" s="18">
        <f t="shared" si="258"/>
        <v>0</v>
      </c>
      <c r="X805" s="16">
        <f t="shared" si="259"/>
        <v>167</v>
      </c>
      <c r="Y805" s="17">
        <v>334</v>
      </c>
      <c r="Z805" s="17"/>
      <c r="AA805" s="17"/>
      <c r="AB805" s="16">
        <f t="shared" si="260"/>
        <v>334</v>
      </c>
      <c r="AC805" s="18">
        <f t="shared" si="261"/>
        <v>334</v>
      </c>
      <c r="AD805" s="18">
        <f t="shared" si="262"/>
        <v>0</v>
      </c>
      <c r="AE805" s="18">
        <f t="shared" si="263"/>
        <v>0</v>
      </c>
      <c r="AF805" s="16">
        <f t="shared" si="264"/>
        <v>334</v>
      </c>
      <c r="AG805" s="15" t="s">
        <v>66</v>
      </c>
      <c r="AH805" s="15" t="s">
        <v>66</v>
      </c>
      <c r="AI805" s="15" t="s">
        <v>66</v>
      </c>
      <c r="AJ805" s="16">
        <f t="shared" si="265"/>
        <v>0</v>
      </c>
      <c r="AK805" s="16">
        <f t="shared" si="266"/>
        <v>835</v>
      </c>
      <c r="AL805" s="26" t="s">
        <v>820</v>
      </c>
      <c r="AM805" s="19" t="s">
        <v>68</v>
      </c>
      <c r="AN805" s="19" t="s">
        <v>1540</v>
      </c>
      <c r="AO805" s="19" t="s">
        <v>70</v>
      </c>
      <c r="AP805" s="19" t="s">
        <v>71</v>
      </c>
      <c r="AQ805" s="20">
        <v>45838</v>
      </c>
      <c r="AR805" s="14" t="s">
        <v>71</v>
      </c>
      <c r="AS805" s="20">
        <v>45839</v>
      </c>
      <c r="AT805" s="31">
        <v>46752</v>
      </c>
      <c r="AU805" s="21"/>
    </row>
    <row r="806" spans="1:47">
      <c r="A806" s="14">
        <v>26</v>
      </c>
      <c r="B806" s="14" t="s">
        <v>1907</v>
      </c>
      <c r="C806" s="14" t="s">
        <v>1908</v>
      </c>
      <c r="D806" s="14" t="s">
        <v>1909</v>
      </c>
      <c r="E806" s="14" t="s">
        <v>1907</v>
      </c>
      <c r="F806" s="14" t="s">
        <v>1909</v>
      </c>
      <c r="G806" s="14" t="s">
        <v>1941</v>
      </c>
      <c r="H806" s="14" t="s">
        <v>1934</v>
      </c>
      <c r="I806" s="14"/>
      <c r="J806" s="14"/>
      <c r="K806" s="14"/>
      <c r="L806" s="14" t="s">
        <v>1960</v>
      </c>
      <c r="M806" s="32">
        <v>23320</v>
      </c>
      <c r="N806" s="14" t="s">
        <v>1913</v>
      </c>
      <c r="O806" s="13" t="s">
        <v>1969</v>
      </c>
      <c r="P806" s="12"/>
      <c r="Q806" s="12">
        <v>10108998</v>
      </c>
      <c r="R806" s="12" t="s">
        <v>307</v>
      </c>
      <c r="S806" s="14"/>
      <c r="T806" s="14">
        <v>30</v>
      </c>
      <c r="U806" s="18">
        <f t="shared" si="256"/>
        <v>197.5</v>
      </c>
      <c r="V806" s="18">
        <f t="shared" si="257"/>
        <v>0</v>
      </c>
      <c r="W806" s="18">
        <f t="shared" si="258"/>
        <v>0</v>
      </c>
      <c r="X806" s="16">
        <f t="shared" si="259"/>
        <v>197.5</v>
      </c>
      <c r="Y806" s="17">
        <v>395</v>
      </c>
      <c r="Z806" s="17"/>
      <c r="AA806" s="17"/>
      <c r="AB806" s="16">
        <f t="shared" si="260"/>
        <v>395</v>
      </c>
      <c r="AC806" s="18">
        <f t="shared" si="261"/>
        <v>395</v>
      </c>
      <c r="AD806" s="18">
        <f t="shared" si="262"/>
        <v>0</v>
      </c>
      <c r="AE806" s="18">
        <f t="shared" si="263"/>
        <v>0</v>
      </c>
      <c r="AF806" s="16">
        <f t="shared" si="264"/>
        <v>395</v>
      </c>
      <c r="AG806" s="15" t="s">
        <v>66</v>
      </c>
      <c r="AH806" s="15" t="s">
        <v>66</v>
      </c>
      <c r="AI806" s="15" t="s">
        <v>66</v>
      </c>
      <c r="AJ806" s="16">
        <f t="shared" si="265"/>
        <v>0</v>
      </c>
      <c r="AK806" s="16">
        <f t="shared" si="266"/>
        <v>987.5</v>
      </c>
      <c r="AL806" s="26" t="s">
        <v>820</v>
      </c>
      <c r="AM806" s="19" t="s">
        <v>68</v>
      </c>
      <c r="AN806" s="19" t="s">
        <v>1540</v>
      </c>
      <c r="AO806" s="19" t="s">
        <v>70</v>
      </c>
      <c r="AP806" s="19" t="s">
        <v>71</v>
      </c>
      <c r="AQ806" s="20">
        <v>45838</v>
      </c>
      <c r="AR806" s="14" t="s">
        <v>71</v>
      </c>
      <c r="AS806" s="20">
        <v>45839</v>
      </c>
      <c r="AT806" s="31">
        <v>46752</v>
      </c>
      <c r="AU806" s="21"/>
    </row>
    <row r="807" spans="1:47">
      <c r="A807" s="14">
        <v>27</v>
      </c>
      <c r="B807" s="14" t="s">
        <v>1907</v>
      </c>
      <c r="C807" s="14" t="s">
        <v>1908</v>
      </c>
      <c r="D807" s="14" t="s">
        <v>1909</v>
      </c>
      <c r="E807" s="14" t="s">
        <v>1907</v>
      </c>
      <c r="F807" s="14" t="s">
        <v>1909</v>
      </c>
      <c r="G807" s="14" t="s">
        <v>1941</v>
      </c>
      <c r="H807" s="14" t="s">
        <v>1942</v>
      </c>
      <c r="I807" s="14"/>
      <c r="J807" s="14"/>
      <c r="K807" s="14"/>
      <c r="L807" s="14" t="s">
        <v>1970</v>
      </c>
      <c r="M807" s="32">
        <v>23320</v>
      </c>
      <c r="N807" s="14" t="s">
        <v>1913</v>
      </c>
      <c r="O807" s="13" t="s">
        <v>1971</v>
      </c>
      <c r="P807" s="12"/>
      <c r="Q807" s="12">
        <v>10268029</v>
      </c>
      <c r="R807" s="12" t="s">
        <v>307</v>
      </c>
      <c r="S807" s="14"/>
      <c r="T807" s="14">
        <v>30</v>
      </c>
      <c r="U807" s="18">
        <f t="shared" si="256"/>
        <v>111.5</v>
      </c>
      <c r="V807" s="18">
        <f t="shared" si="257"/>
        <v>0</v>
      </c>
      <c r="W807" s="18">
        <f t="shared" si="258"/>
        <v>0</v>
      </c>
      <c r="X807" s="16">
        <f t="shared" si="259"/>
        <v>111.5</v>
      </c>
      <c r="Y807" s="17">
        <v>223</v>
      </c>
      <c r="Z807" s="17"/>
      <c r="AA807" s="17"/>
      <c r="AB807" s="16">
        <f t="shared" si="260"/>
        <v>223</v>
      </c>
      <c r="AC807" s="18">
        <f t="shared" si="261"/>
        <v>223</v>
      </c>
      <c r="AD807" s="18">
        <f t="shared" si="262"/>
        <v>0</v>
      </c>
      <c r="AE807" s="18">
        <f t="shared" si="263"/>
        <v>0</v>
      </c>
      <c r="AF807" s="16">
        <f t="shared" si="264"/>
        <v>223</v>
      </c>
      <c r="AG807" s="15" t="s">
        <v>66</v>
      </c>
      <c r="AH807" s="15" t="s">
        <v>66</v>
      </c>
      <c r="AI807" s="15" t="s">
        <v>66</v>
      </c>
      <c r="AJ807" s="16">
        <f t="shared" si="265"/>
        <v>0</v>
      </c>
      <c r="AK807" s="16">
        <f t="shared" si="266"/>
        <v>557.5</v>
      </c>
      <c r="AL807" s="26" t="s">
        <v>820</v>
      </c>
      <c r="AM807" s="19" t="s">
        <v>68</v>
      </c>
      <c r="AN807" s="19" t="s">
        <v>1540</v>
      </c>
      <c r="AO807" s="19" t="s">
        <v>70</v>
      </c>
      <c r="AP807" s="19" t="s">
        <v>71</v>
      </c>
      <c r="AQ807" s="20">
        <v>45838</v>
      </c>
      <c r="AR807" s="14" t="s">
        <v>71</v>
      </c>
      <c r="AS807" s="20">
        <v>45839</v>
      </c>
      <c r="AT807" s="31">
        <v>46752</v>
      </c>
      <c r="AU807" s="21"/>
    </row>
    <row r="808" spans="1:47">
      <c r="A808" s="14">
        <v>28</v>
      </c>
      <c r="B808" s="14" t="s">
        <v>1907</v>
      </c>
      <c r="C808" s="14" t="s">
        <v>1908</v>
      </c>
      <c r="D808" s="14" t="s">
        <v>1909</v>
      </c>
      <c r="E808" s="14" t="s">
        <v>1907</v>
      </c>
      <c r="F808" s="14" t="s">
        <v>1909</v>
      </c>
      <c r="G808" s="14" t="s">
        <v>1941</v>
      </c>
      <c r="H808" s="14" t="s">
        <v>1944</v>
      </c>
      <c r="I808" s="14"/>
      <c r="J808" s="14"/>
      <c r="K808" s="14"/>
      <c r="L808" s="14" t="s">
        <v>1960</v>
      </c>
      <c r="M808" s="32">
        <v>23320</v>
      </c>
      <c r="N808" s="14" t="s">
        <v>1913</v>
      </c>
      <c r="O808" s="13" t="s">
        <v>1972</v>
      </c>
      <c r="P808" s="12"/>
      <c r="Q808" s="12">
        <v>10698124</v>
      </c>
      <c r="R808" s="12" t="s">
        <v>307</v>
      </c>
      <c r="S808" s="14"/>
      <c r="T808" s="14">
        <v>30</v>
      </c>
      <c r="U808" s="18">
        <f t="shared" si="256"/>
        <v>15</v>
      </c>
      <c r="V808" s="18">
        <f t="shared" si="257"/>
        <v>0</v>
      </c>
      <c r="W808" s="18">
        <f t="shared" si="258"/>
        <v>0</v>
      </c>
      <c r="X808" s="16">
        <f t="shared" si="259"/>
        <v>15</v>
      </c>
      <c r="Y808" s="17">
        <v>30</v>
      </c>
      <c r="Z808" s="17"/>
      <c r="AA808" s="17"/>
      <c r="AB808" s="16">
        <f t="shared" si="260"/>
        <v>30</v>
      </c>
      <c r="AC808" s="18">
        <f t="shared" si="261"/>
        <v>30</v>
      </c>
      <c r="AD808" s="18">
        <f t="shared" si="262"/>
        <v>0</v>
      </c>
      <c r="AE808" s="18">
        <f t="shared" si="263"/>
        <v>0</v>
      </c>
      <c r="AF808" s="16">
        <f t="shared" si="264"/>
        <v>30</v>
      </c>
      <c r="AG808" s="15" t="s">
        <v>66</v>
      </c>
      <c r="AH808" s="15" t="s">
        <v>66</v>
      </c>
      <c r="AI808" s="15" t="s">
        <v>66</v>
      </c>
      <c r="AJ808" s="16">
        <f t="shared" si="265"/>
        <v>0</v>
      </c>
      <c r="AK808" s="16">
        <f t="shared" si="266"/>
        <v>75</v>
      </c>
      <c r="AL808" s="26" t="s">
        <v>820</v>
      </c>
      <c r="AM808" s="19" t="s">
        <v>68</v>
      </c>
      <c r="AN808" s="19" t="s">
        <v>1540</v>
      </c>
      <c r="AO808" s="19" t="s">
        <v>70</v>
      </c>
      <c r="AP808" s="19" t="s">
        <v>71</v>
      </c>
      <c r="AQ808" s="20">
        <v>45838</v>
      </c>
      <c r="AR808" s="14" t="s">
        <v>71</v>
      </c>
      <c r="AS808" s="20">
        <v>45839</v>
      </c>
      <c r="AT808" s="31">
        <v>46752</v>
      </c>
      <c r="AU808" s="21"/>
    </row>
    <row r="809" spans="1:47">
      <c r="A809" s="14">
        <v>29</v>
      </c>
      <c r="B809" s="14" t="s">
        <v>1907</v>
      </c>
      <c r="C809" s="14" t="s">
        <v>1908</v>
      </c>
      <c r="D809" s="14" t="s">
        <v>1909</v>
      </c>
      <c r="E809" s="14" t="s">
        <v>1907</v>
      </c>
      <c r="F809" s="14" t="s">
        <v>1909</v>
      </c>
      <c r="G809" s="14" t="s">
        <v>1941</v>
      </c>
      <c r="H809" s="14" t="s">
        <v>1951</v>
      </c>
      <c r="I809" s="14"/>
      <c r="J809" s="14"/>
      <c r="K809" s="14"/>
      <c r="L809" s="14" t="s">
        <v>1952</v>
      </c>
      <c r="M809" s="32">
        <v>23320</v>
      </c>
      <c r="N809" s="14" t="s">
        <v>1913</v>
      </c>
      <c r="O809" s="13" t="s">
        <v>1973</v>
      </c>
      <c r="P809" s="12"/>
      <c r="Q809" s="12">
        <v>82925841</v>
      </c>
      <c r="R809" s="12" t="s">
        <v>307</v>
      </c>
      <c r="S809" s="14"/>
      <c r="T809" s="14">
        <v>30</v>
      </c>
      <c r="U809" s="18">
        <f t="shared" si="256"/>
        <v>497.5</v>
      </c>
      <c r="V809" s="18">
        <f t="shared" si="257"/>
        <v>0</v>
      </c>
      <c r="W809" s="18">
        <f t="shared" si="258"/>
        <v>0</v>
      </c>
      <c r="X809" s="16">
        <f t="shared" si="259"/>
        <v>497.5</v>
      </c>
      <c r="Y809" s="17">
        <v>995</v>
      </c>
      <c r="Z809" s="17"/>
      <c r="AA809" s="17"/>
      <c r="AB809" s="16">
        <f t="shared" si="260"/>
        <v>995</v>
      </c>
      <c r="AC809" s="18">
        <f t="shared" si="261"/>
        <v>995</v>
      </c>
      <c r="AD809" s="18">
        <f t="shared" si="262"/>
        <v>0</v>
      </c>
      <c r="AE809" s="18">
        <f t="shared" si="263"/>
        <v>0</v>
      </c>
      <c r="AF809" s="16">
        <f t="shared" si="264"/>
        <v>995</v>
      </c>
      <c r="AG809" s="15" t="s">
        <v>66</v>
      </c>
      <c r="AH809" s="15" t="s">
        <v>66</v>
      </c>
      <c r="AI809" s="15" t="s">
        <v>66</v>
      </c>
      <c r="AJ809" s="16">
        <f t="shared" si="265"/>
        <v>0</v>
      </c>
      <c r="AK809" s="16">
        <f t="shared" si="266"/>
        <v>2487.5</v>
      </c>
      <c r="AL809" s="26" t="s">
        <v>820</v>
      </c>
      <c r="AM809" s="19" t="s">
        <v>68</v>
      </c>
      <c r="AN809" s="19" t="s">
        <v>1540</v>
      </c>
      <c r="AO809" s="19" t="s">
        <v>70</v>
      </c>
      <c r="AP809" s="19" t="s">
        <v>71</v>
      </c>
      <c r="AQ809" s="20">
        <v>45838</v>
      </c>
      <c r="AR809" s="14" t="s">
        <v>71</v>
      </c>
      <c r="AS809" s="20">
        <v>45839</v>
      </c>
      <c r="AT809" s="31">
        <v>46752</v>
      </c>
      <c r="AU809" s="21"/>
    </row>
    <row r="810" spans="1:47">
      <c r="A810" s="22"/>
      <c r="B810" s="23" t="s">
        <v>1907</v>
      </c>
      <c r="C810" s="22"/>
      <c r="D810" s="22"/>
      <c r="E810" s="22"/>
      <c r="F810" s="22"/>
      <c r="G810" s="22"/>
      <c r="H810" s="22"/>
      <c r="I810" s="22"/>
      <c r="J810" s="22"/>
      <c r="K810" s="22"/>
      <c r="L810" s="22"/>
      <c r="M810" s="22"/>
      <c r="N810" s="22"/>
      <c r="O810" s="22"/>
      <c r="P810" s="22"/>
      <c r="Q810" s="22"/>
      <c r="R810" s="22"/>
      <c r="S810" s="22"/>
      <c r="T810" s="22"/>
      <c r="U810" s="24">
        <f t="shared" ref="U810:AK810" si="267">SUM(U781:U809)</f>
        <v>13354</v>
      </c>
      <c r="V810" s="24">
        <f t="shared" si="267"/>
        <v>0</v>
      </c>
      <c r="W810" s="24">
        <f t="shared" si="267"/>
        <v>0</v>
      </c>
      <c r="X810" s="24">
        <f t="shared" si="267"/>
        <v>13354</v>
      </c>
      <c r="Y810" s="24">
        <f t="shared" si="267"/>
        <v>26708</v>
      </c>
      <c r="Z810" s="24">
        <f t="shared" si="267"/>
        <v>0</v>
      </c>
      <c r="AA810" s="24">
        <f t="shared" si="267"/>
        <v>0</v>
      </c>
      <c r="AB810" s="24">
        <f t="shared" si="267"/>
        <v>26708</v>
      </c>
      <c r="AC810" s="24">
        <f t="shared" si="267"/>
        <v>26708</v>
      </c>
      <c r="AD810" s="24">
        <f t="shared" si="267"/>
        <v>0</v>
      </c>
      <c r="AE810" s="24">
        <f t="shared" si="267"/>
        <v>0</v>
      </c>
      <c r="AF810" s="24">
        <f t="shared" si="267"/>
        <v>26708</v>
      </c>
      <c r="AG810" s="24">
        <f t="shared" si="267"/>
        <v>0</v>
      </c>
      <c r="AH810" s="24">
        <f t="shared" si="267"/>
        <v>0</v>
      </c>
      <c r="AI810" s="24">
        <f t="shared" si="267"/>
        <v>0</v>
      </c>
      <c r="AJ810" s="24">
        <f t="shared" si="267"/>
        <v>0</v>
      </c>
      <c r="AK810" s="24">
        <f t="shared" si="267"/>
        <v>66770</v>
      </c>
      <c r="AL810" s="22"/>
      <c r="AM810" s="22"/>
      <c r="AN810" s="22"/>
      <c r="AO810" s="22"/>
      <c r="AP810" s="22"/>
      <c r="AQ810" s="22"/>
      <c r="AR810" s="22"/>
      <c r="AS810" s="22"/>
      <c r="AT810" s="22"/>
      <c r="AU810" s="22"/>
    </row>
    <row r="811" spans="1:47">
      <c r="A811" s="14">
        <v>1</v>
      </c>
      <c r="B811" s="14" t="s">
        <v>1974</v>
      </c>
      <c r="C811" s="14" t="s">
        <v>1975</v>
      </c>
      <c r="D811" s="14" t="s">
        <v>1976</v>
      </c>
      <c r="E811" s="14" t="s">
        <v>1974</v>
      </c>
      <c r="F811" s="14" t="s">
        <v>1976</v>
      </c>
      <c r="G811" s="14" t="s">
        <v>292</v>
      </c>
      <c r="H811" s="14" t="s">
        <v>1977</v>
      </c>
      <c r="I811" s="14" t="s">
        <v>1978</v>
      </c>
      <c r="J811" s="14"/>
      <c r="K811" s="14"/>
      <c r="L811" s="14"/>
      <c r="M811" s="32" t="s">
        <v>1979</v>
      </c>
      <c r="N811" s="14" t="s">
        <v>1977</v>
      </c>
      <c r="O811" s="13" t="s">
        <v>1980</v>
      </c>
      <c r="P811" s="12">
        <v>55788061</v>
      </c>
      <c r="Q811" s="12">
        <v>14148468</v>
      </c>
      <c r="R811" s="12" t="s">
        <v>307</v>
      </c>
      <c r="S811" s="12" t="s">
        <v>236</v>
      </c>
      <c r="T811" s="14">
        <v>36</v>
      </c>
      <c r="U811" s="15" t="s">
        <v>66</v>
      </c>
      <c r="V811" s="15" t="s">
        <v>66</v>
      </c>
      <c r="W811" s="15" t="s">
        <v>66</v>
      </c>
      <c r="X811" s="16">
        <f t="shared" ref="X811:X840" si="268">SUM(U811:W811)</f>
        <v>0</v>
      </c>
      <c r="Y811" s="17">
        <v>1725</v>
      </c>
      <c r="Z811" s="17">
        <v>0</v>
      </c>
      <c r="AA811" s="17"/>
      <c r="AB811" s="16">
        <f t="shared" ref="AB811:AB840" si="269">SUM(Y811:AA811)</f>
        <v>1725</v>
      </c>
      <c r="AC811" s="18">
        <f t="shared" ref="AC811:AC840" si="270">Y811</f>
        <v>1725</v>
      </c>
      <c r="AD811" s="18">
        <f t="shared" ref="AD811:AD840" si="271">Z811</f>
        <v>0</v>
      </c>
      <c r="AE811" s="18">
        <f t="shared" ref="AE811:AE840" si="272">AA811</f>
        <v>0</v>
      </c>
      <c r="AF811" s="16">
        <f t="shared" ref="AF811:AF840" si="273">SUM(AC811:AE811)</f>
        <v>1725</v>
      </c>
      <c r="AG811" s="18">
        <f t="shared" ref="AG811:AG840" si="274">Y811</f>
        <v>1725</v>
      </c>
      <c r="AH811" s="18">
        <f t="shared" ref="AH811:AH840" si="275">Z811</f>
        <v>0</v>
      </c>
      <c r="AI811" s="18">
        <f t="shared" ref="AI811:AI840" si="276">AA811</f>
        <v>0</v>
      </c>
      <c r="AJ811" s="16">
        <f t="shared" ref="AJ811:AJ840" si="277">SUM(AG811:AI811)</f>
        <v>1725</v>
      </c>
      <c r="AK811" s="16">
        <f t="shared" ref="AK811:AK840" si="278">X811+AB811+AF811+AJ811</f>
        <v>5175</v>
      </c>
      <c r="AL811" s="26" t="s">
        <v>820</v>
      </c>
      <c r="AM811" s="19" t="s">
        <v>68</v>
      </c>
      <c r="AN811" s="19" t="s">
        <v>69</v>
      </c>
      <c r="AO811" s="19" t="s">
        <v>70</v>
      </c>
      <c r="AP811" s="19" t="s">
        <v>71</v>
      </c>
      <c r="AQ811" s="20">
        <v>46022</v>
      </c>
      <c r="AR811" s="14" t="s">
        <v>71</v>
      </c>
      <c r="AS811" s="20">
        <v>46023</v>
      </c>
      <c r="AT811" s="31">
        <v>47118</v>
      </c>
      <c r="AU811" s="21"/>
    </row>
    <row r="812" spans="1:47">
      <c r="A812" s="14">
        <v>2</v>
      </c>
      <c r="B812" s="14" t="s">
        <v>1974</v>
      </c>
      <c r="C812" s="14" t="s">
        <v>1975</v>
      </c>
      <c r="D812" s="14" t="s">
        <v>1976</v>
      </c>
      <c r="E812" s="14" t="s">
        <v>1974</v>
      </c>
      <c r="F812" s="14" t="s">
        <v>1976</v>
      </c>
      <c r="G812" s="14" t="s">
        <v>292</v>
      </c>
      <c r="H812" s="14" t="s">
        <v>1977</v>
      </c>
      <c r="I812" s="14"/>
      <c r="J812" s="14">
        <v>3</v>
      </c>
      <c r="K812" s="14"/>
      <c r="L812" s="14"/>
      <c r="M812" s="32" t="s">
        <v>1979</v>
      </c>
      <c r="N812" s="14" t="s">
        <v>1977</v>
      </c>
      <c r="O812" s="13" t="s">
        <v>1981</v>
      </c>
      <c r="P812" s="12">
        <v>55788062</v>
      </c>
      <c r="Q812" s="12">
        <v>14908326</v>
      </c>
      <c r="R812" s="12" t="s">
        <v>307</v>
      </c>
      <c r="S812" s="12" t="s">
        <v>236</v>
      </c>
      <c r="T812" s="14">
        <v>36</v>
      </c>
      <c r="U812" s="15" t="s">
        <v>66</v>
      </c>
      <c r="V812" s="15" t="s">
        <v>66</v>
      </c>
      <c r="W812" s="15" t="s">
        <v>66</v>
      </c>
      <c r="X812" s="16">
        <f t="shared" si="268"/>
        <v>0</v>
      </c>
      <c r="Y812" s="17">
        <v>3769</v>
      </c>
      <c r="Z812" s="17">
        <v>0</v>
      </c>
      <c r="AA812" s="17"/>
      <c r="AB812" s="16">
        <f t="shared" si="269"/>
        <v>3769</v>
      </c>
      <c r="AC812" s="18">
        <f t="shared" si="270"/>
        <v>3769</v>
      </c>
      <c r="AD812" s="18">
        <f t="shared" si="271"/>
        <v>0</v>
      </c>
      <c r="AE812" s="18">
        <f t="shared" si="272"/>
        <v>0</v>
      </c>
      <c r="AF812" s="16">
        <f t="shared" si="273"/>
        <v>3769</v>
      </c>
      <c r="AG812" s="18">
        <f t="shared" si="274"/>
        <v>3769</v>
      </c>
      <c r="AH812" s="18">
        <f t="shared" si="275"/>
        <v>0</v>
      </c>
      <c r="AI812" s="18">
        <f t="shared" si="276"/>
        <v>0</v>
      </c>
      <c r="AJ812" s="16">
        <f t="shared" si="277"/>
        <v>3769</v>
      </c>
      <c r="AK812" s="16">
        <f t="shared" si="278"/>
        <v>11307</v>
      </c>
      <c r="AL812" s="26" t="s">
        <v>820</v>
      </c>
      <c r="AM812" s="19" t="s">
        <v>68</v>
      </c>
      <c r="AN812" s="19" t="s">
        <v>69</v>
      </c>
      <c r="AO812" s="19" t="s">
        <v>70</v>
      </c>
      <c r="AP812" s="19" t="s">
        <v>71</v>
      </c>
      <c r="AQ812" s="20">
        <v>46022</v>
      </c>
      <c r="AR812" s="14" t="s">
        <v>71</v>
      </c>
      <c r="AS812" s="20">
        <v>46023</v>
      </c>
      <c r="AT812" s="31">
        <v>47118</v>
      </c>
      <c r="AU812" s="21"/>
    </row>
    <row r="813" spans="1:47">
      <c r="A813" s="14">
        <v>3</v>
      </c>
      <c r="B813" s="14" t="s">
        <v>1974</v>
      </c>
      <c r="C813" s="14" t="s">
        <v>1975</v>
      </c>
      <c r="D813" s="14" t="s">
        <v>1976</v>
      </c>
      <c r="E813" s="14" t="s">
        <v>1974</v>
      </c>
      <c r="F813" s="14" t="s">
        <v>1976</v>
      </c>
      <c r="G813" s="14" t="s">
        <v>292</v>
      </c>
      <c r="H813" s="14" t="s">
        <v>1977</v>
      </c>
      <c r="I813" s="14" t="s">
        <v>1982</v>
      </c>
      <c r="J813" s="14" t="s">
        <v>1983</v>
      </c>
      <c r="K813" s="14"/>
      <c r="L813" s="14"/>
      <c r="M813" s="32" t="s">
        <v>1979</v>
      </c>
      <c r="N813" s="14" t="s">
        <v>1977</v>
      </c>
      <c r="O813" s="13" t="s">
        <v>1984</v>
      </c>
      <c r="P813" s="12">
        <v>55788063</v>
      </c>
      <c r="Q813" s="12">
        <v>31357868</v>
      </c>
      <c r="R813" s="12" t="s">
        <v>307</v>
      </c>
      <c r="S813" s="12" t="s">
        <v>65</v>
      </c>
      <c r="T813" s="14">
        <v>36</v>
      </c>
      <c r="U813" s="15" t="s">
        <v>66</v>
      </c>
      <c r="V813" s="15" t="s">
        <v>66</v>
      </c>
      <c r="W813" s="15" t="s">
        <v>66</v>
      </c>
      <c r="X813" s="16">
        <f t="shared" si="268"/>
        <v>0</v>
      </c>
      <c r="Y813" s="17">
        <v>3700</v>
      </c>
      <c r="Z813" s="17">
        <v>0</v>
      </c>
      <c r="AA813" s="17"/>
      <c r="AB813" s="16">
        <f t="shared" si="269"/>
        <v>3700</v>
      </c>
      <c r="AC813" s="18">
        <f t="shared" si="270"/>
        <v>3700</v>
      </c>
      <c r="AD813" s="18">
        <f t="shared" si="271"/>
        <v>0</v>
      </c>
      <c r="AE813" s="18">
        <f t="shared" si="272"/>
        <v>0</v>
      </c>
      <c r="AF813" s="16">
        <f t="shared" si="273"/>
        <v>3700</v>
      </c>
      <c r="AG813" s="18">
        <f t="shared" si="274"/>
        <v>3700</v>
      </c>
      <c r="AH813" s="18">
        <f t="shared" si="275"/>
        <v>0</v>
      </c>
      <c r="AI813" s="18">
        <f t="shared" si="276"/>
        <v>0</v>
      </c>
      <c r="AJ813" s="16">
        <f t="shared" si="277"/>
        <v>3700</v>
      </c>
      <c r="AK813" s="16">
        <f t="shared" si="278"/>
        <v>11100</v>
      </c>
      <c r="AL813" s="26" t="s">
        <v>820</v>
      </c>
      <c r="AM813" s="19" t="s">
        <v>68</v>
      </c>
      <c r="AN813" s="19" t="s">
        <v>69</v>
      </c>
      <c r="AO813" s="19" t="s">
        <v>70</v>
      </c>
      <c r="AP813" s="19" t="s">
        <v>71</v>
      </c>
      <c r="AQ813" s="20">
        <v>46022</v>
      </c>
      <c r="AR813" s="14" t="s">
        <v>71</v>
      </c>
      <c r="AS813" s="20">
        <v>46023</v>
      </c>
      <c r="AT813" s="31">
        <v>47118</v>
      </c>
      <c r="AU813" s="21"/>
    </row>
    <row r="814" spans="1:47">
      <c r="A814" s="14">
        <v>4</v>
      </c>
      <c r="B814" s="14" t="s">
        <v>1974</v>
      </c>
      <c r="C814" s="14" t="s">
        <v>1975</v>
      </c>
      <c r="D814" s="14" t="s">
        <v>1976</v>
      </c>
      <c r="E814" s="14" t="s">
        <v>1974</v>
      </c>
      <c r="F814" s="14" t="s">
        <v>1976</v>
      </c>
      <c r="G814" s="14" t="s">
        <v>292</v>
      </c>
      <c r="H814" s="14" t="s">
        <v>1977</v>
      </c>
      <c r="I814" s="14" t="s">
        <v>1978</v>
      </c>
      <c r="J814" s="14">
        <v>15</v>
      </c>
      <c r="K814" s="14"/>
      <c r="L814" s="14"/>
      <c r="M814" s="32" t="s">
        <v>1979</v>
      </c>
      <c r="N814" s="14" t="s">
        <v>1977</v>
      </c>
      <c r="O814" s="13" t="s">
        <v>1985</v>
      </c>
      <c r="P814" s="12">
        <v>55788064</v>
      </c>
      <c r="Q814" s="12">
        <v>14148484</v>
      </c>
      <c r="R814" s="12" t="s">
        <v>307</v>
      </c>
      <c r="S814" s="12" t="s">
        <v>236</v>
      </c>
      <c r="T814" s="14">
        <v>36</v>
      </c>
      <c r="U814" s="15" t="s">
        <v>66</v>
      </c>
      <c r="V814" s="15" t="s">
        <v>66</v>
      </c>
      <c r="W814" s="15" t="s">
        <v>66</v>
      </c>
      <c r="X814" s="16">
        <f t="shared" si="268"/>
        <v>0</v>
      </c>
      <c r="Y814" s="17">
        <v>2180</v>
      </c>
      <c r="Z814" s="17">
        <v>0</v>
      </c>
      <c r="AA814" s="17"/>
      <c r="AB814" s="16">
        <f t="shared" si="269"/>
        <v>2180</v>
      </c>
      <c r="AC814" s="18">
        <f t="shared" si="270"/>
        <v>2180</v>
      </c>
      <c r="AD814" s="18">
        <f t="shared" si="271"/>
        <v>0</v>
      </c>
      <c r="AE814" s="18">
        <f t="shared" si="272"/>
        <v>0</v>
      </c>
      <c r="AF814" s="16">
        <f t="shared" si="273"/>
        <v>2180</v>
      </c>
      <c r="AG814" s="18">
        <f t="shared" si="274"/>
        <v>2180</v>
      </c>
      <c r="AH814" s="18">
        <f t="shared" si="275"/>
        <v>0</v>
      </c>
      <c r="AI814" s="18">
        <f t="shared" si="276"/>
        <v>0</v>
      </c>
      <c r="AJ814" s="16">
        <f t="shared" si="277"/>
        <v>2180</v>
      </c>
      <c r="AK814" s="16">
        <f t="shared" si="278"/>
        <v>6540</v>
      </c>
      <c r="AL814" s="26" t="s">
        <v>820</v>
      </c>
      <c r="AM814" s="19" t="s">
        <v>68</v>
      </c>
      <c r="AN814" s="19" t="s">
        <v>69</v>
      </c>
      <c r="AO814" s="19" t="s">
        <v>70</v>
      </c>
      <c r="AP814" s="19" t="s">
        <v>71</v>
      </c>
      <c r="AQ814" s="20">
        <v>46022</v>
      </c>
      <c r="AR814" s="14" t="s">
        <v>71</v>
      </c>
      <c r="AS814" s="20">
        <v>46023</v>
      </c>
      <c r="AT814" s="31">
        <v>47118</v>
      </c>
      <c r="AU814" s="21"/>
    </row>
    <row r="815" spans="1:47">
      <c r="A815" s="14">
        <v>5</v>
      </c>
      <c r="B815" s="14" t="s">
        <v>1974</v>
      </c>
      <c r="C815" s="14" t="s">
        <v>1975</v>
      </c>
      <c r="D815" s="14" t="s">
        <v>1976</v>
      </c>
      <c r="E815" s="14" t="s">
        <v>1974</v>
      </c>
      <c r="F815" s="14" t="s">
        <v>1976</v>
      </c>
      <c r="G815" s="14" t="s">
        <v>292</v>
      </c>
      <c r="H815" s="14" t="s">
        <v>1977</v>
      </c>
      <c r="I815" s="14"/>
      <c r="J815" s="14">
        <v>14</v>
      </c>
      <c r="K815" s="14"/>
      <c r="L815" s="14"/>
      <c r="M815" s="32" t="s">
        <v>1979</v>
      </c>
      <c r="N815" s="14" t="s">
        <v>1977</v>
      </c>
      <c r="O815" s="13" t="s">
        <v>1986</v>
      </c>
      <c r="P815" s="12">
        <v>55788065</v>
      </c>
      <c r="Q815" s="12">
        <v>14148511</v>
      </c>
      <c r="R815" s="12" t="s">
        <v>307</v>
      </c>
      <c r="S815" s="12" t="s">
        <v>236</v>
      </c>
      <c r="T815" s="14">
        <v>36</v>
      </c>
      <c r="U815" s="15" t="s">
        <v>66</v>
      </c>
      <c r="V815" s="15" t="s">
        <v>66</v>
      </c>
      <c r="W815" s="15" t="s">
        <v>66</v>
      </c>
      <c r="X815" s="16">
        <f t="shared" si="268"/>
        <v>0</v>
      </c>
      <c r="Y815" s="17">
        <v>992</v>
      </c>
      <c r="Z815" s="17">
        <v>0</v>
      </c>
      <c r="AA815" s="17"/>
      <c r="AB815" s="16">
        <f t="shared" si="269"/>
        <v>992</v>
      </c>
      <c r="AC815" s="18">
        <f t="shared" si="270"/>
        <v>992</v>
      </c>
      <c r="AD815" s="18">
        <f t="shared" si="271"/>
        <v>0</v>
      </c>
      <c r="AE815" s="18">
        <f t="shared" si="272"/>
        <v>0</v>
      </c>
      <c r="AF815" s="16">
        <f t="shared" si="273"/>
        <v>992</v>
      </c>
      <c r="AG815" s="18">
        <f t="shared" si="274"/>
        <v>992</v>
      </c>
      <c r="AH815" s="18">
        <f t="shared" si="275"/>
        <v>0</v>
      </c>
      <c r="AI815" s="18">
        <f t="shared" si="276"/>
        <v>0</v>
      </c>
      <c r="AJ815" s="16">
        <f t="shared" si="277"/>
        <v>992</v>
      </c>
      <c r="AK815" s="16">
        <f t="shared" si="278"/>
        <v>2976</v>
      </c>
      <c r="AL815" s="26" t="s">
        <v>820</v>
      </c>
      <c r="AM815" s="19" t="s">
        <v>68</v>
      </c>
      <c r="AN815" s="19" t="s">
        <v>69</v>
      </c>
      <c r="AO815" s="19" t="s">
        <v>70</v>
      </c>
      <c r="AP815" s="19" t="s">
        <v>71</v>
      </c>
      <c r="AQ815" s="20">
        <v>46022</v>
      </c>
      <c r="AR815" s="14" t="s">
        <v>71</v>
      </c>
      <c r="AS815" s="20">
        <v>46023</v>
      </c>
      <c r="AT815" s="31">
        <v>47118</v>
      </c>
      <c r="AU815" s="21"/>
    </row>
    <row r="816" spans="1:47">
      <c r="A816" s="14">
        <v>6</v>
      </c>
      <c r="B816" s="14" t="s">
        <v>1974</v>
      </c>
      <c r="C816" s="14" t="s">
        <v>1975</v>
      </c>
      <c r="D816" s="14" t="s">
        <v>1976</v>
      </c>
      <c r="E816" s="14" t="s">
        <v>1974</v>
      </c>
      <c r="F816" s="14" t="s">
        <v>1976</v>
      </c>
      <c r="G816" s="14" t="s">
        <v>292</v>
      </c>
      <c r="H816" s="14" t="s">
        <v>1977</v>
      </c>
      <c r="I816" s="14"/>
      <c r="J816" s="14"/>
      <c r="K816" s="14"/>
      <c r="L816" s="14"/>
      <c r="M816" s="32" t="s">
        <v>1979</v>
      </c>
      <c r="N816" s="14" t="s">
        <v>1977</v>
      </c>
      <c r="O816" s="13" t="s">
        <v>1987</v>
      </c>
      <c r="P816" s="12">
        <v>55788066</v>
      </c>
      <c r="Q816" s="12">
        <v>30087239</v>
      </c>
      <c r="R816" s="12" t="s">
        <v>307</v>
      </c>
      <c r="S816" s="12" t="s">
        <v>65</v>
      </c>
      <c r="T816" s="14">
        <v>36</v>
      </c>
      <c r="U816" s="15" t="s">
        <v>66</v>
      </c>
      <c r="V816" s="15" t="s">
        <v>66</v>
      </c>
      <c r="W816" s="15" t="s">
        <v>66</v>
      </c>
      <c r="X816" s="16">
        <f t="shared" si="268"/>
        <v>0</v>
      </c>
      <c r="Y816" s="17">
        <v>1324</v>
      </c>
      <c r="Z816" s="17">
        <v>0</v>
      </c>
      <c r="AA816" s="17"/>
      <c r="AB816" s="16">
        <f t="shared" si="269"/>
        <v>1324</v>
      </c>
      <c r="AC816" s="18">
        <f t="shared" si="270"/>
        <v>1324</v>
      </c>
      <c r="AD816" s="18">
        <f t="shared" si="271"/>
        <v>0</v>
      </c>
      <c r="AE816" s="18">
        <f t="shared" si="272"/>
        <v>0</v>
      </c>
      <c r="AF816" s="16">
        <f t="shared" si="273"/>
        <v>1324</v>
      </c>
      <c r="AG816" s="18">
        <f t="shared" si="274"/>
        <v>1324</v>
      </c>
      <c r="AH816" s="18">
        <f t="shared" si="275"/>
        <v>0</v>
      </c>
      <c r="AI816" s="18">
        <f t="shared" si="276"/>
        <v>0</v>
      </c>
      <c r="AJ816" s="16">
        <f t="shared" si="277"/>
        <v>1324</v>
      </c>
      <c r="AK816" s="16">
        <f t="shared" si="278"/>
        <v>3972</v>
      </c>
      <c r="AL816" s="26" t="s">
        <v>820</v>
      </c>
      <c r="AM816" s="19" t="s">
        <v>68</v>
      </c>
      <c r="AN816" s="19" t="s">
        <v>69</v>
      </c>
      <c r="AO816" s="19" t="s">
        <v>70</v>
      </c>
      <c r="AP816" s="19" t="s">
        <v>71</v>
      </c>
      <c r="AQ816" s="20">
        <v>46022</v>
      </c>
      <c r="AR816" s="14" t="s">
        <v>71</v>
      </c>
      <c r="AS816" s="20">
        <v>46023</v>
      </c>
      <c r="AT816" s="31">
        <v>47118</v>
      </c>
      <c r="AU816" s="21"/>
    </row>
    <row r="817" spans="1:47">
      <c r="A817" s="14">
        <v>7</v>
      </c>
      <c r="B817" s="14" t="s">
        <v>1974</v>
      </c>
      <c r="C817" s="14" t="s">
        <v>1975</v>
      </c>
      <c r="D817" s="14" t="s">
        <v>1976</v>
      </c>
      <c r="E817" s="14" t="s">
        <v>1974</v>
      </c>
      <c r="F817" s="14" t="s">
        <v>1976</v>
      </c>
      <c r="G817" s="14" t="s">
        <v>292</v>
      </c>
      <c r="H817" s="14" t="s">
        <v>1977</v>
      </c>
      <c r="I817" s="14" t="s">
        <v>76</v>
      </c>
      <c r="J817" s="14"/>
      <c r="K817" s="14"/>
      <c r="L817" s="14"/>
      <c r="M817" s="32" t="s">
        <v>1979</v>
      </c>
      <c r="N817" s="14" t="s">
        <v>1977</v>
      </c>
      <c r="O817" s="13" t="s">
        <v>1988</v>
      </c>
      <c r="P817" s="12">
        <v>55788067</v>
      </c>
      <c r="Q817" s="12">
        <v>30257532</v>
      </c>
      <c r="R817" s="12" t="s">
        <v>307</v>
      </c>
      <c r="S817" s="12" t="s">
        <v>65</v>
      </c>
      <c r="T817" s="14">
        <v>36</v>
      </c>
      <c r="U817" s="15" t="s">
        <v>66</v>
      </c>
      <c r="V817" s="15" t="s">
        <v>66</v>
      </c>
      <c r="W817" s="15" t="s">
        <v>66</v>
      </c>
      <c r="X817" s="16">
        <f t="shared" si="268"/>
        <v>0</v>
      </c>
      <c r="Y817" s="17">
        <v>1290</v>
      </c>
      <c r="Z817" s="17">
        <v>0</v>
      </c>
      <c r="AA817" s="17"/>
      <c r="AB817" s="16">
        <f t="shared" si="269"/>
        <v>1290</v>
      </c>
      <c r="AC817" s="18">
        <f t="shared" si="270"/>
        <v>1290</v>
      </c>
      <c r="AD817" s="18">
        <f t="shared" si="271"/>
        <v>0</v>
      </c>
      <c r="AE817" s="18">
        <f t="shared" si="272"/>
        <v>0</v>
      </c>
      <c r="AF817" s="16">
        <f t="shared" si="273"/>
        <v>1290</v>
      </c>
      <c r="AG817" s="18">
        <f t="shared" si="274"/>
        <v>1290</v>
      </c>
      <c r="AH817" s="18">
        <f t="shared" si="275"/>
        <v>0</v>
      </c>
      <c r="AI817" s="18">
        <f t="shared" si="276"/>
        <v>0</v>
      </c>
      <c r="AJ817" s="16">
        <f t="shared" si="277"/>
        <v>1290</v>
      </c>
      <c r="AK817" s="16">
        <f t="shared" si="278"/>
        <v>3870</v>
      </c>
      <c r="AL817" s="26" t="s">
        <v>820</v>
      </c>
      <c r="AM817" s="19" t="s">
        <v>68</v>
      </c>
      <c r="AN817" s="19" t="s">
        <v>69</v>
      </c>
      <c r="AO817" s="19" t="s">
        <v>70</v>
      </c>
      <c r="AP817" s="19" t="s">
        <v>71</v>
      </c>
      <c r="AQ817" s="20">
        <v>46022</v>
      </c>
      <c r="AR817" s="14" t="s">
        <v>71</v>
      </c>
      <c r="AS817" s="20">
        <v>46023</v>
      </c>
      <c r="AT817" s="31">
        <v>47118</v>
      </c>
      <c r="AU817" s="21"/>
    </row>
    <row r="818" spans="1:47">
      <c r="A818" s="14">
        <v>8</v>
      </c>
      <c r="B818" s="14" t="s">
        <v>1974</v>
      </c>
      <c r="C818" s="14" t="s">
        <v>1975</v>
      </c>
      <c r="D818" s="14" t="s">
        <v>1976</v>
      </c>
      <c r="E818" s="14" t="s">
        <v>1974</v>
      </c>
      <c r="F818" s="14" t="s">
        <v>1976</v>
      </c>
      <c r="G818" s="14" t="s">
        <v>292</v>
      </c>
      <c r="H818" s="14" t="s">
        <v>1977</v>
      </c>
      <c r="I818" s="14" t="s">
        <v>1314</v>
      </c>
      <c r="J818" s="14"/>
      <c r="K818" s="14"/>
      <c r="L818" s="14"/>
      <c r="M818" s="32" t="s">
        <v>1979</v>
      </c>
      <c r="N818" s="14" t="s">
        <v>1977</v>
      </c>
      <c r="O818" s="13" t="s">
        <v>1989</v>
      </c>
      <c r="P818" s="12">
        <v>55788068</v>
      </c>
      <c r="Q818" s="12">
        <v>14207284</v>
      </c>
      <c r="R818" s="12" t="s">
        <v>307</v>
      </c>
      <c r="S818" s="12" t="s">
        <v>236</v>
      </c>
      <c r="T818" s="14">
        <v>36</v>
      </c>
      <c r="U818" s="15" t="s">
        <v>66</v>
      </c>
      <c r="V818" s="15" t="s">
        <v>66</v>
      </c>
      <c r="W818" s="15" t="s">
        <v>66</v>
      </c>
      <c r="X818" s="16">
        <f t="shared" si="268"/>
        <v>0</v>
      </c>
      <c r="Y818" s="17">
        <v>3829</v>
      </c>
      <c r="Z818" s="17">
        <v>0</v>
      </c>
      <c r="AA818" s="17"/>
      <c r="AB818" s="16">
        <f t="shared" si="269"/>
        <v>3829</v>
      </c>
      <c r="AC818" s="18">
        <f t="shared" si="270"/>
        <v>3829</v>
      </c>
      <c r="AD818" s="18">
        <f t="shared" si="271"/>
        <v>0</v>
      </c>
      <c r="AE818" s="18">
        <f t="shared" si="272"/>
        <v>0</v>
      </c>
      <c r="AF818" s="16">
        <f t="shared" si="273"/>
        <v>3829</v>
      </c>
      <c r="AG818" s="18">
        <f t="shared" si="274"/>
        <v>3829</v>
      </c>
      <c r="AH818" s="18">
        <f t="shared" si="275"/>
        <v>0</v>
      </c>
      <c r="AI818" s="18">
        <f t="shared" si="276"/>
        <v>0</v>
      </c>
      <c r="AJ818" s="16">
        <f t="shared" si="277"/>
        <v>3829</v>
      </c>
      <c r="AK818" s="16">
        <f t="shared" si="278"/>
        <v>11487</v>
      </c>
      <c r="AL818" s="26" t="s">
        <v>820</v>
      </c>
      <c r="AM818" s="19" t="s">
        <v>68</v>
      </c>
      <c r="AN818" s="19" t="s">
        <v>69</v>
      </c>
      <c r="AO818" s="19" t="s">
        <v>70</v>
      </c>
      <c r="AP818" s="19" t="s">
        <v>71</v>
      </c>
      <c r="AQ818" s="20">
        <v>46022</v>
      </c>
      <c r="AR818" s="14" t="s">
        <v>71</v>
      </c>
      <c r="AS818" s="20">
        <v>46023</v>
      </c>
      <c r="AT818" s="31">
        <v>47118</v>
      </c>
      <c r="AU818" s="21"/>
    </row>
    <row r="819" spans="1:47">
      <c r="A819" s="14">
        <v>9</v>
      </c>
      <c r="B819" s="14" t="s">
        <v>1974</v>
      </c>
      <c r="C819" s="14" t="s">
        <v>1975</v>
      </c>
      <c r="D819" s="14" t="s">
        <v>1976</v>
      </c>
      <c r="E819" s="14" t="s">
        <v>1974</v>
      </c>
      <c r="F819" s="14" t="s">
        <v>1976</v>
      </c>
      <c r="G819" s="14" t="s">
        <v>292</v>
      </c>
      <c r="H819" s="14" t="s">
        <v>1977</v>
      </c>
      <c r="I819" s="14" t="s">
        <v>131</v>
      </c>
      <c r="J819" s="14"/>
      <c r="K819" s="14"/>
      <c r="L819" s="14"/>
      <c r="M819" s="32" t="s">
        <v>1979</v>
      </c>
      <c r="N819" s="14" t="s">
        <v>1977</v>
      </c>
      <c r="O819" s="13" t="s">
        <v>1990</v>
      </c>
      <c r="P819" s="12">
        <v>55788069</v>
      </c>
      <c r="Q819" s="12">
        <v>90660672</v>
      </c>
      <c r="R819" s="12" t="s">
        <v>1991</v>
      </c>
      <c r="S819" s="12" t="s">
        <v>236</v>
      </c>
      <c r="T819" s="14">
        <v>36</v>
      </c>
      <c r="U819" s="15" t="s">
        <v>66</v>
      </c>
      <c r="V819" s="15" t="s">
        <v>66</v>
      </c>
      <c r="W819" s="15" t="s">
        <v>66</v>
      </c>
      <c r="X819" s="16">
        <f t="shared" si="268"/>
        <v>0</v>
      </c>
      <c r="Y819" s="17">
        <v>7000</v>
      </c>
      <c r="Z819" s="17">
        <v>8614</v>
      </c>
      <c r="AA819" s="17"/>
      <c r="AB819" s="16">
        <f t="shared" si="269"/>
        <v>15614</v>
      </c>
      <c r="AC819" s="18">
        <f t="shared" si="270"/>
        <v>7000</v>
      </c>
      <c r="AD819" s="18">
        <f t="shared" si="271"/>
        <v>8614</v>
      </c>
      <c r="AE819" s="18">
        <f t="shared" si="272"/>
        <v>0</v>
      </c>
      <c r="AF819" s="16">
        <f t="shared" si="273"/>
        <v>15614</v>
      </c>
      <c r="AG819" s="18">
        <f t="shared" si="274"/>
        <v>7000</v>
      </c>
      <c r="AH819" s="18">
        <f t="shared" si="275"/>
        <v>8614</v>
      </c>
      <c r="AI819" s="18">
        <f t="shared" si="276"/>
        <v>0</v>
      </c>
      <c r="AJ819" s="16">
        <f t="shared" si="277"/>
        <v>15614</v>
      </c>
      <c r="AK819" s="16">
        <f t="shared" si="278"/>
        <v>46842</v>
      </c>
      <c r="AL819" s="26" t="s">
        <v>820</v>
      </c>
      <c r="AM819" s="19" t="s">
        <v>68</v>
      </c>
      <c r="AN819" s="19" t="s">
        <v>69</v>
      </c>
      <c r="AO819" s="19" t="s">
        <v>70</v>
      </c>
      <c r="AP819" s="19" t="s">
        <v>71</v>
      </c>
      <c r="AQ819" s="20">
        <v>46022</v>
      </c>
      <c r="AR819" s="14" t="s">
        <v>71</v>
      </c>
      <c r="AS819" s="20">
        <v>46023</v>
      </c>
      <c r="AT819" s="31">
        <v>47118</v>
      </c>
      <c r="AU819" s="21"/>
    </row>
    <row r="820" spans="1:47">
      <c r="A820" s="14">
        <v>10</v>
      </c>
      <c r="B820" s="14" t="s">
        <v>1974</v>
      </c>
      <c r="C820" s="14" t="s">
        <v>1975</v>
      </c>
      <c r="D820" s="14" t="s">
        <v>1976</v>
      </c>
      <c r="E820" s="14" t="s">
        <v>1974</v>
      </c>
      <c r="F820" s="14" t="s">
        <v>1976</v>
      </c>
      <c r="G820" s="14" t="s">
        <v>292</v>
      </c>
      <c r="H820" s="14" t="s">
        <v>1992</v>
      </c>
      <c r="I820" s="14"/>
      <c r="J820" s="14"/>
      <c r="K820" s="14"/>
      <c r="L820" s="14"/>
      <c r="M820" s="32" t="s">
        <v>1979</v>
      </c>
      <c r="N820" s="14" t="s">
        <v>1977</v>
      </c>
      <c r="O820" s="13" t="s">
        <v>1993</v>
      </c>
      <c r="P820" s="12">
        <v>55806103</v>
      </c>
      <c r="Q820" s="12">
        <v>31355368</v>
      </c>
      <c r="R820" s="12" t="s">
        <v>307</v>
      </c>
      <c r="S820" s="12" t="s">
        <v>65</v>
      </c>
      <c r="T820" s="14">
        <v>36</v>
      </c>
      <c r="U820" s="15" t="s">
        <v>66</v>
      </c>
      <c r="V820" s="15" t="s">
        <v>66</v>
      </c>
      <c r="W820" s="15" t="s">
        <v>66</v>
      </c>
      <c r="X820" s="16">
        <f t="shared" si="268"/>
        <v>0</v>
      </c>
      <c r="Y820" s="17">
        <v>726</v>
      </c>
      <c r="Z820" s="17">
        <v>0</v>
      </c>
      <c r="AA820" s="17"/>
      <c r="AB820" s="16">
        <f t="shared" si="269"/>
        <v>726</v>
      </c>
      <c r="AC820" s="18">
        <f t="shared" si="270"/>
        <v>726</v>
      </c>
      <c r="AD820" s="18">
        <f t="shared" si="271"/>
        <v>0</v>
      </c>
      <c r="AE820" s="18">
        <f t="shared" si="272"/>
        <v>0</v>
      </c>
      <c r="AF820" s="16">
        <f t="shared" si="273"/>
        <v>726</v>
      </c>
      <c r="AG820" s="18">
        <f t="shared" si="274"/>
        <v>726</v>
      </c>
      <c r="AH820" s="18">
        <f t="shared" si="275"/>
        <v>0</v>
      </c>
      <c r="AI820" s="18">
        <f t="shared" si="276"/>
        <v>0</v>
      </c>
      <c r="AJ820" s="16">
        <f t="shared" si="277"/>
        <v>726</v>
      </c>
      <c r="AK820" s="16">
        <f t="shared" si="278"/>
        <v>2178</v>
      </c>
      <c r="AL820" s="26" t="s">
        <v>820</v>
      </c>
      <c r="AM820" s="19" t="s">
        <v>68</v>
      </c>
      <c r="AN820" s="19" t="s">
        <v>69</v>
      </c>
      <c r="AO820" s="19" t="s">
        <v>70</v>
      </c>
      <c r="AP820" s="19" t="s">
        <v>71</v>
      </c>
      <c r="AQ820" s="20">
        <v>46022</v>
      </c>
      <c r="AR820" s="14" t="s">
        <v>71</v>
      </c>
      <c r="AS820" s="20">
        <v>46023</v>
      </c>
      <c r="AT820" s="31">
        <v>47118</v>
      </c>
      <c r="AU820" s="21"/>
    </row>
    <row r="821" spans="1:47">
      <c r="A821" s="14">
        <v>11</v>
      </c>
      <c r="B821" s="14" t="s">
        <v>1974</v>
      </c>
      <c r="C821" s="14" t="s">
        <v>1975</v>
      </c>
      <c r="D821" s="14" t="s">
        <v>1976</v>
      </c>
      <c r="E821" s="14" t="s">
        <v>1974</v>
      </c>
      <c r="F821" s="14" t="s">
        <v>1976</v>
      </c>
      <c r="G821" s="14" t="s">
        <v>292</v>
      </c>
      <c r="H821" s="14" t="s">
        <v>1992</v>
      </c>
      <c r="I821" s="14"/>
      <c r="J821" s="14"/>
      <c r="K821" s="14"/>
      <c r="L821" s="14"/>
      <c r="M821" s="32" t="s">
        <v>1979</v>
      </c>
      <c r="N821" s="14" t="s">
        <v>1977</v>
      </c>
      <c r="O821" s="13" t="s">
        <v>1994</v>
      </c>
      <c r="P821" s="12">
        <v>55806104</v>
      </c>
      <c r="Q821" s="12">
        <v>31350915</v>
      </c>
      <c r="R821" s="12" t="s">
        <v>307</v>
      </c>
      <c r="S821" s="12" t="s">
        <v>65</v>
      </c>
      <c r="T821" s="14">
        <v>36</v>
      </c>
      <c r="U821" s="15" t="s">
        <v>66</v>
      </c>
      <c r="V821" s="15" t="s">
        <v>66</v>
      </c>
      <c r="W821" s="15" t="s">
        <v>66</v>
      </c>
      <c r="X821" s="16">
        <f t="shared" si="268"/>
        <v>0</v>
      </c>
      <c r="Y821" s="17">
        <v>1060</v>
      </c>
      <c r="Z821" s="17">
        <v>0</v>
      </c>
      <c r="AA821" s="17"/>
      <c r="AB821" s="16">
        <f t="shared" si="269"/>
        <v>1060</v>
      </c>
      <c r="AC821" s="18">
        <f t="shared" si="270"/>
        <v>1060</v>
      </c>
      <c r="AD821" s="18">
        <f t="shared" si="271"/>
        <v>0</v>
      </c>
      <c r="AE821" s="18">
        <f t="shared" si="272"/>
        <v>0</v>
      </c>
      <c r="AF821" s="16">
        <f t="shared" si="273"/>
        <v>1060</v>
      </c>
      <c r="AG821" s="18">
        <f t="shared" si="274"/>
        <v>1060</v>
      </c>
      <c r="AH821" s="18">
        <f t="shared" si="275"/>
        <v>0</v>
      </c>
      <c r="AI821" s="18">
        <f t="shared" si="276"/>
        <v>0</v>
      </c>
      <c r="AJ821" s="16">
        <f t="shared" si="277"/>
        <v>1060</v>
      </c>
      <c r="AK821" s="16">
        <f t="shared" si="278"/>
        <v>3180</v>
      </c>
      <c r="AL821" s="26" t="s">
        <v>820</v>
      </c>
      <c r="AM821" s="19" t="s">
        <v>68</v>
      </c>
      <c r="AN821" s="19" t="s">
        <v>69</v>
      </c>
      <c r="AO821" s="19" t="s">
        <v>70</v>
      </c>
      <c r="AP821" s="19" t="s">
        <v>71</v>
      </c>
      <c r="AQ821" s="20">
        <v>46022</v>
      </c>
      <c r="AR821" s="14" t="s">
        <v>71</v>
      </c>
      <c r="AS821" s="20">
        <v>46023</v>
      </c>
      <c r="AT821" s="31">
        <v>47118</v>
      </c>
      <c r="AU821" s="21"/>
    </row>
    <row r="822" spans="1:47">
      <c r="A822" s="14">
        <v>12</v>
      </c>
      <c r="B822" s="14" t="s">
        <v>1974</v>
      </c>
      <c r="C822" s="14" t="s">
        <v>1975</v>
      </c>
      <c r="D822" s="14" t="s">
        <v>1976</v>
      </c>
      <c r="E822" s="14" t="s">
        <v>1974</v>
      </c>
      <c r="F822" s="14" t="s">
        <v>1976</v>
      </c>
      <c r="G822" s="14" t="s">
        <v>292</v>
      </c>
      <c r="H822" s="14" t="s">
        <v>1992</v>
      </c>
      <c r="I822" s="14"/>
      <c r="J822" s="14"/>
      <c r="K822" s="14"/>
      <c r="L822" s="14"/>
      <c r="M822" s="32" t="s">
        <v>1979</v>
      </c>
      <c r="N822" s="14" t="s">
        <v>1977</v>
      </c>
      <c r="O822" s="13" t="s">
        <v>1995</v>
      </c>
      <c r="P822" s="12">
        <v>55806105</v>
      </c>
      <c r="Q822" s="12">
        <v>29558581</v>
      </c>
      <c r="R822" s="12" t="s">
        <v>307</v>
      </c>
      <c r="S822" s="12" t="s">
        <v>65</v>
      </c>
      <c r="T822" s="14">
        <v>36</v>
      </c>
      <c r="U822" s="15" t="s">
        <v>66</v>
      </c>
      <c r="V822" s="15" t="s">
        <v>66</v>
      </c>
      <c r="W822" s="15" t="s">
        <v>66</v>
      </c>
      <c r="X822" s="16">
        <f t="shared" si="268"/>
        <v>0</v>
      </c>
      <c r="Y822" s="17">
        <v>1159</v>
      </c>
      <c r="Z822" s="17">
        <v>0</v>
      </c>
      <c r="AA822" s="17"/>
      <c r="AB822" s="16">
        <f t="shared" si="269"/>
        <v>1159</v>
      </c>
      <c r="AC822" s="18">
        <f t="shared" si="270"/>
        <v>1159</v>
      </c>
      <c r="AD822" s="18">
        <f t="shared" si="271"/>
        <v>0</v>
      </c>
      <c r="AE822" s="18">
        <f t="shared" si="272"/>
        <v>0</v>
      </c>
      <c r="AF822" s="16">
        <f t="shared" si="273"/>
        <v>1159</v>
      </c>
      <c r="AG822" s="18">
        <f t="shared" si="274"/>
        <v>1159</v>
      </c>
      <c r="AH822" s="18">
        <f t="shared" si="275"/>
        <v>0</v>
      </c>
      <c r="AI822" s="18">
        <f t="shared" si="276"/>
        <v>0</v>
      </c>
      <c r="AJ822" s="16">
        <f t="shared" si="277"/>
        <v>1159</v>
      </c>
      <c r="AK822" s="16">
        <f t="shared" si="278"/>
        <v>3477</v>
      </c>
      <c r="AL822" s="26" t="s">
        <v>820</v>
      </c>
      <c r="AM822" s="19" t="s">
        <v>68</v>
      </c>
      <c r="AN822" s="19" t="s">
        <v>69</v>
      </c>
      <c r="AO822" s="19" t="s">
        <v>70</v>
      </c>
      <c r="AP822" s="19" t="s">
        <v>71</v>
      </c>
      <c r="AQ822" s="20">
        <v>46022</v>
      </c>
      <c r="AR822" s="14" t="s">
        <v>71</v>
      </c>
      <c r="AS822" s="20">
        <v>46023</v>
      </c>
      <c r="AT822" s="31">
        <v>47118</v>
      </c>
      <c r="AU822" s="21"/>
    </row>
    <row r="823" spans="1:47">
      <c r="A823" s="14">
        <v>13</v>
      </c>
      <c r="B823" s="14" t="s">
        <v>1974</v>
      </c>
      <c r="C823" s="14" t="s">
        <v>1975</v>
      </c>
      <c r="D823" s="14" t="s">
        <v>1976</v>
      </c>
      <c r="E823" s="14" t="s">
        <v>1974</v>
      </c>
      <c r="F823" s="14" t="s">
        <v>1976</v>
      </c>
      <c r="G823" s="14" t="s">
        <v>292</v>
      </c>
      <c r="H823" s="14" t="s">
        <v>1992</v>
      </c>
      <c r="I823" s="14"/>
      <c r="J823" s="14">
        <v>79</v>
      </c>
      <c r="K823" s="14"/>
      <c r="L823" s="14"/>
      <c r="M823" s="32" t="s">
        <v>1979</v>
      </c>
      <c r="N823" s="14" t="s">
        <v>1977</v>
      </c>
      <c r="O823" s="13" t="s">
        <v>1996</v>
      </c>
      <c r="P823" s="12">
        <v>55806106</v>
      </c>
      <c r="Q823" s="12">
        <v>27722972</v>
      </c>
      <c r="R823" s="12" t="s">
        <v>307</v>
      </c>
      <c r="S823" s="12" t="s">
        <v>65</v>
      </c>
      <c r="T823" s="14">
        <v>36</v>
      </c>
      <c r="U823" s="15" t="s">
        <v>66</v>
      </c>
      <c r="V823" s="15" t="s">
        <v>66</v>
      </c>
      <c r="W823" s="15" t="s">
        <v>66</v>
      </c>
      <c r="X823" s="16">
        <f t="shared" si="268"/>
        <v>0</v>
      </c>
      <c r="Y823" s="17">
        <v>1182</v>
      </c>
      <c r="Z823" s="17">
        <v>0</v>
      </c>
      <c r="AA823" s="17"/>
      <c r="AB823" s="16">
        <f t="shared" si="269"/>
        <v>1182</v>
      </c>
      <c r="AC823" s="18">
        <f t="shared" si="270"/>
        <v>1182</v>
      </c>
      <c r="AD823" s="18">
        <f t="shared" si="271"/>
        <v>0</v>
      </c>
      <c r="AE823" s="18">
        <f t="shared" si="272"/>
        <v>0</v>
      </c>
      <c r="AF823" s="16">
        <f t="shared" si="273"/>
        <v>1182</v>
      </c>
      <c r="AG823" s="18">
        <f t="shared" si="274"/>
        <v>1182</v>
      </c>
      <c r="AH823" s="18">
        <f t="shared" si="275"/>
        <v>0</v>
      </c>
      <c r="AI823" s="18">
        <f t="shared" si="276"/>
        <v>0</v>
      </c>
      <c r="AJ823" s="16">
        <f t="shared" si="277"/>
        <v>1182</v>
      </c>
      <c r="AK823" s="16">
        <f t="shared" si="278"/>
        <v>3546</v>
      </c>
      <c r="AL823" s="26" t="s">
        <v>820</v>
      </c>
      <c r="AM823" s="19" t="s">
        <v>68</v>
      </c>
      <c r="AN823" s="19" t="s">
        <v>69</v>
      </c>
      <c r="AO823" s="19" t="s">
        <v>70</v>
      </c>
      <c r="AP823" s="19" t="s">
        <v>71</v>
      </c>
      <c r="AQ823" s="20">
        <v>46022</v>
      </c>
      <c r="AR823" s="14" t="s">
        <v>71</v>
      </c>
      <c r="AS823" s="20">
        <v>46023</v>
      </c>
      <c r="AT823" s="31">
        <v>47118</v>
      </c>
      <c r="AU823" s="21"/>
    </row>
    <row r="824" spans="1:47">
      <c r="A824" s="14">
        <v>14</v>
      </c>
      <c r="B824" s="14" t="s">
        <v>1974</v>
      </c>
      <c r="C824" s="14" t="s">
        <v>1975</v>
      </c>
      <c r="D824" s="14" t="s">
        <v>1976</v>
      </c>
      <c r="E824" s="14" t="s">
        <v>1974</v>
      </c>
      <c r="F824" s="14" t="s">
        <v>1976</v>
      </c>
      <c r="G824" s="14" t="s">
        <v>292</v>
      </c>
      <c r="H824" s="14" t="s">
        <v>1997</v>
      </c>
      <c r="I824" s="14"/>
      <c r="J824" s="14"/>
      <c r="K824" s="14"/>
      <c r="L824" s="14"/>
      <c r="M824" s="32" t="s">
        <v>1998</v>
      </c>
      <c r="N824" s="14" t="s">
        <v>1977</v>
      </c>
      <c r="O824" s="13" t="s">
        <v>1999</v>
      </c>
      <c r="P824" s="12">
        <v>55806107</v>
      </c>
      <c r="Q824" s="12">
        <v>27633339</v>
      </c>
      <c r="R824" s="12" t="s">
        <v>307</v>
      </c>
      <c r="S824" s="12" t="s">
        <v>65</v>
      </c>
      <c r="T824" s="14">
        <v>36</v>
      </c>
      <c r="U824" s="15" t="s">
        <v>66</v>
      </c>
      <c r="V824" s="15" t="s">
        <v>66</v>
      </c>
      <c r="W824" s="15" t="s">
        <v>66</v>
      </c>
      <c r="X824" s="16">
        <f t="shared" si="268"/>
        <v>0</v>
      </c>
      <c r="Y824" s="17">
        <v>6492</v>
      </c>
      <c r="Z824" s="17">
        <v>0</v>
      </c>
      <c r="AA824" s="17"/>
      <c r="AB824" s="16">
        <f t="shared" si="269"/>
        <v>6492</v>
      </c>
      <c r="AC824" s="18">
        <f t="shared" si="270"/>
        <v>6492</v>
      </c>
      <c r="AD824" s="18">
        <f t="shared" si="271"/>
        <v>0</v>
      </c>
      <c r="AE824" s="18">
        <f t="shared" si="272"/>
        <v>0</v>
      </c>
      <c r="AF824" s="16">
        <f t="shared" si="273"/>
        <v>6492</v>
      </c>
      <c r="AG824" s="18">
        <f t="shared" si="274"/>
        <v>6492</v>
      </c>
      <c r="AH824" s="18">
        <f t="shared" si="275"/>
        <v>0</v>
      </c>
      <c r="AI824" s="18">
        <f t="shared" si="276"/>
        <v>0</v>
      </c>
      <c r="AJ824" s="16">
        <f t="shared" si="277"/>
        <v>6492</v>
      </c>
      <c r="AK824" s="16">
        <f t="shared" si="278"/>
        <v>19476</v>
      </c>
      <c r="AL824" s="26" t="s">
        <v>820</v>
      </c>
      <c r="AM824" s="19" t="s">
        <v>68</v>
      </c>
      <c r="AN824" s="19" t="s">
        <v>69</v>
      </c>
      <c r="AO824" s="19" t="s">
        <v>70</v>
      </c>
      <c r="AP824" s="19" t="s">
        <v>71</v>
      </c>
      <c r="AQ824" s="20">
        <v>46022</v>
      </c>
      <c r="AR824" s="14" t="s">
        <v>71</v>
      </c>
      <c r="AS824" s="20">
        <v>46023</v>
      </c>
      <c r="AT824" s="31">
        <v>47118</v>
      </c>
      <c r="AU824" s="21"/>
    </row>
    <row r="825" spans="1:47">
      <c r="A825" s="14">
        <v>15</v>
      </c>
      <c r="B825" s="14" t="s">
        <v>1974</v>
      </c>
      <c r="C825" s="14" t="s">
        <v>1975</v>
      </c>
      <c r="D825" s="14" t="s">
        <v>1976</v>
      </c>
      <c r="E825" s="14" t="s">
        <v>1974</v>
      </c>
      <c r="F825" s="14" t="s">
        <v>1976</v>
      </c>
      <c r="G825" s="14" t="s">
        <v>292</v>
      </c>
      <c r="H825" s="14" t="s">
        <v>2000</v>
      </c>
      <c r="I825" s="14"/>
      <c r="J825" s="14"/>
      <c r="K825" s="14"/>
      <c r="L825" s="14"/>
      <c r="M825" s="32" t="s">
        <v>2001</v>
      </c>
      <c r="N825" s="14" t="s">
        <v>1977</v>
      </c>
      <c r="O825" s="13" t="s">
        <v>2002</v>
      </c>
      <c r="P825" s="12">
        <v>55806108</v>
      </c>
      <c r="Q825" s="12">
        <v>29692726</v>
      </c>
      <c r="R825" s="12" t="s">
        <v>307</v>
      </c>
      <c r="S825" s="12" t="s">
        <v>65</v>
      </c>
      <c r="T825" s="14">
        <v>36</v>
      </c>
      <c r="U825" s="15" t="s">
        <v>66</v>
      </c>
      <c r="V825" s="15" t="s">
        <v>66</v>
      </c>
      <c r="W825" s="15" t="s">
        <v>66</v>
      </c>
      <c r="X825" s="16">
        <f t="shared" si="268"/>
        <v>0</v>
      </c>
      <c r="Y825" s="17">
        <v>534</v>
      </c>
      <c r="Z825" s="17">
        <v>0</v>
      </c>
      <c r="AA825" s="17"/>
      <c r="AB825" s="16">
        <f t="shared" si="269"/>
        <v>534</v>
      </c>
      <c r="AC825" s="18">
        <f t="shared" si="270"/>
        <v>534</v>
      </c>
      <c r="AD825" s="18">
        <f t="shared" si="271"/>
        <v>0</v>
      </c>
      <c r="AE825" s="18">
        <f t="shared" si="272"/>
        <v>0</v>
      </c>
      <c r="AF825" s="16">
        <f t="shared" si="273"/>
        <v>534</v>
      </c>
      <c r="AG825" s="18">
        <f t="shared" si="274"/>
        <v>534</v>
      </c>
      <c r="AH825" s="18">
        <f t="shared" si="275"/>
        <v>0</v>
      </c>
      <c r="AI825" s="18">
        <f t="shared" si="276"/>
        <v>0</v>
      </c>
      <c r="AJ825" s="16">
        <f t="shared" si="277"/>
        <v>534</v>
      </c>
      <c r="AK825" s="16">
        <f t="shared" si="278"/>
        <v>1602</v>
      </c>
      <c r="AL825" s="26" t="s">
        <v>820</v>
      </c>
      <c r="AM825" s="19" t="s">
        <v>68</v>
      </c>
      <c r="AN825" s="19" t="s">
        <v>69</v>
      </c>
      <c r="AO825" s="19" t="s">
        <v>70</v>
      </c>
      <c r="AP825" s="19" t="s">
        <v>71</v>
      </c>
      <c r="AQ825" s="20">
        <v>46022</v>
      </c>
      <c r="AR825" s="14" t="s">
        <v>71</v>
      </c>
      <c r="AS825" s="20">
        <v>46023</v>
      </c>
      <c r="AT825" s="31">
        <v>47118</v>
      </c>
      <c r="AU825" s="21"/>
    </row>
    <row r="826" spans="1:47">
      <c r="A826" s="14">
        <v>16</v>
      </c>
      <c r="B826" s="14" t="s">
        <v>1974</v>
      </c>
      <c r="C826" s="14" t="s">
        <v>1975</v>
      </c>
      <c r="D826" s="14" t="s">
        <v>1976</v>
      </c>
      <c r="E826" s="14" t="s">
        <v>1974</v>
      </c>
      <c r="F826" s="14" t="s">
        <v>1976</v>
      </c>
      <c r="G826" s="14" t="s">
        <v>292</v>
      </c>
      <c r="H826" s="14" t="s">
        <v>2003</v>
      </c>
      <c r="I826" s="14"/>
      <c r="J826" s="14">
        <v>72</v>
      </c>
      <c r="K826" s="14"/>
      <c r="L826" s="14"/>
      <c r="M826" s="32" t="s">
        <v>1979</v>
      </c>
      <c r="N826" s="14" t="s">
        <v>1977</v>
      </c>
      <c r="O826" s="13" t="s">
        <v>2004</v>
      </c>
      <c r="P826" s="12">
        <v>55806109</v>
      </c>
      <c r="Q826" s="12">
        <v>32282600</v>
      </c>
      <c r="R826" s="12" t="s">
        <v>307</v>
      </c>
      <c r="S826" s="12" t="s">
        <v>65</v>
      </c>
      <c r="T826" s="14">
        <v>36</v>
      </c>
      <c r="U826" s="15" t="s">
        <v>66</v>
      </c>
      <c r="V826" s="15" t="s">
        <v>66</v>
      </c>
      <c r="W826" s="15" t="s">
        <v>66</v>
      </c>
      <c r="X826" s="16">
        <f t="shared" si="268"/>
        <v>0</v>
      </c>
      <c r="Y826" s="17">
        <v>3052</v>
      </c>
      <c r="Z826" s="17">
        <v>0</v>
      </c>
      <c r="AA826" s="17"/>
      <c r="AB826" s="16">
        <f t="shared" si="269"/>
        <v>3052</v>
      </c>
      <c r="AC826" s="18">
        <f t="shared" si="270"/>
        <v>3052</v>
      </c>
      <c r="AD826" s="18">
        <f t="shared" si="271"/>
        <v>0</v>
      </c>
      <c r="AE826" s="18">
        <f t="shared" si="272"/>
        <v>0</v>
      </c>
      <c r="AF826" s="16">
        <f t="shared" si="273"/>
        <v>3052</v>
      </c>
      <c r="AG826" s="18">
        <f t="shared" si="274"/>
        <v>3052</v>
      </c>
      <c r="AH826" s="18">
        <f t="shared" si="275"/>
        <v>0</v>
      </c>
      <c r="AI826" s="18">
        <f t="shared" si="276"/>
        <v>0</v>
      </c>
      <c r="AJ826" s="16">
        <f t="shared" si="277"/>
        <v>3052</v>
      </c>
      <c r="AK826" s="16">
        <f t="shared" si="278"/>
        <v>9156</v>
      </c>
      <c r="AL826" s="26" t="s">
        <v>820</v>
      </c>
      <c r="AM826" s="19" t="s">
        <v>68</v>
      </c>
      <c r="AN826" s="19" t="s">
        <v>69</v>
      </c>
      <c r="AO826" s="19" t="s">
        <v>70</v>
      </c>
      <c r="AP826" s="19" t="s">
        <v>71</v>
      </c>
      <c r="AQ826" s="20">
        <v>46022</v>
      </c>
      <c r="AR826" s="14" t="s">
        <v>71</v>
      </c>
      <c r="AS826" s="20">
        <v>46023</v>
      </c>
      <c r="AT826" s="31">
        <v>47118</v>
      </c>
      <c r="AU826" s="21"/>
    </row>
    <row r="827" spans="1:47">
      <c r="A827" s="14">
        <v>17</v>
      </c>
      <c r="B827" s="14" t="s">
        <v>1974</v>
      </c>
      <c r="C827" s="14" t="s">
        <v>1975</v>
      </c>
      <c r="D827" s="14" t="s">
        <v>1976</v>
      </c>
      <c r="E827" s="14" t="s">
        <v>1974</v>
      </c>
      <c r="F827" s="14" t="s">
        <v>1976</v>
      </c>
      <c r="G827" s="14" t="s">
        <v>292</v>
      </c>
      <c r="H827" s="14" t="s">
        <v>2005</v>
      </c>
      <c r="I827" s="14"/>
      <c r="J827" s="14">
        <v>31</v>
      </c>
      <c r="K827" s="14"/>
      <c r="L827" s="14"/>
      <c r="M827" s="32" t="s">
        <v>1998</v>
      </c>
      <c r="N827" s="14" t="s">
        <v>1977</v>
      </c>
      <c r="O827" s="13" t="s">
        <v>2006</v>
      </c>
      <c r="P827" s="12">
        <v>55806110</v>
      </c>
      <c r="Q827" s="12">
        <v>31312775</v>
      </c>
      <c r="R827" s="12" t="s">
        <v>307</v>
      </c>
      <c r="S827" s="12" t="s">
        <v>65</v>
      </c>
      <c r="T827" s="14">
        <v>36</v>
      </c>
      <c r="U827" s="15" t="s">
        <v>66</v>
      </c>
      <c r="V827" s="15" t="s">
        <v>66</v>
      </c>
      <c r="W827" s="15" t="s">
        <v>66</v>
      </c>
      <c r="X827" s="16">
        <f t="shared" si="268"/>
        <v>0</v>
      </c>
      <c r="Y827" s="17">
        <v>1129</v>
      </c>
      <c r="Z827" s="17">
        <v>0</v>
      </c>
      <c r="AA827" s="17"/>
      <c r="AB827" s="16">
        <f t="shared" si="269"/>
        <v>1129</v>
      </c>
      <c r="AC827" s="18">
        <f t="shared" si="270"/>
        <v>1129</v>
      </c>
      <c r="AD827" s="18">
        <f t="shared" si="271"/>
        <v>0</v>
      </c>
      <c r="AE827" s="18">
        <f t="shared" si="272"/>
        <v>0</v>
      </c>
      <c r="AF827" s="16">
        <f t="shared" si="273"/>
        <v>1129</v>
      </c>
      <c r="AG827" s="18">
        <f t="shared" si="274"/>
        <v>1129</v>
      </c>
      <c r="AH827" s="18">
        <f t="shared" si="275"/>
        <v>0</v>
      </c>
      <c r="AI827" s="18">
        <f t="shared" si="276"/>
        <v>0</v>
      </c>
      <c r="AJ827" s="16">
        <f t="shared" si="277"/>
        <v>1129</v>
      </c>
      <c r="AK827" s="16">
        <f t="shared" si="278"/>
        <v>3387</v>
      </c>
      <c r="AL827" s="26" t="s">
        <v>820</v>
      </c>
      <c r="AM827" s="19" t="s">
        <v>68</v>
      </c>
      <c r="AN827" s="19" t="s">
        <v>69</v>
      </c>
      <c r="AO827" s="19" t="s">
        <v>70</v>
      </c>
      <c r="AP827" s="19" t="s">
        <v>71</v>
      </c>
      <c r="AQ827" s="20">
        <v>46022</v>
      </c>
      <c r="AR827" s="14" t="s">
        <v>71</v>
      </c>
      <c r="AS827" s="20">
        <v>46023</v>
      </c>
      <c r="AT827" s="31">
        <v>47118</v>
      </c>
      <c r="AU827" s="21"/>
    </row>
    <row r="828" spans="1:47">
      <c r="A828" s="14">
        <v>18</v>
      </c>
      <c r="B828" s="14" t="s">
        <v>1974</v>
      </c>
      <c r="C828" s="14" t="s">
        <v>1975</v>
      </c>
      <c r="D828" s="14" t="s">
        <v>1976</v>
      </c>
      <c r="E828" s="14" t="s">
        <v>1974</v>
      </c>
      <c r="F828" s="14" t="s">
        <v>1976</v>
      </c>
      <c r="G828" s="14" t="s">
        <v>292</v>
      </c>
      <c r="H828" s="14" t="s">
        <v>2005</v>
      </c>
      <c r="I828" s="14"/>
      <c r="J828" s="14">
        <v>37</v>
      </c>
      <c r="K828" s="14"/>
      <c r="L828" s="14"/>
      <c r="M828" s="32" t="s">
        <v>1998</v>
      </c>
      <c r="N828" s="14" t="s">
        <v>1977</v>
      </c>
      <c r="O828" s="13" t="s">
        <v>2007</v>
      </c>
      <c r="P828" s="12">
        <v>55806111</v>
      </c>
      <c r="Q828" s="12">
        <v>31355389</v>
      </c>
      <c r="R828" s="12" t="s">
        <v>307</v>
      </c>
      <c r="S828" s="12" t="s">
        <v>65</v>
      </c>
      <c r="T828" s="14">
        <v>36</v>
      </c>
      <c r="U828" s="15" t="s">
        <v>66</v>
      </c>
      <c r="V828" s="15" t="s">
        <v>66</v>
      </c>
      <c r="W828" s="15" t="s">
        <v>66</v>
      </c>
      <c r="X828" s="16">
        <f t="shared" si="268"/>
        <v>0</v>
      </c>
      <c r="Y828" s="17">
        <v>1036</v>
      </c>
      <c r="Z828" s="17">
        <v>0</v>
      </c>
      <c r="AA828" s="17"/>
      <c r="AB828" s="16">
        <f t="shared" si="269"/>
        <v>1036</v>
      </c>
      <c r="AC828" s="18">
        <f t="shared" si="270"/>
        <v>1036</v>
      </c>
      <c r="AD828" s="18">
        <f t="shared" si="271"/>
        <v>0</v>
      </c>
      <c r="AE828" s="18">
        <f t="shared" si="272"/>
        <v>0</v>
      </c>
      <c r="AF828" s="16">
        <f t="shared" si="273"/>
        <v>1036</v>
      </c>
      <c r="AG828" s="18">
        <f t="shared" si="274"/>
        <v>1036</v>
      </c>
      <c r="AH828" s="18">
        <f t="shared" si="275"/>
        <v>0</v>
      </c>
      <c r="AI828" s="18">
        <f t="shared" si="276"/>
        <v>0</v>
      </c>
      <c r="AJ828" s="16">
        <f t="shared" si="277"/>
        <v>1036</v>
      </c>
      <c r="AK828" s="16">
        <f t="shared" si="278"/>
        <v>3108</v>
      </c>
      <c r="AL828" s="26" t="s">
        <v>820</v>
      </c>
      <c r="AM828" s="19" t="s">
        <v>68</v>
      </c>
      <c r="AN828" s="19" t="s">
        <v>69</v>
      </c>
      <c r="AO828" s="19" t="s">
        <v>70</v>
      </c>
      <c r="AP828" s="19" t="s">
        <v>71</v>
      </c>
      <c r="AQ828" s="20">
        <v>46022</v>
      </c>
      <c r="AR828" s="14" t="s">
        <v>71</v>
      </c>
      <c r="AS828" s="20">
        <v>46023</v>
      </c>
      <c r="AT828" s="31">
        <v>47118</v>
      </c>
      <c r="AU828" s="21"/>
    </row>
    <row r="829" spans="1:47">
      <c r="A829" s="14">
        <v>19</v>
      </c>
      <c r="B829" s="14" t="s">
        <v>1974</v>
      </c>
      <c r="C829" s="14" t="s">
        <v>1975</v>
      </c>
      <c r="D829" s="14" t="s">
        <v>1976</v>
      </c>
      <c r="E829" s="14" t="s">
        <v>1974</v>
      </c>
      <c r="F829" s="14" t="s">
        <v>1976</v>
      </c>
      <c r="G829" s="14" t="s">
        <v>292</v>
      </c>
      <c r="H829" s="14" t="s">
        <v>1997</v>
      </c>
      <c r="I829" s="14"/>
      <c r="J829" s="14"/>
      <c r="K829" s="14"/>
      <c r="L829" s="14"/>
      <c r="M829" s="32" t="s">
        <v>1998</v>
      </c>
      <c r="N829" s="14" t="s">
        <v>1977</v>
      </c>
      <c r="O829" s="13" t="s">
        <v>2008</v>
      </c>
      <c r="P829" s="12">
        <v>55806112</v>
      </c>
      <c r="Q829" s="12">
        <v>97170662</v>
      </c>
      <c r="R829" s="12" t="s">
        <v>307</v>
      </c>
      <c r="S829" s="12" t="s">
        <v>65</v>
      </c>
      <c r="T829" s="14">
        <v>36</v>
      </c>
      <c r="U829" s="15" t="s">
        <v>66</v>
      </c>
      <c r="V829" s="15" t="s">
        <v>66</v>
      </c>
      <c r="W829" s="15" t="s">
        <v>66</v>
      </c>
      <c r="X829" s="16">
        <f t="shared" si="268"/>
        <v>0</v>
      </c>
      <c r="Y829" s="17">
        <v>524</v>
      </c>
      <c r="Z829" s="17">
        <v>0</v>
      </c>
      <c r="AA829" s="17"/>
      <c r="AB829" s="16">
        <f t="shared" si="269"/>
        <v>524</v>
      </c>
      <c r="AC829" s="18">
        <f t="shared" si="270"/>
        <v>524</v>
      </c>
      <c r="AD829" s="18">
        <f t="shared" si="271"/>
        <v>0</v>
      </c>
      <c r="AE829" s="18">
        <f t="shared" si="272"/>
        <v>0</v>
      </c>
      <c r="AF829" s="16">
        <f t="shared" si="273"/>
        <v>524</v>
      </c>
      <c r="AG829" s="18">
        <f t="shared" si="274"/>
        <v>524</v>
      </c>
      <c r="AH829" s="18">
        <f t="shared" si="275"/>
        <v>0</v>
      </c>
      <c r="AI829" s="18">
        <f t="shared" si="276"/>
        <v>0</v>
      </c>
      <c r="AJ829" s="16">
        <f t="shared" si="277"/>
        <v>524</v>
      </c>
      <c r="AK829" s="16">
        <f t="shared" si="278"/>
        <v>1572</v>
      </c>
      <c r="AL829" s="26" t="s">
        <v>820</v>
      </c>
      <c r="AM829" s="19" t="s">
        <v>68</v>
      </c>
      <c r="AN829" s="19" t="s">
        <v>69</v>
      </c>
      <c r="AO829" s="19" t="s">
        <v>70</v>
      </c>
      <c r="AP829" s="19" t="s">
        <v>71</v>
      </c>
      <c r="AQ829" s="20">
        <v>46022</v>
      </c>
      <c r="AR829" s="14" t="s">
        <v>71</v>
      </c>
      <c r="AS829" s="20">
        <v>46023</v>
      </c>
      <c r="AT829" s="31">
        <v>47118</v>
      </c>
      <c r="AU829" s="21"/>
    </row>
    <row r="830" spans="1:47">
      <c r="A830" s="14">
        <v>20</v>
      </c>
      <c r="B830" s="14" t="s">
        <v>1974</v>
      </c>
      <c r="C830" s="14" t="s">
        <v>1975</v>
      </c>
      <c r="D830" s="14" t="s">
        <v>1976</v>
      </c>
      <c r="E830" s="14" t="s">
        <v>1974</v>
      </c>
      <c r="F830" s="14" t="s">
        <v>1976</v>
      </c>
      <c r="G830" s="14" t="s">
        <v>292</v>
      </c>
      <c r="H830" s="14" t="s">
        <v>1997</v>
      </c>
      <c r="I830" s="14"/>
      <c r="J830" s="14"/>
      <c r="K830" s="14"/>
      <c r="L830" s="14"/>
      <c r="M830" s="32" t="s">
        <v>1998</v>
      </c>
      <c r="N830" s="14" t="s">
        <v>1977</v>
      </c>
      <c r="O830" s="13" t="s">
        <v>2009</v>
      </c>
      <c r="P830" s="12">
        <v>55806113</v>
      </c>
      <c r="Q830" s="12">
        <v>31312079</v>
      </c>
      <c r="R830" s="12" t="s">
        <v>307</v>
      </c>
      <c r="S830" s="12" t="s">
        <v>65</v>
      </c>
      <c r="T830" s="14">
        <v>36</v>
      </c>
      <c r="U830" s="15" t="s">
        <v>66</v>
      </c>
      <c r="V830" s="15" t="s">
        <v>66</v>
      </c>
      <c r="W830" s="15" t="s">
        <v>66</v>
      </c>
      <c r="X830" s="16">
        <f t="shared" si="268"/>
        <v>0</v>
      </c>
      <c r="Y830" s="17">
        <v>329</v>
      </c>
      <c r="Z830" s="17">
        <v>0</v>
      </c>
      <c r="AA830" s="17"/>
      <c r="AB830" s="16">
        <f t="shared" si="269"/>
        <v>329</v>
      </c>
      <c r="AC830" s="18">
        <f t="shared" si="270"/>
        <v>329</v>
      </c>
      <c r="AD830" s="18">
        <f t="shared" si="271"/>
        <v>0</v>
      </c>
      <c r="AE830" s="18">
        <f t="shared" si="272"/>
        <v>0</v>
      </c>
      <c r="AF830" s="16">
        <f t="shared" si="273"/>
        <v>329</v>
      </c>
      <c r="AG830" s="18">
        <f t="shared" si="274"/>
        <v>329</v>
      </c>
      <c r="AH830" s="18">
        <f t="shared" si="275"/>
        <v>0</v>
      </c>
      <c r="AI830" s="18">
        <f t="shared" si="276"/>
        <v>0</v>
      </c>
      <c r="AJ830" s="16">
        <f t="shared" si="277"/>
        <v>329</v>
      </c>
      <c r="AK830" s="16">
        <f t="shared" si="278"/>
        <v>987</v>
      </c>
      <c r="AL830" s="26" t="s">
        <v>820</v>
      </c>
      <c r="AM830" s="19" t="s">
        <v>68</v>
      </c>
      <c r="AN830" s="19" t="s">
        <v>69</v>
      </c>
      <c r="AO830" s="19" t="s">
        <v>70</v>
      </c>
      <c r="AP830" s="19" t="s">
        <v>71</v>
      </c>
      <c r="AQ830" s="20">
        <v>46022</v>
      </c>
      <c r="AR830" s="14" t="s">
        <v>71</v>
      </c>
      <c r="AS830" s="20">
        <v>46023</v>
      </c>
      <c r="AT830" s="31">
        <v>47118</v>
      </c>
      <c r="AU830" s="21"/>
    </row>
    <row r="831" spans="1:47">
      <c r="A831" s="14">
        <v>21</v>
      </c>
      <c r="B831" s="14" t="s">
        <v>1974</v>
      </c>
      <c r="C831" s="14" t="s">
        <v>1975</v>
      </c>
      <c r="D831" s="14" t="s">
        <v>1976</v>
      </c>
      <c r="E831" s="14" t="s">
        <v>1974</v>
      </c>
      <c r="F831" s="14" t="s">
        <v>1976</v>
      </c>
      <c r="G831" s="14" t="s">
        <v>292</v>
      </c>
      <c r="H831" s="14" t="s">
        <v>1997</v>
      </c>
      <c r="I831" s="14"/>
      <c r="J831" s="14"/>
      <c r="K831" s="14"/>
      <c r="L831" s="14"/>
      <c r="M831" s="32" t="s">
        <v>1998</v>
      </c>
      <c r="N831" s="14" t="s">
        <v>1977</v>
      </c>
      <c r="O831" s="13" t="s">
        <v>2010</v>
      </c>
      <c r="P831" s="12">
        <v>55806114</v>
      </c>
      <c r="Q831" s="12">
        <v>31311244</v>
      </c>
      <c r="R831" s="12" t="s">
        <v>307</v>
      </c>
      <c r="S831" s="12" t="s">
        <v>65</v>
      </c>
      <c r="T831" s="14">
        <v>36</v>
      </c>
      <c r="U831" s="15" t="s">
        <v>66</v>
      </c>
      <c r="V831" s="15" t="s">
        <v>66</v>
      </c>
      <c r="W831" s="15" t="s">
        <v>66</v>
      </c>
      <c r="X831" s="16">
        <f t="shared" si="268"/>
        <v>0</v>
      </c>
      <c r="Y831" s="17">
        <v>7</v>
      </c>
      <c r="Z831" s="17">
        <v>0</v>
      </c>
      <c r="AA831" s="17"/>
      <c r="AB831" s="16">
        <f t="shared" si="269"/>
        <v>7</v>
      </c>
      <c r="AC831" s="18">
        <f t="shared" si="270"/>
        <v>7</v>
      </c>
      <c r="AD831" s="18">
        <f t="shared" si="271"/>
        <v>0</v>
      </c>
      <c r="AE831" s="18">
        <f t="shared" si="272"/>
        <v>0</v>
      </c>
      <c r="AF831" s="16">
        <f t="shared" si="273"/>
        <v>7</v>
      </c>
      <c r="AG831" s="18">
        <f t="shared" si="274"/>
        <v>7</v>
      </c>
      <c r="AH831" s="18">
        <f t="shared" si="275"/>
        <v>0</v>
      </c>
      <c r="AI831" s="18">
        <f t="shared" si="276"/>
        <v>0</v>
      </c>
      <c r="AJ831" s="16">
        <f t="shared" si="277"/>
        <v>7</v>
      </c>
      <c r="AK831" s="16">
        <f t="shared" si="278"/>
        <v>21</v>
      </c>
      <c r="AL831" s="26" t="s">
        <v>820</v>
      </c>
      <c r="AM831" s="19" t="s">
        <v>68</v>
      </c>
      <c r="AN831" s="19" t="s">
        <v>69</v>
      </c>
      <c r="AO831" s="19" t="s">
        <v>70</v>
      </c>
      <c r="AP831" s="19" t="s">
        <v>71</v>
      </c>
      <c r="AQ831" s="20">
        <v>46022</v>
      </c>
      <c r="AR831" s="14" t="s">
        <v>71</v>
      </c>
      <c r="AS831" s="20">
        <v>46023</v>
      </c>
      <c r="AT831" s="31">
        <v>47118</v>
      </c>
      <c r="AU831" s="21"/>
    </row>
    <row r="832" spans="1:47">
      <c r="A832" s="14">
        <v>22</v>
      </c>
      <c r="B832" s="14" t="s">
        <v>1974</v>
      </c>
      <c r="C832" s="14" t="s">
        <v>1975</v>
      </c>
      <c r="D832" s="14" t="s">
        <v>1976</v>
      </c>
      <c r="E832" s="14" t="s">
        <v>1974</v>
      </c>
      <c r="F832" s="14" t="s">
        <v>1976</v>
      </c>
      <c r="G832" s="14" t="s">
        <v>292</v>
      </c>
      <c r="H832" s="14" t="s">
        <v>2011</v>
      </c>
      <c r="I832" s="14"/>
      <c r="J832" s="14"/>
      <c r="K832" s="14"/>
      <c r="L832" s="14"/>
      <c r="M832" s="32" t="s">
        <v>1979</v>
      </c>
      <c r="N832" s="14" t="s">
        <v>1977</v>
      </c>
      <c r="O832" s="13" t="s">
        <v>2012</v>
      </c>
      <c r="P832" s="12">
        <v>55806115</v>
      </c>
      <c r="Q832" s="12">
        <v>29388422</v>
      </c>
      <c r="R832" s="12" t="s">
        <v>307</v>
      </c>
      <c r="S832" s="12" t="s">
        <v>65</v>
      </c>
      <c r="T832" s="14">
        <v>36</v>
      </c>
      <c r="U832" s="15" t="s">
        <v>66</v>
      </c>
      <c r="V832" s="15" t="s">
        <v>66</v>
      </c>
      <c r="W832" s="15" t="s">
        <v>66</v>
      </c>
      <c r="X832" s="16">
        <f t="shared" si="268"/>
        <v>0</v>
      </c>
      <c r="Y832" s="17">
        <v>1226</v>
      </c>
      <c r="Z832" s="17">
        <v>0</v>
      </c>
      <c r="AA832" s="17"/>
      <c r="AB832" s="16">
        <f t="shared" si="269"/>
        <v>1226</v>
      </c>
      <c r="AC832" s="18">
        <f t="shared" si="270"/>
        <v>1226</v>
      </c>
      <c r="AD832" s="18">
        <f t="shared" si="271"/>
        <v>0</v>
      </c>
      <c r="AE832" s="18">
        <f t="shared" si="272"/>
        <v>0</v>
      </c>
      <c r="AF832" s="16">
        <f t="shared" si="273"/>
        <v>1226</v>
      </c>
      <c r="AG832" s="18">
        <f t="shared" si="274"/>
        <v>1226</v>
      </c>
      <c r="AH832" s="18">
        <f t="shared" si="275"/>
        <v>0</v>
      </c>
      <c r="AI832" s="18">
        <f t="shared" si="276"/>
        <v>0</v>
      </c>
      <c r="AJ832" s="16">
        <f t="shared" si="277"/>
        <v>1226</v>
      </c>
      <c r="AK832" s="16">
        <f t="shared" si="278"/>
        <v>3678</v>
      </c>
      <c r="AL832" s="26" t="s">
        <v>820</v>
      </c>
      <c r="AM832" s="19" t="s">
        <v>68</v>
      </c>
      <c r="AN832" s="19" t="s">
        <v>69</v>
      </c>
      <c r="AO832" s="19" t="s">
        <v>70</v>
      </c>
      <c r="AP832" s="19" t="s">
        <v>71</v>
      </c>
      <c r="AQ832" s="20">
        <v>46022</v>
      </c>
      <c r="AR832" s="14" t="s">
        <v>71</v>
      </c>
      <c r="AS832" s="20">
        <v>46023</v>
      </c>
      <c r="AT832" s="31">
        <v>47118</v>
      </c>
      <c r="AU832" s="21"/>
    </row>
    <row r="833" spans="1:47">
      <c r="A833" s="14">
        <v>23</v>
      </c>
      <c r="B833" s="14" t="s">
        <v>1974</v>
      </c>
      <c r="C833" s="14" t="s">
        <v>1975</v>
      </c>
      <c r="D833" s="14" t="s">
        <v>1976</v>
      </c>
      <c r="E833" s="14" t="s">
        <v>1974</v>
      </c>
      <c r="F833" s="14" t="s">
        <v>1976</v>
      </c>
      <c r="G833" s="14" t="s">
        <v>292</v>
      </c>
      <c r="H833" s="14" t="s">
        <v>2013</v>
      </c>
      <c r="I833" s="14"/>
      <c r="J833" s="14"/>
      <c r="K833" s="14"/>
      <c r="L833" s="14"/>
      <c r="M833" s="32" t="s">
        <v>1998</v>
      </c>
      <c r="N833" s="14" t="s">
        <v>1977</v>
      </c>
      <c r="O833" s="13" t="s">
        <v>2014</v>
      </c>
      <c r="P833" s="12">
        <v>55806116</v>
      </c>
      <c r="Q833" s="12">
        <v>31730930</v>
      </c>
      <c r="R833" s="12" t="s">
        <v>307</v>
      </c>
      <c r="S833" s="12" t="s">
        <v>65</v>
      </c>
      <c r="T833" s="14">
        <v>36</v>
      </c>
      <c r="U833" s="15" t="s">
        <v>66</v>
      </c>
      <c r="V833" s="15" t="s">
        <v>66</v>
      </c>
      <c r="W833" s="15" t="s">
        <v>66</v>
      </c>
      <c r="X833" s="16">
        <f t="shared" si="268"/>
        <v>0</v>
      </c>
      <c r="Y833" s="17">
        <v>565</v>
      </c>
      <c r="Z833" s="17">
        <v>0</v>
      </c>
      <c r="AA833" s="17"/>
      <c r="AB833" s="16">
        <f t="shared" si="269"/>
        <v>565</v>
      </c>
      <c r="AC833" s="18">
        <f t="shared" si="270"/>
        <v>565</v>
      </c>
      <c r="AD833" s="18">
        <f t="shared" si="271"/>
        <v>0</v>
      </c>
      <c r="AE833" s="18">
        <f t="shared" si="272"/>
        <v>0</v>
      </c>
      <c r="AF833" s="16">
        <f t="shared" si="273"/>
        <v>565</v>
      </c>
      <c r="AG833" s="18">
        <f t="shared" si="274"/>
        <v>565</v>
      </c>
      <c r="AH833" s="18">
        <f t="shared" si="275"/>
        <v>0</v>
      </c>
      <c r="AI833" s="18">
        <f t="shared" si="276"/>
        <v>0</v>
      </c>
      <c r="AJ833" s="16">
        <f t="shared" si="277"/>
        <v>565</v>
      </c>
      <c r="AK833" s="16">
        <f t="shared" si="278"/>
        <v>1695</v>
      </c>
      <c r="AL833" s="26" t="s">
        <v>820</v>
      </c>
      <c r="AM833" s="19" t="s">
        <v>68</v>
      </c>
      <c r="AN833" s="19" t="s">
        <v>69</v>
      </c>
      <c r="AO833" s="19" t="s">
        <v>70</v>
      </c>
      <c r="AP833" s="19" t="s">
        <v>71</v>
      </c>
      <c r="AQ833" s="20">
        <v>46022</v>
      </c>
      <c r="AR833" s="14" t="s">
        <v>71</v>
      </c>
      <c r="AS833" s="20">
        <v>46023</v>
      </c>
      <c r="AT833" s="31">
        <v>47118</v>
      </c>
      <c r="AU833" s="21"/>
    </row>
    <row r="834" spans="1:47">
      <c r="A834" s="14">
        <v>24</v>
      </c>
      <c r="B834" s="14" t="s">
        <v>1974</v>
      </c>
      <c r="C834" s="14" t="s">
        <v>1975</v>
      </c>
      <c r="D834" s="14" t="s">
        <v>1976</v>
      </c>
      <c r="E834" s="14" t="s">
        <v>1974</v>
      </c>
      <c r="F834" s="14" t="s">
        <v>1976</v>
      </c>
      <c r="G834" s="14" t="s">
        <v>292</v>
      </c>
      <c r="H834" s="14" t="s">
        <v>2015</v>
      </c>
      <c r="I834" s="14"/>
      <c r="J834" s="14"/>
      <c r="K834" s="14"/>
      <c r="L834" s="14"/>
      <c r="M834" s="32" t="s">
        <v>1979</v>
      </c>
      <c r="N834" s="14" t="s">
        <v>1977</v>
      </c>
      <c r="O834" s="13" t="s">
        <v>2016</v>
      </c>
      <c r="P834" s="12">
        <v>55806117</v>
      </c>
      <c r="Q834" s="12">
        <v>29693329</v>
      </c>
      <c r="R834" s="12" t="s">
        <v>307</v>
      </c>
      <c r="S834" s="12" t="s">
        <v>65</v>
      </c>
      <c r="T834" s="14">
        <v>36</v>
      </c>
      <c r="U834" s="15" t="s">
        <v>66</v>
      </c>
      <c r="V834" s="15" t="s">
        <v>66</v>
      </c>
      <c r="W834" s="15" t="s">
        <v>66</v>
      </c>
      <c r="X834" s="16">
        <f t="shared" si="268"/>
        <v>0</v>
      </c>
      <c r="Y834" s="17">
        <v>108</v>
      </c>
      <c r="Z834" s="17">
        <v>0</v>
      </c>
      <c r="AA834" s="17"/>
      <c r="AB834" s="16">
        <f t="shared" si="269"/>
        <v>108</v>
      </c>
      <c r="AC834" s="18">
        <f t="shared" si="270"/>
        <v>108</v>
      </c>
      <c r="AD834" s="18">
        <f t="shared" si="271"/>
        <v>0</v>
      </c>
      <c r="AE834" s="18">
        <f t="shared" si="272"/>
        <v>0</v>
      </c>
      <c r="AF834" s="16">
        <f t="shared" si="273"/>
        <v>108</v>
      </c>
      <c r="AG834" s="18">
        <f t="shared" si="274"/>
        <v>108</v>
      </c>
      <c r="AH834" s="18">
        <f t="shared" si="275"/>
        <v>0</v>
      </c>
      <c r="AI834" s="18">
        <f t="shared" si="276"/>
        <v>0</v>
      </c>
      <c r="AJ834" s="16">
        <f t="shared" si="277"/>
        <v>108</v>
      </c>
      <c r="AK834" s="16">
        <f t="shared" si="278"/>
        <v>324</v>
      </c>
      <c r="AL834" s="26" t="s">
        <v>820</v>
      </c>
      <c r="AM834" s="19" t="s">
        <v>68</v>
      </c>
      <c r="AN834" s="19" t="s">
        <v>69</v>
      </c>
      <c r="AO834" s="19" t="s">
        <v>70</v>
      </c>
      <c r="AP834" s="19" t="s">
        <v>71</v>
      </c>
      <c r="AQ834" s="20">
        <v>46022</v>
      </c>
      <c r="AR834" s="14" t="s">
        <v>71</v>
      </c>
      <c r="AS834" s="20">
        <v>46023</v>
      </c>
      <c r="AT834" s="31">
        <v>47118</v>
      </c>
      <c r="AU834" s="21"/>
    </row>
    <row r="835" spans="1:47">
      <c r="A835" s="14">
        <v>25</v>
      </c>
      <c r="B835" s="14" t="s">
        <v>1974</v>
      </c>
      <c r="C835" s="14" t="s">
        <v>1975</v>
      </c>
      <c r="D835" s="14" t="s">
        <v>1976</v>
      </c>
      <c r="E835" s="14" t="s">
        <v>1974</v>
      </c>
      <c r="F835" s="14" t="s">
        <v>1976</v>
      </c>
      <c r="G835" s="14" t="s">
        <v>292</v>
      </c>
      <c r="H835" s="14" t="s">
        <v>2015</v>
      </c>
      <c r="I835" s="14"/>
      <c r="J835" s="14" t="s">
        <v>2017</v>
      </c>
      <c r="K835" s="14"/>
      <c r="L835" s="14"/>
      <c r="M835" s="32" t="s">
        <v>1979</v>
      </c>
      <c r="N835" s="14" t="s">
        <v>1977</v>
      </c>
      <c r="O835" s="13" t="s">
        <v>2018</v>
      </c>
      <c r="P835" s="12">
        <v>55806118</v>
      </c>
      <c r="Q835" s="12">
        <v>89080943</v>
      </c>
      <c r="R835" s="12" t="s">
        <v>307</v>
      </c>
      <c r="S835" s="12" t="s">
        <v>65</v>
      </c>
      <c r="T835" s="14">
        <v>36</v>
      </c>
      <c r="U835" s="15" t="s">
        <v>66</v>
      </c>
      <c r="V835" s="15" t="s">
        <v>66</v>
      </c>
      <c r="W835" s="15" t="s">
        <v>66</v>
      </c>
      <c r="X835" s="16">
        <f t="shared" si="268"/>
        <v>0</v>
      </c>
      <c r="Y835" s="17">
        <v>577</v>
      </c>
      <c r="Z835" s="17">
        <v>0</v>
      </c>
      <c r="AA835" s="17"/>
      <c r="AB835" s="16">
        <f t="shared" si="269"/>
        <v>577</v>
      </c>
      <c r="AC835" s="18">
        <f t="shared" si="270"/>
        <v>577</v>
      </c>
      <c r="AD835" s="18">
        <f t="shared" si="271"/>
        <v>0</v>
      </c>
      <c r="AE835" s="18">
        <f t="shared" si="272"/>
        <v>0</v>
      </c>
      <c r="AF835" s="16">
        <f t="shared" si="273"/>
        <v>577</v>
      </c>
      <c r="AG835" s="18">
        <f t="shared" si="274"/>
        <v>577</v>
      </c>
      <c r="AH835" s="18">
        <f t="shared" si="275"/>
        <v>0</v>
      </c>
      <c r="AI835" s="18">
        <f t="shared" si="276"/>
        <v>0</v>
      </c>
      <c r="AJ835" s="16">
        <f t="shared" si="277"/>
        <v>577</v>
      </c>
      <c r="AK835" s="16">
        <f t="shared" si="278"/>
        <v>1731</v>
      </c>
      <c r="AL835" s="26" t="s">
        <v>820</v>
      </c>
      <c r="AM835" s="19" t="s">
        <v>68</v>
      </c>
      <c r="AN835" s="19" t="s">
        <v>69</v>
      </c>
      <c r="AO835" s="19" t="s">
        <v>70</v>
      </c>
      <c r="AP835" s="19" t="s">
        <v>71</v>
      </c>
      <c r="AQ835" s="20">
        <v>46022</v>
      </c>
      <c r="AR835" s="14" t="s">
        <v>71</v>
      </c>
      <c r="AS835" s="20">
        <v>46023</v>
      </c>
      <c r="AT835" s="31">
        <v>47118</v>
      </c>
      <c r="AU835" s="21"/>
    </row>
    <row r="836" spans="1:47">
      <c r="A836" s="14">
        <v>26</v>
      </c>
      <c r="B836" s="14" t="s">
        <v>1974</v>
      </c>
      <c r="C836" s="14" t="s">
        <v>1975</v>
      </c>
      <c r="D836" s="14" t="s">
        <v>1976</v>
      </c>
      <c r="E836" s="14" t="s">
        <v>1974</v>
      </c>
      <c r="F836" s="14" t="s">
        <v>1976</v>
      </c>
      <c r="G836" s="14" t="s">
        <v>292</v>
      </c>
      <c r="H836" s="14" t="s">
        <v>2019</v>
      </c>
      <c r="I836" s="14"/>
      <c r="J836" s="14"/>
      <c r="K836" s="14"/>
      <c r="L836" s="14"/>
      <c r="M836" s="32" t="s">
        <v>1979</v>
      </c>
      <c r="N836" s="14" t="s">
        <v>1977</v>
      </c>
      <c r="O836" s="13" t="s">
        <v>2020</v>
      </c>
      <c r="P836" s="12">
        <v>55806119</v>
      </c>
      <c r="Q836" s="12">
        <v>31311205</v>
      </c>
      <c r="R836" s="12" t="s">
        <v>307</v>
      </c>
      <c r="S836" s="12" t="s">
        <v>65</v>
      </c>
      <c r="T836" s="14">
        <v>36</v>
      </c>
      <c r="U836" s="15" t="s">
        <v>66</v>
      </c>
      <c r="V836" s="15" t="s">
        <v>66</v>
      </c>
      <c r="W836" s="15" t="s">
        <v>66</v>
      </c>
      <c r="X836" s="16">
        <f t="shared" si="268"/>
        <v>0</v>
      </c>
      <c r="Y836" s="17">
        <v>1107</v>
      </c>
      <c r="Z836" s="17">
        <v>0</v>
      </c>
      <c r="AA836" s="17"/>
      <c r="AB836" s="16">
        <f t="shared" si="269"/>
        <v>1107</v>
      </c>
      <c r="AC836" s="18">
        <f t="shared" si="270"/>
        <v>1107</v>
      </c>
      <c r="AD836" s="18">
        <f t="shared" si="271"/>
        <v>0</v>
      </c>
      <c r="AE836" s="18">
        <f t="shared" si="272"/>
        <v>0</v>
      </c>
      <c r="AF836" s="16">
        <f t="shared" si="273"/>
        <v>1107</v>
      </c>
      <c r="AG836" s="18">
        <f t="shared" si="274"/>
        <v>1107</v>
      </c>
      <c r="AH836" s="18">
        <f t="shared" si="275"/>
        <v>0</v>
      </c>
      <c r="AI836" s="18">
        <f t="shared" si="276"/>
        <v>0</v>
      </c>
      <c r="AJ836" s="16">
        <f t="shared" si="277"/>
        <v>1107</v>
      </c>
      <c r="AK836" s="16">
        <f t="shared" si="278"/>
        <v>3321</v>
      </c>
      <c r="AL836" s="26" t="s">
        <v>820</v>
      </c>
      <c r="AM836" s="19" t="s">
        <v>68</v>
      </c>
      <c r="AN836" s="19" t="s">
        <v>69</v>
      </c>
      <c r="AO836" s="19" t="s">
        <v>70</v>
      </c>
      <c r="AP836" s="19" t="s">
        <v>71</v>
      </c>
      <c r="AQ836" s="20">
        <v>46022</v>
      </c>
      <c r="AR836" s="14" t="s">
        <v>71</v>
      </c>
      <c r="AS836" s="20">
        <v>46023</v>
      </c>
      <c r="AT836" s="31">
        <v>47118</v>
      </c>
      <c r="AU836" s="21"/>
    </row>
    <row r="837" spans="1:47">
      <c r="A837" s="14">
        <v>27</v>
      </c>
      <c r="B837" s="14" t="s">
        <v>1974</v>
      </c>
      <c r="C837" s="14" t="s">
        <v>1975</v>
      </c>
      <c r="D837" s="14" t="s">
        <v>1976</v>
      </c>
      <c r="E837" s="14" t="s">
        <v>1974</v>
      </c>
      <c r="F837" s="14" t="s">
        <v>1976</v>
      </c>
      <c r="G837" s="14" t="s">
        <v>292</v>
      </c>
      <c r="H837" s="14" t="s">
        <v>2021</v>
      </c>
      <c r="I837" s="14"/>
      <c r="J837" s="14"/>
      <c r="K837" s="14"/>
      <c r="L837" s="14"/>
      <c r="M837" s="32" t="s">
        <v>1979</v>
      </c>
      <c r="N837" s="14" t="s">
        <v>1977</v>
      </c>
      <c r="O837" s="13" t="s">
        <v>2022</v>
      </c>
      <c r="P837" s="12">
        <v>55806120</v>
      </c>
      <c r="Q837" s="12">
        <v>31312081</v>
      </c>
      <c r="R837" s="12" t="s">
        <v>307</v>
      </c>
      <c r="S837" s="12" t="s">
        <v>65</v>
      </c>
      <c r="T837" s="14">
        <v>36</v>
      </c>
      <c r="U837" s="15" t="s">
        <v>66</v>
      </c>
      <c r="V837" s="15" t="s">
        <v>66</v>
      </c>
      <c r="W837" s="15" t="s">
        <v>66</v>
      </c>
      <c r="X837" s="16">
        <f t="shared" si="268"/>
        <v>0</v>
      </c>
      <c r="Y837" s="17">
        <v>172</v>
      </c>
      <c r="Z837" s="17">
        <v>0</v>
      </c>
      <c r="AA837" s="17"/>
      <c r="AB837" s="16">
        <f t="shared" si="269"/>
        <v>172</v>
      </c>
      <c r="AC837" s="18">
        <f t="shared" si="270"/>
        <v>172</v>
      </c>
      <c r="AD837" s="18">
        <f t="shared" si="271"/>
        <v>0</v>
      </c>
      <c r="AE837" s="18">
        <f t="shared" si="272"/>
        <v>0</v>
      </c>
      <c r="AF837" s="16">
        <f t="shared" si="273"/>
        <v>172</v>
      </c>
      <c r="AG837" s="18">
        <f t="shared" si="274"/>
        <v>172</v>
      </c>
      <c r="AH837" s="18">
        <f t="shared" si="275"/>
        <v>0</v>
      </c>
      <c r="AI837" s="18">
        <f t="shared" si="276"/>
        <v>0</v>
      </c>
      <c r="AJ837" s="16">
        <f t="shared" si="277"/>
        <v>172</v>
      </c>
      <c r="AK837" s="16">
        <f t="shared" si="278"/>
        <v>516</v>
      </c>
      <c r="AL837" s="26" t="s">
        <v>820</v>
      </c>
      <c r="AM837" s="19" t="s">
        <v>68</v>
      </c>
      <c r="AN837" s="19" t="s">
        <v>69</v>
      </c>
      <c r="AO837" s="19" t="s">
        <v>70</v>
      </c>
      <c r="AP837" s="19" t="s">
        <v>71</v>
      </c>
      <c r="AQ837" s="20">
        <v>46022</v>
      </c>
      <c r="AR837" s="14" t="s">
        <v>71</v>
      </c>
      <c r="AS837" s="20">
        <v>46023</v>
      </c>
      <c r="AT837" s="31">
        <v>47118</v>
      </c>
      <c r="AU837" s="21"/>
    </row>
    <row r="838" spans="1:47">
      <c r="A838" s="14">
        <v>28</v>
      </c>
      <c r="B838" s="14" t="s">
        <v>1974</v>
      </c>
      <c r="C838" s="14" t="s">
        <v>1975</v>
      </c>
      <c r="D838" s="14" t="s">
        <v>1976</v>
      </c>
      <c r="E838" s="14" t="s">
        <v>1974</v>
      </c>
      <c r="F838" s="14" t="s">
        <v>1976</v>
      </c>
      <c r="G838" s="14" t="s">
        <v>292</v>
      </c>
      <c r="H838" s="14" t="s">
        <v>2021</v>
      </c>
      <c r="I838" s="14"/>
      <c r="J838" s="14"/>
      <c r="K838" s="14"/>
      <c r="L838" s="14"/>
      <c r="M838" s="32" t="s">
        <v>1979</v>
      </c>
      <c r="N838" s="14" t="s">
        <v>1977</v>
      </c>
      <c r="O838" s="13" t="s">
        <v>2023</v>
      </c>
      <c r="P838" s="12">
        <v>55806121</v>
      </c>
      <c r="Q838" s="12">
        <v>92917845</v>
      </c>
      <c r="R838" s="12" t="s">
        <v>307</v>
      </c>
      <c r="S838" s="12" t="s">
        <v>65</v>
      </c>
      <c r="T838" s="14">
        <v>36</v>
      </c>
      <c r="U838" s="15" t="s">
        <v>66</v>
      </c>
      <c r="V838" s="15" t="s">
        <v>66</v>
      </c>
      <c r="W838" s="15" t="s">
        <v>66</v>
      </c>
      <c r="X838" s="16">
        <f t="shared" si="268"/>
        <v>0</v>
      </c>
      <c r="Y838" s="17">
        <v>329</v>
      </c>
      <c r="Z838" s="17">
        <v>0</v>
      </c>
      <c r="AA838" s="17"/>
      <c r="AB838" s="16">
        <f t="shared" si="269"/>
        <v>329</v>
      </c>
      <c r="AC838" s="18">
        <f t="shared" si="270"/>
        <v>329</v>
      </c>
      <c r="AD838" s="18">
        <f t="shared" si="271"/>
        <v>0</v>
      </c>
      <c r="AE838" s="18">
        <f t="shared" si="272"/>
        <v>0</v>
      </c>
      <c r="AF838" s="16">
        <f t="shared" si="273"/>
        <v>329</v>
      </c>
      <c r="AG838" s="18">
        <f t="shared" si="274"/>
        <v>329</v>
      </c>
      <c r="AH838" s="18">
        <f t="shared" si="275"/>
        <v>0</v>
      </c>
      <c r="AI838" s="18">
        <f t="shared" si="276"/>
        <v>0</v>
      </c>
      <c r="AJ838" s="16">
        <f t="shared" si="277"/>
        <v>329</v>
      </c>
      <c r="AK838" s="16">
        <f t="shared" si="278"/>
        <v>987</v>
      </c>
      <c r="AL838" s="26" t="s">
        <v>820</v>
      </c>
      <c r="AM838" s="19" t="s">
        <v>68</v>
      </c>
      <c r="AN838" s="19" t="s">
        <v>69</v>
      </c>
      <c r="AO838" s="19" t="s">
        <v>70</v>
      </c>
      <c r="AP838" s="19" t="s">
        <v>71</v>
      </c>
      <c r="AQ838" s="20">
        <v>46022</v>
      </c>
      <c r="AR838" s="14" t="s">
        <v>71</v>
      </c>
      <c r="AS838" s="20">
        <v>46023</v>
      </c>
      <c r="AT838" s="31">
        <v>47118</v>
      </c>
      <c r="AU838" s="21"/>
    </row>
    <row r="839" spans="1:47">
      <c r="A839" s="14">
        <v>29</v>
      </c>
      <c r="B839" s="14" t="s">
        <v>1974</v>
      </c>
      <c r="C839" s="14" t="s">
        <v>1975</v>
      </c>
      <c r="D839" s="14" t="s">
        <v>1976</v>
      </c>
      <c r="E839" s="14" t="s">
        <v>1974</v>
      </c>
      <c r="F839" s="14" t="s">
        <v>1976</v>
      </c>
      <c r="G839" s="14" t="s">
        <v>292</v>
      </c>
      <c r="H839" s="14" t="s">
        <v>2024</v>
      </c>
      <c r="I839" s="14"/>
      <c r="J839" s="14"/>
      <c r="K839" s="14"/>
      <c r="L839" s="14"/>
      <c r="M839" s="32" t="s">
        <v>1998</v>
      </c>
      <c r="N839" s="14" t="s">
        <v>1977</v>
      </c>
      <c r="O839" s="13" t="s">
        <v>2025</v>
      </c>
      <c r="P839" s="12">
        <v>55806122</v>
      </c>
      <c r="Q839" s="12">
        <v>31556688</v>
      </c>
      <c r="R839" s="12" t="s">
        <v>307</v>
      </c>
      <c r="S839" s="12" t="s">
        <v>65</v>
      </c>
      <c r="T839" s="14">
        <v>36</v>
      </c>
      <c r="U839" s="15" t="s">
        <v>66</v>
      </c>
      <c r="V839" s="15" t="s">
        <v>66</v>
      </c>
      <c r="W839" s="15" t="s">
        <v>66</v>
      </c>
      <c r="X839" s="16">
        <f t="shared" si="268"/>
        <v>0</v>
      </c>
      <c r="Y839" s="17">
        <v>309</v>
      </c>
      <c r="Z839" s="17">
        <v>0</v>
      </c>
      <c r="AA839" s="17"/>
      <c r="AB839" s="16">
        <f t="shared" si="269"/>
        <v>309</v>
      </c>
      <c r="AC839" s="18">
        <f t="shared" si="270"/>
        <v>309</v>
      </c>
      <c r="AD839" s="18">
        <f t="shared" si="271"/>
        <v>0</v>
      </c>
      <c r="AE839" s="18">
        <f t="shared" si="272"/>
        <v>0</v>
      </c>
      <c r="AF839" s="16">
        <f t="shared" si="273"/>
        <v>309</v>
      </c>
      <c r="AG839" s="18">
        <f t="shared" si="274"/>
        <v>309</v>
      </c>
      <c r="AH839" s="18">
        <f t="shared" si="275"/>
        <v>0</v>
      </c>
      <c r="AI839" s="18">
        <f t="shared" si="276"/>
        <v>0</v>
      </c>
      <c r="AJ839" s="16">
        <f t="shared" si="277"/>
        <v>309</v>
      </c>
      <c r="AK839" s="16">
        <f t="shared" si="278"/>
        <v>927</v>
      </c>
      <c r="AL839" s="26" t="s">
        <v>820</v>
      </c>
      <c r="AM839" s="19" t="s">
        <v>68</v>
      </c>
      <c r="AN839" s="19" t="s">
        <v>69</v>
      </c>
      <c r="AO839" s="19" t="s">
        <v>70</v>
      </c>
      <c r="AP839" s="19" t="s">
        <v>71</v>
      </c>
      <c r="AQ839" s="20">
        <v>46022</v>
      </c>
      <c r="AR839" s="14" t="s">
        <v>71</v>
      </c>
      <c r="AS839" s="20">
        <v>46023</v>
      </c>
      <c r="AT839" s="31">
        <v>47118</v>
      </c>
      <c r="AU839" s="21"/>
    </row>
    <row r="840" spans="1:47">
      <c r="A840" s="14">
        <v>30</v>
      </c>
      <c r="B840" s="14" t="s">
        <v>1974</v>
      </c>
      <c r="C840" s="14" t="s">
        <v>1975</v>
      </c>
      <c r="D840" s="14" t="s">
        <v>1976</v>
      </c>
      <c r="E840" s="14" t="s">
        <v>1974</v>
      </c>
      <c r="F840" s="14" t="s">
        <v>1976</v>
      </c>
      <c r="G840" s="14" t="s">
        <v>292</v>
      </c>
      <c r="H840" s="14" t="s">
        <v>2003</v>
      </c>
      <c r="I840" s="14"/>
      <c r="J840" s="14"/>
      <c r="K840" s="14"/>
      <c r="L840" s="14"/>
      <c r="M840" s="32" t="s">
        <v>2001</v>
      </c>
      <c r="N840" s="14" t="s">
        <v>1977</v>
      </c>
      <c r="O840" s="13" t="s">
        <v>2026</v>
      </c>
      <c r="P840" s="12">
        <v>55806123</v>
      </c>
      <c r="Q840" s="12">
        <v>97170556</v>
      </c>
      <c r="R840" s="12" t="s">
        <v>307</v>
      </c>
      <c r="S840" s="12" t="s">
        <v>273</v>
      </c>
      <c r="T840" s="14">
        <v>36</v>
      </c>
      <c r="U840" s="15" t="s">
        <v>66</v>
      </c>
      <c r="V840" s="15" t="s">
        <v>66</v>
      </c>
      <c r="W840" s="15" t="s">
        <v>66</v>
      </c>
      <c r="X840" s="16">
        <f t="shared" si="268"/>
        <v>0</v>
      </c>
      <c r="Y840" s="17">
        <v>1931</v>
      </c>
      <c r="Z840" s="17">
        <v>0</v>
      </c>
      <c r="AA840" s="17"/>
      <c r="AB840" s="16">
        <f t="shared" si="269"/>
        <v>1931</v>
      </c>
      <c r="AC840" s="18">
        <f t="shared" si="270"/>
        <v>1931</v>
      </c>
      <c r="AD840" s="18">
        <f t="shared" si="271"/>
        <v>0</v>
      </c>
      <c r="AE840" s="18">
        <f t="shared" si="272"/>
        <v>0</v>
      </c>
      <c r="AF840" s="16">
        <f t="shared" si="273"/>
        <v>1931</v>
      </c>
      <c r="AG840" s="18">
        <f t="shared" si="274"/>
        <v>1931</v>
      </c>
      <c r="AH840" s="18">
        <f t="shared" si="275"/>
        <v>0</v>
      </c>
      <c r="AI840" s="18">
        <f t="shared" si="276"/>
        <v>0</v>
      </c>
      <c r="AJ840" s="16">
        <f t="shared" si="277"/>
        <v>1931</v>
      </c>
      <c r="AK840" s="16">
        <f t="shared" si="278"/>
        <v>5793</v>
      </c>
      <c r="AL840" s="26" t="s">
        <v>820</v>
      </c>
      <c r="AM840" s="19" t="s">
        <v>68</v>
      </c>
      <c r="AN840" s="19" t="s">
        <v>69</v>
      </c>
      <c r="AO840" s="19" t="s">
        <v>70</v>
      </c>
      <c r="AP840" s="19" t="s">
        <v>71</v>
      </c>
      <c r="AQ840" s="20">
        <v>46022</v>
      </c>
      <c r="AR840" s="14" t="s">
        <v>71</v>
      </c>
      <c r="AS840" s="20">
        <v>46023</v>
      </c>
      <c r="AT840" s="31">
        <v>47118</v>
      </c>
      <c r="AU840" s="21"/>
    </row>
    <row r="841" spans="1:47">
      <c r="A841" s="22"/>
      <c r="B841" s="23" t="s">
        <v>1974</v>
      </c>
      <c r="C841" s="22"/>
      <c r="D841" s="22"/>
      <c r="E841" s="22"/>
      <c r="F841" s="22"/>
      <c r="G841" s="22"/>
      <c r="H841" s="22"/>
      <c r="I841" s="22"/>
      <c r="J841" s="22"/>
      <c r="K841" s="22"/>
      <c r="L841" s="22"/>
      <c r="M841" s="22"/>
      <c r="N841" s="22"/>
      <c r="O841" s="22"/>
      <c r="P841" s="22"/>
      <c r="Q841" s="22"/>
      <c r="R841" s="22"/>
      <c r="S841" s="22"/>
      <c r="T841" s="22"/>
      <c r="U841" s="24">
        <f t="shared" ref="U841:AK841" si="279">SUM(U811:U840)</f>
        <v>0</v>
      </c>
      <c r="V841" s="24">
        <f t="shared" si="279"/>
        <v>0</v>
      </c>
      <c r="W841" s="24">
        <f t="shared" si="279"/>
        <v>0</v>
      </c>
      <c r="X841" s="24">
        <f t="shared" si="279"/>
        <v>0</v>
      </c>
      <c r="Y841" s="24">
        <f t="shared" si="279"/>
        <v>49363</v>
      </c>
      <c r="Z841" s="24">
        <f t="shared" si="279"/>
        <v>8614</v>
      </c>
      <c r="AA841" s="24">
        <f t="shared" si="279"/>
        <v>0</v>
      </c>
      <c r="AB841" s="24">
        <f t="shared" si="279"/>
        <v>57977</v>
      </c>
      <c r="AC841" s="24">
        <f t="shared" si="279"/>
        <v>49363</v>
      </c>
      <c r="AD841" s="24">
        <f t="shared" si="279"/>
        <v>8614</v>
      </c>
      <c r="AE841" s="24">
        <f t="shared" si="279"/>
        <v>0</v>
      </c>
      <c r="AF841" s="24">
        <f t="shared" si="279"/>
        <v>57977</v>
      </c>
      <c r="AG841" s="24">
        <f t="shared" si="279"/>
        <v>49363</v>
      </c>
      <c r="AH841" s="24">
        <f t="shared" si="279"/>
        <v>8614</v>
      </c>
      <c r="AI841" s="24">
        <f t="shared" si="279"/>
        <v>0</v>
      </c>
      <c r="AJ841" s="24">
        <f t="shared" si="279"/>
        <v>57977</v>
      </c>
      <c r="AK841" s="24">
        <f t="shared" si="279"/>
        <v>173931</v>
      </c>
      <c r="AL841" s="22"/>
      <c r="AM841" s="22"/>
      <c r="AN841" s="22"/>
      <c r="AO841" s="22"/>
      <c r="AP841" s="22"/>
      <c r="AQ841" s="22"/>
      <c r="AR841" s="22"/>
      <c r="AS841" s="22"/>
      <c r="AT841" s="22"/>
      <c r="AU841" s="22"/>
    </row>
    <row r="842" spans="1:47">
      <c r="A842" s="14">
        <v>1</v>
      </c>
      <c r="B842" s="14" t="s">
        <v>2027</v>
      </c>
      <c r="C842" s="14" t="s">
        <v>2028</v>
      </c>
      <c r="D842" s="14" t="s">
        <v>2029</v>
      </c>
      <c r="E842" s="14" t="s">
        <v>2030</v>
      </c>
      <c r="F842" s="14" t="s">
        <v>2029</v>
      </c>
      <c r="G842" s="14" t="s">
        <v>1658</v>
      </c>
      <c r="H842" s="14" t="s">
        <v>2031</v>
      </c>
      <c r="I842" s="14" t="s">
        <v>2032</v>
      </c>
      <c r="J842" s="14"/>
      <c r="K842" s="14"/>
      <c r="L842" s="14"/>
      <c r="M842" s="14" t="s">
        <v>2033</v>
      </c>
      <c r="N842" s="14" t="s">
        <v>2031</v>
      </c>
      <c r="O842" s="13" t="s">
        <v>2034</v>
      </c>
      <c r="P842" s="12"/>
      <c r="Q842" s="12">
        <v>82652863</v>
      </c>
      <c r="R842" s="12" t="s">
        <v>1991</v>
      </c>
      <c r="S842" s="12">
        <v>11</v>
      </c>
      <c r="T842" s="14">
        <v>36</v>
      </c>
      <c r="U842" s="15" t="s">
        <v>66</v>
      </c>
      <c r="V842" s="15" t="s">
        <v>66</v>
      </c>
      <c r="W842" s="15" t="s">
        <v>66</v>
      </c>
      <c r="X842" s="16">
        <f t="shared" ref="X842:X878" si="280">SUM(U842:W842)</f>
        <v>0</v>
      </c>
      <c r="Y842" s="17">
        <v>6000</v>
      </c>
      <c r="Z842" s="17">
        <v>6000</v>
      </c>
      <c r="AA842" s="17"/>
      <c r="AB842" s="16">
        <f t="shared" ref="AB842:AB878" si="281">SUM(Y842:AA842)</f>
        <v>12000</v>
      </c>
      <c r="AC842" s="18">
        <f t="shared" ref="AC842:AC878" si="282">Y842</f>
        <v>6000</v>
      </c>
      <c r="AD842" s="18">
        <f t="shared" ref="AD842:AD878" si="283">Z842</f>
        <v>6000</v>
      </c>
      <c r="AE842" s="18">
        <f t="shared" ref="AE842:AE878" si="284">AA842</f>
        <v>0</v>
      </c>
      <c r="AF842" s="16">
        <f t="shared" ref="AF842:AF878" si="285">SUM(AC842:AE842)</f>
        <v>12000</v>
      </c>
      <c r="AG842" s="18">
        <f t="shared" ref="AG842:AG878" si="286">Y842</f>
        <v>6000</v>
      </c>
      <c r="AH842" s="18">
        <f t="shared" ref="AH842:AH878" si="287">Z842</f>
        <v>6000</v>
      </c>
      <c r="AI842" s="18">
        <f t="shared" ref="AI842:AI878" si="288">AA842</f>
        <v>0</v>
      </c>
      <c r="AJ842" s="16">
        <f t="shared" ref="AJ842:AJ878" si="289">SUM(AG842:AI842)</f>
        <v>12000</v>
      </c>
      <c r="AK842" s="16">
        <f t="shared" ref="AK842:AK878" si="290">X842+AB842+AF842+AJ842</f>
        <v>36000</v>
      </c>
      <c r="AL842" s="19" t="s">
        <v>1664</v>
      </c>
      <c r="AM842" s="19" t="s">
        <v>68</v>
      </c>
      <c r="AN842" s="19" t="s">
        <v>907</v>
      </c>
      <c r="AO842" s="19" t="s">
        <v>70</v>
      </c>
      <c r="AP842" s="19" t="s">
        <v>71</v>
      </c>
      <c r="AQ842" s="20">
        <v>46022</v>
      </c>
      <c r="AR842" s="14" t="s">
        <v>71</v>
      </c>
      <c r="AS842" s="20">
        <v>46023</v>
      </c>
      <c r="AT842" s="20">
        <v>47118</v>
      </c>
      <c r="AU842" s="21"/>
    </row>
    <row r="843" spans="1:47">
      <c r="A843" s="14">
        <v>2</v>
      </c>
      <c r="B843" s="14" t="s">
        <v>2027</v>
      </c>
      <c r="C843" s="14" t="s">
        <v>2028</v>
      </c>
      <c r="D843" s="14" t="s">
        <v>2029</v>
      </c>
      <c r="E843" s="14" t="s">
        <v>2030</v>
      </c>
      <c r="F843" s="14" t="s">
        <v>2029</v>
      </c>
      <c r="G843" s="14" t="s">
        <v>1658</v>
      </c>
      <c r="H843" s="14" t="s">
        <v>2031</v>
      </c>
      <c r="I843" s="14" t="s">
        <v>2035</v>
      </c>
      <c r="J843" s="14"/>
      <c r="K843" s="14"/>
      <c r="L843" s="14"/>
      <c r="M843" s="14" t="s">
        <v>2033</v>
      </c>
      <c r="N843" s="14" t="s">
        <v>2031</v>
      </c>
      <c r="O843" s="13" t="s">
        <v>2036</v>
      </c>
      <c r="P843" s="12"/>
      <c r="Q843" s="12">
        <v>9178008</v>
      </c>
      <c r="R843" s="12" t="s">
        <v>307</v>
      </c>
      <c r="S843" s="12">
        <v>5</v>
      </c>
      <c r="T843" s="14">
        <v>36</v>
      </c>
      <c r="U843" s="15" t="s">
        <v>66</v>
      </c>
      <c r="V843" s="15" t="s">
        <v>66</v>
      </c>
      <c r="W843" s="15" t="s">
        <v>66</v>
      </c>
      <c r="X843" s="16">
        <f t="shared" si="280"/>
        <v>0</v>
      </c>
      <c r="Y843" s="17">
        <v>10200</v>
      </c>
      <c r="Z843" s="17"/>
      <c r="AA843" s="17"/>
      <c r="AB843" s="16">
        <f t="shared" si="281"/>
        <v>10200</v>
      </c>
      <c r="AC843" s="18">
        <f t="shared" si="282"/>
        <v>10200</v>
      </c>
      <c r="AD843" s="18">
        <f t="shared" si="283"/>
        <v>0</v>
      </c>
      <c r="AE843" s="18">
        <f t="shared" si="284"/>
        <v>0</v>
      </c>
      <c r="AF843" s="16">
        <f t="shared" si="285"/>
        <v>10200</v>
      </c>
      <c r="AG843" s="18">
        <f t="shared" si="286"/>
        <v>10200</v>
      </c>
      <c r="AH843" s="18">
        <f t="shared" si="287"/>
        <v>0</v>
      </c>
      <c r="AI843" s="18">
        <f t="shared" si="288"/>
        <v>0</v>
      </c>
      <c r="AJ843" s="16">
        <f t="shared" si="289"/>
        <v>10200</v>
      </c>
      <c r="AK843" s="16">
        <f t="shared" si="290"/>
        <v>30600</v>
      </c>
      <c r="AL843" s="19" t="s">
        <v>1664</v>
      </c>
      <c r="AM843" s="19" t="s">
        <v>68</v>
      </c>
      <c r="AN843" s="19" t="s">
        <v>907</v>
      </c>
      <c r="AO843" s="19" t="s">
        <v>70</v>
      </c>
      <c r="AP843" s="19" t="s">
        <v>71</v>
      </c>
      <c r="AQ843" s="20">
        <v>46022</v>
      </c>
      <c r="AR843" s="14" t="s">
        <v>71</v>
      </c>
      <c r="AS843" s="20">
        <v>46023</v>
      </c>
      <c r="AT843" s="20">
        <v>47118</v>
      </c>
      <c r="AU843" s="21"/>
    </row>
    <row r="844" spans="1:47">
      <c r="A844" s="14">
        <v>3</v>
      </c>
      <c r="B844" s="14" t="s">
        <v>2027</v>
      </c>
      <c r="C844" s="14" t="s">
        <v>2028</v>
      </c>
      <c r="D844" s="14" t="s">
        <v>2029</v>
      </c>
      <c r="E844" s="14" t="s">
        <v>2030</v>
      </c>
      <c r="F844" s="14" t="s">
        <v>2029</v>
      </c>
      <c r="G844" s="14" t="s">
        <v>1658</v>
      </c>
      <c r="H844" s="14" t="s">
        <v>2031</v>
      </c>
      <c r="I844" s="14" t="s">
        <v>2037</v>
      </c>
      <c r="J844" s="14"/>
      <c r="K844" s="14"/>
      <c r="L844" s="14"/>
      <c r="M844" s="14" t="s">
        <v>2033</v>
      </c>
      <c r="N844" s="14" t="s">
        <v>2031</v>
      </c>
      <c r="O844" s="13" t="s">
        <v>2038</v>
      </c>
      <c r="P844" s="12"/>
      <c r="Q844" s="12">
        <v>82664960</v>
      </c>
      <c r="R844" s="12" t="s">
        <v>1991</v>
      </c>
      <c r="S844" s="12">
        <v>7</v>
      </c>
      <c r="T844" s="14">
        <v>36</v>
      </c>
      <c r="U844" s="15" t="s">
        <v>66</v>
      </c>
      <c r="V844" s="15" t="s">
        <v>66</v>
      </c>
      <c r="W844" s="15" t="s">
        <v>66</v>
      </c>
      <c r="X844" s="16">
        <f t="shared" si="280"/>
        <v>0</v>
      </c>
      <c r="Y844" s="17">
        <v>7300</v>
      </c>
      <c r="Z844" s="17">
        <v>7300</v>
      </c>
      <c r="AA844" s="17"/>
      <c r="AB844" s="16">
        <f t="shared" si="281"/>
        <v>14600</v>
      </c>
      <c r="AC844" s="18">
        <f t="shared" si="282"/>
        <v>7300</v>
      </c>
      <c r="AD844" s="18">
        <f t="shared" si="283"/>
        <v>7300</v>
      </c>
      <c r="AE844" s="18">
        <f t="shared" si="284"/>
        <v>0</v>
      </c>
      <c r="AF844" s="16">
        <f t="shared" si="285"/>
        <v>14600</v>
      </c>
      <c r="AG844" s="18">
        <f t="shared" si="286"/>
        <v>7300</v>
      </c>
      <c r="AH844" s="18">
        <f t="shared" si="287"/>
        <v>7300</v>
      </c>
      <c r="AI844" s="18">
        <f t="shared" si="288"/>
        <v>0</v>
      </c>
      <c r="AJ844" s="16">
        <f t="shared" si="289"/>
        <v>14600</v>
      </c>
      <c r="AK844" s="16">
        <f t="shared" si="290"/>
        <v>43800</v>
      </c>
      <c r="AL844" s="19" t="s">
        <v>1664</v>
      </c>
      <c r="AM844" s="19" t="s">
        <v>68</v>
      </c>
      <c r="AN844" s="19" t="s">
        <v>907</v>
      </c>
      <c r="AO844" s="19" t="s">
        <v>70</v>
      </c>
      <c r="AP844" s="19" t="s">
        <v>71</v>
      </c>
      <c r="AQ844" s="20">
        <v>46022</v>
      </c>
      <c r="AR844" s="14" t="s">
        <v>71</v>
      </c>
      <c r="AS844" s="20">
        <v>46023</v>
      </c>
      <c r="AT844" s="20">
        <v>47118</v>
      </c>
      <c r="AU844" s="21"/>
    </row>
    <row r="845" spans="1:47">
      <c r="A845" s="14">
        <v>4</v>
      </c>
      <c r="B845" s="14" t="s">
        <v>2027</v>
      </c>
      <c r="C845" s="14" t="s">
        <v>2028</v>
      </c>
      <c r="D845" s="14" t="s">
        <v>2029</v>
      </c>
      <c r="E845" s="14" t="s">
        <v>2030</v>
      </c>
      <c r="F845" s="14" t="s">
        <v>2029</v>
      </c>
      <c r="G845" s="14" t="s">
        <v>1658</v>
      </c>
      <c r="H845" s="14" t="s">
        <v>2031</v>
      </c>
      <c r="I845" s="14" t="s">
        <v>2039</v>
      </c>
      <c r="J845" s="14"/>
      <c r="K845" s="14"/>
      <c r="L845" s="14"/>
      <c r="M845" s="14" t="s">
        <v>2033</v>
      </c>
      <c r="N845" s="14" t="s">
        <v>2031</v>
      </c>
      <c r="O845" s="13" t="s">
        <v>2040</v>
      </c>
      <c r="P845" s="12"/>
      <c r="Q845" s="12">
        <v>87265844</v>
      </c>
      <c r="R845" s="12" t="s">
        <v>1991</v>
      </c>
      <c r="S845" s="12">
        <v>11</v>
      </c>
      <c r="T845" s="14">
        <v>36</v>
      </c>
      <c r="U845" s="15" t="s">
        <v>66</v>
      </c>
      <c r="V845" s="15" t="s">
        <v>66</v>
      </c>
      <c r="W845" s="15" t="s">
        <v>66</v>
      </c>
      <c r="X845" s="16">
        <f t="shared" si="280"/>
        <v>0</v>
      </c>
      <c r="Y845" s="17">
        <v>13900</v>
      </c>
      <c r="Z845" s="17">
        <v>13900</v>
      </c>
      <c r="AA845" s="17"/>
      <c r="AB845" s="16">
        <f t="shared" si="281"/>
        <v>27800</v>
      </c>
      <c r="AC845" s="18">
        <f t="shared" si="282"/>
        <v>13900</v>
      </c>
      <c r="AD845" s="18">
        <f t="shared" si="283"/>
        <v>13900</v>
      </c>
      <c r="AE845" s="18">
        <f t="shared" si="284"/>
        <v>0</v>
      </c>
      <c r="AF845" s="16">
        <f t="shared" si="285"/>
        <v>27800</v>
      </c>
      <c r="AG845" s="18">
        <f t="shared" si="286"/>
        <v>13900</v>
      </c>
      <c r="AH845" s="18">
        <f t="shared" si="287"/>
        <v>13900</v>
      </c>
      <c r="AI845" s="18">
        <f t="shared" si="288"/>
        <v>0</v>
      </c>
      <c r="AJ845" s="16">
        <f t="shared" si="289"/>
        <v>27800</v>
      </c>
      <c r="AK845" s="16">
        <f t="shared" si="290"/>
        <v>83400</v>
      </c>
      <c r="AL845" s="19" t="s">
        <v>1664</v>
      </c>
      <c r="AM845" s="19" t="s">
        <v>68</v>
      </c>
      <c r="AN845" s="19" t="s">
        <v>907</v>
      </c>
      <c r="AO845" s="19" t="s">
        <v>70</v>
      </c>
      <c r="AP845" s="19" t="s">
        <v>71</v>
      </c>
      <c r="AQ845" s="20">
        <v>46022</v>
      </c>
      <c r="AR845" s="14" t="s">
        <v>71</v>
      </c>
      <c r="AS845" s="20">
        <v>46023</v>
      </c>
      <c r="AT845" s="20">
        <v>47118</v>
      </c>
      <c r="AU845" s="21"/>
    </row>
    <row r="846" spans="1:47">
      <c r="A846" s="14">
        <v>5</v>
      </c>
      <c r="B846" s="14" t="s">
        <v>2027</v>
      </c>
      <c r="C846" s="14" t="s">
        <v>2028</v>
      </c>
      <c r="D846" s="14" t="s">
        <v>2029</v>
      </c>
      <c r="E846" s="14" t="s">
        <v>2030</v>
      </c>
      <c r="F846" s="14" t="s">
        <v>2029</v>
      </c>
      <c r="G846" s="14" t="s">
        <v>1658</v>
      </c>
      <c r="H846" s="14" t="s">
        <v>2031</v>
      </c>
      <c r="I846" s="14" t="s">
        <v>2041</v>
      </c>
      <c r="J846" s="14"/>
      <c r="K846" s="14"/>
      <c r="L846" s="14"/>
      <c r="M846" s="14" t="s">
        <v>2033</v>
      </c>
      <c r="N846" s="14" t="s">
        <v>2031</v>
      </c>
      <c r="O846" s="13" t="s">
        <v>2042</v>
      </c>
      <c r="P846" s="12"/>
      <c r="Q846" s="12">
        <v>87243254</v>
      </c>
      <c r="R846" s="12" t="s">
        <v>1991</v>
      </c>
      <c r="S846" s="12">
        <v>3</v>
      </c>
      <c r="T846" s="14">
        <v>36</v>
      </c>
      <c r="U846" s="15" t="s">
        <v>66</v>
      </c>
      <c r="V846" s="15" t="s">
        <v>66</v>
      </c>
      <c r="W846" s="15" t="s">
        <v>66</v>
      </c>
      <c r="X846" s="16">
        <f t="shared" si="280"/>
        <v>0</v>
      </c>
      <c r="Y846" s="17">
        <v>650</v>
      </c>
      <c r="Z846" s="17">
        <v>650</v>
      </c>
      <c r="AA846" s="17"/>
      <c r="AB846" s="16">
        <f t="shared" si="281"/>
        <v>1300</v>
      </c>
      <c r="AC846" s="18">
        <f t="shared" si="282"/>
        <v>650</v>
      </c>
      <c r="AD846" s="18">
        <f t="shared" si="283"/>
        <v>650</v>
      </c>
      <c r="AE846" s="18">
        <f t="shared" si="284"/>
        <v>0</v>
      </c>
      <c r="AF846" s="16">
        <f t="shared" si="285"/>
        <v>1300</v>
      </c>
      <c r="AG846" s="18">
        <f t="shared" si="286"/>
        <v>650</v>
      </c>
      <c r="AH846" s="18">
        <f t="shared" si="287"/>
        <v>650</v>
      </c>
      <c r="AI846" s="18">
        <f t="shared" si="288"/>
        <v>0</v>
      </c>
      <c r="AJ846" s="16">
        <f t="shared" si="289"/>
        <v>1300</v>
      </c>
      <c r="AK846" s="16">
        <f t="shared" si="290"/>
        <v>3900</v>
      </c>
      <c r="AL846" s="19" t="s">
        <v>1664</v>
      </c>
      <c r="AM846" s="19" t="s">
        <v>68</v>
      </c>
      <c r="AN846" s="19" t="s">
        <v>907</v>
      </c>
      <c r="AO846" s="19" t="s">
        <v>70</v>
      </c>
      <c r="AP846" s="19" t="s">
        <v>71</v>
      </c>
      <c r="AQ846" s="20">
        <v>46022</v>
      </c>
      <c r="AR846" s="14" t="s">
        <v>71</v>
      </c>
      <c r="AS846" s="20">
        <v>46023</v>
      </c>
      <c r="AT846" s="20">
        <v>47118</v>
      </c>
      <c r="AU846" s="21"/>
    </row>
    <row r="847" spans="1:47">
      <c r="A847" s="14">
        <v>6</v>
      </c>
      <c r="B847" s="14" t="s">
        <v>2027</v>
      </c>
      <c r="C847" s="14" t="s">
        <v>2028</v>
      </c>
      <c r="D847" s="14" t="s">
        <v>2029</v>
      </c>
      <c r="E847" s="14" t="s">
        <v>2030</v>
      </c>
      <c r="F847" s="14" t="s">
        <v>2029</v>
      </c>
      <c r="G847" s="14" t="s">
        <v>1658</v>
      </c>
      <c r="H847" s="14" t="s">
        <v>2031</v>
      </c>
      <c r="I847" s="14" t="s">
        <v>2043</v>
      </c>
      <c r="J847" s="14">
        <v>1</v>
      </c>
      <c r="K847" s="14"/>
      <c r="L847" s="14"/>
      <c r="M847" s="14" t="s">
        <v>2033</v>
      </c>
      <c r="N847" s="14" t="s">
        <v>2031</v>
      </c>
      <c r="O847" s="13" t="s">
        <v>2044</v>
      </c>
      <c r="P847" s="12"/>
      <c r="Q847" s="12">
        <v>76369601</v>
      </c>
      <c r="R847" s="12" t="s">
        <v>1991</v>
      </c>
      <c r="S847" s="12">
        <v>11</v>
      </c>
      <c r="T847" s="14">
        <v>36</v>
      </c>
      <c r="U847" s="15" t="s">
        <v>66</v>
      </c>
      <c r="V847" s="15" t="s">
        <v>66</v>
      </c>
      <c r="W847" s="15" t="s">
        <v>66</v>
      </c>
      <c r="X847" s="16">
        <f t="shared" si="280"/>
        <v>0</v>
      </c>
      <c r="Y847" s="17">
        <v>12000</v>
      </c>
      <c r="Z847" s="17">
        <v>12000</v>
      </c>
      <c r="AA847" s="17"/>
      <c r="AB847" s="16">
        <f t="shared" si="281"/>
        <v>24000</v>
      </c>
      <c r="AC847" s="18">
        <f t="shared" si="282"/>
        <v>12000</v>
      </c>
      <c r="AD847" s="18">
        <f t="shared" si="283"/>
        <v>12000</v>
      </c>
      <c r="AE847" s="18">
        <f t="shared" si="284"/>
        <v>0</v>
      </c>
      <c r="AF847" s="16">
        <f t="shared" si="285"/>
        <v>24000</v>
      </c>
      <c r="AG847" s="18">
        <f t="shared" si="286"/>
        <v>12000</v>
      </c>
      <c r="AH847" s="18">
        <f t="shared" si="287"/>
        <v>12000</v>
      </c>
      <c r="AI847" s="18">
        <f t="shared" si="288"/>
        <v>0</v>
      </c>
      <c r="AJ847" s="16">
        <f t="shared" si="289"/>
        <v>24000</v>
      </c>
      <c r="AK847" s="16">
        <f t="shared" si="290"/>
        <v>72000</v>
      </c>
      <c r="AL847" s="19" t="s">
        <v>1664</v>
      </c>
      <c r="AM847" s="19" t="s">
        <v>68</v>
      </c>
      <c r="AN847" s="19" t="s">
        <v>907</v>
      </c>
      <c r="AO847" s="19" t="s">
        <v>70</v>
      </c>
      <c r="AP847" s="19" t="s">
        <v>71</v>
      </c>
      <c r="AQ847" s="20">
        <v>46022</v>
      </c>
      <c r="AR847" s="14" t="s">
        <v>71</v>
      </c>
      <c r="AS847" s="20">
        <v>46023</v>
      </c>
      <c r="AT847" s="20">
        <v>47118</v>
      </c>
      <c r="AU847" s="21"/>
    </row>
    <row r="848" spans="1:47">
      <c r="A848" s="14">
        <v>7</v>
      </c>
      <c r="B848" s="14" t="s">
        <v>2027</v>
      </c>
      <c r="C848" s="14" t="s">
        <v>2028</v>
      </c>
      <c r="D848" s="14" t="s">
        <v>2029</v>
      </c>
      <c r="E848" s="14" t="s">
        <v>2030</v>
      </c>
      <c r="F848" s="14" t="s">
        <v>2029</v>
      </c>
      <c r="G848" s="14" t="s">
        <v>1658</v>
      </c>
      <c r="H848" s="14" t="s">
        <v>2031</v>
      </c>
      <c r="I848" s="14" t="s">
        <v>2045</v>
      </c>
      <c r="J848" s="14"/>
      <c r="K848" s="14"/>
      <c r="L848" s="14"/>
      <c r="M848" s="12" t="s">
        <v>2033</v>
      </c>
      <c r="N848" s="14" t="s">
        <v>2031</v>
      </c>
      <c r="O848" s="13" t="s">
        <v>2046</v>
      </c>
      <c r="P848" s="12"/>
      <c r="Q848" s="12">
        <v>64810993</v>
      </c>
      <c r="R848" s="12" t="s">
        <v>1991</v>
      </c>
      <c r="S848" s="12">
        <v>7</v>
      </c>
      <c r="T848" s="14">
        <v>36</v>
      </c>
      <c r="U848" s="15" t="s">
        <v>66</v>
      </c>
      <c r="V848" s="15" t="s">
        <v>66</v>
      </c>
      <c r="W848" s="15" t="s">
        <v>66</v>
      </c>
      <c r="X848" s="16">
        <f t="shared" si="280"/>
        <v>0</v>
      </c>
      <c r="Y848" s="17">
        <v>2900</v>
      </c>
      <c r="Z848" s="17">
        <v>2900</v>
      </c>
      <c r="AA848" s="17"/>
      <c r="AB848" s="16">
        <f t="shared" si="281"/>
        <v>5800</v>
      </c>
      <c r="AC848" s="18">
        <f t="shared" si="282"/>
        <v>2900</v>
      </c>
      <c r="AD848" s="18">
        <f t="shared" si="283"/>
        <v>2900</v>
      </c>
      <c r="AE848" s="18">
        <f t="shared" si="284"/>
        <v>0</v>
      </c>
      <c r="AF848" s="16">
        <f t="shared" si="285"/>
        <v>5800</v>
      </c>
      <c r="AG848" s="18">
        <f t="shared" si="286"/>
        <v>2900</v>
      </c>
      <c r="AH848" s="18">
        <f t="shared" si="287"/>
        <v>2900</v>
      </c>
      <c r="AI848" s="18">
        <f t="shared" si="288"/>
        <v>0</v>
      </c>
      <c r="AJ848" s="16">
        <f t="shared" si="289"/>
        <v>5800</v>
      </c>
      <c r="AK848" s="16">
        <f t="shared" si="290"/>
        <v>17400</v>
      </c>
      <c r="AL848" s="19" t="s">
        <v>1664</v>
      </c>
      <c r="AM848" s="19" t="s">
        <v>68</v>
      </c>
      <c r="AN848" s="19" t="s">
        <v>907</v>
      </c>
      <c r="AO848" s="19" t="s">
        <v>70</v>
      </c>
      <c r="AP848" s="19" t="s">
        <v>71</v>
      </c>
      <c r="AQ848" s="20">
        <v>46022</v>
      </c>
      <c r="AR848" s="14" t="s">
        <v>71</v>
      </c>
      <c r="AS848" s="20">
        <v>46023</v>
      </c>
      <c r="AT848" s="20">
        <v>47118</v>
      </c>
      <c r="AU848" s="21"/>
    </row>
    <row r="849" spans="1:47">
      <c r="A849" s="14">
        <v>8</v>
      </c>
      <c r="B849" s="14" t="s">
        <v>2027</v>
      </c>
      <c r="C849" s="14" t="s">
        <v>2028</v>
      </c>
      <c r="D849" s="14" t="s">
        <v>2029</v>
      </c>
      <c r="E849" s="14" t="s">
        <v>2030</v>
      </c>
      <c r="F849" s="14" t="s">
        <v>2029</v>
      </c>
      <c r="G849" s="14" t="s">
        <v>1658</v>
      </c>
      <c r="H849" s="14" t="s">
        <v>2031</v>
      </c>
      <c r="I849" s="14" t="s">
        <v>2047</v>
      </c>
      <c r="J849" s="14"/>
      <c r="K849" s="14"/>
      <c r="L849" s="14"/>
      <c r="M849" s="14" t="s">
        <v>2033</v>
      </c>
      <c r="N849" s="14" t="s">
        <v>2031</v>
      </c>
      <c r="O849" s="13" t="s">
        <v>2048</v>
      </c>
      <c r="P849" s="12"/>
      <c r="Q849" s="12">
        <v>80866336</v>
      </c>
      <c r="R849" s="12" t="s">
        <v>1991</v>
      </c>
      <c r="S849" s="12">
        <v>4</v>
      </c>
      <c r="T849" s="14">
        <v>36</v>
      </c>
      <c r="U849" s="15" t="s">
        <v>66</v>
      </c>
      <c r="V849" s="15" t="s">
        <v>66</v>
      </c>
      <c r="W849" s="15" t="s">
        <v>66</v>
      </c>
      <c r="X849" s="16">
        <f t="shared" si="280"/>
        <v>0</v>
      </c>
      <c r="Y849" s="17">
        <v>1250</v>
      </c>
      <c r="Z849" s="17">
        <v>1250</v>
      </c>
      <c r="AA849" s="17"/>
      <c r="AB849" s="16">
        <f t="shared" si="281"/>
        <v>2500</v>
      </c>
      <c r="AC849" s="18">
        <f t="shared" si="282"/>
        <v>1250</v>
      </c>
      <c r="AD849" s="18">
        <f t="shared" si="283"/>
        <v>1250</v>
      </c>
      <c r="AE849" s="18">
        <f t="shared" si="284"/>
        <v>0</v>
      </c>
      <c r="AF849" s="16">
        <f t="shared" si="285"/>
        <v>2500</v>
      </c>
      <c r="AG849" s="18">
        <f t="shared" si="286"/>
        <v>1250</v>
      </c>
      <c r="AH849" s="18">
        <f t="shared" si="287"/>
        <v>1250</v>
      </c>
      <c r="AI849" s="18">
        <f t="shared" si="288"/>
        <v>0</v>
      </c>
      <c r="AJ849" s="16">
        <f t="shared" si="289"/>
        <v>2500</v>
      </c>
      <c r="AK849" s="16">
        <f t="shared" si="290"/>
        <v>7500</v>
      </c>
      <c r="AL849" s="19" t="s">
        <v>1664</v>
      </c>
      <c r="AM849" s="19" t="s">
        <v>68</v>
      </c>
      <c r="AN849" s="19" t="s">
        <v>907</v>
      </c>
      <c r="AO849" s="19" t="s">
        <v>70</v>
      </c>
      <c r="AP849" s="19" t="s">
        <v>71</v>
      </c>
      <c r="AQ849" s="20">
        <v>46022</v>
      </c>
      <c r="AR849" s="14" t="s">
        <v>71</v>
      </c>
      <c r="AS849" s="20">
        <v>46023</v>
      </c>
      <c r="AT849" s="20">
        <v>47118</v>
      </c>
      <c r="AU849" s="21"/>
    </row>
    <row r="850" spans="1:47">
      <c r="A850" s="14">
        <v>9</v>
      </c>
      <c r="B850" s="14" t="s">
        <v>2027</v>
      </c>
      <c r="C850" s="14" t="s">
        <v>2028</v>
      </c>
      <c r="D850" s="14" t="s">
        <v>2029</v>
      </c>
      <c r="E850" s="14" t="s">
        <v>2030</v>
      </c>
      <c r="F850" s="14" t="s">
        <v>2029</v>
      </c>
      <c r="G850" s="14" t="s">
        <v>1658</v>
      </c>
      <c r="H850" s="14" t="s">
        <v>2031</v>
      </c>
      <c r="I850" s="14" t="s">
        <v>2049</v>
      </c>
      <c r="J850" s="14"/>
      <c r="K850" s="14"/>
      <c r="L850" s="14"/>
      <c r="M850" s="14" t="s">
        <v>2033</v>
      </c>
      <c r="N850" s="14" t="s">
        <v>2031</v>
      </c>
      <c r="O850" s="13" t="s">
        <v>2050</v>
      </c>
      <c r="P850" s="12"/>
      <c r="Q850" s="12">
        <v>56285049</v>
      </c>
      <c r="R850" s="12" t="s">
        <v>1991</v>
      </c>
      <c r="S850" s="12">
        <v>17</v>
      </c>
      <c r="T850" s="14">
        <v>36</v>
      </c>
      <c r="U850" s="15" t="s">
        <v>66</v>
      </c>
      <c r="V850" s="15" t="s">
        <v>66</v>
      </c>
      <c r="W850" s="15" t="s">
        <v>66</v>
      </c>
      <c r="X850" s="16">
        <f t="shared" si="280"/>
        <v>0</v>
      </c>
      <c r="Y850" s="17">
        <v>14000</v>
      </c>
      <c r="Z850" s="17">
        <v>14000</v>
      </c>
      <c r="AA850" s="17"/>
      <c r="AB850" s="16">
        <f t="shared" si="281"/>
        <v>28000</v>
      </c>
      <c r="AC850" s="18">
        <f t="shared" si="282"/>
        <v>14000</v>
      </c>
      <c r="AD850" s="18">
        <f t="shared" si="283"/>
        <v>14000</v>
      </c>
      <c r="AE850" s="18">
        <f t="shared" si="284"/>
        <v>0</v>
      </c>
      <c r="AF850" s="16">
        <f t="shared" si="285"/>
        <v>28000</v>
      </c>
      <c r="AG850" s="18">
        <f t="shared" si="286"/>
        <v>14000</v>
      </c>
      <c r="AH850" s="18">
        <f t="shared" si="287"/>
        <v>14000</v>
      </c>
      <c r="AI850" s="18">
        <f t="shared" si="288"/>
        <v>0</v>
      </c>
      <c r="AJ850" s="16">
        <f t="shared" si="289"/>
        <v>28000</v>
      </c>
      <c r="AK850" s="16">
        <f t="shared" si="290"/>
        <v>84000</v>
      </c>
      <c r="AL850" s="19" t="s">
        <v>1664</v>
      </c>
      <c r="AM850" s="19" t="s">
        <v>68</v>
      </c>
      <c r="AN850" s="19" t="s">
        <v>907</v>
      </c>
      <c r="AO850" s="19" t="s">
        <v>70</v>
      </c>
      <c r="AP850" s="19" t="s">
        <v>71</v>
      </c>
      <c r="AQ850" s="20">
        <v>46022</v>
      </c>
      <c r="AR850" s="14" t="s">
        <v>71</v>
      </c>
      <c r="AS850" s="20">
        <v>46023</v>
      </c>
      <c r="AT850" s="20">
        <v>47118</v>
      </c>
      <c r="AU850" s="21"/>
    </row>
    <row r="851" spans="1:47">
      <c r="A851" s="14">
        <v>10</v>
      </c>
      <c r="B851" s="14" t="s">
        <v>2027</v>
      </c>
      <c r="C851" s="14" t="s">
        <v>2028</v>
      </c>
      <c r="D851" s="14" t="s">
        <v>2029</v>
      </c>
      <c r="E851" s="14" t="s">
        <v>2030</v>
      </c>
      <c r="F851" s="14" t="s">
        <v>2029</v>
      </c>
      <c r="G851" s="14" t="s">
        <v>1658</v>
      </c>
      <c r="H851" s="14" t="s">
        <v>2031</v>
      </c>
      <c r="I851" s="14" t="s">
        <v>2051</v>
      </c>
      <c r="J851" s="14"/>
      <c r="K851" s="14"/>
      <c r="L851" s="14"/>
      <c r="M851" s="14" t="s">
        <v>2033</v>
      </c>
      <c r="N851" s="14" t="s">
        <v>2031</v>
      </c>
      <c r="O851" s="13" t="s">
        <v>2052</v>
      </c>
      <c r="P851" s="12"/>
      <c r="Q851" s="12">
        <v>66241380</v>
      </c>
      <c r="R851" s="12" t="s">
        <v>1991</v>
      </c>
      <c r="S851" s="12">
        <v>14</v>
      </c>
      <c r="T851" s="14">
        <v>36</v>
      </c>
      <c r="U851" s="15" t="s">
        <v>66</v>
      </c>
      <c r="V851" s="15" t="s">
        <v>66</v>
      </c>
      <c r="W851" s="15" t="s">
        <v>66</v>
      </c>
      <c r="X851" s="16">
        <f t="shared" si="280"/>
        <v>0</v>
      </c>
      <c r="Y851" s="17">
        <v>4400</v>
      </c>
      <c r="Z851" s="17">
        <v>4400</v>
      </c>
      <c r="AA851" s="17"/>
      <c r="AB851" s="16">
        <f t="shared" si="281"/>
        <v>8800</v>
      </c>
      <c r="AC851" s="18">
        <f t="shared" si="282"/>
        <v>4400</v>
      </c>
      <c r="AD851" s="18">
        <f t="shared" si="283"/>
        <v>4400</v>
      </c>
      <c r="AE851" s="18">
        <f t="shared" si="284"/>
        <v>0</v>
      </c>
      <c r="AF851" s="16">
        <f t="shared" si="285"/>
        <v>8800</v>
      </c>
      <c r="AG851" s="18">
        <f t="shared" si="286"/>
        <v>4400</v>
      </c>
      <c r="AH851" s="18">
        <f t="shared" si="287"/>
        <v>4400</v>
      </c>
      <c r="AI851" s="18">
        <f t="shared" si="288"/>
        <v>0</v>
      </c>
      <c r="AJ851" s="16">
        <f t="shared" si="289"/>
        <v>8800</v>
      </c>
      <c r="AK851" s="16">
        <f t="shared" si="290"/>
        <v>26400</v>
      </c>
      <c r="AL851" s="19" t="s">
        <v>1664</v>
      </c>
      <c r="AM851" s="19" t="s">
        <v>68</v>
      </c>
      <c r="AN851" s="19" t="s">
        <v>907</v>
      </c>
      <c r="AO851" s="19" t="s">
        <v>70</v>
      </c>
      <c r="AP851" s="19" t="s">
        <v>71</v>
      </c>
      <c r="AQ851" s="20">
        <v>46022</v>
      </c>
      <c r="AR851" s="14" t="s">
        <v>71</v>
      </c>
      <c r="AS851" s="20">
        <v>46023</v>
      </c>
      <c r="AT851" s="20">
        <v>47118</v>
      </c>
      <c r="AU851" s="21"/>
    </row>
    <row r="852" spans="1:47">
      <c r="A852" s="14">
        <v>11</v>
      </c>
      <c r="B852" s="14" t="s">
        <v>2027</v>
      </c>
      <c r="C852" s="14" t="s">
        <v>2028</v>
      </c>
      <c r="D852" s="14" t="s">
        <v>2029</v>
      </c>
      <c r="E852" s="14" t="s">
        <v>2030</v>
      </c>
      <c r="F852" s="14" t="s">
        <v>2029</v>
      </c>
      <c r="G852" s="14" t="s">
        <v>1658</v>
      </c>
      <c r="H852" s="14" t="s">
        <v>2031</v>
      </c>
      <c r="I852" s="14" t="s">
        <v>2053</v>
      </c>
      <c r="J852" s="14"/>
      <c r="K852" s="14"/>
      <c r="L852" s="14"/>
      <c r="M852" s="12" t="s">
        <v>2033</v>
      </c>
      <c r="N852" s="14" t="s">
        <v>2031</v>
      </c>
      <c r="O852" s="13" t="s">
        <v>2054</v>
      </c>
      <c r="P852" s="12"/>
      <c r="Q852" s="12">
        <v>82670867</v>
      </c>
      <c r="R852" s="12" t="s">
        <v>1991</v>
      </c>
      <c r="S852" s="12">
        <v>9</v>
      </c>
      <c r="T852" s="14">
        <v>36</v>
      </c>
      <c r="U852" s="15" t="s">
        <v>66</v>
      </c>
      <c r="V852" s="15" t="s">
        <v>66</v>
      </c>
      <c r="W852" s="15" t="s">
        <v>66</v>
      </c>
      <c r="X852" s="16">
        <f t="shared" si="280"/>
        <v>0</v>
      </c>
      <c r="Y852" s="17">
        <v>6300</v>
      </c>
      <c r="Z852" s="17">
        <v>6300</v>
      </c>
      <c r="AA852" s="17"/>
      <c r="AB852" s="16">
        <f t="shared" si="281"/>
        <v>12600</v>
      </c>
      <c r="AC852" s="18">
        <f t="shared" si="282"/>
        <v>6300</v>
      </c>
      <c r="AD852" s="18">
        <f t="shared" si="283"/>
        <v>6300</v>
      </c>
      <c r="AE852" s="18">
        <f t="shared" si="284"/>
        <v>0</v>
      </c>
      <c r="AF852" s="16">
        <f t="shared" si="285"/>
        <v>12600</v>
      </c>
      <c r="AG852" s="18">
        <f t="shared" si="286"/>
        <v>6300</v>
      </c>
      <c r="AH852" s="18">
        <f t="shared" si="287"/>
        <v>6300</v>
      </c>
      <c r="AI852" s="18">
        <f t="shared" si="288"/>
        <v>0</v>
      </c>
      <c r="AJ852" s="16">
        <f t="shared" si="289"/>
        <v>12600</v>
      </c>
      <c r="AK852" s="16">
        <f t="shared" si="290"/>
        <v>37800</v>
      </c>
      <c r="AL852" s="19" t="s">
        <v>1664</v>
      </c>
      <c r="AM852" s="19" t="s">
        <v>68</v>
      </c>
      <c r="AN852" s="19" t="s">
        <v>907</v>
      </c>
      <c r="AO852" s="19" t="s">
        <v>70</v>
      </c>
      <c r="AP852" s="19" t="s">
        <v>71</v>
      </c>
      <c r="AQ852" s="20">
        <v>46022</v>
      </c>
      <c r="AR852" s="14" t="s">
        <v>71</v>
      </c>
      <c r="AS852" s="20">
        <v>46023</v>
      </c>
      <c r="AT852" s="20">
        <v>47118</v>
      </c>
      <c r="AU852" s="21"/>
    </row>
    <row r="853" spans="1:47">
      <c r="A853" s="14">
        <v>12</v>
      </c>
      <c r="B853" s="14" t="s">
        <v>2027</v>
      </c>
      <c r="C853" s="14" t="s">
        <v>2028</v>
      </c>
      <c r="D853" s="14" t="s">
        <v>2029</v>
      </c>
      <c r="E853" s="14" t="s">
        <v>2030</v>
      </c>
      <c r="F853" s="14" t="s">
        <v>2029</v>
      </c>
      <c r="G853" s="14" t="s">
        <v>1658</v>
      </c>
      <c r="H853" s="14" t="s">
        <v>2031</v>
      </c>
      <c r="I853" s="14" t="s">
        <v>2055</v>
      </c>
      <c r="J853" s="14"/>
      <c r="K853" s="14"/>
      <c r="L853" s="14"/>
      <c r="M853" s="14" t="s">
        <v>2033</v>
      </c>
      <c r="N853" s="14" t="s">
        <v>2031</v>
      </c>
      <c r="O853" s="13" t="s">
        <v>2056</v>
      </c>
      <c r="P853" s="12"/>
      <c r="Q853" s="12">
        <v>81316361</v>
      </c>
      <c r="R853" s="12" t="s">
        <v>1991</v>
      </c>
      <c r="S853" s="12">
        <v>1</v>
      </c>
      <c r="T853" s="14">
        <v>36</v>
      </c>
      <c r="U853" s="15" t="s">
        <v>66</v>
      </c>
      <c r="V853" s="15" t="s">
        <v>66</v>
      </c>
      <c r="W853" s="15" t="s">
        <v>66</v>
      </c>
      <c r="X853" s="16">
        <f t="shared" si="280"/>
        <v>0</v>
      </c>
      <c r="Y853" s="17">
        <v>1050</v>
      </c>
      <c r="Z853" s="17">
        <v>1050</v>
      </c>
      <c r="AA853" s="17"/>
      <c r="AB853" s="16">
        <f t="shared" si="281"/>
        <v>2100</v>
      </c>
      <c r="AC853" s="18">
        <f t="shared" si="282"/>
        <v>1050</v>
      </c>
      <c r="AD853" s="18">
        <f t="shared" si="283"/>
        <v>1050</v>
      </c>
      <c r="AE853" s="18">
        <f t="shared" si="284"/>
        <v>0</v>
      </c>
      <c r="AF853" s="16">
        <f t="shared" si="285"/>
        <v>2100</v>
      </c>
      <c r="AG853" s="18">
        <f t="shared" si="286"/>
        <v>1050</v>
      </c>
      <c r="AH853" s="18">
        <f t="shared" si="287"/>
        <v>1050</v>
      </c>
      <c r="AI853" s="18">
        <f t="shared" si="288"/>
        <v>0</v>
      </c>
      <c r="AJ853" s="16">
        <f t="shared" si="289"/>
        <v>2100</v>
      </c>
      <c r="AK853" s="16">
        <f t="shared" si="290"/>
        <v>6300</v>
      </c>
      <c r="AL853" s="19" t="s">
        <v>1664</v>
      </c>
      <c r="AM853" s="19" t="s">
        <v>68</v>
      </c>
      <c r="AN853" s="19" t="s">
        <v>907</v>
      </c>
      <c r="AO853" s="19" t="s">
        <v>70</v>
      </c>
      <c r="AP853" s="19" t="s">
        <v>71</v>
      </c>
      <c r="AQ853" s="20">
        <v>46022</v>
      </c>
      <c r="AR853" s="14" t="s">
        <v>71</v>
      </c>
      <c r="AS853" s="20">
        <v>46023</v>
      </c>
      <c r="AT853" s="20">
        <v>47118</v>
      </c>
      <c r="AU853" s="21"/>
    </row>
    <row r="854" spans="1:47">
      <c r="A854" s="14">
        <v>13</v>
      </c>
      <c r="B854" s="14" t="s">
        <v>2027</v>
      </c>
      <c r="C854" s="14" t="s">
        <v>2028</v>
      </c>
      <c r="D854" s="14" t="s">
        <v>2029</v>
      </c>
      <c r="E854" s="14" t="s">
        <v>2030</v>
      </c>
      <c r="F854" s="14" t="s">
        <v>2029</v>
      </c>
      <c r="G854" s="14" t="s">
        <v>1658</v>
      </c>
      <c r="H854" s="14" t="s">
        <v>2031</v>
      </c>
      <c r="I854" s="14" t="s">
        <v>2057</v>
      </c>
      <c r="J854" s="14"/>
      <c r="K854" s="14"/>
      <c r="L854" s="14"/>
      <c r="M854" s="14" t="s">
        <v>2033</v>
      </c>
      <c r="N854" s="14" t="s">
        <v>2031</v>
      </c>
      <c r="O854" s="13" t="s">
        <v>2058</v>
      </c>
      <c r="P854" s="12"/>
      <c r="Q854" s="12">
        <v>12039559</v>
      </c>
      <c r="R854" s="12" t="s">
        <v>307</v>
      </c>
      <c r="S854" s="12">
        <v>9</v>
      </c>
      <c r="T854" s="14">
        <v>36</v>
      </c>
      <c r="U854" s="15" t="s">
        <v>66</v>
      </c>
      <c r="V854" s="15" t="s">
        <v>66</v>
      </c>
      <c r="W854" s="15" t="s">
        <v>66</v>
      </c>
      <c r="X854" s="16">
        <f t="shared" si="280"/>
        <v>0</v>
      </c>
      <c r="Y854" s="17">
        <v>1600</v>
      </c>
      <c r="Z854" s="17"/>
      <c r="AA854" s="17"/>
      <c r="AB854" s="16">
        <f t="shared" si="281"/>
        <v>1600</v>
      </c>
      <c r="AC854" s="18">
        <f t="shared" si="282"/>
        <v>1600</v>
      </c>
      <c r="AD854" s="18">
        <f t="shared" si="283"/>
        <v>0</v>
      </c>
      <c r="AE854" s="18">
        <f t="shared" si="284"/>
        <v>0</v>
      </c>
      <c r="AF854" s="16">
        <f t="shared" si="285"/>
        <v>1600</v>
      </c>
      <c r="AG854" s="18">
        <f t="shared" si="286"/>
        <v>1600</v>
      </c>
      <c r="AH854" s="18">
        <f t="shared" si="287"/>
        <v>0</v>
      </c>
      <c r="AI854" s="18">
        <f t="shared" si="288"/>
        <v>0</v>
      </c>
      <c r="AJ854" s="16">
        <f t="shared" si="289"/>
        <v>1600</v>
      </c>
      <c r="AK854" s="16">
        <f t="shared" si="290"/>
        <v>4800</v>
      </c>
      <c r="AL854" s="19" t="s">
        <v>1664</v>
      </c>
      <c r="AM854" s="19" t="s">
        <v>68</v>
      </c>
      <c r="AN854" s="19" t="s">
        <v>907</v>
      </c>
      <c r="AO854" s="19" t="s">
        <v>70</v>
      </c>
      <c r="AP854" s="19" t="s">
        <v>71</v>
      </c>
      <c r="AQ854" s="20">
        <v>46022</v>
      </c>
      <c r="AR854" s="14" t="s">
        <v>71</v>
      </c>
      <c r="AS854" s="20">
        <v>46023</v>
      </c>
      <c r="AT854" s="20">
        <v>47118</v>
      </c>
      <c r="AU854" s="21"/>
    </row>
    <row r="855" spans="1:47">
      <c r="A855" s="14">
        <v>14</v>
      </c>
      <c r="B855" s="14" t="s">
        <v>2027</v>
      </c>
      <c r="C855" s="14" t="s">
        <v>2028</v>
      </c>
      <c r="D855" s="14" t="s">
        <v>2029</v>
      </c>
      <c r="E855" s="14" t="s">
        <v>2030</v>
      </c>
      <c r="F855" s="14" t="s">
        <v>2029</v>
      </c>
      <c r="G855" s="14" t="s">
        <v>1658</v>
      </c>
      <c r="H855" s="14" t="s">
        <v>2031</v>
      </c>
      <c r="I855" s="14" t="s">
        <v>2059</v>
      </c>
      <c r="J855" s="14"/>
      <c r="K855" s="14"/>
      <c r="L855" s="14"/>
      <c r="M855" s="14" t="s">
        <v>2033</v>
      </c>
      <c r="N855" s="14" t="s">
        <v>2031</v>
      </c>
      <c r="O855" s="13" t="s">
        <v>2060</v>
      </c>
      <c r="P855" s="12"/>
      <c r="Q855" s="12">
        <v>64810926</v>
      </c>
      <c r="R855" s="12" t="s">
        <v>1991</v>
      </c>
      <c r="S855" s="12">
        <v>7</v>
      </c>
      <c r="T855" s="14">
        <v>36</v>
      </c>
      <c r="U855" s="15" t="s">
        <v>66</v>
      </c>
      <c r="V855" s="15" t="s">
        <v>66</v>
      </c>
      <c r="W855" s="15" t="s">
        <v>66</v>
      </c>
      <c r="X855" s="16">
        <f t="shared" si="280"/>
        <v>0</v>
      </c>
      <c r="Y855" s="17">
        <v>550</v>
      </c>
      <c r="Z855" s="17">
        <v>550</v>
      </c>
      <c r="AA855" s="17"/>
      <c r="AB855" s="16">
        <f t="shared" si="281"/>
        <v>1100</v>
      </c>
      <c r="AC855" s="18">
        <f t="shared" si="282"/>
        <v>550</v>
      </c>
      <c r="AD855" s="18">
        <f t="shared" si="283"/>
        <v>550</v>
      </c>
      <c r="AE855" s="18">
        <f t="shared" si="284"/>
        <v>0</v>
      </c>
      <c r="AF855" s="16">
        <f t="shared" si="285"/>
        <v>1100</v>
      </c>
      <c r="AG855" s="18">
        <f t="shared" si="286"/>
        <v>550</v>
      </c>
      <c r="AH855" s="18">
        <f t="shared" si="287"/>
        <v>550</v>
      </c>
      <c r="AI855" s="18">
        <f t="shared" si="288"/>
        <v>0</v>
      </c>
      <c r="AJ855" s="16">
        <f t="shared" si="289"/>
        <v>1100</v>
      </c>
      <c r="AK855" s="16">
        <f t="shared" si="290"/>
        <v>3300</v>
      </c>
      <c r="AL855" s="19" t="s">
        <v>1664</v>
      </c>
      <c r="AM855" s="19" t="s">
        <v>68</v>
      </c>
      <c r="AN855" s="19" t="s">
        <v>907</v>
      </c>
      <c r="AO855" s="19" t="s">
        <v>70</v>
      </c>
      <c r="AP855" s="19" t="s">
        <v>71</v>
      </c>
      <c r="AQ855" s="20">
        <v>46022</v>
      </c>
      <c r="AR855" s="14" t="s">
        <v>71</v>
      </c>
      <c r="AS855" s="20">
        <v>46023</v>
      </c>
      <c r="AT855" s="20">
        <v>47118</v>
      </c>
      <c r="AU855" s="21"/>
    </row>
    <row r="856" spans="1:47">
      <c r="A856" s="14">
        <v>15</v>
      </c>
      <c r="B856" s="14" t="s">
        <v>2027</v>
      </c>
      <c r="C856" s="14" t="s">
        <v>2028</v>
      </c>
      <c r="D856" s="14" t="s">
        <v>2029</v>
      </c>
      <c r="E856" s="14" t="s">
        <v>2030</v>
      </c>
      <c r="F856" s="14" t="s">
        <v>2029</v>
      </c>
      <c r="G856" s="14" t="s">
        <v>1658</v>
      </c>
      <c r="H856" s="14" t="s">
        <v>2031</v>
      </c>
      <c r="I856" s="14" t="s">
        <v>207</v>
      </c>
      <c r="J856" s="14"/>
      <c r="K856" s="14"/>
      <c r="L856" s="14"/>
      <c r="M856" s="14" t="s">
        <v>2033</v>
      </c>
      <c r="N856" s="14" t="s">
        <v>2031</v>
      </c>
      <c r="O856" s="13" t="s">
        <v>2061</v>
      </c>
      <c r="P856" s="12"/>
      <c r="Q856" s="12">
        <v>82664074</v>
      </c>
      <c r="R856" s="12" t="s">
        <v>1991</v>
      </c>
      <c r="S856" s="12">
        <v>7</v>
      </c>
      <c r="T856" s="14">
        <v>36</v>
      </c>
      <c r="U856" s="15" t="s">
        <v>66</v>
      </c>
      <c r="V856" s="15" t="s">
        <v>66</v>
      </c>
      <c r="W856" s="15" t="s">
        <v>66</v>
      </c>
      <c r="X856" s="16">
        <f t="shared" si="280"/>
        <v>0</v>
      </c>
      <c r="Y856" s="17">
        <v>12400</v>
      </c>
      <c r="Z856" s="17">
        <v>12400</v>
      </c>
      <c r="AA856" s="17"/>
      <c r="AB856" s="16">
        <f t="shared" si="281"/>
        <v>24800</v>
      </c>
      <c r="AC856" s="18">
        <f t="shared" si="282"/>
        <v>12400</v>
      </c>
      <c r="AD856" s="18">
        <f t="shared" si="283"/>
        <v>12400</v>
      </c>
      <c r="AE856" s="18">
        <f t="shared" si="284"/>
        <v>0</v>
      </c>
      <c r="AF856" s="16">
        <f t="shared" si="285"/>
        <v>24800</v>
      </c>
      <c r="AG856" s="18">
        <f t="shared" si="286"/>
        <v>12400</v>
      </c>
      <c r="AH856" s="18">
        <f t="shared" si="287"/>
        <v>12400</v>
      </c>
      <c r="AI856" s="18">
        <f t="shared" si="288"/>
        <v>0</v>
      </c>
      <c r="AJ856" s="16">
        <f t="shared" si="289"/>
        <v>24800</v>
      </c>
      <c r="AK856" s="16">
        <f t="shared" si="290"/>
        <v>74400</v>
      </c>
      <c r="AL856" s="19" t="s">
        <v>1664</v>
      </c>
      <c r="AM856" s="19" t="s">
        <v>68</v>
      </c>
      <c r="AN856" s="19" t="s">
        <v>907</v>
      </c>
      <c r="AO856" s="19" t="s">
        <v>70</v>
      </c>
      <c r="AP856" s="19" t="s">
        <v>71</v>
      </c>
      <c r="AQ856" s="20">
        <v>46022</v>
      </c>
      <c r="AR856" s="14" t="s">
        <v>71</v>
      </c>
      <c r="AS856" s="20">
        <v>46023</v>
      </c>
      <c r="AT856" s="20">
        <v>47118</v>
      </c>
      <c r="AU856" s="21"/>
    </row>
    <row r="857" spans="1:47">
      <c r="A857" s="14">
        <v>16</v>
      </c>
      <c r="B857" s="14" t="s">
        <v>2027</v>
      </c>
      <c r="C857" s="14" t="s">
        <v>2028</v>
      </c>
      <c r="D857" s="14" t="s">
        <v>2029</v>
      </c>
      <c r="E857" s="14" t="s">
        <v>2030</v>
      </c>
      <c r="F857" s="14" t="s">
        <v>2029</v>
      </c>
      <c r="G857" s="14" t="s">
        <v>1658</v>
      </c>
      <c r="H857" s="14" t="s">
        <v>2031</v>
      </c>
      <c r="I857" s="14" t="s">
        <v>165</v>
      </c>
      <c r="J857" s="14"/>
      <c r="K857" s="14"/>
      <c r="L857" s="14"/>
      <c r="M857" s="14" t="s">
        <v>2033</v>
      </c>
      <c r="N857" s="14" t="s">
        <v>2031</v>
      </c>
      <c r="O857" s="13" t="s">
        <v>2062</v>
      </c>
      <c r="P857" s="12"/>
      <c r="Q857" s="12">
        <v>82639772</v>
      </c>
      <c r="R857" s="12" t="s">
        <v>1991</v>
      </c>
      <c r="S857" s="12">
        <v>4</v>
      </c>
      <c r="T857" s="14">
        <v>36</v>
      </c>
      <c r="U857" s="15" t="s">
        <v>66</v>
      </c>
      <c r="V857" s="15" t="s">
        <v>66</v>
      </c>
      <c r="W857" s="15" t="s">
        <v>66</v>
      </c>
      <c r="X857" s="16">
        <f t="shared" si="280"/>
        <v>0</v>
      </c>
      <c r="Y857" s="17">
        <v>2100</v>
      </c>
      <c r="Z857" s="17">
        <v>2100</v>
      </c>
      <c r="AA857" s="17"/>
      <c r="AB857" s="16">
        <f t="shared" si="281"/>
        <v>4200</v>
      </c>
      <c r="AC857" s="18">
        <f t="shared" si="282"/>
        <v>2100</v>
      </c>
      <c r="AD857" s="18">
        <f t="shared" si="283"/>
        <v>2100</v>
      </c>
      <c r="AE857" s="18">
        <f t="shared" si="284"/>
        <v>0</v>
      </c>
      <c r="AF857" s="16">
        <f t="shared" si="285"/>
        <v>4200</v>
      </c>
      <c r="AG857" s="18">
        <f t="shared" si="286"/>
        <v>2100</v>
      </c>
      <c r="AH857" s="18">
        <f t="shared" si="287"/>
        <v>2100</v>
      </c>
      <c r="AI857" s="18">
        <f t="shared" si="288"/>
        <v>0</v>
      </c>
      <c r="AJ857" s="16">
        <f t="shared" si="289"/>
        <v>4200</v>
      </c>
      <c r="AK857" s="16">
        <f t="shared" si="290"/>
        <v>12600</v>
      </c>
      <c r="AL857" s="19" t="s">
        <v>1664</v>
      </c>
      <c r="AM857" s="19" t="s">
        <v>68</v>
      </c>
      <c r="AN857" s="19" t="s">
        <v>907</v>
      </c>
      <c r="AO857" s="19" t="s">
        <v>70</v>
      </c>
      <c r="AP857" s="19" t="s">
        <v>71</v>
      </c>
      <c r="AQ857" s="20">
        <v>46022</v>
      </c>
      <c r="AR857" s="14" t="s">
        <v>71</v>
      </c>
      <c r="AS857" s="20">
        <v>46023</v>
      </c>
      <c r="AT857" s="20">
        <v>47118</v>
      </c>
      <c r="AU857" s="21"/>
    </row>
    <row r="858" spans="1:47">
      <c r="A858" s="14">
        <v>17</v>
      </c>
      <c r="B858" s="14" t="s">
        <v>2027</v>
      </c>
      <c r="C858" s="14" t="s">
        <v>2028</v>
      </c>
      <c r="D858" s="14" t="s">
        <v>2029</v>
      </c>
      <c r="E858" s="14" t="s">
        <v>2030</v>
      </c>
      <c r="F858" s="14" t="s">
        <v>2029</v>
      </c>
      <c r="G858" s="14" t="s">
        <v>1658</v>
      </c>
      <c r="H858" s="14" t="s">
        <v>2031</v>
      </c>
      <c r="I858" s="14" t="s">
        <v>2063</v>
      </c>
      <c r="J858" s="14"/>
      <c r="K858" s="14"/>
      <c r="L858" s="14"/>
      <c r="M858" s="14" t="s">
        <v>2033</v>
      </c>
      <c r="N858" s="14" t="s">
        <v>2031</v>
      </c>
      <c r="O858" s="13" t="s">
        <v>2064</v>
      </c>
      <c r="P858" s="12"/>
      <c r="Q858" s="12">
        <v>25887109</v>
      </c>
      <c r="R858" s="12" t="s">
        <v>1663</v>
      </c>
      <c r="S858" s="12">
        <v>1</v>
      </c>
      <c r="T858" s="14">
        <v>36</v>
      </c>
      <c r="U858" s="15" t="s">
        <v>66</v>
      </c>
      <c r="V858" s="15" t="s">
        <v>66</v>
      </c>
      <c r="W858" s="15" t="s">
        <v>66</v>
      </c>
      <c r="X858" s="16">
        <f t="shared" si="280"/>
        <v>0</v>
      </c>
      <c r="Y858" s="17">
        <v>3500</v>
      </c>
      <c r="Z858" s="17"/>
      <c r="AA858" s="17"/>
      <c r="AB858" s="16">
        <f t="shared" si="281"/>
        <v>3500</v>
      </c>
      <c r="AC858" s="18">
        <f t="shared" si="282"/>
        <v>3500</v>
      </c>
      <c r="AD858" s="18">
        <f t="shared" si="283"/>
        <v>0</v>
      </c>
      <c r="AE858" s="18">
        <f t="shared" si="284"/>
        <v>0</v>
      </c>
      <c r="AF858" s="16">
        <f t="shared" si="285"/>
        <v>3500</v>
      </c>
      <c r="AG858" s="18">
        <f t="shared" si="286"/>
        <v>3500</v>
      </c>
      <c r="AH858" s="18">
        <f t="shared" si="287"/>
        <v>0</v>
      </c>
      <c r="AI858" s="18">
        <f t="shared" si="288"/>
        <v>0</v>
      </c>
      <c r="AJ858" s="16">
        <f t="shared" si="289"/>
        <v>3500</v>
      </c>
      <c r="AK858" s="16">
        <f t="shared" si="290"/>
        <v>10500</v>
      </c>
      <c r="AL858" s="19" t="s">
        <v>1664</v>
      </c>
      <c r="AM858" s="19" t="s">
        <v>68</v>
      </c>
      <c r="AN858" s="19" t="s">
        <v>907</v>
      </c>
      <c r="AO858" s="19" t="s">
        <v>70</v>
      </c>
      <c r="AP858" s="19" t="s">
        <v>71</v>
      </c>
      <c r="AQ858" s="20">
        <v>46022</v>
      </c>
      <c r="AR858" s="14" t="s">
        <v>71</v>
      </c>
      <c r="AS858" s="20">
        <v>46023</v>
      </c>
      <c r="AT858" s="20">
        <v>47118</v>
      </c>
      <c r="AU858" s="21"/>
    </row>
    <row r="859" spans="1:47">
      <c r="A859" s="14">
        <v>18</v>
      </c>
      <c r="B859" s="14" t="s">
        <v>2027</v>
      </c>
      <c r="C859" s="14" t="s">
        <v>2028</v>
      </c>
      <c r="D859" s="14" t="s">
        <v>2029</v>
      </c>
      <c r="E859" s="14" t="s">
        <v>2030</v>
      </c>
      <c r="F859" s="14" t="s">
        <v>2029</v>
      </c>
      <c r="G859" s="14" t="s">
        <v>1658</v>
      </c>
      <c r="H859" s="14" t="s">
        <v>2031</v>
      </c>
      <c r="I859" s="14" t="s">
        <v>2065</v>
      </c>
      <c r="J859" s="14"/>
      <c r="K859" s="14"/>
      <c r="L859" s="14"/>
      <c r="M859" s="14" t="s">
        <v>2033</v>
      </c>
      <c r="N859" s="14" t="s">
        <v>2031</v>
      </c>
      <c r="O859" s="13" t="s">
        <v>2066</v>
      </c>
      <c r="P859" s="12"/>
      <c r="Q859" s="12">
        <v>62347274</v>
      </c>
      <c r="R859" s="12" t="s">
        <v>1991</v>
      </c>
      <c r="S859" s="12">
        <v>11</v>
      </c>
      <c r="T859" s="14">
        <v>36</v>
      </c>
      <c r="U859" s="15" t="s">
        <v>66</v>
      </c>
      <c r="V859" s="15" t="s">
        <v>66</v>
      </c>
      <c r="W859" s="15" t="s">
        <v>66</v>
      </c>
      <c r="X859" s="16">
        <f t="shared" si="280"/>
        <v>0</v>
      </c>
      <c r="Y859" s="17">
        <v>5500</v>
      </c>
      <c r="Z859" s="17">
        <v>5500</v>
      </c>
      <c r="AA859" s="17"/>
      <c r="AB859" s="16">
        <f t="shared" si="281"/>
        <v>11000</v>
      </c>
      <c r="AC859" s="18">
        <f t="shared" si="282"/>
        <v>5500</v>
      </c>
      <c r="AD859" s="18">
        <f t="shared" si="283"/>
        <v>5500</v>
      </c>
      <c r="AE859" s="18">
        <f t="shared" si="284"/>
        <v>0</v>
      </c>
      <c r="AF859" s="16">
        <f t="shared" si="285"/>
        <v>11000</v>
      </c>
      <c r="AG859" s="18">
        <f t="shared" si="286"/>
        <v>5500</v>
      </c>
      <c r="AH859" s="18">
        <f t="shared" si="287"/>
        <v>5500</v>
      </c>
      <c r="AI859" s="18">
        <f t="shared" si="288"/>
        <v>0</v>
      </c>
      <c r="AJ859" s="16">
        <f t="shared" si="289"/>
        <v>11000</v>
      </c>
      <c r="AK859" s="16">
        <f t="shared" si="290"/>
        <v>33000</v>
      </c>
      <c r="AL859" s="19" t="s">
        <v>1664</v>
      </c>
      <c r="AM859" s="19" t="s">
        <v>68</v>
      </c>
      <c r="AN859" s="19" t="s">
        <v>907</v>
      </c>
      <c r="AO859" s="19" t="s">
        <v>70</v>
      </c>
      <c r="AP859" s="19" t="s">
        <v>71</v>
      </c>
      <c r="AQ859" s="20">
        <v>46022</v>
      </c>
      <c r="AR859" s="14" t="s">
        <v>71</v>
      </c>
      <c r="AS859" s="20">
        <v>46023</v>
      </c>
      <c r="AT859" s="20">
        <v>47118</v>
      </c>
      <c r="AU859" s="21"/>
    </row>
    <row r="860" spans="1:47">
      <c r="A860" s="14">
        <v>19</v>
      </c>
      <c r="B860" s="14" t="s">
        <v>2027</v>
      </c>
      <c r="C860" s="14" t="s">
        <v>2028</v>
      </c>
      <c r="D860" s="14" t="s">
        <v>2029</v>
      </c>
      <c r="E860" s="14" t="s">
        <v>2030</v>
      </c>
      <c r="F860" s="14" t="s">
        <v>2029</v>
      </c>
      <c r="G860" s="14" t="s">
        <v>1658</v>
      </c>
      <c r="H860" s="14" t="s">
        <v>2031</v>
      </c>
      <c r="I860" s="14" t="s">
        <v>2067</v>
      </c>
      <c r="J860" s="14"/>
      <c r="K860" s="14"/>
      <c r="L860" s="14"/>
      <c r="M860" s="14" t="s">
        <v>2033</v>
      </c>
      <c r="N860" s="14" t="s">
        <v>2031</v>
      </c>
      <c r="O860" s="13" t="s">
        <v>2068</v>
      </c>
      <c r="P860" s="12"/>
      <c r="Q860" s="12">
        <v>81254959</v>
      </c>
      <c r="R860" s="12" t="s">
        <v>1991</v>
      </c>
      <c r="S860" s="12">
        <v>1</v>
      </c>
      <c r="T860" s="14">
        <v>36</v>
      </c>
      <c r="U860" s="15" t="s">
        <v>66</v>
      </c>
      <c r="V860" s="15" t="s">
        <v>66</v>
      </c>
      <c r="W860" s="15" t="s">
        <v>66</v>
      </c>
      <c r="X860" s="16">
        <f t="shared" si="280"/>
        <v>0</v>
      </c>
      <c r="Y860" s="17">
        <v>200</v>
      </c>
      <c r="Z860" s="17">
        <v>200</v>
      </c>
      <c r="AA860" s="17"/>
      <c r="AB860" s="16">
        <f t="shared" si="281"/>
        <v>400</v>
      </c>
      <c r="AC860" s="18">
        <f t="shared" si="282"/>
        <v>200</v>
      </c>
      <c r="AD860" s="18">
        <f t="shared" si="283"/>
        <v>200</v>
      </c>
      <c r="AE860" s="18">
        <f t="shared" si="284"/>
        <v>0</v>
      </c>
      <c r="AF860" s="16">
        <f t="shared" si="285"/>
        <v>400</v>
      </c>
      <c r="AG860" s="18">
        <f t="shared" si="286"/>
        <v>200</v>
      </c>
      <c r="AH860" s="18">
        <f t="shared" si="287"/>
        <v>200</v>
      </c>
      <c r="AI860" s="18">
        <f t="shared" si="288"/>
        <v>0</v>
      </c>
      <c r="AJ860" s="16">
        <f t="shared" si="289"/>
        <v>400</v>
      </c>
      <c r="AK860" s="16">
        <f t="shared" si="290"/>
        <v>1200</v>
      </c>
      <c r="AL860" s="19" t="s">
        <v>1664</v>
      </c>
      <c r="AM860" s="19" t="s">
        <v>68</v>
      </c>
      <c r="AN860" s="19" t="s">
        <v>907</v>
      </c>
      <c r="AO860" s="19" t="s">
        <v>70</v>
      </c>
      <c r="AP860" s="19" t="s">
        <v>71</v>
      </c>
      <c r="AQ860" s="20">
        <v>46022</v>
      </c>
      <c r="AR860" s="14" t="s">
        <v>71</v>
      </c>
      <c r="AS860" s="20">
        <v>46023</v>
      </c>
      <c r="AT860" s="20">
        <v>47118</v>
      </c>
      <c r="AU860" s="21"/>
    </row>
    <row r="861" spans="1:47">
      <c r="A861" s="14">
        <v>20</v>
      </c>
      <c r="B861" s="14" t="s">
        <v>2027</v>
      </c>
      <c r="C861" s="14" t="s">
        <v>2028</v>
      </c>
      <c r="D861" s="14" t="s">
        <v>2029</v>
      </c>
      <c r="E861" s="14" t="s">
        <v>2030</v>
      </c>
      <c r="F861" s="14" t="s">
        <v>2029</v>
      </c>
      <c r="G861" s="14" t="s">
        <v>1658</v>
      </c>
      <c r="H861" s="14" t="s">
        <v>2031</v>
      </c>
      <c r="I861" s="14" t="s">
        <v>2069</v>
      </c>
      <c r="J861" s="14"/>
      <c r="K861" s="14"/>
      <c r="L861" s="14"/>
      <c r="M861" s="14" t="s">
        <v>2033</v>
      </c>
      <c r="N861" s="14" t="s">
        <v>2031</v>
      </c>
      <c r="O861" s="13" t="s">
        <v>2070</v>
      </c>
      <c r="P861" s="12"/>
      <c r="Q861" s="12">
        <v>81524002</v>
      </c>
      <c r="R861" s="12" t="s">
        <v>1991</v>
      </c>
      <c r="S861" s="12">
        <v>11</v>
      </c>
      <c r="T861" s="14">
        <v>36</v>
      </c>
      <c r="U861" s="15" t="s">
        <v>66</v>
      </c>
      <c r="V861" s="15" t="s">
        <v>66</v>
      </c>
      <c r="W861" s="15" t="s">
        <v>66</v>
      </c>
      <c r="X861" s="16">
        <f t="shared" si="280"/>
        <v>0</v>
      </c>
      <c r="Y861" s="17">
        <v>6000</v>
      </c>
      <c r="Z861" s="17">
        <v>6000</v>
      </c>
      <c r="AA861" s="17"/>
      <c r="AB861" s="16">
        <f t="shared" si="281"/>
        <v>12000</v>
      </c>
      <c r="AC861" s="18">
        <f t="shared" si="282"/>
        <v>6000</v>
      </c>
      <c r="AD861" s="18">
        <f t="shared" si="283"/>
        <v>6000</v>
      </c>
      <c r="AE861" s="18">
        <f t="shared" si="284"/>
        <v>0</v>
      </c>
      <c r="AF861" s="16">
        <f t="shared" si="285"/>
        <v>12000</v>
      </c>
      <c r="AG861" s="18">
        <f t="shared" si="286"/>
        <v>6000</v>
      </c>
      <c r="AH861" s="18">
        <f t="shared" si="287"/>
        <v>6000</v>
      </c>
      <c r="AI861" s="18">
        <f t="shared" si="288"/>
        <v>0</v>
      </c>
      <c r="AJ861" s="16">
        <f t="shared" si="289"/>
        <v>12000</v>
      </c>
      <c r="AK861" s="16">
        <f t="shared" si="290"/>
        <v>36000</v>
      </c>
      <c r="AL861" s="19" t="s">
        <v>1664</v>
      </c>
      <c r="AM861" s="19" t="s">
        <v>68</v>
      </c>
      <c r="AN861" s="19" t="s">
        <v>907</v>
      </c>
      <c r="AO861" s="19" t="s">
        <v>70</v>
      </c>
      <c r="AP861" s="19" t="s">
        <v>71</v>
      </c>
      <c r="AQ861" s="20">
        <v>46022</v>
      </c>
      <c r="AR861" s="14" t="s">
        <v>71</v>
      </c>
      <c r="AS861" s="20">
        <v>46023</v>
      </c>
      <c r="AT861" s="20">
        <v>47118</v>
      </c>
      <c r="AU861" s="21"/>
    </row>
    <row r="862" spans="1:47">
      <c r="A862" s="14">
        <v>21</v>
      </c>
      <c r="B862" s="14" t="s">
        <v>2027</v>
      </c>
      <c r="C862" s="14" t="s">
        <v>2028</v>
      </c>
      <c r="D862" s="14" t="s">
        <v>2029</v>
      </c>
      <c r="E862" s="14" t="s">
        <v>2030</v>
      </c>
      <c r="F862" s="14" t="s">
        <v>2029</v>
      </c>
      <c r="G862" s="14" t="s">
        <v>1658</v>
      </c>
      <c r="H862" s="14" t="s">
        <v>2031</v>
      </c>
      <c r="I862" s="14" t="s">
        <v>2071</v>
      </c>
      <c r="J862" s="14"/>
      <c r="K862" s="14"/>
      <c r="L862" s="14"/>
      <c r="M862" s="14" t="s">
        <v>2033</v>
      </c>
      <c r="N862" s="14" t="s">
        <v>2031</v>
      </c>
      <c r="O862" s="13" t="s">
        <v>2072</v>
      </c>
      <c r="P862" s="12"/>
      <c r="Q862" s="12">
        <v>82652866</v>
      </c>
      <c r="R862" s="12" t="s">
        <v>1991</v>
      </c>
      <c r="S862" s="12">
        <v>7</v>
      </c>
      <c r="T862" s="14">
        <v>36</v>
      </c>
      <c r="U862" s="15" t="s">
        <v>66</v>
      </c>
      <c r="V862" s="15" t="s">
        <v>66</v>
      </c>
      <c r="W862" s="15" t="s">
        <v>66</v>
      </c>
      <c r="X862" s="16">
        <f t="shared" si="280"/>
        <v>0</v>
      </c>
      <c r="Y862" s="17">
        <v>1300</v>
      </c>
      <c r="Z862" s="17">
        <v>1300</v>
      </c>
      <c r="AA862" s="17"/>
      <c r="AB862" s="16">
        <f t="shared" si="281"/>
        <v>2600</v>
      </c>
      <c r="AC862" s="18">
        <f t="shared" si="282"/>
        <v>1300</v>
      </c>
      <c r="AD862" s="18">
        <f t="shared" si="283"/>
        <v>1300</v>
      </c>
      <c r="AE862" s="18">
        <f t="shared" si="284"/>
        <v>0</v>
      </c>
      <c r="AF862" s="16">
        <f t="shared" si="285"/>
        <v>2600</v>
      </c>
      <c r="AG862" s="18">
        <f t="shared" si="286"/>
        <v>1300</v>
      </c>
      <c r="AH862" s="18">
        <f t="shared" si="287"/>
        <v>1300</v>
      </c>
      <c r="AI862" s="18">
        <f t="shared" si="288"/>
        <v>0</v>
      </c>
      <c r="AJ862" s="16">
        <f t="shared" si="289"/>
        <v>2600</v>
      </c>
      <c r="AK862" s="16">
        <f t="shared" si="290"/>
        <v>7800</v>
      </c>
      <c r="AL862" s="19" t="s">
        <v>1664</v>
      </c>
      <c r="AM862" s="19" t="s">
        <v>68</v>
      </c>
      <c r="AN862" s="19" t="s">
        <v>907</v>
      </c>
      <c r="AO862" s="19" t="s">
        <v>70</v>
      </c>
      <c r="AP862" s="19" t="s">
        <v>71</v>
      </c>
      <c r="AQ862" s="20">
        <v>46022</v>
      </c>
      <c r="AR862" s="14" t="s">
        <v>71</v>
      </c>
      <c r="AS862" s="20">
        <v>46023</v>
      </c>
      <c r="AT862" s="20">
        <v>47118</v>
      </c>
      <c r="AU862" s="21"/>
    </row>
    <row r="863" spans="1:47">
      <c r="A863" s="14">
        <v>22</v>
      </c>
      <c r="B863" s="14" t="s">
        <v>2027</v>
      </c>
      <c r="C863" s="14" t="s">
        <v>2028</v>
      </c>
      <c r="D863" s="14" t="s">
        <v>2029</v>
      </c>
      <c r="E863" s="14" t="s">
        <v>2030</v>
      </c>
      <c r="F863" s="14" t="s">
        <v>2029</v>
      </c>
      <c r="G863" s="14" t="s">
        <v>2073</v>
      </c>
      <c r="H863" s="14" t="s">
        <v>2031</v>
      </c>
      <c r="I863" s="14" t="s">
        <v>2074</v>
      </c>
      <c r="J863" s="14">
        <v>56</v>
      </c>
      <c r="K863" s="14"/>
      <c r="L863" s="14"/>
      <c r="M863" s="14" t="s">
        <v>2033</v>
      </c>
      <c r="N863" s="14" t="s">
        <v>2031</v>
      </c>
      <c r="O863" s="13" t="s">
        <v>2075</v>
      </c>
      <c r="P863" s="12"/>
      <c r="Q863" s="12">
        <v>62352005</v>
      </c>
      <c r="R863" s="12" t="s">
        <v>1663</v>
      </c>
      <c r="S863" s="12">
        <v>7</v>
      </c>
      <c r="T863" s="14">
        <v>36</v>
      </c>
      <c r="U863" s="15" t="s">
        <v>66</v>
      </c>
      <c r="V863" s="15" t="s">
        <v>66</v>
      </c>
      <c r="W863" s="15" t="s">
        <v>66</v>
      </c>
      <c r="X863" s="16">
        <f t="shared" si="280"/>
        <v>0</v>
      </c>
      <c r="Y863" s="17">
        <v>4400</v>
      </c>
      <c r="Z863" s="17"/>
      <c r="AA863" s="17"/>
      <c r="AB863" s="16">
        <f t="shared" si="281"/>
        <v>4400</v>
      </c>
      <c r="AC863" s="18">
        <f t="shared" si="282"/>
        <v>4400</v>
      </c>
      <c r="AD863" s="18">
        <f t="shared" si="283"/>
        <v>0</v>
      </c>
      <c r="AE863" s="18">
        <f t="shared" si="284"/>
        <v>0</v>
      </c>
      <c r="AF863" s="16">
        <f t="shared" si="285"/>
        <v>4400</v>
      </c>
      <c r="AG863" s="18">
        <f t="shared" si="286"/>
        <v>4400</v>
      </c>
      <c r="AH863" s="18">
        <f t="shared" si="287"/>
        <v>0</v>
      </c>
      <c r="AI863" s="18">
        <f t="shared" si="288"/>
        <v>0</v>
      </c>
      <c r="AJ863" s="16">
        <f t="shared" si="289"/>
        <v>4400</v>
      </c>
      <c r="AK863" s="16">
        <f t="shared" si="290"/>
        <v>13200</v>
      </c>
      <c r="AL863" s="19" t="s">
        <v>1664</v>
      </c>
      <c r="AM863" s="19" t="s">
        <v>68</v>
      </c>
      <c r="AN863" s="19" t="s">
        <v>907</v>
      </c>
      <c r="AO863" s="19" t="s">
        <v>70</v>
      </c>
      <c r="AP863" s="19" t="s">
        <v>71</v>
      </c>
      <c r="AQ863" s="20">
        <v>46022</v>
      </c>
      <c r="AR863" s="14" t="s">
        <v>71</v>
      </c>
      <c r="AS863" s="20">
        <v>46023</v>
      </c>
      <c r="AT863" s="20">
        <v>47118</v>
      </c>
      <c r="AU863" s="21"/>
    </row>
    <row r="864" spans="1:47">
      <c r="A864" s="14">
        <v>23</v>
      </c>
      <c r="B864" s="14" t="s">
        <v>2027</v>
      </c>
      <c r="C864" s="14" t="s">
        <v>2028</v>
      </c>
      <c r="D864" s="14" t="s">
        <v>2029</v>
      </c>
      <c r="E864" s="14" t="s">
        <v>2030</v>
      </c>
      <c r="F864" s="14" t="s">
        <v>2029</v>
      </c>
      <c r="G864" s="14" t="s">
        <v>1658</v>
      </c>
      <c r="H864" s="14" t="s">
        <v>2076</v>
      </c>
      <c r="I864" s="14"/>
      <c r="J864" s="14"/>
      <c r="K864" s="14"/>
      <c r="L864" s="14"/>
      <c r="M864" s="14" t="s">
        <v>2033</v>
      </c>
      <c r="N864" s="14" t="s">
        <v>2031</v>
      </c>
      <c r="O864" s="13" t="s">
        <v>2077</v>
      </c>
      <c r="P864" s="12"/>
      <c r="Q864" s="12">
        <v>10113240</v>
      </c>
      <c r="R864" s="12" t="s">
        <v>1663</v>
      </c>
      <c r="S864" s="12">
        <v>7</v>
      </c>
      <c r="T864" s="14">
        <v>36</v>
      </c>
      <c r="U864" s="15" t="s">
        <v>66</v>
      </c>
      <c r="V864" s="15" t="s">
        <v>66</v>
      </c>
      <c r="W864" s="15" t="s">
        <v>66</v>
      </c>
      <c r="X864" s="16">
        <f t="shared" si="280"/>
        <v>0</v>
      </c>
      <c r="Y864" s="17">
        <v>7800</v>
      </c>
      <c r="Z864" s="17"/>
      <c r="AA864" s="17"/>
      <c r="AB864" s="16">
        <f t="shared" si="281"/>
        <v>7800</v>
      </c>
      <c r="AC864" s="18">
        <f t="shared" si="282"/>
        <v>7800</v>
      </c>
      <c r="AD864" s="18">
        <f t="shared" si="283"/>
        <v>0</v>
      </c>
      <c r="AE864" s="18">
        <f t="shared" si="284"/>
        <v>0</v>
      </c>
      <c r="AF864" s="16">
        <f t="shared" si="285"/>
        <v>7800</v>
      </c>
      <c r="AG864" s="18">
        <f t="shared" si="286"/>
        <v>7800</v>
      </c>
      <c r="AH864" s="18">
        <f t="shared" si="287"/>
        <v>0</v>
      </c>
      <c r="AI864" s="18">
        <f t="shared" si="288"/>
        <v>0</v>
      </c>
      <c r="AJ864" s="16">
        <f t="shared" si="289"/>
        <v>7800</v>
      </c>
      <c r="AK864" s="16">
        <f t="shared" si="290"/>
        <v>23400</v>
      </c>
      <c r="AL864" s="19" t="s">
        <v>1664</v>
      </c>
      <c r="AM864" s="19" t="s">
        <v>68</v>
      </c>
      <c r="AN864" s="19" t="s">
        <v>907</v>
      </c>
      <c r="AO864" s="19" t="s">
        <v>70</v>
      </c>
      <c r="AP864" s="19" t="s">
        <v>71</v>
      </c>
      <c r="AQ864" s="20">
        <v>46022</v>
      </c>
      <c r="AR864" s="14" t="s">
        <v>71</v>
      </c>
      <c r="AS864" s="20">
        <v>46023</v>
      </c>
      <c r="AT864" s="20">
        <v>47118</v>
      </c>
      <c r="AU864" s="21"/>
    </row>
    <row r="865" spans="1:47">
      <c r="A865" s="14">
        <v>24</v>
      </c>
      <c r="B865" s="14" t="s">
        <v>2027</v>
      </c>
      <c r="C865" s="14" t="s">
        <v>2028</v>
      </c>
      <c r="D865" s="14" t="s">
        <v>2029</v>
      </c>
      <c r="E865" s="14" t="s">
        <v>2030</v>
      </c>
      <c r="F865" s="14" t="s">
        <v>2029</v>
      </c>
      <c r="G865" s="14" t="s">
        <v>1658</v>
      </c>
      <c r="H865" s="14" t="s">
        <v>2031</v>
      </c>
      <c r="I865" s="14" t="s">
        <v>2078</v>
      </c>
      <c r="J865" s="14"/>
      <c r="K865" s="14"/>
      <c r="L865" s="14"/>
      <c r="M865" s="14" t="s">
        <v>2033</v>
      </c>
      <c r="N865" s="14" t="s">
        <v>2031</v>
      </c>
      <c r="O865" s="13" t="s">
        <v>2079</v>
      </c>
      <c r="P865" s="12"/>
      <c r="Q865" s="12">
        <v>11688088</v>
      </c>
      <c r="R865" s="12" t="s">
        <v>1663</v>
      </c>
      <c r="S865" s="12">
        <v>7</v>
      </c>
      <c r="T865" s="14">
        <v>36</v>
      </c>
      <c r="U865" s="15" t="s">
        <v>66</v>
      </c>
      <c r="V865" s="15" t="s">
        <v>66</v>
      </c>
      <c r="W865" s="15" t="s">
        <v>66</v>
      </c>
      <c r="X865" s="16">
        <f t="shared" si="280"/>
        <v>0</v>
      </c>
      <c r="Y865" s="17">
        <v>6800</v>
      </c>
      <c r="Z865" s="17"/>
      <c r="AA865" s="17"/>
      <c r="AB865" s="16">
        <f t="shared" si="281"/>
        <v>6800</v>
      </c>
      <c r="AC865" s="18">
        <f t="shared" si="282"/>
        <v>6800</v>
      </c>
      <c r="AD865" s="18">
        <f t="shared" si="283"/>
        <v>0</v>
      </c>
      <c r="AE865" s="18">
        <f t="shared" si="284"/>
        <v>0</v>
      </c>
      <c r="AF865" s="16">
        <f t="shared" si="285"/>
        <v>6800</v>
      </c>
      <c r="AG865" s="18">
        <f t="shared" si="286"/>
        <v>6800</v>
      </c>
      <c r="AH865" s="18">
        <f t="shared" si="287"/>
        <v>0</v>
      </c>
      <c r="AI865" s="18">
        <f t="shared" si="288"/>
        <v>0</v>
      </c>
      <c r="AJ865" s="16">
        <f t="shared" si="289"/>
        <v>6800</v>
      </c>
      <c r="AK865" s="16">
        <f t="shared" si="290"/>
        <v>20400</v>
      </c>
      <c r="AL865" s="19" t="s">
        <v>1664</v>
      </c>
      <c r="AM865" s="19" t="s">
        <v>68</v>
      </c>
      <c r="AN865" s="19" t="s">
        <v>907</v>
      </c>
      <c r="AO865" s="19" t="s">
        <v>70</v>
      </c>
      <c r="AP865" s="19" t="s">
        <v>71</v>
      </c>
      <c r="AQ865" s="20">
        <v>46022</v>
      </c>
      <c r="AR865" s="14" t="s">
        <v>71</v>
      </c>
      <c r="AS865" s="20">
        <v>46023</v>
      </c>
      <c r="AT865" s="20">
        <v>47118</v>
      </c>
      <c r="AU865" s="21"/>
    </row>
    <row r="866" spans="1:47">
      <c r="A866" s="14">
        <v>25</v>
      </c>
      <c r="B866" s="14" t="s">
        <v>2027</v>
      </c>
      <c r="C866" s="14" t="s">
        <v>2028</v>
      </c>
      <c r="D866" s="14" t="s">
        <v>2029</v>
      </c>
      <c r="E866" s="14" t="s">
        <v>2030</v>
      </c>
      <c r="F866" s="14" t="s">
        <v>2029</v>
      </c>
      <c r="G866" s="14" t="s">
        <v>1658</v>
      </c>
      <c r="H866" s="14" t="s">
        <v>2031</v>
      </c>
      <c r="I866" s="14" t="s">
        <v>2080</v>
      </c>
      <c r="J866" s="14"/>
      <c r="K866" s="14"/>
      <c r="L866" s="14"/>
      <c r="M866" s="14" t="s">
        <v>2033</v>
      </c>
      <c r="N866" s="14" t="s">
        <v>2031</v>
      </c>
      <c r="O866" s="13" t="s">
        <v>2081</v>
      </c>
      <c r="P866" s="12"/>
      <c r="Q866" s="12">
        <v>45744955</v>
      </c>
      <c r="R866" s="12" t="s">
        <v>1663</v>
      </c>
      <c r="S866" s="12">
        <v>7</v>
      </c>
      <c r="T866" s="14">
        <v>36</v>
      </c>
      <c r="U866" s="15" t="s">
        <v>66</v>
      </c>
      <c r="V866" s="15" t="s">
        <v>66</v>
      </c>
      <c r="W866" s="15" t="s">
        <v>66</v>
      </c>
      <c r="X866" s="16">
        <f t="shared" si="280"/>
        <v>0</v>
      </c>
      <c r="Y866" s="17">
        <v>1300</v>
      </c>
      <c r="Z866" s="17"/>
      <c r="AA866" s="17"/>
      <c r="AB866" s="16">
        <f t="shared" si="281"/>
        <v>1300</v>
      </c>
      <c r="AC866" s="18">
        <f t="shared" si="282"/>
        <v>1300</v>
      </c>
      <c r="AD866" s="18">
        <f t="shared" si="283"/>
        <v>0</v>
      </c>
      <c r="AE866" s="18">
        <f t="shared" si="284"/>
        <v>0</v>
      </c>
      <c r="AF866" s="16">
        <f t="shared" si="285"/>
        <v>1300</v>
      </c>
      <c r="AG866" s="18">
        <f t="shared" si="286"/>
        <v>1300</v>
      </c>
      <c r="AH866" s="18">
        <f t="shared" si="287"/>
        <v>0</v>
      </c>
      <c r="AI866" s="18">
        <f t="shared" si="288"/>
        <v>0</v>
      </c>
      <c r="AJ866" s="16">
        <f t="shared" si="289"/>
        <v>1300</v>
      </c>
      <c r="AK866" s="16">
        <f t="shared" si="290"/>
        <v>3900</v>
      </c>
      <c r="AL866" s="19" t="s">
        <v>1664</v>
      </c>
      <c r="AM866" s="19" t="s">
        <v>68</v>
      </c>
      <c r="AN866" s="19" t="s">
        <v>907</v>
      </c>
      <c r="AO866" s="19" t="s">
        <v>70</v>
      </c>
      <c r="AP866" s="19" t="s">
        <v>71</v>
      </c>
      <c r="AQ866" s="20">
        <v>46022</v>
      </c>
      <c r="AR866" s="14" t="s">
        <v>71</v>
      </c>
      <c r="AS866" s="20">
        <v>46023</v>
      </c>
      <c r="AT866" s="20">
        <v>47118</v>
      </c>
      <c r="AU866" s="21"/>
    </row>
    <row r="867" spans="1:47">
      <c r="A867" s="14">
        <v>26</v>
      </c>
      <c r="B867" s="14" t="s">
        <v>2027</v>
      </c>
      <c r="C867" s="14" t="s">
        <v>2028</v>
      </c>
      <c r="D867" s="14" t="s">
        <v>2029</v>
      </c>
      <c r="E867" s="14" t="s">
        <v>2030</v>
      </c>
      <c r="F867" s="14" t="s">
        <v>2029</v>
      </c>
      <c r="G867" s="14" t="s">
        <v>2082</v>
      </c>
      <c r="H867" s="14" t="s">
        <v>2031</v>
      </c>
      <c r="I867" s="14" t="s">
        <v>2083</v>
      </c>
      <c r="J867" s="14"/>
      <c r="K867" s="14"/>
      <c r="L867" s="14"/>
      <c r="M867" s="14" t="s">
        <v>2033</v>
      </c>
      <c r="N867" s="14" t="s">
        <v>2031</v>
      </c>
      <c r="O867" s="13" t="s">
        <v>2084</v>
      </c>
      <c r="P867" s="12"/>
      <c r="Q867" s="12">
        <v>28502675</v>
      </c>
      <c r="R867" s="12" t="s">
        <v>307</v>
      </c>
      <c r="S867" s="12">
        <v>1</v>
      </c>
      <c r="T867" s="14">
        <v>36</v>
      </c>
      <c r="U867" s="15" t="s">
        <v>66</v>
      </c>
      <c r="V867" s="15" t="s">
        <v>66</v>
      </c>
      <c r="W867" s="15" t="s">
        <v>66</v>
      </c>
      <c r="X867" s="16">
        <f t="shared" si="280"/>
        <v>0</v>
      </c>
      <c r="Y867" s="17">
        <v>300</v>
      </c>
      <c r="Z867" s="17"/>
      <c r="AA867" s="17"/>
      <c r="AB867" s="16">
        <f t="shared" si="281"/>
        <v>300</v>
      </c>
      <c r="AC867" s="18">
        <f t="shared" si="282"/>
        <v>300</v>
      </c>
      <c r="AD867" s="18">
        <f t="shared" si="283"/>
        <v>0</v>
      </c>
      <c r="AE867" s="18">
        <f t="shared" si="284"/>
        <v>0</v>
      </c>
      <c r="AF867" s="16">
        <f t="shared" si="285"/>
        <v>300</v>
      </c>
      <c r="AG867" s="18">
        <f t="shared" si="286"/>
        <v>300</v>
      </c>
      <c r="AH867" s="18">
        <f t="shared" si="287"/>
        <v>0</v>
      </c>
      <c r="AI867" s="18">
        <f t="shared" si="288"/>
        <v>0</v>
      </c>
      <c r="AJ867" s="16">
        <f t="shared" si="289"/>
        <v>300</v>
      </c>
      <c r="AK867" s="16">
        <f t="shared" si="290"/>
        <v>900</v>
      </c>
      <c r="AL867" s="19" t="s">
        <v>1664</v>
      </c>
      <c r="AM867" s="19" t="s">
        <v>68</v>
      </c>
      <c r="AN867" s="19" t="s">
        <v>907</v>
      </c>
      <c r="AO867" s="19" t="s">
        <v>70</v>
      </c>
      <c r="AP867" s="19" t="s">
        <v>71</v>
      </c>
      <c r="AQ867" s="20">
        <v>46022</v>
      </c>
      <c r="AR867" s="14" t="s">
        <v>71</v>
      </c>
      <c r="AS867" s="20">
        <v>46023</v>
      </c>
      <c r="AT867" s="20">
        <v>47118</v>
      </c>
      <c r="AU867" s="21"/>
    </row>
    <row r="868" spans="1:47">
      <c r="A868" s="14">
        <v>27</v>
      </c>
      <c r="B868" s="14" t="s">
        <v>2027</v>
      </c>
      <c r="C868" s="14" t="s">
        <v>2028</v>
      </c>
      <c r="D868" s="14" t="s">
        <v>2029</v>
      </c>
      <c r="E868" s="14" t="s">
        <v>2030</v>
      </c>
      <c r="F868" s="14" t="s">
        <v>2029</v>
      </c>
      <c r="G868" s="14" t="s">
        <v>1658</v>
      </c>
      <c r="H868" s="14" t="s">
        <v>2031</v>
      </c>
      <c r="I868" s="14" t="s">
        <v>2085</v>
      </c>
      <c r="J868" s="14"/>
      <c r="K868" s="14"/>
      <c r="L868" s="14"/>
      <c r="M868" s="14" t="s">
        <v>2033</v>
      </c>
      <c r="N868" s="14" t="s">
        <v>2031</v>
      </c>
      <c r="O868" s="13" t="s">
        <v>2086</v>
      </c>
      <c r="P868" s="12"/>
      <c r="Q868" s="12">
        <v>9205332</v>
      </c>
      <c r="R868" s="12" t="s">
        <v>1663</v>
      </c>
      <c r="S868" s="12">
        <v>12</v>
      </c>
      <c r="T868" s="14">
        <v>36</v>
      </c>
      <c r="U868" s="15" t="s">
        <v>66</v>
      </c>
      <c r="V868" s="15" t="s">
        <v>66</v>
      </c>
      <c r="W868" s="15" t="s">
        <v>66</v>
      </c>
      <c r="X868" s="16">
        <f t="shared" si="280"/>
        <v>0</v>
      </c>
      <c r="Y868" s="17">
        <v>3000</v>
      </c>
      <c r="Z868" s="17"/>
      <c r="AA868" s="17"/>
      <c r="AB868" s="16">
        <f t="shared" si="281"/>
        <v>3000</v>
      </c>
      <c r="AC868" s="18">
        <f t="shared" si="282"/>
        <v>3000</v>
      </c>
      <c r="AD868" s="18">
        <f t="shared" si="283"/>
        <v>0</v>
      </c>
      <c r="AE868" s="18">
        <f t="shared" si="284"/>
        <v>0</v>
      </c>
      <c r="AF868" s="16">
        <f t="shared" si="285"/>
        <v>3000</v>
      </c>
      <c r="AG868" s="18">
        <f t="shared" si="286"/>
        <v>3000</v>
      </c>
      <c r="AH868" s="18">
        <f t="shared" si="287"/>
        <v>0</v>
      </c>
      <c r="AI868" s="18">
        <f t="shared" si="288"/>
        <v>0</v>
      </c>
      <c r="AJ868" s="16">
        <f t="shared" si="289"/>
        <v>3000</v>
      </c>
      <c r="AK868" s="16">
        <f t="shared" si="290"/>
        <v>9000</v>
      </c>
      <c r="AL868" s="19" t="s">
        <v>1664</v>
      </c>
      <c r="AM868" s="19" t="s">
        <v>68</v>
      </c>
      <c r="AN868" s="19" t="s">
        <v>907</v>
      </c>
      <c r="AO868" s="19" t="s">
        <v>70</v>
      </c>
      <c r="AP868" s="19" t="s">
        <v>71</v>
      </c>
      <c r="AQ868" s="20">
        <v>46022</v>
      </c>
      <c r="AR868" s="14" t="s">
        <v>71</v>
      </c>
      <c r="AS868" s="20">
        <v>46023</v>
      </c>
      <c r="AT868" s="20">
        <v>47118</v>
      </c>
      <c r="AU868" s="21"/>
    </row>
    <row r="869" spans="1:47">
      <c r="A869" s="14">
        <v>28</v>
      </c>
      <c r="B869" s="14" t="s">
        <v>2027</v>
      </c>
      <c r="C869" s="14" t="s">
        <v>2028</v>
      </c>
      <c r="D869" s="14" t="s">
        <v>2029</v>
      </c>
      <c r="E869" s="14" t="s">
        <v>2030</v>
      </c>
      <c r="F869" s="14" t="s">
        <v>2029</v>
      </c>
      <c r="G869" s="14" t="s">
        <v>1658</v>
      </c>
      <c r="H869" s="14" t="s">
        <v>2031</v>
      </c>
      <c r="I869" s="14" t="s">
        <v>2087</v>
      </c>
      <c r="J869" s="14"/>
      <c r="K869" s="14"/>
      <c r="L869" s="14" t="s">
        <v>2088</v>
      </c>
      <c r="M869" s="14" t="s">
        <v>2033</v>
      </c>
      <c r="N869" s="14" t="s">
        <v>2031</v>
      </c>
      <c r="O869" s="13" t="s">
        <v>2089</v>
      </c>
      <c r="P869" s="12"/>
      <c r="Q869" s="12">
        <v>8716822</v>
      </c>
      <c r="R869" s="12" t="s">
        <v>1663</v>
      </c>
      <c r="S869" s="12">
        <v>8</v>
      </c>
      <c r="T869" s="14">
        <v>36</v>
      </c>
      <c r="U869" s="15" t="s">
        <v>66</v>
      </c>
      <c r="V869" s="15" t="s">
        <v>66</v>
      </c>
      <c r="W869" s="15" t="s">
        <v>66</v>
      </c>
      <c r="X869" s="16">
        <f t="shared" si="280"/>
        <v>0</v>
      </c>
      <c r="Y869" s="17">
        <v>800</v>
      </c>
      <c r="Z869" s="17"/>
      <c r="AA869" s="17"/>
      <c r="AB869" s="16">
        <f t="shared" si="281"/>
        <v>800</v>
      </c>
      <c r="AC869" s="18">
        <f t="shared" si="282"/>
        <v>800</v>
      </c>
      <c r="AD869" s="18">
        <f t="shared" si="283"/>
        <v>0</v>
      </c>
      <c r="AE869" s="18">
        <f t="shared" si="284"/>
        <v>0</v>
      </c>
      <c r="AF869" s="16">
        <f t="shared" si="285"/>
        <v>800</v>
      </c>
      <c r="AG869" s="18">
        <f t="shared" si="286"/>
        <v>800</v>
      </c>
      <c r="AH869" s="18">
        <f t="shared" si="287"/>
        <v>0</v>
      </c>
      <c r="AI869" s="18">
        <f t="shared" si="288"/>
        <v>0</v>
      </c>
      <c r="AJ869" s="16">
        <f t="shared" si="289"/>
        <v>800</v>
      </c>
      <c r="AK869" s="16">
        <f t="shared" si="290"/>
        <v>2400</v>
      </c>
      <c r="AL869" s="19" t="s">
        <v>1664</v>
      </c>
      <c r="AM869" s="19" t="s">
        <v>68</v>
      </c>
      <c r="AN869" s="19" t="s">
        <v>907</v>
      </c>
      <c r="AO869" s="19" t="s">
        <v>70</v>
      </c>
      <c r="AP869" s="19" t="s">
        <v>71</v>
      </c>
      <c r="AQ869" s="20">
        <v>46022</v>
      </c>
      <c r="AR869" s="14" t="s">
        <v>71</v>
      </c>
      <c r="AS869" s="20">
        <v>46023</v>
      </c>
      <c r="AT869" s="20">
        <v>47118</v>
      </c>
      <c r="AU869" s="21"/>
    </row>
    <row r="870" spans="1:47">
      <c r="A870" s="14">
        <v>29</v>
      </c>
      <c r="B870" s="14" t="s">
        <v>2027</v>
      </c>
      <c r="C870" s="14" t="s">
        <v>2028</v>
      </c>
      <c r="D870" s="14" t="s">
        <v>2029</v>
      </c>
      <c r="E870" s="14" t="s">
        <v>2030</v>
      </c>
      <c r="F870" s="14" t="s">
        <v>2029</v>
      </c>
      <c r="G870" s="14" t="s">
        <v>1658</v>
      </c>
      <c r="H870" s="14" t="s">
        <v>2031</v>
      </c>
      <c r="I870" s="14" t="s">
        <v>2090</v>
      </c>
      <c r="J870" s="14"/>
      <c r="K870" s="14"/>
      <c r="L870" s="14" t="s">
        <v>2091</v>
      </c>
      <c r="M870" s="12" t="s">
        <v>2033</v>
      </c>
      <c r="N870" s="14" t="s">
        <v>2031</v>
      </c>
      <c r="O870" s="13" t="s">
        <v>2092</v>
      </c>
      <c r="P870" s="12"/>
      <c r="Q870" s="12">
        <v>83030929</v>
      </c>
      <c r="R870" s="12" t="s">
        <v>1663</v>
      </c>
      <c r="S870" s="12">
        <v>3</v>
      </c>
      <c r="T870" s="14">
        <v>36</v>
      </c>
      <c r="U870" s="15" t="s">
        <v>66</v>
      </c>
      <c r="V870" s="15" t="s">
        <v>66</v>
      </c>
      <c r="W870" s="15" t="s">
        <v>66</v>
      </c>
      <c r="X870" s="16">
        <f t="shared" si="280"/>
        <v>0</v>
      </c>
      <c r="Y870" s="17">
        <v>500</v>
      </c>
      <c r="Z870" s="17"/>
      <c r="AA870" s="17"/>
      <c r="AB870" s="16">
        <f t="shared" si="281"/>
        <v>500</v>
      </c>
      <c r="AC870" s="18">
        <f t="shared" si="282"/>
        <v>500</v>
      </c>
      <c r="AD870" s="18">
        <f t="shared" si="283"/>
        <v>0</v>
      </c>
      <c r="AE870" s="18">
        <f t="shared" si="284"/>
        <v>0</v>
      </c>
      <c r="AF870" s="16">
        <f t="shared" si="285"/>
        <v>500</v>
      </c>
      <c r="AG870" s="18">
        <f t="shared" si="286"/>
        <v>500</v>
      </c>
      <c r="AH870" s="18">
        <f t="shared" si="287"/>
        <v>0</v>
      </c>
      <c r="AI870" s="18">
        <f t="shared" si="288"/>
        <v>0</v>
      </c>
      <c r="AJ870" s="16">
        <f t="shared" si="289"/>
        <v>500</v>
      </c>
      <c r="AK870" s="16">
        <f t="shared" si="290"/>
        <v>1500</v>
      </c>
      <c r="AL870" s="19" t="s">
        <v>1664</v>
      </c>
      <c r="AM870" s="19" t="s">
        <v>68</v>
      </c>
      <c r="AN870" s="19" t="s">
        <v>907</v>
      </c>
      <c r="AO870" s="19" t="s">
        <v>70</v>
      </c>
      <c r="AP870" s="19" t="s">
        <v>71</v>
      </c>
      <c r="AQ870" s="20">
        <v>46022</v>
      </c>
      <c r="AR870" s="14" t="s">
        <v>71</v>
      </c>
      <c r="AS870" s="20">
        <v>46023</v>
      </c>
      <c r="AT870" s="20">
        <v>47118</v>
      </c>
      <c r="AU870" s="21"/>
    </row>
    <row r="871" spans="1:47">
      <c r="A871" s="14">
        <v>30</v>
      </c>
      <c r="B871" s="14" t="s">
        <v>2027</v>
      </c>
      <c r="C871" s="14" t="s">
        <v>2028</v>
      </c>
      <c r="D871" s="14" t="s">
        <v>2029</v>
      </c>
      <c r="E871" s="14" t="s">
        <v>2030</v>
      </c>
      <c r="F871" s="14" t="s">
        <v>2029</v>
      </c>
      <c r="G871" s="14" t="s">
        <v>1658</v>
      </c>
      <c r="H871" s="14" t="s">
        <v>2031</v>
      </c>
      <c r="I871" s="14" t="s">
        <v>2093</v>
      </c>
      <c r="J871" s="14"/>
      <c r="K871" s="14"/>
      <c r="L871" s="14" t="s">
        <v>2094</v>
      </c>
      <c r="M871" s="14" t="s">
        <v>2033</v>
      </c>
      <c r="N871" s="14" t="s">
        <v>2031</v>
      </c>
      <c r="O871" s="13" t="s">
        <v>2095</v>
      </c>
      <c r="P871" s="12"/>
      <c r="Q871" s="12">
        <v>64811986</v>
      </c>
      <c r="R871" s="12" t="s">
        <v>2096</v>
      </c>
      <c r="S871" s="12">
        <v>10</v>
      </c>
      <c r="T871" s="14">
        <v>36</v>
      </c>
      <c r="U871" s="15" t="s">
        <v>66</v>
      </c>
      <c r="V871" s="15" t="s">
        <v>66</v>
      </c>
      <c r="W871" s="15" t="s">
        <v>66</v>
      </c>
      <c r="X871" s="16">
        <f t="shared" si="280"/>
        <v>0</v>
      </c>
      <c r="Y871" s="17">
        <v>12000</v>
      </c>
      <c r="Z871" s="17"/>
      <c r="AA871" s="17"/>
      <c r="AB871" s="16">
        <f t="shared" si="281"/>
        <v>12000</v>
      </c>
      <c r="AC871" s="18">
        <f t="shared" si="282"/>
        <v>12000</v>
      </c>
      <c r="AD871" s="18">
        <f t="shared" si="283"/>
        <v>0</v>
      </c>
      <c r="AE871" s="18">
        <f t="shared" si="284"/>
        <v>0</v>
      </c>
      <c r="AF871" s="16">
        <f t="shared" si="285"/>
        <v>12000</v>
      </c>
      <c r="AG871" s="18">
        <f t="shared" si="286"/>
        <v>12000</v>
      </c>
      <c r="AH871" s="18">
        <f t="shared" si="287"/>
        <v>0</v>
      </c>
      <c r="AI871" s="18">
        <f t="shared" si="288"/>
        <v>0</v>
      </c>
      <c r="AJ871" s="16">
        <f t="shared" si="289"/>
        <v>12000</v>
      </c>
      <c r="AK871" s="16">
        <f t="shared" si="290"/>
        <v>36000</v>
      </c>
      <c r="AL871" s="19" t="s">
        <v>1664</v>
      </c>
      <c r="AM871" s="19" t="s">
        <v>68</v>
      </c>
      <c r="AN871" s="19" t="s">
        <v>907</v>
      </c>
      <c r="AO871" s="19" t="s">
        <v>70</v>
      </c>
      <c r="AP871" s="19" t="s">
        <v>71</v>
      </c>
      <c r="AQ871" s="20">
        <v>46022</v>
      </c>
      <c r="AR871" s="14" t="s">
        <v>71</v>
      </c>
      <c r="AS871" s="20">
        <v>46023</v>
      </c>
      <c r="AT871" s="20">
        <v>47118</v>
      </c>
      <c r="AU871" s="21"/>
    </row>
    <row r="872" spans="1:47">
      <c r="A872" s="14">
        <v>31</v>
      </c>
      <c r="B872" s="14" t="s">
        <v>2027</v>
      </c>
      <c r="C872" s="14" t="s">
        <v>2028</v>
      </c>
      <c r="D872" s="14" t="s">
        <v>2029</v>
      </c>
      <c r="E872" s="14" t="s">
        <v>2030</v>
      </c>
      <c r="F872" s="14" t="s">
        <v>2029</v>
      </c>
      <c r="G872" s="14" t="s">
        <v>1658</v>
      </c>
      <c r="H872" s="14" t="s">
        <v>2031</v>
      </c>
      <c r="I872" s="14" t="s">
        <v>2097</v>
      </c>
      <c r="J872" s="14"/>
      <c r="K872" s="14"/>
      <c r="L872" s="14" t="s">
        <v>2098</v>
      </c>
      <c r="M872" s="14" t="s">
        <v>2033</v>
      </c>
      <c r="N872" s="14" t="s">
        <v>2031</v>
      </c>
      <c r="O872" s="13" t="s">
        <v>2099</v>
      </c>
      <c r="P872" s="12"/>
      <c r="Q872" s="12">
        <v>63665018</v>
      </c>
      <c r="R872" s="12" t="s">
        <v>2096</v>
      </c>
      <c r="S872" s="12">
        <v>2</v>
      </c>
      <c r="T872" s="14">
        <v>36</v>
      </c>
      <c r="U872" s="15" t="s">
        <v>66</v>
      </c>
      <c r="V872" s="15" t="s">
        <v>66</v>
      </c>
      <c r="W872" s="15" t="s">
        <v>66</v>
      </c>
      <c r="X872" s="16">
        <f t="shared" si="280"/>
        <v>0</v>
      </c>
      <c r="Y872" s="17">
        <v>1500</v>
      </c>
      <c r="Z872" s="17"/>
      <c r="AA872" s="17"/>
      <c r="AB872" s="16">
        <f t="shared" si="281"/>
        <v>1500</v>
      </c>
      <c r="AC872" s="18">
        <f t="shared" si="282"/>
        <v>1500</v>
      </c>
      <c r="AD872" s="18">
        <f t="shared" si="283"/>
        <v>0</v>
      </c>
      <c r="AE872" s="18">
        <f t="shared" si="284"/>
        <v>0</v>
      </c>
      <c r="AF872" s="16">
        <f t="shared" si="285"/>
        <v>1500</v>
      </c>
      <c r="AG872" s="18">
        <f t="shared" si="286"/>
        <v>1500</v>
      </c>
      <c r="AH872" s="18">
        <f t="shared" si="287"/>
        <v>0</v>
      </c>
      <c r="AI872" s="18">
        <f t="shared" si="288"/>
        <v>0</v>
      </c>
      <c r="AJ872" s="16">
        <f t="shared" si="289"/>
        <v>1500</v>
      </c>
      <c r="AK872" s="16">
        <f t="shared" si="290"/>
        <v>4500</v>
      </c>
      <c r="AL872" s="19" t="s">
        <v>1664</v>
      </c>
      <c r="AM872" s="19" t="s">
        <v>68</v>
      </c>
      <c r="AN872" s="19" t="s">
        <v>907</v>
      </c>
      <c r="AO872" s="19" t="s">
        <v>70</v>
      </c>
      <c r="AP872" s="19" t="s">
        <v>71</v>
      </c>
      <c r="AQ872" s="20">
        <v>46022</v>
      </c>
      <c r="AR872" s="14" t="s">
        <v>71</v>
      </c>
      <c r="AS872" s="20">
        <v>46023</v>
      </c>
      <c r="AT872" s="20">
        <v>47118</v>
      </c>
      <c r="AU872" s="21"/>
    </row>
    <row r="873" spans="1:47">
      <c r="A873" s="14">
        <v>32</v>
      </c>
      <c r="B873" s="14" t="s">
        <v>2027</v>
      </c>
      <c r="C873" s="14" t="s">
        <v>2028</v>
      </c>
      <c r="D873" s="14" t="s">
        <v>2029</v>
      </c>
      <c r="E873" s="14" t="s">
        <v>2030</v>
      </c>
      <c r="F873" s="14" t="s">
        <v>2029</v>
      </c>
      <c r="G873" s="14" t="s">
        <v>1658</v>
      </c>
      <c r="H873" s="14" t="s">
        <v>2031</v>
      </c>
      <c r="I873" s="14" t="s">
        <v>2100</v>
      </c>
      <c r="J873" s="14"/>
      <c r="K873" s="14"/>
      <c r="L873" s="14" t="s">
        <v>2101</v>
      </c>
      <c r="M873" s="12" t="s">
        <v>2033</v>
      </c>
      <c r="N873" s="14" t="s">
        <v>2031</v>
      </c>
      <c r="O873" s="13" t="s">
        <v>2102</v>
      </c>
      <c r="P873" s="12"/>
      <c r="Q873" s="33">
        <v>8524618</v>
      </c>
      <c r="R873" s="12" t="s">
        <v>307</v>
      </c>
      <c r="S873" s="12">
        <v>8</v>
      </c>
      <c r="T873" s="14">
        <v>36</v>
      </c>
      <c r="U873" s="15" t="s">
        <v>66</v>
      </c>
      <c r="V873" s="15" t="s">
        <v>66</v>
      </c>
      <c r="W873" s="15" t="s">
        <v>66</v>
      </c>
      <c r="X873" s="16">
        <f t="shared" si="280"/>
        <v>0</v>
      </c>
      <c r="Y873" s="17">
        <v>1200</v>
      </c>
      <c r="Z873" s="17"/>
      <c r="AA873" s="17"/>
      <c r="AB873" s="16">
        <f t="shared" si="281"/>
        <v>1200</v>
      </c>
      <c r="AC873" s="18">
        <f t="shared" si="282"/>
        <v>1200</v>
      </c>
      <c r="AD873" s="18">
        <f t="shared" si="283"/>
        <v>0</v>
      </c>
      <c r="AE873" s="18">
        <f t="shared" si="284"/>
        <v>0</v>
      </c>
      <c r="AF873" s="16">
        <f t="shared" si="285"/>
        <v>1200</v>
      </c>
      <c r="AG873" s="18">
        <f t="shared" si="286"/>
        <v>1200</v>
      </c>
      <c r="AH873" s="18">
        <f t="shared" si="287"/>
        <v>0</v>
      </c>
      <c r="AI873" s="18">
        <f t="shared" si="288"/>
        <v>0</v>
      </c>
      <c r="AJ873" s="16">
        <f t="shared" si="289"/>
        <v>1200</v>
      </c>
      <c r="AK873" s="16">
        <f t="shared" si="290"/>
        <v>3600</v>
      </c>
      <c r="AL873" s="19" t="s">
        <v>1664</v>
      </c>
      <c r="AM873" s="19" t="s">
        <v>68</v>
      </c>
      <c r="AN873" s="19" t="s">
        <v>907</v>
      </c>
      <c r="AO873" s="19" t="s">
        <v>70</v>
      </c>
      <c r="AP873" s="19" t="s">
        <v>71</v>
      </c>
      <c r="AQ873" s="20">
        <v>46022</v>
      </c>
      <c r="AR873" s="14" t="s">
        <v>71</v>
      </c>
      <c r="AS873" s="20">
        <v>46023</v>
      </c>
      <c r="AT873" s="20">
        <v>47118</v>
      </c>
      <c r="AU873" s="21"/>
    </row>
    <row r="874" spans="1:47">
      <c r="A874" s="14">
        <v>33</v>
      </c>
      <c r="B874" s="14" t="s">
        <v>2027</v>
      </c>
      <c r="C874" s="14" t="s">
        <v>2028</v>
      </c>
      <c r="D874" s="14" t="s">
        <v>2029</v>
      </c>
      <c r="E874" s="14" t="s">
        <v>2030</v>
      </c>
      <c r="F874" s="14" t="s">
        <v>2029</v>
      </c>
      <c r="G874" s="14" t="s">
        <v>2103</v>
      </c>
      <c r="H874" s="14" t="s">
        <v>2031</v>
      </c>
      <c r="I874" s="14" t="s">
        <v>622</v>
      </c>
      <c r="J874" s="14"/>
      <c r="K874" s="14"/>
      <c r="L874" s="14" t="s">
        <v>2104</v>
      </c>
      <c r="M874" s="14" t="s">
        <v>2033</v>
      </c>
      <c r="N874" s="14" t="s">
        <v>2031</v>
      </c>
      <c r="O874" s="13" t="s">
        <v>2105</v>
      </c>
      <c r="P874" s="12"/>
      <c r="Q874" s="12" t="s">
        <v>2106</v>
      </c>
      <c r="R874" s="12" t="s">
        <v>307</v>
      </c>
      <c r="S874" s="12">
        <v>4</v>
      </c>
      <c r="T874" s="14">
        <v>36</v>
      </c>
      <c r="U874" s="15" t="s">
        <v>66</v>
      </c>
      <c r="V874" s="15" t="s">
        <v>66</v>
      </c>
      <c r="W874" s="15" t="s">
        <v>66</v>
      </c>
      <c r="X874" s="16">
        <f t="shared" si="280"/>
        <v>0</v>
      </c>
      <c r="Y874" s="17">
        <v>4800</v>
      </c>
      <c r="Z874" s="17"/>
      <c r="AA874" s="17"/>
      <c r="AB874" s="16">
        <f t="shared" si="281"/>
        <v>4800</v>
      </c>
      <c r="AC874" s="18">
        <f t="shared" si="282"/>
        <v>4800</v>
      </c>
      <c r="AD874" s="18">
        <f t="shared" si="283"/>
        <v>0</v>
      </c>
      <c r="AE874" s="18">
        <f t="shared" si="284"/>
        <v>0</v>
      </c>
      <c r="AF874" s="16">
        <f t="shared" si="285"/>
        <v>4800</v>
      </c>
      <c r="AG874" s="18">
        <f t="shared" si="286"/>
        <v>4800</v>
      </c>
      <c r="AH874" s="18">
        <f t="shared" si="287"/>
        <v>0</v>
      </c>
      <c r="AI874" s="18">
        <f t="shared" si="288"/>
        <v>0</v>
      </c>
      <c r="AJ874" s="16">
        <f t="shared" si="289"/>
        <v>4800</v>
      </c>
      <c r="AK874" s="16">
        <f t="shared" si="290"/>
        <v>14400</v>
      </c>
      <c r="AL874" s="19" t="s">
        <v>1664</v>
      </c>
      <c r="AM874" s="19" t="s">
        <v>68</v>
      </c>
      <c r="AN874" s="19" t="s">
        <v>907</v>
      </c>
      <c r="AO874" s="19" t="s">
        <v>70</v>
      </c>
      <c r="AP874" s="19" t="s">
        <v>71</v>
      </c>
      <c r="AQ874" s="20">
        <v>46022</v>
      </c>
      <c r="AR874" s="14" t="s">
        <v>71</v>
      </c>
      <c r="AS874" s="20">
        <v>46023</v>
      </c>
      <c r="AT874" s="20">
        <v>47118</v>
      </c>
      <c r="AU874" s="21"/>
    </row>
    <row r="875" spans="1:47">
      <c r="A875" s="14">
        <v>34</v>
      </c>
      <c r="B875" s="14" t="s">
        <v>2027</v>
      </c>
      <c r="C875" s="14" t="s">
        <v>2028</v>
      </c>
      <c r="D875" s="14" t="s">
        <v>2029</v>
      </c>
      <c r="E875" s="14" t="s">
        <v>2030</v>
      </c>
      <c r="F875" s="14" t="s">
        <v>2029</v>
      </c>
      <c r="G875" s="14" t="s">
        <v>2107</v>
      </c>
      <c r="H875" s="14" t="s">
        <v>2031</v>
      </c>
      <c r="I875" s="14" t="s">
        <v>2035</v>
      </c>
      <c r="J875" s="14"/>
      <c r="K875" s="14"/>
      <c r="L875" s="14" t="s">
        <v>2108</v>
      </c>
      <c r="M875" s="14" t="s">
        <v>2033</v>
      </c>
      <c r="N875" s="14" t="s">
        <v>2031</v>
      </c>
      <c r="O875" s="13" t="s">
        <v>2109</v>
      </c>
      <c r="P875" s="12"/>
      <c r="Q875" s="12">
        <v>30360877</v>
      </c>
      <c r="R875" s="12" t="s">
        <v>307</v>
      </c>
      <c r="S875" s="12">
        <v>1</v>
      </c>
      <c r="T875" s="14">
        <v>36</v>
      </c>
      <c r="U875" s="15" t="s">
        <v>66</v>
      </c>
      <c r="V875" s="15" t="s">
        <v>66</v>
      </c>
      <c r="W875" s="15" t="s">
        <v>66</v>
      </c>
      <c r="X875" s="16">
        <f t="shared" si="280"/>
        <v>0</v>
      </c>
      <c r="Y875" s="17">
        <v>300</v>
      </c>
      <c r="Z875" s="17"/>
      <c r="AA875" s="17"/>
      <c r="AB875" s="16">
        <f t="shared" si="281"/>
        <v>300</v>
      </c>
      <c r="AC875" s="18">
        <f t="shared" si="282"/>
        <v>300</v>
      </c>
      <c r="AD875" s="18">
        <f t="shared" si="283"/>
        <v>0</v>
      </c>
      <c r="AE875" s="18">
        <f t="shared" si="284"/>
        <v>0</v>
      </c>
      <c r="AF875" s="16">
        <f t="shared" si="285"/>
        <v>300</v>
      </c>
      <c r="AG875" s="18">
        <f t="shared" si="286"/>
        <v>300</v>
      </c>
      <c r="AH875" s="18">
        <f t="shared" si="287"/>
        <v>0</v>
      </c>
      <c r="AI875" s="18">
        <f t="shared" si="288"/>
        <v>0</v>
      </c>
      <c r="AJ875" s="16">
        <f t="shared" si="289"/>
        <v>300</v>
      </c>
      <c r="AK875" s="16">
        <f t="shared" si="290"/>
        <v>900</v>
      </c>
      <c r="AL875" s="19" t="s">
        <v>1664</v>
      </c>
      <c r="AM875" s="19" t="s">
        <v>68</v>
      </c>
      <c r="AN875" s="19" t="s">
        <v>907</v>
      </c>
      <c r="AO875" s="19" t="s">
        <v>70</v>
      </c>
      <c r="AP875" s="19" t="s">
        <v>71</v>
      </c>
      <c r="AQ875" s="20">
        <v>46022</v>
      </c>
      <c r="AR875" s="14" t="s">
        <v>71</v>
      </c>
      <c r="AS875" s="20">
        <v>46023</v>
      </c>
      <c r="AT875" s="20">
        <v>47118</v>
      </c>
      <c r="AU875" s="21"/>
    </row>
    <row r="876" spans="1:47">
      <c r="A876" s="14">
        <v>35</v>
      </c>
      <c r="B876" s="14" t="s">
        <v>2027</v>
      </c>
      <c r="C876" s="14" t="s">
        <v>2028</v>
      </c>
      <c r="D876" s="14" t="s">
        <v>2029</v>
      </c>
      <c r="E876" s="14" t="s">
        <v>2030</v>
      </c>
      <c r="F876" s="14" t="s">
        <v>2029</v>
      </c>
      <c r="G876" s="14" t="s">
        <v>2107</v>
      </c>
      <c r="H876" s="14" t="s">
        <v>2031</v>
      </c>
      <c r="I876" s="14" t="s">
        <v>2110</v>
      </c>
      <c r="J876" s="14"/>
      <c r="K876" s="14"/>
      <c r="L876" s="14"/>
      <c r="M876" s="14" t="s">
        <v>2033</v>
      </c>
      <c r="N876" s="14" t="s">
        <v>2031</v>
      </c>
      <c r="O876" s="13" t="s">
        <v>2111</v>
      </c>
      <c r="P876" s="12"/>
      <c r="Q876" s="12">
        <v>29486513</v>
      </c>
      <c r="R876" s="12" t="s">
        <v>307</v>
      </c>
      <c r="S876" s="12">
        <v>1</v>
      </c>
      <c r="T876" s="14">
        <v>36</v>
      </c>
      <c r="U876" s="15" t="s">
        <v>66</v>
      </c>
      <c r="V876" s="15" t="s">
        <v>66</v>
      </c>
      <c r="W876" s="15" t="s">
        <v>66</v>
      </c>
      <c r="X876" s="16">
        <f t="shared" si="280"/>
        <v>0</v>
      </c>
      <c r="Y876" s="17">
        <v>500</v>
      </c>
      <c r="Z876" s="17"/>
      <c r="AA876" s="17"/>
      <c r="AB876" s="16">
        <f t="shared" si="281"/>
        <v>500</v>
      </c>
      <c r="AC876" s="18">
        <f t="shared" si="282"/>
        <v>500</v>
      </c>
      <c r="AD876" s="18">
        <f t="shared" si="283"/>
        <v>0</v>
      </c>
      <c r="AE876" s="18">
        <f t="shared" si="284"/>
        <v>0</v>
      </c>
      <c r="AF876" s="16">
        <f t="shared" si="285"/>
        <v>500</v>
      </c>
      <c r="AG876" s="18">
        <f t="shared" si="286"/>
        <v>500</v>
      </c>
      <c r="AH876" s="18">
        <f t="shared" si="287"/>
        <v>0</v>
      </c>
      <c r="AI876" s="18">
        <f t="shared" si="288"/>
        <v>0</v>
      </c>
      <c r="AJ876" s="16">
        <f t="shared" si="289"/>
        <v>500</v>
      </c>
      <c r="AK876" s="16">
        <f t="shared" si="290"/>
        <v>1500</v>
      </c>
      <c r="AL876" s="19" t="s">
        <v>1664</v>
      </c>
      <c r="AM876" s="19" t="s">
        <v>68</v>
      </c>
      <c r="AN876" s="19" t="s">
        <v>907</v>
      </c>
      <c r="AO876" s="19" t="s">
        <v>70</v>
      </c>
      <c r="AP876" s="19" t="s">
        <v>71</v>
      </c>
      <c r="AQ876" s="20">
        <v>46022</v>
      </c>
      <c r="AR876" s="14" t="s">
        <v>71</v>
      </c>
      <c r="AS876" s="20">
        <v>46023</v>
      </c>
      <c r="AT876" s="20">
        <v>47118</v>
      </c>
      <c r="AU876" s="21"/>
    </row>
    <row r="877" spans="1:47">
      <c r="A877" s="14">
        <v>36</v>
      </c>
      <c r="B877" s="14" t="s">
        <v>2027</v>
      </c>
      <c r="C877" s="14" t="s">
        <v>2028</v>
      </c>
      <c r="D877" s="14" t="s">
        <v>2029</v>
      </c>
      <c r="E877" s="14" t="s">
        <v>2030</v>
      </c>
      <c r="F877" s="14" t="s">
        <v>2029</v>
      </c>
      <c r="G877" s="14" t="s">
        <v>2107</v>
      </c>
      <c r="H877" s="14" t="s">
        <v>2031</v>
      </c>
      <c r="I877" s="14" t="s">
        <v>2112</v>
      </c>
      <c r="J877" s="14"/>
      <c r="K877" s="14"/>
      <c r="L877" s="14"/>
      <c r="M877" s="14" t="s">
        <v>2033</v>
      </c>
      <c r="N877" s="14" t="s">
        <v>2031</v>
      </c>
      <c r="O877" s="13" t="s">
        <v>2113</v>
      </c>
      <c r="P877" s="12"/>
      <c r="Q877" s="12">
        <v>7730166</v>
      </c>
      <c r="R877" s="12" t="s">
        <v>307</v>
      </c>
      <c r="S877" s="12">
        <v>1</v>
      </c>
      <c r="T877" s="14">
        <v>36</v>
      </c>
      <c r="U877" s="15" t="s">
        <v>66</v>
      </c>
      <c r="V877" s="15" t="s">
        <v>66</v>
      </c>
      <c r="W877" s="15" t="s">
        <v>66</v>
      </c>
      <c r="X877" s="16">
        <f t="shared" si="280"/>
        <v>0</v>
      </c>
      <c r="Y877" s="17">
        <v>200</v>
      </c>
      <c r="Z877" s="17"/>
      <c r="AA877" s="17"/>
      <c r="AB877" s="16">
        <f t="shared" si="281"/>
        <v>200</v>
      </c>
      <c r="AC877" s="18">
        <f t="shared" si="282"/>
        <v>200</v>
      </c>
      <c r="AD877" s="18">
        <f t="shared" si="283"/>
        <v>0</v>
      </c>
      <c r="AE877" s="18">
        <f t="shared" si="284"/>
        <v>0</v>
      </c>
      <c r="AF877" s="16">
        <f t="shared" si="285"/>
        <v>200</v>
      </c>
      <c r="AG877" s="18">
        <f t="shared" si="286"/>
        <v>200</v>
      </c>
      <c r="AH877" s="18">
        <f t="shared" si="287"/>
        <v>0</v>
      </c>
      <c r="AI877" s="18">
        <f t="shared" si="288"/>
        <v>0</v>
      </c>
      <c r="AJ877" s="16">
        <f t="shared" si="289"/>
        <v>200</v>
      </c>
      <c r="AK877" s="16">
        <f t="shared" si="290"/>
        <v>600</v>
      </c>
      <c r="AL877" s="19" t="s">
        <v>1664</v>
      </c>
      <c r="AM877" s="19" t="s">
        <v>68</v>
      </c>
      <c r="AN877" s="19" t="s">
        <v>907</v>
      </c>
      <c r="AO877" s="19" t="s">
        <v>70</v>
      </c>
      <c r="AP877" s="19" t="s">
        <v>71</v>
      </c>
      <c r="AQ877" s="20">
        <v>46022</v>
      </c>
      <c r="AR877" s="14" t="s">
        <v>71</v>
      </c>
      <c r="AS877" s="20">
        <v>46023</v>
      </c>
      <c r="AT877" s="20">
        <v>47118</v>
      </c>
      <c r="AU877" s="21"/>
    </row>
    <row r="878" spans="1:47">
      <c r="A878" s="14">
        <v>37</v>
      </c>
      <c r="B878" s="14" t="s">
        <v>2027</v>
      </c>
      <c r="C878" s="14" t="s">
        <v>2028</v>
      </c>
      <c r="D878" s="14" t="s">
        <v>2029</v>
      </c>
      <c r="E878" s="14" t="s">
        <v>2030</v>
      </c>
      <c r="F878" s="14" t="s">
        <v>2029</v>
      </c>
      <c r="G878" s="14" t="s">
        <v>2107</v>
      </c>
      <c r="H878" s="14" t="s">
        <v>2114</v>
      </c>
      <c r="I878" s="14"/>
      <c r="J878" s="14"/>
      <c r="K878" s="14"/>
      <c r="L878" s="14" t="s">
        <v>2115</v>
      </c>
      <c r="M878" s="14" t="s">
        <v>2116</v>
      </c>
      <c r="N878" s="14" t="s">
        <v>2114</v>
      </c>
      <c r="O878" s="13" t="s">
        <v>2117</v>
      </c>
      <c r="P878" s="12"/>
      <c r="Q878" s="12">
        <v>80272099</v>
      </c>
      <c r="R878" s="12" t="s">
        <v>1711</v>
      </c>
      <c r="S878" s="12">
        <v>1</v>
      </c>
      <c r="T878" s="14">
        <v>36</v>
      </c>
      <c r="U878" s="15" t="s">
        <v>66</v>
      </c>
      <c r="V878" s="15" t="s">
        <v>66</v>
      </c>
      <c r="W878" s="15" t="s">
        <v>66</v>
      </c>
      <c r="X878" s="16">
        <f t="shared" si="280"/>
        <v>0</v>
      </c>
      <c r="Y878" s="17">
        <v>10</v>
      </c>
      <c r="Z878" s="17">
        <v>10</v>
      </c>
      <c r="AA878" s="17"/>
      <c r="AB878" s="16">
        <f t="shared" si="281"/>
        <v>20</v>
      </c>
      <c r="AC878" s="18">
        <f t="shared" si="282"/>
        <v>10</v>
      </c>
      <c r="AD878" s="18">
        <f t="shared" si="283"/>
        <v>10</v>
      </c>
      <c r="AE878" s="18">
        <f t="shared" si="284"/>
        <v>0</v>
      </c>
      <c r="AF878" s="16">
        <f t="shared" si="285"/>
        <v>20</v>
      </c>
      <c r="AG878" s="18">
        <f t="shared" si="286"/>
        <v>10</v>
      </c>
      <c r="AH878" s="18">
        <f t="shared" si="287"/>
        <v>10</v>
      </c>
      <c r="AI878" s="18">
        <f t="shared" si="288"/>
        <v>0</v>
      </c>
      <c r="AJ878" s="16">
        <f t="shared" si="289"/>
        <v>20</v>
      </c>
      <c r="AK878" s="16">
        <f t="shared" si="290"/>
        <v>60</v>
      </c>
      <c r="AL878" s="19" t="s">
        <v>1664</v>
      </c>
      <c r="AM878" s="19" t="s">
        <v>68</v>
      </c>
      <c r="AN878" s="19" t="s">
        <v>907</v>
      </c>
      <c r="AO878" s="19" t="s">
        <v>70</v>
      </c>
      <c r="AP878" s="19" t="s">
        <v>71</v>
      </c>
      <c r="AQ878" s="20">
        <v>46022</v>
      </c>
      <c r="AR878" s="14" t="s">
        <v>71</v>
      </c>
      <c r="AS878" s="20">
        <v>46023</v>
      </c>
      <c r="AT878" s="20">
        <v>47118</v>
      </c>
      <c r="AU878" s="21"/>
    </row>
    <row r="879" spans="1:47">
      <c r="A879" s="22"/>
      <c r="B879" s="23" t="s">
        <v>2027</v>
      </c>
      <c r="C879" s="22"/>
      <c r="D879" s="22"/>
      <c r="E879" s="22"/>
      <c r="F879" s="22"/>
      <c r="G879" s="22"/>
      <c r="H879" s="22"/>
      <c r="I879" s="22"/>
      <c r="J879" s="22"/>
      <c r="K879" s="22"/>
      <c r="L879" s="22"/>
      <c r="M879" s="22"/>
      <c r="N879" s="22"/>
      <c r="O879" s="22"/>
      <c r="P879" s="22"/>
      <c r="Q879" s="22"/>
      <c r="R879" s="22"/>
      <c r="S879" s="22"/>
      <c r="T879" s="22"/>
      <c r="U879" s="24">
        <f t="shared" ref="U879:AK879" si="291">SUM(U842:U878)</f>
        <v>0</v>
      </c>
      <c r="V879" s="24">
        <f t="shared" si="291"/>
        <v>0</v>
      </c>
      <c r="W879" s="24">
        <f t="shared" si="291"/>
        <v>0</v>
      </c>
      <c r="X879" s="24">
        <f t="shared" si="291"/>
        <v>0</v>
      </c>
      <c r="Y879" s="24">
        <f t="shared" si="291"/>
        <v>158510</v>
      </c>
      <c r="Z879" s="24">
        <f t="shared" si="291"/>
        <v>97810</v>
      </c>
      <c r="AA879" s="24">
        <f t="shared" si="291"/>
        <v>0</v>
      </c>
      <c r="AB879" s="24">
        <f t="shared" si="291"/>
        <v>256320</v>
      </c>
      <c r="AC879" s="24">
        <f t="shared" si="291"/>
        <v>158510</v>
      </c>
      <c r="AD879" s="24">
        <f t="shared" si="291"/>
        <v>97810</v>
      </c>
      <c r="AE879" s="24">
        <f t="shared" si="291"/>
        <v>0</v>
      </c>
      <c r="AF879" s="24">
        <f t="shared" si="291"/>
        <v>256320</v>
      </c>
      <c r="AG879" s="24">
        <f t="shared" si="291"/>
        <v>158510</v>
      </c>
      <c r="AH879" s="24">
        <f t="shared" si="291"/>
        <v>97810</v>
      </c>
      <c r="AI879" s="24">
        <f t="shared" si="291"/>
        <v>0</v>
      </c>
      <c r="AJ879" s="24">
        <f t="shared" si="291"/>
        <v>256320</v>
      </c>
      <c r="AK879" s="24">
        <f t="shared" si="291"/>
        <v>768960</v>
      </c>
      <c r="AL879" s="22"/>
      <c r="AM879" s="22"/>
      <c r="AN879" s="22"/>
      <c r="AO879" s="22"/>
      <c r="AP879" s="22"/>
      <c r="AQ879" s="22"/>
      <c r="AR879" s="22"/>
      <c r="AS879" s="22"/>
      <c r="AT879" s="22"/>
      <c r="AU879" s="22"/>
    </row>
    <row r="880" spans="1:47">
      <c r="A880" s="14">
        <v>1</v>
      </c>
      <c r="B880" s="14" t="s">
        <v>2118</v>
      </c>
      <c r="C880" s="14" t="s">
        <v>2119</v>
      </c>
      <c r="D880" s="14" t="s">
        <v>2120</v>
      </c>
      <c r="E880" s="14" t="s">
        <v>2121</v>
      </c>
      <c r="F880" s="14" t="s">
        <v>2120</v>
      </c>
      <c r="G880" s="14" t="s">
        <v>58</v>
      </c>
      <c r="H880" s="14" t="s">
        <v>2122</v>
      </c>
      <c r="I880" s="14" t="s">
        <v>215</v>
      </c>
      <c r="J880" s="14">
        <v>15</v>
      </c>
      <c r="K880" s="14"/>
      <c r="L880" s="14"/>
      <c r="M880" s="14">
        <v>57400</v>
      </c>
      <c r="N880" s="14" t="s">
        <v>2122</v>
      </c>
      <c r="O880" s="13" t="s">
        <v>2123</v>
      </c>
      <c r="P880" s="12"/>
      <c r="Q880" s="12">
        <v>322056237524</v>
      </c>
      <c r="R880" s="12" t="s">
        <v>297</v>
      </c>
      <c r="S880" s="12">
        <v>22</v>
      </c>
      <c r="T880" s="14">
        <v>45</v>
      </c>
      <c r="U880" s="18">
        <f t="shared" ref="U880:U911" si="292">Y880*0.75</f>
        <v>188.25</v>
      </c>
      <c r="V880" s="18">
        <f t="shared" ref="V880:V911" si="293">Z880*0.75</f>
        <v>0</v>
      </c>
      <c r="W880" s="18">
        <f t="shared" ref="W880:W911" si="294">AA880*0.75</f>
        <v>0</v>
      </c>
      <c r="X880" s="16">
        <f t="shared" ref="X880:X911" si="295">SUM(U880:W880)</f>
        <v>188.25</v>
      </c>
      <c r="Y880" s="17">
        <v>251</v>
      </c>
      <c r="Z880" s="17"/>
      <c r="AA880" s="17"/>
      <c r="AB880" s="16">
        <f t="shared" ref="AB880:AB911" si="296">SUM(Y880:AA880)</f>
        <v>251</v>
      </c>
      <c r="AC880" s="18">
        <f t="shared" ref="AC880:AC911" si="297">Y880</f>
        <v>251</v>
      </c>
      <c r="AD880" s="18">
        <f t="shared" ref="AD880:AD911" si="298">Z880</f>
        <v>0</v>
      </c>
      <c r="AE880" s="18">
        <f t="shared" ref="AE880:AE911" si="299">AA880</f>
        <v>0</v>
      </c>
      <c r="AF880" s="16">
        <f t="shared" ref="AF880:AF911" si="300">SUM(AC880:AE880)</f>
        <v>251</v>
      </c>
      <c r="AG880" s="18">
        <f t="shared" ref="AG880:AG911" si="301">Y880</f>
        <v>251</v>
      </c>
      <c r="AH880" s="18">
        <f t="shared" ref="AH880:AH911" si="302">Z880</f>
        <v>0</v>
      </c>
      <c r="AI880" s="18">
        <f t="shared" ref="AI880:AI911" si="303">AA880</f>
        <v>0</v>
      </c>
      <c r="AJ880" s="16">
        <f t="shared" ref="AJ880:AJ911" si="304">SUM(AG880:AI880)</f>
        <v>251</v>
      </c>
      <c r="AK880" s="16">
        <f t="shared" ref="AK880:AK911" si="305">X880+AB880+AF880+AJ880</f>
        <v>941.25</v>
      </c>
      <c r="AL880" s="19" t="s">
        <v>1721</v>
      </c>
      <c r="AM880" s="19" t="s">
        <v>68</v>
      </c>
      <c r="AN880" s="19" t="s">
        <v>69</v>
      </c>
      <c r="AO880" s="19" t="s">
        <v>70</v>
      </c>
      <c r="AP880" s="19" t="s">
        <v>71</v>
      </c>
      <c r="AQ880" s="31">
        <v>45747</v>
      </c>
      <c r="AR880" s="14" t="s">
        <v>71</v>
      </c>
      <c r="AS880" s="20">
        <v>45748</v>
      </c>
      <c r="AT880" s="31">
        <v>47118</v>
      </c>
      <c r="AU880" s="21"/>
    </row>
    <row r="881" spans="1:47">
      <c r="A881" s="14">
        <v>2</v>
      </c>
      <c r="B881" s="14" t="s">
        <v>2118</v>
      </c>
      <c r="C881" s="14" t="s">
        <v>2119</v>
      </c>
      <c r="D881" s="14" t="s">
        <v>2120</v>
      </c>
      <c r="E881" s="14" t="s">
        <v>2121</v>
      </c>
      <c r="F881" s="14" t="s">
        <v>2120</v>
      </c>
      <c r="G881" s="14" t="s">
        <v>58</v>
      </c>
      <c r="H881" s="14" t="s">
        <v>2122</v>
      </c>
      <c r="I881" s="14" t="s">
        <v>2124</v>
      </c>
      <c r="J881" s="14">
        <v>1619</v>
      </c>
      <c r="K881" s="14"/>
      <c r="L881" s="14"/>
      <c r="M881" s="14">
        <v>57400</v>
      </c>
      <c r="N881" s="14" t="s">
        <v>2122</v>
      </c>
      <c r="O881" s="13" t="s">
        <v>2125</v>
      </c>
      <c r="P881" s="12"/>
      <c r="Q881" s="12">
        <v>72170194</v>
      </c>
      <c r="R881" s="12" t="s">
        <v>297</v>
      </c>
      <c r="S881" s="12">
        <v>10</v>
      </c>
      <c r="T881" s="14">
        <v>45</v>
      </c>
      <c r="U881" s="18">
        <f t="shared" si="292"/>
        <v>3284.25</v>
      </c>
      <c r="V881" s="18">
        <f t="shared" si="293"/>
        <v>0</v>
      </c>
      <c r="W881" s="18">
        <f t="shared" si="294"/>
        <v>0</v>
      </c>
      <c r="X881" s="16">
        <f t="shared" si="295"/>
        <v>3284.25</v>
      </c>
      <c r="Y881" s="17">
        <v>4379</v>
      </c>
      <c r="Z881" s="17"/>
      <c r="AA881" s="17"/>
      <c r="AB881" s="16">
        <f t="shared" si="296"/>
        <v>4379</v>
      </c>
      <c r="AC881" s="18">
        <f t="shared" si="297"/>
        <v>4379</v>
      </c>
      <c r="AD881" s="18">
        <f t="shared" si="298"/>
        <v>0</v>
      </c>
      <c r="AE881" s="18">
        <f t="shared" si="299"/>
        <v>0</v>
      </c>
      <c r="AF881" s="16">
        <f t="shared" si="300"/>
        <v>4379</v>
      </c>
      <c r="AG881" s="18">
        <f t="shared" si="301"/>
        <v>4379</v>
      </c>
      <c r="AH881" s="18">
        <f t="shared" si="302"/>
        <v>0</v>
      </c>
      <c r="AI881" s="18">
        <f t="shared" si="303"/>
        <v>0</v>
      </c>
      <c r="AJ881" s="16">
        <f t="shared" si="304"/>
        <v>4379</v>
      </c>
      <c r="AK881" s="16">
        <f t="shared" si="305"/>
        <v>16421.25</v>
      </c>
      <c r="AL881" s="19" t="s">
        <v>1721</v>
      </c>
      <c r="AM881" s="19" t="s">
        <v>68</v>
      </c>
      <c r="AN881" s="19" t="s">
        <v>69</v>
      </c>
      <c r="AO881" s="19" t="s">
        <v>70</v>
      </c>
      <c r="AP881" s="19" t="s">
        <v>71</v>
      </c>
      <c r="AQ881" s="31">
        <v>45747</v>
      </c>
      <c r="AR881" s="14" t="s">
        <v>71</v>
      </c>
      <c r="AS881" s="20">
        <v>45748</v>
      </c>
      <c r="AT881" s="31">
        <v>47118</v>
      </c>
      <c r="AU881" s="21"/>
    </row>
    <row r="882" spans="1:47">
      <c r="A882" s="14">
        <v>3</v>
      </c>
      <c r="B882" s="14" t="s">
        <v>2118</v>
      </c>
      <c r="C882" s="14" t="s">
        <v>2119</v>
      </c>
      <c r="D882" s="14" t="s">
        <v>2120</v>
      </c>
      <c r="E882" s="14" t="s">
        <v>2121</v>
      </c>
      <c r="F882" s="14" t="s">
        <v>2120</v>
      </c>
      <c r="G882" s="14" t="s">
        <v>58</v>
      </c>
      <c r="H882" s="14" t="s">
        <v>2122</v>
      </c>
      <c r="I882" s="14" t="s">
        <v>2126</v>
      </c>
      <c r="J882" s="14"/>
      <c r="K882" s="14"/>
      <c r="L882" s="14"/>
      <c r="M882" s="14">
        <v>57400</v>
      </c>
      <c r="N882" s="14" t="s">
        <v>2122</v>
      </c>
      <c r="O882" s="13" t="s">
        <v>2127</v>
      </c>
      <c r="P882" s="12"/>
      <c r="Q882" s="12">
        <v>72184200</v>
      </c>
      <c r="R882" s="12" t="s">
        <v>297</v>
      </c>
      <c r="S882" s="12">
        <v>10</v>
      </c>
      <c r="T882" s="14">
        <v>45</v>
      </c>
      <c r="U882" s="18">
        <f t="shared" si="292"/>
        <v>4305.75</v>
      </c>
      <c r="V882" s="18">
        <f t="shared" si="293"/>
        <v>0</v>
      </c>
      <c r="W882" s="18">
        <f t="shared" si="294"/>
        <v>0</v>
      </c>
      <c r="X882" s="16">
        <f t="shared" si="295"/>
        <v>4305.75</v>
      </c>
      <c r="Y882" s="17">
        <v>5741</v>
      </c>
      <c r="Z882" s="17"/>
      <c r="AA882" s="17"/>
      <c r="AB882" s="16">
        <f t="shared" si="296"/>
        <v>5741</v>
      </c>
      <c r="AC882" s="18">
        <f t="shared" si="297"/>
        <v>5741</v>
      </c>
      <c r="AD882" s="18">
        <f t="shared" si="298"/>
        <v>0</v>
      </c>
      <c r="AE882" s="18">
        <f t="shared" si="299"/>
        <v>0</v>
      </c>
      <c r="AF882" s="16">
        <f t="shared" si="300"/>
        <v>5741</v>
      </c>
      <c r="AG882" s="18">
        <f t="shared" si="301"/>
        <v>5741</v>
      </c>
      <c r="AH882" s="18">
        <f t="shared" si="302"/>
        <v>0</v>
      </c>
      <c r="AI882" s="18">
        <f t="shared" si="303"/>
        <v>0</v>
      </c>
      <c r="AJ882" s="16">
        <f t="shared" si="304"/>
        <v>5741</v>
      </c>
      <c r="AK882" s="16">
        <f t="shared" si="305"/>
        <v>21528.75</v>
      </c>
      <c r="AL882" s="19" t="s">
        <v>1721</v>
      </c>
      <c r="AM882" s="19" t="s">
        <v>68</v>
      </c>
      <c r="AN882" s="19" t="s">
        <v>69</v>
      </c>
      <c r="AO882" s="19" t="s">
        <v>70</v>
      </c>
      <c r="AP882" s="19" t="s">
        <v>71</v>
      </c>
      <c r="AQ882" s="31">
        <v>45747</v>
      </c>
      <c r="AR882" s="14" t="s">
        <v>71</v>
      </c>
      <c r="AS882" s="20">
        <v>45748</v>
      </c>
      <c r="AT882" s="31">
        <v>47118</v>
      </c>
      <c r="AU882" s="21"/>
    </row>
    <row r="883" spans="1:47">
      <c r="A883" s="14">
        <v>4</v>
      </c>
      <c r="B883" s="14" t="s">
        <v>2118</v>
      </c>
      <c r="C883" s="14" t="s">
        <v>2119</v>
      </c>
      <c r="D883" s="14" t="s">
        <v>2120</v>
      </c>
      <c r="E883" s="14" t="s">
        <v>2121</v>
      </c>
      <c r="F883" s="14" t="s">
        <v>2120</v>
      </c>
      <c r="G883" s="14" t="s">
        <v>58</v>
      </c>
      <c r="H883" s="14" t="s">
        <v>2122</v>
      </c>
      <c r="I883" s="14" t="s">
        <v>2128</v>
      </c>
      <c r="J883" s="14"/>
      <c r="K883" s="14"/>
      <c r="L883" s="14"/>
      <c r="M883" s="14">
        <v>57400</v>
      </c>
      <c r="N883" s="14" t="s">
        <v>2122</v>
      </c>
      <c r="O883" s="13" t="s">
        <v>2129</v>
      </c>
      <c r="P883" s="12"/>
      <c r="Q883" s="12">
        <v>93326836</v>
      </c>
      <c r="R883" s="12" t="s">
        <v>297</v>
      </c>
      <c r="S883" s="12">
        <v>10</v>
      </c>
      <c r="T883" s="14">
        <v>45</v>
      </c>
      <c r="U883" s="18">
        <f t="shared" si="292"/>
        <v>7270.5</v>
      </c>
      <c r="V883" s="18">
        <f t="shared" si="293"/>
        <v>0</v>
      </c>
      <c r="W883" s="18">
        <f t="shared" si="294"/>
        <v>0</v>
      </c>
      <c r="X883" s="16">
        <f t="shared" si="295"/>
        <v>7270.5</v>
      </c>
      <c r="Y883" s="17">
        <v>9694</v>
      </c>
      <c r="Z883" s="17"/>
      <c r="AA883" s="17"/>
      <c r="AB883" s="16">
        <f t="shared" si="296"/>
        <v>9694</v>
      </c>
      <c r="AC883" s="18">
        <f t="shared" si="297"/>
        <v>9694</v>
      </c>
      <c r="AD883" s="18">
        <f t="shared" si="298"/>
        <v>0</v>
      </c>
      <c r="AE883" s="18">
        <f t="shared" si="299"/>
        <v>0</v>
      </c>
      <c r="AF883" s="16">
        <f t="shared" si="300"/>
        <v>9694</v>
      </c>
      <c r="AG883" s="18">
        <f t="shared" si="301"/>
        <v>9694</v>
      </c>
      <c r="AH883" s="18">
        <f t="shared" si="302"/>
        <v>0</v>
      </c>
      <c r="AI883" s="18">
        <f t="shared" si="303"/>
        <v>0</v>
      </c>
      <c r="AJ883" s="16">
        <f t="shared" si="304"/>
        <v>9694</v>
      </c>
      <c r="AK883" s="16">
        <f t="shared" si="305"/>
        <v>36352.5</v>
      </c>
      <c r="AL883" s="19" t="s">
        <v>1721</v>
      </c>
      <c r="AM883" s="19" t="s">
        <v>68</v>
      </c>
      <c r="AN883" s="19" t="s">
        <v>69</v>
      </c>
      <c r="AO883" s="19" t="s">
        <v>70</v>
      </c>
      <c r="AP883" s="19" t="s">
        <v>71</v>
      </c>
      <c r="AQ883" s="31">
        <v>45747</v>
      </c>
      <c r="AR883" s="14" t="s">
        <v>71</v>
      </c>
      <c r="AS883" s="20">
        <v>45748</v>
      </c>
      <c r="AT883" s="31">
        <v>47118</v>
      </c>
      <c r="AU883" s="21"/>
    </row>
    <row r="884" spans="1:47">
      <c r="A884" s="14">
        <v>5</v>
      </c>
      <c r="B884" s="14" t="s">
        <v>2118</v>
      </c>
      <c r="C884" s="14" t="s">
        <v>2119</v>
      </c>
      <c r="D884" s="14" t="s">
        <v>2120</v>
      </c>
      <c r="E884" s="14" t="s">
        <v>2121</v>
      </c>
      <c r="F884" s="14" t="s">
        <v>2120</v>
      </c>
      <c r="G884" s="14" t="s">
        <v>58</v>
      </c>
      <c r="H884" s="14" t="s">
        <v>2122</v>
      </c>
      <c r="I884" s="14" t="s">
        <v>1396</v>
      </c>
      <c r="J884" s="14"/>
      <c r="K884" s="14"/>
      <c r="L884" s="14"/>
      <c r="M884" s="14">
        <v>57400</v>
      </c>
      <c r="N884" s="14" t="s">
        <v>2122</v>
      </c>
      <c r="O884" s="13" t="s">
        <v>2130</v>
      </c>
      <c r="P884" s="12"/>
      <c r="Q884" s="12">
        <v>72184058</v>
      </c>
      <c r="R884" s="12" t="s">
        <v>297</v>
      </c>
      <c r="S884" s="12">
        <v>10</v>
      </c>
      <c r="T884" s="14">
        <v>45</v>
      </c>
      <c r="U884" s="18">
        <f t="shared" si="292"/>
        <v>9372</v>
      </c>
      <c r="V884" s="18">
        <f t="shared" si="293"/>
        <v>0</v>
      </c>
      <c r="W884" s="18">
        <f t="shared" si="294"/>
        <v>0</v>
      </c>
      <c r="X884" s="16">
        <f t="shared" si="295"/>
        <v>9372</v>
      </c>
      <c r="Y884" s="17">
        <v>12496</v>
      </c>
      <c r="Z884" s="17"/>
      <c r="AA884" s="17"/>
      <c r="AB884" s="16">
        <f t="shared" si="296"/>
        <v>12496</v>
      </c>
      <c r="AC884" s="18">
        <f t="shared" si="297"/>
        <v>12496</v>
      </c>
      <c r="AD884" s="18">
        <f t="shared" si="298"/>
        <v>0</v>
      </c>
      <c r="AE884" s="18">
        <f t="shared" si="299"/>
        <v>0</v>
      </c>
      <c r="AF884" s="16">
        <f t="shared" si="300"/>
        <v>12496</v>
      </c>
      <c r="AG884" s="18">
        <f t="shared" si="301"/>
        <v>12496</v>
      </c>
      <c r="AH884" s="18">
        <f t="shared" si="302"/>
        <v>0</v>
      </c>
      <c r="AI884" s="18">
        <f t="shared" si="303"/>
        <v>0</v>
      </c>
      <c r="AJ884" s="16">
        <f t="shared" si="304"/>
        <v>12496</v>
      </c>
      <c r="AK884" s="16">
        <f t="shared" si="305"/>
        <v>46860</v>
      </c>
      <c r="AL884" s="19" t="s">
        <v>1721</v>
      </c>
      <c r="AM884" s="19" t="s">
        <v>68</v>
      </c>
      <c r="AN884" s="19" t="s">
        <v>69</v>
      </c>
      <c r="AO884" s="19" t="s">
        <v>70</v>
      </c>
      <c r="AP884" s="19" t="s">
        <v>71</v>
      </c>
      <c r="AQ884" s="31">
        <v>45747</v>
      </c>
      <c r="AR884" s="14" t="s">
        <v>71</v>
      </c>
      <c r="AS884" s="20">
        <v>45748</v>
      </c>
      <c r="AT884" s="31">
        <v>47118</v>
      </c>
      <c r="AU884" s="21"/>
    </row>
    <row r="885" spans="1:47">
      <c r="A885" s="14">
        <v>6</v>
      </c>
      <c r="B885" s="14" t="s">
        <v>2118</v>
      </c>
      <c r="C885" s="14" t="s">
        <v>2119</v>
      </c>
      <c r="D885" s="14" t="s">
        <v>2120</v>
      </c>
      <c r="E885" s="14" t="s">
        <v>2121</v>
      </c>
      <c r="F885" s="14" t="s">
        <v>2120</v>
      </c>
      <c r="G885" s="14" t="s">
        <v>58</v>
      </c>
      <c r="H885" s="14" t="s">
        <v>2122</v>
      </c>
      <c r="I885" s="14" t="s">
        <v>2039</v>
      </c>
      <c r="J885" s="14"/>
      <c r="K885" s="14"/>
      <c r="L885" s="14"/>
      <c r="M885" s="14">
        <v>57400</v>
      </c>
      <c r="N885" s="14" t="s">
        <v>2122</v>
      </c>
      <c r="O885" s="13" t="s">
        <v>2131</v>
      </c>
      <c r="P885" s="12"/>
      <c r="Q885" s="12">
        <v>93326748</v>
      </c>
      <c r="R885" s="12" t="s">
        <v>297</v>
      </c>
      <c r="S885" s="12">
        <v>10</v>
      </c>
      <c r="T885" s="14">
        <v>45</v>
      </c>
      <c r="U885" s="18">
        <f t="shared" si="292"/>
        <v>535.5</v>
      </c>
      <c r="V885" s="18">
        <f t="shared" si="293"/>
        <v>0</v>
      </c>
      <c r="W885" s="18">
        <f t="shared" si="294"/>
        <v>0</v>
      </c>
      <c r="X885" s="16">
        <f t="shared" si="295"/>
        <v>535.5</v>
      </c>
      <c r="Y885" s="17">
        <v>714</v>
      </c>
      <c r="Z885" s="17"/>
      <c r="AA885" s="17"/>
      <c r="AB885" s="16">
        <f t="shared" si="296"/>
        <v>714</v>
      </c>
      <c r="AC885" s="18">
        <f t="shared" si="297"/>
        <v>714</v>
      </c>
      <c r="AD885" s="18">
        <f t="shared" si="298"/>
        <v>0</v>
      </c>
      <c r="AE885" s="18">
        <f t="shared" si="299"/>
        <v>0</v>
      </c>
      <c r="AF885" s="16">
        <f t="shared" si="300"/>
        <v>714</v>
      </c>
      <c r="AG885" s="18">
        <f t="shared" si="301"/>
        <v>714</v>
      </c>
      <c r="AH885" s="18">
        <f t="shared" si="302"/>
        <v>0</v>
      </c>
      <c r="AI885" s="18">
        <f t="shared" si="303"/>
        <v>0</v>
      </c>
      <c r="AJ885" s="16">
        <f t="shared" si="304"/>
        <v>714</v>
      </c>
      <c r="AK885" s="16">
        <f t="shared" si="305"/>
        <v>2677.5</v>
      </c>
      <c r="AL885" s="19" t="s">
        <v>1721</v>
      </c>
      <c r="AM885" s="19" t="s">
        <v>68</v>
      </c>
      <c r="AN885" s="19" t="s">
        <v>69</v>
      </c>
      <c r="AO885" s="19" t="s">
        <v>70</v>
      </c>
      <c r="AP885" s="19" t="s">
        <v>71</v>
      </c>
      <c r="AQ885" s="31">
        <v>45747</v>
      </c>
      <c r="AR885" s="14" t="s">
        <v>71</v>
      </c>
      <c r="AS885" s="20">
        <v>45748</v>
      </c>
      <c r="AT885" s="31">
        <v>47118</v>
      </c>
      <c r="AU885" s="21"/>
    </row>
    <row r="886" spans="1:47">
      <c r="A886" s="14">
        <v>7</v>
      </c>
      <c r="B886" s="14" t="s">
        <v>2118</v>
      </c>
      <c r="C886" s="14" t="s">
        <v>2119</v>
      </c>
      <c r="D886" s="14" t="s">
        <v>2120</v>
      </c>
      <c r="E886" s="14" t="s">
        <v>2121</v>
      </c>
      <c r="F886" s="14" t="s">
        <v>2120</v>
      </c>
      <c r="G886" s="14" t="s">
        <v>58</v>
      </c>
      <c r="H886" s="14" t="s">
        <v>2122</v>
      </c>
      <c r="I886" s="14" t="s">
        <v>2132</v>
      </c>
      <c r="J886" s="14" t="s">
        <v>2133</v>
      </c>
      <c r="K886" s="14"/>
      <c r="L886" s="14"/>
      <c r="M886" s="12">
        <v>57400</v>
      </c>
      <c r="N886" s="14" t="s">
        <v>2122</v>
      </c>
      <c r="O886" s="13" t="s">
        <v>2134</v>
      </c>
      <c r="P886" s="12"/>
      <c r="Q886" s="12">
        <v>70521693</v>
      </c>
      <c r="R886" s="12" t="s">
        <v>297</v>
      </c>
      <c r="S886" s="12">
        <v>6</v>
      </c>
      <c r="T886" s="14">
        <v>45</v>
      </c>
      <c r="U886" s="18">
        <f t="shared" si="292"/>
        <v>2310</v>
      </c>
      <c r="V886" s="18">
        <f t="shared" si="293"/>
        <v>0</v>
      </c>
      <c r="W886" s="18">
        <f t="shared" si="294"/>
        <v>0</v>
      </c>
      <c r="X886" s="16">
        <f t="shared" si="295"/>
        <v>2310</v>
      </c>
      <c r="Y886" s="17">
        <v>3080</v>
      </c>
      <c r="Z886" s="17"/>
      <c r="AA886" s="17"/>
      <c r="AB886" s="16">
        <f t="shared" si="296"/>
        <v>3080</v>
      </c>
      <c r="AC886" s="18">
        <f t="shared" si="297"/>
        <v>3080</v>
      </c>
      <c r="AD886" s="18">
        <f t="shared" si="298"/>
        <v>0</v>
      </c>
      <c r="AE886" s="18">
        <f t="shared" si="299"/>
        <v>0</v>
      </c>
      <c r="AF886" s="16">
        <f t="shared" si="300"/>
        <v>3080</v>
      </c>
      <c r="AG886" s="18">
        <f t="shared" si="301"/>
        <v>3080</v>
      </c>
      <c r="AH886" s="18">
        <f t="shared" si="302"/>
        <v>0</v>
      </c>
      <c r="AI886" s="18">
        <f t="shared" si="303"/>
        <v>0</v>
      </c>
      <c r="AJ886" s="16">
        <f t="shared" si="304"/>
        <v>3080</v>
      </c>
      <c r="AK886" s="16">
        <f t="shared" si="305"/>
        <v>11550</v>
      </c>
      <c r="AL886" s="19" t="s">
        <v>1721</v>
      </c>
      <c r="AM886" s="19" t="s">
        <v>68</v>
      </c>
      <c r="AN886" s="19" t="s">
        <v>69</v>
      </c>
      <c r="AO886" s="19" t="s">
        <v>70</v>
      </c>
      <c r="AP886" s="19" t="s">
        <v>71</v>
      </c>
      <c r="AQ886" s="31">
        <v>45747</v>
      </c>
      <c r="AR886" s="14" t="s">
        <v>71</v>
      </c>
      <c r="AS886" s="20">
        <v>45748</v>
      </c>
      <c r="AT886" s="31">
        <v>47118</v>
      </c>
      <c r="AU886" s="21"/>
    </row>
    <row r="887" spans="1:47">
      <c r="A887" s="14">
        <v>8</v>
      </c>
      <c r="B887" s="14" t="s">
        <v>2118</v>
      </c>
      <c r="C887" s="14" t="s">
        <v>2119</v>
      </c>
      <c r="D887" s="14" t="s">
        <v>2120</v>
      </c>
      <c r="E887" s="14" t="s">
        <v>2121</v>
      </c>
      <c r="F887" s="14" t="s">
        <v>2120</v>
      </c>
      <c r="G887" s="14" t="s">
        <v>58</v>
      </c>
      <c r="H887" s="14" t="s">
        <v>2122</v>
      </c>
      <c r="I887" s="14" t="s">
        <v>2135</v>
      </c>
      <c r="J887" s="14" t="s">
        <v>2136</v>
      </c>
      <c r="K887" s="14"/>
      <c r="L887" s="14"/>
      <c r="M887" s="14">
        <v>57400</v>
      </c>
      <c r="N887" s="14" t="s">
        <v>2122</v>
      </c>
      <c r="O887" s="13" t="s">
        <v>2137</v>
      </c>
      <c r="P887" s="12"/>
      <c r="Q887" s="12">
        <v>72184147</v>
      </c>
      <c r="R887" s="12" t="s">
        <v>297</v>
      </c>
      <c r="S887" s="12">
        <v>4</v>
      </c>
      <c r="T887" s="14">
        <v>45</v>
      </c>
      <c r="U887" s="18">
        <f t="shared" si="292"/>
        <v>14856</v>
      </c>
      <c r="V887" s="18">
        <f t="shared" si="293"/>
        <v>0</v>
      </c>
      <c r="W887" s="18">
        <f t="shared" si="294"/>
        <v>0</v>
      </c>
      <c r="X887" s="16">
        <f t="shared" si="295"/>
        <v>14856</v>
      </c>
      <c r="Y887" s="17">
        <v>19808</v>
      </c>
      <c r="Z887" s="17"/>
      <c r="AA887" s="17"/>
      <c r="AB887" s="16">
        <f t="shared" si="296"/>
        <v>19808</v>
      </c>
      <c r="AC887" s="18">
        <f t="shared" si="297"/>
        <v>19808</v>
      </c>
      <c r="AD887" s="18">
        <f t="shared" si="298"/>
        <v>0</v>
      </c>
      <c r="AE887" s="18">
        <f t="shared" si="299"/>
        <v>0</v>
      </c>
      <c r="AF887" s="16">
        <f t="shared" si="300"/>
        <v>19808</v>
      </c>
      <c r="AG887" s="18">
        <f t="shared" si="301"/>
        <v>19808</v>
      </c>
      <c r="AH887" s="18">
        <f t="shared" si="302"/>
        <v>0</v>
      </c>
      <c r="AI887" s="18">
        <f t="shared" si="303"/>
        <v>0</v>
      </c>
      <c r="AJ887" s="16">
        <f t="shared" si="304"/>
        <v>19808</v>
      </c>
      <c r="AK887" s="16">
        <f t="shared" si="305"/>
        <v>74280</v>
      </c>
      <c r="AL887" s="19" t="s">
        <v>1721</v>
      </c>
      <c r="AM887" s="19" t="s">
        <v>68</v>
      </c>
      <c r="AN887" s="19" t="s">
        <v>69</v>
      </c>
      <c r="AO887" s="19" t="s">
        <v>70</v>
      </c>
      <c r="AP887" s="19" t="s">
        <v>71</v>
      </c>
      <c r="AQ887" s="31">
        <v>45747</v>
      </c>
      <c r="AR887" s="14" t="s">
        <v>71</v>
      </c>
      <c r="AS887" s="20">
        <v>45748</v>
      </c>
      <c r="AT887" s="31">
        <v>47118</v>
      </c>
      <c r="AU887" s="21"/>
    </row>
    <row r="888" spans="1:47">
      <c r="A888" s="14">
        <v>9</v>
      </c>
      <c r="B888" s="14" t="s">
        <v>2118</v>
      </c>
      <c r="C888" s="14" t="s">
        <v>2119</v>
      </c>
      <c r="D888" s="14" t="s">
        <v>2120</v>
      </c>
      <c r="E888" s="14" t="s">
        <v>2121</v>
      </c>
      <c r="F888" s="14" t="s">
        <v>2120</v>
      </c>
      <c r="G888" s="14" t="s">
        <v>58</v>
      </c>
      <c r="H888" s="14" t="s">
        <v>2122</v>
      </c>
      <c r="I888" s="14" t="s">
        <v>165</v>
      </c>
      <c r="J888" s="14">
        <v>16</v>
      </c>
      <c r="K888" s="14"/>
      <c r="L888" s="14"/>
      <c r="M888" s="14">
        <v>57400</v>
      </c>
      <c r="N888" s="14" t="s">
        <v>2122</v>
      </c>
      <c r="O888" s="13" t="s">
        <v>2138</v>
      </c>
      <c r="P888" s="12"/>
      <c r="Q888" s="12">
        <v>72184032</v>
      </c>
      <c r="R888" s="12" t="s">
        <v>297</v>
      </c>
      <c r="S888" s="12">
        <v>13</v>
      </c>
      <c r="T888" s="14">
        <v>45</v>
      </c>
      <c r="U888" s="18">
        <f t="shared" si="292"/>
        <v>7510.5</v>
      </c>
      <c r="V888" s="18">
        <f t="shared" si="293"/>
        <v>0</v>
      </c>
      <c r="W888" s="18">
        <f t="shared" si="294"/>
        <v>0</v>
      </c>
      <c r="X888" s="16">
        <f t="shared" si="295"/>
        <v>7510.5</v>
      </c>
      <c r="Y888" s="17">
        <v>10014</v>
      </c>
      <c r="Z888" s="17"/>
      <c r="AA888" s="17"/>
      <c r="AB888" s="16">
        <f t="shared" si="296"/>
        <v>10014</v>
      </c>
      <c r="AC888" s="18">
        <f t="shared" si="297"/>
        <v>10014</v>
      </c>
      <c r="AD888" s="18">
        <f t="shared" si="298"/>
        <v>0</v>
      </c>
      <c r="AE888" s="18">
        <f t="shared" si="299"/>
        <v>0</v>
      </c>
      <c r="AF888" s="16">
        <f t="shared" si="300"/>
        <v>10014</v>
      </c>
      <c r="AG888" s="18">
        <f t="shared" si="301"/>
        <v>10014</v>
      </c>
      <c r="AH888" s="18">
        <f t="shared" si="302"/>
        <v>0</v>
      </c>
      <c r="AI888" s="18">
        <f t="shared" si="303"/>
        <v>0</v>
      </c>
      <c r="AJ888" s="16">
        <f t="shared" si="304"/>
        <v>10014</v>
      </c>
      <c r="AK888" s="16">
        <f t="shared" si="305"/>
        <v>37552.5</v>
      </c>
      <c r="AL888" s="19" t="s">
        <v>1721</v>
      </c>
      <c r="AM888" s="19" t="s">
        <v>68</v>
      </c>
      <c r="AN888" s="19" t="s">
        <v>69</v>
      </c>
      <c r="AO888" s="19" t="s">
        <v>70</v>
      </c>
      <c r="AP888" s="19" t="s">
        <v>71</v>
      </c>
      <c r="AQ888" s="31">
        <v>45747</v>
      </c>
      <c r="AR888" s="14" t="s">
        <v>71</v>
      </c>
      <c r="AS888" s="20">
        <v>45748</v>
      </c>
      <c r="AT888" s="31">
        <v>47118</v>
      </c>
      <c r="AU888" s="21"/>
    </row>
    <row r="889" spans="1:47">
      <c r="A889" s="14">
        <v>10</v>
      </c>
      <c r="B889" s="14" t="s">
        <v>2118</v>
      </c>
      <c r="C889" s="14" t="s">
        <v>2119</v>
      </c>
      <c r="D889" s="14" t="s">
        <v>2120</v>
      </c>
      <c r="E889" s="14" t="s">
        <v>2121</v>
      </c>
      <c r="F889" s="14" t="s">
        <v>2120</v>
      </c>
      <c r="G889" s="14" t="s">
        <v>58</v>
      </c>
      <c r="H889" s="14" t="s">
        <v>2122</v>
      </c>
      <c r="I889" s="14" t="s">
        <v>2139</v>
      </c>
      <c r="J889" s="14">
        <v>23</v>
      </c>
      <c r="K889" s="14"/>
      <c r="L889" s="14"/>
      <c r="M889" s="14">
        <v>57400</v>
      </c>
      <c r="N889" s="14" t="s">
        <v>2122</v>
      </c>
      <c r="O889" s="13" t="s">
        <v>2140</v>
      </c>
      <c r="P889" s="12"/>
      <c r="Q889" s="12">
        <v>72184133</v>
      </c>
      <c r="R889" s="12" t="s">
        <v>297</v>
      </c>
      <c r="S889" s="12">
        <v>4</v>
      </c>
      <c r="T889" s="14">
        <v>45</v>
      </c>
      <c r="U889" s="18">
        <f t="shared" si="292"/>
        <v>9250.5</v>
      </c>
      <c r="V889" s="18">
        <f t="shared" si="293"/>
        <v>0</v>
      </c>
      <c r="W889" s="18">
        <f t="shared" si="294"/>
        <v>0</v>
      </c>
      <c r="X889" s="16">
        <f t="shared" si="295"/>
        <v>9250.5</v>
      </c>
      <c r="Y889" s="17">
        <v>12334</v>
      </c>
      <c r="Z889" s="17"/>
      <c r="AA889" s="17"/>
      <c r="AB889" s="16">
        <f t="shared" si="296"/>
        <v>12334</v>
      </c>
      <c r="AC889" s="18">
        <f t="shared" si="297"/>
        <v>12334</v>
      </c>
      <c r="AD889" s="18">
        <f t="shared" si="298"/>
        <v>0</v>
      </c>
      <c r="AE889" s="18">
        <f t="shared" si="299"/>
        <v>0</v>
      </c>
      <c r="AF889" s="16">
        <f t="shared" si="300"/>
        <v>12334</v>
      </c>
      <c r="AG889" s="18">
        <f t="shared" si="301"/>
        <v>12334</v>
      </c>
      <c r="AH889" s="18">
        <f t="shared" si="302"/>
        <v>0</v>
      </c>
      <c r="AI889" s="18">
        <f t="shared" si="303"/>
        <v>0</v>
      </c>
      <c r="AJ889" s="16">
        <f t="shared" si="304"/>
        <v>12334</v>
      </c>
      <c r="AK889" s="16">
        <f t="shared" si="305"/>
        <v>46252.5</v>
      </c>
      <c r="AL889" s="19" t="s">
        <v>1721</v>
      </c>
      <c r="AM889" s="19" t="s">
        <v>68</v>
      </c>
      <c r="AN889" s="19" t="s">
        <v>69</v>
      </c>
      <c r="AO889" s="19" t="s">
        <v>70</v>
      </c>
      <c r="AP889" s="19" t="s">
        <v>71</v>
      </c>
      <c r="AQ889" s="31">
        <v>45747</v>
      </c>
      <c r="AR889" s="14" t="s">
        <v>71</v>
      </c>
      <c r="AS889" s="20">
        <v>45748</v>
      </c>
      <c r="AT889" s="31">
        <v>47118</v>
      </c>
      <c r="AU889" s="21"/>
    </row>
    <row r="890" spans="1:47">
      <c r="A890" s="14">
        <v>11</v>
      </c>
      <c r="B890" s="14" t="s">
        <v>2118</v>
      </c>
      <c r="C890" s="14" t="s">
        <v>2119</v>
      </c>
      <c r="D890" s="14" t="s">
        <v>2120</v>
      </c>
      <c r="E890" s="14" t="s">
        <v>2121</v>
      </c>
      <c r="F890" s="14" t="s">
        <v>2120</v>
      </c>
      <c r="G890" s="14" t="s">
        <v>58</v>
      </c>
      <c r="H890" s="14" t="s">
        <v>2122</v>
      </c>
      <c r="I890" s="14" t="s">
        <v>2141</v>
      </c>
      <c r="J890" s="14"/>
      <c r="K890" s="14"/>
      <c r="L890" s="14"/>
      <c r="M890" s="12">
        <v>57400</v>
      </c>
      <c r="N890" s="14" t="s">
        <v>2122</v>
      </c>
      <c r="O890" s="13" t="s">
        <v>2142</v>
      </c>
      <c r="P890" s="12"/>
      <c r="Q890" s="12">
        <v>72184056</v>
      </c>
      <c r="R890" s="12" t="s">
        <v>297</v>
      </c>
      <c r="S890" s="12">
        <v>10</v>
      </c>
      <c r="T890" s="14">
        <v>45</v>
      </c>
      <c r="U890" s="18">
        <f t="shared" si="292"/>
        <v>2666.25</v>
      </c>
      <c r="V890" s="18">
        <f t="shared" si="293"/>
        <v>0</v>
      </c>
      <c r="W890" s="18">
        <f t="shared" si="294"/>
        <v>0</v>
      </c>
      <c r="X890" s="16">
        <f t="shared" si="295"/>
        <v>2666.25</v>
      </c>
      <c r="Y890" s="17">
        <v>3555</v>
      </c>
      <c r="Z890" s="17"/>
      <c r="AA890" s="17"/>
      <c r="AB890" s="16">
        <f t="shared" si="296"/>
        <v>3555</v>
      </c>
      <c r="AC890" s="18">
        <f t="shared" si="297"/>
        <v>3555</v>
      </c>
      <c r="AD890" s="18">
        <f t="shared" si="298"/>
        <v>0</v>
      </c>
      <c r="AE890" s="18">
        <f t="shared" si="299"/>
        <v>0</v>
      </c>
      <c r="AF890" s="16">
        <f t="shared" si="300"/>
        <v>3555</v>
      </c>
      <c r="AG890" s="18">
        <f t="shared" si="301"/>
        <v>3555</v>
      </c>
      <c r="AH890" s="18">
        <f t="shared" si="302"/>
        <v>0</v>
      </c>
      <c r="AI890" s="18">
        <f t="shared" si="303"/>
        <v>0</v>
      </c>
      <c r="AJ890" s="16">
        <f t="shared" si="304"/>
        <v>3555</v>
      </c>
      <c r="AK890" s="16">
        <f t="shared" si="305"/>
        <v>13331.25</v>
      </c>
      <c r="AL890" s="19" t="s">
        <v>1721</v>
      </c>
      <c r="AM890" s="19" t="s">
        <v>68</v>
      </c>
      <c r="AN890" s="19" t="s">
        <v>69</v>
      </c>
      <c r="AO890" s="19" t="s">
        <v>70</v>
      </c>
      <c r="AP890" s="19" t="s">
        <v>71</v>
      </c>
      <c r="AQ890" s="31">
        <v>45747</v>
      </c>
      <c r="AR890" s="14" t="s">
        <v>71</v>
      </c>
      <c r="AS890" s="20">
        <v>45748</v>
      </c>
      <c r="AT890" s="31">
        <v>47118</v>
      </c>
      <c r="AU890" s="21"/>
    </row>
    <row r="891" spans="1:47">
      <c r="A891" s="14">
        <v>12</v>
      </c>
      <c r="B891" s="14" t="s">
        <v>2118</v>
      </c>
      <c r="C891" s="14" t="s">
        <v>2119</v>
      </c>
      <c r="D891" s="14" t="s">
        <v>2120</v>
      </c>
      <c r="E891" s="14" t="s">
        <v>2121</v>
      </c>
      <c r="F891" s="14" t="s">
        <v>2120</v>
      </c>
      <c r="G891" s="14" t="s">
        <v>58</v>
      </c>
      <c r="H891" s="14" t="s">
        <v>2122</v>
      </c>
      <c r="I891" s="14" t="s">
        <v>2143</v>
      </c>
      <c r="J891" s="14"/>
      <c r="K891" s="14"/>
      <c r="L891" s="14"/>
      <c r="M891" s="14">
        <v>57400</v>
      </c>
      <c r="N891" s="14" t="s">
        <v>2122</v>
      </c>
      <c r="O891" s="13" t="s">
        <v>2144</v>
      </c>
      <c r="P891" s="12"/>
      <c r="Q891" s="12">
        <v>72184171</v>
      </c>
      <c r="R891" s="12" t="s">
        <v>297</v>
      </c>
      <c r="S891" s="12">
        <v>10</v>
      </c>
      <c r="T891" s="14">
        <v>45</v>
      </c>
      <c r="U891" s="18">
        <f t="shared" si="292"/>
        <v>10129.5</v>
      </c>
      <c r="V891" s="18">
        <f t="shared" si="293"/>
        <v>0</v>
      </c>
      <c r="W891" s="18">
        <f t="shared" si="294"/>
        <v>0</v>
      </c>
      <c r="X891" s="16">
        <f t="shared" si="295"/>
        <v>10129.5</v>
      </c>
      <c r="Y891" s="17">
        <v>13506</v>
      </c>
      <c r="Z891" s="17"/>
      <c r="AA891" s="17"/>
      <c r="AB891" s="16">
        <f t="shared" si="296"/>
        <v>13506</v>
      </c>
      <c r="AC891" s="18">
        <f t="shared" si="297"/>
        <v>13506</v>
      </c>
      <c r="AD891" s="18">
        <f t="shared" si="298"/>
        <v>0</v>
      </c>
      <c r="AE891" s="18">
        <f t="shared" si="299"/>
        <v>0</v>
      </c>
      <c r="AF891" s="16">
        <f t="shared" si="300"/>
        <v>13506</v>
      </c>
      <c r="AG891" s="18">
        <f t="shared" si="301"/>
        <v>13506</v>
      </c>
      <c r="AH891" s="18">
        <f t="shared" si="302"/>
        <v>0</v>
      </c>
      <c r="AI891" s="18">
        <f t="shared" si="303"/>
        <v>0</v>
      </c>
      <c r="AJ891" s="16">
        <f t="shared" si="304"/>
        <v>13506</v>
      </c>
      <c r="AK891" s="16">
        <f t="shared" si="305"/>
        <v>50647.5</v>
      </c>
      <c r="AL891" s="19" t="s">
        <v>1721</v>
      </c>
      <c r="AM891" s="19" t="s">
        <v>68</v>
      </c>
      <c r="AN891" s="19" t="s">
        <v>69</v>
      </c>
      <c r="AO891" s="19" t="s">
        <v>70</v>
      </c>
      <c r="AP891" s="19" t="s">
        <v>71</v>
      </c>
      <c r="AQ891" s="31">
        <v>45747</v>
      </c>
      <c r="AR891" s="14" t="s">
        <v>71</v>
      </c>
      <c r="AS891" s="20">
        <v>45748</v>
      </c>
      <c r="AT891" s="31">
        <v>47118</v>
      </c>
      <c r="AU891" s="21"/>
    </row>
    <row r="892" spans="1:47">
      <c r="A892" s="14">
        <v>13</v>
      </c>
      <c r="B892" s="14" t="s">
        <v>2118</v>
      </c>
      <c r="C892" s="14" t="s">
        <v>2119</v>
      </c>
      <c r="D892" s="14" t="s">
        <v>2120</v>
      </c>
      <c r="E892" s="14" t="s">
        <v>2121</v>
      </c>
      <c r="F892" s="14" t="s">
        <v>2120</v>
      </c>
      <c r="G892" s="14" t="s">
        <v>58</v>
      </c>
      <c r="H892" s="14" t="s">
        <v>2122</v>
      </c>
      <c r="I892" s="14" t="s">
        <v>2143</v>
      </c>
      <c r="J892" s="14"/>
      <c r="K892" s="14"/>
      <c r="L892" s="14"/>
      <c r="M892" s="14">
        <v>57400</v>
      </c>
      <c r="N892" s="14" t="s">
        <v>2122</v>
      </c>
      <c r="O892" s="13" t="s">
        <v>2145</v>
      </c>
      <c r="P892" s="12"/>
      <c r="Q892" s="12">
        <v>72184131</v>
      </c>
      <c r="R892" s="12" t="s">
        <v>297</v>
      </c>
      <c r="S892" s="12">
        <v>10</v>
      </c>
      <c r="T892" s="14">
        <v>45</v>
      </c>
      <c r="U892" s="18">
        <f t="shared" si="292"/>
        <v>6572.25</v>
      </c>
      <c r="V892" s="18">
        <f t="shared" si="293"/>
        <v>0</v>
      </c>
      <c r="W892" s="18">
        <f t="shared" si="294"/>
        <v>0</v>
      </c>
      <c r="X892" s="16">
        <f t="shared" si="295"/>
        <v>6572.25</v>
      </c>
      <c r="Y892" s="17">
        <v>8763</v>
      </c>
      <c r="Z892" s="17"/>
      <c r="AA892" s="17"/>
      <c r="AB892" s="16">
        <f t="shared" si="296"/>
        <v>8763</v>
      </c>
      <c r="AC892" s="18">
        <f t="shared" si="297"/>
        <v>8763</v>
      </c>
      <c r="AD892" s="18">
        <f t="shared" si="298"/>
        <v>0</v>
      </c>
      <c r="AE892" s="18">
        <f t="shared" si="299"/>
        <v>0</v>
      </c>
      <c r="AF892" s="16">
        <f t="shared" si="300"/>
        <v>8763</v>
      </c>
      <c r="AG892" s="18">
        <f t="shared" si="301"/>
        <v>8763</v>
      </c>
      <c r="AH892" s="18">
        <f t="shared" si="302"/>
        <v>0</v>
      </c>
      <c r="AI892" s="18">
        <f t="shared" si="303"/>
        <v>0</v>
      </c>
      <c r="AJ892" s="16">
        <f t="shared" si="304"/>
        <v>8763</v>
      </c>
      <c r="AK892" s="16">
        <f t="shared" si="305"/>
        <v>32861.25</v>
      </c>
      <c r="AL892" s="19" t="s">
        <v>1721</v>
      </c>
      <c r="AM892" s="19" t="s">
        <v>68</v>
      </c>
      <c r="AN892" s="19" t="s">
        <v>69</v>
      </c>
      <c r="AO892" s="19" t="s">
        <v>70</v>
      </c>
      <c r="AP892" s="19" t="s">
        <v>71</v>
      </c>
      <c r="AQ892" s="31">
        <v>45747</v>
      </c>
      <c r="AR892" s="14" t="s">
        <v>71</v>
      </c>
      <c r="AS892" s="20">
        <v>45748</v>
      </c>
      <c r="AT892" s="31">
        <v>47118</v>
      </c>
      <c r="AU892" s="21"/>
    </row>
    <row r="893" spans="1:47">
      <c r="A893" s="14">
        <v>14</v>
      </c>
      <c r="B893" s="14" t="s">
        <v>2118</v>
      </c>
      <c r="C893" s="14" t="s">
        <v>2119</v>
      </c>
      <c r="D893" s="14" t="s">
        <v>2120</v>
      </c>
      <c r="E893" s="14" t="s">
        <v>2121</v>
      </c>
      <c r="F893" s="14" t="s">
        <v>2120</v>
      </c>
      <c r="G893" s="14" t="s">
        <v>58</v>
      </c>
      <c r="H893" s="14" t="s">
        <v>2122</v>
      </c>
      <c r="I893" s="14" t="s">
        <v>2146</v>
      </c>
      <c r="J893" s="14"/>
      <c r="K893" s="14"/>
      <c r="L893" s="14"/>
      <c r="M893" s="14">
        <v>57400</v>
      </c>
      <c r="N893" s="14" t="s">
        <v>2122</v>
      </c>
      <c r="O893" s="13" t="s">
        <v>2147</v>
      </c>
      <c r="P893" s="12"/>
      <c r="Q893" s="12">
        <v>93326749</v>
      </c>
      <c r="R893" s="12" t="s">
        <v>297</v>
      </c>
      <c r="S893" s="12">
        <v>13</v>
      </c>
      <c r="T893" s="14">
        <v>45</v>
      </c>
      <c r="U893" s="18">
        <f t="shared" si="292"/>
        <v>8397</v>
      </c>
      <c r="V893" s="18">
        <f t="shared" si="293"/>
        <v>0</v>
      </c>
      <c r="W893" s="18">
        <f t="shared" si="294"/>
        <v>0</v>
      </c>
      <c r="X893" s="16">
        <f t="shared" si="295"/>
        <v>8397</v>
      </c>
      <c r="Y893" s="17">
        <v>11196</v>
      </c>
      <c r="Z893" s="17"/>
      <c r="AA893" s="17"/>
      <c r="AB893" s="16">
        <f t="shared" si="296"/>
        <v>11196</v>
      </c>
      <c r="AC893" s="18">
        <f t="shared" si="297"/>
        <v>11196</v>
      </c>
      <c r="AD893" s="18">
        <f t="shared" si="298"/>
        <v>0</v>
      </c>
      <c r="AE893" s="18">
        <f t="shared" si="299"/>
        <v>0</v>
      </c>
      <c r="AF893" s="16">
        <f t="shared" si="300"/>
        <v>11196</v>
      </c>
      <c r="AG893" s="18">
        <f t="shared" si="301"/>
        <v>11196</v>
      </c>
      <c r="AH893" s="18">
        <f t="shared" si="302"/>
        <v>0</v>
      </c>
      <c r="AI893" s="18">
        <f t="shared" si="303"/>
        <v>0</v>
      </c>
      <c r="AJ893" s="16">
        <f t="shared" si="304"/>
        <v>11196</v>
      </c>
      <c r="AK893" s="16">
        <f t="shared" si="305"/>
        <v>41985</v>
      </c>
      <c r="AL893" s="19" t="s">
        <v>1721</v>
      </c>
      <c r="AM893" s="19" t="s">
        <v>68</v>
      </c>
      <c r="AN893" s="19" t="s">
        <v>69</v>
      </c>
      <c r="AO893" s="19" t="s">
        <v>70</v>
      </c>
      <c r="AP893" s="19" t="s">
        <v>71</v>
      </c>
      <c r="AQ893" s="31">
        <v>45747</v>
      </c>
      <c r="AR893" s="14" t="s">
        <v>71</v>
      </c>
      <c r="AS893" s="20">
        <v>45748</v>
      </c>
      <c r="AT893" s="31">
        <v>47118</v>
      </c>
      <c r="AU893" s="21"/>
    </row>
    <row r="894" spans="1:47">
      <c r="A894" s="14">
        <v>15</v>
      </c>
      <c r="B894" s="14" t="s">
        <v>2118</v>
      </c>
      <c r="C894" s="14" t="s">
        <v>2119</v>
      </c>
      <c r="D894" s="14" t="s">
        <v>2120</v>
      </c>
      <c r="E894" s="14" t="s">
        <v>2121</v>
      </c>
      <c r="F894" s="14" t="s">
        <v>2120</v>
      </c>
      <c r="G894" s="14" t="s">
        <v>58</v>
      </c>
      <c r="H894" s="14" t="s">
        <v>2122</v>
      </c>
      <c r="I894" s="14" t="s">
        <v>2124</v>
      </c>
      <c r="J894" s="14">
        <v>710</v>
      </c>
      <c r="K894" s="14"/>
      <c r="L894" s="14"/>
      <c r="M894" s="14">
        <v>57400</v>
      </c>
      <c r="N894" s="14" t="s">
        <v>2122</v>
      </c>
      <c r="O894" s="13" t="s">
        <v>2148</v>
      </c>
      <c r="P894" s="12"/>
      <c r="Q894" s="12">
        <v>46289386</v>
      </c>
      <c r="R894" s="12" t="s">
        <v>297</v>
      </c>
      <c r="S894" s="12">
        <v>13</v>
      </c>
      <c r="T894" s="14">
        <v>45</v>
      </c>
      <c r="U894" s="18">
        <f t="shared" si="292"/>
        <v>1535.25</v>
      </c>
      <c r="V894" s="18">
        <f t="shared" si="293"/>
        <v>0</v>
      </c>
      <c r="W894" s="18">
        <f t="shared" si="294"/>
        <v>0</v>
      </c>
      <c r="X894" s="16">
        <f t="shared" si="295"/>
        <v>1535.25</v>
      </c>
      <c r="Y894" s="17">
        <v>2047</v>
      </c>
      <c r="Z894" s="17"/>
      <c r="AA894" s="17"/>
      <c r="AB894" s="16">
        <f t="shared" si="296"/>
        <v>2047</v>
      </c>
      <c r="AC894" s="18">
        <f t="shared" si="297"/>
        <v>2047</v>
      </c>
      <c r="AD894" s="18">
        <f t="shared" si="298"/>
        <v>0</v>
      </c>
      <c r="AE894" s="18">
        <f t="shared" si="299"/>
        <v>0</v>
      </c>
      <c r="AF894" s="16">
        <f t="shared" si="300"/>
        <v>2047</v>
      </c>
      <c r="AG894" s="18">
        <f t="shared" si="301"/>
        <v>2047</v>
      </c>
      <c r="AH894" s="18">
        <f t="shared" si="302"/>
        <v>0</v>
      </c>
      <c r="AI894" s="18">
        <f t="shared" si="303"/>
        <v>0</v>
      </c>
      <c r="AJ894" s="16">
        <f t="shared" si="304"/>
        <v>2047</v>
      </c>
      <c r="AK894" s="16">
        <f t="shared" si="305"/>
        <v>7676.25</v>
      </c>
      <c r="AL894" s="19" t="s">
        <v>1721</v>
      </c>
      <c r="AM894" s="19" t="s">
        <v>68</v>
      </c>
      <c r="AN894" s="19" t="s">
        <v>69</v>
      </c>
      <c r="AO894" s="19" t="s">
        <v>70</v>
      </c>
      <c r="AP894" s="19" t="s">
        <v>71</v>
      </c>
      <c r="AQ894" s="31">
        <v>45747</v>
      </c>
      <c r="AR894" s="14" t="s">
        <v>71</v>
      </c>
      <c r="AS894" s="20">
        <v>45748</v>
      </c>
      <c r="AT894" s="31">
        <v>47118</v>
      </c>
      <c r="AU894" s="21"/>
    </row>
    <row r="895" spans="1:47">
      <c r="A895" s="14">
        <v>16</v>
      </c>
      <c r="B895" s="14" t="s">
        <v>2118</v>
      </c>
      <c r="C895" s="14" t="s">
        <v>2119</v>
      </c>
      <c r="D895" s="14" t="s">
        <v>2120</v>
      </c>
      <c r="E895" s="14" t="s">
        <v>2121</v>
      </c>
      <c r="F895" s="14" t="s">
        <v>2120</v>
      </c>
      <c r="G895" s="14" t="s">
        <v>58</v>
      </c>
      <c r="H895" s="14" t="s">
        <v>2122</v>
      </c>
      <c r="I895" s="14" t="s">
        <v>2149</v>
      </c>
      <c r="J895" s="14"/>
      <c r="K895" s="14"/>
      <c r="L895" s="14"/>
      <c r="M895" s="14">
        <v>57400</v>
      </c>
      <c r="N895" s="14" t="s">
        <v>2122</v>
      </c>
      <c r="O895" s="13" t="s">
        <v>2150</v>
      </c>
      <c r="P895" s="12"/>
      <c r="Q895" s="12">
        <v>70523514</v>
      </c>
      <c r="R895" s="12" t="s">
        <v>297</v>
      </c>
      <c r="S895" s="12">
        <v>1</v>
      </c>
      <c r="T895" s="14">
        <v>45</v>
      </c>
      <c r="U895" s="18">
        <f t="shared" si="292"/>
        <v>1802.25</v>
      </c>
      <c r="V895" s="18">
        <f t="shared" si="293"/>
        <v>0</v>
      </c>
      <c r="W895" s="18">
        <f t="shared" si="294"/>
        <v>0</v>
      </c>
      <c r="X895" s="16">
        <f t="shared" si="295"/>
        <v>1802.25</v>
      </c>
      <c r="Y895" s="17">
        <v>2403</v>
      </c>
      <c r="Z895" s="17"/>
      <c r="AA895" s="17"/>
      <c r="AB895" s="16">
        <f t="shared" si="296"/>
        <v>2403</v>
      </c>
      <c r="AC895" s="18">
        <f t="shared" si="297"/>
        <v>2403</v>
      </c>
      <c r="AD895" s="18">
        <f t="shared" si="298"/>
        <v>0</v>
      </c>
      <c r="AE895" s="18">
        <f t="shared" si="299"/>
        <v>0</v>
      </c>
      <c r="AF895" s="16">
        <f t="shared" si="300"/>
        <v>2403</v>
      </c>
      <c r="AG895" s="18">
        <f t="shared" si="301"/>
        <v>2403</v>
      </c>
      <c r="AH895" s="18">
        <f t="shared" si="302"/>
        <v>0</v>
      </c>
      <c r="AI895" s="18">
        <f t="shared" si="303"/>
        <v>0</v>
      </c>
      <c r="AJ895" s="16">
        <f t="shared" si="304"/>
        <v>2403</v>
      </c>
      <c r="AK895" s="16">
        <f t="shared" si="305"/>
        <v>9011.25</v>
      </c>
      <c r="AL895" s="19" t="s">
        <v>1721</v>
      </c>
      <c r="AM895" s="19" t="s">
        <v>68</v>
      </c>
      <c r="AN895" s="19" t="s">
        <v>69</v>
      </c>
      <c r="AO895" s="19" t="s">
        <v>70</v>
      </c>
      <c r="AP895" s="19" t="s">
        <v>71</v>
      </c>
      <c r="AQ895" s="31">
        <v>45747</v>
      </c>
      <c r="AR895" s="14" t="s">
        <v>71</v>
      </c>
      <c r="AS895" s="20">
        <v>45748</v>
      </c>
      <c r="AT895" s="31">
        <v>47118</v>
      </c>
      <c r="AU895" s="21"/>
    </row>
    <row r="896" spans="1:47">
      <c r="A896" s="14">
        <v>17</v>
      </c>
      <c r="B896" s="14" t="s">
        <v>2118</v>
      </c>
      <c r="C896" s="14" t="s">
        <v>2119</v>
      </c>
      <c r="D896" s="14" t="s">
        <v>2120</v>
      </c>
      <c r="E896" s="14" t="s">
        <v>2121</v>
      </c>
      <c r="F896" s="14" t="s">
        <v>2120</v>
      </c>
      <c r="G896" s="14" t="s">
        <v>58</v>
      </c>
      <c r="H896" s="14" t="s">
        <v>2122</v>
      </c>
      <c r="I896" s="14" t="s">
        <v>2151</v>
      </c>
      <c r="J896" s="14"/>
      <c r="K896" s="14"/>
      <c r="L896" s="14"/>
      <c r="M896" s="14">
        <v>57400</v>
      </c>
      <c r="N896" s="14" t="s">
        <v>2122</v>
      </c>
      <c r="O896" s="13" t="s">
        <v>2152</v>
      </c>
      <c r="P896" s="12"/>
      <c r="Q896" s="12">
        <v>93326817</v>
      </c>
      <c r="R896" s="12" t="s">
        <v>297</v>
      </c>
      <c r="S896" s="12">
        <v>10</v>
      </c>
      <c r="T896" s="14">
        <v>45</v>
      </c>
      <c r="U896" s="18">
        <f t="shared" si="292"/>
        <v>2088.75</v>
      </c>
      <c r="V896" s="18">
        <f t="shared" si="293"/>
        <v>0</v>
      </c>
      <c r="W896" s="18">
        <f t="shared" si="294"/>
        <v>0</v>
      </c>
      <c r="X896" s="16">
        <f t="shared" si="295"/>
        <v>2088.75</v>
      </c>
      <c r="Y896" s="17">
        <v>2785</v>
      </c>
      <c r="Z896" s="17"/>
      <c r="AA896" s="17"/>
      <c r="AB896" s="16">
        <f t="shared" si="296"/>
        <v>2785</v>
      </c>
      <c r="AC896" s="18">
        <f t="shared" si="297"/>
        <v>2785</v>
      </c>
      <c r="AD896" s="18">
        <f t="shared" si="298"/>
        <v>0</v>
      </c>
      <c r="AE896" s="18">
        <f t="shared" si="299"/>
        <v>0</v>
      </c>
      <c r="AF896" s="16">
        <f t="shared" si="300"/>
        <v>2785</v>
      </c>
      <c r="AG896" s="18">
        <f t="shared" si="301"/>
        <v>2785</v>
      </c>
      <c r="AH896" s="18">
        <f t="shared" si="302"/>
        <v>0</v>
      </c>
      <c r="AI896" s="18">
        <f t="shared" si="303"/>
        <v>0</v>
      </c>
      <c r="AJ896" s="16">
        <f t="shared" si="304"/>
        <v>2785</v>
      </c>
      <c r="AK896" s="16">
        <f t="shared" si="305"/>
        <v>10443.75</v>
      </c>
      <c r="AL896" s="19" t="s">
        <v>1721</v>
      </c>
      <c r="AM896" s="19" t="s">
        <v>68</v>
      </c>
      <c r="AN896" s="19" t="s">
        <v>69</v>
      </c>
      <c r="AO896" s="19" t="s">
        <v>70</v>
      </c>
      <c r="AP896" s="19" t="s">
        <v>71</v>
      </c>
      <c r="AQ896" s="31">
        <v>45747</v>
      </c>
      <c r="AR896" s="14" t="s">
        <v>71</v>
      </c>
      <c r="AS896" s="20">
        <v>45748</v>
      </c>
      <c r="AT896" s="31">
        <v>47118</v>
      </c>
      <c r="AU896" s="21"/>
    </row>
    <row r="897" spans="1:47">
      <c r="A897" s="14">
        <v>18</v>
      </c>
      <c r="B897" s="14" t="s">
        <v>2118</v>
      </c>
      <c r="C897" s="14" t="s">
        <v>2119</v>
      </c>
      <c r="D897" s="14" t="s">
        <v>2120</v>
      </c>
      <c r="E897" s="14" t="s">
        <v>2121</v>
      </c>
      <c r="F897" s="14" t="s">
        <v>2120</v>
      </c>
      <c r="G897" s="14" t="s">
        <v>58</v>
      </c>
      <c r="H897" s="14" t="s">
        <v>2122</v>
      </c>
      <c r="I897" s="14" t="s">
        <v>2153</v>
      </c>
      <c r="J897" s="14">
        <v>6062</v>
      </c>
      <c r="K897" s="14"/>
      <c r="L897" s="14"/>
      <c r="M897" s="14">
        <v>57400</v>
      </c>
      <c r="N897" s="14" t="s">
        <v>2122</v>
      </c>
      <c r="O897" s="13" t="s">
        <v>2154</v>
      </c>
      <c r="P897" s="12"/>
      <c r="Q897" s="12">
        <v>72170170</v>
      </c>
      <c r="R897" s="12" t="s">
        <v>297</v>
      </c>
      <c r="S897" s="12">
        <v>13</v>
      </c>
      <c r="T897" s="14">
        <v>45</v>
      </c>
      <c r="U897" s="18">
        <f t="shared" si="292"/>
        <v>3957</v>
      </c>
      <c r="V897" s="18">
        <f t="shared" si="293"/>
        <v>0</v>
      </c>
      <c r="W897" s="18">
        <f t="shared" si="294"/>
        <v>0</v>
      </c>
      <c r="X897" s="16">
        <f t="shared" si="295"/>
        <v>3957</v>
      </c>
      <c r="Y897" s="17">
        <v>5276</v>
      </c>
      <c r="Z897" s="17"/>
      <c r="AA897" s="17"/>
      <c r="AB897" s="16">
        <f t="shared" si="296"/>
        <v>5276</v>
      </c>
      <c r="AC897" s="18">
        <f t="shared" si="297"/>
        <v>5276</v>
      </c>
      <c r="AD897" s="18">
        <f t="shared" si="298"/>
        <v>0</v>
      </c>
      <c r="AE897" s="18">
        <f t="shared" si="299"/>
        <v>0</v>
      </c>
      <c r="AF897" s="16">
        <f t="shared" si="300"/>
        <v>5276</v>
      </c>
      <c r="AG897" s="18">
        <f t="shared" si="301"/>
        <v>5276</v>
      </c>
      <c r="AH897" s="18">
        <f t="shared" si="302"/>
        <v>0</v>
      </c>
      <c r="AI897" s="18">
        <f t="shared" si="303"/>
        <v>0</v>
      </c>
      <c r="AJ897" s="16">
        <f t="shared" si="304"/>
        <v>5276</v>
      </c>
      <c r="AK897" s="16">
        <f t="shared" si="305"/>
        <v>19785</v>
      </c>
      <c r="AL897" s="19" t="s">
        <v>1721</v>
      </c>
      <c r="AM897" s="19" t="s">
        <v>68</v>
      </c>
      <c r="AN897" s="19" t="s">
        <v>69</v>
      </c>
      <c r="AO897" s="19" t="s">
        <v>70</v>
      </c>
      <c r="AP897" s="19" t="s">
        <v>71</v>
      </c>
      <c r="AQ897" s="31">
        <v>45747</v>
      </c>
      <c r="AR897" s="14" t="s">
        <v>71</v>
      </c>
      <c r="AS897" s="20">
        <v>45748</v>
      </c>
      <c r="AT897" s="31">
        <v>47118</v>
      </c>
      <c r="AU897" s="21"/>
    </row>
    <row r="898" spans="1:47">
      <c r="A898" s="14">
        <v>19</v>
      </c>
      <c r="B898" s="14" t="s">
        <v>2118</v>
      </c>
      <c r="C898" s="14" t="s">
        <v>2119</v>
      </c>
      <c r="D898" s="14" t="s">
        <v>2120</v>
      </c>
      <c r="E898" s="14" t="s">
        <v>2121</v>
      </c>
      <c r="F898" s="14" t="s">
        <v>2120</v>
      </c>
      <c r="G898" s="14" t="s">
        <v>58</v>
      </c>
      <c r="H898" s="14" t="s">
        <v>2122</v>
      </c>
      <c r="I898" s="14" t="s">
        <v>2071</v>
      </c>
      <c r="J898" s="14">
        <v>915</v>
      </c>
      <c r="K898" s="14"/>
      <c r="L898" s="14"/>
      <c r="M898" s="14">
        <v>57400</v>
      </c>
      <c r="N898" s="14" t="s">
        <v>2122</v>
      </c>
      <c r="O898" s="13" t="s">
        <v>2155</v>
      </c>
      <c r="P898" s="12"/>
      <c r="Q898" s="12">
        <v>97934688</v>
      </c>
      <c r="R898" s="12" t="s">
        <v>297</v>
      </c>
      <c r="S898" s="12">
        <v>7</v>
      </c>
      <c r="T898" s="14">
        <v>45</v>
      </c>
      <c r="U898" s="18">
        <f t="shared" si="292"/>
        <v>2546.25</v>
      </c>
      <c r="V898" s="18">
        <f t="shared" si="293"/>
        <v>0</v>
      </c>
      <c r="W898" s="18">
        <f t="shared" si="294"/>
        <v>0</v>
      </c>
      <c r="X898" s="16">
        <f t="shared" si="295"/>
        <v>2546.25</v>
      </c>
      <c r="Y898" s="17">
        <v>3395</v>
      </c>
      <c r="Z898" s="17"/>
      <c r="AA898" s="17"/>
      <c r="AB898" s="16">
        <f t="shared" si="296"/>
        <v>3395</v>
      </c>
      <c r="AC898" s="18">
        <f t="shared" si="297"/>
        <v>3395</v>
      </c>
      <c r="AD898" s="18">
        <f t="shared" si="298"/>
        <v>0</v>
      </c>
      <c r="AE898" s="18">
        <f t="shared" si="299"/>
        <v>0</v>
      </c>
      <c r="AF898" s="16">
        <f t="shared" si="300"/>
        <v>3395</v>
      </c>
      <c r="AG898" s="18">
        <f t="shared" si="301"/>
        <v>3395</v>
      </c>
      <c r="AH898" s="18">
        <f t="shared" si="302"/>
        <v>0</v>
      </c>
      <c r="AI898" s="18">
        <f t="shared" si="303"/>
        <v>0</v>
      </c>
      <c r="AJ898" s="16">
        <f t="shared" si="304"/>
        <v>3395</v>
      </c>
      <c r="AK898" s="16">
        <f t="shared" si="305"/>
        <v>12731.25</v>
      </c>
      <c r="AL898" s="19" t="s">
        <v>1721</v>
      </c>
      <c r="AM898" s="19" t="s">
        <v>68</v>
      </c>
      <c r="AN898" s="19" t="s">
        <v>69</v>
      </c>
      <c r="AO898" s="19" t="s">
        <v>70</v>
      </c>
      <c r="AP898" s="19" t="s">
        <v>71</v>
      </c>
      <c r="AQ898" s="31">
        <v>45747</v>
      </c>
      <c r="AR898" s="14" t="s">
        <v>71</v>
      </c>
      <c r="AS898" s="20">
        <v>45748</v>
      </c>
      <c r="AT898" s="31">
        <v>47118</v>
      </c>
      <c r="AU898" s="21"/>
    </row>
    <row r="899" spans="1:47">
      <c r="A899" s="14">
        <v>20</v>
      </c>
      <c r="B899" s="14" t="s">
        <v>2118</v>
      </c>
      <c r="C899" s="14" t="s">
        <v>2119</v>
      </c>
      <c r="D899" s="14" t="s">
        <v>2120</v>
      </c>
      <c r="E899" s="14" t="s">
        <v>2121</v>
      </c>
      <c r="F899" s="14" t="s">
        <v>2120</v>
      </c>
      <c r="G899" s="14" t="s">
        <v>58</v>
      </c>
      <c r="H899" s="14" t="s">
        <v>2122</v>
      </c>
      <c r="I899" s="14" t="s">
        <v>2124</v>
      </c>
      <c r="J899" s="14">
        <v>1</v>
      </c>
      <c r="K899" s="14"/>
      <c r="L899" s="14"/>
      <c r="M899" s="14">
        <v>57400</v>
      </c>
      <c r="N899" s="14" t="s">
        <v>2122</v>
      </c>
      <c r="O899" s="13" t="s">
        <v>2156</v>
      </c>
      <c r="P899" s="12"/>
      <c r="Q899" s="12">
        <v>322056089512</v>
      </c>
      <c r="R899" s="12" t="s">
        <v>297</v>
      </c>
      <c r="S899" s="12">
        <v>22</v>
      </c>
      <c r="T899" s="14">
        <v>45</v>
      </c>
      <c r="U899" s="18">
        <f t="shared" si="292"/>
        <v>7151.25</v>
      </c>
      <c r="V899" s="18">
        <f t="shared" si="293"/>
        <v>0</v>
      </c>
      <c r="W899" s="18">
        <f t="shared" si="294"/>
        <v>0</v>
      </c>
      <c r="X899" s="16">
        <f t="shared" si="295"/>
        <v>7151.25</v>
      </c>
      <c r="Y899" s="17">
        <v>9535</v>
      </c>
      <c r="Z899" s="17"/>
      <c r="AA899" s="17"/>
      <c r="AB899" s="16">
        <f t="shared" si="296"/>
        <v>9535</v>
      </c>
      <c r="AC899" s="18">
        <f t="shared" si="297"/>
        <v>9535</v>
      </c>
      <c r="AD899" s="18">
        <f t="shared" si="298"/>
        <v>0</v>
      </c>
      <c r="AE899" s="18">
        <f t="shared" si="299"/>
        <v>0</v>
      </c>
      <c r="AF899" s="16">
        <f t="shared" si="300"/>
        <v>9535</v>
      </c>
      <c r="AG899" s="18">
        <f t="shared" si="301"/>
        <v>9535</v>
      </c>
      <c r="AH899" s="18">
        <f t="shared" si="302"/>
        <v>0</v>
      </c>
      <c r="AI899" s="18">
        <f t="shared" si="303"/>
        <v>0</v>
      </c>
      <c r="AJ899" s="16">
        <f t="shared" si="304"/>
        <v>9535</v>
      </c>
      <c r="AK899" s="16">
        <f t="shared" si="305"/>
        <v>35756.25</v>
      </c>
      <c r="AL899" s="19" t="s">
        <v>1721</v>
      </c>
      <c r="AM899" s="19" t="s">
        <v>68</v>
      </c>
      <c r="AN899" s="19" t="s">
        <v>69</v>
      </c>
      <c r="AO899" s="19" t="s">
        <v>70</v>
      </c>
      <c r="AP899" s="19" t="s">
        <v>71</v>
      </c>
      <c r="AQ899" s="31">
        <v>45747</v>
      </c>
      <c r="AR899" s="14" t="s">
        <v>71</v>
      </c>
      <c r="AS899" s="20">
        <v>45748</v>
      </c>
      <c r="AT899" s="31">
        <v>47118</v>
      </c>
      <c r="AU899" s="21"/>
    </row>
    <row r="900" spans="1:47">
      <c r="A900" s="14">
        <v>21</v>
      </c>
      <c r="B900" s="14" t="s">
        <v>2118</v>
      </c>
      <c r="C900" s="14" t="s">
        <v>2119</v>
      </c>
      <c r="D900" s="14" t="s">
        <v>2120</v>
      </c>
      <c r="E900" s="14" t="s">
        <v>2121</v>
      </c>
      <c r="F900" s="14" t="s">
        <v>2120</v>
      </c>
      <c r="G900" s="14" t="s">
        <v>58</v>
      </c>
      <c r="H900" s="14" t="s">
        <v>2122</v>
      </c>
      <c r="I900" s="14" t="s">
        <v>2157</v>
      </c>
      <c r="J900" s="14" t="s">
        <v>2158</v>
      </c>
      <c r="K900" s="14"/>
      <c r="L900" s="14"/>
      <c r="M900" s="14">
        <v>57400</v>
      </c>
      <c r="N900" s="14" t="s">
        <v>2122</v>
      </c>
      <c r="O900" s="13" t="s">
        <v>2159</v>
      </c>
      <c r="P900" s="12"/>
      <c r="Q900" s="12">
        <v>322056091982</v>
      </c>
      <c r="R900" s="12" t="s">
        <v>297</v>
      </c>
      <c r="S900" s="12">
        <v>20</v>
      </c>
      <c r="T900" s="14">
        <v>45</v>
      </c>
      <c r="U900" s="18">
        <f t="shared" si="292"/>
        <v>4883.25</v>
      </c>
      <c r="V900" s="18">
        <f t="shared" si="293"/>
        <v>0</v>
      </c>
      <c r="W900" s="18">
        <f t="shared" si="294"/>
        <v>0</v>
      </c>
      <c r="X900" s="16">
        <f t="shared" si="295"/>
        <v>4883.25</v>
      </c>
      <c r="Y900" s="17">
        <v>6511</v>
      </c>
      <c r="Z900" s="17"/>
      <c r="AA900" s="17"/>
      <c r="AB900" s="16">
        <f t="shared" si="296"/>
        <v>6511</v>
      </c>
      <c r="AC900" s="18">
        <f t="shared" si="297"/>
        <v>6511</v>
      </c>
      <c r="AD900" s="18">
        <f t="shared" si="298"/>
        <v>0</v>
      </c>
      <c r="AE900" s="18">
        <f t="shared" si="299"/>
        <v>0</v>
      </c>
      <c r="AF900" s="16">
        <f t="shared" si="300"/>
        <v>6511</v>
      </c>
      <c r="AG900" s="18">
        <f t="shared" si="301"/>
        <v>6511</v>
      </c>
      <c r="AH900" s="18">
        <f t="shared" si="302"/>
        <v>0</v>
      </c>
      <c r="AI900" s="18">
        <f t="shared" si="303"/>
        <v>0</v>
      </c>
      <c r="AJ900" s="16">
        <f t="shared" si="304"/>
        <v>6511</v>
      </c>
      <c r="AK900" s="16">
        <f t="shared" si="305"/>
        <v>24416.25</v>
      </c>
      <c r="AL900" s="19" t="s">
        <v>1721</v>
      </c>
      <c r="AM900" s="19" t="s">
        <v>68</v>
      </c>
      <c r="AN900" s="19" t="s">
        <v>69</v>
      </c>
      <c r="AO900" s="19" t="s">
        <v>70</v>
      </c>
      <c r="AP900" s="19" t="s">
        <v>71</v>
      </c>
      <c r="AQ900" s="31">
        <v>45747</v>
      </c>
      <c r="AR900" s="14" t="s">
        <v>71</v>
      </c>
      <c r="AS900" s="20">
        <v>45748</v>
      </c>
      <c r="AT900" s="31">
        <v>47118</v>
      </c>
      <c r="AU900" s="21"/>
    </row>
    <row r="901" spans="1:47">
      <c r="A901" s="14">
        <v>22</v>
      </c>
      <c r="B901" s="14" t="s">
        <v>2118</v>
      </c>
      <c r="C901" s="14" t="s">
        <v>2119</v>
      </c>
      <c r="D901" s="14" t="s">
        <v>2120</v>
      </c>
      <c r="E901" s="14" t="s">
        <v>2121</v>
      </c>
      <c r="F901" s="14" t="s">
        <v>2120</v>
      </c>
      <c r="G901" s="14" t="s">
        <v>58</v>
      </c>
      <c r="H901" s="14" t="s">
        <v>2122</v>
      </c>
      <c r="I901" s="14" t="s">
        <v>2160</v>
      </c>
      <c r="J901" s="14">
        <v>17</v>
      </c>
      <c r="K901" s="14"/>
      <c r="L901" s="14"/>
      <c r="M901" s="14">
        <v>57400</v>
      </c>
      <c r="N901" s="14" t="s">
        <v>2122</v>
      </c>
      <c r="O901" s="13" t="s">
        <v>2161</v>
      </c>
      <c r="P901" s="12"/>
      <c r="Q901" s="12">
        <v>322056089496</v>
      </c>
      <c r="R901" s="12" t="s">
        <v>297</v>
      </c>
      <c r="S901" s="12">
        <v>20</v>
      </c>
      <c r="T901" s="14">
        <v>45</v>
      </c>
      <c r="U901" s="18">
        <f t="shared" si="292"/>
        <v>2298.75</v>
      </c>
      <c r="V901" s="18">
        <f t="shared" si="293"/>
        <v>0</v>
      </c>
      <c r="W901" s="18">
        <f t="shared" si="294"/>
        <v>0</v>
      </c>
      <c r="X901" s="16">
        <f t="shared" si="295"/>
        <v>2298.75</v>
      </c>
      <c r="Y901" s="17">
        <v>3065</v>
      </c>
      <c r="Z901" s="17"/>
      <c r="AA901" s="17"/>
      <c r="AB901" s="16">
        <f t="shared" si="296"/>
        <v>3065</v>
      </c>
      <c r="AC901" s="18">
        <f t="shared" si="297"/>
        <v>3065</v>
      </c>
      <c r="AD901" s="18">
        <f t="shared" si="298"/>
        <v>0</v>
      </c>
      <c r="AE901" s="18">
        <f t="shared" si="299"/>
        <v>0</v>
      </c>
      <c r="AF901" s="16">
        <f t="shared" si="300"/>
        <v>3065</v>
      </c>
      <c r="AG901" s="18">
        <f t="shared" si="301"/>
        <v>3065</v>
      </c>
      <c r="AH901" s="18">
        <f t="shared" si="302"/>
        <v>0</v>
      </c>
      <c r="AI901" s="18">
        <f t="shared" si="303"/>
        <v>0</v>
      </c>
      <c r="AJ901" s="16">
        <f t="shared" si="304"/>
        <v>3065</v>
      </c>
      <c r="AK901" s="16">
        <f t="shared" si="305"/>
        <v>11493.75</v>
      </c>
      <c r="AL901" s="19" t="s">
        <v>1721</v>
      </c>
      <c r="AM901" s="19" t="s">
        <v>68</v>
      </c>
      <c r="AN901" s="19" t="s">
        <v>69</v>
      </c>
      <c r="AO901" s="19" t="s">
        <v>70</v>
      </c>
      <c r="AP901" s="19" t="s">
        <v>71</v>
      </c>
      <c r="AQ901" s="31">
        <v>45747</v>
      </c>
      <c r="AR901" s="14" t="s">
        <v>71</v>
      </c>
      <c r="AS901" s="20">
        <v>45748</v>
      </c>
      <c r="AT901" s="31">
        <v>47118</v>
      </c>
      <c r="AU901" s="21"/>
    </row>
    <row r="902" spans="1:47">
      <c r="A902" s="14">
        <v>23</v>
      </c>
      <c r="B902" s="14" t="s">
        <v>2118</v>
      </c>
      <c r="C902" s="14" t="s">
        <v>2119</v>
      </c>
      <c r="D902" s="14" t="s">
        <v>2120</v>
      </c>
      <c r="E902" s="14" t="s">
        <v>2121</v>
      </c>
      <c r="F902" s="14" t="s">
        <v>2120</v>
      </c>
      <c r="G902" s="14" t="s">
        <v>58</v>
      </c>
      <c r="H902" s="14" t="s">
        <v>2122</v>
      </c>
      <c r="I902" s="14" t="s">
        <v>2162</v>
      </c>
      <c r="J902" s="14">
        <v>79</v>
      </c>
      <c r="K902" s="14"/>
      <c r="L902" s="14"/>
      <c r="M902" s="14">
        <v>57400</v>
      </c>
      <c r="N902" s="14" t="s">
        <v>2122</v>
      </c>
      <c r="O902" s="13" t="s">
        <v>2163</v>
      </c>
      <c r="P902" s="12"/>
      <c r="Q902" s="12">
        <v>322056106417</v>
      </c>
      <c r="R902" s="12" t="s">
        <v>297</v>
      </c>
      <c r="S902" s="12">
        <v>20</v>
      </c>
      <c r="T902" s="14">
        <v>45</v>
      </c>
      <c r="U902" s="18">
        <f t="shared" si="292"/>
        <v>7765.5</v>
      </c>
      <c r="V902" s="18">
        <f t="shared" si="293"/>
        <v>0</v>
      </c>
      <c r="W902" s="18">
        <f t="shared" si="294"/>
        <v>0</v>
      </c>
      <c r="X902" s="16">
        <f t="shared" si="295"/>
        <v>7765.5</v>
      </c>
      <c r="Y902" s="17">
        <v>10354</v>
      </c>
      <c r="Z902" s="17"/>
      <c r="AA902" s="17"/>
      <c r="AB902" s="16">
        <f t="shared" si="296"/>
        <v>10354</v>
      </c>
      <c r="AC902" s="18">
        <f t="shared" si="297"/>
        <v>10354</v>
      </c>
      <c r="AD902" s="18">
        <f t="shared" si="298"/>
        <v>0</v>
      </c>
      <c r="AE902" s="18">
        <f t="shared" si="299"/>
        <v>0</v>
      </c>
      <c r="AF902" s="16">
        <f t="shared" si="300"/>
        <v>10354</v>
      </c>
      <c r="AG902" s="18">
        <f t="shared" si="301"/>
        <v>10354</v>
      </c>
      <c r="AH902" s="18">
        <f t="shared" si="302"/>
        <v>0</v>
      </c>
      <c r="AI902" s="18">
        <f t="shared" si="303"/>
        <v>0</v>
      </c>
      <c r="AJ902" s="16">
        <f t="shared" si="304"/>
        <v>10354</v>
      </c>
      <c r="AK902" s="16">
        <f t="shared" si="305"/>
        <v>38827.5</v>
      </c>
      <c r="AL902" s="19" t="s">
        <v>1721</v>
      </c>
      <c r="AM902" s="19" t="s">
        <v>68</v>
      </c>
      <c r="AN902" s="19" t="s">
        <v>69</v>
      </c>
      <c r="AO902" s="19" t="s">
        <v>70</v>
      </c>
      <c r="AP902" s="19" t="s">
        <v>71</v>
      </c>
      <c r="AQ902" s="31">
        <v>45747</v>
      </c>
      <c r="AR902" s="14" t="s">
        <v>71</v>
      </c>
      <c r="AS902" s="20">
        <v>45748</v>
      </c>
      <c r="AT902" s="31">
        <v>47118</v>
      </c>
      <c r="AU902" s="21"/>
    </row>
    <row r="903" spans="1:47">
      <c r="A903" s="14">
        <v>24</v>
      </c>
      <c r="B903" s="14" t="s">
        <v>2118</v>
      </c>
      <c r="C903" s="14" t="s">
        <v>2119</v>
      </c>
      <c r="D903" s="14" t="s">
        <v>2120</v>
      </c>
      <c r="E903" s="14" t="s">
        <v>2121</v>
      </c>
      <c r="F903" s="14" t="s">
        <v>2120</v>
      </c>
      <c r="G903" s="14" t="s">
        <v>58</v>
      </c>
      <c r="H903" s="14" t="s">
        <v>2122</v>
      </c>
      <c r="I903" s="14" t="s">
        <v>2071</v>
      </c>
      <c r="J903" s="14">
        <v>1</v>
      </c>
      <c r="K903" s="14"/>
      <c r="L903" s="14"/>
      <c r="M903" s="14">
        <v>57400</v>
      </c>
      <c r="N903" s="14" t="s">
        <v>2122</v>
      </c>
      <c r="O903" s="13" t="s">
        <v>2164</v>
      </c>
      <c r="P903" s="12"/>
      <c r="Q903" s="12">
        <v>96955972</v>
      </c>
      <c r="R903" s="12" t="s">
        <v>297</v>
      </c>
      <c r="S903" s="12">
        <v>6</v>
      </c>
      <c r="T903" s="14">
        <v>45</v>
      </c>
      <c r="U903" s="18">
        <f t="shared" si="292"/>
        <v>2773.5</v>
      </c>
      <c r="V903" s="18">
        <f t="shared" si="293"/>
        <v>0</v>
      </c>
      <c r="W903" s="18">
        <f t="shared" si="294"/>
        <v>0</v>
      </c>
      <c r="X903" s="16">
        <f t="shared" si="295"/>
        <v>2773.5</v>
      </c>
      <c r="Y903" s="17">
        <v>3698</v>
      </c>
      <c r="Z903" s="17"/>
      <c r="AA903" s="17"/>
      <c r="AB903" s="16">
        <f t="shared" si="296"/>
        <v>3698</v>
      </c>
      <c r="AC903" s="18">
        <f t="shared" si="297"/>
        <v>3698</v>
      </c>
      <c r="AD903" s="18">
        <f t="shared" si="298"/>
        <v>0</v>
      </c>
      <c r="AE903" s="18">
        <f t="shared" si="299"/>
        <v>0</v>
      </c>
      <c r="AF903" s="16">
        <f t="shared" si="300"/>
        <v>3698</v>
      </c>
      <c r="AG903" s="18">
        <f t="shared" si="301"/>
        <v>3698</v>
      </c>
      <c r="AH903" s="18">
        <f t="shared" si="302"/>
        <v>0</v>
      </c>
      <c r="AI903" s="18">
        <f t="shared" si="303"/>
        <v>0</v>
      </c>
      <c r="AJ903" s="16">
        <f t="shared" si="304"/>
        <v>3698</v>
      </c>
      <c r="AK903" s="16">
        <f t="shared" si="305"/>
        <v>13867.5</v>
      </c>
      <c r="AL903" s="19" t="s">
        <v>1721</v>
      </c>
      <c r="AM903" s="19" t="s">
        <v>68</v>
      </c>
      <c r="AN903" s="19" t="s">
        <v>69</v>
      </c>
      <c r="AO903" s="19" t="s">
        <v>70</v>
      </c>
      <c r="AP903" s="19" t="s">
        <v>71</v>
      </c>
      <c r="AQ903" s="31">
        <v>45747</v>
      </c>
      <c r="AR903" s="14" t="s">
        <v>71</v>
      </c>
      <c r="AS903" s="20">
        <v>45748</v>
      </c>
      <c r="AT903" s="31">
        <v>47118</v>
      </c>
      <c r="AU903" s="21"/>
    </row>
    <row r="904" spans="1:47">
      <c r="A904" s="14">
        <v>25</v>
      </c>
      <c r="B904" s="14" t="s">
        <v>2118</v>
      </c>
      <c r="C904" s="14" t="s">
        <v>2119</v>
      </c>
      <c r="D904" s="14" t="s">
        <v>2120</v>
      </c>
      <c r="E904" s="14" t="s">
        <v>2121</v>
      </c>
      <c r="F904" s="14" t="s">
        <v>2120</v>
      </c>
      <c r="G904" s="14" t="s">
        <v>58</v>
      </c>
      <c r="H904" s="14" t="s">
        <v>2122</v>
      </c>
      <c r="I904" s="14" t="s">
        <v>2165</v>
      </c>
      <c r="J904" s="14">
        <v>9799</v>
      </c>
      <c r="K904" s="14"/>
      <c r="L904" s="14"/>
      <c r="M904" s="14">
        <v>57400</v>
      </c>
      <c r="N904" s="14" t="s">
        <v>2122</v>
      </c>
      <c r="O904" s="13" t="s">
        <v>2166</v>
      </c>
      <c r="P904" s="12"/>
      <c r="Q904" s="12">
        <v>72184068</v>
      </c>
      <c r="R904" s="12" t="s">
        <v>297</v>
      </c>
      <c r="S904" s="12">
        <v>6</v>
      </c>
      <c r="T904" s="14">
        <v>45</v>
      </c>
      <c r="U904" s="18">
        <f t="shared" si="292"/>
        <v>6445.5</v>
      </c>
      <c r="V904" s="18">
        <f t="shared" si="293"/>
        <v>0</v>
      </c>
      <c r="W904" s="18">
        <f t="shared" si="294"/>
        <v>0</v>
      </c>
      <c r="X904" s="16">
        <f t="shared" si="295"/>
        <v>6445.5</v>
      </c>
      <c r="Y904" s="17">
        <v>8594</v>
      </c>
      <c r="Z904" s="17"/>
      <c r="AA904" s="17"/>
      <c r="AB904" s="16">
        <f t="shared" si="296"/>
        <v>8594</v>
      </c>
      <c r="AC904" s="18">
        <f t="shared" si="297"/>
        <v>8594</v>
      </c>
      <c r="AD904" s="18">
        <f t="shared" si="298"/>
        <v>0</v>
      </c>
      <c r="AE904" s="18">
        <f t="shared" si="299"/>
        <v>0</v>
      </c>
      <c r="AF904" s="16">
        <f t="shared" si="300"/>
        <v>8594</v>
      </c>
      <c r="AG904" s="18">
        <f t="shared" si="301"/>
        <v>8594</v>
      </c>
      <c r="AH904" s="18">
        <f t="shared" si="302"/>
        <v>0</v>
      </c>
      <c r="AI904" s="18">
        <f t="shared" si="303"/>
        <v>0</v>
      </c>
      <c r="AJ904" s="16">
        <f t="shared" si="304"/>
        <v>8594</v>
      </c>
      <c r="AK904" s="16">
        <f t="shared" si="305"/>
        <v>32227.5</v>
      </c>
      <c r="AL904" s="19" t="s">
        <v>1721</v>
      </c>
      <c r="AM904" s="19" t="s">
        <v>68</v>
      </c>
      <c r="AN904" s="19" t="s">
        <v>69</v>
      </c>
      <c r="AO904" s="19" t="s">
        <v>70</v>
      </c>
      <c r="AP904" s="19" t="s">
        <v>71</v>
      </c>
      <c r="AQ904" s="31">
        <v>45747</v>
      </c>
      <c r="AR904" s="14" t="s">
        <v>71</v>
      </c>
      <c r="AS904" s="20">
        <v>45748</v>
      </c>
      <c r="AT904" s="31">
        <v>47118</v>
      </c>
      <c r="AU904" s="21"/>
    </row>
    <row r="905" spans="1:47">
      <c r="A905" s="14">
        <v>26</v>
      </c>
      <c r="B905" s="14" t="s">
        <v>2118</v>
      </c>
      <c r="C905" s="14" t="s">
        <v>2119</v>
      </c>
      <c r="D905" s="14" t="s">
        <v>2120</v>
      </c>
      <c r="E905" s="14" t="s">
        <v>2121</v>
      </c>
      <c r="F905" s="14" t="s">
        <v>2120</v>
      </c>
      <c r="G905" s="14" t="s">
        <v>58</v>
      </c>
      <c r="H905" s="14" t="s">
        <v>2122</v>
      </c>
      <c r="I905" s="14" t="s">
        <v>2167</v>
      </c>
      <c r="J905" s="14" t="s">
        <v>2158</v>
      </c>
      <c r="K905" s="14"/>
      <c r="L905" s="14"/>
      <c r="M905" s="14">
        <v>57400</v>
      </c>
      <c r="N905" s="14" t="s">
        <v>2122</v>
      </c>
      <c r="O905" s="13" t="s">
        <v>2168</v>
      </c>
      <c r="P905" s="12"/>
      <c r="Q905" s="12">
        <v>322056105557</v>
      </c>
      <c r="R905" s="12" t="s">
        <v>297</v>
      </c>
      <c r="S905" s="12">
        <v>20</v>
      </c>
      <c r="T905" s="14">
        <v>45</v>
      </c>
      <c r="U905" s="18">
        <f t="shared" si="292"/>
        <v>4669.5</v>
      </c>
      <c r="V905" s="18">
        <f t="shared" si="293"/>
        <v>0</v>
      </c>
      <c r="W905" s="18">
        <f t="shared" si="294"/>
        <v>0</v>
      </c>
      <c r="X905" s="16">
        <f t="shared" si="295"/>
        <v>4669.5</v>
      </c>
      <c r="Y905" s="17">
        <v>6226</v>
      </c>
      <c r="Z905" s="17"/>
      <c r="AA905" s="17"/>
      <c r="AB905" s="16">
        <f t="shared" si="296"/>
        <v>6226</v>
      </c>
      <c r="AC905" s="18">
        <f t="shared" si="297"/>
        <v>6226</v>
      </c>
      <c r="AD905" s="18">
        <f t="shared" si="298"/>
        <v>0</v>
      </c>
      <c r="AE905" s="18">
        <f t="shared" si="299"/>
        <v>0</v>
      </c>
      <c r="AF905" s="16">
        <f t="shared" si="300"/>
        <v>6226</v>
      </c>
      <c r="AG905" s="18">
        <f t="shared" si="301"/>
        <v>6226</v>
      </c>
      <c r="AH905" s="18">
        <f t="shared" si="302"/>
        <v>0</v>
      </c>
      <c r="AI905" s="18">
        <f t="shared" si="303"/>
        <v>0</v>
      </c>
      <c r="AJ905" s="16">
        <f t="shared" si="304"/>
        <v>6226</v>
      </c>
      <c r="AK905" s="16">
        <f t="shared" si="305"/>
        <v>23347.5</v>
      </c>
      <c r="AL905" s="19" t="s">
        <v>1721</v>
      </c>
      <c r="AM905" s="19" t="s">
        <v>68</v>
      </c>
      <c r="AN905" s="19" t="s">
        <v>69</v>
      </c>
      <c r="AO905" s="19" t="s">
        <v>70</v>
      </c>
      <c r="AP905" s="19" t="s">
        <v>71</v>
      </c>
      <c r="AQ905" s="31">
        <v>45747</v>
      </c>
      <c r="AR905" s="14" t="s">
        <v>71</v>
      </c>
      <c r="AS905" s="20">
        <v>45748</v>
      </c>
      <c r="AT905" s="31">
        <v>47118</v>
      </c>
      <c r="AU905" s="21"/>
    </row>
    <row r="906" spans="1:47">
      <c r="A906" s="14">
        <v>27</v>
      </c>
      <c r="B906" s="14" t="s">
        <v>2118</v>
      </c>
      <c r="C906" s="14" t="s">
        <v>2119</v>
      </c>
      <c r="D906" s="14" t="s">
        <v>2120</v>
      </c>
      <c r="E906" s="14" t="s">
        <v>2121</v>
      </c>
      <c r="F906" s="14" t="s">
        <v>2120</v>
      </c>
      <c r="G906" s="14" t="s">
        <v>58</v>
      </c>
      <c r="H906" s="14" t="s">
        <v>2122</v>
      </c>
      <c r="I906" s="14" t="s">
        <v>2169</v>
      </c>
      <c r="J906" s="14" t="s">
        <v>2170</v>
      </c>
      <c r="K906" s="14"/>
      <c r="L906" s="14"/>
      <c r="M906" s="14">
        <v>57400</v>
      </c>
      <c r="N906" s="14" t="s">
        <v>2122</v>
      </c>
      <c r="O906" s="13" t="s">
        <v>2171</v>
      </c>
      <c r="P906" s="12"/>
      <c r="Q906" s="12">
        <v>322056106399</v>
      </c>
      <c r="R906" s="12" t="s">
        <v>297</v>
      </c>
      <c r="S906" s="12">
        <v>20</v>
      </c>
      <c r="T906" s="14">
        <v>45</v>
      </c>
      <c r="U906" s="18">
        <f t="shared" si="292"/>
        <v>1818</v>
      </c>
      <c r="V906" s="18">
        <f t="shared" si="293"/>
        <v>0</v>
      </c>
      <c r="W906" s="18">
        <f t="shared" si="294"/>
        <v>0</v>
      </c>
      <c r="X906" s="16">
        <f t="shared" si="295"/>
        <v>1818</v>
      </c>
      <c r="Y906" s="17">
        <v>2424</v>
      </c>
      <c r="Z906" s="17"/>
      <c r="AA906" s="17"/>
      <c r="AB906" s="16">
        <f t="shared" si="296"/>
        <v>2424</v>
      </c>
      <c r="AC906" s="18">
        <f t="shared" si="297"/>
        <v>2424</v>
      </c>
      <c r="AD906" s="18">
        <f t="shared" si="298"/>
        <v>0</v>
      </c>
      <c r="AE906" s="18">
        <f t="shared" si="299"/>
        <v>0</v>
      </c>
      <c r="AF906" s="16">
        <f t="shared" si="300"/>
        <v>2424</v>
      </c>
      <c r="AG906" s="18">
        <f t="shared" si="301"/>
        <v>2424</v>
      </c>
      <c r="AH906" s="18">
        <f t="shared" si="302"/>
        <v>0</v>
      </c>
      <c r="AI906" s="18">
        <f t="shared" si="303"/>
        <v>0</v>
      </c>
      <c r="AJ906" s="16">
        <f t="shared" si="304"/>
        <v>2424</v>
      </c>
      <c r="AK906" s="16">
        <f t="shared" si="305"/>
        <v>9090</v>
      </c>
      <c r="AL906" s="19" t="s">
        <v>1721</v>
      </c>
      <c r="AM906" s="19" t="s">
        <v>68</v>
      </c>
      <c r="AN906" s="19" t="s">
        <v>69</v>
      </c>
      <c r="AO906" s="19" t="s">
        <v>70</v>
      </c>
      <c r="AP906" s="19" t="s">
        <v>71</v>
      </c>
      <c r="AQ906" s="31">
        <v>45747</v>
      </c>
      <c r="AR906" s="14" t="s">
        <v>71</v>
      </c>
      <c r="AS906" s="20">
        <v>45748</v>
      </c>
      <c r="AT906" s="31">
        <v>47118</v>
      </c>
      <c r="AU906" s="21"/>
    </row>
    <row r="907" spans="1:47">
      <c r="A907" s="14">
        <v>28</v>
      </c>
      <c r="B907" s="14" t="s">
        <v>2118</v>
      </c>
      <c r="C907" s="14" t="s">
        <v>2119</v>
      </c>
      <c r="D907" s="14" t="s">
        <v>2120</v>
      </c>
      <c r="E907" s="14" t="s">
        <v>2121</v>
      </c>
      <c r="F907" s="14" t="s">
        <v>2120</v>
      </c>
      <c r="G907" s="14" t="s">
        <v>58</v>
      </c>
      <c r="H907" s="14" t="s">
        <v>2122</v>
      </c>
      <c r="I907" s="14" t="s">
        <v>178</v>
      </c>
      <c r="J907" s="14" t="s">
        <v>2172</v>
      </c>
      <c r="K907" s="14"/>
      <c r="L907" s="14"/>
      <c r="M907" s="14">
        <v>57400</v>
      </c>
      <c r="N907" s="14" t="s">
        <v>2122</v>
      </c>
      <c r="O907" s="13" t="s">
        <v>2173</v>
      </c>
      <c r="P907" s="12"/>
      <c r="Q907" s="12">
        <v>322056105551</v>
      </c>
      <c r="R907" s="12" t="s">
        <v>297</v>
      </c>
      <c r="S907" s="12">
        <v>20</v>
      </c>
      <c r="T907" s="14">
        <v>45</v>
      </c>
      <c r="U907" s="18">
        <f t="shared" si="292"/>
        <v>3801</v>
      </c>
      <c r="V907" s="18">
        <f t="shared" si="293"/>
        <v>0</v>
      </c>
      <c r="W907" s="18">
        <f t="shared" si="294"/>
        <v>0</v>
      </c>
      <c r="X907" s="16">
        <f t="shared" si="295"/>
        <v>3801</v>
      </c>
      <c r="Y907" s="17">
        <v>5068</v>
      </c>
      <c r="Z907" s="17"/>
      <c r="AA907" s="17"/>
      <c r="AB907" s="16">
        <f t="shared" si="296"/>
        <v>5068</v>
      </c>
      <c r="AC907" s="18">
        <f t="shared" si="297"/>
        <v>5068</v>
      </c>
      <c r="AD907" s="18">
        <f t="shared" si="298"/>
        <v>0</v>
      </c>
      <c r="AE907" s="18">
        <f t="shared" si="299"/>
        <v>0</v>
      </c>
      <c r="AF907" s="16">
        <f t="shared" si="300"/>
        <v>5068</v>
      </c>
      <c r="AG907" s="18">
        <f t="shared" si="301"/>
        <v>5068</v>
      </c>
      <c r="AH907" s="18">
        <f t="shared" si="302"/>
        <v>0</v>
      </c>
      <c r="AI907" s="18">
        <f t="shared" si="303"/>
        <v>0</v>
      </c>
      <c r="AJ907" s="16">
        <f t="shared" si="304"/>
        <v>5068</v>
      </c>
      <c r="AK907" s="16">
        <f t="shared" si="305"/>
        <v>19005</v>
      </c>
      <c r="AL907" s="19" t="s">
        <v>1721</v>
      </c>
      <c r="AM907" s="19" t="s">
        <v>68</v>
      </c>
      <c r="AN907" s="19" t="s">
        <v>69</v>
      </c>
      <c r="AO907" s="19" t="s">
        <v>70</v>
      </c>
      <c r="AP907" s="19" t="s">
        <v>71</v>
      </c>
      <c r="AQ907" s="31">
        <v>45747</v>
      </c>
      <c r="AR907" s="14" t="s">
        <v>71</v>
      </c>
      <c r="AS907" s="20">
        <v>45748</v>
      </c>
      <c r="AT907" s="31">
        <v>47118</v>
      </c>
      <c r="AU907" s="21"/>
    </row>
    <row r="908" spans="1:47">
      <c r="A908" s="14">
        <v>29</v>
      </c>
      <c r="B908" s="14" t="s">
        <v>2118</v>
      </c>
      <c r="C908" s="14" t="s">
        <v>2119</v>
      </c>
      <c r="D908" s="14" t="s">
        <v>2120</v>
      </c>
      <c r="E908" s="14" t="s">
        <v>2121</v>
      </c>
      <c r="F908" s="14" t="s">
        <v>2120</v>
      </c>
      <c r="G908" s="14" t="s">
        <v>58</v>
      </c>
      <c r="H908" s="14" t="s">
        <v>2122</v>
      </c>
      <c r="I908" s="14" t="s">
        <v>2174</v>
      </c>
      <c r="J908" s="14">
        <v>815</v>
      </c>
      <c r="K908" s="14"/>
      <c r="L908" s="14"/>
      <c r="M908" s="12">
        <v>57400</v>
      </c>
      <c r="N908" s="14" t="s">
        <v>2122</v>
      </c>
      <c r="O908" s="13" t="s">
        <v>2175</v>
      </c>
      <c r="P908" s="12"/>
      <c r="Q908" s="12">
        <v>322056106394</v>
      </c>
      <c r="R908" s="12" t="s">
        <v>297</v>
      </c>
      <c r="S908" s="12">
        <v>20</v>
      </c>
      <c r="T908" s="14">
        <v>45</v>
      </c>
      <c r="U908" s="18">
        <f t="shared" si="292"/>
        <v>7807.5</v>
      </c>
      <c r="V908" s="18">
        <f t="shared" si="293"/>
        <v>0</v>
      </c>
      <c r="W908" s="18">
        <f t="shared" si="294"/>
        <v>0</v>
      </c>
      <c r="X908" s="16">
        <f t="shared" si="295"/>
        <v>7807.5</v>
      </c>
      <c r="Y908" s="17">
        <v>10410</v>
      </c>
      <c r="Z908" s="17"/>
      <c r="AA908" s="17"/>
      <c r="AB908" s="16">
        <f t="shared" si="296"/>
        <v>10410</v>
      </c>
      <c r="AC908" s="18">
        <f t="shared" si="297"/>
        <v>10410</v>
      </c>
      <c r="AD908" s="18">
        <f t="shared" si="298"/>
        <v>0</v>
      </c>
      <c r="AE908" s="18">
        <f t="shared" si="299"/>
        <v>0</v>
      </c>
      <c r="AF908" s="16">
        <f t="shared" si="300"/>
        <v>10410</v>
      </c>
      <c r="AG908" s="18">
        <f t="shared" si="301"/>
        <v>10410</v>
      </c>
      <c r="AH908" s="18">
        <f t="shared" si="302"/>
        <v>0</v>
      </c>
      <c r="AI908" s="18">
        <f t="shared" si="303"/>
        <v>0</v>
      </c>
      <c r="AJ908" s="16">
        <f t="shared" si="304"/>
        <v>10410</v>
      </c>
      <c r="AK908" s="16">
        <f t="shared" si="305"/>
        <v>39037.5</v>
      </c>
      <c r="AL908" s="19" t="s">
        <v>1721</v>
      </c>
      <c r="AM908" s="19" t="s">
        <v>68</v>
      </c>
      <c r="AN908" s="19" t="s">
        <v>69</v>
      </c>
      <c r="AO908" s="19" t="s">
        <v>70</v>
      </c>
      <c r="AP908" s="19" t="s">
        <v>71</v>
      </c>
      <c r="AQ908" s="31">
        <v>45747</v>
      </c>
      <c r="AR908" s="14" t="s">
        <v>71</v>
      </c>
      <c r="AS908" s="20">
        <v>45748</v>
      </c>
      <c r="AT908" s="31">
        <v>47118</v>
      </c>
      <c r="AU908" s="21"/>
    </row>
    <row r="909" spans="1:47">
      <c r="A909" s="14">
        <v>30</v>
      </c>
      <c r="B909" s="14" t="s">
        <v>2118</v>
      </c>
      <c r="C909" s="14" t="s">
        <v>2119</v>
      </c>
      <c r="D909" s="14" t="s">
        <v>2120</v>
      </c>
      <c r="E909" s="14" t="s">
        <v>2121</v>
      </c>
      <c r="F909" s="14" t="s">
        <v>2120</v>
      </c>
      <c r="G909" s="14" t="s">
        <v>58</v>
      </c>
      <c r="H909" s="14" t="s">
        <v>2122</v>
      </c>
      <c r="I909" s="14" t="s">
        <v>2176</v>
      </c>
      <c r="J909" s="14">
        <v>25</v>
      </c>
      <c r="K909" s="14"/>
      <c r="L909" s="14"/>
      <c r="M909" s="14">
        <v>57400</v>
      </c>
      <c r="N909" s="14" t="s">
        <v>2122</v>
      </c>
      <c r="O909" s="13" t="s">
        <v>2177</v>
      </c>
      <c r="P909" s="12"/>
      <c r="Q909" s="12">
        <v>46274323</v>
      </c>
      <c r="R909" s="12" t="s">
        <v>297</v>
      </c>
      <c r="S909" s="12">
        <v>10</v>
      </c>
      <c r="T909" s="14">
        <v>45</v>
      </c>
      <c r="U909" s="18">
        <f t="shared" si="292"/>
        <v>2007</v>
      </c>
      <c r="V909" s="18">
        <f t="shared" si="293"/>
        <v>0</v>
      </c>
      <c r="W909" s="18">
        <f t="shared" si="294"/>
        <v>0</v>
      </c>
      <c r="X909" s="16">
        <f t="shared" si="295"/>
        <v>2007</v>
      </c>
      <c r="Y909" s="17">
        <v>2676</v>
      </c>
      <c r="Z909" s="17"/>
      <c r="AA909" s="17"/>
      <c r="AB909" s="16">
        <f t="shared" si="296"/>
        <v>2676</v>
      </c>
      <c r="AC909" s="18">
        <f t="shared" si="297"/>
        <v>2676</v>
      </c>
      <c r="AD909" s="18">
        <f t="shared" si="298"/>
        <v>0</v>
      </c>
      <c r="AE909" s="18">
        <f t="shared" si="299"/>
        <v>0</v>
      </c>
      <c r="AF909" s="16">
        <f t="shared" si="300"/>
        <v>2676</v>
      </c>
      <c r="AG909" s="18">
        <f t="shared" si="301"/>
        <v>2676</v>
      </c>
      <c r="AH909" s="18">
        <f t="shared" si="302"/>
        <v>0</v>
      </c>
      <c r="AI909" s="18">
        <f t="shared" si="303"/>
        <v>0</v>
      </c>
      <c r="AJ909" s="16">
        <f t="shared" si="304"/>
        <v>2676</v>
      </c>
      <c r="AK909" s="16">
        <f t="shared" si="305"/>
        <v>10035</v>
      </c>
      <c r="AL909" s="19" t="s">
        <v>1721</v>
      </c>
      <c r="AM909" s="19" t="s">
        <v>68</v>
      </c>
      <c r="AN909" s="19" t="s">
        <v>69</v>
      </c>
      <c r="AO909" s="19" t="s">
        <v>70</v>
      </c>
      <c r="AP909" s="19" t="s">
        <v>71</v>
      </c>
      <c r="AQ909" s="31">
        <v>45747</v>
      </c>
      <c r="AR909" s="14" t="s">
        <v>71</v>
      </c>
      <c r="AS909" s="20">
        <v>45748</v>
      </c>
      <c r="AT909" s="31">
        <v>47118</v>
      </c>
      <c r="AU909" s="21"/>
    </row>
    <row r="910" spans="1:47">
      <c r="A910" s="14">
        <v>31</v>
      </c>
      <c r="B910" s="14" t="s">
        <v>2118</v>
      </c>
      <c r="C910" s="14" t="s">
        <v>2119</v>
      </c>
      <c r="D910" s="14" t="s">
        <v>2120</v>
      </c>
      <c r="E910" s="14" t="s">
        <v>2121</v>
      </c>
      <c r="F910" s="14" t="s">
        <v>2120</v>
      </c>
      <c r="G910" s="14" t="s">
        <v>58</v>
      </c>
      <c r="H910" s="14" t="s">
        <v>2122</v>
      </c>
      <c r="I910" s="14" t="s">
        <v>2178</v>
      </c>
      <c r="J910" s="14" t="s">
        <v>2179</v>
      </c>
      <c r="K910" s="14"/>
      <c r="L910" s="14"/>
      <c r="M910" s="14">
        <v>57400</v>
      </c>
      <c r="N910" s="14" t="s">
        <v>2122</v>
      </c>
      <c r="O910" s="13" t="s">
        <v>2180</v>
      </c>
      <c r="P910" s="12"/>
      <c r="Q910" s="12">
        <v>322056075707</v>
      </c>
      <c r="R910" s="12" t="s">
        <v>297</v>
      </c>
      <c r="S910" s="12">
        <v>20</v>
      </c>
      <c r="T910" s="14">
        <v>45</v>
      </c>
      <c r="U910" s="18">
        <f t="shared" si="292"/>
        <v>10161</v>
      </c>
      <c r="V910" s="18">
        <f t="shared" si="293"/>
        <v>0</v>
      </c>
      <c r="W910" s="18">
        <f t="shared" si="294"/>
        <v>0</v>
      </c>
      <c r="X910" s="16">
        <f t="shared" si="295"/>
        <v>10161</v>
      </c>
      <c r="Y910" s="17">
        <v>13548</v>
      </c>
      <c r="Z910" s="17"/>
      <c r="AA910" s="17"/>
      <c r="AB910" s="16">
        <f t="shared" si="296"/>
        <v>13548</v>
      </c>
      <c r="AC910" s="18">
        <f t="shared" si="297"/>
        <v>13548</v>
      </c>
      <c r="AD910" s="18">
        <f t="shared" si="298"/>
        <v>0</v>
      </c>
      <c r="AE910" s="18">
        <f t="shared" si="299"/>
        <v>0</v>
      </c>
      <c r="AF910" s="16">
        <f t="shared" si="300"/>
        <v>13548</v>
      </c>
      <c r="AG910" s="18">
        <f t="shared" si="301"/>
        <v>13548</v>
      </c>
      <c r="AH910" s="18">
        <f t="shared" si="302"/>
        <v>0</v>
      </c>
      <c r="AI910" s="18">
        <f t="shared" si="303"/>
        <v>0</v>
      </c>
      <c r="AJ910" s="16">
        <f t="shared" si="304"/>
        <v>13548</v>
      </c>
      <c r="AK910" s="16">
        <f t="shared" si="305"/>
        <v>50805</v>
      </c>
      <c r="AL910" s="19" t="s">
        <v>1721</v>
      </c>
      <c r="AM910" s="19" t="s">
        <v>68</v>
      </c>
      <c r="AN910" s="19" t="s">
        <v>69</v>
      </c>
      <c r="AO910" s="19" t="s">
        <v>70</v>
      </c>
      <c r="AP910" s="19" t="s">
        <v>71</v>
      </c>
      <c r="AQ910" s="31">
        <v>45747</v>
      </c>
      <c r="AR910" s="14" t="s">
        <v>71</v>
      </c>
      <c r="AS910" s="20">
        <v>45748</v>
      </c>
      <c r="AT910" s="31">
        <v>47118</v>
      </c>
      <c r="AU910" s="21"/>
    </row>
    <row r="911" spans="1:47">
      <c r="A911" s="14">
        <v>32</v>
      </c>
      <c r="B911" s="14" t="s">
        <v>2118</v>
      </c>
      <c r="C911" s="14" t="s">
        <v>2119</v>
      </c>
      <c r="D911" s="14" t="s">
        <v>2120</v>
      </c>
      <c r="E911" s="14" t="s">
        <v>2121</v>
      </c>
      <c r="F911" s="14" t="s">
        <v>2120</v>
      </c>
      <c r="G911" s="14" t="s">
        <v>58</v>
      </c>
      <c r="H911" s="14" t="s">
        <v>2122</v>
      </c>
      <c r="I911" s="14" t="s">
        <v>2181</v>
      </c>
      <c r="J911" s="14"/>
      <c r="K911" s="14"/>
      <c r="L911" s="14"/>
      <c r="M911" s="12">
        <v>57400</v>
      </c>
      <c r="N911" s="14" t="s">
        <v>2122</v>
      </c>
      <c r="O911" s="13" t="s">
        <v>2182</v>
      </c>
      <c r="P911" s="12"/>
      <c r="Q911" s="12">
        <v>322056106404</v>
      </c>
      <c r="R911" s="12" t="s">
        <v>297</v>
      </c>
      <c r="S911" s="12">
        <v>20</v>
      </c>
      <c r="T911" s="14">
        <v>45</v>
      </c>
      <c r="U911" s="18">
        <f t="shared" si="292"/>
        <v>3405</v>
      </c>
      <c r="V911" s="18">
        <f t="shared" si="293"/>
        <v>0</v>
      </c>
      <c r="W911" s="18">
        <f t="shared" si="294"/>
        <v>0</v>
      </c>
      <c r="X911" s="16">
        <f t="shared" si="295"/>
        <v>3405</v>
      </c>
      <c r="Y911" s="17">
        <v>4540</v>
      </c>
      <c r="Z911" s="17"/>
      <c r="AA911" s="17"/>
      <c r="AB911" s="16">
        <f t="shared" si="296"/>
        <v>4540</v>
      </c>
      <c r="AC911" s="18">
        <f t="shared" si="297"/>
        <v>4540</v>
      </c>
      <c r="AD911" s="18">
        <f t="shared" si="298"/>
        <v>0</v>
      </c>
      <c r="AE911" s="18">
        <f t="shared" si="299"/>
        <v>0</v>
      </c>
      <c r="AF911" s="16">
        <f t="shared" si="300"/>
        <v>4540</v>
      </c>
      <c r="AG911" s="18">
        <f t="shared" si="301"/>
        <v>4540</v>
      </c>
      <c r="AH911" s="18">
        <f t="shared" si="302"/>
        <v>0</v>
      </c>
      <c r="AI911" s="18">
        <f t="shared" si="303"/>
        <v>0</v>
      </c>
      <c r="AJ911" s="16">
        <f t="shared" si="304"/>
        <v>4540</v>
      </c>
      <c r="AK911" s="16">
        <f t="shared" si="305"/>
        <v>17025</v>
      </c>
      <c r="AL911" s="19" t="s">
        <v>1721</v>
      </c>
      <c r="AM911" s="19" t="s">
        <v>68</v>
      </c>
      <c r="AN911" s="19" t="s">
        <v>69</v>
      </c>
      <c r="AO911" s="19" t="s">
        <v>70</v>
      </c>
      <c r="AP911" s="19" t="s">
        <v>71</v>
      </c>
      <c r="AQ911" s="31">
        <v>45747</v>
      </c>
      <c r="AR911" s="14" t="s">
        <v>71</v>
      </c>
      <c r="AS911" s="20">
        <v>45748</v>
      </c>
      <c r="AT911" s="31">
        <v>47118</v>
      </c>
      <c r="AU911" s="21"/>
    </row>
    <row r="912" spans="1:47">
      <c r="A912" s="14">
        <v>33</v>
      </c>
      <c r="B912" s="14" t="s">
        <v>2118</v>
      </c>
      <c r="C912" s="14" t="s">
        <v>2119</v>
      </c>
      <c r="D912" s="14" t="s">
        <v>2120</v>
      </c>
      <c r="E912" s="14" t="s">
        <v>2121</v>
      </c>
      <c r="F912" s="14" t="s">
        <v>2120</v>
      </c>
      <c r="G912" s="14" t="s">
        <v>58</v>
      </c>
      <c r="H912" s="14" t="s">
        <v>2122</v>
      </c>
      <c r="I912" s="14" t="s">
        <v>2183</v>
      </c>
      <c r="J912" s="14" t="s">
        <v>2184</v>
      </c>
      <c r="K912" s="14"/>
      <c r="L912" s="14"/>
      <c r="M912" s="14">
        <v>57400</v>
      </c>
      <c r="N912" s="14" t="s">
        <v>2122</v>
      </c>
      <c r="O912" s="13" t="s">
        <v>2185</v>
      </c>
      <c r="P912" s="12"/>
      <c r="Q912" s="12">
        <v>93326633</v>
      </c>
      <c r="R912" s="12" t="s">
        <v>297</v>
      </c>
      <c r="S912" s="12">
        <v>10</v>
      </c>
      <c r="T912" s="14">
        <v>45</v>
      </c>
      <c r="U912" s="18">
        <f t="shared" ref="U912:U931" si="306">Y912*0.75</f>
        <v>4227.75</v>
      </c>
      <c r="V912" s="18">
        <f t="shared" ref="V912:V931" si="307">Z912*0.75</f>
        <v>0</v>
      </c>
      <c r="W912" s="18">
        <f t="shared" ref="W912:W931" si="308">AA912*0.75</f>
        <v>0</v>
      </c>
      <c r="X912" s="16">
        <f t="shared" ref="X912:X943" si="309">SUM(U912:W912)</f>
        <v>4227.75</v>
      </c>
      <c r="Y912" s="17">
        <v>5637</v>
      </c>
      <c r="Z912" s="17"/>
      <c r="AA912" s="17"/>
      <c r="AB912" s="16">
        <f t="shared" ref="AB912:AB943" si="310">SUM(Y912:AA912)</f>
        <v>5637</v>
      </c>
      <c r="AC912" s="18">
        <f t="shared" ref="AC912:AC931" si="311">Y912</f>
        <v>5637</v>
      </c>
      <c r="AD912" s="18">
        <f t="shared" ref="AD912:AD931" si="312">Z912</f>
        <v>0</v>
      </c>
      <c r="AE912" s="18">
        <f t="shared" ref="AE912:AE931" si="313">AA912</f>
        <v>0</v>
      </c>
      <c r="AF912" s="16">
        <f t="shared" ref="AF912:AF943" si="314">SUM(AC912:AE912)</f>
        <v>5637</v>
      </c>
      <c r="AG912" s="18">
        <f t="shared" ref="AG912:AG931" si="315">Y912</f>
        <v>5637</v>
      </c>
      <c r="AH912" s="18">
        <f t="shared" ref="AH912:AH931" si="316">Z912</f>
        <v>0</v>
      </c>
      <c r="AI912" s="18">
        <f t="shared" ref="AI912:AI931" si="317">AA912</f>
        <v>0</v>
      </c>
      <c r="AJ912" s="16">
        <f t="shared" ref="AJ912:AJ943" si="318">SUM(AG912:AI912)</f>
        <v>5637</v>
      </c>
      <c r="AK912" s="16">
        <f t="shared" ref="AK912:AK943" si="319">X912+AB912+AF912+AJ912</f>
        <v>21138.75</v>
      </c>
      <c r="AL912" s="19" t="s">
        <v>1721</v>
      </c>
      <c r="AM912" s="19" t="s">
        <v>68</v>
      </c>
      <c r="AN912" s="19" t="s">
        <v>69</v>
      </c>
      <c r="AO912" s="19" t="s">
        <v>70</v>
      </c>
      <c r="AP912" s="19" t="s">
        <v>71</v>
      </c>
      <c r="AQ912" s="31">
        <v>45747</v>
      </c>
      <c r="AR912" s="14" t="s">
        <v>71</v>
      </c>
      <c r="AS912" s="20">
        <v>45748</v>
      </c>
      <c r="AT912" s="31">
        <v>47118</v>
      </c>
      <c r="AU912" s="21"/>
    </row>
    <row r="913" spans="1:47">
      <c r="A913" s="14">
        <v>34</v>
      </c>
      <c r="B913" s="14" t="s">
        <v>2118</v>
      </c>
      <c r="C913" s="14" t="s">
        <v>2119</v>
      </c>
      <c r="D913" s="14" t="s">
        <v>2120</v>
      </c>
      <c r="E913" s="14" t="s">
        <v>2121</v>
      </c>
      <c r="F913" s="14" t="s">
        <v>2120</v>
      </c>
      <c r="G913" s="14" t="s">
        <v>58</v>
      </c>
      <c r="H913" s="14" t="s">
        <v>2122</v>
      </c>
      <c r="I913" s="14" t="s">
        <v>2186</v>
      </c>
      <c r="J913" s="14" t="s">
        <v>271</v>
      </c>
      <c r="K913" s="14"/>
      <c r="L913" s="14"/>
      <c r="M913" s="14">
        <v>57400</v>
      </c>
      <c r="N913" s="14" t="s">
        <v>2122</v>
      </c>
      <c r="O913" s="13" t="s">
        <v>2187</v>
      </c>
      <c r="P913" s="12"/>
      <c r="Q913" s="12">
        <v>91078320</v>
      </c>
      <c r="R913" s="12" t="s">
        <v>297</v>
      </c>
      <c r="S913" s="12">
        <v>10</v>
      </c>
      <c r="T913" s="14">
        <v>45</v>
      </c>
      <c r="U913" s="18">
        <f t="shared" si="306"/>
        <v>3631.5</v>
      </c>
      <c r="V913" s="18">
        <f t="shared" si="307"/>
        <v>0</v>
      </c>
      <c r="W913" s="18">
        <f t="shared" si="308"/>
        <v>0</v>
      </c>
      <c r="X913" s="16">
        <f t="shared" si="309"/>
        <v>3631.5</v>
      </c>
      <c r="Y913" s="17">
        <v>4842</v>
      </c>
      <c r="Z913" s="17"/>
      <c r="AA913" s="17"/>
      <c r="AB913" s="16">
        <f t="shared" si="310"/>
        <v>4842</v>
      </c>
      <c r="AC913" s="18">
        <f t="shared" si="311"/>
        <v>4842</v>
      </c>
      <c r="AD913" s="18">
        <f t="shared" si="312"/>
        <v>0</v>
      </c>
      <c r="AE913" s="18">
        <f t="shared" si="313"/>
        <v>0</v>
      </c>
      <c r="AF913" s="16">
        <f t="shared" si="314"/>
        <v>4842</v>
      </c>
      <c r="AG913" s="18">
        <f t="shared" si="315"/>
        <v>4842</v>
      </c>
      <c r="AH913" s="18">
        <f t="shared" si="316"/>
        <v>0</v>
      </c>
      <c r="AI913" s="18">
        <f t="shared" si="317"/>
        <v>0</v>
      </c>
      <c r="AJ913" s="16">
        <f t="shared" si="318"/>
        <v>4842</v>
      </c>
      <c r="AK913" s="16">
        <f t="shared" si="319"/>
        <v>18157.5</v>
      </c>
      <c r="AL913" s="19" t="s">
        <v>1721</v>
      </c>
      <c r="AM913" s="19" t="s">
        <v>68</v>
      </c>
      <c r="AN913" s="19" t="s">
        <v>69</v>
      </c>
      <c r="AO913" s="19" t="s">
        <v>70</v>
      </c>
      <c r="AP913" s="19" t="s">
        <v>71</v>
      </c>
      <c r="AQ913" s="31">
        <v>45747</v>
      </c>
      <c r="AR913" s="14" t="s">
        <v>71</v>
      </c>
      <c r="AS913" s="20">
        <v>45748</v>
      </c>
      <c r="AT913" s="31">
        <v>47118</v>
      </c>
      <c r="AU913" s="21"/>
    </row>
    <row r="914" spans="1:47">
      <c r="A914" s="14">
        <v>35</v>
      </c>
      <c r="B914" s="14" t="s">
        <v>2118</v>
      </c>
      <c r="C914" s="14" t="s">
        <v>2119</v>
      </c>
      <c r="D914" s="14" t="s">
        <v>2120</v>
      </c>
      <c r="E914" s="14" t="s">
        <v>2121</v>
      </c>
      <c r="F914" s="14" t="s">
        <v>2120</v>
      </c>
      <c r="G914" s="14" t="s">
        <v>58</v>
      </c>
      <c r="H914" s="14" t="s">
        <v>2122</v>
      </c>
      <c r="I914" s="14" t="s">
        <v>2188</v>
      </c>
      <c r="J914" s="14" t="s">
        <v>2189</v>
      </c>
      <c r="K914" s="14"/>
      <c r="L914" s="14"/>
      <c r="M914" s="14">
        <v>57400</v>
      </c>
      <c r="N914" s="14" t="s">
        <v>2122</v>
      </c>
      <c r="O914" s="13" t="s">
        <v>2190</v>
      </c>
      <c r="P914" s="12"/>
      <c r="Q914" s="12">
        <v>25461816</v>
      </c>
      <c r="R914" s="12" t="s">
        <v>297</v>
      </c>
      <c r="S914" s="12">
        <v>13</v>
      </c>
      <c r="T914" s="14">
        <v>45</v>
      </c>
      <c r="U914" s="18">
        <f t="shared" si="306"/>
        <v>3641.25</v>
      </c>
      <c r="V914" s="18">
        <f t="shared" si="307"/>
        <v>0</v>
      </c>
      <c r="W914" s="18">
        <f t="shared" si="308"/>
        <v>0</v>
      </c>
      <c r="X914" s="16">
        <f t="shared" si="309"/>
        <v>3641.25</v>
      </c>
      <c r="Y914" s="17">
        <v>4855</v>
      </c>
      <c r="Z914" s="17"/>
      <c r="AA914" s="17"/>
      <c r="AB914" s="16">
        <f t="shared" si="310"/>
        <v>4855</v>
      </c>
      <c r="AC914" s="18">
        <f t="shared" si="311"/>
        <v>4855</v>
      </c>
      <c r="AD914" s="18">
        <f t="shared" si="312"/>
        <v>0</v>
      </c>
      <c r="AE914" s="18">
        <f t="shared" si="313"/>
        <v>0</v>
      </c>
      <c r="AF914" s="16">
        <f t="shared" si="314"/>
        <v>4855</v>
      </c>
      <c r="AG914" s="18">
        <f t="shared" si="315"/>
        <v>4855</v>
      </c>
      <c r="AH914" s="18">
        <f t="shared" si="316"/>
        <v>0</v>
      </c>
      <c r="AI914" s="18">
        <f t="shared" si="317"/>
        <v>0</v>
      </c>
      <c r="AJ914" s="16">
        <f t="shared" si="318"/>
        <v>4855</v>
      </c>
      <c r="AK914" s="16">
        <f t="shared" si="319"/>
        <v>18206.25</v>
      </c>
      <c r="AL914" s="19" t="s">
        <v>1721</v>
      </c>
      <c r="AM914" s="19" t="s">
        <v>68</v>
      </c>
      <c r="AN914" s="19" t="s">
        <v>69</v>
      </c>
      <c r="AO914" s="19" t="s">
        <v>70</v>
      </c>
      <c r="AP914" s="19" t="s">
        <v>71</v>
      </c>
      <c r="AQ914" s="31">
        <v>45747</v>
      </c>
      <c r="AR914" s="14" t="s">
        <v>71</v>
      </c>
      <c r="AS914" s="20">
        <v>45748</v>
      </c>
      <c r="AT914" s="31">
        <v>47118</v>
      </c>
      <c r="AU914" s="21"/>
    </row>
    <row r="915" spans="1:47">
      <c r="A915" s="14">
        <v>36</v>
      </c>
      <c r="B915" s="14" t="s">
        <v>2118</v>
      </c>
      <c r="C915" s="14" t="s">
        <v>2119</v>
      </c>
      <c r="D915" s="14" t="s">
        <v>2120</v>
      </c>
      <c r="E915" s="14" t="s">
        <v>2121</v>
      </c>
      <c r="F915" s="14" t="s">
        <v>2120</v>
      </c>
      <c r="G915" s="14" t="s">
        <v>58</v>
      </c>
      <c r="H915" s="14" t="s">
        <v>2122</v>
      </c>
      <c r="I915" s="14" t="s">
        <v>2191</v>
      </c>
      <c r="J915" s="14" t="s">
        <v>2192</v>
      </c>
      <c r="K915" s="14"/>
      <c r="L915" s="14"/>
      <c r="M915" s="14">
        <v>57400</v>
      </c>
      <c r="N915" s="14" t="s">
        <v>2122</v>
      </c>
      <c r="O915" s="13" t="s">
        <v>2193</v>
      </c>
      <c r="P915" s="12"/>
      <c r="Q915" s="12">
        <v>93322262</v>
      </c>
      <c r="R915" s="12" t="s">
        <v>297</v>
      </c>
      <c r="S915" s="12">
        <v>10</v>
      </c>
      <c r="T915" s="14">
        <v>45</v>
      </c>
      <c r="U915" s="18">
        <f t="shared" si="306"/>
        <v>2421.75</v>
      </c>
      <c r="V915" s="18">
        <f t="shared" si="307"/>
        <v>0</v>
      </c>
      <c r="W915" s="18">
        <f t="shared" si="308"/>
        <v>0</v>
      </c>
      <c r="X915" s="16">
        <f t="shared" si="309"/>
        <v>2421.75</v>
      </c>
      <c r="Y915" s="17">
        <v>3229</v>
      </c>
      <c r="Z915" s="17"/>
      <c r="AA915" s="17"/>
      <c r="AB915" s="16">
        <f t="shared" si="310"/>
        <v>3229</v>
      </c>
      <c r="AC915" s="18">
        <f t="shared" si="311"/>
        <v>3229</v>
      </c>
      <c r="AD915" s="18">
        <f t="shared" si="312"/>
        <v>0</v>
      </c>
      <c r="AE915" s="18">
        <f t="shared" si="313"/>
        <v>0</v>
      </c>
      <c r="AF915" s="16">
        <f t="shared" si="314"/>
        <v>3229</v>
      </c>
      <c r="AG915" s="18">
        <f t="shared" si="315"/>
        <v>3229</v>
      </c>
      <c r="AH915" s="18">
        <f t="shared" si="316"/>
        <v>0</v>
      </c>
      <c r="AI915" s="18">
        <f t="shared" si="317"/>
        <v>0</v>
      </c>
      <c r="AJ915" s="16">
        <f t="shared" si="318"/>
        <v>3229</v>
      </c>
      <c r="AK915" s="16">
        <f t="shared" si="319"/>
        <v>12108.75</v>
      </c>
      <c r="AL915" s="19" t="s">
        <v>1721</v>
      </c>
      <c r="AM915" s="19" t="s">
        <v>68</v>
      </c>
      <c r="AN915" s="19" t="s">
        <v>69</v>
      </c>
      <c r="AO915" s="19" t="s">
        <v>70</v>
      </c>
      <c r="AP915" s="19" t="s">
        <v>71</v>
      </c>
      <c r="AQ915" s="31">
        <v>45747</v>
      </c>
      <c r="AR915" s="14" t="s">
        <v>71</v>
      </c>
      <c r="AS915" s="20">
        <v>45748</v>
      </c>
      <c r="AT915" s="31">
        <v>47118</v>
      </c>
      <c r="AU915" s="21"/>
    </row>
    <row r="916" spans="1:47">
      <c r="A916" s="14">
        <v>37</v>
      </c>
      <c r="B916" s="14" t="s">
        <v>2118</v>
      </c>
      <c r="C916" s="14" t="s">
        <v>2119</v>
      </c>
      <c r="D916" s="14" t="s">
        <v>2120</v>
      </c>
      <c r="E916" s="14" t="s">
        <v>2121</v>
      </c>
      <c r="F916" s="14" t="s">
        <v>2120</v>
      </c>
      <c r="G916" s="14" t="s">
        <v>58</v>
      </c>
      <c r="H916" s="14" t="s">
        <v>2122</v>
      </c>
      <c r="I916" s="14" t="s">
        <v>212</v>
      </c>
      <c r="J916" s="14">
        <v>1</v>
      </c>
      <c r="K916" s="14"/>
      <c r="L916" s="14"/>
      <c r="M916" s="14">
        <v>57400</v>
      </c>
      <c r="N916" s="14" t="s">
        <v>2122</v>
      </c>
      <c r="O916" s="13" t="s">
        <v>2194</v>
      </c>
      <c r="P916" s="12"/>
      <c r="Q916" s="12">
        <v>322056062468</v>
      </c>
      <c r="R916" s="12" t="s">
        <v>297</v>
      </c>
      <c r="S916" s="12">
        <v>20</v>
      </c>
      <c r="T916" s="14">
        <v>45</v>
      </c>
      <c r="U916" s="18">
        <f t="shared" si="306"/>
        <v>7647.75</v>
      </c>
      <c r="V916" s="18">
        <f t="shared" si="307"/>
        <v>0</v>
      </c>
      <c r="W916" s="18">
        <f t="shared" si="308"/>
        <v>0</v>
      </c>
      <c r="X916" s="16">
        <f t="shared" si="309"/>
        <v>7647.75</v>
      </c>
      <c r="Y916" s="17">
        <v>10197</v>
      </c>
      <c r="Z916" s="17"/>
      <c r="AA916" s="17"/>
      <c r="AB916" s="16">
        <f t="shared" si="310"/>
        <v>10197</v>
      </c>
      <c r="AC916" s="18">
        <f t="shared" si="311"/>
        <v>10197</v>
      </c>
      <c r="AD916" s="18">
        <f t="shared" si="312"/>
        <v>0</v>
      </c>
      <c r="AE916" s="18">
        <f t="shared" si="313"/>
        <v>0</v>
      </c>
      <c r="AF916" s="16">
        <f t="shared" si="314"/>
        <v>10197</v>
      </c>
      <c r="AG916" s="18">
        <f t="shared" si="315"/>
        <v>10197</v>
      </c>
      <c r="AH916" s="18">
        <f t="shared" si="316"/>
        <v>0</v>
      </c>
      <c r="AI916" s="18">
        <f t="shared" si="317"/>
        <v>0</v>
      </c>
      <c r="AJ916" s="16">
        <f t="shared" si="318"/>
        <v>10197</v>
      </c>
      <c r="AK916" s="16">
        <f t="shared" si="319"/>
        <v>38238.75</v>
      </c>
      <c r="AL916" s="19" t="s">
        <v>1721</v>
      </c>
      <c r="AM916" s="19" t="s">
        <v>68</v>
      </c>
      <c r="AN916" s="19" t="s">
        <v>69</v>
      </c>
      <c r="AO916" s="19" t="s">
        <v>70</v>
      </c>
      <c r="AP916" s="19" t="s">
        <v>71</v>
      </c>
      <c r="AQ916" s="31">
        <v>45747</v>
      </c>
      <c r="AR916" s="14" t="s">
        <v>71</v>
      </c>
      <c r="AS916" s="20">
        <v>45748</v>
      </c>
      <c r="AT916" s="31">
        <v>47118</v>
      </c>
      <c r="AU916" s="21"/>
    </row>
    <row r="917" spans="1:47">
      <c r="A917" s="14">
        <v>38</v>
      </c>
      <c r="B917" s="14" t="s">
        <v>2118</v>
      </c>
      <c r="C917" s="14" t="s">
        <v>2119</v>
      </c>
      <c r="D917" s="14" t="s">
        <v>2120</v>
      </c>
      <c r="E917" s="14" t="s">
        <v>2121</v>
      </c>
      <c r="F917" s="14" t="s">
        <v>2120</v>
      </c>
      <c r="G917" s="14" t="s">
        <v>58</v>
      </c>
      <c r="H917" s="14" t="s">
        <v>2122</v>
      </c>
      <c r="I917" s="14" t="s">
        <v>1382</v>
      </c>
      <c r="J917" s="14"/>
      <c r="K917" s="14"/>
      <c r="L917" s="14"/>
      <c r="M917" s="14">
        <v>57400</v>
      </c>
      <c r="N917" s="14" t="s">
        <v>2122</v>
      </c>
      <c r="O917" s="13" t="s">
        <v>2195</v>
      </c>
      <c r="P917" s="12"/>
      <c r="Q917" s="12">
        <v>322056105542</v>
      </c>
      <c r="R917" s="12" t="s">
        <v>297</v>
      </c>
      <c r="S917" s="12">
        <v>20</v>
      </c>
      <c r="T917" s="14">
        <v>45</v>
      </c>
      <c r="U917" s="18">
        <f t="shared" si="306"/>
        <v>8380.5</v>
      </c>
      <c r="V917" s="18">
        <f t="shared" si="307"/>
        <v>0</v>
      </c>
      <c r="W917" s="18">
        <f t="shared" si="308"/>
        <v>0</v>
      </c>
      <c r="X917" s="16">
        <f t="shared" si="309"/>
        <v>8380.5</v>
      </c>
      <c r="Y917" s="17">
        <v>11174</v>
      </c>
      <c r="Z917" s="17"/>
      <c r="AA917" s="17"/>
      <c r="AB917" s="16">
        <f t="shared" si="310"/>
        <v>11174</v>
      </c>
      <c r="AC917" s="18">
        <f t="shared" si="311"/>
        <v>11174</v>
      </c>
      <c r="AD917" s="18">
        <f t="shared" si="312"/>
        <v>0</v>
      </c>
      <c r="AE917" s="18">
        <f t="shared" si="313"/>
        <v>0</v>
      </c>
      <c r="AF917" s="16">
        <f t="shared" si="314"/>
        <v>11174</v>
      </c>
      <c r="AG917" s="18">
        <f t="shared" si="315"/>
        <v>11174</v>
      </c>
      <c r="AH917" s="18">
        <f t="shared" si="316"/>
        <v>0</v>
      </c>
      <c r="AI917" s="18">
        <f t="shared" si="317"/>
        <v>0</v>
      </c>
      <c r="AJ917" s="16">
        <f t="shared" si="318"/>
        <v>11174</v>
      </c>
      <c r="AK917" s="16">
        <f t="shared" si="319"/>
        <v>41902.5</v>
      </c>
      <c r="AL917" s="19" t="s">
        <v>1721</v>
      </c>
      <c r="AM917" s="19" t="s">
        <v>68</v>
      </c>
      <c r="AN917" s="19" t="s">
        <v>69</v>
      </c>
      <c r="AO917" s="19" t="s">
        <v>70</v>
      </c>
      <c r="AP917" s="19" t="s">
        <v>71</v>
      </c>
      <c r="AQ917" s="31">
        <v>45747</v>
      </c>
      <c r="AR917" s="14" t="s">
        <v>71</v>
      </c>
      <c r="AS917" s="20">
        <v>45748</v>
      </c>
      <c r="AT917" s="31">
        <v>47118</v>
      </c>
      <c r="AU917" s="21"/>
    </row>
    <row r="918" spans="1:47">
      <c r="A918" s="14">
        <v>39</v>
      </c>
      <c r="B918" s="14" t="s">
        <v>2118</v>
      </c>
      <c r="C918" s="14" t="s">
        <v>2119</v>
      </c>
      <c r="D918" s="14" t="s">
        <v>2120</v>
      </c>
      <c r="E918" s="14" t="s">
        <v>2121</v>
      </c>
      <c r="F918" s="14" t="s">
        <v>2120</v>
      </c>
      <c r="G918" s="14" t="s">
        <v>58</v>
      </c>
      <c r="H918" s="14" t="s">
        <v>2122</v>
      </c>
      <c r="I918" s="14" t="s">
        <v>2196</v>
      </c>
      <c r="J918" s="14" t="s">
        <v>2197</v>
      </c>
      <c r="K918" s="14"/>
      <c r="L918" s="14"/>
      <c r="M918" s="14">
        <v>57400</v>
      </c>
      <c r="N918" s="14" t="s">
        <v>2122</v>
      </c>
      <c r="O918" s="13" t="s">
        <v>2198</v>
      </c>
      <c r="P918" s="12"/>
      <c r="Q918" s="12">
        <v>322056075717</v>
      </c>
      <c r="R918" s="12" t="s">
        <v>297</v>
      </c>
      <c r="S918" s="12">
        <v>20</v>
      </c>
      <c r="T918" s="14">
        <v>45</v>
      </c>
      <c r="U918" s="18">
        <f t="shared" si="306"/>
        <v>4433.25</v>
      </c>
      <c r="V918" s="18">
        <f t="shared" si="307"/>
        <v>0</v>
      </c>
      <c r="W918" s="18">
        <f t="shared" si="308"/>
        <v>0</v>
      </c>
      <c r="X918" s="16">
        <f t="shared" si="309"/>
        <v>4433.25</v>
      </c>
      <c r="Y918" s="17">
        <v>5911</v>
      </c>
      <c r="Z918" s="17"/>
      <c r="AA918" s="17"/>
      <c r="AB918" s="16">
        <f t="shared" si="310"/>
        <v>5911</v>
      </c>
      <c r="AC918" s="18">
        <f t="shared" si="311"/>
        <v>5911</v>
      </c>
      <c r="AD918" s="18">
        <f t="shared" si="312"/>
        <v>0</v>
      </c>
      <c r="AE918" s="18">
        <f t="shared" si="313"/>
        <v>0</v>
      </c>
      <c r="AF918" s="16">
        <f t="shared" si="314"/>
        <v>5911</v>
      </c>
      <c r="AG918" s="18">
        <f t="shared" si="315"/>
        <v>5911</v>
      </c>
      <c r="AH918" s="18">
        <f t="shared" si="316"/>
        <v>0</v>
      </c>
      <c r="AI918" s="18">
        <f t="shared" si="317"/>
        <v>0</v>
      </c>
      <c r="AJ918" s="16">
        <f t="shared" si="318"/>
        <v>5911</v>
      </c>
      <c r="AK918" s="16">
        <f t="shared" si="319"/>
        <v>22166.25</v>
      </c>
      <c r="AL918" s="19" t="s">
        <v>1721</v>
      </c>
      <c r="AM918" s="19" t="s">
        <v>68</v>
      </c>
      <c r="AN918" s="19" t="s">
        <v>69</v>
      </c>
      <c r="AO918" s="19" t="s">
        <v>70</v>
      </c>
      <c r="AP918" s="19" t="s">
        <v>71</v>
      </c>
      <c r="AQ918" s="31">
        <v>45747</v>
      </c>
      <c r="AR918" s="14" t="s">
        <v>71</v>
      </c>
      <c r="AS918" s="20">
        <v>45748</v>
      </c>
      <c r="AT918" s="31">
        <v>47118</v>
      </c>
      <c r="AU918" s="21"/>
    </row>
    <row r="919" spans="1:47">
      <c r="A919" s="14">
        <v>40</v>
      </c>
      <c r="B919" s="14" t="s">
        <v>2118</v>
      </c>
      <c r="C919" s="14" t="s">
        <v>2119</v>
      </c>
      <c r="D919" s="14" t="s">
        <v>2120</v>
      </c>
      <c r="E919" s="14" t="s">
        <v>2121</v>
      </c>
      <c r="F919" s="14" t="s">
        <v>2120</v>
      </c>
      <c r="G919" s="14" t="s">
        <v>58</v>
      </c>
      <c r="H919" s="14" t="s">
        <v>2122</v>
      </c>
      <c r="I919" s="14" t="s">
        <v>2196</v>
      </c>
      <c r="J919" s="14">
        <v>90</v>
      </c>
      <c r="K919" s="14"/>
      <c r="L919" s="14"/>
      <c r="M919" s="14">
        <v>57400</v>
      </c>
      <c r="N919" s="14" t="s">
        <v>2122</v>
      </c>
      <c r="O919" s="13" t="s">
        <v>2199</v>
      </c>
      <c r="P919" s="12"/>
      <c r="Q919" s="12">
        <v>38575170</v>
      </c>
      <c r="R919" s="12" t="s">
        <v>297</v>
      </c>
      <c r="S919" s="12">
        <v>13</v>
      </c>
      <c r="T919" s="14">
        <v>45</v>
      </c>
      <c r="U919" s="18">
        <f t="shared" si="306"/>
        <v>14802</v>
      </c>
      <c r="V919" s="18">
        <f t="shared" si="307"/>
        <v>0</v>
      </c>
      <c r="W919" s="18">
        <f t="shared" si="308"/>
        <v>0</v>
      </c>
      <c r="X919" s="16">
        <f t="shared" si="309"/>
        <v>14802</v>
      </c>
      <c r="Y919" s="17">
        <v>19736</v>
      </c>
      <c r="Z919" s="17"/>
      <c r="AA919" s="17"/>
      <c r="AB919" s="16">
        <f t="shared" si="310"/>
        <v>19736</v>
      </c>
      <c r="AC919" s="18">
        <f t="shared" si="311"/>
        <v>19736</v>
      </c>
      <c r="AD919" s="18">
        <f t="shared" si="312"/>
        <v>0</v>
      </c>
      <c r="AE919" s="18">
        <f t="shared" si="313"/>
        <v>0</v>
      </c>
      <c r="AF919" s="16">
        <f t="shared" si="314"/>
        <v>19736</v>
      </c>
      <c r="AG919" s="18">
        <f t="shared" si="315"/>
        <v>19736</v>
      </c>
      <c r="AH919" s="18">
        <f t="shared" si="316"/>
        <v>0</v>
      </c>
      <c r="AI919" s="18">
        <f t="shared" si="317"/>
        <v>0</v>
      </c>
      <c r="AJ919" s="16">
        <f t="shared" si="318"/>
        <v>19736</v>
      </c>
      <c r="AK919" s="16">
        <f t="shared" si="319"/>
        <v>74010</v>
      </c>
      <c r="AL919" s="19" t="s">
        <v>1721</v>
      </c>
      <c r="AM919" s="19" t="s">
        <v>68</v>
      </c>
      <c r="AN919" s="19" t="s">
        <v>69</v>
      </c>
      <c r="AO919" s="19" t="s">
        <v>70</v>
      </c>
      <c r="AP919" s="19" t="s">
        <v>71</v>
      </c>
      <c r="AQ919" s="31">
        <v>45747</v>
      </c>
      <c r="AR919" s="14" t="s">
        <v>71</v>
      </c>
      <c r="AS919" s="20">
        <v>45748</v>
      </c>
      <c r="AT919" s="31">
        <v>47118</v>
      </c>
      <c r="AU919" s="21"/>
    </row>
    <row r="920" spans="1:47">
      <c r="A920" s="14">
        <v>41</v>
      </c>
      <c r="B920" s="14" t="s">
        <v>2118</v>
      </c>
      <c r="C920" s="14" t="s">
        <v>2119</v>
      </c>
      <c r="D920" s="14" t="s">
        <v>2120</v>
      </c>
      <c r="E920" s="14" t="s">
        <v>2121</v>
      </c>
      <c r="F920" s="14" t="s">
        <v>2120</v>
      </c>
      <c r="G920" s="14" t="s">
        <v>58</v>
      </c>
      <c r="H920" s="14" t="s">
        <v>2122</v>
      </c>
      <c r="I920" s="14" t="s">
        <v>240</v>
      </c>
      <c r="J920" s="14" t="s">
        <v>2200</v>
      </c>
      <c r="K920" s="14"/>
      <c r="L920" s="14"/>
      <c r="M920" s="14">
        <v>57400</v>
      </c>
      <c r="N920" s="14" t="s">
        <v>2122</v>
      </c>
      <c r="O920" s="13" t="s">
        <v>2201</v>
      </c>
      <c r="P920" s="12"/>
      <c r="Q920" s="12">
        <v>322056091967</v>
      </c>
      <c r="R920" s="12" t="s">
        <v>297</v>
      </c>
      <c r="S920" s="12">
        <v>20</v>
      </c>
      <c r="T920" s="14">
        <v>45</v>
      </c>
      <c r="U920" s="18">
        <f t="shared" si="306"/>
        <v>2338.5</v>
      </c>
      <c r="V920" s="18">
        <f t="shared" si="307"/>
        <v>0</v>
      </c>
      <c r="W920" s="18">
        <f t="shared" si="308"/>
        <v>0</v>
      </c>
      <c r="X920" s="16">
        <f t="shared" si="309"/>
        <v>2338.5</v>
      </c>
      <c r="Y920" s="17">
        <v>3118</v>
      </c>
      <c r="Z920" s="17"/>
      <c r="AA920" s="17"/>
      <c r="AB920" s="16">
        <f t="shared" si="310"/>
        <v>3118</v>
      </c>
      <c r="AC920" s="18">
        <f t="shared" si="311"/>
        <v>3118</v>
      </c>
      <c r="AD920" s="18">
        <f t="shared" si="312"/>
        <v>0</v>
      </c>
      <c r="AE920" s="18">
        <f t="shared" si="313"/>
        <v>0</v>
      </c>
      <c r="AF920" s="16">
        <f t="shared" si="314"/>
        <v>3118</v>
      </c>
      <c r="AG920" s="18">
        <f t="shared" si="315"/>
        <v>3118</v>
      </c>
      <c r="AH920" s="18">
        <f t="shared" si="316"/>
        <v>0</v>
      </c>
      <c r="AI920" s="18">
        <f t="shared" si="317"/>
        <v>0</v>
      </c>
      <c r="AJ920" s="16">
        <f t="shared" si="318"/>
        <v>3118</v>
      </c>
      <c r="AK920" s="16">
        <f t="shared" si="319"/>
        <v>11692.5</v>
      </c>
      <c r="AL920" s="19" t="s">
        <v>1721</v>
      </c>
      <c r="AM920" s="19" t="s">
        <v>68</v>
      </c>
      <c r="AN920" s="19" t="s">
        <v>69</v>
      </c>
      <c r="AO920" s="19" t="s">
        <v>70</v>
      </c>
      <c r="AP920" s="19" t="s">
        <v>71</v>
      </c>
      <c r="AQ920" s="31">
        <v>45747</v>
      </c>
      <c r="AR920" s="14" t="s">
        <v>71</v>
      </c>
      <c r="AS920" s="20">
        <v>45748</v>
      </c>
      <c r="AT920" s="31">
        <v>47118</v>
      </c>
      <c r="AU920" s="21"/>
    </row>
    <row r="921" spans="1:47">
      <c r="A921" s="14">
        <v>42</v>
      </c>
      <c r="B921" s="14" t="s">
        <v>2118</v>
      </c>
      <c r="C921" s="14" t="s">
        <v>2119</v>
      </c>
      <c r="D921" s="14" t="s">
        <v>2120</v>
      </c>
      <c r="E921" s="14" t="s">
        <v>2121</v>
      </c>
      <c r="F921" s="14" t="s">
        <v>2120</v>
      </c>
      <c r="G921" s="14" t="s">
        <v>58</v>
      </c>
      <c r="H921" s="14" t="s">
        <v>2122</v>
      </c>
      <c r="I921" s="14" t="s">
        <v>207</v>
      </c>
      <c r="J921" s="14"/>
      <c r="K921" s="14"/>
      <c r="L921" s="14"/>
      <c r="M921" s="14">
        <v>57400</v>
      </c>
      <c r="N921" s="14" t="s">
        <v>2122</v>
      </c>
      <c r="O921" s="13" t="s">
        <v>2202</v>
      </c>
      <c r="P921" s="12"/>
      <c r="Q921" s="12">
        <v>322056105488</v>
      </c>
      <c r="R921" s="12" t="s">
        <v>297</v>
      </c>
      <c r="S921" s="12">
        <v>20</v>
      </c>
      <c r="T921" s="14">
        <v>45</v>
      </c>
      <c r="U921" s="18">
        <f t="shared" si="306"/>
        <v>6780</v>
      </c>
      <c r="V921" s="18">
        <f t="shared" si="307"/>
        <v>0</v>
      </c>
      <c r="W921" s="18">
        <f t="shared" si="308"/>
        <v>0</v>
      </c>
      <c r="X921" s="16">
        <f t="shared" si="309"/>
        <v>6780</v>
      </c>
      <c r="Y921" s="17">
        <v>9040</v>
      </c>
      <c r="Z921" s="17"/>
      <c r="AA921" s="17"/>
      <c r="AB921" s="16">
        <f t="shared" si="310"/>
        <v>9040</v>
      </c>
      <c r="AC921" s="18">
        <f t="shared" si="311"/>
        <v>9040</v>
      </c>
      <c r="AD921" s="18">
        <f t="shared" si="312"/>
        <v>0</v>
      </c>
      <c r="AE921" s="18">
        <f t="shared" si="313"/>
        <v>0</v>
      </c>
      <c r="AF921" s="16">
        <f t="shared" si="314"/>
        <v>9040</v>
      </c>
      <c r="AG921" s="18">
        <f t="shared" si="315"/>
        <v>9040</v>
      </c>
      <c r="AH921" s="18">
        <f t="shared" si="316"/>
        <v>0</v>
      </c>
      <c r="AI921" s="18">
        <f t="shared" si="317"/>
        <v>0</v>
      </c>
      <c r="AJ921" s="16">
        <f t="shared" si="318"/>
        <v>9040</v>
      </c>
      <c r="AK921" s="16">
        <f t="shared" si="319"/>
        <v>33900</v>
      </c>
      <c r="AL921" s="19" t="s">
        <v>1721</v>
      </c>
      <c r="AM921" s="19" t="s">
        <v>68</v>
      </c>
      <c r="AN921" s="19" t="s">
        <v>69</v>
      </c>
      <c r="AO921" s="19" t="s">
        <v>70</v>
      </c>
      <c r="AP921" s="19" t="s">
        <v>71</v>
      </c>
      <c r="AQ921" s="31">
        <v>45747</v>
      </c>
      <c r="AR921" s="14" t="s">
        <v>71</v>
      </c>
      <c r="AS921" s="20">
        <v>45748</v>
      </c>
      <c r="AT921" s="31">
        <v>47118</v>
      </c>
      <c r="AU921" s="21"/>
    </row>
    <row r="922" spans="1:47">
      <c r="A922" s="14">
        <v>43</v>
      </c>
      <c r="B922" s="14" t="s">
        <v>2118</v>
      </c>
      <c r="C922" s="14" t="s">
        <v>2119</v>
      </c>
      <c r="D922" s="14" t="s">
        <v>2120</v>
      </c>
      <c r="E922" s="14" t="s">
        <v>2121</v>
      </c>
      <c r="F922" s="14" t="s">
        <v>2120</v>
      </c>
      <c r="G922" s="14" t="s">
        <v>58</v>
      </c>
      <c r="H922" s="14" t="s">
        <v>2122</v>
      </c>
      <c r="I922" s="14" t="s">
        <v>2051</v>
      </c>
      <c r="J922" s="14">
        <v>8</v>
      </c>
      <c r="K922" s="14"/>
      <c r="L922" s="14"/>
      <c r="M922" s="14">
        <v>57400</v>
      </c>
      <c r="N922" s="14" t="s">
        <v>2122</v>
      </c>
      <c r="O922" s="13" t="s">
        <v>2203</v>
      </c>
      <c r="P922" s="12"/>
      <c r="Q922" s="12">
        <v>81008419</v>
      </c>
      <c r="R922" s="12" t="s">
        <v>297</v>
      </c>
      <c r="S922" s="12">
        <v>6</v>
      </c>
      <c r="T922" s="14">
        <v>45</v>
      </c>
      <c r="U922" s="18">
        <f t="shared" si="306"/>
        <v>1500</v>
      </c>
      <c r="V922" s="18">
        <f t="shared" si="307"/>
        <v>0</v>
      </c>
      <c r="W922" s="18">
        <f t="shared" si="308"/>
        <v>0</v>
      </c>
      <c r="X922" s="16">
        <f t="shared" si="309"/>
        <v>1500</v>
      </c>
      <c r="Y922" s="17">
        <v>2000</v>
      </c>
      <c r="Z922" s="17"/>
      <c r="AA922" s="17"/>
      <c r="AB922" s="16">
        <f t="shared" si="310"/>
        <v>2000</v>
      </c>
      <c r="AC922" s="18">
        <f t="shared" si="311"/>
        <v>2000</v>
      </c>
      <c r="AD922" s="18">
        <f t="shared" si="312"/>
        <v>0</v>
      </c>
      <c r="AE922" s="18">
        <f t="shared" si="313"/>
        <v>0</v>
      </c>
      <c r="AF922" s="16">
        <f t="shared" si="314"/>
        <v>2000</v>
      </c>
      <c r="AG922" s="18">
        <f t="shared" si="315"/>
        <v>2000</v>
      </c>
      <c r="AH922" s="18">
        <f t="shared" si="316"/>
        <v>0</v>
      </c>
      <c r="AI922" s="18">
        <f t="shared" si="317"/>
        <v>0</v>
      </c>
      <c r="AJ922" s="16">
        <f t="shared" si="318"/>
        <v>2000</v>
      </c>
      <c r="AK922" s="16">
        <f t="shared" si="319"/>
        <v>7500</v>
      </c>
      <c r="AL922" s="19" t="s">
        <v>1721</v>
      </c>
      <c r="AM922" s="19" t="s">
        <v>68</v>
      </c>
      <c r="AN922" s="19" t="s">
        <v>69</v>
      </c>
      <c r="AO922" s="19" t="s">
        <v>70</v>
      </c>
      <c r="AP922" s="19" t="s">
        <v>71</v>
      </c>
      <c r="AQ922" s="31">
        <v>45747</v>
      </c>
      <c r="AR922" s="14" t="s">
        <v>71</v>
      </c>
      <c r="AS922" s="20">
        <v>45748</v>
      </c>
      <c r="AT922" s="31">
        <v>47118</v>
      </c>
      <c r="AU922" s="21"/>
    </row>
    <row r="923" spans="1:47">
      <c r="A923" s="14">
        <v>44</v>
      </c>
      <c r="B923" s="14" t="s">
        <v>2118</v>
      </c>
      <c r="C923" s="14" t="s">
        <v>2119</v>
      </c>
      <c r="D923" s="14" t="s">
        <v>2120</v>
      </c>
      <c r="E923" s="14" t="s">
        <v>2121</v>
      </c>
      <c r="F923" s="14" t="s">
        <v>2120</v>
      </c>
      <c r="G923" s="14" t="s">
        <v>58</v>
      </c>
      <c r="H923" s="14" t="s">
        <v>2122</v>
      </c>
      <c r="I923" s="14" t="s">
        <v>2204</v>
      </c>
      <c r="J923" s="14"/>
      <c r="K923" s="14"/>
      <c r="L923" s="14"/>
      <c r="M923" s="14">
        <v>57400</v>
      </c>
      <c r="N923" s="14" t="s">
        <v>2122</v>
      </c>
      <c r="O923" s="13" t="s">
        <v>2205</v>
      </c>
      <c r="P923" s="12"/>
      <c r="Q923" s="12">
        <v>322056105481</v>
      </c>
      <c r="R923" s="12" t="s">
        <v>297</v>
      </c>
      <c r="S923" s="12">
        <v>20</v>
      </c>
      <c r="T923" s="14">
        <v>45</v>
      </c>
      <c r="U923" s="18">
        <f t="shared" si="306"/>
        <v>4391.25</v>
      </c>
      <c r="V923" s="18">
        <f t="shared" si="307"/>
        <v>0</v>
      </c>
      <c r="W923" s="18">
        <f t="shared" si="308"/>
        <v>0</v>
      </c>
      <c r="X923" s="16">
        <f t="shared" si="309"/>
        <v>4391.25</v>
      </c>
      <c r="Y923" s="17">
        <v>5855</v>
      </c>
      <c r="Z923" s="17"/>
      <c r="AA923" s="17"/>
      <c r="AB923" s="16">
        <f t="shared" si="310"/>
        <v>5855</v>
      </c>
      <c r="AC923" s="18">
        <f t="shared" si="311"/>
        <v>5855</v>
      </c>
      <c r="AD923" s="18">
        <f t="shared" si="312"/>
        <v>0</v>
      </c>
      <c r="AE923" s="18">
        <f t="shared" si="313"/>
        <v>0</v>
      </c>
      <c r="AF923" s="16">
        <f t="shared" si="314"/>
        <v>5855</v>
      </c>
      <c r="AG923" s="18">
        <f t="shared" si="315"/>
        <v>5855</v>
      </c>
      <c r="AH923" s="18">
        <f t="shared" si="316"/>
        <v>0</v>
      </c>
      <c r="AI923" s="18">
        <f t="shared" si="317"/>
        <v>0</v>
      </c>
      <c r="AJ923" s="16">
        <f t="shared" si="318"/>
        <v>5855</v>
      </c>
      <c r="AK923" s="16">
        <f t="shared" si="319"/>
        <v>21956.25</v>
      </c>
      <c r="AL923" s="19" t="s">
        <v>1721</v>
      </c>
      <c r="AM923" s="19" t="s">
        <v>68</v>
      </c>
      <c r="AN923" s="19" t="s">
        <v>69</v>
      </c>
      <c r="AO923" s="19" t="s">
        <v>70</v>
      </c>
      <c r="AP923" s="19" t="s">
        <v>71</v>
      </c>
      <c r="AQ923" s="31">
        <v>45747</v>
      </c>
      <c r="AR923" s="14" t="s">
        <v>71</v>
      </c>
      <c r="AS923" s="20">
        <v>45748</v>
      </c>
      <c r="AT923" s="31">
        <v>47118</v>
      </c>
      <c r="AU923" s="21"/>
    </row>
    <row r="924" spans="1:47">
      <c r="A924" s="14">
        <v>45</v>
      </c>
      <c r="B924" s="14" t="s">
        <v>2118</v>
      </c>
      <c r="C924" s="14" t="s">
        <v>2119</v>
      </c>
      <c r="D924" s="14" t="s">
        <v>2120</v>
      </c>
      <c r="E924" s="14" t="s">
        <v>2121</v>
      </c>
      <c r="F924" s="14" t="s">
        <v>2120</v>
      </c>
      <c r="G924" s="14" t="s">
        <v>58</v>
      </c>
      <c r="H924" s="14" t="s">
        <v>2122</v>
      </c>
      <c r="I924" s="14" t="s">
        <v>2196</v>
      </c>
      <c r="J924" s="14">
        <v>49</v>
      </c>
      <c r="K924" s="14"/>
      <c r="L924" s="14"/>
      <c r="M924" s="14">
        <v>57400</v>
      </c>
      <c r="N924" s="14" t="s">
        <v>2122</v>
      </c>
      <c r="O924" s="13" t="s">
        <v>2206</v>
      </c>
      <c r="P924" s="12"/>
      <c r="Q924" s="12">
        <v>93326673</v>
      </c>
      <c r="R924" s="12" t="s">
        <v>297</v>
      </c>
      <c r="S924" s="12">
        <v>13</v>
      </c>
      <c r="T924" s="14">
        <v>45</v>
      </c>
      <c r="U924" s="18">
        <f t="shared" si="306"/>
        <v>10423.5</v>
      </c>
      <c r="V924" s="18">
        <f t="shared" si="307"/>
        <v>0</v>
      </c>
      <c r="W924" s="18">
        <f t="shared" si="308"/>
        <v>0</v>
      </c>
      <c r="X924" s="16">
        <f t="shared" si="309"/>
        <v>10423.5</v>
      </c>
      <c r="Y924" s="17">
        <v>13898</v>
      </c>
      <c r="Z924" s="17"/>
      <c r="AA924" s="17"/>
      <c r="AB924" s="16">
        <f t="shared" si="310"/>
        <v>13898</v>
      </c>
      <c r="AC924" s="18">
        <f t="shared" si="311"/>
        <v>13898</v>
      </c>
      <c r="AD924" s="18">
        <f t="shared" si="312"/>
        <v>0</v>
      </c>
      <c r="AE924" s="18">
        <f t="shared" si="313"/>
        <v>0</v>
      </c>
      <c r="AF924" s="16">
        <f t="shared" si="314"/>
        <v>13898</v>
      </c>
      <c r="AG924" s="18">
        <f t="shared" si="315"/>
        <v>13898</v>
      </c>
      <c r="AH924" s="18">
        <f t="shared" si="316"/>
        <v>0</v>
      </c>
      <c r="AI924" s="18">
        <f t="shared" si="317"/>
        <v>0</v>
      </c>
      <c r="AJ924" s="16">
        <f t="shared" si="318"/>
        <v>13898</v>
      </c>
      <c r="AK924" s="16">
        <f t="shared" si="319"/>
        <v>52117.5</v>
      </c>
      <c r="AL924" s="19" t="s">
        <v>1721</v>
      </c>
      <c r="AM924" s="19" t="s">
        <v>68</v>
      </c>
      <c r="AN924" s="19" t="s">
        <v>69</v>
      </c>
      <c r="AO924" s="19" t="s">
        <v>70</v>
      </c>
      <c r="AP924" s="19" t="s">
        <v>71</v>
      </c>
      <c r="AQ924" s="31">
        <v>45747</v>
      </c>
      <c r="AR924" s="14" t="s">
        <v>71</v>
      </c>
      <c r="AS924" s="20">
        <v>45748</v>
      </c>
      <c r="AT924" s="31">
        <v>47118</v>
      </c>
      <c r="AU924" s="21"/>
    </row>
    <row r="925" spans="1:47">
      <c r="A925" s="14">
        <v>46</v>
      </c>
      <c r="B925" s="14" t="s">
        <v>2118</v>
      </c>
      <c r="C925" s="14" t="s">
        <v>2119</v>
      </c>
      <c r="D925" s="14" t="s">
        <v>2120</v>
      </c>
      <c r="E925" s="14" t="s">
        <v>2121</v>
      </c>
      <c r="F925" s="14" t="s">
        <v>2120</v>
      </c>
      <c r="G925" s="14" t="s">
        <v>58</v>
      </c>
      <c r="H925" s="14" t="s">
        <v>2122</v>
      </c>
      <c r="I925" s="14" t="s">
        <v>2149</v>
      </c>
      <c r="J925" s="14" t="s">
        <v>2172</v>
      </c>
      <c r="K925" s="14"/>
      <c r="L925" s="14"/>
      <c r="M925" s="14">
        <v>57400</v>
      </c>
      <c r="N925" s="14" t="s">
        <v>2122</v>
      </c>
      <c r="O925" s="13" t="s">
        <v>2207</v>
      </c>
      <c r="P925" s="12"/>
      <c r="Q925" s="12">
        <v>322056105571</v>
      </c>
      <c r="R925" s="12" t="s">
        <v>297</v>
      </c>
      <c r="S925" s="12">
        <v>20</v>
      </c>
      <c r="T925" s="14">
        <v>45</v>
      </c>
      <c r="U925" s="18">
        <f t="shared" si="306"/>
        <v>3267</v>
      </c>
      <c r="V925" s="18">
        <f t="shared" si="307"/>
        <v>0</v>
      </c>
      <c r="W925" s="18">
        <f t="shared" si="308"/>
        <v>0</v>
      </c>
      <c r="X925" s="16">
        <f t="shared" si="309"/>
        <v>3267</v>
      </c>
      <c r="Y925" s="17">
        <v>4356</v>
      </c>
      <c r="Z925" s="17"/>
      <c r="AA925" s="17"/>
      <c r="AB925" s="16">
        <f t="shared" si="310"/>
        <v>4356</v>
      </c>
      <c r="AC925" s="18">
        <f t="shared" si="311"/>
        <v>4356</v>
      </c>
      <c r="AD925" s="18">
        <f t="shared" si="312"/>
        <v>0</v>
      </c>
      <c r="AE925" s="18">
        <f t="shared" si="313"/>
        <v>0</v>
      </c>
      <c r="AF925" s="16">
        <f t="shared" si="314"/>
        <v>4356</v>
      </c>
      <c r="AG925" s="18">
        <f t="shared" si="315"/>
        <v>4356</v>
      </c>
      <c r="AH925" s="18">
        <f t="shared" si="316"/>
        <v>0</v>
      </c>
      <c r="AI925" s="18">
        <f t="shared" si="317"/>
        <v>0</v>
      </c>
      <c r="AJ925" s="16">
        <f t="shared" si="318"/>
        <v>4356</v>
      </c>
      <c r="AK925" s="16">
        <f t="shared" si="319"/>
        <v>16335</v>
      </c>
      <c r="AL925" s="19" t="s">
        <v>1721</v>
      </c>
      <c r="AM925" s="19" t="s">
        <v>68</v>
      </c>
      <c r="AN925" s="19" t="s">
        <v>69</v>
      </c>
      <c r="AO925" s="19" t="s">
        <v>70</v>
      </c>
      <c r="AP925" s="19" t="s">
        <v>71</v>
      </c>
      <c r="AQ925" s="31">
        <v>45747</v>
      </c>
      <c r="AR925" s="14" t="s">
        <v>71</v>
      </c>
      <c r="AS925" s="20">
        <v>45748</v>
      </c>
      <c r="AT925" s="31">
        <v>47118</v>
      </c>
      <c r="AU925" s="21"/>
    </row>
    <row r="926" spans="1:47">
      <c r="A926" s="14">
        <v>47</v>
      </c>
      <c r="B926" s="14" t="s">
        <v>2118</v>
      </c>
      <c r="C926" s="14" t="s">
        <v>2119</v>
      </c>
      <c r="D926" s="14" t="s">
        <v>2120</v>
      </c>
      <c r="E926" s="14" t="s">
        <v>2121</v>
      </c>
      <c r="F926" s="14" t="s">
        <v>2120</v>
      </c>
      <c r="G926" s="14" t="s">
        <v>58</v>
      </c>
      <c r="H926" s="14" t="s">
        <v>2122</v>
      </c>
      <c r="I926" s="14" t="s">
        <v>2208</v>
      </c>
      <c r="J926" s="14" t="s">
        <v>2209</v>
      </c>
      <c r="K926" s="14"/>
      <c r="L926" s="14"/>
      <c r="M926" s="14">
        <v>57400</v>
      </c>
      <c r="N926" s="14" t="s">
        <v>2122</v>
      </c>
      <c r="O926" s="13" t="s">
        <v>2210</v>
      </c>
      <c r="P926" s="12"/>
      <c r="Q926" s="12">
        <v>322056105564</v>
      </c>
      <c r="R926" s="12" t="s">
        <v>297</v>
      </c>
      <c r="S926" s="12">
        <v>20</v>
      </c>
      <c r="T926" s="14">
        <v>45</v>
      </c>
      <c r="U926" s="18">
        <f t="shared" si="306"/>
        <v>4299</v>
      </c>
      <c r="V926" s="18">
        <f t="shared" si="307"/>
        <v>0</v>
      </c>
      <c r="W926" s="18">
        <f t="shared" si="308"/>
        <v>0</v>
      </c>
      <c r="X926" s="16">
        <f t="shared" si="309"/>
        <v>4299</v>
      </c>
      <c r="Y926" s="17">
        <v>5732</v>
      </c>
      <c r="Z926" s="17"/>
      <c r="AA926" s="17"/>
      <c r="AB926" s="16">
        <f t="shared" si="310"/>
        <v>5732</v>
      </c>
      <c r="AC926" s="18">
        <f t="shared" si="311"/>
        <v>5732</v>
      </c>
      <c r="AD926" s="18">
        <f t="shared" si="312"/>
        <v>0</v>
      </c>
      <c r="AE926" s="18">
        <f t="shared" si="313"/>
        <v>0</v>
      </c>
      <c r="AF926" s="16">
        <f t="shared" si="314"/>
        <v>5732</v>
      </c>
      <c r="AG926" s="18">
        <f t="shared" si="315"/>
        <v>5732</v>
      </c>
      <c r="AH926" s="18">
        <f t="shared" si="316"/>
        <v>0</v>
      </c>
      <c r="AI926" s="18">
        <f t="shared" si="317"/>
        <v>0</v>
      </c>
      <c r="AJ926" s="16">
        <f t="shared" si="318"/>
        <v>5732</v>
      </c>
      <c r="AK926" s="16">
        <f t="shared" si="319"/>
        <v>21495</v>
      </c>
      <c r="AL926" s="19" t="s">
        <v>1721</v>
      </c>
      <c r="AM926" s="19" t="s">
        <v>68</v>
      </c>
      <c r="AN926" s="19" t="s">
        <v>69</v>
      </c>
      <c r="AO926" s="19" t="s">
        <v>70</v>
      </c>
      <c r="AP926" s="19" t="s">
        <v>71</v>
      </c>
      <c r="AQ926" s="31">
        <v>45747</v>
      </c>
      <c r="AR926" s="14" t="s">
        <v>71</v>
      </c>
      <c r="AS926" s="20">
        <v>45748</v>
      </c>
      <c r="AT926" s="31">
        <v>47118</v>
      </c>
      <c r="AU926" s="21"/>
    </row>
    <row r="927" spans="1:47">
      <c r="A927" s="14">
        <v>48</v>
      </c>
      <c r="B927" s="14" t="s">
        <v>2118</v>
      </c>
      <c r="C927" s="14" t="s">
        <v>2119</v>
      </c>
      <c r="D927" s="14" t="s">
        <v>2120</v>
      </c>
      <c r="E927" s="14" t="s">
        <v>2121</v>
      </c>
      <c r="F927" s="14" t="s">
        <v>2120</v>
      </c>
      <c r="G927" s="14" t="s">
        <v>58</v>
      </c>
      <c r="H927" s="14" t="s">
        <v>2122</v>
      </c>
      <c r="I927" s="14" t="s">
        <v>2211</v>
      </c>
      <c r="J927" s="14">
        <v>1</v>
      </c>
      <c r="K927" s="14"/>
      <c r="L927" s="14"/>
      <c r="M927" s="14">
        <v>57400</v>
      </c>
      <c r="N927" s="14" t="s">
        <v>2122</v>
      </c>
      <c r="O927" s="13" t="s">
        <v>2212</v>
      </c>
      <c r="P927" s="12"/>
      <c r="Q927" s="12">
        <v>91078342</v>
      </c>
      <c r="R927" s="12" t="s">
        <v>297</v>
      </c>
      <c r="S927" s="12">
        <v>4</v>
      </c>
      <c r="T927" s="14">
        <v>45</v>
      </c>
      <c r="U927" s="18">
        <f t="shared" si="306"/>
        <v>2718</v>
      </c>
      <c r="V927" s="18">
        <f t="shared" si="307"/>
        <v>0</v>
      </c>
      <c r="W927" s="18">
        <f t="shared" si="308"/>
        <v>0</v>
      </c>
      <c r="X927" s="16">
        <f t="shared" si="309"/>
        <v>2718</v>
      </c>
      <c r="Y927" s="17">
        <v>3624</v>
      </c>
      <c r="Z927" s="17"/>
      <c r="AA927" s="17"/>
      <c r="AB927" s="16">
        <f t="shared" si="310"/>
        <v>3624</v>
      </c>
      <c r="AC927" s="18">
        <f t="shared" si="311"/>
        <v>3624</v>
      </c>
      <c r="AD927" s="18">
        <f t="shared" si="312"/>
        <v>0</v>
      </c>
      <c r="AE927" s="18">
        <f t="shared" si="313"/>
        <v>0</v>
      </c>
      <c r="AF927" s="16">
        <f t="shared" si="314"/>
        <v>3624</v>
      </c>
      <c r="AG927" s="18">
        <f t="shared" si="315"/>
        <v>3624</v>
      </c>
      <c r="AH927" s="18">
        <f t="shared" si="316"/>
        <v>0</v>
      </c>
      <c r="AI927" s="18">
        <f t="shared" si="317"/>
        <v>0</v>
      </c>
      <c r="AJ927" s="16">
        <f t="shared" si="318"/>
        <v>3624</v>
      </c>
      <c r="AK927" s="16">
        <f t="shared" si="319"/>
        <v>13590</v>
      </c>
      <c r="AL927" s="19" t="s">
        <v>1721</v>
      </c>
      <c r="AM927" s="19" t="s">
        <v>68</v>
      </c>
      <c r="AN927" s="19" t="s">
        <v>69</v>
      </c>
      <c r="AO927" s="19" t="s">
        <v>70</v>
      </c>
      <c r="AP927" s="19" t="s">
        <v>71</v>
      </c>
      <c r="AQ927" s="31">
        <v>45747</v>
      </c>
      <c r="AR927" s="14" t="s">
        <v>71</v>
      </c>
      <c r="AS927" s="20">
        <v>45748</v>
      </c>
      <c r="AT927" s="31">
        <v>47118</v>
      </c>
      <c r="AU927" s="21"/>
    </row>
    <row r="928" spans="1:47">
      <c r="A928" s="14">
        <v>49</v>
      </c>
      <c r="B928" s="14" t="s">
        <v>2118</v>
      </c>
      <c r="C928" s="14" t="s">
        <v>2119</v>
      </c>
      <c r="D928" s="14" t="s">
        <v>2120</v>
      </c>
      <c r="E928" s="14" t="s">
        <v>2121</v>
      </c>
      <c r="F928" s="14" t="s">
        <v>2120</v>
      </c>
      <c r="G928" s="14" t="s">
        <v>58</v>
      </c>
      <c r="H928" s="14" t="s">
        <v>2122</v>
      </c>
      <c r="I928" s="14" t="s">
        <v>2149</v>
      </c>
      <c r="J928" s="14" t="s">
        <v>2213</v>
      </c>
      <c r="K928" s="14"/>
      <c r="L928" s="14"/>
      <c r="M928" s="14">
        <v>57400</v>
      </c>
      <c r="N928" s="14" t="s">
        <v>2122</v>
      </c>
      <c r="O928" s="13" t="s">
        <v>2214</v>
      </c>
      <c r="P928" s="12"/>
      <c r="Q928" s="12">
        <v>91078358</v>
      </c>
      <c r="R928" s="12" t="s">
        <v>297</v>
      </c>
      <c r="S928" s="12">
        <v>13</v>
      </c>
      <c r="T928" s="14">
        <v>45</v>
      </c>
      <c r="U928" s="18">
        <f t="shared" si="306"/>
        <v>1167</v>
      </c>
      <c r="V928" s="18">
        <f t="shared" si="307"/>
        <v>0</v>
      </c>
      <c r="W928" s="18">
        <f t="shared" si="308"/>
        <v>0</v>
      </c>
      <c r="X928" s="16">
        <f t="shared" si="309"/>
        <v>1167</v>
      </c>
      <c r="Y928" s="17">
        <v>1556</v>
      </c>
      <c r="Z928" s="17"/>
      <c r="AA928" s="17"/>
      <c r="AB928" s="16">
        <f t="shared" si="310"/>
        <v>1556</v>
      </c>
      <c r="AC928" s="18">
        <f t="shared" si="311"/>
        <v>1556</v>
      </c>
      <c r="AD928" s="18">
        <f t="shared" si="312"/>
        <v>0</v>
      </c>
      <c r="AE928" s="18">
        <f t="shared" si="313"/>
        <v>0</v>
      </c>
      <c r="AF928" s="16">
        <f t="shared" si="314"/>
        <v>1556</v>
      </c>
      <c r="AG928" s="18">
        <f t="shared" si="315"/>
        <v>1556</v>
      </c>
      <c r="AH928" s="18">
        <f t="shared" si="316"/>
        <v>0</v>
      </c>
      <c r="AI928" s="18">
        <f t="shared" si="317"/>
        <v>0</v>
      </c>
      <c r="AJ928" s="16">
        <f t="shared" si="318"/>
        <v>1556</v>
      </c>
      <c r="AK928" s="16">
        <f t="shared" si="319"/>
        <v>5835</v>
      </c>
      <c r="AL928" s="19" t="s">
        <v>1721</v>
      </c>
      <c r="AM928" s="19" t="s">
        <v>68</v>
      </c>
      <c r="AN928" s="19" t="s">
        <v>69</v>
      </c>
      <c r="AO928" s="19" t="s">
        <v>70</v>
      </c>
      <c r="AP928" s="19" t="s">
        <v>71</v>
      </c>
      <c r="AQ928" s="31">
        <v>45747</v>
      </c>
      <c r="AR928" s="14" t="s">
        <v>71</v>
      </c>
      <c r="AS928" s="20">
        <v>45748</v>
      </c>
      <c r="AT928" s="31">
        <v>47118</v>
      </c>
      <c r="AU928" s="21"/>
    </row>
    <row r="929" spans="1:47">
      <c r="A929" s="14">
        <v>50</v>
      </c>
      <c r="B929" s="14" t="s">
        <v>2118</v>
      </c>
      <c r="C929" s="14" t="s">
        <v>2119</v>
      </c>
      <c r="D929" s="14" t="s">
        <v>2120</v>
      </c>
      <c r="E929" s="14" t="s">
        <v>2121</v>
      </c>
      <c r="F929" s="14" t="s">
        <v>2120</v>
      </c>
      <c r="G929" s="14" t="s">
        <v>58</v>
      </c>
      <c r="H929" s="14" t="s">
        <v>2122</v>
      </c>
      <c r="I929" s="14" t="s">
        <v>146</v>
      </c>
      <c r="J929" s="14"/>
      <c r="K929" s="14"/>
      <c r="L929" s="14" t="s">
        <v>2215</v>
      </c>
      <c r="M929" s="14">
        <v>57400</v>
      </c>
      <c r="N929" s="14" t="s">
        <v>2122</v>
      </c>
      <c r="O929" s="13" t="s">
        <v>2216</v>
      </c>
      <c r="P929" s="12"/>
      <c r="Q929" s="12" t="s">
        <v>2217</v>
      </c>
      <c r="R929" s="12" t="s">
        <v>297</v>
      </c>
      <c r="S929" s="12">
        <v>5</v>
      </c>
      <c r="T929" s="14">
        <v>45</v>
      </c>
      <c r="U929" s="18">
        <f t="shared" si="306"/>
        <v>4233.75</v>
      </c>
      <c r="V929" s="18">
        <f t="shared" si="307"/>
        <v>0</v>
      </c>
      <c r="W929" s="18">
        <f t="shared" si="308"/>
        <v>0</v>
      </c>
      <c r="X929" s="16">
        <f t="shared" si="309"/>
        <v>4233.75</v>
      </c>
      <c r="Y929" s="17">
        <v>5645</v>
      </c>
      <c r="Z929" s="17"/>
      <c r="AA929" s="17"/>
      <c r="AB929" s="16">
        <f t="shared" si="310"/>
        <v>5645</v>
      </c>
      <c r="AC929" s="18">
        <f t="shared" si="311"/>
        <v>5645</v>
      </c>
      <c r="AD929" s="18">
        <f t="shared" si="312"/>
        <v>0</v>
      </c>
      <c r="AE929" s="18">
        <f t="shared" si="313"/>
        <v>0</v>
      </c>
      <c r="AF929" s="16">
        <f t="shared" si="314"/>
        <v>5645</v>
      </c>
      <c r="AG929" s="18">
        <f t="shared" si="315"/>
        <v>5645</v>
      </c>
      <c r="AH929" s="18">
        <f t="shared" si="316"/>
        <v>0</v>
      </c>
      <c r="AI929" s="18">
        <f t="shared" si="317"/>
        <v>0</v>
      </c>
      <c r="AJ929" s="16">
        <f t="shared" si="318"/>
        <v>5645</v>
      </c>
      <c r="AK929" s="16">
        <f t="shared" si="319"/>
        <v>21168.75</v>
      </c>
      <c r="AL929" s="19" t="s">
        <v>1721</v>
      </c>
      <c r="AM929" s="19" t="s">
        <v>68</v>
      </c>
      <c r="AN929" s="19" t="s">
        <v>69</v>
      </c>
      <c r="AO929" s="19" t="s">
        <v>70</v>
      </c>
      <c r="AP929" s="19" t="s">
        <v>71</v>
      </c>
      <c r="AQ929" s="31">
        <v>45747</v>
      </c>
      <c r="AR929" s="14" t="s">
        <v>71</v>
      </c>
      <c r="AS929" s="20">
        <v>45748</v>
      </c>
      <c r="AT929" s="31">
        <v>47118</v>
      </c>
      <c r="AU929" s="21"/>
    </row>
    <row r="930" spans="1:47">
      <c r="A930" s="14">
        <v>51</v>
      </c>
      <c r="B930" s="14" t="s">
        <v>2118</v>
      </c>
      <c r="C930" s="14" t="s">
        <v>2119</v>
      </c>
      <c r="D930" s="14" t="s">
        <v>2120</v>
      </c>
      <c r="E930" s="14" t="s">
        <v>2121</v>
      </c>
      <c r="F930" s="14" t="s">
        <v>2120</v>
      </c>
      <c r="G930" s="14" t="s">
        <v>58</v>
      </c>
      <c r="H930" s="14" t="s">
        <v>2122</v>
      </c>
      <c r="I930" s="14" t="s">
        <v>2218</v>
      </c>
      <c r="J930" s="14"/>
      <c r="K930" s="14"/>
      <c r="L930" s="14" t="s">
        <v>2219</v>
      </c>
      <c r="M930" s="12">
        <v>57400</v>
      </c>
      <c r="N930" s="14" t="s">
        <v>2122</v>
      </c>
      <c r="O930" s="13" t="s">
        <v>2220</v>
      </c>
      <c r="P930" s="12"/>
      <c r="Q930" s="12">
        <v>83541308</v>
      </c>
      <c r="R930" s="12" t="s">
        <v>297</v>
      </c>
      <c r="S930" s="12">
        <v>3</v>
      </c>
      <c r="T930" s="14">
        <v>45</v>
      </c>
      <c r="U930" s="18">
        <f t="shared" si="306"/>
        <v>3795</v>
      </c>
      <c r="V930" s="18">
        <f t="shared" si="307"/>
        <v>0</v>
      </c>
      <c r="W930" s="18">
        <f t="shared" si="308"/>
        <v>0</v>
      </c>
      <c r="X930" s="16">
        <f t="shared" si="309"/>
        <v>3795</v>
      </c>
      <c r="Y930" s="17">
        <v>5060</v>
      </c>
      <c r="Z930" s="17"/>
      <c r="AA930" s="17"/>
      <c r="AB930" s="16">
        <f t="shared" si="310"/>
        <v>5060</v>
      </c>
      <c r="AC930" s="18">
        <f t="shared" si="311"/>
        <v>5060</v>
      </c>
      <c r="AD930" s="18">
        <f t="shared" si="312"/>
        <v>0</v>
      </c>
      <c r="AE930" s="18">
        <f t="shared" si="313"/>
        <v>0</v>
      </c>
      <c r="AF930" s="16">
        <f t="shared" si="314"/>
        <v>5060</v>
      </c>
      <c r="AG930" s="18">
        <f t="shared" si="315"/>
        <v>5060</v>
      </c>
      <c r="AH930" s="18">
        <f t="shared" si="316"/>
        <v>0</v>
      </c>
      <c r="AI930" s="18">
        <f t="shared" si="317"/>
        <v>0</v>
      </c>
      <c r="AJ930" s="16">
        <f t="shared" si="318"/>
        <v>5060</v>
      </c>
      <c r="AK930" s="16">
        <f t="shared" si="319"/>
        <v>18975</v>
      </c>
      <c r="AL930" s="19" t="s">
        <v>1721</v>
      </c>
      <c r="AM930" s="19" t="s">
        <v>68</v>
      </c>
      <c r="AN930" s="19" t="s">
        <v>69</v>
      </c>
      <c r="AO930" s="19" t="s">
        <v>70</v>
      </c>
      <c r="AP930" s="19" t="s">
        <v>71</v>
      </c>
      <c r="AQ930" s="31">
        <v>45747</v>
      </c>
      <c r="AR930" s="14" t="s">
        <v>71</v>
      </c>
      <c r="AS930" s="20">
        <v>45748</v>
      </c>
      <c r="AT930" s="31">
        <v>47118</v>
      </c>
      <c r="AU930" s="21"/>
    </row>
    <row r="931" spans="1:47">
      <c r="A931" s="14">
        <v>52</v>
      </c>
      <c r="B931" s="14" t="s">
        <v>2118</v>
      </c>
      <c r="C931" s="14" t="s">
        <v>2119</v>
      </c>
      <c r="D931" s="14" t="s">
        <v>2120</v>
      </c>
      <c r="E931" s="14" t="s">
        <v>2121</v>
      </c>
      <c r="F931" s="14" t="s">
        <v>2120</v>
      </c>
      <c r="G931" s="14" t="s">
        <v>58</v>
      </c>
      <c r="H931" s="14" t="s">
        <v>2122</v>
      </c>
      <c r="I931" s="14" t="s">
        <v>2221</v>
      </c>
      <c r="J931" s="14"/>
      <c r="K931" s="14"/>
      <c r="L931" s="14"/>
      <c r="M931" s="14">
        <v>57400</v>
      </c>
      <c r="N931" s="14" t="s">
        <v>2122</v>
      </c>
      <c r="O931" s="13" t="s">
        <v>2222</v>
      </c>
      <c r="P931" s="12"/>
      <c r="Q931" s="12">
        <v>44135459</v>
      </c>
      <c r="R931" s="12" t="s">
        <v>746</v>
      </c>
      <c r="S931" s="12">
        <v>6</v>
      </c>
      <c r="T931" s="14">
        <v>45</v>
      </c>
      <c r="U931" s="18">
        <f t="shared" si="306"/>
        <v>653.25</v>
      </c>
      <c r="V931" s="18">
        <f t="shared" si="307"/>
        <v>0</v>
      </c>
      <c r="W931" s="18">
        <f t="shared" si="308"/>
        <v>0</v>
      </c>
      <c r="X931" s="16">
        <f t="shared" si="309"/>
        <v>653.25</v>
      </c>
      <c r="Y931" s="17">
        <v>871</v>
      </c>
      <c r="Z931" s="17"/>
      <c r="AA931" s="17"/>
      <c r="AB931" s="16">
        <f t="shared" si="310"/>
        <v>871</v>
      </c>
      <c r="AC931" s="18">
        <f t="shared" si="311"/>
        <v>871</v>
      </c>
      <c r="AD931" s="18">
        <f t="shared" si="312"/>
        <v>0</v>
      </c>
      <c r="AE931" s="18">
        <f t="shared" si="313"/>
        <v>0</v>
      </c>
      <c r="AF931" s="16">
        <f t="shared" si="314"/>
        <v>871</v>
      </c>
      <c r="AG931" s="18">
        <f t="shared" si="315"/>
        <v>871</v>
      </c>
      <c r="AH931" s="18">
        <f t="shared" si="316"/>
        <v>0</v>
      </c>
      <c r="AI931" s="18">
        <f t="shared" si="317"/>
        <v>0</v>
      </c>
      <c r="AJ931" s="16">
        <f t="shared" si="318"/>
        <v>871</v>
      </c>
      <c r="AK931" s="16">
        <f t="shared" si="319"/>
        <v>3266.25</v>
      </c>
      <c r="AL931" s="19" t="s">
        <v>1721</v>
      </c>
      <c r="AM931" s="19" t="s">
        <v>68</v>
      </c>
      <c r="AN931" s="19" t="s">
        <v>69</v>
      </c>
      <c r="AO931" s="19" t="s">
        <v>70</v>
      </c>
      <c r="AP931" s="19" t="s">
        <v>71</v>
      </c>
      <c r="AQ931" s="31">
        <v>45747</v>
      </c>
      <c r="AR931" s="14" t="s">
        <v>71</v>
      </c>
      <c r="AS931" s="20">
        <v>45748</v>
      </c>
      <c r="AT931" s="31">
        <v>47118</v>
      </c>
      <c r="AU931" s="21"/>
    </row>
    <row r="932" spans="1:47">
      <c r="A932" s="22"/>
      <c r="B932" s="23" t="s">
        <v>2118</v>
      </c>
      <c r="C932" s="22"/>
      <c r="D932" s="22"/>
      <c r="E932" s="22"/>
      <c r="F932" s="22"/>
      <c r="G932" s="22"/>
      <c r="H932" s="22"/>
      <c r="I932" s="22"/>
      <c r="J932" s="22"/>
      <c r="K932" s="22"/>
      <c r="L932" s="22"/>
      <c r="M932" s="22"/>
      <c r="N932" s="22"/>
      <c r="O932" s="22"/>
      <c r="P932" s="22"/>
      <c r="Q932" s="22"/>
      <c r="R932" s="22"/>
      <c r="S932" s="22"/>
      <c r="T932" s="22"/>
      <c r="U932" s="24">
        <f t="shared" ref="U932:AK932" si="320">SUM(U880:U931)</f>
        <v>258316.5</v>
      </c>
      <c r="V932" s="24">
        <f t="shared" si="320"/>
        <v>0</v>
      </c>
      <c r="W932" s="24">
        <f t="shared" si="320"/>
        <v>0</v>
      </c>
      <c r="X932" s="24">
        <f t="shared" si="320"/>
        <v>258316.5</v>
      </c>
      <c r="Y932" s="24">
        <f t="shared" si="320"/>
        <v>344422</v>
      </c>
      <c r="Z932" s="24">
        <f t="shared" si="320"/>
        <v>0</v>
      </c>
      <c r="AA932" s="24">
        <f t="shared" si="320"/>
        <v>0</v>
      </c>
      <c r="AB932" s="24">
        <f t="shared" si="320"/>
        <v>344422</v>
      </c>
      <c r="AC932" s="24">
        <f t="shared" si="320"/>
        <v>344422</v>
      </c>
      <c r="AD932" s="24">
        <f t="shared" si="320"/>
        <v>0</v>
      </c>
      <c r="AE932" s="24">
        <f t="shared" si="320"/>
        <v>0</v>
      </c>
      <c r="AF932" s="24">
        <f t="shared" si="320"/>
        <v>344422</v>
      </c>
      <c r="AG932" s="24">
        <f t="shared" si="320"/>
        <v>344422</v>
      </c>
      <c r="AH932" s="24">
        <f t="shared" si="320"/>
        <v>0</v>
      </c>
      <c r="AI932" s="24">
        <f t="shared" si="320"/>
        <v>0</v>
      </c>
      <c r="AJ932" s="24">
        <f t="shared" si="320"/>
        <v>344422</v>
      </c>
      <c r="AK932" s="24">
        <f t="shared" si="320"/>
        <v>1291582.5</v>
      </c>
      <c r="AL932" s="22"/>
      <c r="AM932" s="22"/>
      <c r="AN932" s="22"/>
      <c r="AO932" s="22"/>
      <c r="AP932" s="22"/>
      <c r="AQ932" s="22"/>
      <c r="AR932" s="22"/>
      <c r="AS932" s="22"/>
      <c r="AT932" s="22"/>
      <c r="AU932" s="22"/>
    </row>
    <row r="933" spans="1:47">
      <c r="A933" s="14">
        <v>1</v>
      </c>
      <c r="B933" s="14" t="s">
        <v>2223</v>
      </c>
      <c r="C933" s="14" t="s">
        <v>2224</v>
      </c>
      <c r="D933" s="14" t="s">
        <v>2225</v>
      </c>
      <c r="E933" s="14" t="s">
        <v>2223</v>
      </c>
      <c r="F933" s="14" t="s">
        <v>2225</v>
      </c>
      <c r="G933" s="14" t="s">
        <v>652</v>
      </c>
      <c r="H933" s="14" t="s">
        <v>2226</v>
      </c>
      <c r="I933" s="14" t="s">
        <v>2227</v>
      </c>
      <c r="J933" s="14"/>
      <c r="K933" s="14"/>
      <c r="L933" s="14"/>
      <c r="M933" s="14" t="s">
        <v>2228</v>
      </c>
      <c r="N933" s="14" t="s">
        <v>2226</v>
      </c>
      <c r="O933" s="13" t="s">
        <v>2229</v>
      </c>
      <c r="P933" s="12"/>
      <c r="Q933" s="12">
        <v>71000692</v>
      </c>
      <c r="R933" s="12" t="s">
        <v>566</v>
      </c>
      <c r="S933" s="12" t="s">
        <v>239</v>
      </c>
      <c r="T933" s="14">
        <v>30</v>
      </c>
      <c r="U933" s="18">
        <f t="shared" ref="U933:U980" si="321">Y933/2</f>
        <v>3085</v>
      </c>
      <c r="V933" s="18">
        <f t="shared" ref="V933:V980" si="322">Z933/2</f>
        <v>3085</v>
      </c>
      <c r="W933" s="18">
        <f t="shared" ref="W933:W980" si="323">AA933/2</f>
        <v>0</v>
      </c>
      <c r="X933" s="16">
        <f t="shared" ref="X933:X980" si="324">SUM(U933:W933)</f>
        <v>6170</v>
      </c>
      <c r="Y933" s="17">
        <v>6170</v>
      </c>
      <c r="Z933" s="17">
        <v>6170</v>
      </c>
      <c r="AA933" s="17"/>
      <c r="AB933" s="16">
        <f t="shared" ref="AB933:AB980" si="325">SUM(Y933:AA933)</f>
        <v>12340</v>
      </c>
      <c r="AC933" s="18">
        <f t="shared" ref="AC933:AC980" si="326">Y933</f>
        <v>6170</v>
      </c>
      <c r="AD933" s="18">
        <f t="shared" ref="AD933:AD980" si="327">Z933</f>
        <v>6170</v>
      </c>
      <c r="AE933" s="18">
        <f t="shared" ref="AE933:AE980" si="328">AA933</f>
        <v>0</v>
      </c>
      <c r="AF933" s="16">
        <f t="shared" ref="AF933:AF980" si="329">SUM(AC933:AE933)</f>
        <v>12340</v>
      </c>
      <c r="AG933" s="15" t="s">
        <v>66</v>
      </c>
      <c r="AH933" s="15" t="s">
        <v>66</v>
      </c>
      <c r="AI933" s="15" t="s">
        <v>66</v>
      </c>
      <c r="AJ933" s="16">
        <f t="shared" ref="AJ933:AJ980" si="330">SUM(AG933:AI933)</f>
        <v>0</v>
      </c>
      <c r="AK933" s="16">
        <f t="shared" ref="AK933:AK980" si="331">X933+AB933+AF933+AJ933</f>
        <v>30850</v>
      </c>
      <c r="AL933" s="19" t="s">
        <v>2230</v>
      </c>
      <c r="AM933" s="19" t="s">
        <v>68</v>
      </c>
      <c r="AN933" s="19" t="s">
        <v>69</v>
      </c>
      <c r="AO933" s="19" t="s">
        <v>70</v>
      </c>
      <c r="AP933" s="19" t="s">
        <v>71</v>
      </c>
      <c r="AQ933" s="31">
        <v>45838</v>
      </c>
      <c r="AR933" s="14" t="s">
        <v>71</v>
      </c>
      <c r="AS933" s="20">
        <v>45839</v>
      </c>
      <c r="AT933" s="31">
        <v>46752</v>
      </c>
      <c r="AU933" s="21"/>
    </row>
    <row r="934" spans="1:47">
      <c r="A934" s="14">
        <v>2</v>
      </c>
      <c r="B934" s="14" t="s">
        <v>2223</v>
      </c>
      <c r="C934" s="14" t="s">
        <v>2224</v>
      </c>
      <c r="D934" s="14" t="s">
        <v>2225</v>
      </c>
      <c r="E934" s="14" t="s">
        <v>2223</v>
      </c>
      <c r="F934" s="14" t="s">
        <v>2225</v>
      </c>
      <c r="G934" s="14" t="s">
        <v>652</v>
      </c>
      <c r="H934" s="14" t="s">
        <v>2226</v>
      </c>
      <c r="I934" s="14" t="s">
        <v>2231</v>
      </c>
      <c r="J934" s="14"/>
      <c r="K934" s="14"/>
      <c r="L934" s="14"/>
      <c r="M934" s="14" t="s">
        <v>2228</v>
      </c>
      <c r="N934" s="14" t="s">
        <v>2226</v>
      </c>
      <c r="O934" s="13" t="s">
        <v>2232</v>
      </c>
      <c r="P934" s="12"/>
      <c r="Q934" s="12">
        <v>71000518</v>
      </c>
      <c r="R934" s="12" t="s">
        <v>297</v>
      </c>
      <c r="S934" s="12" t="s">
        <v>2233</v>
      </c>
      <c r="T934" s="14">
        <v>30</v>
      </c>
      <c r="U934" s="18">
        <f t="shared" si="321"/>
        <v>425.5</v>
      </c>
      <c r="V934" s="18">
        <f t="shared" si="322"/>
        <v>425</v>
      </c>
      <c r="W934" s="18">
        <f t="shared" si="323"/>
        <v>0</v>
      </c>
      <c r="X934" s="16">
        <f t="shared" si="324"/>
        <v>850.5</v>
      </c>
      <c r="Y934" s="17">
        <v>851</v>
      </c>
      <c r="Z934" s="17">
        <v>850</v>
      </c>
      <c r="AA934" s="17"/>
      <c r="AB934" s="16">
        <f t="shared" si="325"/>
        <v>1701</v>
      </c>
      <c r="AC934" s="18">
        <f t="shared" si="326"/>
        <v>851</v>
      </c>
      <c r="AD934" s="18">
        <f t="shared" si="327"/>
        <v>850</v>
      </c>
      <c r="AE934" s="18">
        <f t="shared" si="328"/>
        <v>0</v>
      </c>
      <c r="AF934" s="16">
        <f t="shared" si="329"/>
        <v>1701</v>
      </c>
      <c r="AG934" s="15" t="s">
        <v>66</v>
      </c>
      <c r="AH934" s="15" t="s">
        <v>66</v>
      </c>
      <c r="AI934" s="15" t="s">
        <v>66</v>
      </c>
      <c r="AJ934" s="16">
        <f t="shared" si="330"/>
        <v>0</v>
      </c>
      <c r="AK934" s="16">
        <f t="shared" si="331"/>
        <v>4252.5</v>
      </c>
      <c r="AL934" s="19" t="s">
        <v>2230</v>
      </c>
      <c r="AM934" s="19" t="s">
        <v>68</v>
      </c>
      <c r="AN934" s="19" t="s">
        <v>69</v>
      </c>
      <c r="AO934" s="19" t="s">
        <v>70</v>
      </c>
      <c r="AP934" s="19" t="s">
        <v>71</v>
      </c>
      <c r="AQ934" s="31">
        <v>45838</v>
      </c>
      <c r="AR934" s="14" t="s">
        <v>71</v>
      </c>
      <c r="AS934" s="20">
        <v>45839</v>
      </c>
      <c r="AT934" s="31">
        <v>46752</v>
      </c>
      <c r="AU934" s="21"/>
    </row>
    <row r="935" spans="1:47">
      <c r="A935" s="14">
        <v>3</v>
      </c>
      <c r="B935" s="14" t="s">
        <v>2223</v>
      </c>
      <c r="C935" s="14" t="s">
        <v>2224</v>
      </c>
      <c r="D935" s="14" t="s">
        <v>2225</v>
      </c>
      <c r="E935" s="14" t="s">
        <v>2223</v>
      </c>
      <c r="F935" s="14" t="s">
        <v>2225</v>
      </c>
      <c r="G935" s="14" t="s">
        <v>652</v>
      </c>
      <c r="H935" s="14" t="s">
        <v>2226</v>
      </c>
      <c r="I935" s="14" t="s">
        <v>2234</v>
      </c>
      <c r="J935" s="14"/>
      <c r="K935" s="14"/>
      <c r="L935" s="14"/>
      <c r="M935" s="14" t="s">
        <v>2228</v>
      </c>
      <c r="N935" s="14" t="s">
        <v>2226</v>
      </c>
      <c r="O935" s="13" t="s">
        <v>2235</v>
      </c>
      <c r="P935" s="12"/>
      <c r="Q935" s="12">
        <v>1056438</v>
      </c>
      <c r="R935" s="12" t="s">
        <v>297</v>
      </c>
      <c r="S935" s="12" t="s">
        <v>111</v>
      </c>
      <c r="T935" s="14">
        <v>30</v>
      </c>
      <c r="U935" s="18">
        <f t="shared" si="321"/>
        <v>183.5</v>
      </c>
      <c r="V935" s="18">
        <f t="shared" si="322"/>
        <v>183.5</v>
      </c>
      <c r="W935" s="18">
        <f t="shared" si="323"/>
        <v>0</v>
      </c>
      <c r="X935" s="16">
        <f t="shared" si="324"/>
        <v>367</v>
      </c>
      <c r="Y935" s="17">
        <v>367</v>
      </c>
      <c r="Z935" s="17">
        <v>367</v>
      </c>
      <c r="AA935" s="17"/>
      <c r="AB935" s="16">
        <f t="shared" si="325"/>
        <v>734</v>
      </c>
      <c r="AC935" s="18">
        <f t="shared" si="326"/>
        <v>367</v>
      </c>
      <c r="AD935" s="18">
        <f t="shared" si="327"/>
        <v>367</v>
      </c>
      <c r="AE935" s="18">
        <f t="shared" si="328"/>
        <v>0</v>
      </c>
      <c r="AF935" s="16">
        <f t="shared" si="329"/>
        <v>734</v>
      </c>
      <c r="AG935" s="15" t="s">
        <v>66</v>
      </c>
      <c r="AH935" s="15" t="s">
        <v>66</v>
      </c>
      <c r="AI935" s="15" t="s">
        <v>66</v>
      </c>
      <c r="AJ935" s="16">
        <f t="shared" si="330"/>
        <v>0</v>
      </c>
      <c r="AK935" s="16">
        <f t="shared" si="331"/>
        <v>1835</v>
      </c>
      <c r="AL935" s="19" t="s">
        <v>2230</v>
      </c>
      <c r="AM935" s="19" t="s">
        <v>68</v>
      </c>
      <c r="AN935" s="19" t="s">
        <v>69</v>
      </c>
      <c r="AO935" s="19" t="s">
        <v>70</v>
      </c>
      <c r="AP935" s="19" t="s">
        <v>71</v>
      </c>
      <c r="AQ935" s="31">
        <v>45838</v>
      </c>
      <c r="AR935" s="14" t="s">
        <v>71</v>
      </c>
      <c r="AS935" s="20">
        <v>45839</v>
      </c>
      <c r="AT935" s="31">
        <v>46752</v>
      </c>
      <c r="AU935" s="21"/>
    </row>
    <row r="936" spans="1:47">
      <c r="A936" s="14">
        <v>4</v>
      </c>
      <c r="B936" s="14" t="s">
        <v>2223</v>
      </c>
      <c r="C936" s="14" t="s">
        <v>2224</v>
      </c>
      <c r="D936" s="14" t="s">
        <v>2225</v>
      </c>
      <c r="E936" s="14" t="s">
        <v>2223</v>
      </c>
      <c r="F936" s="14" t="s">
        <v>2225</v>
      </c>
      <c r="G936" s="14" t="s">
        <v>652</v>
      </c>
      <c r="H936" s="14" t="s">
        <v>2226</v>
      </c>
      <c r="I936" s="14" t="s">
        <v>2236</v>
      </c>
      <c r="J936" s="14"/>
      <c r="K936" s="14"/>
      <c r="L936" s="14" t="s">
        <v>2237</v>
      </c>
      <c r="M936" s="14" t="s">
        <v>2228</v>
      </c>
      <c r="N936" s="14" t="s">
        <v>2226</v>
      </c>
      <c r="O936" s="13" t="s">
        <v>2238</v>
      </c>
      <c r="P936" s="12"/>
      <c r="Q936" s="12">
        <v>63682560</v>
      </c>
      <c r="R936" s="12" t="s">
        <v>307</v>
      </c>
      <c r="S936" s="12" t="s">
        <v>239</v>
      </c>
      <c r="T936" s="14">
        <v>30</v>
      </c>
      <c r="U936" s="18">
        <f t="shared" si="321"/>
        <v>4557.5</v>
      </c>
      <c r="V936" s="18">
        <f t="shared" si="322"/>
        <v>0</v>
      </c>
      <c r="W936" s="18">
        <f t="shared" si="323"/>
        <v>0</v>
      </c>
      <c r="X936" s="16">
        <f t="shared" si="324"/>
        <v>4557.5</v>
      </c>
      <c r="Y936" s="17">
        <v>9115</v>
      </c>
      <c r="Z936" s="17"/>
      <c r="AA936" s="17"/>
      <c r="AB936" s="16">
        <f t="shared" si="325"/>
        <v>9115</v>
      </c>
      <c r="AC936" s="18">
        <f t="shared" si="326"/>
        <v>9115</v>
      </c>
      <c r="AD936" s="18">
        <f t="shared" si="327"/>
        <v>0</v>
      </c>
      <c r="AE936" s="18">
        <f t="shared" si="328"/>
        <v>0</v>
      </c>
      <c r="AF936" s="16">
        <f t="shared" si="329"/>
        <v>9115</v>
      </c>
      <c r="AG936" s="15" t="s">
        <v>66</v>
      </c>
      <c r="AH936" s="15" t="s">
        <v>66</v>
      </c>
      <c r="AI936" s="15" t="s">
        <v>66</v>
      </c>
      <c r="AJ936" s="16">
        <f t="shared" si="330"/>
        <v>0</v>
      </c>
      <c r="AK936" s="16">
        <f t="shared" si="331"/>
        <v>22787.5</v>
      </c>
      <c r="AL936" s="19" t="s">
        <v>2239</v>
      </c>
      <c r="AM936" s="19" t="s">
        <v>68</v>
      </c>
      <c r="AN936" s="19" t="s">
        <v>69</v>
      </c>
      <c r="AO936" s="19" t="s">
        <v>70</v>
      </c>
      <c r="AP936" s="19" t="s">
        <v>71</v>
      </c>
      <c r="AQ936" s="31">
        <v>45838</v>
      </c>
      <c r="AR936" s="14" t="s">
        <v>71</v>
      </c>
      <c r="AS936" s="20">
        <v>45839</v>
      </c>
      <c r="AT936" s="31">
        <v>46752</v>
      </c>
      <c r="AU936" s="21"/>
    </row>
    <row r="937" spans="1:47">
      <c r="A937" s="14">
        <v>5</v>
      </c>
      <c r="B937" s="14" t="s">
        <v>2223</v>
      </c>
      <c r="C937" s="14" t="s">
        <v>2224</v>
      </c>
      <c r="D937" s="14" t="s">
        <v>2225</v>
      </c>
      <c r="E937" s="14" t="s">
        <v>2223</v>
      </c>
      <c r="F937" s="14" t="s">
        <v>2225</v>
      </c>
      <c r="G937" s="14" t="s">
        <v>652</v>
      </c>
      <c r="H937" s="14" t="s">
        <v>2226</v>
      </c>
      <c r="I937" s="14" t="s">
        <v>2240</v>
      </c>
      <c r="J937" s="14"/>
      <c r="K937" s="14"/>
      <c r="L937" s="14"/>
      <c r="M937" s="14" t="s">
        <v>2228</v>
      </c>
      <c r="N937" s="14" t="s">
        <v>2226</v>
      </c>
      <c r="O937" s="13" t="s">
        <v>2241</v>
      </c>
      <c r="P937" s="12"/>
      <c r="Q937" s="12">
        <v>56285068</v>
      </c>
      <c r="R937" s="12" t="s">
        <v>566</v>
      </c>
      <c r="S937" s="12" t="s">
        <v>1151</v>
      </c>
      <c r="T937" s="14">
        <v>30</v>
      </c>
      <c r="U937" s="18">
        <f t="shared" si="321"/>
        <v>2309.5</v>
      </c>
      <c r="V937" s="18">
        <f t="shared" si="322"/>
        <v>2309.5</v>
      </c>
      <c r="W937" s="18">
        <f t="shared" si="323"/>
        <v>0</v>
      </c>
      <c r="X937" s="16">
        <f t="shared" si="324"/>
        <v>4619</v>
      </c>
      <c r="Y937" s="17">
        <v>4619</v>
      </c>
      <c r="Z937" s="17">
        <v>4619</v>
      </c>
      <c r="AA937" s="17"/>
      <c r="AB937" s="16">
        <f t="shared" si="325"/>
        <v>9238</v>
      </c>
      <c r="AC937" s="18">
        <f t="shared" si="326"/>
        <v>4619</v>
      </c>
      <c r="AD937" s="18">
        <f t="shared" si="327"/>
        <v>4619</v>
      </c>
      <c r="AE937" s="18">
        <f t="shared" si="328"/>
        <v>0</v>
      </c>
      <c r="AF937" s="16">
        <f t="shared" si="329"/>
        <v>9238</v>
      </c>
      <c r="AG937" s="15" t="s">
        <v>66</v>
      </c>
      <c r="AH937" s="15" t="s">
        <v>66</v>
      </c>
      <c r="AI937" s="15" t="s">
        <v>66</v>
      </c>
      <c r="AJ937" s="16">
        <f t="shared" si="330"/>
        <v>0</v>
      </c>
      <c r="AK937" s="16">
        <f t="shared" si="331"/>
        <v>23095</v>
      </c>
      <c r="AL937" s="19" t="s">
        <v>2239</v>
      </c>
      <c r="AM937" s="19" t="s">
        <v>68</v>
      </c>
      <c r="AN937" s="19" t="s">
        <v>69</v>
      </c>
      <c r="AO937" s="19" t="s">
        <v>70</v>
      </c>
      <c r="AP937" s="19" t="s">
        <v>71</v>
      </c>
      <c r="AQ937" s="31">
        <v>45838</v>
      </c>
      <c r="AR937" s="14" t="s">
        <v>71</v>
      </c>
      <c r="AS937" s="20">
        <v>45839</v>
      </c>
      <c r="AT937" s="31">
        <v>46752</v>
      </c>
      <c r="AU937" s="21"/>
    </row>
    <row r="938" spans="1:47">
      <c r="A938" s="14">
        <v>6</v>
      </c>
      <c r="B938" s="14" t="s">
        <v>2223</v>
      </c>
      <c r="C938" s="14" t="s">
        <v>2224</v>
      </c>
      <c r="D938" s="14" t="s">
        <v>2225</v>
      </c>
      <c r="E938" s="14" t="s">
        <v>2223</v>
      </c>
      <c r="F938" s="14" t="s">
        <v>2225</v>
      </c>
      <c r="G938" s="14" t="s">
        <v>652</v>
      </c>
      <c r="H938" s="14" t="s">
        <v>2226</v>
      </c>
      <c r="I938" s="14" t="s">
        <v>2242</v>
      </c>
      <c r="J938" s="14"/>
      <c r="K938" s="14"/>
      <c r="L938" s="14"/>
      <c r="M938" s="14" t="s">
        <v>2228</v>
      </c>
      <c r="N938" s="14" t="s">
        <v>2226</v>
      </c>
      <c r="O938" s="13" t="s">
        <v>2243</v>
      </c>
      <c r="P938" s="12"/>
      <c r="Q938" s="12">
        <v>56285074</v>
      </c>
      <c r="R938" s="12" t="s">
        <v>566</v>
      </c>
      <c r="S938" s="12" t="s">
        <v>298</v>
      </c>
      <c r="T938" s="14">
        <v>30</v>
      </c>
      <c r="U938" s="18">
        <f t="shared" si="321"/>
        <v>5715.5</v>
      </c>
      <c r="V938" s="18">
        <f t="shared" si="322"/>
        <v>5715</v>
      </c>
      <c r="W938" s="18">
        <f t="shared" si="323"/>
        <v>0</v>
      </c>
      <c r="X938" s="16">
        <f t="shared" si="324"/>
        <v>11430.5</v>
      </c>
      <c r="Y938" s="17">
        <v>11431</v>
      </c>
      <c r="Z938" s="17">
        <v>11430</v>
      </c>
      <c r="AA938" s="17"/>
      <c r="AB938" s="16">
        <f t="shared" si="325"/>
        <v>22861</v>
      </c>
      <c r="AC938" s="18">
        <f t="shared" si="326"/>
        <v>11431</v>
      </c>
      <c r="AD938" s="18">
        <f t="shared" si="327"/>
        <v>11430</v>
      </c>
      <c r="AE938" s="18">
        <f t="shared" si="328"/>
        <v>0</v>
      </c>
      <c r="AF938" s="16">
        <f t="shared" si="329"/>
        <v>22861</v>
      </c>
      <c r="AG938" s="15" t="s">
        <v>66</v>
      </c>
      <c r="AH938" s="15" t="s">
        <v>66</v>
      </c>
      <c r="AI938" s="15" t="s">
        <v>66</v>
      </c>
      <c r="AJ938" s="16">
        <f t="shared" si="330"/>
        <v>0</v>
      </c>
      <c r="AK938" s="16">
        <f t="shared" si="331"/>
        <v>57152.5</v>
      </c>
      <c r="AL938" s="19" t="s">
        <v>2239</v>
      </c>
      <c r="AM938" s="19" t="s">
        <v>68</v>
      </c>
      <c r="AN938" s="19" t="s">
        <v>69</v>
      </c>
      <c r="AO938" s="19" t="s">
        <v>70</v>
      </c>
      <c r="AP938" s="19" t="s">
        <v>71</v>
      </c>
      <c r="AQ938" s="31">
        <v>45838</v>
      </c>
      <c r="AR938" s="14" t="s">
        <v>71</v>
      </c>
      <c r="AS938" s="20">
        <v>45839</v>
      </c>
      <c r="AT938" s="31">
        <v>46752</v>
      </c>
      <c r="AU938" s="21"/>
    </row>
    <row r="939" spans="1:47">
      <c r="A939" s="14">
        <v>7</v>
      </c>
      <c r="B939" s="14" t="s">
        <v>2223</v>
      </c>
      <c r="C939" s="14" t="s">
        <v>2224</v>
      </c>
      <c r="D939" s="14" t="s">
        <v>2225</v>
      </c>
      <c r="E939" s="14" t="s">
        <v>2223</v>
      </c>
      <c r="F939" s="14" t="s">
        <v>2225</v>
      </c>
      <c r="G939" s="14" t="s">
        <v>652</v>
      </c>
      <c r="H939" s="14" t="s">
        <v>2226</v>
      </c>
      <c r="I939" s="14" t="s">
        <v>2244</v>
      </c>
      <c r="J939" s="14"/>
      <c r="K939" s="14"/>
      <c r="L939" s="14"/>
      <c r="M939" s="12" t="s">
        <v>2228</v>
      </c>
      <c r="N939" s="14" t="s">
        <v>2226</v>
      </c>
      <c r="O939" s="13" t="s">
        <v>2245</v>
      </c>
      <c r="P939" s="12"/>
      <c r="Q939" s="12">
        <v>56285070</v>
      </c>
      <c r="R939" s="12" t="s">
        <v>566</v>
      </c>
      <c r="S939" s="12" t="s">
        <v>298</v>
      </c>
      <c r="T939" s="14">
        <v>30</v>
      </c>
      <c r="U939" s="18">
        <f t="shared" si="321"/>
        <v>2069.5</v>
      </c>
      <c r="V939" s="18">
        <f t="shared" si="322"/>
        <v>2069.5</v>
      </c>
      <c r="W939" s="18">
        <f t="shared" si="323"/>
        <v>0</v>
      </c>
      <c r="X939" s="16">
        <f t="shared" si="324"/>
        <v>4139</v>
      </c>
      <c r="Y939" s="17">
        <v>4139</v>
      </c>
      <c r="Z939" s="17">
        <v>4139</v>
      </c>
      <c r="AA939" s="17"/>
      <c r="AB939" s="16">
        <f t="shared" si="325"/>
        <v>8278</v>
      </c>
      <c r="AC939" s="18">
        <f t="shared" si="326"/>
        <v>4139</v>
      </c>
      <c r="AD939" s="18">
        <f t="shared" si="327"/>
        <v>4139</v>
      </c>
      <c r="AE939" s="18">
        <f t="shared" si="328"/>
        <v>0</v>
      </c>
      <c r="AF939" s="16">
        <f t="shared" si="329"/>
        <v>8278</v>
      </c>
      <c r="AG939" s="15" t="s">
        <v>66</v>
      </c>
      <c r="AH939" s="15" t="s">
        <v>66</v>
      </c>
      <c r="AI939" s="15" t="s">
        <v>66</v>
      </c>
      <c r="AJ939" s="16">
        <f t="shared" si="330"/>
        <v>0</v>
      </c>
      <c r="AK939" s="16">
        <f t="shared" si="331"/>
        <v>20695</v>
      </c>
      <c r="AL939" s="19" t="s">
        <v>2239</v>
      </c>
      <c r="AM939" s="19" t="s">
        <v>68</v>
      </c>
      <c r="AN939" s="19" t="s">
        <v>69</v>
      </c>
      <c r="AO939" s="19" t="s">
        <v>70</v>
      </c>
      <c r="AP939" s="19" t="s">
        <v>71</v>
      </c>
      <c r="AQ939" s="31">
        <v>45838</v>
      </c>
      <c r="AR939" s="14" t="s">
        <v>71</v>
      </c>
      <c r="AS939" s="20">
        <v>45839</v>
      </c>
      <c r="AT939" s="31">
        <v>46752</v>
      </c>
      <c r="AU939" s="21"/>
    </row>
    <row r="940" spans="1:47">
      <c r="A940" s="14">
        <v>8</v>
      </c>
      <c r="B940" s="14" t="s">
        <v>2223</v>
      </c>
      <c r="C940" s="14" t="s">
        <v>2224</v>
      </c>
      <c r="D940" s="14" t="s">
        <v>2225</v>
      </c>
      <c r="E940" s="14" t="s">
        <v>2223</v>
      </c>
      <c r="F940" s="14" t="s">
        <v>2225</v>
      </c>
      <c r="G940" s="14" t="s">
        <v>652</v>
      </c>
      <c r="H940" s="14" t="s">
        <v>2226</v>
      </c>
      <c r="I940" s="14" t="s">
        <v>2246</v>
      </c>
      <c r="J940" s="14"/>
      <c r="K940" s="14"/>
      <c r="L940" s="14"/>
      <c r="M940" s="14" t="s">
        <v>2228</v>
      </c>
      <c r="N940" s="14" t="s">
        <v>2226</v>
      </c>
      <c r="O940" s="13" t="s">
        <v>2247</v>
      </c>
      <c r="P940" s="12"/>
      <c r="Q940" s="12">
        <v>56285067</v>
      </c>
      <c r="R940" s="12" t="s">
        <v>566</v>
      </c>
      <c r="S940" s="12" t="s">
        <v>298</v>
      </c>
      <c r="T940" s="14">
        <v>30</v>
      </c>
      <c r="U940" s="18">
        <f t="shared" si="321"/>
        <v>3220.5</v>
      </c>
      <c r="V940" s="18">
        <f t="shared" si="322"/>
        <v>3220</v>
      </c>
      <c r="W940" s="18">
        <f t="shared" si="323"/>
        <v>0</v>
      </c>
      <c r="X940" s="16">
        <f t="shared" si="324"/>
        <v>6440.5</v>
      </c>
      <c r="Y940" s="17">
        <v>6441</v>
      </c>
      <c r="Z940" s="17">
        <v>6440</v>
      </c>
      <c r="AA940" s="17"/>
      <c r="AB940" s="16">
        <f t="shared" si="325"/>
        <v>12881</v>
      </c>
      <c r="AC940" s="18">
        <f t="shared" si="326"/>
        <v>6441</v>
      </c>
      <c r="AD940" s="18">
        <f t="shared" si="327"/>
        <v>6440</v>
      </c>
      <c r="AE940" s="18">
        <f t="shared" si="328"/>
        <v>0</v>
      </c>
      <c r="AF940" s="16">
        <f t="shared" si="329"/>
        <v>12881</v>
      </c>
      <c r="AG940" s="15" t="s">
        <v>66</v>
      </c>
      <c r="AH940" s="15" t="s">
        <v>66</v>
      </c>
      <c r="AI940" s="15" t="s">
        <v>66</v>
      </c>
      <c r="AJ940" s="16">
        <f t="shared" si="330"/>
        <v>0</v>
      </c>
      <c r="AK940" s="16">
        <f t="shared" si="331"/>
        <v>32202.5</v>
      </c>
      <c r="AL940" s="19" t="s">
        <v>2239</v>
      </c>
      <c r="AM940" s="19" t="s">
        <v>68</v>
      </c>
      <c r="AN940" s="19" t="s">
        <v>69</v>
      </c>
      <c r="AO940" s="19" t="s">
        <v>70</v>
      </c>
      <c r="AP940" s="19" t="s">
        <v>71</v>
      </c>
      <c r="AQ940" s="31">
        <v>45838</v>
      </c>
      <c r="AR940" s="14" t="s">
        <v>71</v>
      </c>
      <c r="AS940" s="20">
        <v>45839</v>
      </c>
      <c r="AT940" s="31">
        <v>46752</v>
      </c>
      <c r="AU940" s="21"/>
    </row>
    <row r="941" spans="1:47">
      <c r="A941" s="14">
        <v>9</v>
      </c>
      <c r="B941" s="14" t="s">
        <v>2223</v>
      </c>
      <c r="C941" s="14" t="s">
        <v>2224</v>
      </c>
      <c r="D941" s="14" t="s">
        <v>2225</v>
      </c>
      <c r="E941" s="14" t="s">
        <v>2223</v>
      </c>
      <c r="F941" s="14" t="s">
        <v>2225</v>
      </c>
      <c r="G941" s="14" t="s">
        <v>652</v>
      </c>
      <c r="H941" s="14" t="s">
        <v>2226</v>
      </c>
      <c r="I941" s="14" t="s">
        <v>2248</v>
      </c>
      <c r="J941" s="14"/>
      <c r="K941" s="14"/>
      <c r="L941" s="14"/>
      <c r="M941" s="14" t="s">
        <v>2228</v>
      </c>
      <c r="N941" s="14" t="s">
        <v>2226</v>
      </c>
      <c r="O941" s="13" t="s">
        <v>2249</v>
      </c>
      <c r="P941" s="12"/>
      <c r="Q941" s="12">
        <v>56285040</v>
      </c>
      <c r="R941" s="12" t="s">
        <v>566</v>
      </c>
      <c r="S941" s="12" t="s">
        <v>1151</v>
      </c>
      <c r="T941" s="14">
        <v>30</v>
      </c>
      <c r="U941" s="18">
        <f t="shared" si="321"/>
        <v>907.5</v>
      </c>
      <c r="V941" s="18">
        <f t="shared" si="322"/>
        <v>907</v>
      </c>
      <c r="W941" s="18">
        <f t="shared" si="323"/>
        <v>0</v>
      </c>
      <c r="X941" s="16">
        <f t="shared" si="324"/>
        <v>1814.5</v>
      </c>
      <c r="Y941" s="17">
        <v>1815</v>
      </c>
      <c r="Z941" s="17">
        <v>1814</v>
      </c>
      <c r="AA941" s="17"/>
      <c r="AB941" s="16">
        <f t="shared" si="325"/>
        <v>3629</v>
      </c>
      <c r="AC941" s="18">
        <f t="shared" si="326"/>
        <v>1815</v>
      </c>
      <c r="AD941" s="18">
        <f t="shared" si="327"/>
        <v>1814</v>
      </c>
      <c r="AE941" s="18">
        <f t="shared" si="328"/>
        <v>0</v>
      </c>
      <c r="AF941" s="16">
        <f t="shared" si="329"/>
        <v>3629</v>
      </c>
      <c r="AG941" s="15" t="s">
        <v>66</v>
      </c>
      <c r="AH941" s="15" t="s">
        <v>66</v>
      </c>
      <c r="AI941" s="15" t="s">
        <v>66</v>
      </c>
      <c r="AJ941" s="16">
        <f t="shared" si="330"/>
        <v>0</v>
      </c>
      <c r="AK941" s="16">
        <f t="shared" si="331"/>
        <v>9072.5</v>
      </c>
      <c r="AL941" s="19" t="s">
        <v>2239</v>
      </c>
      <c r="AM941" s="19" t="s">
        <v>68</v>
      </c>
      <c r="AN941" s="19" t="s">
        <v>69</v>
      </c>
      <c r="AO941" s="19" t="s">
        <v>70</v>
      </c>
      <c r="AP941" s="19" t="s">
        <v>71</v>
      </c>
      <c r="AQ941" s="31">
        <v>45838</v>
      </c>
      <c r="AR941" s="14" t="s">
        <v>71</v>
      </c>
      <c r="AS941" s="20">
        <v>45839</v>
      </c>
      <c r="AT941" s="31">
        <v>46752</v>
      </c>
      <c r="AU941" s="21"/>
    </row>
    <row r="942" spans="1:47">
      <c r="A942" s="14">
        <v>10</v>
      </c>
      <c r="B942" s="14" t="s">
        <v>2223</v>
      </c>
      <c r="C942" s="14" t="s">
        <v>2224</v>
      </c>
      <c r="D942" s="14" t="s">
        <v>2225</v>
      </c>
      <c r="E942" s="14" t="s">
        <v>2223</v>
      </c>
      <c r="F942" s="14" t="s">
        <v>2225</v>
      </c>
      <c r="G942" s="14" t="s">
        <v>652</v>
      </c>
      <c r="H942" s="14" t="s">
        <v>2226</v>
      </c>
      <c r="I942" s="14" t="s">
        <v>2248</v>
      </c>
      <c r="J942" s="14"/>
      <c r="K942" s="14"/>
      <c r="L942" s="14"/>
      <c r="M942" s="14" t="s">
        <v>2228</v>
      </c>
      <c r="N942" s="14" t="s">
        <v>2226</v>
      </c>
      <c r="O942" s="13" t="s">
        <v>2250</v>
      </c>
      <c r="P942" s="12"/>
      <c r="Q942" s="12">
        <v>56285101</v>
      </c>
      <c r="R942" s="12" t="s">
        <v>566</v>
      </c>
      <c r="S942" s="12" t="s">
        <v>298</v>
      </c>
      <c r="T942" s="14">
        <v>30</v>
      </c>
      <c r="U942" s="18">
        <f t="shared" si="321"/>
        <v>726</v>
      </c>
      <c r="V942" s="18">
        <f t="shared" si="322"/>
        <v>725.5</v>
      </c>
      <c r="W942" s="18">
        <f t="shared" si="323"/>
        <v>0</v>
      </c>
      <c r="X942" s="16">
        <f t="shared" si="324"/>
        <v>1451.5</v>
      </c>
      <c r="Y942" s="17">
        <v>1452</v>
      </c>
      <c r="Z942" s="17">
        <v>1451</v>
      </c>
      <c r="AA942" s="17"/>
      <c r="AB942" s="16">
        <f t="shared" si="325"/>
        <v>2903</v>
      </c>
      <c r="AC942" s="18">
        <f t="shared" si="326"/>
        <v>1452</v>
      </c>
      <c r="AD942" s="18">
        <f t="shared" si="327"/>
        <v>1451</v>
      </c>
      <c r="AE942" s="18">
        <f t="shared" si="328"/>
        <v>0</v>
      </c>
      <c r="AF942" s="16">
        <f t="shared" si="329"/>
        <v>2903</v>
      </c>
      <c r="AG942" s="15" t="s">
        <v>66</v>
      </c>
      <c r="AH942" s="15" t="s">
        <v>66</v>
      </c>
      <c r="AI942" s="15" t="s">
        <v>66</v>
      </c>
      <c r="AJ942" s="16">
        <f t="shared" si="330"/>
        <v>0</v>
      </c>
      <c r="AK942" s="16">
        <f t="shared" si="331"/>
        <v>7257.5</v>
      </c>
      <c r="AL942" s="19" t="s">
        <v>2239</v>
      </c>
      <c r="AM942" s="19" t="s">
        <v>68</v>
      </c>
      <c r="AN942" s="19" t="s">
        <v>69</v>
      </c>
      <c r="AO942" s="19" t="s">
        <v>70</v>
      </c>
      <c r="AP942" s="19" t="s">
        <v>71</v>
      </c>
      <c r="AQ942" s="31">
        <v>45838</v>
      </c>
      <c r="AR942" s="14" t="s">
        <v>71</v>
      </c>
      <c r="AS942" s="20">
        <v>45839</v>
      </c>
      <c r="AT942" s="31">
        <v>46752</v>
      </c>
      <c r="AU942" s="21"/>
    </row>
    <row r="943" spans="1:47">
      <c r="A943" s="14">
        <v>11</v>
      </c>
      <c r="B943" s="14" t="s">
        <v>2223</v>
      </c>
      <c r="C943" s="14" t="s">
        <v>2224</v>
      </c>
      <c r="D943" s="14" t="s">
        <v>2225</v>
      </c>
      <c r="E943" s="14" t="s">
        <v>2223</v>
      </c>
      <c r="F943" s="14" t="s">
        <v>2225</v>
      </c>
      <c r="G943" s="14" t="s">
        <v>652</v>
      </c>
      <c r="H943" s="14" t="s">
        <v>2226</v>
      </c>
      <c r="I943" s="14" t="s">
        <v>2251</v>
      </c>
      <c r="J943" s="14"/>
      <c r="K943" s="14"/>
      <c r="L943" s="14"/>
      <c r="M943" s="12" t="s">
        <v>2228</v>
      </c>
      <c r="N943" s="14" t="s">
        <v>2226</v>
      </c>
      <c r="O943" s="13" t="s">
        <v>2252</v>
      </c>
      <c r="P943" s="12"/>
      <c r="Q943" s="12">
        <v>56285139</v>
      </c>
      <c r="R943" s="12" t="s">
        <v>566</v>
      </c>
      <c r="S943" s="12" t="s">
        <v>298</v>
      </c>
      <c r="T943" s="14">
        <v>30</v>
      </c>
      <c r="U943" s="18">
        <f t="shared" si="321"/>
        <v>2498</v>
      </c>
      <c r="V943" s="18">
        <f t="shared" si="322"/>
        <v>2497.5</v>
      </c>
      <c r="W943" s="18">
        <f t="shared" si="323"/>
        <v>0</v>
      </c>
      <c r="X943" s="16">
        <f t="shared" si="324"/>
        <v>4995.5</v>
      </c>
      <c r="Y943" s="17">
        <v>4996</v>
      </c>
      <c r="Z943" s="17">
        <v>4995</v>
      </c>
      <c r="AA943" s="17"/>
      <c r="AB943" s="16">
        <f t="shared" si="325"/>
        <v>9991</v>
      </c>
      <c r="AC943" s="18">
        <f t="shared" si="326"/>
        <v>4996</v>
      </c>
      <c r="AD943" s="18">
        <f t="shared" si="327"/>
        <v>4995</v>
      </c>
      <c r="AE943" s="18">
        <f t="shared" si="328"/>
        <v>0</v>
      </c>
      <c r="AF943" s="16">
        <f t="shared" si="329"/>
        <v>9991</v>
      </c>
      <c r="AG943" s="15" t="s">
        <v>66</v>
      </c>
      <c r="AH943" s="15" t="s">
        <v>66</v>
      </c>
      <c r="AI943" s="15" t="s">
        <v>66</v>
      </c>
      <c r="AJ943" s="16">
        <f t="shared" si="330"/>
        <v>0</v>
      </c>
      <c r="AK943" s="16">
        <f t="shared" si="331"/>
        <v>24977.5</v>
      </c>
      <c r="AL943" s="19" t="s">
        <v>2239</v>
      </c>
      <c r="AM943" s="19" t="s">
        <v>68</v>
      </c>
      <c r="AN943" s="19" t="s">
        <v>69</v>
      </c>
      <c r="AO943" s="19" t="s">
        <v>70</v>
      </c>
      <c r="AP943" s="19" t="s">
        <v>71</v>
      </c>
      <c r="AQ943" s="31">
        <v>45838</v>
      </c>
      <c r="AR943" s="14" t="s">
        <v>71</v>
      </c>
      <c r="AS943" s="20">
        <v>45839</v>
      </c>
      <c r="AT943" s="31">
        <v>46752</v>
      </c>
      <c r="AU943" s="21"/>
    </row>
    <row r="944" spans="1:47">
      <c r="A944" s="14">
        <v>12</v>
      </c>
      <c r="B944" s="14" t="s">
        <v>2223</v>
      </c>
      <c r="C944" s="14" t="s">
        <v>2224</v>
      </c>
      <c r="D944" s="14" t="s">
        <v>2225</v>
      </c>
      <c r="E944" s="14" t="s">
        <v>2223</v>
      </c>
      <c r="F944" s="14" t="s">
        <v>2225</v>
      </c>
      <c r="G944" s="14" t="s">
        <v>652</v>
      </c>
      <c r="H944" s="14" t="s">
        <v>2226</v>
      </c>
      <c r="I944" s="14" t="s">
        <v>2236</v>
      </c>
      <c r="J944" s="14"/>
      <c r="K944" s="14"/>
      <c r="L944" s="14"/>
      <c r="M944" s="14" t="s">
        <v>2228</v>
      </c>
      <c r="N944" s="14" t="s">
        <v>2226</v>
      </c>
      <c r="O944" s="13" t="s">
        <v>2253</v>
      </c>
      <c r="P944" s="12"/>
      <c r="Q944" s="12">
        <v>56285075</v>
      </c>
      <c r="R944" s="12" t="s">
        <v>566</v>
      </c>
      <c r="S944" s="12" t="s">
        <v>298</v>
      </c>
      <c r="T944" s="14">
        <v>30</v>
      </c>
      <c r="U944" s="18">
        <f t="shared" si="321"/>
        <v>2674.5</v>
      </c>
      <c r="V944" s="18">
        <f t="shared" si="322"/>
        <v>2674</v>
      </c>
      <c r="W944" s="18">
        <f t="shared" si="323"/>
        <v>0</v>
      </c>
      <c r="X944" s="16">
        <f t="shared" si="324"/>
        <v>5348.5</v>
      </c>
      <c r="Y944" s="17">
        <v>5349</v>
      </c>
      <c r="Z944" s="17">
        <v>5348</v>
      </c>
      <c r="AA944" s="17"/>
      <c r="AB944" s="16">
        <f t="shared" si="325"/>
        <v>10697</v>
      </c>
      <c r="AC944" s="18">
        <f t="shared" si="326"/>
        <v>5349</v>
      </c>
      <c r="AD944" s="18">
        <f t="shared" si="327"/>
        <v>5348</v>
      </c>
      <c r="AE944" s="18">
        <f t="shared" si="328"/>
        <v>0</v>
      </c>
      <c r="AF944" s="16">
        <f t="shared" si="329"/>
        <v>10697</v>
      </c>
      <c r="AG944" s="15" t="s">
        <v>66</v>
      </c>
      <c r="AH944" s="15" t="s">
        <v>66</v>
      </c>
      <c r="AI944" s="15" t="s">
        <v>66</v>
      </c>
      <c r="AJ944" s="16">
        <f t="shared" si="330"/>
        <v>0</v>
      </c>
      <c r="AK944" s="16">
        <f t="shared" si="331"/>
        <v>26742.5</v>
      </c>
      <c r="AL944" s="19" t="s">
        <v>2239</v>
      </c>
      <c r="AM944" s="19" t="s">
        <v>68</v>
      </c>
      <c r="AN944" s="19" t="s">
        <v>69</v>
      </c>
      <c r="AO944" s="19" t="s">
        <v>70</v>
      </c>
      <c r="AP944" s="19" t="s">
        <v>71</v>
      </c>
      <c r="AQ944" s="31">
        <v>45838</v>
      </c>
      <c r="AR944" s="14" t="s">
        <v>71</v>
      </c>
      <c r="AS944" s="20">
        <v>45839</v>
      </c>
      <c r="AT944" s="31">
        <v>46752</v>
      </c>
      <c r="AU944" s="21"/>
    </row>
    <row r="945" spans="1:47">
      <c r="A945" s="14">
        <v>13</v>
      </c>
      <c r="B945" s="14" t="s">
        <v>2223</v>
      </c>
      <c r="C945" s="14" t="s">
        <v>2224</v>
      </c>
      <c r="D945" s="14" t="s">
        <v>2225</v>
      </c>
      <c r="E945" s="14" t="s">
        <v>2223</v>
      </c>
      <c r="F945" s="14" t="s">
        <v>2225</v>
      </c>
      <c r="G945" s="14" t="s">
        <v>652</v>
      </c>
      <c r="H945" s="14" t="s">
        <v>2226</v>
      </c>
      <c r="I945" s="14" t="s">
        <v>2254</v>
      </c>
      <c r="J945" s="14"/>
      <c r="K945" s="14"/>
      <c r="L945" s="14" t="s">
        <v>2255</v>
      </c>
      <c r="M945" s="14" t="s">
        <v>2228</v>
      </c>
      <c r="N945" s="14" t="s">
        <v>2226</v>
      </c>
      <c r="O945" s="13" t="s">
        <v>2256</v>
      </c>
      <c r="P945" s="12"/>
      <c r="Q945" s="12">
        <v>91808211</v>
      </c>
      <c r="R945" s="12" t="s">
        <v>297</v>
      </c>
      <c r="S945" s="12" t="s">
        <v>482</v>
      </c>
      <c r="T945" s="14">
        <v>30</v>
      </c>
      <c r="U945" s="18">
        <f t="shared" si="321"/>
        <v>4108</v>
      </c>
      <c r="V945" s="18">
        <f t="shared" si="322"/>
        <v>4108</v>
      </c>
      <c r="W945" s="18">
        <f t="shared" si="323"/>
        <v>0</v>
      </c>
      <c r="X945" s="16">
        <f t="shared" si="324"/>
        <v>8216</v>
      </c>
      <c r="Y945" s="17">
        <v>8216</v>
      </c>
      <c r="Z945" s="17">
        <v>8216</v>
      </c>
      <c r="AA945" s="17"/>
      <c r="AB945" s="16">
        <f t="shared" si="325"/>
        <v>16432</v>
      </c>
      <c r="AC945" s="18">
        <f t="shared" si="326"/>
        <v>8216</v>
      </c>
      <c r="AD945" s="18">
        <f t="shared" si="327"/>
        <v>8216</v>
      </c>
      <c r="AE945" s="18">
        <f t="shared" si="328"/>
        <v>0</v>
      </c>
      <c r="AF945" s="16">
        <f t="shared" si="329"/>
        <v>16432</v>
      </c>
      <c r="AG945" s="15" t="s">
        <v>66</v>
      </c>
      <c r="AH945" s="15" t="s">
        <v>66</v>
      </c>
      <c r="AI945" s="15" t="s">
        <v>66</v>
      </c>
      <c r="AJ945" s="16">
        <f t="shared" si="330"/>
        <v>0</v>
      </c>
      <c r="AK945" s="16">
        <f t="shared" si="331"/>
        <v>41080</v>
      </c>
      <c r="AL945" s="19" t="s">
        <v>2239</v>
      </c>
      <c r="AM945" s="19" t="s">
        <v>68</v>
      </c>
      <c r="AN945" s="19" t="s">
        <v>69</v>
      </c>
      <c r="AO945" s="19" t="s">
        <v>70</v>
      </c>
      <c r="AP945" s="19" t="s">
        <v>71</v>
      </c>
      <c r="AQ945" s="31">
        <v>45838</v>
      </c>
      <c r="AR945" s="14" t="s">
        <v>71</v>
      </c>
      <c r="AS945" s="20">
        <v>45839</v>
      </c>
      <c r="AT945" s="31">
        <v>46752</v>
      </c>
      <c r="AU945" s="21"/>
    </row>
    <row r="946" spans="1:47">
      <c r="A946" s="14">
        <v>14</v>
      </c>
      <c r="B946" s="14" t="s">
        <v>2223</v>
      </c>
      <c r="C946" s="14" t="s">
        <v>2224</v>
      </c>
      <c r="D946" s="14" t="s">
        <v>2225</v>
      </c>
      <c r="E946" s="14" t="s">
        <v>2223</v>
      </c>
      <c r="F946" s="14" t="s">
        <v>2225</v>
      </c>
      <c r="G946" s="14" t="s">
        <v>652</v>
      </c>
      <c r="H946" s="14" t="s">
        <v>2226</v>
      </c>
      <c r="I946" s="14" t="s">
        <v>2257</v>
      </c>
      <c r="J946" s="14"/>
      <c r="K946" s="14"/>
      <c r="L946" s="14"/>
      <c r="M946" s="14" t="s">
        <v>2228</v>
      </c>
      <c r="N946" s="14" t="s">
        <v>2226</v>
      </c>
      <c r="O946" s="13" t="s">
        <v>2258</v>
      </c>
      <c r="P946" s="12"/>
      <c r="Q946" s="12">
        <v>81452973</v>
      </c>
      <c r="R946" s="12" t="s">
        <v>566</v>
      </c>
      <c r="S946" s="12" t="s">
        <v>89</v>
      </c>
      <c r="T946" s="14">
        <v>30</v>
      </c>
      <c r="U946" s="18">
        <f t="shared" si="321"/>
        <v>23</v>
      </c>
      <c r="V946" s="18">
        <f t="shared" si="322"/>
        <v>22.5</v>
      </c>
      <c r="W946" s="18">
        <f t="shared" si="323"/>
        <v>0</v>
      </c>
      <c r="X946" s="16">
        <f t="shared" si="324"/>
        <v>45.5</v>
      </c>
      <c r="Y946" s="17">
        <v>46</v>
      </c>
      <c r="Z946" s="17">
        <v>45</v>
      </c>
      <c r="AA946" s="17"/>
      <c r="AB946" s="16">
        <f t="shared" si="325"/>
        <v>91</v>
      </c>
      <c r="AC946" s="18">
        <f t="shared" si="326"/>
        <v>46</v>
      </c>
      <c r="AD946" s="18">
        <f t="shared" si="327"/>
        <v>45</v>
      </c>
      <c r="AE946" s="18">
        <f t="shared" si="328"/>
        <v>0</v>
      </c>
      <c r="AF946" s="16">
        <f t="shared" si="329"/>
        <v>91</v>
      </c>
      <c r="AG946" s="15" t="s">
        <v>66</v>
      </c>
      <c r="AH946" s="15" t="s">
        <v>66</v>
      </c>
      <c r="AI946" s="15" t="s">
        <v>66</v>
      </c>
      <c r="AJ946" s="16">
        <f t="shared" si="330"/>
        <v>0</v>
      </c>
      <c r="AK946" s="16">
        <f t="shared" si="331"/>
        <v>227.5</v>
      </c>
      <c r="AL946" s="19" t="s">
        <v>2239</v>
      </c>
      <c r="AM946" s="19" t="s">
        <v>68</v>
      </c>
      <c r="AN946" s="19" t="s">
        <v>69</v>
      </c>
      <c r="AO946" s="19" t="s">
        <v>70</v>
      </c>
      <c r="AP946" s="19" t="s">
        <v>71</v>
      </c>
      <c r="AQ946" s="31">
        <v>45838</v>
      </c>
      <c r="AR946" s="14" t="s">
        <v>71</v>
      </c>
      <c r="AS946" s="20">
        <v>45839</v>
      </c>
      <c r="AT946" s="31">
        <v>46752</v>
      </c>
      <c r="AU946" s="21"/>
    </row>
    <row r="947" spans="1:47">
      <c r="A947" s="14">
        <v>15</v>
      </c>
      <c r="B947" s="14" t="s">
        <v>2223</v>
      </c>
      <c r="C947" s="14" t="s">
        <v>2224</v>
      </c>
      <c r="D947" s="14" t="s">
        <v>2225</v>
      </c>
      <c r="E947" s="14" t="s">
        <v>2223</v>
      </c>
      <c r="F947" s="14" t="s">
        <v>2225</v>
      </c>
      <c r="G947" s="14" t="s">
        <v>652</v>
      </c>
      <c r="H947" s="14" t="s">
        <v>2226</v>
      </c>
      <c r="I947" s="14" t="s">
        <v>2259</v>
      </c>
      <c r="J947" s="14"/>
      <c r="K947" s="14"/>
      <c r="L947" s="14" t="s">
        <v>2260</v>
      </c>
      <c r="M947" s="14" t="s">
        <v>2228</v>
      </c>
      <c r="N947" s="14" t="s">
        <v>2226</v>
      </c>
      <c r="O947" s="13" t="s">
        <v>2261</v>
      </c>
      <c r="P947" s="12"/>
      <c r="Q947" s="12" t="s">
        <v>66</v>
      </c>
      <c r="R947" s="12" t="s">
        <v>566</v>
      </c>
      <c r="S947" s="12" t="s">
        <v>527</v>
      </c>
      <c r="T947" s="14">
        <v>30</v>
      </c>
      <c r="U947" s="18">
        <f t="shared" si="321"/>
        <v>564.5</v>
      </c>
      <c r="V947" s="18">
        <f t="shared" si="322"/>
        <v>564.5</v>
      </c>
      <c r="W947" s="18">
        <f t="shared" si="323"/>
        <v>0</v>
      </c>
      <c r="X947" s="16">
        <f t="shared" si="324"/>
        <v>1129</v>
      </c>
      <c r="Y947" s="17">
        <v>1129</v>
      </c>
      <c r="Z947" s="17">
        <v>1129</v>
      </c>
      <c r="AA947" s="17"/>
      <c r="AB947" s="16">
        <f t="shared" si="325"/>
        <v>2258</v>
      </c>
      <c r="AC947" s="18">
        <f t="shared" si="326"/>
        <v>1129</v>
      </c>
      <c r="AD947" s="18">
        <f t="shared" si="327"/>
        <v>1129</v>
      </c>
      <c r="AE947" s="18">
        <f t="shared" si="328"/>
        <v>0</v>
      </c>
      <c r="AF947" s="16">
        <f t="shared" si="329"/>
        <v>2258</v>
      </c>
      <c r="AG947" s="15" t="s">
        <v>66</v>
      </c>
      <c r="AH947" s="15" t="s">
        <v>66</v>
      </c>
      <c r="AI947" s="15" t="s">
        <v>66</v>
      </c>
      <c r="AJ947" s="16">
        <f t="shared" si="330"/>
        <v>0</v>
      </c>
      <c r="AK947" s="16">
        <f t="shared" si="331"/>
        <v>5645</v>
      </c>
      <c r="AL947" s="19" t="s">
        <v>2239</v>
      </c>
      <c r="AM947" s="19" t="s">
        <v>68</v>
      </c>
      <c r="AN947" s="19" t="s">
        <v>69</v>
      </c>
      <c r="AO947" s="19" t="s">
        <v>70</v>
      </c>
      <c r="AP947" s="19" t="s">
        <v>71</v>
      </c>
      <c r="AQ947" s="31">
        <v>45838</v>
      </c>
      <c r="AR947" s="14" t="s">
        <v>71</v>
      </c>
      <c r="AS947" s="20">
        <v>45839</v>
      </c>
      <c r="AT947" s="31">
        <v>46752</v>
      </c>
      <c r="AU947" s="21"/>
    </row>
    <row r="948" spans="1:47">
      <c r="A948" s="14">
        <v>16</v>
      </c>
      <c r="B948" s="14" t="s">
        <v>2223</v>
      </c>
      <c r="C948" s="14" t="s">
        <v>2224</v>
      </c>
      <c r="D948" s="14" t="s">
        <v>2225</v>
      </c>
      <c r="E948" s="14" t="s">
        <v>2223</v>
      </c>
      <c r="F948" s="14" t="s">
        <v>2225</v>
      </c>
      <c r="G948" s="14" t="s">
        <v>652</v>
      </c>
      <c r="H948" s="14" t="s">
        <v>2226</v>
      </c>
      <c r="I948" s="14"/>
      <c r="J948" s="14"/>
      <c r="K948" s="14"/>
      <c r="L948" s="14" t="s">
        <v>2262</v>
      </c>
      <c r="M948" s="14" t="s">
        <v>2228</v>
      </c>
      <c r="N948" s="14" t="s">
        <v>2226</v>
      </c>
      <c r="O948" s="13" t="s">
        <v>2263</v>
      </c>
      <c r="P948" s="12"/>
      <c r="Q948" s="12" t="s">
        <v>66</v>
      </c>
      <c r="R948" s="12" t="s">
        <v>307</v>
      </c>
      <c r="S948" s="12" t="s">
        <v>527</v>
      </c>
      <c r="T948" s="14">
        <v>30</v>
      </c>
      <c r="U948" s="18">
        <f t="shared" si="321"/>
        <v>182.5</v>
      </c>
      <c r="V948" s="18">
        <f t="shared" si="322"/>
        <v>0</v>
      </c>
      <c r="W948" s="18">
        <f t="shared" si="323"/>
        <v>0</v>
      </c>
      <c r="X948" s="16">
        <f t="shared" si="324"/>
        <v>182.5</v>
      </c>
      <c r="Y948" s="17">
        <v>365</v>
      </c>
      <c r="Z948" s="17"/>
      <c r="AA948" s="17"/>
      <c r="AB948" s="16">
        <f t="shared" si="325"/>
        <v>365</v>
      </c>
      <c r="AC948" s="18">
        <f t="shared" si="326"/>
        <v>365</v>
      </c>
      <c r="AD948" s="18">
        <f t="shared" si="327"/>
        <v>0</v>
      </c>
      <c r="AE948" s="18">
        <f t="shared" si="328"/>
        <v>0</v>
      </c>
      <c r="AF948" s="16">
        <f t="shared" si="329"/>
        <v>365</v>
      </c>
      <c r="AG948" s="15" t="s">
        <v>66</v>
      </c>
      <c r="AH948" s="15" t="s">
        <v>66</v>
      </c>
      <c r="AI948" s="15" t="s">
        <v>66</v>
      </c>
      <c r="AJ948" s="16">
        <f t="shared" si="330"/>
        <v>0</v>
      </c>
      <c r="AK948" s="16">
        <f t="shared" si="331"/>
        <v>912.5</v>
      </c>
      <c r="AL948" s="19" t="s">
        <v>2239</v>
      </c>
      <c r="AM948" s="19" t="s">
        <v>68</v>
      </c>
      <c r="AN948" s="19" t="s">
        <v>69</v>
      </c>
      <c r="AO948" s="19" t="s">
        <v>70</v>
      </c>
      <c r="AP948" s="19" t="s">
        <v>71</v>
      </c>
      <c r="AQ948" s="31">
        <v>45838</v>
      </c>
      <c r="AR948" s="14" t="s">
        <v>71</v>
      </c>
      <c r="AS948" s="20">
        <v>45839</v>
      </c>
      <c r="AT948" s="31">
        <v>46752</v>
      </c>
      <c r="AU948" s="21"/>
    </row>
    <row r="949" spans="1:47">
      <c r="A949" s="14">
        <v>17</v>
      </c>
      <c r="B949" s="14" t="s">
        <v>2223</v>
      </c>
      <c r="C949" s="14" t="s">
        <v>2224</v>
      </c>
      <c r="D949" s="14" t="s">
        <v>2225</v>
      </c>
      <c r="E949" s="14" t="s">
        <v>2223</v>
      </c>
      <c r="F949" s="14" t="s">
        <v>2225</v>
      </c>
      <c r="G949" s="14" t="s">
        <v>652</v>
      </c>
      <c r="H949" s="14" t="s">
        <v>2264</v>
      </c>
      <c r="I949" s="14" t="s">
        <v>2265</v>
      </c>
      <c r="J949" s="14"/>
      <c r="K949" s="14"/>
      <c r="L949" s="14"/>
      <c r="M949" s="14" t="s">
        <v>2266</v>
      </c>
      <c r="N949" s="14" t="s">
        <v>2264</v>
      </c>
      <c r="O949" s="13" t="s">
        <v>2267</v>
      </c>
      <c r="P949" s="12"/>
      <c r="Q949" s="12">
        <v>19438905</v>
      </c>
      <c r="R949" s="12" t="s">
        <v>566</v>
      </c>
      <c r="S949" s="12" t="s">
        <v>79</v>
      </c>
      <c r="T949" s="14">
        <v>30</v>
      </c>
      <c r="U949" s="18">
        <f t="shared" si="321"/>
        <v>175.5</v>
      </c>
      <c r="V949" s="18">
        <f t="shared" si="322"/>
        <v>175</v>
      </c>
      <c r="W949" s="18">
        <f t="shared" si="323"/>
        <v>0</v>
      </c>
      <c r="X949" s="16">
        <f t="shared" si="324"/>
        <v>350.5</v>
      </c>
      <c r="Y949" s="17">
        <v>351</v>
      </c>
      <c r="Z949" s="17">
        <v>350</v>
      </c>
      <c r="AA949" s="17"/>
      <c r="AB949" s="16">
        <f t="shared" si="325"/>
        <v>701</v>
      </c>
      <c r="AC949" s="18">
        <f t="shared" si="326"/>
        <v>351</v>
      </c>
      <c r="AD949" s="18">
        <f t="shared" si="327"/>
        <v>350</v>
      </c>
      <c r="AE949" s="18">
        <f t="shared" si="328"/>
        <v>0</v>
      </c>
      <c r="AF949" s="16">
        <f t="shared" si="329"/>
        <v>701</v>
      </c>
      <c r="AG949" s="15" t="s">
        <v>66</v>
      </c>
      <c r="AH949" s="15" t="s">
        <v>66</v>
      </c>
      <c r="AI949" s="15" t="s">
        <v>66</v>
      </c>
      <c r="AJ949" s="16">
        <f t="shared" si="330"/>
        <v>0</v>
      </c>
      <c r="AK949" s="16">
        <f t="shared" si="331"/>
        <v>1752.5</v>
      </c>
      <c r="AL949" s="19" t="s">
        <v>2239</v>
      </c>
      <c r="AM949" s="19" t="s">
        <v>68</v>
      </c>
      <c r="AN949" s="19" t="s">
        <v>69</v>
      </c>
      <c r="AO949" s="19" t="s">
        <v>70</v>
      </c>
      <c r="AP949" s="19" t="s">
        <v>71</v>
      </c>
      <c r="AQ949" s="31">
        <v>45838</v>
      </c>
      <c r="AR949" s="14" t="s">
        <v>71</v>
      </c>
      <c r="AS949" s="20">
        <v>45839</v>
      </c>
      <c r="AT949" s="31">
        <v>46752</v>
      </c>
      <c r="AU949" s="21"/>
    </row>
    <row r="950" spans="1:47">
      <c r="A950" s="14">
        <v>18</v>
      </c>
      <c r="B950" s="14" t="s">
        <v>2223</v>
      </c>
      <c r="C950" s="14" t="s">
        <v>2224</v>
      </c>
      <c r="D950" s="14" t="s">
        <v>2225</v>
      </c>
      <c r="E950" s="14" t="s">
        <v>2223</v>
      </c>
      <c r="F950" s="14" t="s">
        <v>2225</v>
      </c>
      <c r="G950" s="14" t="s">
        <v>652</v>
      </c>
      <c r="H950" s="14" t="s">
        <v>2264</v>
      </c>
      <c r="I950" s="14" t="s">
        <v>2268</v>
      </c>
      <c r="J950" s="14"/>
      <c r="K950" s="14"/>
      <c r="L950" s="14"/>
      <c r="M950" s="14" t="s">
        <v>2266</v>
      </c>
      <c r="N950" s="14" t="s">
        <v>2264</v>
      </c>
      <c r="O950" s="13" t="s">
        <v>2269</v>
      </c>
      <c r="P950" s="12"/>
      <c r="Q950" s="12">
        <v>81286999</v>
      </c>
      <c r="R950" s="12" t="s">
        <v>566</v>
      </c>
      <c r="S950" s="12" t="s">
        <v>79</v>
      </c>
      <c r="T950" s="14">
        <v>30</v>
      </c>
      <c r="U950" s="18">
        <f t="shared" si="321"/>
        <v>264</v>
      </c>
      <c r="V950" s="18">
        <f t="shared" si="322"/>
        <v>263.5</v>
      </c>
      <c r="W950" s="18">
        <f t="shared" si="323"/>
        <v>0</v>
      </c>
      <c r="X950" s="16">
        <f t="shared" si="324"/>
        <v>527.5</v>
      </c>
      <c r="Y950" s="17">
        <v>528</v>
      </c>
      <c r="Z950" s="17">
        <v>527</v>
      </c>
      <c r="AA950" s="17"/>
      <c r="AB950" s="16">
        <f t="shared" si="325"/>
        <v>1055</v>
      </c>
      <c r="AC950" s="18">
        <f t="shared" si="326"/>
        <v>528</v>
      </c>
      <c r="AD950" s="18">
        <f t="shared" si="327"/>
        <v>527</v>
      </c>
      <c r="AE950" s="18">
        <f t="shared" si="328"/>
        <v>0</v>
      </c>
      <c r="AF950" s="16">
        <f t="shared" si="329"/>
        <v>1055</v>
      </c>
      <c r="AG950" s="15" t="s">
        <v>66</v>
      </c>
      <c r="AH950" s="15" t="s">
        <v>66</v>
      </c>
      <c r="AI950" s="15" t="s">
        <v>66</v>
      </c>
      <c r="AJ950" s="16">
        <f t="shared" si="330"/>
        <v>0</v>
      </c>
      <c r="AK950" s="16">
        <f t="shared" si="331"/>
        <v>2637.5</v>
      </c>
      <c r="AL950" s="19" t="s">
        <v>2239</v>
      </c>
      <c r="AM950" s="19" t="s">
        <v>68</v>
      </c>
      <c r="AN950" s="19" t="s">
        <v>69</v>
      </c>
      <c r="AO950" s="19" t="s">
        <v>70</v>
      </c>
      <c r="AP950" s="19" t="s">
        <v>71</v>
      </c>
      <c r="AQ950" s="31">
        <v>45838</v>
      </c>
      <c r="AR950" s="14" t="s">
        <v>71</v>
      </c>
      <c r="AS950" s="20">
        <v>45839</v>
      </c>
      <c r="AT950" s="31">
        <v>46752</v>
      </c>
      <c r="AU950" s="21"/>
    </row>
    <row r="951" spans="1:47">
      <c r="A951" s="14">
        <v>19</v>
      </c>
      <c r="B951" s="14" t="s">
        <v>2223</v>
      </c>
      <c r="C951" s="14" t="s">
        <v>2224</v>
      </c>
      <c r="D951" s="14" t="s">
        <v>2225</v>
      </c>
      <c r="E951" s="14" t="s">
        <v>2223</v>
      </c>
      <c r="F951" s="14" t="s">
        <v>2225</v>
      </c>
      <c r="G951" s="14" t="s">
        <v>652</v>
      </c>
      <c r="H951" s="14" t="s">
        <v>2264</v>
      </c>
      <c r="I951" s="14" t="s">
        <v>2270</v>
      </c>
      <c r="J951" s="14"/>
      <c r="K951" s="14"/>
      <c r="L951" s="14"/>
      <c r="M951" s="14" t="s">
        <v>2266</v>
      </c>
      <c r="N951" s="14" t="s">
        <v>2264</v>
      </c>
      <c r="O951" s="13" t="s">
        <v>2271</v>
      </c>
      <c r="P951" s="12"/>
      <c r="Q951" s="12">
        <v>63050037</v>
      </c>
      <c r="R951" s="12" t="s">
        <v>566</v>
      </c>
      <c r="S951" s="12" t="s">
        <v>133</v>
      </c>
      <c r="T951" s="14">
        <v>30</v>
      </c>
      <c r="U951" s="18">
        <f t="shared" si="321"/>
        <v>668.5</v>
      </c>
      <c r="V951" s="18">
        <f t="shared" si="322"/>
        <v>668.5</v>
      </c>
      <c r="W951" s="18">
        <f t="shared" si="323"/>
        <v>0</v>
      </c>
      <c r="X951" s="16">
        <f t="shared" si="324"/>
        <v>1337</v>
      </c>
      <c r="Y951" s="17">
        <v>1337</v>
      </c>
      <c r="Z951" s="17">
        <v>1337</v>
      </c>
      <c r="AA951" s="17"/>
      <c r="AB951" s="16">
        <f t="shared" si="325"/>
        <v>2674</v>
      </c>
      <c r="AC951" s="18">
        <f t="shared" si="326"/>
        <v>1337</v>
      </c>
      <c r="AD951" s="18">
        <f t="shared" si="327"/>
        <v>1337</v>
      </c>
      <c r="AE951" s="18">
        <f t="shared" si="328"/>
        <v>0</v>
      </c>
      <c r="AF951" s="16">
        <f t="shared" si="329"/>
        <v>2674</v>
      </c>
      <c r="AG951" s="15" t="s">
        <v>66</v>
      </c>
      <c r="AH951" s="15" t="s">
        <v>66</v>
      </c>
      <c r="AI951" s="15" t="s">
        <v>66</v>
      </c>
      <c r="AJ951" s="16">
        <f t="shared" si="330"/>
        <v>0</v>
      </c>
      <c r="AK951" s="16">
        <f t="shared" si="331"/>
        <v>6685</v>
      </c>
      <c r="AL951" s="19" t="s">
        <v>2239</v>
      </c>
      <c r="AM951" s="19" t="s">
        <v>68</v>
      </c>
      <c r="AN951" s="19" t="s">
        <v>69</v>
      </c>
      <c r="AO951" s="19" t="s">
        <v>70</v>
      </c>
      <c r="AP951" s="19" t="s">
        <v>71</v>
      </c>
      <c r="AQ951" s="31">
        <v>45838</v>
      </c>
      <c r="AR951" s="14" t="s">
        <v>71</v>
      </c>
      <c r="AS951" s="20">
        <v>45839</v>
      </c>
      <c r="AT951" s="31">
        <v>46752</v>
      </c>
      <c r="AU951" s="21"/>
    </row>
    <row r="952" spans="1:47">
      <c r="A952" s="14">
        <v>20</v>
      </c>
      <c r="B952" s="14" t="s">
        <v>2223</v>
      </c>
      <c r="C952" s="14" t="s">
        <v>2224</v>
      </c>
      <c r="D952" s="14" t="s">
        <v>2225</v>
      </c>
      <c r="E952" s="14" t="s">
        <v>2223</v>
      </c>
      <c r="F952" s="14" t="s">
        <v>2225</v>
      </c>
      <c r="G952" s="14" t="s">
        <v>652</v>
      </c>
      <c r="H952" s="14" t="s">
        <v>2264</v>
      </c>
      <c r="I952" s="14" t="s">
        <v>2272</v>
      </c>
      <c r="J952" s="14"/>
      <c r="K952" s="14"/>
      <c r="L952" s="14"/>
      <c r="M952" s="14" t="s">
        <v>2266</v>
      </c>
      <c r="N952" s="14" t="s">
        <v>2264</v>
      </c>
      <c r="O952" s="13" t="s">
        <v>2273</v>
      </c>
      <c r="P952" s="12"/>
      <c r="Q952" s="12">
        <v>11689319</v>
      </c>
      <c r="R952" s="12" t="s">
        <v>566</v>
      </c>
      <c r="S952" s="12" t="s">
        <v>133</v>
      </c>
      <c r="T952" s="14">
        <v>30</v>
      </c>
      <c r="U952" s="18">
        <f t="shared" si="321"/>
        <v>1217</v>
      </c>
      <c r="V952" s="18">
        <f t="shared" si="322"/>
        <v>1216.5</v>
      </c>
      <c r="W952" s="18">
        <f t="shared" si="323"/>
        <v>0</v>
      </c>
      <c r="X952" s="16">
        <f t="shared" si="324"/>
        <v>2433.5</v>
      </c>
      <c r="Y952" s="17">
        <v>2434</v>
      </c>
      <c r="Z952" s="17">
        <v>2433</v>
      </c>
      <c r="AA952" s="17"/>
      <c r="AB952" s="16">
        <f t="shared" si="325"/>
        <v>4867</v>
      </c>
      <c r="AC952" s="18">
        <f t="shared" si="326"/>
        <v>2434</v>
      </c>
      <c r="AD952" s="18">
        <f t="shared" si="327"/>
        <v>2433</v>
      </c>
      <c r="AE952" s="18">
        <f t="shared" si="328"/>
        <v>0</v>
      </c>
      <c r="AF952" s="16">
        <f t="shared" si="329"/>
        <v>4867</v>
      </c>
      <c r="AG952" s="15" t="s">
        <v>66</v>
      </c>
      <c r="AH952" s="15" t="s">
        <v>66</v>
      </c>
      <c r="AI952" s="15" t="s">
        <v>66</v>
      </c>
      <c r="AJ952" s="16">
        <f t="shared" si="330"/>
        <v>0</v>
      </c>
      <c r="AK952" s="16">
        <f t="shared" si="331"/>
        <v>12167.5</v>
      </c>
      <c r="AL952" s="19" t="s">
        <v>2239</v>
      </c>
      <c r="AM952" s="19" t="s">
        <v>68</v>
      </c>
      <c r="AN952" s="19" t="s">
        <v>69</v>
      </c>
      <c r="AO952" s="19" t="s">
        <v>70</v>
      </c>
      <c r="AP952" s="19" t="s">
        <v>71</v>
      </c>
      <c r="AQ952" s="31">
        <v>45838</v>
      </c>
      <c r="AR952" s="14" t="s">
        <v>71</v>
      </c>
      <c r="AS952" s="20">
        <v>45839</v>
      </c>
      <c r="AT952" s="31">
        <v>46752</v>
      </c>
      <c r="AU952" s="21"/>
    </row>
    <row r="953" spans="1:47">
      <c r="A953" s="14">
        <v>21</v>
      </c>
      <c r="B953" s="14" t="s">
        <v>2223</v>
      </c>
      <c r="C953" s="14" t="s">
        <v>2224</v>
      </c>
      <c r="D953" s="14" t="s">
        <v>2225</v>
      </c>
      <c r="E953" s="14" t="s">
        <v>2223</v>
      </c>
      <c r="F953" s="14" t="s">
        <v>2225</v>
      </c>
      <c r="G953" s="14" t="s">
        <v>652</v>
      </c>
      <c r="H953" s="14" t="s">
        <v>2264</v>
      </c>
      <c r="I953" s="14" t="s">
        <v>2268</v>
      </c>
      <c r="J953" s="14"/>
      <c r="K953" s="14"/>
      <c r="L953" s="14"/>
      <c r="M953" s="14" t="s">
        <v>2266</v>
      </c>
      <c r="N953" s="14" t="s">
        <v>2264</v>
      </c>
      <c r="O953" s="13" t="s">
        <v>2274</v>
      </c>
      <c r="P953" s="12"/>
      <c r="Q953" s="12">
        <v>63679782</v>
      </c>
      <c r="R953" s="12" t="s">
        <v>566</v>
      </c>
      <c r="S953" s="12" t="s">
        <v>133</v>
      </c>
      <c r="T953" s="14">
        <v>30</v>
      </c>
      <c r="U953" s="18">
        <f t="shared" si="321"/>
        <v>798</v>
      </c>
      <c r="V953" s="18">
        <f t="shared" si="322"/>
        <v>798</v>
      </c>
      <c r="W953" s="18">
        <f t="shared" si="323"/>
        <v>0</v>
      </c>
      <c r="X953" s="16">
        <f t="shared" si="324"/>
        <v>1596</v>
      </c>
      <c r="Y953" s="17">
        <v>1596</v>
      </c>
      <c r="Z953" s="17">
        <v>1596</v>
      </c>
      <c r="AA953" s="17"/>
      <c r="AB953" s="16">
        <f t="shared" si="325"/>
        <v>3192</v>
      </c>
      <c r="AC953" s="18">
        <f t="shared" si="326"/>
        <v>1596</v>
      </c>
      <c r="AD953" s="18">
        <f t="shared" si="327"/>
        <v>1596</v>
      </c>
      <c r="AE953" s="18">
        <f t="shared" si="328"/>
        <v>0</v>
      </c>
      <c r="AF953" s="16">
        <f t="shared" si="329"/>
        <v>3192</v>
      </c>
      <c r="AG953" s="15" t="s">
        <v>66</v>
      </c>
      <c r="AH953" s="15" t="s">
        <v>66</v>
      </c>
      <c r="AI953" s="15" t="s">
        <v>66</v>
      </c>
      <c r="AJ953" s="16">
        <f t="shared" si="330"/>
        <v>0</v>
      </c>
      <c r="AK953" s="16">
        <f t="shared" si="331"/>
        <v>7980</v>
      </c>
      <c r="AL953" s="19" t="s">
        <v>2239</v>
      </c>
      <c r="AM953" s="19" t="s">
        <v>68</v>
      </c>
      <c r="AN953" s="19" t="s">
        <v>69</v>
      </c>
      <c r="AO953" s="19" t="s">
        <v>70</v>
      </c>
      <c r="AP953" s="19" t="s">
        <v>71</v>
      </c>
      <c r="AQ953" s="31">
        <v>45838</v>
      </c>
      <c r="AR953" s="14" t="s">
        <v>71</v>
      </c>
      <c r="AS953" s="20">
        <v>45839</v>
      </c>
      <c r="AT953" s="31">
        <v>46752</v>
      </c>
      <c r="AU953" s="21"/>
    </row>
    <row r="954" spans="1:47">
      <c r="A954" s="14">
        <v>22</v>
      </c>
      <c r="B954" s="14" t="s">
        <v>2223</v>
      </c>
      <c r="C954" s="14" t="s">
        <v>2224</v>
      </c>
      <c r="D954" s="14" t="s">
        <v>2225</v>
      </c>
      <c r="E954" s="14" t="s">
        <v>2223</v>
      </c>
      <c r="F954" s="14" t="s">
        <v>2225</v>
      </c>
      <c r="G954" s="14" t="s">
        <v>652</v>
      </c>
      <c r="H954" s="14" t="s">
        <v>2264</v>
      </c>
      <c r="I954" s="14" t="s">
        <v>586</v>
      </c>
      <c r="J954" s="14"/>
      <c r="K954" s="14"/>
      <c r="L954" s="14"/>
      <c r="M954" s="14" t="s">
        <v>2266</v>
      </c>
      <c r="N954" s="14" t="s">
        <v>2264</v>
      </c>
      <c r="O954" s="13" t="s">
        <v>2275</v>
      </c>
      <c r="P954" s="12"/>
      <c r="Q954" s="12">
        <v>63683360</v>
      </c>
      <c r="R954" s="12" t="s">
        <v>566</v>
      </c>
      <c r="S954" s="12" t="s">
        <v>133</v>
      </c>
      <c r="T954" s="14">
        <v>30</v>
      </c>
      <c r="U954" s="18">
        <f t="shared" si="321"/>
        <v>740.5</v>
      </c>
      <c r="V954" s="18">
        <f t="shared" si="322"/>
        <v>740.5</v>
      </c>
      <c r="W954" s="18">
        <f t="shared" si="323"/>
        <v>0</v>
      </c>
      <c r="X954" s="16">
        <f t="shared" si="324"/>
        <v>1481</v>
      </c>
      <c r="Y954" s="17">
        <v>1481</v>
      </c>
      <c r="Z954" s="17">
        <v>1481</v>
      </c>
      <c r="AA954" s="17"/>
      <c r="AB954" s="16">
        <f t="shared" si="325"/>
        <v>2962</v>
      </c>
      <c r="AC954" s="18">
        <f t="shared" si="326"/>
        <v>1481</v>
      </c>
      <c r="AD954" s="18">
        <f t="shared" si="327"/>
        <v>1481</v>
      </c>
      <c r="AE954" s="18">
        <f t="shared" si="328"/>
        <v>0</v>
      </c>
      <c r="AF954" s="16">
        <f t="shared" si="329"/>
        <v>2962</v>
      </c>
      <c r="AG954" s="15" t="s">
        <v>66</v>
      </c>
      <c r="AH954" s="15" t="s">
        <v>66</v>
      </c>
      <c r="AI954" s="15" t="s">
        <v>66</v>
      </c>
      <c r="AJ954" s="16">
        <f t="shared" si="330"/>
        <v>0</v>
      </c>
      <c r="AK954" s="16">
        <f t="shared" si="331"/>
        <v>7405</v>
      </c>
      <c r="AL954" s="19" t="s">
        <v>2239</v>
      </c>
      <c r="AM954" s="19" t="s">
        <v>68</v>
      </c>
      <c r="AN954" s="19" t="s">
        <v>69</v>
      </c>
      <c r="AO954" s="19" t="s">
        <v>70</v>
      </c>
      <c r="AP954" s="19" t="s">
        <v>71</v>
      </c>
      <c r="AQ954" s="31">
        <v>45838</v>
      </c>
      <c r="AR954" s="14" t="s">
        <v>71</v>
      </c>
      <c r="AS954" s="20">
        <v>45839</v>
      </c>
      <c r="AT954" s="31">
        <v>46752</v>
      </c>
      <c r="AU954" s="21"/>
    </row>
    <row r="955" spans="1:47">
      <c r="A955" s="14">
        <v>23</v>
      </c>
      <c r="B955" s="14" t="s">
        <v>2223</v>
      </c>
      <c r="C955" s="14" t="s">
        <v>2224</v>
      </c>
      <c r="D955" s="14" t="s">
        <v>2225</v>
      </c>
      <c r="E955" s="14" t="s">
        <v>2223</v>
      </c>
      <c r="F955" s="14" t="s">
        <v>2225</v>
      </c>
      <c r="G955" s="14" t="s">
        <v>652</v>
      </c>
      <c r="H955" s="14" t="s">
        <v>2264</v>
      </c>
      <c r="I955" s="14" t="s">
        <v>2276</v>
      </c>
      <c r="J955" s="14" t="s">
        <v>2277</v>
      </c>
      <c r="K955" s="14"/>
      <c r="L955" s="14"/>
      <c r="M955" s="14" t="s">
        <v>2266</v>
      </c>
      <c r="N955" s="14" t="s">
        <v>2264</v>
      </c>
      <c r="O955" s="13" t="s">
        <v>2278</v>
      </c>
      <c r="P955" s="12"/>
      <c r="Q955" s="12">
        <v>80071222</v>
      </c>
      <c r="R955" s="12" t="s">
        <v>566</v>
      </c>
      <c r="S955" s="12" t="s">
        <v>79</v>
      </c>
      <c r="T955" s="14">
        <v>30</v>
      </c>
      <c r="U955" s="18">
        <f t="shared" si="321"/>
        <v>75.5</v>
      </c>
      <c r="V955" s="18">
        <f t="shared" si="322"/>
        <v>75</v>
      </c>
      <c r="W955" s="18">
        <f t="shared" si="323"/>
        <v>0</v>
      </c>
      <c r="X955" s="16">
        <f t="shared" si="324"/>
        <v>150.5</v>
      </c>
      <c r="Y955" s="17">
        <v>151</v>
      </c>
      <c r="Z955" s="17">
        <v>150</v>
      </c>
      <c r="AA955" s="17"/>
      <c r="AB955" s="16">
        <f t="shared" si="325"/>
        <v>301</v>
      </c>
      <c r="AC955" s="18">
        <f t="shared" si="326"/>
        <v>151</v>
      </c>
      <c r="AD955" s="18">
        <f t="shared" si="327"/>
        <v>150</v>
      </c>
      <c r="AE955" s="18">
        <f t="shared" si="328"/>
        <v>0</v>
      </c>
      <c r="AF955" s="16">
        <f t="shared" si="329"/>
        <v>301</v>
      </c>
      <c r="AG955" s="15" t="s">
        <v>66</v>
      </c>
      <c r="AH955" s="15" t="s">
        <v>66</v>
      </c>
      <c r="AI955" s="15" t="s">
        <v>66</v>
      </c>
      <c r="AJ955" s="16">
        <f t="shared" si="330"/>
        <v>0</v>
      </c>
      <c r="AK955" s="16">
        <f t="shared" si="331"/>
        <v>752.5</v>
      </c>
      <c r="AL955" s="19" t="s">
        <v>2239</v>
      </c>
      <c r="AM955" s="19" t="s">
        <v>68</v>
      </c>
      <c r="AN955" s="19" t="s">
        <v>69</v>
      </c>
      <c r="AO955" s="19" t="s">
        <v>70</v>
      </c>
      <c r="AP955" s="19" t="s">
        <v>71</v>
      </c>
      <c r="AQ955" s="31">
        <v>45838</v>
      </c>
      <c r="AR955" s="14" t="s">
        <v>71</v>
      </c>
      <c r="AS955" s="20">
        <v>45839</v>
      </c>
      <c r="AT955" s="31">
        <v>46752</v>
      </c>
      <c r="AU955" s="21"/>
    </row>
    <row r="956" spans="1:47">
      <c r="A956" s="14">
        <v>24</v>
      </c>
      <c r="B956" s="14" t="s">
        <v>2223</v>
      </c>
      <c r="C956" s="14" t="s">
        <v>2224</v>
      </c>
      <c r="D956" s="14" t="s">
        <v>2225</v>
      </c>
      <c r="E956" s="14" t="s">
        <v>2223</v>
      </c>
      <c r="F956" s="14" t="s">
        <v>2225</v>
      </c>
      <c r="G956" s="14" t="s">
        <v>652</v>
      </c>
      <c r="H956" s="14" t="s">
        <v>2264</v>
      </c>
      <c r="I956" s="14" t="s">
        <v>2272</v>
      </c>
      <c r="J956" s="14"/>
      <c r="K956" s="14"/>
      <c r="L956" s="14"/>
      <c r="M956" s="14" t="s">
        <v>2266</v>
      </c>
      <c r="N956" s="14" t="s">
        <v>2264</v>
      </c>
      <c r="O956" s="13" t="s">
        <v>2279</v>
      </c>
      <c r="P956" s="12"/>
      <c r="Q956" s="12">
        <v>63016113</v>
      </c>
      <c r="R956" s="12" t="s">
        <v>566</v>
      </c>
      <c r="S956" s="12" t="s">
        <v>133</v>
      </c>
      <c r="T956" s="14">
        <v>30</v>
      </c>
      <c r="U956" s="18">
        <f t="shared" si="321"/>
        <v>945</v>
      </c>
      <c r="V956" s="18">
        <f t="shared" si="322"/>
        <v>944.5</v>
      </c>
      <c r="W956" s="18">
        <f t="shared" si="323"/>
        <v>0</v>
      </c>
      <c r="X956" s="16">
        <f t="shared" si="324"/>
        <v>1889.5</v>
      </c>
      <c r="Y956" s="17">
        <v>1890</v>
      </c>
      <c r="Z956" s="17">
        <v>1889</v>
      </c>
      <c r="AA956" s="17"/>
      <c r="AB956" s="16">
        <f t="shared" si="325"/>
        <v>3779</v>
      </c>
      <c r="AC956" s="18">
        <f t="shared" si="326"/>
        <v>1890</v>
      </c>
      <c r="AD956" s="18">
        <f t="shared" si="327"/>
        <v>1889</v>
      </c>
      <c r="AE956" s="18">
        <f t="shared" si="328"/>
        <v>0</v>
      </c>
      <c r="AF956" s="16">
        <f t="shared" si="329"/>
        <v>3779</v>
      </c>
      <c r="AG956" s="15" t="s">
        <v>66</v>
      </c>
      <c r="AH956" s="15" t="s">
        <v>66</v>
      </c>
      <c r="AI956" s="15" t="s">
        <v>66</v>
      </c>
      <c r="AJ956" s="16">
        <f t="shared" si="330"/>
        <v>0</v>
      </c>
      <c r="AK956" s="16">
        <f t="shared" si="331"/>
        <v>9447.5</v>
      </c>
      <c r="AL956" s="19" t="s">
        <v>2239</v>
      </c>
      <c r="AM956" s="19" t="s">
        <v>68</v>
      </c>
      <c r="AN956" s="19" t="s">
        <v>69</v>
      </c>
      <c r="AO956" s="19" t="s">
        <v>70</v>
      </c>
      <c r="AP956" s="19" t="s">
        <v>71</v>
      </c>
      <c r="AQ956" s="31">
        <v>45838</v>
      </c>
      <c r="AR956" s="14" t="s">
        <v>71</v>
      </c>
      <c r="AS956" s="20">
        <v>45839</v>
      </c>
      <c r="AT956" s="31">
        <v>46752</v>
      </c>
      <c r="AU956" s="21"/>
    </row>
    <row r="957" spans="1:47">
      <c r="A957" s="14">
        <v>25</v>
      </c>
      <c r="B957" s="14" t="s">
        <v>2223</v>
      </c>
      <c r="C957" s="14" t="s">
        <v>2224</v>
      </c>
      <c r="D957" s="14" t="s">
        <v>2225</v>
      </c>
      <c r="E957" s="14" t="s">
        <v>2223</v>
      </c>
      <c r="F957" s="14" t="s">
        <v>2225</v>
      </c>
      <c r="G957" s="14" t="s">
        <v>652</v>
      </c>
      <c r="H957" s="14" t="s">
        <v>2264</v>
      </c>
      <c r="I957" s="14" t="s">
        <v>2280</v>
      </c>
      <c r="J957" s="14"/>
      <c r="K957" s="14"/>
      <c r="L957" s="14" t="s">
        <v>2281</v>
      </c>
      <c r="M957" s="14" t="s">
        <v>2266</v>
      </c>
      <c r="N957" s="14" t="s">
        <v>2264</v>
      </c>
      <c r="O957" s="13" t="s">
        <v>2282</v>
      </c>
      <c r="P957" s="12"/>
      <c r="Q957" s="12">
        <v>20461433</v>
      </c>
      <c r="R957" s="12" t="s">
        <v>307</v>
      </c>
      <c r="S957" s="12" t="s">
        <v>111</v>
      </c>
      <c r="T957" s="14">
        <v>30</v>
      </c>
      <c r="U957" s="18">
        <f t="shared" si="321"/>
        <v>254</v>
      </c>
      <c r="V957" s="18">
        <f t="shared" si="322"/>
        <v>0</v>
      </c>
      <c r="W957" s="18">
        <f t="shared" si="323"/>
        <v>0</v>
      </c>
      <c r="X957" s="16">
        <f t="shared" si="324"/>
        <v>254</v>
      </c>
      <c r="Y957" s="17">
        <v>508</v>
      </c>
      <c r="Z957" s="17"/>
      <c r="AA957" s="17"/>
      <c r="AB957" s="16">
        <f t="shared" si="325"/>
        <v>508</v>
      </c>
      <c r="AC957" s="18">
        <f t="shared" si="326"/>
        <v>508</v>
      </c>
      <c r="AD957" s="18">
        <f t="shared" si="327"/>
        <v>0</v>
      </c>
      <c r="AE957" s="18">
        <f t="shared" si="328"/>
        <v>0</v>
      </c>
      <c r="AF957" s="16">
        <f t="shared" si="329"/>
        <v>508</v>
      </c>
      <c r="AG957" s="15" t="s">
        <v>66</v>
      </c>
      <c r="AH957" s="15" t="s">
        <v>66</v>
      </c>
      <c r="AI957" s="15" t="s">
        <v>66</v>
      </c>
      <c r="AJ957" s="16">
        <f t="shared" si="330"/>
        <v>0</v>
      </c>
      <c r="AK957" s="16">
        <f t="shared" si="331"/>
        <v>1270</v>
      </c>
      <c r="AL957" s="19" t="s">
        <v>2239</v>
      </c>
      <c r="AM957" s="19" t="s">
        <v>68</v>
      </c>
      <c r="AN957" s="19" t="s">
        <v>69</v>
      </c>
      <c r="AO957" s="19" t="s">
        <v>70</v>
      </c>
      <c r="AP957" s="19" t="s">
        <v>71</v>
      </c>
      <c r="AQ957" s="31">
        <v>45838</v>
      </c>
      <c r="AR957" s="14" t="s">
        <v>71</v>
      </c>
      <c r="AS957" s="20">
        <v>45839</v>
      </c>
      <c r="AT957" s="31">
        <v>46752</v>
      </c>
      <c r="AU957" s="21"/>
    </row>
    <row r="958" spans="1:47">
      <c r="A958" s="14">
        <v>26</v>
      </c>
      <c r="B958" s="14" t="s">
        <v>2223</v>
      </c>
      <c r="C958" s="14" t="s">
        <v>2224</v>
      </c>
      <c r="D958" s="14" t="s">
        <v>2225</v>
      </c>
      <c r="E958" s="14" t="s">
        <v>2223</v>
      </c>
      <c r="F958" s="14" t="s">
        <v>2225</v>
      </c>
      <c r="G958" s="14" t="s">
        <v>652</v>
      </c>
      <c r="H958" s="14" t="s">
        <v>2264</v>
      </c>
      <c r="I958" s="14" t="s">
        <v>2283</v>
      </c>
      <c r="J958" s="14"/>
      <c r="K958" s="14"/>
      <c r="L958" s="14"/>
      <c r="M958" s="14" t="s">
        <v>2266</v>
      </c>
      <c r="N958" s="14" t="s">
        <v>2264</v>
      </c>
      <c r="O958" s="13" t="s">
        <v>2284</v>
      </c>
      <c r="P958" s="12"/>
      <c r="Q958" s="12">
        <v>81319831</v>
      </c>
      <c r="R958" s="12" t="s">
        <v>566</v>
      </c>
      <c r="S958" s="12" t="s">
        <v>89</v>
      </c>
      <c r="T958" s="14">
        <v>30</v>
      </c>
      <c r="U958" s="18">
        <f t="shared" si="321"/>
        <v>146</v>
      </c>
      <c r="V958" s="18">
        <f t="shared" si="322"/>
        <v>146</v>
      </c>
      <c r="W958" s="18">
        <f t="shared" si="323"/>
        <v>0</v>
      </c>
      <c r="X958" s="16">
        <f t="shared" si="324"/>
        <v>292</v>
      </c>
      <c r="Y958" s="17">
        <v>292</v>
      </c>
      <c r="Z958" s="17">
        <v>292</v>
      </c>
      <c r="AA958" s="17"/>
      <c r="AB958" s="16">
        <f t="shared" si="325"/>
        <v>584</v>
      </c>
      <c r="AC958" s="18">
        <f t="shared" si="326"/>
        <v>292</v>
      </c>
      <c r="AD958" s="18">
        <f t="shared" si="327"/>
        <v>292</v>
      </c>
      <c r="AE958" s="18">
        <f t="shared" si="328"/>
        <v>0</v>
      </c>
      <c r="AF958" s="16">
        <f t="shared" si="329"/>
        <v>584</v>
      </c>
      <c r="AG958" s="15" t="s">
        <v>66</v>
      </c>
      <c r="AH958" s="15" t="s">
        <v>66</v>
      </c>
      <c r="AI958" s="15" t="s">
        <v>66</v>
      </c>
      <c r="AJ958" s="16">
        <f t="shared" si="330"/>
        <v>0</v>
      </c>
      <c r="AK958" s="16">
        <f t="shared" si="331"/>
        <v>1460</v>
      </c>
      <c r="AL958" s="19" t="s">
        <v>2239</v>
      </c>
      <c r="AM958" s="19" t="s">
        <v>68</v>
      </c>
      <c r="AN958" s="19" t="s">
        <v>69</v>
      </c>
      <c r="AO958" s="19" t="s">
        <v>70</v>
      </c>
      <c r="AP958" s="19" t="s">
        <v>71</v>
      </c>
      <c r="AQ958" s="31">
        <v>45838</v>
      </c>
      <c r="AR958" s="14" t="s">
        <v>71</v>
      </c>
      <c r="AS958" s="20">
        <v>45839</v>
      </c>
      <c r="AT958" s="31">
        <v>46752</v>
      </c>
      <c r="AU958" s="21"/>
    </row>
    <row r="959" spans="1:47">
      <c r="A959" s="14">
        <v>27</v>
      </c>
      <c r="B959" s="14" t="s">
        <v>2223</v>
      </c>
      <c r="C959" s="14" t="s">
        <v>2224</v>
      </c>
      <c r="D959" s="14" t="s">
        <v>2225</v>
      </c>
      <c r="E959" s="14" t="s">
        <v>2223</v>
      </c>
      <c r="F959" s="14" t="s">
        <v>2225</v>
      </c>
      <c r="G959" s="14" t="s">
        <v>652</v>
      </c>
      <c r="H959" s="14" t="s">
        <v>2285</v>
      </c>
      <c r="I959" s="14"/>
      <c r="J959" s="14"/>
      <c r="K959" s="14"/>
      <c r="L959" s="14"/>
      <c r="M959" s="14" t="s">
        <v>2286</v>
      </c>
      <c r="N959" s="14" t="s">
        <v>2285</v>
      </c>
      <c r="O959" s="13" t="s">
        <v>2287</v>
      </c>
      <c r="P959" s="12"/>
      <c r="Q959" s="12">
        <v>63704010</v>
      </c>
      <c r="R959" s="12" t="s">
        <v>566</v>
      </c>
      <c r="S959" s="12" t="s">
        <v>75</v>
      </c>
      <c r="T959" s="14">
        <v>30</v>
      </c>
      <c r="U959" s="18">
        <f t="shared" si="321"/>
        <v>1515</v>
      </c>
      <c r="V959" s="18">
        <f t="shared" si="322"/>
        <v>1515</v>
      </c>
      <c r="W959" s="18">
        <f t="shared" si="323"/>
        <v>0</v>
      </c>
      <c r="X959" s="16">
        <f t="shared" si="324"/>
        <v>3030</v>
      </c>
      <c r="Y959" s="17">
        <v>3030</v>
      </c>
      <c r="Z959" s="17">
        <v>3030</v>
      </c>
      <c r="AA959" s="17"/>
      <c r="AB959" s="16">
        <f t="shared" si="325"/>
        <v>6060</v>
      </c>
      <c r="AC959" s="18">
        <f t="shared" si="326"/>
        <v>3030</v>
      </c>
      <c r="AD959" s="18">
        <f t="shared" si="327"/>
        <v>3030</v>
      </c>
      <c r="AE959" s="18">
        <f t="shared" si="328"/>
        <v>0</v>
      </c>
      <c r="AF959" s="16">
        <f t="shared" si="329"/>
        <v>6060</v>
      </c>
      <c r="AG959" s="15" t="s">
        <v>66</v>
      </c>
      <c r="AH959" s="15" t="s">
        <v>66</v>
      </c>
      <c r="AI959" s="15" t="s">
        <v>66</v>
      </c>
      <c r="AJ959" s="16">
        <f t="shared" si="330"/>
        <v>0</v>
      </c>
      <c r="AK959" s="16">
        <f t="shared" si="331"/>
        <v>15150</v>
      </c>
      <c r="AL959" s="19" t="s">
        <v>2239</v>
      </c>
      <c r="AM959" s="19" t="s">
        <v>68</v>
      </c>
      <c r="AN959" s="19" t="s">
        <v>69</v>
      </c>
      <c r="AO959" s="19" t="s">
        <v>70</v>
      </c>
      <c r="AP959" s="19" t="s">
        <v>71</v>
      </c>
      <c r="AQ959" s="31">
        <v>45838</v>
      </c>
      <c r="AR959" s="14" t="s">
        <v>71</v>
      </c>
      <c r="AS959" s="20">
        <v>45839</v>
      </c>
      <c r="AT959" s="31">
        <v>46752</v>
      </c>
      <c r="AU959" s="21"/>
    </row>
    <row r="960" spans="1:47">
      <c r="A960" s="14">
        <v>28</v>
      </c>
      <c r="B960" s="14" t="s">
        <v>2223</v>
      </c>
      <c r="C960" s="14" t="s">
        <v>2224</v>
      </c>
      <c r="D960" s="14" t="s">
        <v>2225</v>
      </c>
      <c r="E960" s="14" t="s">
        <v>2223</v>
      </c>
      <c r="F960" s="14" t="s">
        <v>2225</v>
      </c>
      <c r="G960" s="14" t="s">
        <v>652</v>
      </c>
      <c r="H960" s="14" t="s">
        <v>2285</v>
      </c>
      <c r="I960" s="14"/>
      <c r="J960" s="14" t="s">
        <v>1170</v>
      </c>
      <c r="K960" s="14"/>
      <c r="L960" s="14"/>
      <c r="M960" s="14" t="s">
        <v>2286</v>
      </c>
      <c r="N960" s="14" t="s">
        <v>2285</v>
      </c>
      <c r="O960" s="13" t="s">
        <v>2288</v>
      </c>
      <c r="P960" s="12"/>
      <c r="Q960" s="12">
        <v>60865535</v>
      </c>
      <c r="R960" s="12" t="s">
        <v>566</v>
      </c>
      <c r="S960" s="12" t="s">
        <v>89</v>
      </c>
      <c r="T960" s="14">
        <v>30</v>
      </c>
      <c r="U960" s="18">
        <f t="shared" si="321"/>
        <v>536</v>
      </c>
      <c r="V960" s="18">
        <f t="shared" si="322"/>
        <v>536</v>
      </c>
      <c r="W960" s="18">
        <f t="shared" si="323"/>
        <v>0</v>
      </c>
      <c r="X960" s="16">
        <f t="shared" si="324"/>
        <v>1072</v>
      </c>
      <c r="Y960" s="17">
        <v>1072</v>
      </c>
      <c r="Z960" s="17">
        <v>1072</v>
      </c>
      <c r="AA960" s="17"/>
      <c r="AB960" s="16">
        <f t="shared" si="325"/>
        <v>2144</v>
      </c>
      <c r="AC960" s="18">
        <f t="shared" si="326"/>
        <v>1072</v>
      </c>
      <c r="AD960" s="18">
        <f t="shared" si="327"/>
        <v>1072</v>
      </c>
      <c r="AE960" s="18">
        <f t="shared" si="328"/>
        <v>0</v>
      </c>
      <c r="AF960" s="16">
        <f t="shared" si="329"/>
        <v>2144</v>
      </c>
      <c r="AG960" s="15" t="s">
        <v>66</v>
      </c>
      <c r="AH960" s="15" t="s">
        <v>66</v>
      </c>
      <c r="AI960" s="15" t="s">
        <v>66</v>
      </c>
      <c r="AJ960" s="16">
        <f t="shared" si="330"/>
        <v>0</v>
      </c>
      <c r="AK960" s="16">
        <f t="shared" si="331"/>
        <v>5360</v>
      </c>
      <c r="AL960" s="19" t="s">
        <v>2239</v>
      </c>
      <c r="AM960" s="19" t="s">
        <v>68</v>
      </c>
      <c r="AN960" s="19" t="s">
        <v>69</v>
      </c>
      <c r="AO960" s="19" t="s">
        <v>70</v>
      </c>
      <c r="AP960" s="19" t="s">
        <v>71</v>
      </c>
      <c r="AQ960" s="31">
        <v>45838</v>
      </c>
      <c r="AR960" s="14" t="s">
        <v>71</v>
      </c>
      <c r="AS960" s="20">
        <v>45839</v>
      </c>
      <c r="AT960" s="31">
        <v>46752</v>
      </c>
      <c r="AU960" s="21"/>
    </row>
    <row r="961" spans="1:47">
      <c r="A961" s="14">
        <v>29</v>
      </c>
      <c r="B961" s="14" t="s">
        <v>2223</v>
      </c>
      <c r="C961" s="14" t="s">
        <v>2224</v>
      </c>
      <c r="D961" s="14" t="s">
        <v>2225</v>
      </c>
      <c r="E961" s="14" t="s">
        <v>2223</v>
      </c>
      <c r="F961" s="14" t="s">
        <v>2225</v>
      </c>
      <c r="G961" s="14" t="s">
        <v>652</v>
      </c>
      <c r="H961" s="14" t="s">
        <v>2285</v>
      </c>
      <c r="I961" s="14"/>
      <c r="J961" s="14"/>
      <c r="K961" s="14"/>
      <c r="L961" s="14"/>
      <c r="M961" s="12" t="s">
        <v>2286</v>
      </c>
      <c r="N961" s="14" t="s">
        <v>2285</v>
      </c>
      <c r="O961" s="13" t="s">
        <v>2289</v>
      </c>
      <c r="P961" s="12"/>
      <c r="Q961" s="12">
        <v>12509835</v>
      </c>
      <c r="R961" s="12" t="s">
        <v>64</v>
      </c>
      <c r="S961" s="12" t="s">
        <v>79</v>
      </c>
      <c r="T961" s="14">
        <v>30</v>
      </c>
      <c r="U961" s="18">
        <f t="shared" si="321"/>
        <v>48.5</v>
      </c>
      <c r="V961" s="18">
        <f t="shared" si="322"/>
        <v>48.5</v>
      </c>
      <c r="W961" s="18">
        <f t="shared" si="323"/>
        <v>0</v>
      </c>
      <c r="X961" s="16">
        <f t="shared" si="324"/>
        <v>97</v>
      </c>
      <c r="Y961" s="17">
        <v>97</v>
      </c>
      <c r="Z961" s="17">
        <v>97</v>
      </c>
      <c r="AA961" s="17"/>
      <c r="AB961" s="16">
        <f t="shared" si="325"/>
        <v>194</v>
      </c>
      <c r="AC961" s="18">
        <f t="shared" si="326"/>
        <v>97</v>
      </c>
      <c r="AD961" s="18">
        <f t="shared" si="327"/>
        <v>97</v>
      </c>
      <c r="AE961" s="18">
        <f t="shared" si="328"/>
        <v>0</v>
      </c>
      <c r="AF961" s="16">
        <f t="shared" si="329"/>
        <v>194</v>
      </c>
      <c r="AG961" s="15" t="s">
        <v>66</v>
      </c>
      <c r="AH961" s="15" t="s">
        <v>66</v>
      </c>
      <c r="AI961" s="15" t="s">
        <v>66</v>
      </c>
      <c r="AJ961" s="16">
        <f t="shared" si="330"/>
        <v>0</v>
      </c>
      <c r="AK961" s="16">
        <f t="shared" si="331"/>
        <v>485</v>
      </c>
      <c r="AL961" s="19" t="s">
        <v>2239</v>
      </c>
      <c r="AM961" s="19" t="s">
        <v>68</v>
      </c>
      <c r="AN961" s="19" t="s">
        <v>69</v>
      </c>
      <c r="AO961" s="19" t="s">
        <v>70</v>
      </c>
      <c r="AP961" s="19" t="s">
        <v>71</v>
      </c>
      <c r="AQ961" s="31">
        <v>45838</v>
      </c>
      <c r="AR961" s="14" t="s">
        <v>71</v>
      </c>
      <c r="AS961" s="20">
        <v>45839</v>
      </c>
      <c r="AT961" s="31">
        <v>46752</v>
      </c>
      <c r="AU961" s="21"/>
    </row>
    <row r="962" spans="1:47">
      <c r="A962" s="14">
        <v>30</v>
      </c>
      <c r="B962" s="14" t="s">
        <v>2223</v>
      </c>
      <c r="C962" s="14" t="s">
        <v>2224</v>
      </c>
      <c r="D962" s="14" t="s">
        <v>2225</v>
      </c>
      <c r="E962" s="14" t="s">
        <v>2223</v>
      </c>
      <c r="F962" s="14" t="s">
        <v>2225</v>
      </c>
      <c r="G962" s="14" t="s">
        <v>652</v>
      </c>
      <c r="H962" s="14" t="s">
        <v>2285</v>
      </c>
      <c r="I962" s="14"/>
      <c r="J962" s="14"/>
      <c r="K962" s="14"/>
      <c r="L962" s="14"/>
      <c r="M962" s="14" t="s">
        <v>2286</v>
      </c>
      <c r="N962" s="14" t="s">
        <v>2285</v>
      </c>
      <c r="O962" s="13" t="s">
        <v>2290</v>
      </c>
      <c r="P962" s="12"/>
      <c r="Q962" s="12">
        <v>8624521</v>
      </c>
      <c r="R962" s="12" t="s">
        <v>566</v>
      </c>
      <c r="S962" s="12" t="s">
        <v>75</v>
      </c>
      <c r="T962" s="14">
        <v>30</v>
      </c>
      <c r="U962" s="18">
        <f t="shared" si="321"/>
        <v>1078.5</v>
      </c>
      <c r="V962" s="18">
        <f t="shared" si="322"/>
        <v>1078</v>
      </c>
      <c r="W962" s="18">
        <f t="shared" si="323"/>
        <v>0</v>
      </c>
      <c r="X962" s="16">
        <f t="shared" si="324"/>
        <v>2156.5</v>
      </c>
      <c r="Y962" s="17">
        <v>2157</v>
      </c>
      <c r="Z962" s="17">
        <v>2156</v>
      </c>
      <c r="AA962" s="17"/>
      <c r="AB962" s="16">
        <f t="shared" si="325"/>
        <v>4313</v>
      </c>
      <c r="AC962" s="18">
        <f t="shared" si="326"/>
        <v>2157</v>
      </c>
      <c r="AD962" s="18">
        <f t="shared" si="327"/>
        <v>2156</v>
      </c>
      <c r="AE962" s="18">
        <f t="shared" si="328"/>
        <v>0</v>
      </c>
      <c r="AF962" s="16">
        <f t="shared" si="329"/>
        <v>4313</v>
      </c>
      <c r="AG962" s="15" t="s">
        <v>66</v>
      </c>
      <c r="AH962" s="15" t="s">
        <v>66</v>
      </c>
      <c r="AI962" s="15" t="s">
        <v>66</v>
      </c>
      <c r="AJ962" s="16">
        <f t="shared" si="330"/>
        <v>0</v>
      </c>
      <c r="AK962" s="16">
        <f t="shared" si="331"/>
        <v>10782.5</v>
      </c>
      <c r="AL962" s="19" t="s">
        <v>2239</v>
      </c>
      <c r="AM962" s="19" t="s">
        <v>68</v>
      </c>
      <c r="AN962" s="19" t="s">
        <v>69</v>
      </c>
      <c r="AO962" s="19" t="s">
        <v>70</v>
      </c>
      <c r="AP962" s="19" t="s">
        <v>71</v>
      </c>
      <c r="AQ962" s="31">
        <v>45838</v>
      </c>
      <c r="AR962" s="14" t="s">
        <v>71</v>
      </c>
      <c r="AS962" s="20">
        <v>45839</v>
      </c>
      <c r="AT962" s="31">
        <v>46752</v>
      </c>
      <c r="AU962" s="21"/>
    </row>
    <row r="963" spans="1:47">
      <c r="A963" s="14">
        <v>31</v>
      </c>
      <c r="B963" s="14" t="s">
        <v>2223</v>
      </c>
      <c r="C963" s="14" t="s">
        <v>2224</v>
      </c>
      <c r="D963" s="14" t="s">
        <v>2225</v>
      </c>
      <c r="E963" s="14" t="s">
        <v>2223</v>
      </c>
      <c r="F963" s="14" t="s">
        <v>2225</v>
      </c>
      <c r="G963" s="14" t="s">
        <v>652</v>
      </c>
      <c r="H963" s="14" t="s">
        <v>2285</v>
      </c>
      <c r="I963" s="14"/>
      <c r="J963" s="14"/>
      <c r="K963" s="14"/>
      <c r="L963" s="14" t="s">
        <v>2291</v>
      </c>
      <c r="M963" s="14" t="s">
        <v>2286</v>
      </c>
      <c r="N963" s="14" t="s">
        <v>2285</v>
      </c>
      <c r="O963" s="13" t="s">
        <v>2292</v>
      </c>
      <c r="P963" s="12"/>
      <c r="Q963" s="12">
        <v>80105382</v>
      </c>
      <c r="R963" s="12" t="s">
        <v>297</v>
      </c>
      <c r="S963" s="12" t="s">
        <v>273</v>
      </c>
      <c r="T963" s="14">
        <v>30</v>
      </c>
      <c r="U963" s="18">
        <f t="shared" si="321"/>
        <v>168.5</v>
      </c>
      <c r="V963" s="18">
        <f t="shared" si="322"/>
        <v>168.5</v>
      </c>
      <c r="W963" s="18">
        <f t="shared" si="323"/>
        <v>0</v>
      </c>
      <c r="X963" s="16">
        <f t="shared" si="324"/>
        <v>337</v>
      </c>
      <c r="Y963" s="17">
        <v>337</v>
      </c>
      <c r="Z963" s="17">
        <v>337</v>
      </c>
      <c r="AA963" s="17"/>
      <c r="AB963" s="16">
        <f t="shared" si="325"/>
        <v>674</v>
      </c>
      <c r="AC963" s="18">
        <f t="shared" si="326"/>
        <v>337</v>
      </c>
      <c r="AD963" s="18">
        <f t="shared" si="327"/>
        <v>337</v>
      </c>
      <c r="AE963" s="18">
        <f t="shared" si="328"/>
        <v>0</v>
      </c>
      <c r="AF963" s="16">
        <f t="shared" si="329"/>
        <v>674</v>
      </c>
      <c r="AG963" s="15" t="s">
        <v>66</v>
      </c>
      <c r="AH963" s="15" t="s">
        <v>66</v>
      </c>
      <c r="AI963" s="15" t="s">
        <v>66</v>
      </c>
      <c r="AJ963" s="16">
        <f t="shared" si="330"/>
        <v>0</v>
      </c>
      <c r="AK963" s="16">
        <f t="shared" si="331"/>
        <v>1685</v>
      </c>
      <c r="AL963" s="19" t="s">
        <v>2239</v>
      </c>
      <c r="AM963" s="19" t="s">
        <v>68</v>
      </c>
      <c r="AN963" s="19" t="s">
        <v>69</v>
      </c>
      <c r="AO963" s="19" t="s">
        <v>70</v>
      </c>
      <c r="AP963" s="19" t="s">
        <v>71</v>
      </c>
      <c r="AQ963" s="31">
        <v>45838</v>
      </c>
      <c r="AR963" s="14" t="s">
        <v>71</v>
      </c>
      <c r="AS963" s="20">
        <v>45839</v>
      </c>
      <c r="AT963" s="31">
        <v>46752</v>
      </c>
      <c r="AU963" s="21"/>
    </row>
    <row r="964" spans="1:47">
      <c r="A964" s="14">
        <v>32</v>
      </c>
      <c r="B964" s="14" t="s">
        <v>2223</v>
      </c>
      <c r="C964" s="14" t="s">
        <v>2224</v>
      </c>
      <c r="D964" s="14" t="s">
        <v>2225</v>
      </c>
      <c r="E964" s="14" t="s">
        <v>2223</v>
      </c>
      <c r="F964" s="14" t="s">
        <v>2225</v>
      </c>
      <c r="G964" s="14" t="s">
        <v>652</v>
      </c>
      <c r="H964" s="14" t="s">
        <v>2285</v>
      </c>
      <c r="I964" s="14"/>
      <c r="J964" s="14"/>
      <c r="K964" s="14"/>
      <c r="L964" s="14" t="s">
        <v>2293</v>
      </c>
      <c r="M964" s="12" t="s">
        <v>2286</v>
      </c>
      <c r="N964" s="14" t="s">
        <v>2285</v>
      </c>
      <c r="O964" s="13" t="s">
        <v>2294</v>
      </c>
      <c r="P964" s="12"/>
      <c r="Q964" s="12">
        <v>60944506</v>
      </c>
      <c r="R964" s="12" t="s">
        <v>297</v>
      </c>
      <c r="S964" s="12" t="s">
        <v>273</v>
      </c>
      <c r="T964" s="14">
        <v>30</v>
      </c>
      <c r="U964" s="18">
        <f t="shared" si="321"/>
        <v>168.5</v>
      </c>
      <c r="V964" s="18">
        <f t="shared" si="322"/>
        <v>168.5</v>
      </c>
      <c r="W964" s="18">
        <f t="shared" si="323"/>
        <v>0</v>
      </c>
      <c r="X964" s="16">
        <f t="shared" si="324"/>
        <v>337</v>
      </c>
      <c r="Y964" s="17">
        <v>337</v>
      </c>
      <c r="Z964" s="17">
        <v>337</v>
      </c>
      <c r="AA964" s="17"/>
      <c r="AB964" s="16">
        <f t="shared" si="325"/>
        <v>674</v>
      </c>
      <c r="AC964" s="18">
        <f t="shared" si="326"/>
        <v>337</v>
      </c>
      <c r="AD964" s="18">
        <f t="shared" si="327"/>
        <v>337</v>
      </c>
      <c r="AE964" s="18">
        <f t="shared" si="328"/>
        <v>0</v>
      </c>
      <c r="AF964" s="16">
        <f t="shared" si="329"/>
        <v>674</v>
      </c>
      <c r="AG964" s="15" t="s">
        <v>66</v>
      </c>
      <c r="AH964" s="15" t="s">
        <v>66</v>
      </c>
      <c r="AI964" s="15" t="s">
        <v>66</v>
      </c>
      <c r="AJ964" s="16">
        <f t="shared" si="330"/>
        <v>0</v>
      </c>
      <c r="AK964" s="16">
        <f t="shared" si="331"/>
        <v>1685</v>
      </c>
      <c r="AL964" s="19" t="s">
        <v>2239</v>
      </c>
      <c r="AM964" s="19" t="s">
        <v>68</v>
      </c>
      <c r="AN964" s="19" t="s">
        <v>69</v>
      </c>
      <c r="AO964" s="19" t="s">
        <v>70</v>
      </c>
      <c r="AP964" s="19" t="s">
        <v>71</v>
      </c>
      <c r="AQ964" s="31">
        <v>45838</v>
      </c>
      <c r="AR964" s="14" t="s">
        <v>71</v>
      </c>
      <c r="AS964" s="20">
        <v>45839</v>
      </c>
      <c r="AT964" s="31">
        <v>46752</v>
      </c>
      <c r="AU964" s="21"/>
    </row>
    <row r="965" spans="1:47">
      <c r="A965" s="14">
        <v>33</v>
      </c>
      <c r="B965" s="14" t="s">
        <v>2223</v>
      </c>
      <c r="C965" s="14" t="s">
        <v>2224</v>
      </c>
      <c r="D965" s="14" t="s">
        <v>2225</v>
      </c>
      <c r="E965" s="14" t="s">
        <v>2223</v>
      </c>
      <c r="F965" s="14" t="s">
        <v>2225</v>
      </c>
      <c r="G965" s="14" t="s">
        <v>652</v>
      </c>
      <c r="H965" s="14" t="s">
        <v>2295</v>
      </c>
      <c r="I965" s="14"/>
      <c r="J965" s="14"/>
      <c r="K965" s="14"/>
      <c r="L965" s="14"/>
      <c r="M965" s="14" t="s">
        <v>2286</v>
      </c>
      <c r="N965" s="14" t="s">
        <v>2285</v>
      </c>
      <c r="O965" s="13" t="s">
        <v>2296</v>
      </c>
      <c r="P965" s="12"/>
      <c r="Q965" s="12">
        <v>81453088</v>
      </c>
      <c r="R965" s="12" t="s">
        <v>566</v>
      </c>
      <c r="S965" s="12" t="s">
        <v>89</v>
      </c>
      <c r="T965" s="14">
        <v>30</v>
      </c>
      <c r="U965" s="18">
        <f t="shared" si="321"/>
        <v>1433.5</v>
      </c>
      <c r="V965" s="18">
        <f t="shared" si="322"/>
        <v>1433.5</v>
      </c>
      <c r="W965" s="18">
        <f t="shared" si="323"/>
        <v>0</v>
      </c>
      <c r="X965" s="16">
        <f t="shared" si="324"/>
        <v>2867</v>
      </c>
      <c r="Y965" s="17">
        <v>2867</v>
      </c>
      <c r="Z965" s="17">
        <v>2867</v>
      </c>
      <c r="AA965" s="17"/>
      <c r="AB965" s="16">
        <f t="shared" si="325"/>
        <v>5734</v>
      </c>
      <c r="AC965" s="18">
        <f t="shared" si="326"/>
        <v>2867</v>
      </c>
      <c r="AD965" s="18">
        <f t="shared" si="327"/>
        <v>2867</v>
      </c>
      <c r="AE965" s="18">
        <f t="shared" si="328"/>
        <v>0</v>
      </c>
      <c r="AF965" s="16">
        <f t="shared" si="329"/>
        <v>5734</v>
      </c>
      <c r="AG965" s="15" t="s">
        <v>66</v>
      </c>
      <c r="AH965" s="15" t="s">
        <v>66</v>
      </c>
      <c r="AI965" s="15" t="s">
        <v>66</v>
      </c>
      <c r="AJ965" s="16">
        <f t="shared" si="330"/>
        <v>0</v>
      </c>
      <c r="AK965" s="16">
        <f t="shared" si="331"/>
        <v>14335</v>
      </c>
      <c r="AL965" s="19" t="s">
        <v>2239</v>
      </c>
      <c r="AM965" s="19" t="s">
        <v>68</v>
      </c>
      <c r="AN965" s="19" t="s">
        <v>69</v>
      </c>
      <c r="AO965" s="19" t="s">
        <v>70</v>
      </c>
      <c r="AP965" s="19" t="s">
        <v>71</v>
      </c>
      <c r="AQ965" s="31">
        <v>45838</v>
      </c>
      <c r="AR965" s="14" t="s">
        <v>71</v>
      </c>
      <c r="AS965" s="20">
        <v>45839</v>
      </c>
      <c r="AT965" s="31">
        <v>46752</v>
      </c>
      <c r="AU965" s="21"/>
    </row>
    <row r="966" spans="1:47">
      <c r="A966" s="14">
        <v>34</v>
      </c>
      <c r="B966" s="14" t="s">
        <v>2223</v>
      </c>
      <c r="C966" s="14" t="s">
        <v>2224</v>
      </c>
      <c r="D966" s="14" t="s">
        <v>2225</v>
      </c>
      <c r="E966" s="14" t="s">
        <v>2223</v>
      </c>
      <c r="F966" s="14" t="s">
        <v>2225</v>
      </c>
      <c r="G966" s="14" t="s">
        <v>652</v>
      </c>
      <c r="H966" s="14" t="s">
        <v>2295</v>
      </c>
      <c r="I966" s="14" t="s">
        <v>2297</v>
      </c>
      <c r="J966" s="14"/>
      <c r="K966" s="14"/>
      <c r="L966" s="14" t="s">
        <v>2298</v>
      </c>
      <c r="M966" s="14" t="s">
        <v>2286</v>
      </c>
      <c r="N966" s="14" t="s">
        <v>2285</v>
      </c>
      <c r="O966" s="13" t="s">
        <v>2299</v>
      </c>
      <c r="P966" s="12"/>
      <c r="Q966" s="12">
        <v>14158648</v>
      </c>
      <c r="R966" s="12" t="s">
        <v>307</v>
      </c>
      <c r="S966" s="12" t="s">
        <v>2233</v>
      </c>
      <c r="T966" s="14">
        <v>30</v>
      </c>
      <c r="U966" s="18">
        <f t="shared" si="321"/>
        <v>4518</v>
      </c>
      <c r="V966" s="18">
        <f t="shared" si="322"/>
        <v>0</v>
      </c>
      <c r="W966" s="18">
        <f t="shared" si="323"/>
        <v>0</v>
      </c>
      <c r="X966" s="16">
        <f t="shared" si="324"/>
        <v>4518</v>
      </c>
      <c r="Y966" s="17">
        <v>9036</v>
      </c>
      <c r="Z966" s="17"/>
      <c r="AA966" s="17"/>
      <c r="AB966" s="16">
        <f t="shared" si="325"/>
        <v>9036</v>
      </c>
      <c r="AC966" s="18">
        <f t="shared" si="326"/>
        <v>9036</v>
      </c>
      <c r="AD966" s="18">
        <f t="shared" si="327"/>
        <v>0</v>
      </c>
      <c r="AE966" s="18">
        <f t="shared" si="328"/>
        <v>0</v>
      </c>
      <c r="AF966" s="16">
        <f t="shared" si="329"/>
        <v>9036</v>
      </c>
      <c r="AG966" s="15" t="s">
        <v>66</v>
      </c>
      <c r="AH966" s="15" t="s">
        <v>66</v>
      </c>
      <c r="AI966" s="15" t="s">
        <v>66</v>
      </c>
      <c r="AJ966" s="16">
        <f t="shared" si="330"/>
        <v>0</v>
      </c>
      <c r="AK966" s="16">
        <f t="shared" si="331"/>
        <v>22590</v>
      </c>
      <c r="AL966" s="19" t="s">
        <v>2230</v>
      </c>
      <c r="AM966" s="19" t="s">
        <v>68</v>
      </c>
      <c r="AN966" s="19" t="s">
        <v>69</v>
      </c>
      <c r="AO966" s="19" t="s">
        <v>70</v>
      </c>
      <c r="AP966" s="19" t="s">
        <v>71</v>
      </c>
      <c r="AQ966" s="31">
        <v>45838</v>
      </c>
      <c r="AR966" s="14" t="s">
        <v>71</v>
      </c>
      <c r="AS966" s="20">
        <v>45839</v>
      </c>
      <c r="AT966" s="31">
        <v>46752</v>
      </c>
      <c r="AU966" s="21"/>
    </row>
    <row r="967" spans="1:47">
      <c r="A967" s="14">
        <v>35</v>
      </c>
      <c r="B967" s="14" t="s">
        <v>2223</v>
      </c>
      <c r="C967" s="14" t="s">
        <v>2224</v>
      </c>
      <c r="D967" s="14" t="s">
        <v>2225</v>
      </c>
      <c r="E967" s="14" t="s">
        <v>2223</v>
      </c>
      <c r="F967" s="14" t="s">
        <v>2225</v>
      </c>
      <c r="G967" s="14" t="s">
        <v>652</v>
      </c>
      <c r="H967" s="14" t="s">
        <v>2295</v>
      </c>
      <c r="I967" s="14" t="s">
        <v>2300</v>
      </c>
      <c r="J967" s="14"/>
      <c r="K967" s="14"/>
      <c r="L967" s="14" t="s">
        <v>2301</v>
      </c>
      <c r="M967" s="14" t="s">
        <v>2286</v>
      </c>
      <c r="N967" s="14" t="s">
        <v>2285</v>
      </c>
      <c r="O967" s="13" t="s">
        <v>2302</v>
      </c>
      <c r="P967" s="12"/>
      <c r="Q967" s="12">
        <v>80389067</v>
      </c>
      <c r="R967" s="12" t="s">
        <v>566</v>
      </c>
      <c r="S967" s="12" t="s">
        <v>273</v>
      </c>
      <c r="T967" s="14">
        <v>30</v>
      </c>
      <c r="U967" s="18">
        <f t="shared" si="321"/>
        <v>197</v>
      </c>
      <c r="V967" s="18">
        <f t="shared" si="322"/>
        <v>196.5</v>
      </c>
      <c r="W967" s="18">
        <f t="shared" si="323"/>
        <v>0</v>
      </c>
      <c r="X967" s="16">
        <f t="shared" si="324"/>
        <v>393.5</v>
      </c>
      <c r="Y967" s="17">
        <v>394</v>
      </c>
      <c r="Z967" s="17">
        <v>393</v>
      </c>
      <c r="AA967" s="17"/>
      <c r="AB967" s="16">
        <f t="shared" si="325"/>
        <v>787</v>
      </c>
      <c r="AC967" s="18">
        <f t="shared" si="326"/>
        <v>394</v>
      </c>
      <c r="AD967" s="18">
        <f t="shared" si="327"/>
        <v>393</v>
      </c>
      <c r="AE967" s="18">
        <f t="shared" si="328"/>
        <v>0</v>
      </c>
      <c r="AF967" s="16">
        <f t="shared" si="329"/>
        <v>787</v>
      </c>
      <c r="AG967" s="15" t="s">
        <v>66</v>
      </c>
      <c r="AH967" s="15" t="s">
        <v>66</v>
      </c>
      <c r="AI967" s="15" t="s">
        <v>66</v>
      </c>
      <c r="AJ967" s="16">
        <f t="shared" si="330"/>
        <v>0</v>
      </c>
      <c r="AK967" s="16">
        <f t="shared" si="331"/>
        <v>1967.5</v>
      </c>
      <c r="AL967" s="19" t="s">
        <v>2239</v>
      </c>
      <c r="AM967" s="19" t="s">
        <v>68</v>
      </c>
      <c r="AN967" s="19" t="s">
        <v>69</v>
      </c>
      <c r="AO967" s="19" t="s">
        <v>70</v>
      </c>
      <c r="AP967" s="19" t="s">
        <v>71</v>
      </c>
      <c r="AQ967" s="31">
        <v>45838</v>
      </c>
      <c r="AR967" s="14" t="s">
        <v>71</v>
      </c>
      <c r="AS967" s="20">
        <v>45839</v>
      </c>
      <c r="AT967" s="31">
        <v>46752</v>
      </c>
      <c r="AU967" s="21"/>
    </row>
    <row r="968" spans="1:47">
      <c r="A968" s="14">
        <v>36</v>
      </c>
      <c r="B968" s="14" t="s">
        <v>2223</v>
      </c>
      <c r="C968" s="14" t="s">
        <v>2224</v>
      </c>
      <c r="D968" s="14" t="s">
        <v>2225</v>
      </c>
      <c r="E968" s="14" t="s">
        <v>2223</v>
      </c>
      <c r="F968" s="14" t="s">
        <v>2225</v>
      </c>
      <c r="G968" s="14" t="s">
        <v>652</v>
      </c>
      <c r="H968" s="14" t="s">
        <v>2295</v>
      </c>
      <c r="I968" s="14" t="s">
        <v>2303</v>
      </c>
      <c r="J968" s="14"/>
      <c r="K968" s="14"/>
      <c r="L968" s="14" t="s">
        <v>2304</v>
      </c>
      <c r="M968" s="14" t="s">
        <v>2286</v>
      </c>
      <c r="N968" s="14" t="s">
        <v>2285</v>
      </c>
      <c r="O968" s="13" t="s">
        <v>2305</v>
      </c>
      <c r="P968" s="12"/>
      <c r="Q968" s="12">
        <v>81471560</v>
      </c>
      <c r="R968" s="12" t="s">
        <v>566</v>
      </c>
      <c r="S968" s="12" t="s">
        <v>273</v>
      </c>
      <c r="T968" s="14">
        <v>30</v>
      </c>
      <c r="U968" s="18">
        <f t="shared" si="321"/>
        <v>1524</v>
      </c>
      <c r="V968" s="18">
        <f t="shared" si="322"/>
        <v>1523.5</v>
      </c>
      <c r="W968" s="18">
        <f t="shared" si="323"/>
        <v>0</v>
      </c>
      <c r="X968" s="16">
        <f t="shared" si="324"/>
        <v>3047.5</v>
      </c>
      <c r="Y968" s="17">
        <v>3048</v>
      </c>
      <c r="Z968" s="17">
        <v>3047</v>
      </c>
      <c r="AA968" s="17"/>
      <c r="AB968" s="16">
        <f t="shared" si="325"/>
        <v>6095</v>
      </c>
      <c r="AC968" s="18">
        <f t="shared" si="326"/>
        <v>3048</v>
      </c>
      <c r="AD968" s="18">
        <f t="shared" si="327"/>
        <v>3047</v>
      </c>
      <c r="AE968" s="18">
        <f t="shared" si="328"/>
        <v>0</v>
      </c>
      <c r="AF968" s="16">
        <f t="shared" si="329"/>
        <v>6095</v>
      </c>
      <c r="AG968" s="15" t="s">
        <v>66</v>
      </c>
      <c r="AH968" s="15" t="s">
        <v>66</v>
      </c>
      <c r="AI968" s="15" t="s">
        <v>66</v>
      </c>
      <c r="AJ968" s="16">
        <f t="shared" si="330"/>
        <v>0</v>
      </c>
      <c r="AK968" s="16">
        <f t="shared" si="331"/>
        <v>15237.5</v>
      </c>
      <c r="AL968" s="19" t="s">
        <v>2239</v>
      </c>
      <c r="AM968" s="19" t="s">
        <v>68</v>
      </c>
      <c r="AN968" s="19" t="s">
        <v>69</v>
      </c>
      <c r="AO968" s="19" t="s">
        <v>70</v>
      </c>
      <c r="AP968" s="19" t="s">
        <v>71</v>
      </c>
      <c r="AQ968" s="31">
        <v>45838</v>
      </c>
      <c r="AR968" s="14" t="s">
        <v>71</v>
      </c>
      <c r="AS968" s="20">
        <v>45839</v>
      </c>
      <c r="AT968" s="31">
        <v>46752</v>
      </c>
      <c r="AU968" s="21"/>
    </row>
    <row r="969" spans="1:47">
      <c r="A969" s="14">
        <v>37</v>
      </c>
      <c r="B969" s="14" t="s">
        <v>2223</v>
      </c>
      <c r="C969" s="14" t="s">
        <v>2224</v>
      </c>
      <c r="D969" s="14" t="s">
        <v>2225</v>
      </c>
      <c r="E969" s="14" t="s">
        <v>2223</v>
      </c>
      <c r="F969" s="14" t="s">
        <v>2225</v>
      </c>
      <c r="G969" s="14" t="s">
        <v>652</v>
      </c>
      <c r="H969" s="14" t="s">
        <v>2295</v>
      </c>
      <c r="I969" s="14" t="s">
        <v>2306</v>
      </c>
      <c r="J969" s="14"/>
      <c r="K969" s="14"/>
      <c r="L969" s="14" t="s">
        <v>2307</v>
      </c>
      <c r="M969" s="14" t="s">
        <v>2286</v>
      </c>
      <c r="N969" s="14" t="s">
        <v>2285</v>
      </c>
      <c r="O969" s="13" t="s">
        <v>2308</v>
      </c>
      <c r="P969" s="12"/>
      <c r="Q969" s="12" t="s">
        <v>66</v>
      </c>
      <c r="R969" s="12" t="s">
        <v>2309</v>
      </c>
      <c r="S969" s="12" t="s">
        <v>130</v>
      </c>
      <c r="T969" s="14">
        <v>30</v>
      </c>
      <c r="U969" s="18">
        <f t="shared" si="321"/>
        <v>1102.5</v>
      </c>
      <c r="V969" s="18">
        <f t="shared" si="322"/>
        <v>1102.5</v>
      </c>
      <c r="W969" s="18">
        <f t="shared" si="323"/>
        <v>0</v>
      </c>
      <c r="X969" s="16">
        <f t="shared" si="324"/>
        <v>2205</v>
      </c>
      <c r="Y969" s="17">
        <v>2205</v>
      </c>
      <c r="Z969" s="17">
        <v>2205</v>
      </c>
      <c r="AA969" s="17"/>
      <c r="AB969" s="16">
        <f t="shared" si="325"/>
        <v>4410</v>
      </c>
      <c r="AC969" s="18">
        <f t="shared" si="326"/>
        <v>2205</v>
      </c>
      <c r="AD969" s="18">
        <f t="shared" si="327"/>
        <v>2205</v>
      </c>
      <c r="AE969" s="18">
        <f t="shared" si="328"/>
        <v>0</v>
      </c>
      <c r="AF969" s="16">
        <f t="shared" si="329"/>
        <v>4410</v>
      </c>
      <c r="AG969" s="15" t="s">
        <v>66</v>
      </c>
      <c r="AH969" s="15" t="s">
        <v>66</v>
      </c>
      <c r="AI969" s="15" t="s">
        <v>66</v>
      </c>
      <c r="AJ969" s="16">
        <f t="shared" si="330"/>
        <v>0</v>
      </c>
      <c r="AK969" s="16">
        <f t="shared" si="331"/>
        <v>11025</v>
      </c>
      <c r="AL969" s="19" t="s">
        <v>2239</v>
      </c>
      <c r="AM969" s="19" t="s">
        <v>68</v>
      </c>
      <c r="AN969" s="19" t="s">
        <v>69</v>
      </c>
      <c r="AO969" s="19" t="s">
        <v>70</v>
      </c>
      <c r="AP969" s="19" t="s">
        <v>71</v>
      </c>
      <c r="AQ969" s="31">
        <v>45838</v>
      </c>
      <c r="AR969" s="14" t="s">
        <v>71</v>
      </c>
      <c r="AS969" s="20">
        <v>45839</v>
      </c>
      <c r="AT969" s="31">
        <v>46752</v>
      </c>
      <c r="AU969" s="21"/>
    </row>
    <row r="970" spans="1:47">
      <c r="A970" s="14">
        <v>38</v>
      </c>
      <c r="B970" s="14" t="s">
        <v>2223</v>
      </c>
      <c r="C970" s="14" t="s">
        <v>2224</v>
      </c>
      <c r="D970" s="14" t="s">
        <v>2225</v>
      </c>
      <c r="E970" s="14" t="s">
        <v>2223</v>
      </c>
      <c r="F970" s="14" t="s">
        <v>2225</v>
      </c>
      <c r="G970" s="14" t="s">
        <v>652</v>
      </c>
      <c r="H970" s="14" t="s">
        <v>2310</v>
      </c>
      <c r="I970" s="14" t="s">
        <v>2311</v>
      </c>
      <c r="J970" s="14"/>
      <c r="K970" s="14"/>
      <c r="L970" s="14"/>
      <c r="M970" s="14" t="s">
        <v>2286</v>
      </c>
      <c r="N970" s="14" t="s">
        <v>2285</v>
      </c>
      <c r="O970" s="13" t="s">
        <v>2312</v>
      </c>
      <c r="P970" s="12"/>
      <c r="Q970" s="12">
        <v>91821848</v>
      </c>
      <c r="R970" s="12" t="s">
        <v>566</v>
      </c>
      <c r="S970" s="12" t="s">
        <v>236</v>
      </c>
      <c r="T970" s="14">
        <v>30</v>
      </c>
      <c r="U970" s="18">
        <f t="shared" si="321"/>
        <v>2897</v>
      </c>
      <c r="V970" s="18">
        <f t="shared" si="322"/>
        <v>2896.5</v>
      </c>
      <c r="W970" s="18">
        <f t="shared" si="323"/>
        <v>0</v>
      </c>
      <c r="X970" s="16">
        <f t="shared" si="324"/>
        <v>5793.5</v>
      </c>
      <c r="Y970" s="17">
        <v>5794</v>
      </c>
      <c r="Z970" s="17">
        <v>5793</v>
      </c>
      <c r="AA970" s="17"/>
      <c r="AB970" s="16">
        <f t="shared" si="325"/>
        <v>11587</v>
      </c>
      <c r="AC970" s="18">
        <f t="shared" si="326"/>
        <v>5794</v>
      </c>
      <c r="AD970" s="18">
        <f t="shared" si="327"/>
        <v>5793</v>
      </c>
      <c r="AE970" s="18">
        <f t="shared" si="328"/>
        <v>0</v>
      </c>
      <c r="AF970" s="16">
        <f t="shared" si="329"/>
        <v>11587</v>
      </c>
      <c r="AG970" s="15" t="s">
        <v>66</v>
      </c>
      <c r="AH970" s="15" t="s">
        <v>66</v>
      </c>
      <c r="AI970" s="15" t="s">
        <v>66</v>
      </c>
      <c r="AJ970" s="16">
        <f t="shared" si="330"/>
        <v>0</v>
      </c>
      <c r="AK970" s="16">
        <f t="shared" si="331"/>
        <v>28967.5</v>
      </c>
      <c r="AL970" s="19" t="s">
        <v>2239</v>
      </c>
      <c r="AM970" s="19" t="s">
        <v>68</v>
      </c>
      <c r="AN970" s="19" t="s">
        <v>69</v>
      </c>
      <c r="AO970" s="19" t="s">
        <v>70</v>
      </c>
      <c r="AP970" s="19" t="s">
        <v>71</v>
      </c>
      <c r="AQ970" s="31">
        <v>45838</v>
      </c>
      <c r="AR970" s="14" t="s">
        <v>71</v>
      </c>
      <c r="AS970" s="20">
        <v>45839</v>
      </c>
      <c r="AT970" s="31">
        <v>46752</v>
      </c>
      <c r="AU970" s="21"/>
    </row>
    <row r="971" spans="1:47">
      <c r="A971" s="14">
        <v>39</v>
      </c>
      <c r="B971" s="14" t="s">
        <v>2223</v>
      </c>
      <c r="C971" s="14" t="s">
        <v>2224</v>
      </c>
      <c r="D971" s="14" t="s">
        <v>2225</v>
      </c>
      <c r="E971" s="14" t="s">
        <v>2223</v>
      </c>
      <c r="F971" s="14" t="s">
        <v>2225</v>
      </c>
      <c r="G971" s="14" t="s">
        <v>652</v>
      </c>
      <c r="H971" s="14" t="s">
        <v>2310</v>
      </c>
      <c r="I971" s="14"/>
      <c r="J971" s="14"/>
      <c r="K971" s="14"/>
      <c r="L971" s="14"/>
      <c r="M971" s="14" t="s">
        <v>2286</v>
      </c>
      <c r="N971" s="14" t="s">
        <v>2285</v>
      </c>
      <c r="O971" s="13" t="s">
        <v>2313</v>
      </c>
      <c r="P971" s="12"/>
      <c r="Q971" s="12">
        <v>89172958</v>
      </c>
      <c r="R971" s="12" t="s">
        <v>566</v>
      </c>
      <c r="S971" s="12" t="s">
        <v>133</v>
      </c>
      <c r="T971" s="14">
        <v>30</v>
      </c>
      <c r="U971" s="18">
        <f t="shared" si="321"/>
        <v>1132.5</v>
      </c>
      <c r="V971" s="18">
        <f t="shared" si="322"/>
        <v>1132.5</v>
      </c>
      <c r="W971" s="18">
        <f t="shared" si="323"/>
        <v>0</v>
      </c>
      <c r="X971" s="16">
        <f t="shared" si="324"/>
        <v>2265</v>
      </c>
      <c r="Y971" s="17">
        <v>2265</v>
      </c>
      <c r="Z971" s="17">
        <v>2265</v>
      </c>
      <c r="AA971" s="17"/>
      <c r="AB971" s="16">
        <f t="shared" si="325"/>
        <v>4530</v>
      </c>
      <c r="AC971" s="18">
        <f t="shared" si="326"/>
        <v>2265</v>
      </c>
      <c r="AD971" s="18">
        <f t="shared" si="327"/>
        <v>2265</v>
      </c>
      <c r="AE971" s="18">
        <f t="shared" si="328"/>
        <v>0</v>
      </c>
      <c r="AF971" s="16">
        <f t="shared" si="329"/>
        <v>4530</v>
      </c>
      <c r="AG971" s="15" t="s">
        <v>66</v>
      </c>
      <c r="AH971" s="15" t="s">
        <v>66</v>
      </c>
      <c r="AI971" s="15" t="s">
        <v>66</v>
      </c>
      <c r="AJ971" s="16">
        <f t="shared" si="330"/>
        <v>0</v>
      </c>
      <c r="AK971" s="16">
        <f t="shared" si="331"/>
        <v>11325</v>
      </c>
      <c r="AL971" s="19" t="s">
        <v>2239</v>
      </c>
      <c r="AM971" s="19" t="s">
        <v>68</v>
      </c>
      <c r="AN971" s="19" t="s">
        <v>69</v>
      </c>
      <c r="AO971" s="19" t="s">
        <v>70</v>
      </c>
      <c r="AP971" s="19" t="s">
        <v>71</v>
      </c>
      <c r="AQ971" s="31">
        <v>45838</v>
      </c>
      <c r="AR971" s="14" t="s">
        <v>71</v>
      </c>
      <c r="AS971" s="20">
        <v>45839</v>
      </c>
      <c r="AT971" s="31">
        <v>46752</v>
      </c>
      <c r="AU971" s="21"/>
    </row>
    <row r="972" spans="1:47">
      <c r="A972" s="14">
        <v>40</v>
      </c>
      <c r="B972" s="14" t="s">
        <v>2223</v>
      </c>
      <c r="C972" s="14" t="s">
        <v>2224</v>
      </c>
      <c r="D972" s="14" t="s">
        <v>2225</v>
      </c>
      <c r="E972" s="14" t="s">
        <v>2223</v>
      </c>
      <c r="F972" s="14" t="s">
        <v>2225</v>
      </c>
      <c r="G972" s="14" t="s">
        <v>652</v>
      </c>
      <c r="H972" s="14" t="s">
        <v>2310</v>
      </c>
      <c r="I972" s="14" t="s">
        <v>2314</v>
      </c>
      <c r="J972" s="14" t="s">
        <v>273</v>
      </c>
      <c r="K972" s="14"/>
      <c r="L972" s="14"/>
      <c r="M972" s="14" t="s">
        <v>2286</v>
      </c>
      <c r="N972" s="14" t="s">
        <v>2285</v>
      </c>
      <c r="O972" s="13" t="s">
        <v>2315</v>
      </c>
      <c r="P972" s="12"/>
      <c r="Q972" s="12">
        <v>13689530</v>
      </c>
      <c r="R972" s="12" t="s">
        <v>307</v>
      </c>
      <c r="S972" s="12" t="s">
        <v>111</v>
      </c>
      <c r="T972" s="14">
        <v>30</v>
      </c>
      <c r="U972" s="18">
        <f t="shared" si="321"/>
        <v>558</v>
      </c>
      <c r="V972" s="18">
        <f t="shared" si="322"/>
        <v>0</v>
      </c>
      <c r="W972" s="18">
        <f t="shared" si="323"/>
        <v>0</v>
      </c>
      <c r="X972" s="16">
        <f t="shared" si="324"/>
        <v>558</v>
      </c>
      <c r="Y972" s="17">
        <v>1116</v>
      </c>
      <c r="Z972" s="17"/>
      <c r="AA972" s="17"/>
      <c r="AB972" s="16">
        <f t="shared" si="325"/>
        <v>1116</v>
      </c>
      <c r="AC972" s="18">
        <f t="shared" si="326"/>
        <v>1116</v>
      </c>
      <c r="AD972" s="18">
        <f t="shared" si="327"/>
        <v>0</v>
      </c>
      <c r="AE972" s="18">
        <f t="shared" si="328"/>
        <v>0</v>
      </c>
      <c r="AF972" s="16">
        <f t="shared" si="329"/>
        <v>1116</v>
      </c>
      <c r="AG972" s="15" t="s">
        <v>66</v>
      </c>
      <c r="AH972" s="15" t="s">
        <v>66</v>
      </c>
      <c r="AI972" s="15" t="s">
        <v>66</v>
      </c>
      <c r="AJ972" s="16">
        <f t="shared" si="330"/>
        <v>0</v>
      </c>
      <c r="AK972" s="16">
        <f t="shared" si="331"/>
        <v>2790</v>
      </c>
      <c r="AL972" s="19" t="s">
        <v>2239</v>
      </c>
      <c r="AM972" s="19" t="s">
        <v>68</v>
      </c>
      <c r="AN972" s="19" t="s">
        <v>69</v>
      </c>
      <c r="AO972" s="19" t="s">
        <v>70</v>
      </c>
      <c r="AP972" s="19" t="s">
        <v>71</v>
      </c>
      <c r="AQ972" s="31">
        <v>45838</v>
      </c>
      <c r="AR972" s="14" t="s">
        <v>71</v>
      </c>
      <c r="AS972" s="20">
        <v>45839</v>
      </c>
      <c r="AT972" s="31">
        <v>46752</v>
      </c>
      <c r="AU972" s="21"/>
    </row>
    <row r="973" spans="1:47">
      <c r="A973" s="14">
        <v>41</v>
      </c>
      <c r="B973" s="14" t="s">
        <v>2223</v>
      </c>
      <c r="C973" s="14" t="s">
        <v>2224</v>
      </c>
      <c r="D973" s="14" t="s">
        <v>2225</v>
      </c>
      <c r="E973" s="14" t="s">
        <v>2223</v>
      </c>
      <c r="F973" s="14" t="s">
        <v>2225</v>
      </c>
      <c r="G973" s="14" t="s">
        <v>652</v>
      </c>
      <c r="H973" s="14" t="s">
        <v>2310</v>
      </c>
      <c r="I973" s="14"/>
      <c r="J973" s="14"/>
      <c r="K973" s="14"/>
      <c r="L973" s="14" t="s">
        <v>2316</v>
      </c>
      <c r="M973" s="14" t="s">
        <v>2286</v>
      </c>
      <c r="N973" s="14" t="s">
        <v>2285</v>
      </c>
      <c r="O973" s="13" t="s">
        <v>2317</v>
      </c>
      <c r="P973" s="12"/>
      <c r="Q973" s="12">
        <v>60866969</v>
      </c>
      <c r="R973" s="12" t="s">
        <v>297</v>
      </c>
      <c r="S973" s="12" t="s">
        <v>65</v>
      </c>
      <c r="T973" s="14">
        <v>30</v>
      </c>
      <c r="U973" s="18">
        <f t="shared" si="321"/>
        <v>43</v>
      </c>
      <c r="V973" s="18">
        <f t="shared" si="322"/>
        <v>43</v>
      </c>
      <c r="W973" s="18">
        <f t="shared" si="323"/>
        <v>0</v>
      </c>
      <c r="X973" s="16">
        <f t="shared" si="324"/>
        <v>86</v>
      </c>
      <c r="Y973" s="17">
        <v>86</v>
      </c>
      <c r="Z973" s="17">
        <v>86</v>
      </c>
      <c r="AA973" s="17"/>
      <c r="AB973" s="16">
        <f t="shared" si="325"/>
        <v>172</v>
      </c>
      <c r="AC973" s="18">
        <f t="shared" si="326"/>
        <v>86</v>
      </c>
      <c r="AD973" s="18">
        <f t="shared" si="327"/>
        <v>86</v>
      </c>
      <c r="AE973" s="18">
        <f t="shared" si="328"/>
        <v>0</v>
      </c>
      <c r="AF973" s="16">
        <f t="shared" si="329"/>
        <v>172</v>
      </c>
      <c r="AG973" s="15" t="s">
        <v>66</v>
      </c>
      <c r="AH973" s="15" t="s">
        <v>66</v>
      </c>
      <c r="AI973" s="15" t="s">
        <v>66</v>
      </c>
      <c r="AJ973" s="16">
        <f t="shared" si="330"/>
        <v>0</v>
      </c>
      <c r="AK973" s="16">
        <f t="shared" si="331"/>
        <v>430</v>
      </c>
      <c r="AL973" s="19" t="s">
        <v>2239</v>
      </c>
      <c r="AM973" s="19" t="s">
        <v>68</v>
      </c>
      <c r="AN973" s="19" t="s">
        <v>69</v>
      </c>
      <c r="AO973" s="19" t="s">
        <v>70</v>
      </c>
      <c r="AP973" s="19" t="s">
        <v>71</v>
      </c>
      <c r="AQ973" s="31">
        <v>45838</v>
      </c>
      <c r="AR973" s="14" t="s">
        <v>71</v>
      </c>
      <c r="AS973" s="20">
        <v>45839</v>
      </c>
      <c r="AT973" s="31">
        <v>46752</v>
      </c>
      <c r="AU973" s="21"/>
    </row>
    <row r="974" spans="1:47">
      <c r="A974" s="14">
        <v>42</v>
      </c>
      <c r="B974" s="14" t="s">
        <v>2223</v>
      </c>
      <c r="C974" s="14" t="s">
        <v>2224</v>
      </c>
      <c r="D974" s="14" t="s">
        <v>2225</v>
      </c>
      <c r="E974" s="14" t="s">
        <v>2223</v>
      </c>
      <c r="F974" s="14" t="s">
        <v>2225</v>
      </c>
      <c r="G974" s="14" t="s">
        <v>652</v>
      </c>
      <c r="H974" s="14" t="s">
        <v>2318</v>
      </c>
      <c r="I974" s="14"/>
      <c r="J974" s="14"/>
      <c r="K974" s="14"/>
      <c r="L974" s="14"/>
      <c r="M974" s="14" t="s">
        <v>2286</v>
      </c>
      <c r="N974" s="14" t="s">
        <v>2226</v>
      </c>
      <c r="O974" s="13" t="s">
        <v>2319</v>
      </c>
      <c r="P974" s="12"/>
      <c r="Q974" s="12">
        <v>63683289</v>
      </c>
      <c r="R974" s="12" t="s">
        <v>566</v>
      </c>
      <c r="S974" s="12" t="s">
        <v>236</v>
      </c>
      <c r="T974" s="14">
        <v>30</v>
      </c>
      <c r="U974" s="18">
        <f t="shared" si="321"/>
        <v>1443</v>
      </c>
      <c r="V974" s="18">
        <f t="shared" si="322"/>
        <v>1443</v>
      </c>
      <c r="W974" s="18">
        <f t="shared" si="323"/>
        <v>0</v>
      </c>
      <c r="X974" s="16">
        <f t="shared" si="324"/>
        <v>2886</v>
      </c>
      <c r="Y974" s="17">
        <v>2886</v>
      </c>
      <c r="Z974" s="17">
        <v>2886</v>
      </c>
      <c r="AA974" s="17"/>
      <c r="AB974" s="16">
        <f t="shared" si="325"/>
        <v>5772</v>
      </c>
      <c r="AC974" s="18">
        <f t="shared" si="326"/>
        <v>2886</v>
      </c>
      <c r="AD974" s="18">
        <f t="shared" si="327"/>
        <v>2886</v>
      </c>
      <c r="AE974" s="18">
        <f t="shared" si="328"/>
        <v>0</v>
      </c>
      <c r="AF974" s="16">
        <f t="shared" si="329"/>
        <v>5772</v>
      </c>
      <c r="AG974" s="15" t="s">
        <v>66</v>
      </c>
      <c r="AH974" s="15" t="s">
        <v>66</v>
      </c>
      <c r="AI974" s="15" t="s">
        <v>66</v>
      </c>
      <c r="AJ974" s="16">
        <f t="shared" si="330"/>
        <v>0</v>
      </c>
      <c r="AK974" s="16">
        <f t="shared" si="331"/>
        <v>14430</v>
      </c>
      <c r="AL974" s="19" t="s">
        <v>2239</v>
      </c>
      <c r="AM974" s="19" t="s">
        <v>68</v>
      </c>
      <c r="AN974" s="19" t="s">
        <v>69</v>
      </c>
      <c r="AO974" s="19" t="s">
        <v>70</v>
      </c>
      <c r="AP974" s="19" t="s">
        <v>71</v>
      </c>
      <c r="AQ974" s="31">
        <v>45838</v>
      </c>
      <c r="AR974" s="14" t="s">
        <v>71</v>
      </c>
      <c r="AS974" s="20">
        <v>45839</v>
      </c>
      <c r="AT974" s="31">
        <v>46752</v>
      </c>
      <c r="AU974" s="21"/>
    </row>
    <row r="975" spans="1:47">
      <c r="A975" s="14">
        <v>43</v>
      </c>
      <c r="B975" s="14" t="s">
        <v>2223</v>
      </c>
      <c r="C975" s="14" t="s">
        <v>2224</v>
      </c>
      <c r="D975" s="14" t="s">
        <v>2225</v>
      </c>
      <c r="E975" s="14" t="s">
        <v>2223</v>
      </c>
      <c r="F975" s="14" t="s">
        <v>2225</v>
      </c>
      <c r="G975" s="14" t="s">
        <v>652</v>
      </c>
      <c r="H975" s="14" t="s">
        <v>2318</v>
      </c>
      <c r="I975" s="14"/>
      <c r="J975" s="14"/>
      <c r="K975" s="14"/>
      <c r="L975" s="14"/>
      <c r="M975" s="14" t="s">
        <v>2286</v>
      </c>
      <c r="N975" s="14" t="s">
        <v>2226</v>
      </c>
      <c r="O975" s="13" t="s">
        <v>2320</v>
      </c>
      <c r="P975" s="12"/>
      <c r="Q975" s="12">
        <v>81287063</v>
      </c>
      <c r="R975" s="12" t="s">
        <v>566</v>
      </c>
      <c r="S975" s="12" t="s">
        <v>89</v>
      </c>
      <c r="T975" s="14">
        <v>30</v>
      </c>
      <c r="U975" s="18">
        <f t="shared" si="321"/>
        <v>127.5</v>
      </c>
      <c r="V975" s="18">
        <f t="shared" si="322"/>
        <v>127</v>
      </c>
      <c r="W975" s="18">
        <f t="shared" si="323"/>
        <v>0</v>
      </c>
      <c r="X975" s="16">
        <f t="shared" si="324"/>
        <v>254.5</v>
      </c>
      <c r="Y975" s="17">
        <v>255</v>
      </c>
      <c r="Z975" s="17">
        <v>254</v>
      </c>
      <c r="AA975" s="17"/>
      <c r="AB975" s="16">
        <f t="shared" si="325"/>
        <v>509</v>
      </c>
      <c r="AC975" s="18">
        <f t="shared" si="326"/>
        <v>255</v>
      </c>
      <c r="AD975" s="18">
        <f t="shared" si="327"/>
        <v>254</v>
      </c>
      <c r="AE975" s="18">
        <f t="shared" si="328"/>
        <v>0</v>
      </c>
      <c r="AF975" s="16">
        <f t="shared" si="329"/>
        <v>509</v>
      </c>
      <c r="AG975" s="15" t="s">
        <v>66</v>
      </c>
      <c r="AH975" s="15" t="s">
        <v>66</v>
      </c>
      <c r="AI975" s="15" t="s">
        <v>66</v>
      </c>
      <c r="AJ975" s="16">
        <f t="shared" si="330"/>
        <v>0</v>
      </c>
      <c r="AK975" s="16">
        <f t="shared" si="331"/>
        <v>1272.5</v>
      </c>
      <c r="AL975" s="19" t="s">
        <v>2239</v>
      </c>
      <c r="AM975" s="19" t="s">
        <v>68</v>
      </c>
      <c r="AN975" s="19" t="s">
        <v>69</v>
      </c>
      <c r="AO975" s="19" t="s">
        <v>70</v>
      </c>
      <c r="AP975" s="19" t="s">
        <v>71</v>
      </c>
      <c r="AQ975" s="31">
        <v>45838</v>
      </c>
      <c r="AR975" s="14" t="s">
        <v>71</v>
      </c>
      <c r="AS975" s="20">
        <v>45839</v>
      </c>
      <c r="AT975" s="31">
        <v>46752</v>
      </c>
      <c r="AU975" s="21"/>
    </row>
    <row r="976" spans="1:47">
      <c r="A976" s="14">
        <v>44</v>
      </c>
      <c r="B976" s="14" t="s">
        <v>2223</v>
      </c>
      <c r="C976" s="14" t="s">
        <v>2224</v>
      </c>
      <c r="D976" s="14" t="s">
        <v>2225</v>
      </c>
      <c r="E976" s="14" t="s">
        <v>2223</v>
      </c>
      <c r="F976" s="14" t="s">
        <v>2225</v>
      </c>
      <c r="G976" s="14" t="s">
        <v>652</v>
      </c>
      <c r="H976" s="14" t="s">
        <v>2318</v>
      </c>
      <c r="I976" s="14" t="s">
        <v>2321</v>
      </c>
      <c r="J976" s="14"/>
      <c r="K976" s="14"/>
      <c r="L976" s="14"/>
      <c r="M976" s="14" t="s">
        <v>2286</v>
      </c>
      <c r="N976" s="14" t="s">
        <v>2226</v>
      </c>
      <c r="O976" s="13" t="s">
        <v>2322</v>
      </c>
      <c r="P976" s="12"/>
      <c r="Q976" s="12">
        <v>19435551</v>
      </c>
      <c r="R976" s="12" t="s">
        <v>566</v>
      </c>
      <c r="S976" s="12">
        <v>1</v>
      </c>
      <c r="T976" s="14">
        <v>30</v>
      </c>
      <c r="U976" s="18">
        <f t="shared" si="321"/>
        <v>182.5</v>
      </c>
      <c r="V976" s="18">
        <f t="shared" si="322"/>
        <v>182</v>
      </c>
      <c r="W976" s="18">
        <f t="shared" si="323"/>
        <v>0</v>
      </c>
      <c r="X976" s="16">
        <f t="shared" si="324"/>
        <v>364.5</v>
      </c>
      <c r="Y976" s="17">
        <v>365</v>
      </c>
      <c r="Z976" s="17">
        <v>364</v>
      </c>
      <c r="AA976" s="17"/>
      <c r="AB976" s="16">
        <f t="shared" si="325"/>
        <v>729</v>
      </c>
      <c r="AC976" s="18">
        <f t="shared" si="326"/>
        <v>365</v>
      </c>
      <c r="AD976" s="18">
        <f t="shared" si="327"/>
        <v>364</v>
      </c>
      <c r="AE976" s="18">
        <f t="shared" si="328"/>
        <v>0</v>
      </c>
      <c r="AF976" s="16">
        <f t="shared" si="329"/>
        <v>729</v>
      </c>
      <c r="AG976" s="15" t="s">
        <v>66</v>
      </c>
      <c r="AH976" s="15" t="s">
        <v>66</v>
      </c>
      <c r="AI976" s="15" t="s">
        <v>66</v>
      </c>
      <c r="AJ976" s="16">
        <f t="shared" si="330"/>
        <v>0</v>
      </c>
      <c r="AK976" s="16">
        <f t="shared" si="331"/>
        <v>1822.5</v>
      </c>
      <c r="AL976" s="19" t="s">
        <v>2239</v>
      </c>
      <c r="AM976" s="19" t="s">
        <v>68</v>
      </c>
      <c r="AN976" s="19" t="s">
        <v>69</v>
      </c>
      <c r="AO976" s="19" t="s">
        <v>70</v>
      </c>
      <c r="AP976" s="19" t="s">
        <v>71</v>
      </c>
      <c r="AQ976" s="31">
        <v>45838</v>
      </c>
      <c r="AR976" s="14" t="s">
        <v>71</v>
      </c>
      <c r="AS976" s="20">
        <v>45839</v>
      </c>
      <c r="AT976" s="31">
        <v>46752</v>
      </c>
      <c r="AU976" s="21"/>
    </row>
    <row r="977" spans="1:47 1031:16384">
      <c r="A977" s="14">
        <v>45</v>
      </c>
      <c r="B977" s="14" t="s">
        <v>2223</v>
      </c>
      <c r="C977" s="14" t="s">
        <v>2224</v>
      </c>
      <c r="D977" s="14" t="s">
        <v>2225</v>
      </c>
      <c r="E977" s="14" t="s">
        <v>2223</v>
      </c>
      <c r="F977" s="14" t="s">
        <v>2225</v>
      </c>
      <c r="G977" s="14" t="s">
        <v>652</v>
      </c>
      <c r="H977" s="14" t="s">
        <v>2323</v>
      </c>
      <c r="I977" s="14"/>
      <c r="J977" s="14"/>
      <c r="K977" s="14"/>
      <c r="L977" s="14"/>
      <c r="M977" s="14" t="s">
        <v>2286</v>
      </c>
      <c r="N977" s="14" t="s">
        <v>2226</v>
      </c>
      <c r="O977" s="13" t="s">
        <v>2324</v>
      </c>
      <c r="P977" s="12"/>
      <c r="Q977" s="12">
        <v>81471584</v>
      </c>
      <c r="R977" s="12" t="s">
        <v>566</v>
      </c>
      <c r="S977" s="12">
        <v>4</v>
      </c>
      <c r="T977" s="14">
        <v>30</v>
      </c>
      <c r="U977" s="18">
        <f t="shared" si="321"/>
        <v>319</v>
      </c>
      <c r="V977" s="18">
        <f t="shared" si="322"/>
        <v>319</v>
      </c>
      <c r="W977" s="18">
        <f t="shared" si="323"/>
        <v>0</v>
      </c>
      <c r="X977" s="16">
        <f t="shared" si="324"/>
        <v>638</v>
      </c>
      <c r="Y977" s="17">
        <v>638</v>
      </c>
      <c r="Z977" s="17">
        <v>638</v>
      </c>
      <c r="AA977" s="17"/>
      <c r="AB977" s="16">
        <f t="shared" si="325"/>
        <v>1276</v>
      </c>
      <c r="AC977" s="18">
        <f t="shared" si="326"/>
        <v>638</v>
      </c>
      <c r="AD977" s="18">
        <f t="shared" si="327"/>
        <v>638</v>
      </c>
      <c r="AE977" s="18">
        <f t="shared" si="328"/>
        <v>0</v>
      </c>
      <c r="AF977" s="16">
        <f t="shared" si="329"/>
        <v>1276</v>
      </c>
      <c r="AG977" s="15" t="s">
        <v>66</v>
      </c>
      <c r="AH977" s="15" t="s">
        <v>66</v>
      </c>
      <c r="AI977" s="15" t="s">
        <v>66</v>
      </c>
      <c r="AJ977" s="16">
        <f t="shared" si="330"/>
        <v>0</v>
      </c>
      <c r="AK977" s="16">
        <f t="shared" si="331"/>
        <v>3190</v>
      </c>
      <c r="AL977" s="19" t="s">
        <v>2239</v>
      </c>
      <c r="AM977" s="19" t="s">
        <v>68</v>
      </c>
      <c r="AN977" s="19" t="s">
        <v>69</v>
      </c>
      <c r="AO977" s="19" t="s">
        <v>70</v>
      </c>
      <c r="AP977" s="19" t="s">
        <v>71</v>
      </c>
      <c r="AQ977" s="31">
        <v>45838</v>
      </c>
      <c r="AR977" s="14" t="s">
        <v>71</v>
      </c>
      <c r="AS977" s="20">
        <v>45839</v>
      </c>
      <c r="AT977" s="31">
        <v>46752</v>
      </c>
      <c r="AU977" s="21"/>
    </row>
    <row r="978" spans="1:47 1031:16384">
      <c r="A978" s="14">
        <v>46</v>
      </c>
      <c r="B978" s="14" t="s">
        <v>2223</v>
      </c>
      <c r="C978" s="14" t="s">
        <v>2224</v>
      </c>
      <c r="D978" s="14" t="s">
        <v>2225</v>
      </c>
      <c r="E978" s="14" t="s">
        <v>2223</v>
      </c>
      <c r="F978" s="14" t="s">
        <v>2225</v>
      </c>
      <c r="G978" s="14" t="s">
        <v>652</v>
      </c>
      <c r="H978" s="14" t="s">
        <v>2325</v>
      </c>
      <c r="I978" s="14"/>
      <c r="J978" s="14"/>
      <c r="K978" s="14"/>
      <c r="L978" s="14"/>
      <c r="M978" s="14" t="s">
        <v>2286</v>
      </c>
      <c r="N978" s="14" t="s">
        <v>2226</v>
      </c>
      <c r="O978" s="13" t="s">
        <v>2326</v>
      </c>
      <c r="P978" s="12"/>
      <c r="Q978" s="12">
        <v>81445161</v>
      </c>
      <c r="R978" s="12" t="s">
        <v>297</v>
      </c>
      <c r="S978" s="12">
        <v>2</v>
      </c>
      <c r="T978" s="14">
        <v>30</v>
      </c>
      <c r="U978" s="18">
        <f t="shared" si="321"/>
        <v>89</v>
      </c>
      <c r="V978" s="18">
        <f t="shared" si="322"/>
        <v>89</v>
      </c>
      <c r="W978" s="18">
        <f t="shared" si="323"/>
        <v>0</v>
      </c>
      <c r="X978" s="16">
        <f t="shared" si="324"/>
        <v>178</v>
      </c>
      <c r="Y978" s="17">
        <v>178</v>
      </c>
      <c r="Z978" s="17">
        <v>178</v>
      </c>
      <c r="AA978" s="17"/>
      <c r="AB978" s="16">
        <f t="shared" si="325"/>
        <v>356</v>
      </c>
      <c r="AC978" s="18">
        <f t="shared" si="326"/>
        <v>178</v>
      </c>
      <c r="AD978" s="18">
        <f t="shared" si="327"/>
        <v>178</v>
      </c>
      <c r="AE978" s="18">
        <f t="shared" si="328"/>
        <v>0</v>
      </c>
      <c r="AF978" s="16">
        <f t="shared" si="329"/>
        <v>356</v>
      </c>
      <c r="AG978" s="15" t="s">
        <v>66</v>
      </c>
      <c r="AH978" s="15" t="s">
        <v>66</v>
      </c>
      <c r="AI978" s="15" t="s">
        <v>66</v>
      </c>
      <c r="AJ978" s="16">
        <f t="shared" si="330"/>
        <v>0</v>
      </c>
      <c r="AK978" s="16">
        <f t="shared" si="331"/>
        <v>890</v>
      </c>
      <c r="AL978" s="19" t="s">
        <v>2239</v>
      </c>
      <c r="AM978" s="19" t="s">
        <v>68</v>
      </c>
      <c r="AN978" s="19" t="s">
        <v>69</v>
      </c>
      <c r="AO978" s="19" t="s">
        <v>70</v>
      </c>
      <c r="AP978" s="19" t="s">
        <v>71</v>
      </c>
      <c r="AQ978" s="31">
        <v>45838</v>
      </c>
      <c r="AR978" s="14" t="s">
        <v>71</v>
      </c>
      <c r="AS978" s="20">
        <v>45839</v>
      </c>
      <c r="AT978" s="31">
        <v>46752</v>
      </c>
      <c r="AU978" s="21"/>
    </row>
    <row r="979" spans="1:47 1031:16384">
      <c r="A979" s="14">
        <v>47</v>
      </c>
      <c r="B979" s="14" t="s">
        <v>2223</v>
      </c>
      <c r="C979" s="14" t="s">
        <v>2224</v>
      </c>
      <c r="D979" s="14" t="s">
        <v>2225</v>
      </c>
      <c r="E979" s="14" t="s">
        <v>2223</v>
      </c>
      <c r="F979" s="14" t="s">
        <v>2225</v>
      </c>
      <c r="G979" s="14" t="s">
        <v>652</v>
      </c>
      <c r="H979" s="14" t="s">
        <v>2327</v>
      </c>
      <c r="I979" s="14"/>
      <c r="J979" s="14" t="s">
        <v>79</v>
      </c>
      <c r="K979" s="14"/>
      <c r="L979" s="14"/>
      <c r="M979" s="14" t="s">
        <v>2286</v>
      </c>
      <c r="N979" s="14" t="s">
        <v>2226</v>
      </c>
      <c r="O979" s="13" t="s">
        <v>2328</v>
      </c>
      <c r="P979" s="12"/>
      <c r="Q979" s="12">
        <v>81279865</v>
      </c>
      <c r="R979" s="12" t="s">
        <v>566</v>
      </c>
      <c r="S979" s="12">
        <v>1</v>
      </c>
      <c r="T979" s="14">
        <v>30</v>
      </c>
      <c r="U979" s="18">
        <f t="shared" si="321"/>
        <v>169</v>
      </c>
      <c r="V979" s="18">
        <f t="shared" si="322"/>
        <v>169</v>
      </c>
      <c r="W979" s="18">
        <f t="shared" si="323"/>
        <v>0</v>
      </c>
      <c r="X979" s="16">
        <f t="shared" si="324"/>
        <v>338</v>
      </c>
      <c r="Y979" s="17">
        <v>338</v>
      </c>
      <c r="Z979" s="17">
        <v>338</v>
      </c>
      <c r="AA979" s="17"/>
      <c r="AB979" s="16">
        <f t="shared" si="325"/>
        <v>676</v>
      </c>
      <c r="AC979" s="18">
        <f t="shared" si="326"/>
        <v>338</v>
      </c>
      <c r="AD979" s="18">
        <f t="shared" si="327"/>
        <v>338</v>
      </c>
      <c r="AE979" s="18">
        <f t="shared" si="328"/>
        <v>0</v>
      </c>
      <c r="AF979" s="16">
        <f t="shared" si="329"/>
        <v>676</v>
      </c>
      <c r="AG979" s="15" t="s">
        <v>66</v>
      </c>
      <c r="AH979" s="15" t="s">
        <v>66</v>
      </c>
      <c r="AI979" s="15" t="s">
        <v>66</v>
      </c>
      <c r="AJ979" s="16">
        <f t="shared" si="330"/>
        <v>0</v>
      </c>
      <c r="AK979" s="16">
        <f t="shared" si="331"/>
        <v>1690</v>
      </c>
      <c r="AL979" s="19" t="s">
        <v>2239</v>
      </c>
      <c r="AM979" s="19" t="s">
        <v>68</v>
      </c>
      <c r="AN979" s="19" t="s">
        <v>69</v>
      </c>
      <c r="AO979" s="19" t="s">
        <v>70</v>
      </c>
      <c r="AP979" s="19" t="s">
        <v>71</v>
      </c>
      <c r="AQ979" s="31">
        <v>45838</v>
      </c>
      <c r="AR979" s="14" t="s">
        <v>71</v>
      </c>
      <c r="AS979" s="20">
        <v>45839</v>
      </c>
      <c r="AT979" s="31">
        <v>46752</v>
      </c>
      <c r="AU979" s="21"/>
    </row>
    <row r="980" spans="1:47 1031:16384">
      <c r="A980" s="14">
        <v>48</v>
      </c>
      <c r="B980" s="14" t="s">
        <v>2223</v>
      </c>
      <c r="C980" s="14" t="s">
        <v>2224</v>
      </c>
      <c r="D980" s="14" t="s">
        <v>2225</v>
      </c>
      <c r="E980" s="14" t="s">
        <v>2223</v>
      </c>
      <c r="F980" s="14" t="s">
        <v>2225</v>
      </c>
      <c r="G980" s="14" t="s">
        <v>652</v>
      </c>
      <c r="H980" s="14" t="s">
        <v>2329</v>
      </c>
      <c r="I980" s="14"/>
      <c r="J980" s="14" t="s">
        <v>2330</v>
      </c>
      <c r="K980" s="14"/>
      <c r="L980" s="14"/>
      <c r="M980" s="14" t="s">
        <v>2286</v>
      </c>
      <c r="N980" s="14" t="s">
        <v>2226</v>
      </c>
      <c r="O980" s="13" t="s">
        <v>2331</v>
      </c>
      <c r="P980" s="12"/>
      <c r="Q980" s="12">
        <v>81449712</v>
      </c>
      <c r="R980" s="12" t="s">
        <v>566</v>
      </c>
      <c r="S980" s="12">
        <v>1</v>
      </c>
      <c r="T980" s="14">
        <v>30</v>
      </c>
      <c r="U980" s="18">
        <f t="shared" si="321"/>
        <v>39</v>
      </c>
      <c r="V980" s="18">
        <f t="shared" si="322"/>
        <v>38.5</v>
      </c>
      <c r="W980" s="18">
        <f t="shared" si="323"/>
        <v>0</v>
      </c>
      <c r="X980" s="16">
        <f t="shared" si="324"/>
        <v>77.5</v>
      </c>
      <c r="Y980" s="17">
        <v>78</v>
      </c>
      <c r="Z980" s="17">
        <v>77</v>
      </c>
      <c r="AA980" s="17"/>
      <c r="AB980" s="16">
        <f t="shared" si="325"/>
        <v>155</v>
      </c>
      <c r="AC980" s="18">
        <f t="shared" si="326"/>
        <v>78</v>
      </c>
      <c r="AD980" s="18">
        <f t="shared" si="327"/>
        <v>77</v>
      </c>
      <c r="AE980" s="18">
        <f t="shared" si="328"/>
        <v>0</v>
      </c>
      <c r="AF980" s="16">
        <f t="shared" si="329"/>
        <v>155</v>
      </c>
      <c r="AG980" s="15" t="s">
        <v>66</v>
      </c>
      <c r="AH980" s="15" t="s">
        <v>66</v>
      </c>
      <c r="AI980" s="15" t="s">
        <v>66</v>
      </c>
      <c r="AJ980" s="16">
        <f t="shared" si="330"/>
        <v>0</v>
      </c>
      <c r="AK980" s="16">
        <f t="shared" si="331"/>
        <v>387.5</v>
      </c>
      <c r="AL980" s="19" t="s">
        <v>2239</v>
      </c>
      <c r="AM980" s="19" t="s">
        <v>68</v>
      </c>
      <c r="AN980" s="19" t="s">
        <v>69</v>
      </c>
      <c r="AO980" s="19" t="s">
        <v>70</v>
      </c>
      <c r="AP980" s="19" t="s">
        <v>71</v>
      </c>
      <c r="AQ980" s="31">
        <v>45838</v>
      </c>
      <c r="AR980" s="14" t="s">
        <v>71</v>
      </c>
      <c r="AS980" s="20">
        <v>45839</v>
      </c>
      <c r="AT980" s="31">
        <v>46752</v>
      </c>
      <c r="AU980" s="21"/>
    </row>
    <row r="981" spans="1:47 1031:16384">
      <c r="A981" s="22"/>
      <c r="B981" s="23" t="s">
        <v>2223</v>
      </c>
      <c r="C981" s="22"/>
      <c r="D981" s="22"/>
      <c r="E981" s="22"/>
      <c r="F981" s="22"/>
      <c r="G981" s="22"/>
      <c r="H981" s="22"/>
      <c r="I981" s="22"/>
      <c r="J981" s="22"/>
      <c r="K981" s="22"/>
      <c r="L981" s="22"/>
      <c r="M981" s="22"/>
      <c r="N981" s="22"/>
      <c r="O981" s="22"/>
      <c r="P981" s="22"/>
      <c r="Q981" s="22"/>
      <c r="R981" s="22"/>
      <c r="S981" s="22"/>
      <c r="T981" s="22"/>
      <c r="U981" s="24">
        <f t="shared" ref="U981:AK981" si="332">SUM(U933:U980)</f>
        <v>57824</v>
      </c>
      <c r="V981" s="24">
        <f t="shared" si="332"/>
        <v>47744</v>
      </c>
      <c r="W981" s="24">
        <f t="shared" si="332"/>
        <v>0</v>
      </c>
      <c r="X981" s="24">
        <f t="shared" si="332"/>
        <v>105568</v>
      </c>
      <c r="Y981" s="24">
        <f t="shared" si="332"/>
        <v>115648</v>
      </c>
      <c r="Z981" s="24">
        <f t="shared" si="332"/>
        <v>95488</v>
      </c>
      <c r="AA981" s="24">
        <f t="shared" si="332"/>
        <v>0</v>
      </c>
      <c r="AB981" s="24">
        <f t="shared" si="332"/>
        <v>211136</v>
      </c>
      <c r="AC981" s="24">
        <f t="shared" si="332"/>
        <v>115648</v>
      </c>
      <c r="AD981" s="24">
        <f t="shared" si="332"/>
        <v>95488</v>
      </c>
      <c r="AE981" s="24">
        <f t="shared" si="332"/>
        <v>0</v>
      </c>
      <c r="AF981" s="24">
        <f t="shared" si="332"/>
        <v>211136</v>
      </c>
      <c r="AG981" s="24">
        <f t="shared" si="332"/>
        <v>0</v>
      </c>
      <c r="AH981" s="24">
        <f t="shared" si="332"/>
        <v>0</v>
      </c>
      <c r="AI981" s="24">
        <f t="shared" si="332"/>
        <v>0</v>
      </c>
      <c r="AJ981" s="24">
        <f t="shared" si="332"/>
        <v>0</v>
      </c>
      <c r="AK981" s="24">
        <f t="shared" si="332"/>
        <v>527840</v>
      </c>
      <c r="AL981" s="22"/>
      <c r="AM981" s="22"/>
      <c r="AN981" s="22"/>
      <c r="AO981" s="22"/>
      <c r="AP981" s="22"/>
      <c r="AQ981" s="22"/>
      <c r="AR981" s="22"/>
      <c r="AS981" s="22"/>
      <c r="AT981" s="22"/>
      <c r="AU981" s="22"/>
    </row>
    <row r="982" spans="1:47 1031:16384">
      <c r="A982" s="14">
        <v>1</v>
      </c>
      <c r="B982" s="14" t="s">
        <v>2332</v>
      </c>
      <c r="C982" s="14" t="s">
        <v>2333</v>
      </c>
      <c r="D982" s="14" t="s">
        <v>2334</v>
      </c>
      <c r="E982" s="14" t="s">
        <v>2332</v>
      </c>
      <c r="F982" s="14" t="s">
        <v>2334</v>
      </c>
      <c r="G982" s="14" t="s">
        <v>652</v>
      </c>
      <c r="H982" s="14" t="s">
        <v>2335</v>
      </c>
      <c r="I982" s="14"/>
      <c r="J982" s="14"/>
      <c r="K982" s="14"/>
      <c r="L982" s="14"/>
      <c r="M982" s="14" t="s">
        <v>2336</v>
      </c>
      <c r="N982" s="14" t="s">
        <v>2337</v>
      </c>
      <c r="O982" s="13" t="s">
        <v>2338</v>
      </c>
      <c r="P982" s="12">
        <v>10108987</v>
      </c>
      <c r="Q982" s="12">
        <v>70172063</v>
      </c>
      <c r="R982" s="12" t="s">
        <v>297</v>
      </c>
      <c r="S982" s="12">
        <v>4</v>
      </c>
      <c r="T982" s="14">
        <v>33</v>
      </c>
      <c r="U982" s="18">
        <f t="shared" ref="U982:U1008" si="333">Y982*0.75</f>
        <v>2037</v>
      </c>
      <c r="V982" s="18">
        <f t="shared" ref="V982:V1008" si="334">Z982*0.75</f>
        <v>3055.5</v>
      </c>
      <c r="W982" s="18">
        <f t="shared" ref="W982:W1008" si="335">AA982*0.75</f>
        <v>0</v>
      </c>
      <c r="X982" s="16">
        <f t="shared" ref="X982:X1008" si="336">SUM(U982:W982)</f>
        <v>5092.5</v>
      </c>
      <c r="Y982" s="17">
        <v>2716</v>
      </c>
      <c r="Z982" s="17">
        <v>4074</v>
      </c>
      <c r="AA982" s="17"/>
      <c r="AB982" s="16">
        <f t="shared" ref="AB982:AB1008" si="337">SUM(Y982:AA982)</f>
        <v>6790</v>
      </c>
      <c r="AC982" s="18">
        <f t="shared" ref="AC982:AC1008" si="338">Y982</f>
        <v>2716</v>
      </c>
      <c r="AD982" s="18">
        <f t="shared" ref="AD982:AD1008" si="339">Z982</f>
        <v>4074</v>
      </c>
      <c r="AE982" s="18">
        <f t="shared" ref="AE982:AE1008" si="340">AA982</f>
        <v>0</v>
      </c>
      <c r="AF982" s="16">
        <f t="shared" ref="AF982:AF1008" si="341">SUM(AC982:AE982)</f>
        <v>6790</v>
      </c>
      <c r="AG982" s="15" t="s">
        <v>66</v>
      </c>
      <c r="AH982" s="15" t="s">
        <v>66</v>
      </c>
      <c r="AI982" s="15" t="s">
        <v>66</v>
      </c>
      <c r="AJ982" s="16">
        <f t="shared" ref="AJ982:AJ1008" si="342">SUM(AG982:AI982)</f>
        <v>0</v>
      </c>
      <c r="AK982" s="16">
        <f t="shared" ref="AK982:AK1008" si="343">X982+AB982+AF982+AJ982</f>
        <v>18672.5</v>
      </c>
      <c r="AL982" s="19" t="s">
        <v>2239</v>
      </c>
      <c r="AM982" s="19" t="s">
        <v>68</v>
      </c>
      <c r="AN982" s="19" t="s">
        <v>1540</v>
      </c>
      <c r="AO982" s="19" t="s">
        <v>70</v>
      </c>
      <c r="AP982" s="19" t="s">
        <v>71</v>
      </c>
      <c r="AQ982" s="31" t="s">
        <v>2339</v>
      </c>
      <c r="AR982" s="14" t="s">
        <v>71</v>
      </c>
      <c r="AS982" s="20">
        <v>45748</v>
      </c>
      <c r="AT982" s="31">
        <v>46752</v>
      </c>
      <c r="AU982" s="21"/>
      <c r="AMQ982"/>
      <c r="AMR982"/>
      <c r="AMS982"/>
      <c r="AMT982"/>
      <c r="AMU982"/>
      <c r="AMV982"/>
      <c r="AMW982"/>
      <c r="AMX982"/>
      <c r="AMY982"/>
      <c r="AMZ982"/>
      <c r="ANA982"/>
      <c r="ANB982"/>
      <c r="ANC982"/>
      <c r="AND982"/>
      <c r="ANE982"/>
      <c r="ANF982"/>
      <c r="ANG982"/>
      <c r="ANH982"/>
      <c r="ANI982"/>
      <c r="ANJ982"/>
      <c r="ANK982"/>
      <c r="ANL982"/>
      <c r="ANM982"/>
      <c r="ANN982"/>
      <c r="ANO982"/>
      <c r="ANP982"/>
      <c r="ANQ982"/>
      <c r="ANR982"/>
      <c r="ANS982"/>
      <c r="ANT982"/>
      <c r="ANU982"/>
      <c r="ANV982"/>
      <c r="ANW982"/>
      <c r="ANX982"/>
      <c r="ANY982"/>
      <c r="ANZ982"/>
      <c r="AOA982"/>
      <c r="AOB982"/>
      <c r="AOC982"/>
      <c r="AOD982"/>
      <c r="AOE982"/>
      <c r="AOF982"/>
      <c r="AOG982"/>
      <c r="AOH982"/>
      <c r="AOI982"/>
      <c r="AOJ982"/>
      <c r="AOK982"/>
      <c r="AOL982"/>
      <c r="AOM982"/>
      <c r="AON982"/>
      <c r="AOO982"/>
      <c r="AOP982"/>
      <c r="AOQ982"/>
      <c r="AOR982"/>
      <c r="AOS982"/>
      <c r="AOT982"/>
      <c r="AOU982"/>
      <c r="AOV982"/>
      <c r="AOW982"/>
      <c r="AOX982"/>
      <c r="AOY982"/>
      <c r="AOZ982"/>
      <c r="APA982"/>
      <c r="APB982"/>
      <c r="APC982"/>
      <c r="APD982"/>
      <c r="APE982"/>
      <c r="APF982"/>
      <c r="APG982"/>
      <c r="APH982"/>
      <c r="API982"/>
      <c r="APJ982"/>
      <c r="APK982"/>
      <c r="APL982"/>
      <c r="APM982"/>
      <c r="APN982"/>
      <c r="APO982"/>
      <c r="APP982"/>
      <c r="APQ982"/>
      <c r="APR982"/>
      <c r="APS982"/>
      <c r="APT982"/>
      <c r="APU982"/>
      <c r="APV982"/>
      <c r="APW982"/>
      <c r="APX982"/>
      <c r="APY982"/>
      <c r="APZ982"/>
      <c r="AQA982"/>
      <c r="AQB982"/>
      <c r="AQC982"/>
      <c r="AQD982"/>
      <c r="AQE982"/>
      <c r="AQF982"/>
      <c r="AQG982"/>
      <c r="AQH982"/>
      <c r="AQI982"/>
      <c r="AQJ982"/>
      <c r="AQK982"/>
      <c r="AQL982"/>
      <c r="AQM982"/>
      <c r="AQN982"/>
      <c r="AQO982"/>
      <c r="AQP982"/>
      <c r="AQQ982"/>
      <c r="AQR982"/>
      <c r="AQS982"/>
      <c r="AQT982"/>
      <c r="AQU982"/>
      <c r="AQV982"/>
      <c r="AQW982"/>
      <c r="AQX982"/>
      <c r="AQY982"/>
      <c r="AQZ982"/>
      <c r="ARA982"/>
      <c r="ARB982"/>
      <c r="ARC982"/>
      <c r="ARD982"/>
      <c r="ARE982"/>
      <c r="ARF982"/>
      <c r="ARG982"/>
      <c r="ARH982"/>
      <c r="ARI982"/>
      <c r="ARJ982"/>
      <c r="ARK982"/>
      <c r="ARL982"/>
      <c r="ARM982"/>
      <c r="ARN982"/>
      <c r="ARO982"/>
      <c r="ARP982"/>
      <c r="ARQ982"/>
      <c r="ARR982"/>
      <c r="ARS982"/>
      <c r="ART982"/>
      <c r="ARU982"/>
      <c r="ARV982"/>
      <c r="ARW982"/>
      <c r="ARX982"/>
      <c r="ARY982"/>
      <c r="ARZ982"/>
      <c r="ASA982"/>
      <c r="ASB982"/>
      <c r="ASC982"/>
      <c r="ASD982"/>
      <c r="ASE982"/>
      <c r="ASF982"/>
      <c r="ASG982"/>
      <c r="ASH982"/>
      <c r="ASI982"/>
      <c r="ASJ982"/>
      <c r="ASK982"/>
      <c r="ASL982"/>
      <c r="ASM982"/>
      <c r="ASN982"/>
      <c r="ASO982"/>
      <c r="ASP982"/>
      <c r="ASQ982"/>
      <c r="ASR982"/>
      <c r="ASS982"/>
      <c r="AST982"/>
      <c r="ASU982"/>
      <c r="ASV982"/>
      <c r="ASW982"/>
      <c r="ASX982"/>
      <c r="ASY982"/>
      <c r="ASZ982"/>
      <c r="ATA982"/>
      <c r="ATB982"/>
      <c r="ATC982"/>
      <c r="ATD982"/>
      <c r="ATE982"/>
      <c r="ATF982"/>
      <c r="ATG982"/>
      <c r="ATH982"/>
      <c r="ATI982"/>
      <c r="ATJ982"/>
      <c r="ATK982"/>
      <c r="ATL982"/>
      <c r="ATM982"/>
      <c r="ATN982"/>
      <c r="ATO982"/>
      <c r="ATP982"/>
      <c r="ATQ982"/>
      <c r="ATR982"/>
      <c r="ATS982"/>
      <c r="ATT982"/>
      <c r="ATU982"/>
      <c r="ATV982"/>
      <c r="ATW982"/>
      <c r="ATX982"/>
      <c r="ATY982"/>
      <c r="ATZ982"/>
      <c r="AUA982"/>
      <c r="AUB982"/>
      <c r="AUC982"/>
      <c r="AUD982"/>
      <c r="AUE982"/>
      <c r="AUF982"/>
      <c r="AUG982"/>
      <c r="AUH982"/>
      <c r="AUI982"/>
      <c r="AUJ982"/>
      <c r="AUK982"/>
      <c r="AUL982"/>
      <c r="AUM982"/>
      <c r="AUN982"/>
      <c r="AUO982"/>
      <c r="AUP982"/>
      <c r="AUQ982"/>
      <c r="AUR982"/>
      <c r="AUS982"/>
      <c r="AUT982"/>
      <c r="AUU982"/>
      <c r="AUV982"/>
      <c r="AUW982"/>
      <c r="AUX982"/>
      <c r="AUY982"/>
      <c r="AUZ982"/>
      <c r="AVA982"/>
      <c r="AVB982"/>
      <c r="AVC982"/>
      <c r="AVD982"/>
      <c r="AVE982"/>
      <c r="AVF982"/>
      <c r="AVG982"/>
      <c r="AVH982"/>
      <c r="AVI982"/>
      <c r="AVJ982"/>
      <c r="AVK982"/>
      <c r="AVL982"/>
      <c r="AVM982"/>
      <c r="AVN982"/>
      <c r="AVO982"/>
      <c r="AVP982"/>
      <c r="AVQ982"/>
      <c r="AVR982"/>
      <c r="AVS982"/>
      <c r="AVT982"/>
      <c r="AVU982"/>
      <c r="AVV982"/>
      <c r="AVW982"/>
      <c r="AVX982"/>
      <c r="AVY982"/>
      <c r="AVZ982"/>
      <c r="AWA982"/>
      <c r="AWB982"/>
      <c r="AWC982"/>
      <c r="AWD982"/>
      <c r="AWE982"/>
      <c r="AWF982"/>
      <c r="AWG982"/>
      <c r="AWH982"/>
      <c r="AWI982"/>
      <c r="AWJ982"/>
      <c r="AWK982"/>
      <c r="AWL982"/>
      <c r="AWM982"/>
      <c r="AWN982"/>
      <c r="AWO982"/>
      <c r="AWP982"/>
      <c r="AWQ982"/>
      <c r="AWR982"/>
      <c r="AWS982"/>
      <c r="AWT982"/>
      <c r="AWU982"/>
      <c r="AWV982"/>
      <c r="AWW982"/>
      <c r="AWX982"/>
      <c r="AWY982"/>
      <c r="AWZ982"/>
      <c r="AXA982"/>
      <c r="AXB982"/>
      <c r="AXC982"/>
      <c r="AXD982"/>
      <c r="AXE982"/>
      <c r="AXF982"/>
      <c r="AXG982"/>
      <c r="AXH982"/>
      <c r="AXI982"/>
      <c r="AXJ982"/>
      <c r="AXK982"/>
      <c r="AXL982"/>
      <c r="AXM982"/>
      <c r="AXN982"/>
      <c r="AXO982"/>
      <c r="AXP982"/>
      <c r="AXQ982"/>
      <c r="AXR982"/>
      <c r="AXS982"/>
      <c r="AXT982"/>
      <c r="AXU982"/>
      <c r="AXV982"/>
      <c r="AXW982"/>
      <c r="AXX982"/>
      <c r="AXY982"/>
      <c r="AXZ982"/>
      <c r="AYA982"/>
      <c r="AYB982"/>
      <c r="AYC982"/>
      <c r="AYD982"/>
      <c r="AYE982"/>
      <c r="AYF982"/>
      <c r="AYG982"/>
      <c r="AYH982"/>
      <c r="AYI982"/>
      <c r="AYJ982"/>
      <c r="AYK982"/>
      <c r="AYL982"/>
      <c r="AYM982"/>
      <c r="AYN982"/>
      <c r="AYO982"/>
      <c r="AYP982"/>
      <c r="AYQ982"/>
      <c r="AYR982"/>
      <c r="AYS982"/>
      <c r="AYT982"/>
      <c r="AYU982"/>
      <c r="AYV982"/>
      <c r="AYW982"/>
      <c r="AYX982"/>
      <c r="AYY982"/>
      <c r="AYZ982"/>
      <c r="AZA982"/>
      <c r="AZB982"/>
      <c r="AZC982"/>
      <c r="AZD982"/>
      <c r="AZE982"/>
      <c r="AZF982"/>
      <c r="AZG982"/>
      <c r="AZH982"/>
      <c r="AZI982"/>
      <c r="AZJ982"/>
      <c r="AZK982"/>
      <c r="AZL982"/>
      <c r="AZM982"/>
      <c r="AZN982"/>
      <c r="AZO982"/>
      <c r="AZP982"/>
      <c r="AZQ982"/>
      <c r="AZR982"/>
      <c r="AZS982"/>
      <c r="AZT982"/>
      <c r="AZU982"/>
      <c r="AZV982"/>
      <c r="AZW982"/>
      <c r="AZX982"/>
      <c r="AZY982"/>
      <c r="AZZ982"/>
      <c r="BAA982"/>
      <c r="BAB982"/>
      <c r="BAC982"/>
      <c r="BAD982"/>
      <c r="BAE982"/>
      <c r="BAF982"/>
      <c r="BAG982"/>
      <c r="BAH982"/>
      <c r="BAI982"/>
      <c r="BAJ982"/>
      <c r="BAK982"/>
      <c r="BAL982"/>
      <c r="BAM982"/>
      <c r="BAN982"/>
      <c r="BAO982"/>
      <c r="BAP982"/>
      <c r="BAQ982"/>
      <c r="BAR982"/>
      <c r="BAS982"/>
      <c r="BAT982"/>
      <c r="BAU982"/>
      <c r="BAV982"/>
      <c r="BAW982"/>
      <c r="BAX982"/>
      <c r="BAY982"/>
      <c r="BAZ982"/>
      <c r="BBA982"/>
      <c r="BBB982"/>
      <c r="BBC982"/>
      <c r="BBD982"/>
      <c r="BBE982"/>
      <c r="BBF982"/>
      <c r="BBG982"/>
      <c r="BBH982"/>
      <c r="BBI982"/>
      <c r="BBJ982"/>
      <c r="BBK982"/>
      <c r="BBL982"/>
      <c r="BBM982"/>
      <c r="BBN982"/>
      <c r="BBO982"/>
      <c r="BBP982"/>
      <c r="BBQ982"/>
      <c r="BBR982"/>
      <c r="BBS982"/>
      <c r="BBT982"/>
      <c r="BBU982"/>
      <c r="BBV982"/>
      <c r="BBW982"/>
      <c r="BBX982"/>
      <c r="BBY982"/>
      <c r="BBZ982"/>
      <c r="BCA982"/>
      <c r="BCB982"/>
      <c r="BCC982"/>
      <c r="BCD982"/>
      <c r="BCE982"/>
      <c r="BCF982"/>
      <c r="BCG982"/>
      <c r="BCH982"/>
      <c r="BCI982"/>
      <c r="BCJ982"/>
      <c r="BCK982"/>
      <c r="BCL982"/>
      <c r="BCM982"/>
      <c r="BCN982"/>
      <c r="BCO982"/>
      <c r="BCP982"/>
      <c r="BCQ982"/>
      <c r="BCR982"/>
      <c r="BCS982"/>
      <c r="BCT982"/>
      <c r="BCU982"/>
      <c r="BCV982"/>
      <c r="BCW982"/>
      <c r="BCX982"/>
      <c r="BCY982"/>
      <c r="BCZ982"/>
      <c r="BDA982"/>
      <c r="BDB982"/>
      <c r="BDC982"/>
      <c r="BDD982"/>
      <c r="BDE982"/>
      <c r="BDF982"/>
      <c r="BDG982"/>
      <c r="BDH982"/>
      <c r="BDI982"/>
      <c r="BDJ982"/>
      <c r="BDK982"/>
      <c r="BDL982"/>
      <c r="BDM982"/>
      <c r="BDN982"/>
      <c r="BDO982"/>
      <c r="BDP982"/>
      <c r="BDQ982"/>
      <c r="BDR982"/>
      <c r="BDS982"/>
      <c r="BDT982"/>
      <c r="BDU982"/>
      <c r="BDV982"/>
      <c r="BDW982"/>
      <c r="BDX982"/>
      <c r="BDY982"/>
      <c r="BDZ982"/>
      <c r="BEA982"/>
      <c r="BEB982"/>
      <c r="BEC982"/>
      <c r="BED982"/>
      <c r="BEE982"/>
      <c r="BEF982"/>
      <c r="BEG982"/>
      <c r="BEH982"/>
      <c r="BEI982"/>
      <c r="BEJ982"/>
      <c r="BEK982"/>
      <c r="BEL982"/>
      <c r="BEM982"/>
      <c r="BEN982"/>
      <c r="BEO982"/>
      <c r="BEP982"/>
      <c r="BEQ982"/>
      <c r="BER982"/>
      <c r="BES982"/>
      <c r="BET982"/>
      <c r="BEU982"/>
      <c r="BEV982"/>
      <c r="BEW982"/>
      <c r="BEX982"/>
      <c r="BEY982"/>
      <c r="BEZ982"/>
      <c r="BFA982"/>
      <c r="BFB982"/>
      <c r="BFC982"/>
      <c r="BFD982"/>
      <c r="BFE982"/>
      <c r="BFF982"/>
      <c r="BFG982"/>
      <c r="BFH982"/>
      <c r="BFI982"/>
      <c r="BFJ982"/>
      <c r="BFK982"/>
      <c r="BFL982"/>
      <c r="BFM982"/>
      <c r="BFN982"/>
      <c r="BFO982"/>
      <c r="BFP982"/>
      <c r="BFQ982"/>
      <c r="BFR982"/>
      <c r="BFS982"/>
      <c r="BFT982"/>
      <c r="BFU982"/>
      <c r="BFV982"/>
      <c r="BFW982"/>
      <c r="BFX982"/>
      <c r="BFY982"/>
      <c r="BFZ982"/>
      <c r="BGA982"/>
      <c r="BGB982"/>
      <c r="BGC982"/>
      <c r="BGD982"/>
      <c r="BGE982"/>
      <c r="BGF982"/>
      <c r="BGG982"/>
      <c r="BGH982"/>
      <c r="BGI982"/>
      <c r="BGJ982"/>
      <c r="BGK982"/>
      <c r="BGL982"/>
      <c r="BGM982"/>
      <c r="BGN982"/>
      <c r="BGO982"/>
      <c r="BGP982"/>
      <c r="BGQ982"/>
      <c r="BGR982"/>
      <c r="BGS982"/>
      <c r="BGT982"/>
      <c r="BGU982"/>
      <c r="BGV982"/>
      <c r="BGW982"/>
      <c r="BGX982"/>
      <c r="BGY982"/>
      <c r="BGZ982"/>
      <c r="BHA982"/>
      <c r="BHB982"/>
      <c r="BHC982"/>
      <c r="BHD982"/>
      <c r="BHE982"/>
      <c r="BHF982"/>
      <c r="BHG982"/>
      <c r="BHH982"/>
      <c r="BHI982"/>
      <c r="BHJ982"/>
      <c r="BHK982"/>
      <c r="BHL982"/>
      <c r="BHM982"/>
      <c r="BHN982"/>
      <c r="BHO982"/>
      <c r="BHP982"/>
      <c r="BHQ982"/>
      <c r="BHR982"/>
      <c r="BHS982"/>
      <c r="BHT982"/>
      <c r="BHU982"/>
      <c r="BHV982"/>
      <c r="BHW982"/>
      <c r="BHX982"/>
      <c r="BHY982"/>
      <c r="BHZ982"/>
      <c r="BIA982"/>
      <c r="BIB982"/>
      <c r="BIC982"/>
      <c r="BID982"/>
      <c r="BIE982"/>
      <c r="BIF982"/>
      <c r="BIG982"/>
      <c r="BIH982"/>
      <c r="BII982"/>
      <c r="BIJ982"/>
      <c r="BIK982"/>
      <c r="BIL982"/>
      <c r="BIM982"/>
      <c r="BIN982"/>
      <c r="BIO982"/>
      <c r="BIP982"/>
      <c r="BIQ982"/>
      <c r="BIR982"/>
      <c r="BIS982"/>
      <c r="BIT982"/>
      <c r="BIU982"/>
      <c r="BIV982"/>
      <c r="BIW982"/>
      <c r="BIX982"/>
      <c r="BIY982"/>
      <c r="BIZ982"/>
      <c r="BJA982"/>
      <c r="BJB982"/>
      <c r="BJC982"/>
      <c r="BJD982"/>
      <c r="BJE982"/>
      <c r="BJF982"/>
      <c r="BJG982"/>
      <c r="BJH982"/>
      <c r="BJI982"/>
      <c r="BJJ982"/>
      <c r="BJK982"/>
      <c r="BJL982"/>
      <c r="BJM982"/>
      <c r="BJN982"/>
      <c r="BJO982"/>
      <c r="BJP982"/>
      <c r="BJQ982"/>
      <c r="BJR982"/>
      <c r="BJS982"/>
      <c r="BJT982"/>
      <c r="BJU982"/>
      <c r="BJV982"/>
      <c r="BJW982"/>
      <c r="BJX982"/>
      <c r="BJY982"/>
      <c r="BJZ982"/>
      <c r="BKA982"/>
      <c r="BKB982"/>
      <c r="BKC982"/>
      <c r="BKD982"/>
      <c r="BKE982"/>
      <c r="BKF982"/>
      <c r="BKG982"/>
      <c r="BKH982"/>
      <c r="BKI982"/>
      <c r="BKJ982"/>
      <c r="BKK982"/>
      <c r="BKL982"/>
      <c r="BKM982"/>
      <c r="BKN982"/>
      <c r="BKO982"/>
      <c r="BKP982"/>
      <c r="BKQ982"/>
      <c r="BKR982"/>
      <c r="BKS982"/>
      <c r="BKT982"/>
      <c r="BKU982"/>
      <c r="BKV982"/>
      <c r="BKW982"/>
      <c r="BKX982"/>
      <c r="BKY982"/>
      <c r="BKZ982"/>
      <c r="BLA982"/>
      <c r="BLB982"/>
      <c r="BLC982"/>
      <c r="BLD982"/>
      <c r="BLE982"/>
      <c r="BLF982"/>
      <c r="BLG982"/>
      <c r="BLH982"/>
      <c r="BLI982"/>
      <c r="BLJ982"/>
      <c r="BLK982"/>
      <c r="BLL982"/>
      <c r="BLM982"/>
      <c r="BLN982"/>
      <c r="BLO982"/>
      <c r="BLP982"/>
      <c r="BLQ982"/>
      <c r="BLR982"/>
      <c r="BLS982"/>
      <c r="BLT982"/>
      <c r="BLU982"/>
      <c r="BLV982"/>
      <c r="BLW982"/>
      <c r="BLX982"/>
      <c r="BLY982"/>
      <c r="BLZ982"/>
      <c r="BMA982"/>
      <c r="BMB982"/>
      <c r="BMC982"/>
      <c r="BMD982"/>
      <c r="BME982"/>
      <c r="BMF982"/>
      <c r="BMG982"/>
      <c r="BMH982"/>
      <c r="BMI982"/>
      <c r="BMJ982"/>
      <c r="BMK982"/>
      <c r="BML982"/>
      <c r="BMM982"/>
      <c r="BMN982"/>
      <c r="BMO982"/>
      <c r="BMP982"/>
      <c r="BMQ982"/>
      <c r="BMR982"/>
      <c r="BMS982"/>
      <c r="BMT982"/>
      <c r="BMU982"/>
      <c r="BMV982"/>
      <c r="BMW982"/>
      <c r="BMX982"/>
      <c r="BMY982"/>
      <c r="BMZ982"/>
      <c r="BNA982"/>
      <c r="BNB982"/>
      <c r="BNC982"/>
      <c r="BND982"/>
      <c r="BNE982"/>
      <c r="BNF982"/>
      <c r="BNG982"/>
      <c r="BNH982"/>
      <c r="BNI982"/>
      <c r="BNJ982"/>
      <c r="BNK982"/>
      <c r="BNL982"/>
      <c r="BNM982"/>
      <c r="BNN982"/>
      <c r="BNO982"/>
      <c r="BNP982"/>
      <c r="BNQ982"/>
      <c r="BNR982"/>
      <c r="BNS982"/>
      <c r="BNT982"/>
      <c r="BNU982"/>
      <c r="BNV982"/>
      <c r="BNW982"/>
      <c r="BNX982"/>
      <c r="BNY982"/>
      <c r="BNZ982"/>
      <c r="BOA982"/>
      <c r="BOB982"/>
      <c r="BOC982"/>
      <c r="BOD982"/>
      <c r="BOE982"/>
      <c r="BOF982"/>
      <c r="BOG982"/>
      <c r="BOH982"/>
      <c r="BOI982"/>
      <c r="BOJ982"/>
      <c r="BOK982"/>
      <c r="BOL982"/>
      <c r="BOM982"/>
      <c r="BON982"/>
      <c r="BOO982"/>
      <c r="BOP982"/>
      <c r="BOQ982"/>
      <c r="BOR982"/>
      <c r="BOS982"/>
      <c r="BOT982"/>
      <c r="BOU982"/>
      <c r="BOV982"/>
      <c r="BOW982"/>
      <c r="BOX982"/>
      <c r="BOY982"/>
      <c r="BOZ982"/>
      <c r="BPA982"/>
      <c r="BPB982"/>
      <c r="BPC982"/>
      <c r="BPD982"/>
      <c r="BPE982"/>
      <c r="BPF982"/>
      <c r="BPG982"/>
      <c r="BPH982"/>
      <c r="BPI982"/>
      <c r="BPJ982"/>
      <c r="BPK982"/>
      <c r="BPL982"/>
      <c r="BPM982"/>
      <c r="BPN982"/>
      <c r="BPO982"/>
      <c r="BPP982"/>
      <c r="BPQ982"/>
      <c r="BPR982"/>
      <c r="BPS982"/>
      <c r="BPT982"/>
      <c r="BPU982"/>
      <c r="BPV982"/>
      <c r="BPW982"/>
      <c r="BPX982"/>
      <c r="BPY982"/>
      <c r="BPZ982"/>
      <c r="BQA982"/>
      <c r="BQB982"/>
      <c r="BQC982"/>
      <c r="BQD982"/>
      <c r="BQE982"/>
      <c r="BQF982"/>
      <c r="BQG982"/>
      <c r="BQH982"/>
      <c r="BQI982"/>
      <c r="BQJ982"/>
      <c r="BQK982"/>
      <c r="BQL982"/>
      <c r="BQM982"/>
      <c r="BQN982"/>
      <c r="BQO982"/>
      <c r="BQP982"/>
      <c r="BQQ982"/>
      <c r="BQR982"/>
      <c r="BQS982"/>
      <c r="BQT982"/>
      <c r="BQU982"/>
      <c r="BQV982"/>
      <c r="BQW982"/>
      <c r="BQX982"/>
      <c r="BQY982"/>
      <c r="BQZ982"/>
      <c r="BRA982"/>
      <c r="BRB982"/>
      <c r="BRC982"/>
      <c r="BRD982"/>
      <c r="BRE982"/>
      <c r="BRF982"/>
      <c r="BRG982"/>
      <c r="BRH982"/>
      <c r="BRI982"/>
      <c r="BRJ982"/>
      <c r="BRK982"/>
      <c r="BRL982"/>
      <c r="BRM982"/>
      <c r="BRN982"/>
      <c r="BRO982"/>
      <c r="BRP982"/>
      <c r="BRQ982"/>
      <c r="BRR982"/>
      <c r="BRS982"/>
      <c r="BRT982"/>
      <c r="BRU982"/>
      <c r="BRV982"/>
      <c r="BRW982"/>
      <c r="BRX982"/>
      <c r="BRY982"/>
      <c r="BRZ982"/>
      <c r="BSA982"/>
      <c r="BSB982"/>
      <c r="BSC982"/>
      <c r="BSD982"/>
      <c r="BSE982"/>
      <c r="BSF982"/>
      <c r="BSG982"/>
      <c r="BSH982"/>
      <c r="BSI982"/>
      <c r="BSJ982"/>
      <c r="BSK982"/>
      <c r="BSL982"/>
      <c r="BSM982"/>
      <c r="BSN982"/>
      <c r="BSO982"/>
      <c r="BSP982"/>
      <c r="BSQ982"/>
      <c r="BSR982"/>
      <c r="BSS982"/>
      <c r="BST982"/>
      <c r="BSU982"/>
      <c r="BSV982"/>
      <c r="BSW982"/>
      <c r="BSX982"/>
      <c r="BSY982"/>
      <c r="BSZ982"/>
      <c r="BTA982"/>
      <c r="BTB982"/>
      <c r="BTC982"/>
      <c r="BTD982"/>
      <c r="BTE982"/>
      <c r="BTF982"/>
      <c r="BTG982"/>
      <c r="BTH982"/>
      <c r="BTI982"/>
      <c r="BTJ982"/>
      <c r="BTK982"/>
      <c r="BTL982"/>
      <c r="BTM982"/>
      <c r="BTN982"/>
      <c r="BTO982"/>
      <c r="BTP982"/>
      <c r="BTQ982"/>
      <c r="BTR982"/>
      <c r="BTS982"/>
      <c r="BTT982"/>
      <c r="BTU982"/>
      <c r="BTV982"/>
      <c r="BTW982"/>
      <c r="BTX982"/>
      <c r="BTY982"/>
      <c r="BTZ982"/>
      <c r="BUA982"/>
      <c r="BUB982"/>
      <c r="BUC982"/>
      <c r="BUD982"/>
      <c r="BUE982"/>
      <c r="BUF982"/>
      <c r="BUG982"/>
      <c r="BUH982"/>
      <c r="BUI982"/>
      <c r="BUJ982"/>
      <c r="BUK982"/>
      <c r="BUL982"/>
      <c r="BUM982"/>
      <c r="BUN982"/>
      <c r="BUO982"/>
      <c r="BUP982"/>
      <c r="BUQ982"/>
      <c r="BUR982"/>
      <c r="BUS982"/>
      <c r="BUT982"/>
      <c r="BUU982"/>
      <c r="BUV982"/>
      <c r="BUW982"/>
      <c r="BUX982"/>
      <c r="BUY982"/>
      <c r="BUZ982"/>
      <c r="BVA982"/>
      <c r="BVB982"/>
      <c r="BVC982"/>
      <c r="BVD982"/>
      <c r="BVE982"/>
      <c r="BVF982"/>
      <c r="BVG982"/>
      <c r="BVH982"/>
      <c r="BVI982"/>
      <c r="BVJ982"/>
      <c r="BVK982"/>
      <c r="BVL982"/>
      <c r="BVM982"/>
      <c r="BVN982"/>
      <c r="BVO982"/>
      <c r="BVP982"/>
      <c r="BVQ982"/>
      <c r="BVR982"/>
      <c r="BVS982"/>
      <c r="BVT982"/>
      <c r="BVU982"/>
      <c r="BVV982"/>
      <c r="BVW982"/>
      <c r="BVX982"/>
      <c r="BVY982"/>
      <c r="BVZ982"/>
      <c r="BWA982"/>
      <c r="BWB982"/>
      <c r="BWC982"/>
      <c r="BWD982"/>
      <c r="BWE982"/>
      <c r="BWF982"/>
      <c r="BWG982"/>
      <c r="BWH982"/>
      <c r="BWI982"/>
      <c r="BWJ982"/>
      <c r="BWK982"/>
      <c r="BWL982"/>
      <c r="BWM982"/>
      <c r="BWN982"/>
      <c r="BWO982"/>
      <c r="BWP982"/>
      <c r="BWQ982"/>
      <c r="BWR982"/>
      <c r="BWS982"/>
      <c r="BWT982"/>
      <c r="BWU982"/>
      <c r="BWV982"/>
      <c r="BWW982"/>
      <c r="BWX982"/>
      <c r="BWY982"/>
      <c r="BWZ982"/>
      <c r="BXA982"/>
      <c r="BXB982"/>
      <c r="BXC982"/>
      <c r="BXD982"/>
      <c r="BXE982"/>
      <c r="BXF982"/>
      <c r="BXG982"/>
      <c r="BXH982"/>
      <c r="BXI982"/>
      <c r="BXJ982"/>
      <c r="BXK982"/>
      <c r="BXL982"/>
      <c r="BXM982"/>
      <c r="BXN982"/>
      <c r="BXO982"/>
      <c r="BXP982"/>
      <c r="BXQ982"/>
      <c r="BXR982"/>
      <c r="BXS982"/>
      <c r="BXT982"/>
      <c r="BXU982"/>
      <c r="BXV982"/>
      <c r="BXW982"/>
      <c r="BXX982"/>
      <c r="BXY982"/>
      <c r="BXZ982"/>
      <c r="BYA982"/>
      <c r="BYB982"/>
      <c r="BYC982"/>
      <c r="BYD982"/>
      <c r="BYE982"/>
      <c r="BYF982"/>
      <c r="BYG982"/>
      <c r="BYH982"/>
      <c r="BYI982"/>
      <c r="BYJ982"/>
      <c r="BYK982"/>
      <c r="BYL982"/>
      <c r="BYM982"/>
      <c r="BYN982"/>
      <c r="BYO982"/>
      <c r="BYP982"/>
      <c r="BYQ982"/>
      <c r="BYR982"/>
      <c r="BYS982"/>
      <c r="BYT982"/>
      <c r="BYU982"/>
      <c r="BYV982"/>
      <c r="BYW982"/>
      <c r="BYX982"/>
      <c r="BYY982"/>
      <c r="BYZ982"/>
      <c r="BZA982"/>
      <c r="BZB982"/>
      <c r="BZC982"/>
      <c r="BZD982"/>
      <c r="BZE982"/>
      <c r="BZF982"/>
      <c r="BZG982"/>
      <c r="BZH982"/>
      <c r="BZI982"/>
      <c r="BZJ982"/>
      <c r="BZK982"/>
      <c r="BZL982"/>
      <c r="BZM982"/>
      <c r="BZN982"/>
      <c r="BZO982"/>
      <c r="BZP982"/>
      <c r="BZQ982"/>
      <c r="BZR982"/>
      <c r="BZS982"/>
      <c r="BZT982"/>
      <c r="BZU982"/>
      <c r="BZV982"/>
      <c r="BZW982"/>
      <c r="BZX982"/>
      <c r="BZY982"/>
      <c r="BZZ982"/>
      <c r="CAA982"/>
      <c r="CAB982"/>
      <c r="CAC982"/>
      <c r="CAD982"/>
      <c r="CAE982"/>
      <c r="CAF982"/>
      <c r="CAG982"/>
      <c r="CAH982"/>
      <c r="CAI982"/>
      <c r="CAJ982"/>
      <c r="CAK982"/>
      <c r="CAL982"/>
      <c r="CAM982"/>
      <c r="CAN982"/>
      <c r="CAO982"/>
      <c r="CAP982"/>
      <c r="CAQ982"/>
      <c r="CAR982"/>
      <c r="CAS982"/>
      <c r="CAT982"/>
      <c r="CAU982"/>
      <c r="CAV982"/>
      <c r="CAW982"/>
      <c r="CAX982"/>
      <c r="CAY982"/>
      <c r="CAZ982"/>
      <c r="CBA982"/>
      <c r="CBB982"/>
      <c r="CBC982"/>
      <c r="CBD982"/>
      <c r="CBE982"/>
      <c r="CBF982"/>
      <c r="CBG982"/>
      <c r="CBH982"/>
      <c r="CBI982"/>
      <c r="CBJ982"/>
      <c r="CBK982"/>
      <c r="CBL982"/>
      <c r="CBM982"/>
      <c r="CBN982"/>
      <c r="CBO982"/>
      <c r="CBP982"/>
      <c r="CBQ982"/>
      <c r="CBR982"/>
      <c r="CBS982"/>
      <c r="CBT982"/>
      <c r="CBU982"/>
      <c r="CBV982"/>
      <c r="CBW982"/>
      <c r="CBX982"/>
      <c r="CBY982"/>
      <c r="CBZ982"/>
      <c r="CCA982"/>
      <c r="CCB982"/>
      <c r="CCC982"/>
      <c r="CCD982"/>
      <c r="CCE982"/>
      <c r="CCF982"/>
      <c r="CCG982"/>
      <c r="CCH982"/>
      <c r="CCI982"/>
      <c r="CCJ982"/>
      <c r="CCK982"/>
      <c r="CCL982"/>
      <c r="CCM982"/>
      <c r="CCN982"/>
      <c r="CCO982"/>
      <c r="CCP982"/>
      <c r="CCQ982"/>
      <c r="CCR982"/>
      <c r="CCS982"/>
      <c r="CCT982"/>
      <c r="CCU982"/>
      <c r="CCV982"/>
      <c r="CCW982"/>
      <c r="CCX982"/>
      <c r="CCY982"/>
      <c r="CCZ982"/>
      <c r="CDA982"/>
      <c r="CDB982"/>
      <c r="CDC982"/>
      <c r="CDD982"/>
      <c r="CDE982"/>
      <c r="CDF982"/>
      <c r="CDG982"/>
      <c r="CDH982"/>
      <c r="CDI982"/>
      <c r="CDJ982"/>
      <c r="CDK982"/>
      <c r="CDL982"/>
      <c r="CDM982"/>
      <c r="CDN982"/>
      <c r="CDO982"/>
      <c r="CDP982"/>
      <c r="CDQ982"/>
      <c r="CDR982"/>
      <c r="CDS982"/>
      <c r="CDT982"/>
      <c r="CDU982"/>
      <c r="CDV982"/>
      <c r="CDW982"/>
      <c r="CDX982"/>
      <c r="CDY982"/>
      <c r="CDZ982"/>
      <c r="CEA982"/>
      <c r="CEB982"/>
      <c r="CEC982"/>
      <c r="CED982"/>
      <c r="CEE982"/>
      <c r="CEF982"/>
      <c r="CEG982"/>
      <c r="CEH982"/>
      <c r="CEI982"/>
      <c r="CEJ982"/>
      <c r="CEK982"/>
      <c r="CEL982"/>
      <c r="CEM982"/>
      <c r="CEN982"/>
      <c r="CEO982"/>
      <c r="CEP982"/>
      <c r="CEQ982"/>
      <c r="CER982"/>
      <c r="CES982"/>
      <c r="CET982"/>
      <c r="CEU982"/>
      <c r="CEV982"/>
      <c r="CEW982"/>
      <c r="CEX982"/>
      <c r="CEY982"/>
      <c r="CEZ982"/>
      <c r="CFA982"/>
      <c r="CFB982"/>
      <c r="CFC982"/>
      <c r="CFD982"/>
      <c r="CFE982"/>
      <c r="CFF982"/>
      <c r="CFG982"/>
      <c r="CFH982"/>
      <c r="CFI982"/>
      <c r="CFJ982"/>
      <c r="CFK982"/>
      <c r="CFL982"/>
      <c r="CFM982"/>
      <c r="CFN982"/>
      <c r="CFO982"/>
      <c r="CFP982"/>
      <c r="CFQ982"/>
      <c r="CFR982"/>
      <c r="CFS982"/>
      <c r="CFT982"/>
      <c r="CFU982"/>
      <c r="CFV982"/>
      <c r="CFW982"/>
      <c r="CFX982"/>
      <c r="CFY982"/>
      <c r="CFZ982"/>
      <c r="CGA982"/>
      <c r="CGB982"/>
      <c r="CGC982"/>
      <c r="CGD982"/>
      <c r="CGE982"/>
      <c r="CGF982"/>
      <c r="CGG982"/>
      <c r="CGH982"/>
      <c r="CGI982"/>
      <c r="CGJ982"/>
      <c r="CGK982"/>
      <c r="CGL982"/>
      <c r="CGM982"/>
      <c r="CGN982"/>
      <c r="CGO982"/>
      <c r="CGP982"/>
      <c r="CGQ982"/>
      <c r="CGR982"/>
      <c r="CGS982"/>
      <c r="CGT982"/>
      <c r="CGU982"/>
      <c r="CGV982"/>
      <c r="CGW982"/>
      <c r="CGX982"/>
      <c r="CGY982"/>
      <c r="CGZ982"/>
      <c r="CHA982"/>
      <c r="CHB982"/>
      <c r="CHC982"/>
      <c r="CHD982"/>
      <c r="CHE982"/>
      <c r="CHF982"/>
      <c r="CHG982"/>
      <c r="CHH982"/>
      <c r="CHI982"/>
      <c r="CHJ982"/>
      <c r="CHK982"/>
      <c r="CHL982"/>
      <c r="CHM982"/>
      <c r="CHN982"/>
      <c r="CHO982"/>
      <c r="CHP982"/>
      <c r="CHQ982"/>
      <c r="CHR982"/>
      <c r="CHS982"/>
      <c r="CHT982"/>
      <c r="CHU982"/>
      <c r="CHV982"/>
      <c r="CHW982"/>
      <c r="CHX982"/>
      <c r="CHY982"/>
      <c r="CHZ982"/>
      <c r="CIA982"/>
      <c r="CIB982"/>
      <c r="CIC982"/>
      <c r="CID982"/>
      <c r="CIE982"/>
      <c r="CIF982"/>
      <c r="CIG982"/>
      <c r="CIH982"/>
      <c r="CII982"/>
      <c r="CIJ982"/>
      <c r="CIK982"/>
      <c r="CIL982"/>
      <c r="CIM982"/>
      <c r="CIN982"/>
      <c r="CIO982"/>
      <c r="CIP982"/>
      <c r="CIQ982"/>
      <c r="CIR982"/>
      <c r="CIS982"/>
      <c r="CIT982"/>
      <c r="CIU982"/>
      <c r="CIV982"/>
      <c r="CIW982"/>
      <c r="CIX982"/>
      <c r="CIY982"/>
      <c r="CIZ982"/>
      <c r="CJA982"/>
      <c r="CJB982"/>
      <c r="CJC982"/>
      <c r="CJD982"/>
      <c r="CJE982"/>
      <c r="CJF982"/>
      <c r="CJG982"/>
      <c r="CJH982"/>
      <c r="CJI982"/>
      <c r="CJJ982"/>
      <c r="CJK982"/>
      <c r="CJL982"/>
      <c r="CJM982"/>
      <c r="CJN982"/>
      <c r="CJO982"/>
      <c r="CJP982"/>
      <c r="CJQ982"/>
      <c r="CJR982"/>
      <c r="CJS982"/>
      <c r="CJT982"/>
      <c r="CJU982"/>
      <c r="CJV982"/>
      <c r="CJW982"/>
      <c r="CJX982"/>
      <c r="CJY982"/>
      <c r="CJZ982"/>
      <c r="CKA982"/>
      <c r="CKB982"/>
      <c r="CKC982"/>
      <c r="CKD982"/>
      <c r="CKE982"/>
      <c r="CKF982"/>
      <c r="CKG982"/>
      <c r="CKH982"/>
      <c r="CKI982"/>
      <c r="CKJ982"/>
      <c r="CKK982"/>
      <c r="CKL982"/>
      <c r="CKM982"/>
      <c r="CKN982"/>
      <c r="CKO982"/>
      <c r="CKP982"/>
      <c r="CKQ982"/>
      <c r="CKR982"/>
      <c r="CKS982"/>
      <c r="CKT982"/>
      <c r="CKU982"/>
      <c r="CKV982"/>
      <c r="CKW982"/>
      <c r="CKX982"/>
      <c r="CKY982"/>
      <c r="CKZ982"/>
      <c r="CLA982"/>
      <c r="CLB982"/>
      <c r="CLC982"/>
      <c r="CLD982"/>
      <c r="CLE982"/>
      <c r="CLF982"/>
      <c r="CLG982"/>
      <c r="CLH982"/>
      <c r="CLI982"/>
      <c r="CLJ982"/>
      <c r="CLK982"/>
      <c r="CLL982"/>
      <c r="CLM982"/>
      <c r="CLN982"/>
      <c r="CLO982"/>
      <c r="CLP982"/>
      <c r="CLQ982"/>
      <c r="CLR982"/>
      <c r="CLS982"/>
      <c r="CLT982"/>
      <c r="CLU982"/>
      <c r="CLV982"/>
      <c r="CLW982"/>
      <c r="CLX982"/>
      <c r="CLY982"/>
      <c r="CLZ982"/>
      <c r="CMA982"/>
      <c r="CMB982"/>
      <c r="CMC982"/>
      <c r="CMD982"/>
      <c r="CME982"/>
      <c r="CMF982"/>
      <c r="CMG982"/>
      <c r="CMH982"/>
      <c r="CMI982"/>
      <c r="CMJ982"/>
      <c r="CMK982"/>
      <c r="CML982"/>
      <c r="CMM982"/>
      <c r="CMN982"/>
      <c r="CMO982"/>
      <c r="CMP982"/>
      <c r="CMQ982"/>
      <c r="CMR982"/>
      <c r="CMS982"/>
      <c r="CMT982"/>
      <c r="CMU982"/>
      <c r="CMV982"/>
      <c r="CMW982"/>
      <c r="CMX982"/>
      <c r="CMY982"/>
      <c r="CMZ982"/>
      <c r="CNA982"/>
      <c r="CNB982"/>
      <c r="CNC982"/>
      <c r="CND982"/>
      <c r="CNE982"/>
      <c r="CNF982"/>
      <c r="CNG982"/>
      <c r="CNH982"/>
      <c r="CNI982"/>
      <c r="CNJ982"/>
      <c r="CNK982"/>
      <c r="CNL982"/>
      <c r="CNM982"/>
      <c r="CNN982"/>
      <c r="CNO982"/>
      <c r="CNP982"/>
      <c r="CNQ982"/>
      <c r="CNR982"/>
      <c r="CNS982"/>
      <c r="CNT982"/>
      <c r="CNU982"/>
      <c r="CNV982"/>
      <c r="CNW982"/>
      <c r="CNX982"/>
      <c r="CNY982"/>
      <c r="CNZ982"/>
      <c r="COA982"/>
      <c r="COB982"/>
      <c r="COC982"/>
      <c r="COD982"/>
      <c r="COE982"/>
      <c r="COF982"/>
      <c r="COG982"/>
      <c r="COH982"/>
      <c r="COI982"/>
      <c r="COJ982"/>
      <c r="COK982"/>
      <c r="COL982"/>
      <c r="COM982"/>
      <c r="CON982"/>
      <c r="COO982"/>
      <c r="COP982"/>
      <c r="COQ982"/>
      <c r="COR982"/>
      <c r="COS982"/>
      <c r="COT982"/>
      <c r="COU982"/>
      <c r="COV982"/>
      <c r="COW982"/>
      <c r="COX982"/>
      <c r="COY982"/>
      <c r="COZ982"/>
      <c r="CPA982"/>
      <c r="CPB982"/>
      <c r="CPC982"/>
      <c r="CPD982"/>
      <c r="CPE982"/>
      <c r="CPF982"/>
      <c r="CPG982"/>
      <c r="CPH982"/>
      <c r="CPI982"/>
      <c r="CPJ982"/>
      <c r="CPK982"/>
      <c r="CPL982"/>
      <c r="CPM982"/>
      <c r="CPN982"/>
      <c r="CPO982"/>
      <c r="CPP982"/>
      <c r="CPQ982"/>
      <c r="CPR982"/>
      <c r="CPS982"/>
      <c r="CPT982"/>
      <c r="CPU982"/>
      <c r="CPV982"/>
      <c r="CPW982"/>
      <c r="CPX982"/>
      <c r="CPY982"/>
      <c r="CPZ982"/>
      <c r="CQA982"/>
      <c r="CQB982"/>
      <c r="CQC982"/>
      <c r="CQD982"/>
      <c r="CQE982"/>
      <c r="CQF982"/>
      <c r="CQG982"/>
      <c r="CQH982"/>
      <c r="CQI982"/>
      <c r="CQJ982"/>
      <c r="CQK982"/>
      <c r="CQL982"/>
      <c r="CQM982"/>
      <c r="CQN982"/>
      <c r="CQO982"/>
      <c r="CQP982"/>
      <c r="CQQ982"/>
      <c r="CQR982"/>
      <c r="CQS982"/>
      <c r="CQT982"/>
      <c r="CQU982"/>
      <c r="CQV982"/>
      <c r="CQW982"/>
      <c r="CQX982"/>
      <c r="CQY982"/>
      <c r="CQZ982"/>
      <c r="CRA982"/>
      <c r="CRB982"/>
      <c r="CRC982"/>
      <c r="CRD982"/>
      <c r="CRE982"/>
      <c r="CRF982"/>
      <c r="CRG982"/>
      <c r="CRH982"/>
      <c r="CRI982"/>
      <c r="CRJ982"/>
      <c r="CRK982"/>
      <c r="CRL982"/>
      <c r="CRM982"/>
      <c r="CRN982"/>
      <c r="CRO982"/>
      <c r="CRP982"/>
      <c r="CRQ982"/>
      <c r="CRR982"/>
      <c r="CRS982"/>
      <c r="CRT982"/>
      <c r="CRU982"/>
      <c r="CRV982"/>
      <c r="CRW982"/>
      <c r="CRX982"/>
      <c r="CRY982"/>
      <c r="CRZ982"/>
      <c r="CSA982"/>
      <c r="CSB982"/>
      <c r="CSC982"/>
      <c r="CSD982"/>
      <c r="CSE982"/>
      <c r="CSF982"/>
      <c r="CSG982"/>
      <c r="CSH982"/>
      <c r="CSI982"/>
      <c r="CSJ982"/>
      <c r="CSK982"/>
      <c r="CSL982"/>
      <c r="CSM982"/>
      <c r="CSN982"/>
      <c r="CSO982"/>
      <c r="CSP982"/>
      <c r="CSQ982"/>
      <c r="CSR982"/>
      <c r="CSS982"/>
      <c r="CST982"/>
      <c r="CSU982"/>
      <c r="CSV982"/>
      <c r="CSW982"/>
      <c r="CSX982"/>
      <c r="CSY982"/>
      <c r="CSZ982"/>
      <c r="CTA982"/>
      <c r="CTB982"/>
      <c r="CTC982"/>
      <c r="CTD982"/>
      <c r="CTE982"/>
      <c r="CTF982"/>
      <c r="CTG982"/>
      <c r="CTH982"/>
      <c r="CTI982"/>
      <c r="CTJ982"/>
      <c r="CTK982"/>
      <c r="CTL982"/>
      <c r="CTM982"/>
      <c r="CTN982"/>
      <c r="CTO982"/>
      <c r="CTP982"/>
      <c r="CTQ982"/>
      <c r="CTR982"/>
      <c r="CTS982"/>
      <c r="CTT982"/>
      <c r="CTU982"/>
      <c r="CTV982"/>
      <c r="CTW982"/>
      <c r="CTX982"/>
      <c r="CTY982"/>
      <c r="CTZ982"/>
      <c r="CUA982"/>
      <c r="CUB982"/>
      <c r="CUC982"/>
      <c r="CUD982"/>
      <c r="CUE982"/>
      <c r="CUF982"/>
      <c r="CUG982"/>
      <c r="CUH982"/>
      <c r="CUI982"/>
      <c r="CUJ982"/>
      <c r="CUK982"/>
      <c r="CUL982"/>
      <c r="CUM982"/>
      <c r="CUN982"/>
      <c r="CUO982"/>
      <c r="CUP982"/>
      <c r="CUQ982"/>
      <c r="CUR982"/>
      <c r="CUS982"/>
      <c r="CUT982"/>
      <c r="CUU982"/>
      <c r="CUV982"/>
      <c r="CUW982"/>
      <c r="CUX982"/>
      <c r="CUY982"/>
      <c r="CUZ982"/>
      <c r="CVA982"/>
      <c r="CVB982"/>
      <c r="CVC982"/>
      <c r="CVD982"/>
      <c r="CVE982"/>
      <c r="CVF982"/>
      <c r="CVG982"/>
      <c r="CVH982"/>
      <c r="CVI982"/>
      <c r="CVJ982"/>
      <c r="CVK982"/>
      <c r="CVL982"/>
      <c r="CVM982"/>
      <c r="CVN982"/>
      <c r="CVO982"/>
      <c r="CVP982"/>
      <c r="CVQ982"/>
      <c r="CVR982"/>
      <c r="CVS982"/>
      <c r="CVT982"/>
      <c r="CVU982"/>
      <c r="CVV982"/>
      <c r="CVW982"/>
      <c r="CVX982"/>
      <c r="CVY982"/>
      <c r="CVZ982"/>
      <c r="CWA982"/>
      <c r="CWB982"/>
      <c r="CWC982"/>
      <c r="CWD982"/>
      <c r="CWE982"/>
      <c r="CWF982"/>
      <c r="CWG982"/>
      <c r="CWH982"/>
      <c r="CWI982"/>
      <c r="CWJ982"/>
      <c r="CWK982"/>
      <c r="CWL982"/>
      <c r="CWM982"/>
      <c r="CWN982"/>
      <c r="CWO982"/>
      <c r="CWP982"/>
      <c r="CWQ982"/>
      <c r="CWR982"/>
      <c r="CWS982"/>
      <c r="CWT982"/>
      <c r="CWU982"/>
      <c r="CWV982"/>
      <c r="CWW982"/>
      <c r="CWX982"/>
      <c r="CWY982"/>
      <c r="CWZ982"/>
      <c r="CXA982"/>
      <c r="CXB982"/>
      <c r="CXC982"/>
      <c r="CXD982"/>
      <c r="CXE982"/>
      <c r="CXF982"/>
      <c r="CXG982"/>
      <c r="CXH982"/>
      <c r="CXI982"/>
      <c r="CXJ982"/>
      <c r="CXK982"/>
      <c r="CXL982"/>
      <c r="CXM982"/>
      <c r="CXN982"/>
      <c r="CXO982"/>
      <c r="CXP982"/>
      <c r="CXQ982"/>
      <c r="CXR982"/>
      <c r="CXS982"/>
      <c r="CXT982"/>
      <c r="CXU982"/>
      <c r="CXV982"/>
      <c r="CXW982"/>
      <c r="CXX982"/>
      <c r="CXY982"/>
      <c r="CXZ982"/>
      <c r="CYA982"/>
      <c r="CYB982"/>
      <c r="CYC982"/>
      <c r="CYD982"/>
      <c r="CYE982"/>
      <c r="CYF982"/>
      <c r="CYG982"/>
      <c r="CYH982"/>
      <c r="CYI982"/>
      <c r="CYJ982"/>
      <c r="CYK982"/>
      <c r="CYL982"/>
      <c r="CYM982"/>
      <c r="CYN982"/>
      <c r="CYO982"/>
      <c r="CYP982"/>
      <c r="CYQ982"/>
      <c r="CYR982"/>
      <c r="CYS982"/>
      <c r="CYT982"/>
      <c r="CYU982"/>
      <c r="CYV982"/>
      <c r="CYW982"/>
      <c r="CYX982"/>
      <c r="CYY982"/>
      <c r="CYZ982"/>
      <c r="CZA982"/>
      <c r="CZB982"/>
      <c r="CZC982"/>
      <c r="CZD982"/>
      <c r="CZE982"/>
      <c r="CZF982"/>
      <c r="CZG982"/>
      <c r="CZH982"/>
      <c r="CZI982"/>
      <c r="CZJ982"/>
      <c r="CZK982"/>
      <c r="CZL982"/>
      <c r="CZM982"/>
      <c r="CZN982"/>
      <c r="CZO982"/>
      <c r="CZP982"/>
      <c r="CZQ982"/>
      <c r="CZR982"/>
      <c r="CZS982"/>
      <c r="CZT982"/>
      <c r="CZU982"/>
      <c r="CZV982"/>
      <c r="CZW982"/>
      <c r="CZX982"/>
      <c r="CZY982"/>
      <c r="CZZ982"/>
      <c r="DAA982"/>
      <c r="DAB982"/>
      <c r="DAC982"/>
      <c r="DAD982"/>
      <c r="DAE982"/>
      <c r="DAF982"/>
      <c r="DAG982"/>
      <c r="DAH982"/>
      <c r="DAI982"/>
      <c r="DAJ982"/>
      <c r="DAK982"/>
      <c r="DAL982"/>
      <c r="DAM982"/>
      <c r="DAN982"/>
      <c r="DAO982"/>
      <c r="DAP982"/>
      <c r="DAQ982"/>
      <c r="DAR982"/>
      <c r="DAS982"/>
      <c r="DAT982"/>
      <c r="DAU982"/>
      <c r="DAV982"/>
      <c r="DAW982"/>
      <c r="DAX982"/>
      <c r="DAY982"/>
      <c r="DAZ982"/>
      <c r="DBA982"/>
      <c r="DBB982"/>
      <c r="DBC982"/>
      <c r="DBD982"/>
      <c r="DBE982"/>
      <c r="DBF982"/>
      <c r="DBG982"/>
      <c r="DBH982"/>
      <c r="DBI982"/>
      <c r="DBJ982"/>
      <c r="DBK982"/>
      <c r="DBL982"/>
      <c r="DBM982"/>
      <c r="DBN982"/>
      <c r="DBO982"/>
      <c r="DBP982"/>
      <c r="DBQ982"/>
      <c r="DBR982"/>
      <c r="DBS982"/>
      <c r="DBT982"/>
      <c r="DBU982"/>
      <c r="DBV982"/>
      <c r="DBW982"/>
      <c r="DBX982"/>
      <c r="DBY982"/>
      <c r="DBZ982"/>
      <c r="DCA982"/>
      <c r="DCB982"/>
      <c r="DCC982"/>
      <c r="DCD982"/>
      <c r="DCE982"/>
      <c r="DCF982"/>
      <c r="DCG982"/>
      <c r="DCH982"/>
      <c r="DCI982"/>
      <c r="DCJ982"/>
      <c r="DCK982"/>
      <c r="DCL982"/>
      <c r="DCM982"/>
      <c r="DCN982"/>
      <c r="DCO982"/>
      <c r="DCP982"/>
      <c r="DCQ982"/>
      <c r="DCR982"/>
      <c r="DCS982"/>
      <c r="DCT982"/>
      <c r="DCU982"/>
      <c r="DCV982"/>
      <c r="DCW982"/>
      <c r="DCX982"/>
      <c r="DCY982"/>
      <c r="DCZ982"/>
      <c r="DDA982"/>
      <c r="DDB982"/>
      <c r="DDC982"/>
      <c r="DDD982"/>
      <c r="DDE982"/>
      <c r="DDF982"/>
      <c r="DDG982"/>
      <c r="DDH982"/>
      <c r="DDI982"/>
      <c r="DDJ982"/>
      <c r="DDK982"/>
      <c r="DDL982"/>
      <c r="DDM982"/>
      <c r="DDN982"/>
      <c r="DDO982"/>
      <c r="DDP982"/>
      <c r="DDQ982"/>
      <c r="DDR982"/>
      <c r="DDS982"/>
      <c r="DDT982"/>
      <c r="DDU982"/>
      <c r="DDV982"/>
      <c r="DDW982"/>
      <c r="DDX982"/>
      <c r="DDY982"/>
      <c r="DDZ982"/>
      <c r="DEA982"/>
      <c r="DEB982"/>
      <c r="DEC982"/>
      <c r="DED982"/>
      <c r="DEE982"/>
      <c r="DEF982"/>
      <c r="DEG982"/>
      <c r="DEH982"/>
      <c r="DEI982"/>
      <c r="DEJ982"/>
      <c r="DEK982"/>
      <c r="DEL982"/>
      <c r="DEM982"/>
      <c r="DEN982"/>
      <c r="DEO982"/>
      <c r="DEP982"/>
      <c r="DEQ982"/>
      <c r="DER982"/>
      <c r="DES982"/>
      <c r="DET982"/>
      <c r="DEU982"/>
      <c r="DEV982"/>
      <c r="DEW982"/>
      <c r="DEX982"/>
      <c r="DEY982"/>
      <c r="DEZ982"/>
      <c r="DFA982"/>
      <c r="DFB982"/>
      <c r="DFC982"/>
      <c r="DFD982"/>
      <c r="DFE982"/>
      <c r="DFF982"/>
      <c r="DFG982"/>
      <c r="DFH982"/>
      <c r="DFI982"/>
      <c r="DFJ982"/>
      <c r="DFK982"/>
      <c r="DFL982"/>
      <c r="DFM982"/>
      <c r="DFN982"/>
      <c r="DFO982"/>
      <c r="DFP982"/>
      <c r="DFQ982"/>
      <c r="DFR982"/>
      <c r="DFS982"/>
      <c r="DFT982"/>
      <c r="DFU982"/>
      <c r="DFV982"/>
      <c r="DFW982"/>
      <c r="DFX982"/>
      <c r="DFY982"/>
      <c r="DFZ982"/>
      <c r="DGA982"/>
      <c r="DGB982"/>
      <c r="DGC982"/>
      <c r="DGD982"/>
      <c r="DGE982"/>
      <c r="DGF982"/>
      <c r="DGG982"/>
      <c r="DGH982"/>
      <c r="DGI982"/>
      <c r="DGJ982"/>
      <c r="DGK982"/>
      <c r="DGL982"/>
      <c r="DGM982"/>
      <c r="DGN982"/>
      <c r="DGO982"/>
      <c r="DGP982"/>
      <c r="DGQ982"/>
      <c r="DGR982"/>
      <c r="DGS982"/>
      <c r="DGT982"/>
      <c r="DGU982"/>
      <c r="DGV982"/>
      <c r="DGW982"/>
      <c r="DGX982"/>
      <c r="DGY982"/>
      <c r="DGZ982"/>
      <c r="DHA982"/>
      <c r="DHB982"/>
      <c r="DHC982"/>
      <c r="DHD982"/>
      <c r="DHE982"/>
      <c r="DHF982"/>
      <c r="DHG982"/>
      <c r="DHH982"/>
      <c r="DHI982"/>
      <c r="DHJ982"/>
      <c r="DHK982"/>
      <c r="DHL982"/>
      <c r="DHM982"/>
      <c r="DHN982"/>
      <c r="DHO982"/>
      <c r="DHP982"/>
      <c r="DHQ982"/>
      <c r="DHR982"/>
      <c r="DHS982"/>
      <c r="DHT982"/>
      <c r="DHU982"/>
      <c r="DHV982"/>
      <c r="DHW982"/>
      <c r="DHX982"/>
      <c r="DHY982"/>
      <c r="DHZ982"/>
      <c r="DIA982"/>
      <c r="DIB982"/>
      <c r="DIC982"/>
      <c r="DID982"/>
      <c r="DIE982"/>
      <c r="DIF982"/>
      <c r="DIG982"/>
      <c r="DIH982"/>
      <c r="DII982"/>
      <c r="DIJ982"/>
      <c r="DIK982"/>
      <c r="DIL982"/>
      <c r="DIM982"/>
      <c r="DIN982"/>
      <c r="DIO982"/>
      <c r="DIP982"/>
      <c r="DIQ982"/>
      <c r="DIR982"/>
      <c r="DIS982"/>
      <c r="DIT982"/>
      <c r="DIU982"/>
      <c r="DIV982"/>
      <c r="DIW982"/>
      <c r="DIX982"/>
      <c r="DIY982"/>
      <c r="DIZ982"/>
      <c r="DJA982"/>
      <c r="DJB982"/>
      <c r="DJC982"/>
      <c r="DJD982"/>
      <c r="DJE982"/>
      <c r="DJF982"/>
      <c r="DJG982"/>
      <c r="DJH982"/>
      <c r="DJI982"/>
      <c r="DJJ982"/>
      <c r="DJK982"/>
      <c r="DJL982"/>
      <c r="DJM982"/>
      <c r="DJN982"/>
      <c r="DJO982"/>
      <c r="DJP982"/>
      <c r="DJQ982"/>
      <c r="DJR982"/>
      <c r="DJS982"/>
      <c r="DJT982"/>
      <c r="DJU982"/>
      <c r="DJV982"/>
      <c r="DJW982"/>
      <c r="DJX982"/>
      <c r="DJY982"/>
      <c r="DJZ982"/>
      <c r="DKA982"/>
      <c r="DKB982"/>
      <c r="DKC982"/>
      <c r="DKD982"/>
      <c r="DKE982"/>
      <c r="DKF982"/>
      <c r="DKG982"/>
      <c r="DKH982"/>
      <c r="DKI982"/>
      <c r="DKJ982"/>
      <c r="DKK982"/>
      <c r="DKL982"/>
      <c r="DKM982"/>
      <c r="DKN982"/>
      <c r="DKO982"/>
      <c r="DKP982"/>
      <c r="DKQ982"/>
      <c r="DKR982"/>
      <c r="DKS982"/>
      <c r="DKT982"/>
      <c r="DKU982"/>
      <c r="DKV982"/>
      <c r="DKW982"/>
      <c r="DKX982"/>
      <c r="DKY982"/>
      <c r="DKZ982"/>
      <c r="DLA982"/>
      <c r="DLB982"/>
      <c r="DLC982"/>
      <c r="DLD982"/>
      <c r="DLE982"/>
      <c r="DLF982"/>
      <c r="DLG982"/>
      <c r="DLH982"/>
      <c r="DLI982"/>
      <c r="DLJ982"/>
      <c r="DLK982"/>
      <c r="DLL982"/>
      <c r="DLM982"/>
      <c r="DLN982"/>
      <c r="DLO982"/>
      <c r="DLP982"/>
      <c r="DLQ982"/>
      <c r="DLR982"/>
      <c r="DLS982"/>
      <c r="DLT982"/>
      <c r="DLU982"/>
      <c r="DLV982"/>
      <c r="DLW982"/>
      <c r="DLX982"/>
      <c r="DLY982"/>
      <c r="DLZ982"/>
      <c r="DMA982"/>
      <c r="DMB982"/>
      <c r="DMC982"/>
      <c r="DMD982"/>
      <c r="DME982"/>
      <c r="DMF982"/>
      <c r="DMG982"/>
      <c r="DMH982"/>
      <c r="DMI982"/>
      <c r="DMJ982"/>
      <c r="DMK982"/>
      <c r="DML982"/>
      <c r="DMM982"/>
      <c r="DMN982"/>
      <c r="DMO982"/>
      <c r="DMP982"/>
      <c r="DMQ982"/>
      <c r="DMR982"/>
      <c r="DMS982"/>
      <c r="DMT982"/>
      <c r="DMU982"/>
      <c r="DMV982"/>
      <c r="DMW982"/>
      <c r="DMX982"/>
      <c r="DMY982"/>
      <c r="DMZ982"/>
      <c r="DNA982"/>
      <c r="DNB982"/>
      <c r="DNC982"/>
      <c r="DND982"/>
      <c r="DNE982"/>
      <c r="DNF982"/>
      <c r="DNG982"/>
      <c r="DNH982"/>
      <c r="DNI982"/>
      <c r="DNJ982"/>
      <c r="DNK982"/>
      <c r="DNL982"/>
      <c r="DNM982"/>
      <c r="DNN982"/>
      <c r="DNO982"/>
      <c r="DNP982"/>
      <c r="DNQ982"/>
      <c r="DNR982"/>
      <c r="DNS982"/>
      <c r="DNT982"/>
      <c r="DNU982"/>
      <c r="DNV982"/>
      <c r="DNW982"/>
      <c r="DNX982"/>
      <c r="DNY982"/>
      <c r="DNZ982"/>
      <c r="DOA982"/>
      <c r="DOB982"/>
      <c r="DOC982"/>
      <c r="DOD982"/>
      <c r="DOE982"/>
      <c r="DOF982"/>
      <c r="DOG982"/>
      <c r="DOH982"/>
      <c r="DOI982"/>
      <c r="DOJ982"/>
      <c r="DOK982"/>
      <c r="DOL982"/>
      <c r="DOM982"/>
      <c r="DON982"/>
      <c r="DOO982"/>
      <c r="DOP982"/>
      <c r="DOQ982"/>
      <c r="DOR982"/>
      <c r="DOS982"/>
      <c r="DOT982"/>
      <c r="DOU982"/>
      <c r="DOV982"/>
      <c r="DOW982"/>
      <c r="DOX982"/>
      <c r="DOY982"/>
      <c r="DOZ982"/>
      <c r="DPA982"/>
      <c r="DPB982"/>
      <c r="DPC982"/>
      <c r="DPD982"/>
      <c r="DPE982"/>
      <c r="DPF982"/>
      <c r="DPG982"/>
      <c r="DPH982"/>
      <c r="DPI982"/>
      <c r="DPJ982"/>
      <c r="DPK982"/>
      <c r="DPL982"/>
      <c r="DPM982"/>
      <c r="DPN982"/>
      <c r="DPO982"/>
      <c r="DPP982"/>
      <c r="DPQ982"/>
      <c r="DPR982"/>
      <c r="DPS982"/>
      <c r="DPT982"/>
      <c r="DPU982"/>
      <c r="DPV982"/>
      <c r="DPW982"/>
      <c r="DPX982"/>
      <c r="DPY982"/>
      <c r="DPZ982"/>
      <c r="DQA982"/>
      <c r="DQB982"/>
      <c r="DQC982"/>
      <c r="DQD982"/>
      <c r="DQE982"/>
      <c r="DQF982"/>
      <c r="DQG982"/>
      <c r="DQH982"/>
      <c r="DQI982"/>
      <c r="DQJ982"/>
      <c r="DQK982"/>
      <c r="DQL982"/>
      <c r="DQM982"/>
      <c r="DQN982"/>
      <c r="DQO982"/>
      <c r="DQP982"/>
      <c r="DQQ982"/>
      <c r="DQR982"/>
      <c r="DQS982"/>
      <c r="DQT982"/>
      <c r="DQU982"/>
      <c r="DQV982"/>
      <c r="DQW982"/>
      <c r="DQX982"/>
      <c r="DQY982"/>
      <c r="DQZ982"/>
      <c r="DRA982"/>
      <c r="DRB982"/>
      <c r="DRC982"/>
      <c r="DRD982"/>
      <c r="DRE982"/>
      <c r="DRF982"/>
      <c r="DRG982"/>
      <c r="DRH982"/>
      <c r="DRI982"/>
      <c r="DRJ982"/>
      <c r="DRK982"/>
      <c r="DRL982"/>
      <c r="DRM982"/>
      <c r="DRN982"/>
      <c r="DRO982"/>
      <c r="DRP982"/>
      <c r="DRQ982"/>
      <c r="DRR982"/>
      <c r="DRS982"/>
      <c r="DRT982"/>
      <c r="DRU982"/>
      <c r="DRV982"/>
      <c r="DRW982"/>
      <c r="DRX982"/>
      <c r="DRY982"/>
      <c r="DRZ982"/>
      <c r="DSA982"/>
      <c r="DSB982"/>
      <c r="DSC982"/>
      <c r="DSD982"/>
      <c r="DSE982"/>
      <c r="DSF982"/>
      <c r="DSG982"/>
      <c r="DSH982"/>
      <c r="DSI982"/>
      <c r="DSJ982"/>
      <c r="DSK982"/>
      <c r="DSL982"/>
      <c r="DSM982"/>
      <c r="DSN982"/>
      <c r="DSO982"/>
      <c r="DSP982"/>
      <c r="DSQ982"/>
      <c r="DSR982"/>
      <c r="DSS982"/>
      <c r="DST982"/>
      <c r="DSU982"/>
      <c r="DSV982"/>
      <c r="DSW982"/>
      <c r="DSX982"/>
      <c r="DSY982"/>
      <c r="DSZ982"/>
      <c r="DTA982"/>
      <c r="DTB982"/>
      <c r="DTC982"/>
      <c r="DTD982"/>
      <c r="DTE982"/>
      <c r="DTF982"/>
      <c r="DTG982"/>
      <c r="DTH982"/>
      <c r="DTI982"/>
      <c r="DTJ982"/>
      <c r="DTK982"/>
      <c r="DTL982"/>
      <c r="DTM982"/>
      <c r="DTN982"/>
      <c r="DTO982"/>
      <c r="DTP982"/>
      <c r="DTQ982"/>
      <c r="DTR982"/>
      <c r="DTS982"/>
      <c r="DTT982"/>
      <c r="DTU982"/>
      <c r="DTV982"/>
      <c r="DTW982"/>
      <c r="DTX982"/>
      <c r="DTY982"/>
      <c r="DTZ982"/>
      <c r="DUA982"/>
      <c r="DUB982"/>
      <c r="DUC982"/>
      <c r="DUD982"/>
      <c r="DUE982"/>
      <c r="DUF982"/>
      <c r="DUG982"/>
      <c r="DUH982"/>
      <c r="DUI982"/>
      <c r="DUJ982"/>
      <c r="DUK982"/>
      <c r="DUL982"/>
      <c r="DUM982"/>
      <c r="DUN982"/>
      <c r="DUO982"/>
      <c r="DUP982"/>
      <c r="DUQ982"/>
      <c r="DUR982"/>
      <c r="DUS982"/>
      <c r="DUT982"/>
      <c r="DUU982"/>
      <c r="DUV982"/>
      <c r="DUW982"/>
      <c r="DUX982"/>
      <c r="DUY982"/>
      <c r="DUZ982"/>
      <c r="DVA982"/>
      <c r="DVB982"/>
      <c r="DVC982"/>
      <c r="DVD982"/>
      <c r="DVE982"/>
      <c r="DVF982"/>
      <c r="DVG982"/>
      <c r="DVH982"/>
      <c r="DVI982"/>
      <c r="DVJ982"/>
      <c r="DVK982"/>
      <c r="DVL982"/>
      <c r="DVM982"/>
      <c r="DVN982"/>
      <c r="DVO982"/>
      <c r="DVP982"/>
      <c r="DVQ982"/>
      <c r="DVR982"/>
      <c r="DVS982"/>
      <c r="DVT982"/>
      <c r="DVU982"/>
      <c r="DVV982"/>
      <c r="DVW982"/>
      <c r="DVX982"/>
      <c r="DVY982"/>
      <c r="DVZ982"/>
      <c r="DWA982"/>
      <c r="DWB982"/>
      <c r="DWC982"/>
      <c r="DWD982"/>
      <c r="DWE982"/>
      <c r="DWF982"/>
      <c r="DWG982"/>
      <c r="DWH982"/>
      <c r="DWI982"/>
      <c r="DWJ982"/>
      <c r="DWK982"/>
      <c r="DWL982"/>
      <c r="DWM982"/>
      <c r="DWN982"/>
      <c r="DWO982"/>
      <c r="DWP982"/>
      <c r="DWQ982"/>
      <c r="DWR982"/>
      <c r="DWS982"/>
      <c r="DWT982"/>
      <c r="DWU982"/>
      <c r="DWV982"/>
      <c r="DWW982"/>
      <c r="DWX982"/>
      <c r="DWY982"/>
      <c r="DWZ982"/>
      <c r="DXA982"/>
      <c r="DXB982"/>
      <c r="DXC982"/>
      <c r="DXD982"/>
      <c r="DXE982"/>
      <c r="DXF982"/>
      <c r="DXG982"/>
      <c r="DXH982"/>
      <c r="DXI982"/>
      <c r="DXJ982"/>
      <c r="DXK982"/>
      <c r="DXL982"/>
      <c r="DXM982"/>
      <c r="DXN982"/>
      <c r="DXO982"/>
      <c r="DXP982"/>
      <c r="DXQ982"/>
      <c r="DXR982"/>
      <c r="DXS982"/>
      <c r="DXT982"/>
      <c r="DXU982"/>
      <c r="DXV982"/>
      <c r="DXW982"/>
      <c r="DXX982"/>
      <c r="DXY982"/>
      <c r="DXZ982"/>
      <c r="DYA982"/>
      <c r="DYB982"/>
      <c r="DYC982"/>
      <c r="DYD982"/>
      <c r="DYE982"/>
      <c r="DYF982"/>
      <c r="DYG982"/>
      <c r="DYH982"/>
      <c r="DYI982"/>
      <c r="DYJ982"/>
      <c r="DYK982"/>
      <c r="DYL982"/>
      <c r="DYM982"/>
      <c r="DYN982"/>
      <c r="DYO982"/>
      <c r="DYP982"/>
      <c r="DYQ982"/>
      <c r="DYR982"/>
      <c r="DYS982"/>
      <c r="DYT982"/>
      <c r="DYU982"/>
      <c r="DYV982"/>
      <c r="DYW982"/>
      <c r="DYX982"/>
      <c r="DYY982"/>
      <c r="DYZ982"/>
      <c r="DZA982"/>
      <c r="DZB982"/>
      <c r="DZC982"/>
      <c r="DZD982"/>
      <c r="DZE982"/>
      <c r="DZF982"/>
      <c r="DZG982"/>
      <c r="DZH982"/>
      <c r="DZI982"/>
      <c r="DZJ982"/>
      <c r="DZK982"/>
      <c r="DZL982"/>
      <c r="DZM982"/>
      <c r="DZN982"/>
      <c r="DZO982"/>
      <c r="DZP982"/>
      <c r="DZQ982"/>
      <c r="DZR982"/>
      <c r="DZS982"/>
      <c r="DZT982"/>
      <c r="DZU982"/>
      <c r="DZV982"/>
      <c r="DZW982"/>
      <c r="DZX982"/>
      <c r="DZY982"/>
      <c r="DZZ982"/>
      <c r="EAA982"/>
      <c r="EAB982"/>
      <c r="EAC982"/>
      <c r="EAD982"/>
      <c r="EAE982"/>
      <c r="EAF982"/>
      <c r="EAG982"/>
      <c r="EAH982"/>
      <c r="EAI982"/>
      <c r="EAJ982"/>
      <c r="EAK982"/>
      <c r="EAL982"/>
      <c r="EAM982"/>
      <c r="EAN982"/>
      <c r="EAO982"/>
      <c r="EAP982"/>
      <c r="EAQ982"/>
      <c r="EAR982"/>
      <c r="EAS982"/>
      <c r="EAT982"/>
      <c r="EAU982"/>
      <c r="EAV982"/>
      <c r="EAW982"/>
      <c r="EAX982"/>
      <c r="EAY982"/>
      <c r="EAZ982"/>
      <c r="EBA982"/>
      <c r="EBB982"/>
      <c r="EBC982"/>
      <c r="EBD982"/>
      <c r="EBE982"/>
      <c r="EBF982"/>
      <c r="EBG982"/>
      <c r="EBH982"/>
      <c r="EBI982"/>
      <c r="EBJ982"/>
      <c r="EBK982"/>
      <c r="EBL982"/>
      <c r="EBM982"/>
      <c r="EBN982"/>
      <c r="EBO982"/>
      <c r="EBP982"/>
      <c r="EBQ982"/>
      <c r="EBR982"/>
      <c r="EBS982"/>
      <c r="EBT982"/>
      <c r="EBU982"/>
      <c r="EBV982"/>
      <c r="EBW982"/>
      <c r="EBX982"/>
      <c r="EBY982"/>
      <c r="EBZ982"/>
      <c r="ECA982"/>
      <c r="ECB982"/>
      <c r="ECC982"/>
      <c r="ECD982"/>
      <c r="ECE982"/>
      <c r="ECF982"/>
      <c r="ECG982"/>
      <c r="ECH982"/>
      <c r="ECI982"/>
      <c r="ECJ982"/>
      <c r="ECK982"/>
      <c r="ECL982"/>
      <c r="ECM982"/>
      <c r="ECN982"/>
      <c r="ECO982"/>
      <c r="ECP982"/>
      <c r="ECQ982"/>
      <c r="ECR982"/>
      <c r="ECS982"/>
      <c r="ECT982"/>
      <c r="ECU982"/>
      <c r="ECV982"/>
      <c r="ECW982"/>
      <c r="ECX982"/>
      <c r="ECY982"/>
      <c r="ECZ982"/>
      <c r="EDA982"/>
      <c r="EDB982"/>
      <c r="EDC982"/>
      <c r="EDD982"/>
      <c r="EDE982"/>
      <c r="EDF982"/>
      <c r="EDG982"/>
      <c r="EDH982"/>
      <c r="EDI982"/>
      <c r="EDJ982"/>
      <c r="EDK982"/>
      <c r="EDL982"/>
      <c r="EDM982"/>
      <c r="EDN982"/>
      <c r="EDO982"/>
      <c r="EDP982"/>
      <c r="EDQ982"/>
      <c r="EDR982"/>
      <c r="EDS982"/>
      <c r="EDT982"/>
      <c r="EDU982"/>
      <c r="EDV982"/>
      <c r="EDW982"/>
      <c r="EDX982"/>
      <c r="EDY982"/>
      <c r="EDZ982"/>
      <c r="EEA982"/>
      <c r="EEB982"/>
      <c r="EEC982"/>
      <c r="EED982"/>
      <c r="EEE982"/>
      <c r="EEF982"/>
      <c r="EEG982"/>
      <c r="EEH982"/>
      <c r="EEI982"/>
      <c r="EEJ982"/>
      <c r="EEK982"/>
      <c r="EEL982"/>
      <c r="EEM982"/>
      <c r="EEN982"/>
      <c r="EEO982"/>
      <c r="EEP982"/>
      <c r="EEQ982"/>
      <c r="EER982"/>
      <c r="EES982"/>
      <c r="EET982"/>
      <c r="EEU982"/>
      <c r="EEV982"/>
      <c r="EEW982"/>
      <c r="EEX982"/>
      <c r="EEY982"/>
      <c r="EEZ982"/>
      <c r="EFA982"/>
      <c r="EFB982"/>
      <c r="EFC982"/>
      <c r="EFD982"/>
      <c r="EFE982"/>
      <c r="EFF982"/>
      <c r="EFG982"/>
      <c r="EFH982"/>
      <c r="EFI982"/>
      <c r="EFJ982"/>
      <c r="EFK982"/>
      <c r="EFL982"/>
      <c r="EFM982"/>
      <c r="EFN982"/>
      <c r="EFO982"/>
      <c r="EFP982"/>
      <c r="EFQ982"/>
      <c r="EFR982"/>
      <c r="EFS982"/>
      <c r="EFT982"/>
      <c r="EFU982"/>
      <c r="EFV982"/>
      <c r="EFW982"/>
      <c r="EFX982"/>
      <c r="EFY982"/>
      <c r="EFZ982"/>
      <c r="EGA982"/>
      <c r="EGB982"/>
      <c r="EGC982"/>
      <c r="EGD982"/>
      <c r="EGE982"/>
      <c r="EGF982"/>
      <c r="EGG982"/>
      <c r="EGH982"/>
      <c r="EGI982"/>
      <c r="EGJ982"/>
      <c r="EGK982"/>
      <c r="EGL982"/>
      <c r="EGM982"/>
      <c r="EGN982"/>
      <c r="EGO982"/>
      <c r="EGP982"/>
      <c r="EGQ982"/>
      <c r="EGR982"/>
      <c r="EGS982"/>
      <c r="EGT982"/>
      <c r="EGU982"/>
      <c r="EGV982"/>
      <c r="EGW982"/>
      <c r="EGX982"/>
      <c r="EGY982"/>
      <c r="EGZ982"/>
      <c r="EHA982"/>
      <c r="EHB982"/>
      <c r="EHC982"/>
      <c r="EHD982"/>
      <c r="EHE982"/>
      <c r="EHF982"/>
      <c r="EHG982"/>
      <c r="EHH982"/>
      <c r="EHI982"/>
      <c r="EHJ982"/>
      <c r="EHK982"/>
      <c r="EHL982"/>
      <c r="EHM982"/>
      <c r="EHN982"/>
      <c r="EHO982"/>
      <c r="EHP982"/>
      <c r="EHQ982"/>
      <c r="EHR982"/>
      <c r="EHS982"/>
      <c r="EHT982"/>
      <c r="EHU982"/>
      <c r="EHV982"/>
      <c r="EHW982"/>
      <c r="EHX982"/>
      <c r="EHY982"/>
      <c r="EHZ982"/>
      <c r="EIA982"/>
      <c r="EIB982"/>
      <c r="EIC982"/>
      <c r="EID982"/>
      <c r="EIE982"/>
      <c r="EIF982"/>
      <c r="EIG982"/>
      <c r="EIH982"/>
      <c r="EII982"/>
      <c r="EIJ982"/>
      <c r="EIK982"/>
      <c r="EIL982"/>
      <c r="EIM982"/>
      <c r="EIN982"/>
      <c r="EIO982"/>
      <c r="EIP982"/>
      <c r="EIQ982"/>
      <c r="EIR982"/>
      <c r="EIS982"/>
      <c r="EIT982"/>
      <c r="EIU982"/>
      <c r="EIV982"/>
      <c r="EIW982"/>
      <c r="EIX982"/>
      <c r="EIY982"/>
      <c r="EIZ982"/>
      <c r="EJA982"/>
      <c r="EJB982"/>
      <c r="EJC982"/>
      <c r="EJD982"/>
      <c r="EJE982"/>
      <c r="EJF982"/>
      <c r="EJG982"/>
      <c r="EJH982"/>
      <c r="EJI982"/>
      <c r="EJJ982"/>
      <c r="EJK982"/>
      <c r="EJL982"/>
      <c r="EJM982"/>
      <c r="EJN982"/>
      <c r="EJO982"/>
      <c r="EJP982"/>
      <c r="EJQ982"/>
      <c r="EJR982"/>
      <c r="EJS982"/>
      <c r="EJT982"/>
      <c r="EJU982"/>
      <c r="EJV982"/>
      <c r="EJW982"/>
      <c r="EJX982"/>
      <c r="EJY982"/>
      <c r="EJZ982"/>
      <c r="EKA982"/>
      <c r="EKB982"/>
      <c r="EKC982"/>
      <c r="EKD982"/>
      <c r="EKE982"/>
      <c r="EKF982"/>
      <c r="EKG982"/>
      <c r="EKH982"/>
      <c r="EKI982"/>
      <c r="EKJ982"/>
      <c r="EKK982"/>
      <c r="EKL982"/>
      <c r="EKM982"/>
      <c r="EKN982"/>
      <c r="EKO982"/>
      <c r="EKP982"/>
      <c r="EKQ982"/>
      <c r="EKR982"/>
      <c r="EKS982"/>
      <c r="EKT982"/>
      <c r="EKU982"/>
      <c r="EKV982"/>
      <c r="EKW982"/>
      <c r="EKX982"/>
      <c r="EKY982"/>
      <c r="EKZ982"/>
      <c r="ELA982"/>
      <c r="ELB982"/>
      <c r="ELC982"/>
      <c r="ELD982"/>
      <c r="ELE982"/>
      <c r="ELF982"/>
      <c r="ELG982"/>
      <c r="ELH982"/>
      <c r="ELI982"/>
      <c r="ELJ982"/>
      <c r="ELK982"/>
      <c r="ELL982"/>
      <c r="ELM982"/>
      <c r="ELN982"/>
      <c r="ELO982"/>
      <c r="ELP982"/>
      <c r="ELQ982"/>
      <c r="ELR982"/>
      <c r="ELS982"/>
      <c r="ELT982"/>
      <c r="ELU982"/>
      <c r="ELV982"/>
      <c r="ELW982"/>
      <c r="ELX982"/>
      <c r="ELY982"/>
      <c r="ELZ982"/>
      <c r="EMA982"/>
      <c r="EMB982"/>
      <c r="EMC982"/>
      <c r="EMD982"/>
      <c r="EME982"/>
      <c r="EMF982"/>
      <c r="EMG982"/>
      <c r="EMH982"/>
      <c r="EMI982"/>
      <c r="EMJ982"/>
      <c r="EMK982"/>
      <c r="EML982"/>
      <c r="EMM982"/>
      <c r="EMN982"/>
      <c r="EMO982"/>
      <c r="EMP982"/>
      <c r="EMQ982"/>
      <c r="EMR982"/>
      <c r="EMS982"/>
      <c r="EMT982"/>
      <c r="EMU982"/>
      <c r="EMV982"/>
      <c r="EMW982"/>
      <c r="EMX982"/>
      <c r="EMY982"/>
      <c r="EMZ982"/>
      <c r="ENA982"/>
      <c r="ENB982"/>
      <c r="ENC982"/>
      <c r="END982"/>
      <c r="ENE982"/>
      <c r="ENF982"/>
      <c r="ENG982"/>
      <c r="ENH982"/>
      <c r="ENI982"/>
      <c r="ENJ982"/>
      <c r="ENK982"/>
      <c r="ENL982"/>
      <c r="ENM982"/>
      <c r="ENN982"/>
      <c r="ENO982"/>
      <c r="ENP982"/>
      <c r="ENQ982"/>
      <c r="ENR982"/>
      <c r="ENS982"/>
      <c r="ENT982"/>
      <c r="ENU982"/>
      <c r="ENV982"/>
      <c r="ENW982"/>
      <c r="ENX982"/>
      <c r="ENY982"/>
      <c r="ENZ982"/>
      <c r="EOA982"/>
      <c r="EOB982"/>
      <c r="EOC982"/>
      <c r="EOD982"/>
      <c r="EOE982"/>
      <c r="EOF982"/>
      <c r="EOG982"/>
      <c r="EOH982"/>
      <c r="EOI982"/>
      <c r="EOJ982"/>
      <c r="EOK982"/>
      <c r="EOL982"/>
      <c r="EOM982"/>
      <c r="EON982"/>
      <c r="EOO982"/>
      <c r="EOP982"/>
      <c r="EOQ982"/>
      <c r="EOR982"/>
      <c r="EOS982"/>
      <c r="EOT982"/>
      <c r="EOU982"/>
      <c r="EOV982"/>
      <c r="EOW982"/>
      <c r="EOX982"/>
      <c r="EOY982"/>
      <c r="EOZ982"/>
      <c r="EPA982"/>
      <c r="EPB982"/>
      <c r="EPC982"/>
      <c r="EPD982"/>
      <c r="EPE982"/>
      <c r="EPF982"/>
      <c r="EPG982"/>
      <c r="EPH982"/>
      <c r="EPI982"/>
      <c r="EPJ982"/>
      <c r="EPK982"/>
      <c r="EPL982"/>
      <c r="EPM982"/>
      <c r="EPN982"/>
      <c r="EPO982"/>
      <c r="EPP982"/>
      <c r="EPQ982"/>
      <c r="EPR982"/>
      <c r="EPS982"/>
      <c r="EPT982"/>
      <c r="EPU982"/>
      <c r="EPV982"/>
      <c r="EPW982"/>
      <c r="EPX982"/>
      <c r="EPY982"/>
      <c r="EPZ982"/>
      <c r="EQA982"/>
      <c r="EQB982"/>
      <c r="EQC982"/>
      <c r="EQD982"/>
      <c r="EQE982"/>
      <c r="EQF982"/>
      <c r="EQG982"/>
      <c r="EQH982"/>
      <c r="EQI982"/>
      <c r="EQJ982"/>
      <c r="EQK982"/>
      <c r="EQL982"/>
      <c r="EQM982"/>
      <c r="EQN982"/>
      <c r="EQO982"/>
      <c r="EQP982"/>
      <c r="EQQ982"/>
      <c r="EQR982"/>
      <c r="EQS982"/>
      <c r="EQT982"/>
      <c r="EQU982"/>
      <c r="EQV982"/>
      <c r="EQW982"/>
      <c r="EQX982"/>
      <c r="EQY982"/>
      <c r="EQZ982"/>
      <c r="ERA982"/>
      <c r="ERB982"/>
      <c r="ERC982"/>
      <c r="ERD982"/>
      <c r="ERE982"/>
      <c r="ERF982"/>
      <c r="ERG982"/>
      <c r="ERH982"/>
      <c r="ERI982"/>
      <c r="ERJ982"/>
      <c r="ERK982"/>
      <c r="ERL982"/>
      <c r="ERM982"/>
      <c r="ERN982"/>
      <c r="ERO982"/>
      <c r="ERP982"/>
      <c r="ERQ982"/>
      <c r="ERR982"/>
      <c r="ERS982"/>
      <c r="ERT982"/>
      <c r="ERU982"/>
      <c r="ERV982"/>
      <c r="ERW982"/>
      <c r="ERX982"/>
      <c r="ERY982"/>
      <c r="ERZ982"/>
      <c r="ESA982"/>
      <c r="ESB982"/>
      <c r="ESC982"/>
      <c r="ESD982"/>
      <c r="ESE982"/>
      <c r="ESF982"/>
      <c r="ESG982"/>
      <c r="ESH982"/>
      <c r="ESI982"/>
      <c r="ESJ982"/>
      <c r="ESK982"/>
      <c r="ESL982"/>
      <c r="ESM982"/>
      <c r="ESN982"/>
      <c r="ESO982"/>
      <c r="ESP982"/>
      <c r="ESQ982"/>
      <c r="ESR982"/>
      <c r="ESS982"/>
      <c r="EST982"/>
      <c r="ESU982"/>
      <c r="ESV982"/>
      <c r="ESW982"/>
      <c r="ESX982"/>
      <c r="ESY982"/>
      <c r="ESZ982"/>
      <c r="ETA982"/>
      <c r="ETB982"/>
      <c r="ETC982"/>
      <c r="ETD982"/>
      <c r="ETE982"/>
      <c r="ETF982"/>
      <c r="ETG982"/>
      <c r="ETH982"/>
      <c r="ETI982"/>
      <c r="ETJ982"/>
      <c r="ETK982"/>
      <c r="ETL982"/>
      <c r="ETM982"/>
      <c r="ETN982"/>
      <c r="ETO982"/>
      <c r="ETP982"/>
      <c r="ETQ982"/>
      <c r="ETR982"/>
      <c r="ETS982"/>
      <c r="ETT982"/>
      <c r="ETU982"/>
      <c r="ETV982"/>
      <c r="ETW982"/>
      <c r="ETX982"/>
      <c r="ETY982"/>
      <c r="ETZ982"/>
      <c r="EUA982"/>
      <c r="EUB982"/>
      <c r="EUC982"/>
      <c r="EUD982"/>
      <c r="EUE982"/>
      <c r="EUF982"/>
      <c r="EUG982"/>
      <c r="EUH982"/>
      <c r="EUI982"/>
      <c r="EUJ982"/>
      <c r="EUK982"/>
      <c r="EUL982"/>
      <c r="EUM982"/>
      <c r="EUN982"/>
      <c r="EUO982"/>
      <c r="EUP982"/>
      <c r="EUQ982"/>
      <c r="EUR982"/>
      <c r="EUS982"/>
      <c r="EUT982"/>
      <c r="EUU982"/>
      <c r="EUV982"/>
      <c r="EUW982"/>
      <c r="EUX982"/>
      <c r="EUY982"/>
      <c r="EUZ982"/>
      <c r="EVA982"/>
      <c r="EVB982"/>
      <c r="EVC982"/>
      <c r="EVD982"/>
      <c r="EVE982"/>
      <c r="EVF982"/>
      <c r="EVG982"/>
      <c r="EVH982"/>
      <c r="EVI982"/>
      <c r="EVJ982"/>
      <c r="EVK982"/>
      <c r="EVL982"/>
      <c r="EVM982"/>
      <c r="EVN982"/>
      <c r="EVO982"/>
      <c r="EVP982"/>
      <c r="EVQ982"/>
      <c r="EVR982"/>
      <c r="EVS982"/>
      <c r="EVT982"/>
      <c r="EVU982"/>
      <c r="EVV982"/>
      <c r="EVW982"/>
      <c r="EVX982"/>
      <c r="EVY982"/>
      <c r="EVZ982"/>
      <c r="EWA982"/>
      <c r="EWB982"/>
      <c r="EWC982"/>
      <c r="EWD982"/>
      <c r="EWE982"/>
      <c r="EWF982"/>
      <c r="EWG982"/>
      <c r="EWH982"/>
      <c r="EWI982"/>
      <c r="EWJ982"/>
      <c r="EWK982"/>
      <c r="EWL982"/>
      <c r="EWM982"/>
      <c r="EWN982"/>
      <c r="EWO982"/>
      <c r="EWP982"/>
      <c r="EWQ982"/>
      <c r="EWR982"/>
      <c r="EWS982"/>
      <c r="EWT982"/>
      <c r="EWU982"/>
      <c r="EWV982"/>
      <c r="EWW982"/>
      <c r="EWX982"/>
      <c r="EWY982"/>
      <c r="EWZ982"/>
      <c r="EXA982"/>
      <c r="EXB982"/>
      <c r="EXC982"/>
      <c r="EXD982"/>
      <c r="EXE982"/>
      <c r="EXF982"/>
      <c r="EXG982"/>
      <c r="EXH982"/>
      <c r="EXI982"/>
      <c r="EXJ982"/>
      <c r="EXK982"/>
      <c r="EXL982"/>
      <c r="EXM982"/>
      <c r="EXN982"/>
      <c r="EXO982"/>
      <c r="EXP982"/>
      <c r="EXQ982"/>
      <c r="EXR982"/>
      <c r="EXS982"/>
      <c r="EXT982"/>
      <c r="EXU982"/>
      <c r="EXV982"/>
      <c r="EXW982"/>
      <c r="EXX982"/>
      <c r="EXY982"/>
      <c r="EXZ982"/>
      <c r="EYA982"/>
      <c r="EYB982"/>
      <c r="EYC982"/>
      <c r="EYD982"/>
      <c r="EYE982"/>
      <c r="EYF982"/>
      <c r="EYG982"/>
      <c r="EYH982"/>
      <c r="EYI982"/>
      <c r="EYJ982"/>
      <c r="EYK982"/>
      <c r="EYL982"/>
      <c r="EYM982"/>
      <c r="EYN982"/>
      <c r="EYO982"/>
      <c r="EYP982"/>
      <c r="EYQ982"/>
      <c r="EYR982"/>
      <c r="EYS982"/>
      <c r="EYT982"/>
      <c r="EYU982"/>
      <c r="EYV982"/>
      <c r="EYW982"/>
      <c r="EYX982"/>
      <c r="EYY982"/>
      <c r="EYZ982"/>
      <c r="EZA982"/>
      <c r="EZB982"/>
      <c r="EZC982"/>
      <c r="EZD982"/>
      <c r="EZE982"/>
      <c r="EZF982"/>
      <c r="EZG982"/>
      <c r="EZH982"/>
      <c r="EZI982"/>
      <c r="EZJ982"/>
      <c r="EZK982"/>
      <c r="EZL982"/>
      <c r="EZM982"/>
      <c r="EZN982"/>
      <c r="EZO982"/>
      <c r="EZP982"/>
      <c r="EZQ982"/>
      <c r="EZR982"/>
      <c r="EZS982"/>
      <c r="EZT982"/>
      <c r="EZU982"/>
      <c r="EZV982"/>
      <c r="EZW982"/>
      <c r="EZX982"/>
      <c r="EZY982"/>
      <c r="EZZ982"/>
      <c r="FAA982"/>
      <c r="FAB982"/>
      <c r="FAC982"/>
      <c r="FAD982"/>
      <c r="FAE982"/>
      <c r="FAF982"/>
      <c r="FAG982"/>
      <c r="FAH982"/>
      <c r="FAI982"/>
      <c r="FAJ982"/>
      <c r="FAK982"/>
      <c r="FAL982"/>
      <c r="FAM982"/>
      <c r="FAN982"/>
      <c r="FAO982"/>
      <c r="FAP982"/>
      <c r="FAQ982"/>
      <c r="FAR982"/>
      <c r="FAS982"/>
      <c r="FAT982"/>
      <c r="FAU982"/>
      <c r="FAV982"/>
      <c r="FAW982"/>
      <c r="FAX982"/>
      <c r="FAY982"/>
      <c r="FAZ982"/>
      <c r="FBA982"/>
      <c r="FBB982"/>
      <c r="FBC982"/>
      <c r="FBD982"/>
      <c r="FBE982"/>
      <c r="FBF982"/>
      <c r="FBG982"/>
      <c r="FBH982"/>
      <c r="FBI982"/>
      <c r="FBJ982"/>
      <c r="FBK982"/>
      <c r="FBL982"/>
      <c r="FBM982"/>
      <c r="FBN982"/>
      <c r="FBO982"/>
      <c r="FBP982"/>
      <c r="FBQ982"/>
      <c r="FBR982"/>
      <c r="FBS982"/>
      <c r="FBT982"/>
      <c r="FBU982"/>
      <c r="FBV982"/>
      <c r="FBW982"/>
      <c r="FBX982"/>
      <c r="FBY982"/>
      <c r="FBZ982"/>
      <c r="FCA982"/>
      <c r="FCB982"/>
      <c r="FCC982"/>
      <c r="FCD982"/>
      <c r="FCE982"/>
      <c r="FCF982"/>
      <c r="FCG982"/>
      <c r="FCH982"/>
      <c r="FCI982"/>
      <c r="FCJ982"/>
      <c r="FCK982"/>
      <c r="FCL982"/>
      <c r="FCM982"/>
      <c r="FCN982"/>
      <c r="FCO982"/>
      <c r="FCP982"/>
      <c r="FCQ982"/>
      <c r="FCR982"/>
      <c r="FCS982"/>
      <c r="FCT982"/>
      <c r="FCU982"/>
      <c r="FCV982"/>
      <c r="FCW982"/>
      <c r="FCX982"/>
      <c r="FCY982"/>
      <c r="FCZ982"/>
      <c r="FDA982"/>
      <c r="FDB982"/>
      <c r="FDC982"/>
      <c r="FDD982"/>
      <c r="FDE982"/>
      <c r="FDF982"/>
      <c r="FDG982"/>
      <c r="FDH982"/>
      <c r="FDI982"/>
      <c r="FDJ982"/>
      <c r="FDK982"/>
      <c r="FDL982"/>
      <c r="FDM982"/>
      <c r="FDN982"/>
      <c r="FDO982"/>
      <c r="FDP982"/>
      <c r="FDQ982"/>
      <c r="FDR982"/>
      <c r="FDS982"/>
      <c r="FDT982"/>
      <c r="FDU982"/>
      <c r="FDV982"/>
      <c r="FDW982"/>
      <c r="FDX982"/>
      <c r="FDY982"/>
      <c r="FDZ982"/>
      <c r="FEA982"/>
      <c r="FEB982"/>
      <c r="FEC982"/>
      <c r="FED982"/>
      <c r="FEE982"/>
      <c r="FEF982"/>
      <c r="FEG982"/>
      <c r="FEH982"/>
      <c r="FEI982"/>
      <c r="FEJ982"/>
      <c r="FEK982"/>
      <c r="FEL982"/>
      <c r="FEM982"/>
      <c r="FEN982"/>
      <c r="FEO982"/>
      <c r="FEP982"/>
      <c r="FEQ982"/>
      <c r="FER982"/>
      <c r="FES982"/>
      <c r="FET982"/>
      <c r="FEU982"/>
      <c r="FEV982"/>
      <c r="FEW982"/>
      <c r="FEX982"/>
      <c r="FEY982"/>
      <c r="FEZ982"/>
      <c r="FFA982"/>
      <c r="FFB982"/>
      <c r="FFC982"/>
      <c r="FFD982"/>
      <c r="FFE982"/>
      <c r="FFF982"/>
      <c r="FFG982"/>
      <c r="FFH982"/>
      <c r="FFI982"/>
      <c r="FFJ982"/>
      <c r="FFK982"/>
      <c r="FFL982"/>
      <c r="FFM982"/>
      <c r="FFN982"/>
      <c r="FFO982"/>
      <c r="FFP982"/>
      <c r="FFQ982"/>
      <c r="FFR982"/>
      <c r="FFS982"/>
      <c r="FFT982"/>
      <c r="FFU982"/>
      <c r="FFV982"/>
      <c r="FFW982"/>
      <c r="FFX982"/>
      <c r="FFY982"/>
      <c r="FFZ982"/>
      <c r="FGA982"/>
      <c r="FGB982"/>
      <c r="FGC982"/>
      <c r="FGD982"/>
      <c r="FGE982"/>
      <c r="FGF982"/>
      <c r="FGG982"/>
      <c r="FGH982"/>
      <c r="FGI982"/>
      <c r="FGJ982"/>
      <c r="FGK982"/>
      <c r="FGL982"/>
      <c r="FGM982"/>
      <c r="FGN982"/>
      <c r="FGO982"/>
      <c r="FGP982"/>
      <c r="FGQ982"/>
      <c r="FGR982"/>
      <c r="FGS982"/>
      <c r="FGT982"/>
      <c r="FGU982"/>
      <c r="FGV982"/>
      <c r="FGW982"/>
      <c r="FGX982"/>
      <c r="FGY982"/>
      <c r="FGZ982"/>
      <c r="FHA982"/>
      <c r="FHB982"/>
      <c r="FHC982"/>
      <c r="FHD982"/>
      <c r="FHE982"/>
      <c r="FHF982"/>
      <c r="FHG982"/>
      <c r="FHH982"/>
      <c r="FHI982"/>
      <c r="FHJ982"/>
      <c r="FHK982"/>
      <c r="FHL982"/>
      <c r="FHM982"/>
      <c r="FHN982"/>
      <c r="FHO982"/>
      <c r="FHP982"/>
      <c r="FHQ982"/>
      <c r="FHR982"/>
      <c r="FHS982"/>
      <c r="FHT982"/>
      <c r="FHU982"/>
      <c r="FHV982"/>
      <c r="FHW982"/>
      <c r="FHX982"/>
      <c r="FHY982"/>
      <c r="FHZ982"/>
      <c r="FIA982"/>
      <c r="FIB982"/>
      <c r="FIC982"/>
      <c r="FID982"/>
      <c r="FIE982"/>
      <c r="FIF982"/>
      <c r="FIG982"/>
      <c r="FIH982"/>
      <c r="FII982"/>
      <c r="FIJ982"/>
      <c r="FIK982"/>
      <c r="FIL982"/>
      <c r="FIM982"/>
      <c r="FIN982"/>
      <c r="FIO982"/>
      <c r="FIP982"/>
      <c r="FIQ982"/>
      <c r="FIR982"/>
      <c r="FIS982"/>
      <c r="FIT982"/>
      <c r="FIU982"/>
      <c r="FIV982"/>
      <c r="FIW982"/>
      <c r="FIX982"/>
      <c r="FIY982"/>
      <c r="FIZ982"/>
      <c r="FJA982"/>
      <c r="FJB982"/>
      <c r="FJC982"/>
      <c r="FJD982"/>
      <c r="FJE982"/>
      <c r="FJF982"/>
      <c r="FJG982"/>
      <c r="FJH982"/>
      <c r="FJI982"/>
      <c r="FJJ982"/>
      <c r="FJK982"/>
      <c r="FJL982"/>
      <c r="FJM982"/>
      <c r="FJN982"/>
      <c r="FJO982"/>
      <c r="FJP982"/>
      <c r="FJQ982"/>
      <c r="FJR982"/>
      <c r="FJS982"/>
      <c r="FJT982"/>
      <c r="FJU982"/>
      <c r="FJV982"/>
      <c r="FJW982"/>
      <c r="FJX982"/>
      <c r="FJY982"/>
      <c r="FJZ982"/>
      <c r="FKA982"/>
      <c r="FKB982"/>
      <c r="FKC982"/>
      <c r="FKD982"/>
      <c r="FKE982"/>
      <c r="FKF982"/>
      <c r="FKG982"/>
      <c r="FKH982"/>
      <c r="FKI982"/>
      <c r="FKJ982"/>
      <c r="FKK982"/>
      <c r="FKL982"/>
      <c r="FKM982"/>
      <c r="FKN982"/>
      <c r="FKO982"/>
      <c r="FKP982"/>
      <c r="FKQ982"/>
      <c r="FKR982"/>
      <c r="FKS982"/>
      <c r="FKT982"/>
      <c r="FKU982"/>
      <c r="FKV982"/>
      <c r="FKW982"/>
      <c r="FKX982"/>
      <c r="FKY982"/>
      <c r="FKZ982"/>
      <c r="FLA982"/>
      <c r="FLB982"/>
      <c r="FLC982"/>
      <c r="FLD982"/>
      <c r="FLE982"/>
      <c r="FLF982"/>
      <c r="FLG982"/>
      <c r="FLH982"/>
      <c r="FLI982"/>
      <c r="FLJ982"/>
      <c r="FLK982"/>
      <c r="FLL982"/>
      <c r="FLM982"/>
      <c r="FLN982"/>
      <c r="FLO982"/>
      <c r="FLP982"/>
      <c r="FLQ982"/>
      <c r="FLR982"/>
      <c r="FLS982"/>
      <c r="FLT982"/>
      <c r="FLU982"/>
      <c r="FLV982"/>
      <c r="FLW982"/>
      <c r="FLX982"/>
      <c r="FLY982"/>
      <c r="FLZ982"/>
      <c r="FMA982"/>
      <c r="FMB982"/>
      <c r="FMC982"/>
      <c r="FMD982"/>
      <c r="FME982"/>
      <c r="FMF982"/>
      <c r="FMG982"/>
      <c r="FMH982"/>
      <c r="FMI982"/>
      <c r="FMJ982"/>
      <c r="FMK982"/>
      <c r="FML982"/>
      <c r="FMM982"/>
      <c r="FMN982"/>
      <c r="FMO982"/>
      <c r="FMP982"/>
      <c r="FMQ982"/>
      <c r="FMR982"/>
      <c r="FMS982"/>
      <c r="FMT982"/>
      <c r="FMU982"/>
      <c r="FMV982"/>
      <c r="FMW982"/>
      <c r="FMX982"/>
      <c r="FMY982"/>
      <c r="FMZ982"/>
      <c r="FNA982"/>
      <c r="FNB982"/>
      <c r="FNC982"/>
      <c r="FND982"/>
      <c r="FNE982"/>
      <c r="FNF982"/>
      <c r="FNG982"/>
      <c r="FNH982"/>
      <c r="FNI982"/>
      <c r="FNJ982"/>
      <c r="FNK982"/>
      <c r="FNL982"/>
      <c r="FNM982"/>
      <c r="FNN982"/>
      <c r="FNO982"/>
      <c r="FNP982"/>
      <c r="FNQ982"/>
      <c r="FNR982"/>
      <c r="FNS982"/>
      <c r="FNT982"/>
      <c r="FNU982"/>
      <c r="FNV982"/>
      <c r="FNW982"/>
      <c r="FNX982"/>
      <c r="FNY982"/>
      <c r="FNZ982"/>
      <c r="FOA982"/>
      <c r="FOB982"/>
      <c r="FOC982"/>
      <c r="FOD982"/>
      <c r="FOE982"/>
      <c r="FOF982"/>
      <c r="FOG982"/>
      <c r="FOH982"/>
      <c r="FOI982"/>
      <c r="FOJ982"/>
      <c r="FOK982"/>
      <c r="FOL982"/>
      <c r="FOM982"/>
      <c r="FON982"/>
      <c r="FOO982"/>
      <c r="FOP982"/>
      <c r="FOQ982"/>
      <c r="FOR982"/>
      <c r="FOS982"/>
      <c r="FOT982"/>
      <c r="FOU982"/>
      <c r="FOV982"/>
      <c r="FOW982"/>
      <c r="FOX982"/>
      <c r="FOY982"/>
      <c r="FOZ982"/>
      <c r="FPA982"/>
      <c r="FPB982"/>
      <c r="FPC982"/>
      <c r="FPD982"/>
      <c r="FPE982"/>
      <c r="FPF982"/>
      <c r="FPG982"/>
      <c r="FPH982"/>
      <c r="FPI982"/>
      <c r="FPJ982"/>
      <c r="FPK982"/>
      <c r="FPL982"/>
      <c r="FPM982"/>
      <c r="FPN982"/>
      <c r="FPO982"/>
      <c r="FPP982"/>
      <c r="FPQ982"/>
      <c r="FPR982"/>
      <c r="FPS982"/>
      <c r="FPT982"/>
      <c r="FPU982"/>
      <c r="FPV982"/>
      <c r="FPW982"/>
      <c r="FPX982"/>
      <c r="FPY982"/>
      <c r="FPZ982"/>
      <c r="FQA982"/>
      <c r="FQB982"/>
      <c r="FQC982"/>
      <c r="FQD982"/>
      <c r="FQE982"/>
      <c r="FQF982"/>
      <c r="FQG982"/>
      <c r="FQH982"/>
      <c r="FQI982"/>
      <c r="FQJ982"/>
      <c r="FQK982"/>
      <c r="FQL982"/>
      <c r="FQM982"/>
      <c r="FQN982"/>
      <c r="FQO982"/>
      <c r="FQP982"/>
      <c r="FQQ982"/>
      <c r="FQR982"/>
      <c r="FQS982"/>
      <c r="FQT982"/>
      <c r="FQU982"/>
      <c r="FQV982"/>
      <c r="FQW982"/>
      <c r="FQX982"/>
      <c r="FQY982"/>
      <c r="FQZ982"/>
      <c r="FRA982"/>
      <c r="FRB982"/>
      <c r="FRC982"/>
      <c r="FRD982"/>
      <c r="FRE982"/>
      <c r="FRF982"/>
      <c r="FRG982"/>
      <c r="FRH982"/>
      <c r="FRI982"/>
      <c r="FRJ982"/>
      <c r="FRK982"/>
      <c r="FRL982"/>
      <c r="FRM982"/>
      <c r="FRN982"/>
      <c r="FRO982"/>
      <c r="FRP982"/>
      <c r="FRQ982"/>
      <c r="FRR982"/>
      <c r="FRS982"/>
      <c r="FRT982"/>
      <c r="FRU982"/>
      <c r="FRV982"/>
      <c r="FRW982"/>
      <c r="FRX982"/>
      <c r="FRY982"/>
      <c r="FRZ982"/>
      <c r="FSA982"/>
      <c r="FSB982"/>
      <c r="FSC982"/>
      <c r="FSD982"/>
      <c r="FSE982"/>
      <c r="FSF982"/>
      <c r="FSG982"/>
      <c r="FSH982"/>
      <c r="FSI982"/>
      <c r="FSJ982"/>
      <c r="FSK982"/>
      <c r="FSL982"/>
      <c r="FSM982"/>
      <c r="FSN982"/>
      <c r="FSO982"/>
      <c r="FSP982"/>
      <c r="FSQ982"/>
      <c r="FSR982"/>
      <c r="FSS982"/>
      <c r="FST982"/>
      <c r="FSU982"/>
      <c r="FSV982"/>
      <c r="FSW982"/>
      <c r="FSX982"/>
      <c r="FSY982"/>
      <c r="FSZ982"/>
      <c r="FTA982"/>
      <c r="FTB982"/>
      <c r="FTC982"/>
      <c r="FTD982"/>
      <c r="FTE982"/>
      <c r="FTF982"/>
      <c r="FTG982"/>
      <c r="FTH982"/>
      <c r="FTI982"/>
      <c r="FTJ982"/>
      <c r="FTK982"/>
      <c r="FTL982"/>
      <c r="FTM982"/>
      <c r="FTN982"/>
      <c r="FTO982"/>
      <c r="FTP982"/>
      <c r="FTQ982"/>
      <c r="FTR982"/>
      <c r="FTS982"/>
      <c r="FTT982"/>
      <c r="FTU982"/>
      <c r="FTV982"/>
      <c r="FTW982"/>
      <c r="FTX982"/>
      <c r="FTY982"/>
      <c r="FTZ982"/>
      <c r="FUA982"/>
      <c r="FUB982"/>
      <c r="FUC982"/>
      <c r="FUD982"/>
      <c r="FUE982"/>
      <c r="FUF982"/>
      <c r="FUG982"/>
      <c r="FUH982"/>
      <c r="FUI982"/>
      <c r="FUJ982"/>
      <c r="FUK982"/>
      <c r="FUL982"/>
      <c r="FUM982"/>
      <c r="FUN982"/>
      <c r="FUO982"/>
      <c r="FUP982"/>
      <c r="FUQ982"/>
      <c r="FUR982"/>
      <c r="FUS982"/>
      <c r="FUT982"/>
      <c r="FUU982"/>
      <c r="FUV982"/>
      <c r="FUW982"/>
      <c r="FUX982"/>
      <c r="FUY982"/>
      <c r="FUZ982"/>
      <c r="FVA982"/>
      <c r="FVB982"/>
      <c r="FVC982"/>
      <c r="FVD982"/>
      <c r="FVE982"/>
      <c r="FVF982"/>
      <c r="FVG982"/>
      <c r="FVH982"/>
      <c r="FVI982"/>
      <c r="FVJ982"/>
      <c r="FVK982"/>
      <c r="FVL982"/>
      <c r="FVM982"/>
      <c r="FVN982"/>
      <c r="FVO982"/>
      <c r="FVP982"/>
      <c r="FVQ982"/>
      <c r="FVR982"/>
      <c r="FVS982"/>
      <c r="FVT982"/>
      <c r="FVU982"/>
      <c r="FVV982"/>
      <c r="FVW982"/>
      <c r="FVX982"/>
      <c r="FVY982"/>
      <c r="FVZ982"/>
      <c r="FWA982"/>
      <c r="FWB982"/>
      <c r="FWC982"/>
      <c r="FWD982"/>
      <c r="FWE982"/>
      <c r="FWF982"/>
      <c r="FWG982"/>
      <c r="FWH982"/>
      <c r="FWI982"/>
      <c r="FWJ982"/>
      <c r="FWK982"/>
      <c r="FWL982"/>
      <c r="FWM982"/>
      <c r="FWN982"/>
      <c r="FWO982"/>
      <c r="FWP982"/>
      <c r="FWQ982"/>
      <c r="FWR982"/>
      <c r="FWS982"/>
      <c r="FWT982"/>
      <c r="FWU982"/>
      <c r="FWV982"/>
      <c r="FWW982"/>
      <c r="FWX982"/>
      <c r="FWY982"/>
      <c r="FWZ982"/>
      <c r="FXA982"/>
      <c r="FXB982"/>
      <c r="FXC982"/>
      <c r="FXD982"/>
      <c r="FXE982"/>
      <c r="FXF982"/>
      <c r="FXG982"/>
      <c r="FXH982"/>
      <c r="FXI982"/>
      <c r="FXJ982"/>
      <c r="FXK982"/>
      <c r="FXL982"/>
      <c r="FXM982"/>
      <c r="FXN982"/>
      <c r="FXO982"/>
      <c r="FXP982"/>
      <c r="FXQ982"/>
      <c r="FXR982"/>
      <c r="FXS982"/>
      <c r="FXT982"/>
      <c r="FXU982"/>
      <c r="FXV982"/>
      <c r="FXW982"/>
      <c r="FXX982"/>
      <c r="FXY982"/>
      <c r="FXZ982"/>
      <c r="FYA982"/>
      <c r="FYB982"/>
      <c r="FYC982"/>
      <c r="FYD982"/>
      <c r="FYE982"/>
      <c r="FYF982"/>
      <c r="FYG982"/>
      <c r="FYH982"/>
      <c r="FYI982"/>
      <c r="FYJ982"/>
      <c r="FYK982"/>
      <c r="FYL982"/>
      <c r="FYM982"/>
      <c r="FYN982"/>
      <c r="FYO982"/>
      <c r="FYP982"/>
      <c r="FYQ982"/>
      <c r="FYR982"/>
      <c r="FYS982"/>
      <c r="FYT982"/>
      <c r="FYU982"/>
      <c r="FYV982"/>
      <c r="FYW982"/>
      <c r="FYX982"/>
      <c r="FYY982"/>
      <c r="FYZ982"/>
      <c r="FZA982"/>
      <c r="FZB982"/>
      <c r="FZC982"/>
      <c r="FZD982"/>
      <c r="FZE982"/>
      <c r="FZF982"/>
      <c r="FZG982"/>
      <c r="FZH982"/>
      <c r="FZI982"/>
      <c r="FZJ982"/>
      <c r="FZK982"/>
      <c r="FZL982"/>
      <c r="FZM982"/>
      <c r="FZN982"/>
      <c r="FZO982"/>
      <c r="FZP982"/>
      <c r="FZQ982"/>
      <c r="FZR982"/>
      <c r="FZS982"/>
      <c r="FZT982"/>
      <c r="FZU982"/>
      <c r="FZV982"/>
      <c r="FZW982"/>
      <c r="FZX982"/>
      <c r="FZY982"/>
      <c r="FZZ982"/>
      <c r="GAA982"/>
      <c r="GAB982"/>
      <c r="GAC982"/>
      <c r="GAD982"/>
      <c r="GAE982"/>
      <c r="GAF982"/>
      <c r="GAG982"/>
      <c r="GAH982"/>
      <c r="GAI982"/>
      <c r="GAJ982"/>
      <c r="GAK982"/>
      <c r="GAL982"/>
      <c r="GAM982"/>
      <c r="GAN982"/>
      <c r="GAO982"/>
      <c r="GAP982"/>
      <c r="GAQ982"/>
      <c r="GAR982"/>
      <c r="GAS982"/>
      <c r="GAT982"/>
      <c r="GAU982"/>
      <c r="GAV982"/>
      <c r="GAW982"/>
      <c r="GAX982"/>
      <c r="GAY982"/>
      <c r="GAZ982"/>
      <c r="GBA982"/>
      <c r="GBB982"/>
      <c r="GBC982"/>
      <c r="GBD982"/>
      <c r="GBE982"/>
      <c r="GBF982"/>
      <c r="GBG982"/>
      <c r="GBH982"/>
      <c r="GBI982"/>
      <c r="GBJ982"/>
      <c r="GBK982"/>
      <c r="GBL982"/>
      <c r="GBM982"/>
      <c r="GBN982"/>
      <c r="GBO982"/>
      <c r="GBP982"/>
      <c r="GBQ982"/>
      <c r="GBR982"/>
      <c r="GBS982"/>
      <c r="GBT982"/>
      <c r="GBU982"/>
      <c r="GBV982"/>
      <c r="GBW982"/>
      <c r="GBX982"/>
      <c r="GBY982"/>
      <c r="GBZ982"/>
      <c r="GCA982"/>
      <c r="GCB982"/>
      <c r="GCC982"/>
      <c r="GCD982"/>
      <c r="GCE982"/>
      <c r="GCF982"/>
      <c r="GCG982"/>
      <c r="GCH982"/>
      <c r="GCI982"/>
      <c r="GCJ982"/>
      <c r="GCK982"/>
      <c r="GCL982"/>
      <c r="GCM982"/>
      <c r="GCN982"/>
      <c r="GCO982"/>
      <c r="GCP982"/>
      <c r="GCQ982"/>
      <c r="GCR982"/>
      <c r="GCS982"/>
      <c r="GCT982"/>
      <c r="GCU982"/>
      <c r="GCV982"/>
      <c r="GCW982"/>
      <c r="GCX982"/>
      <c r="GCY982"/>
      <c r="GCZ982"/>
      <c r="GDA982"/>
      <c r="GDB982"/>
      <c r="GDC982"/>
      <c r="GDD982"/>
      <c r="GDE982"/>
      <c r="GDF982"/>
      <c r="GDG982"/>
      <c r="GDH982"/>
      <c r="GDI982"/>
      <c r="GDJ982"/>
      <c r="GDK982"/>
      <c r="GDL982"/>
      <c r="GDM982"/>
      <c r="GDN982"/>
      <c r="GDO982"/>
      <c r="GDP982"/>
      <c r="GDQ982"/>
      <c r="GDR982"/>
      <c r="GDS982"/>
      <c r="GDT982"/>
      <c r="GDU982"/>
      <c r="GDV982"/>
      <c r="GDW982"/>
      <c r="GDX982"/>
      <c r="GDY982"/>
      <c r="GDZ982"/>
      <c r="GEA982"/>
      <c r="GEB982"/>
      <c r="GEC982"/>
      <c r="GED982"/>
      <c r="GEE982"/>
      <c r="GEF982"/>
      <c r="GEG982"/>
      <c r="GEH982"/>
      <c r="GEI982"/>
      <c r="GEJ982"/>
      <c r="GEK982"/>
      <c r="GEL982"/>
      <c r="GEM982"/>
      <c r="GEN982"/>
      <c r="GEO982"/>
      <c r="GEP982"/>
      <c r="GEQ982"/>
      <c r="GER982"/>
      <c r="GES982"/>
      <c r="GET982"/>
      <c r="GEU982"/>
      <c r="GEV982"/>
      <c r="GEW982"/>
      <c r="GEX982"/>
      <c r="GEY982"/>
      <c r="GEZ982"/>
      <c r="GFA982"/>
      <c r="GFB982"/>
      <c r="GFC982"/>
      <c r="GFD982"/>
      <c r="GFE982"/>
      <c r="GFF982"/>
      <c r="GFG982"/>
      <c r="GFH982"/>
      <c r="GFI982"/>
      <c r="GFJ982"/>
      <c r="GFK982"/>
      <c r="GFL982"/>
      <c r="GFM982"/>
      <c r="GFN982"/>
      <c r="GFO982"/>
      <c r="GFP982"/>
      <c r="GFQ982"/>
      <c r="GFR982"/>
      <c r="GFS982"/>
      <c r="GFT982"/>
      <c r="GFU982"/>
      <c r="GFV982"/>
      <c r="GFW982"/>
      <c r="GFX982"/>
      <c r="GFY982"/>
      <c r="GFZ982"/>
      <c r="GGA982"/>
      <c r="GGB982"/>
      <c r="GGC982"/>
      <c r="GGD982"/>
      <c r="GGE982"/>
      <c r="GGF982"/>
      <c r="GGG982"/>
      <c r="GGH982"/>
      <c r="GGI982"/>
      <c r="GGJ982"/>
      <c r="GGK982"/>
      <c r="GGL982"/>
      <c r="GGM982"/>
      <c r="GGN982"/>
      <c r="GGO982"/>
      <c r="GGP982"/>
      <c r="GGQ982"/>
      <c r="GGR982"/>
      <c r="GGS982"/>
      <c r="GGT982"/>
      <c r="GGU982"/>
      <c r="GGV982"/>
      <c r="GGW982"/>
      <c r="GGX982"/>
      <c r="GGY982"/>
      <c r="GGZ982"/>
      <c r="GHA982"/>
      <c r="GHB982"/>
      <c r="GHC982"/>
      <c r="GHD982"/>
      <c r="GHE982"/>
      <c r="GHF982"/>
      <c r="GHG982"/>
      <c r="GHH982"/>
      <c r="GHI982"/>
      <c r="GHJ982"/>
      <c r="GHK982"/>
      <c r="GHL982"/>
      <c r="GHM982"/>
      <c r="GHN982"/>
      <c r="GHO982"/>
      <c r="GHP982"/>
      <c r="GHQ982"/>
      <c r="GHR982"/>
      <c r="GHS982"/>
      <c r="GHT982"/>
      <c r="GHU982"/>
      <c r="GHV982"/>
      <c r="GHW982"/>
      <c r="GHX982"/>
      <c r="GHY982"/>
      <c r="GHZ982"/>
      <c r="GIA982"/>
      <c r="GIB982"/>
      <c r="GIC982"/>
      <c r="GID982"/>
      <c r="GIE982"/>
      <c r="GIF982"/>
      <c r="GIG982"/>
      <c r="GIH982"/>
      <c r="GII982"/>
      <c r="GIJ982"/>
      <c r="GIK982"/>
      <c r="GIL982"/>
      <c r="GIM982"/>
      <c r="GIN982"/>
      <c r="GIO982"/>
      <c r="GIP982"/>
      <c r="GIQ982"/>
      <c r="GIR982"/>
      <c r="GIS982"/>
      <c r="GIT982"/>
      <c r="GIU982"/>
      <c r="GIV982"/>
      <c r="GIW982"/>
      <c r="GIX982"/>
      <c r="GIY982"/>
      <c r="GIZ982"/>
      <c r="GJA982"/>
      <c r="GJB982"/>
      <c r="GJC982"/>
      <c r="GJD982"/>
      <c r="GJE982"/>
      <c r="GJF982"/>
      <c r="GJG982"/>
      <c r="GJH982"/>
      <c r="GJI982"/>
      <c r="GJJ982"/>
      <c r="GJK982"/>
      <c r="GJL982"/>
      <c r="GJM982"/>
      <c r="GJN982"/>
      <c r="GJO982"/>
      <c r="GJP982"/>
      <c r="GJQ982"/>
      <c r="GJR982"/>
      <c r="GJS982"/>
      <c r="GJT982"/>
      <c r="GJU982"/>
      <c r="GJV982"/>
      <c r="GJW982"/>
      <c r="GJX982"/>
      <c r="GJY982"/>
      <c r="GJZ982"/>
      <c r="GKA982"/>
      <c r="GKB982"/>
      <c r="GKC982"/>
      <c r="GKD982"/>
      <c r="GKE982"/>
      <c r="GKF982"/>
      <c r="GKG982"/>
      <c r="GKH982"/>
      <c r="GKI982"/>
      <c r="GKJ982"/>
      <c r="GKK982"/>
      <c r="GKL982"/>
      <c r="GKM982"/>
      <c r="GKN982"/>
      <c r="GKO982"/>
      <c r="GKP982"/>
      <c r="GKQ982"/>
      <c r="GKR982"/>
      <c r="GKS982"/>
      <c r="GKT982"/>
      <c r="GKU982"/>
      <c r="GKV982"/>
      <c r="GKW982"/>
      <c r="GKX982"/>
      <c r="GKY982"/>
      <c r="GKZ982"/>
      <c r="GLA982"/>
      <c r="GLB982"/>
      <c r="GLC982"/>
      <c r="GLD982"/>
      <c r="GLE982"/>
      <c r="GLF982"/>
      <c r="GLG982"/>
      <c r="GLH982"/>
      <c r="GLI982"/>
      <c r="GLJ982"/>
      <c r="GLK982"/>
      <c r="GLL982"/>
      <c r="GLM982"/>
      <c r="GLN982"/>
      <c r="GLO982"/>
      <c r="GLP982"/>
      <c r="GLQ982"/>
      <c r="GLR982"/>
      <c r="GLS982"/>
      <c r="GLT982"/>
      <c r="GLU982"/>
      <c r="GLV982"/>
      <c r="GLW982"/>
      <c r="GLX982"/>
      <c r="GLY982"/>
      <c r="GLZ982"/>
      <c r="GMA982"/>
      <c r="GMB982"/>
      <c r="GMC982"/>
      <c r="GMD982"/>
      <c r="GME982"/>
      <c r="GMF982"/>
      <c r="GMG982"/>
      <c r="GMH982"/>
      <c r="GMI982"/>
      <c r="GMJ982"/>
      <c r="GMK982"/>
      <c r="GML982"/>
      <c r="GMM982"/>
      <c r="GMN982"/>
      <c r="GMO982"/>
      <c r="GMP982"/>
      <c r="GMQ982"/>
      <c r="GMR982"/>
      <c r="GMS982"/>
      <c r="GMT982"/>
      <c r="GMU982"/>
      <c r="GMV982"/>
      <c r="GMW982"/>
      <c r="GMX982"/>
      <c r="GMY982"/>
      <c r="GMZ982"/>
      <c r="GNA982"/>
      <c r="GNB982"/>
      <c r="GNC982"/>
      <c r="GND982"/>
      <c r="GNE982"/>
      <c r="GNF982"/>
      <c r="GNG982"/>
      <c r="GNH982"/>
      <c r="GNI982"/>
      <c r="GNJ982"/>
      <c r="GNK982"/>
      <c r="GNL982"/>
      <c r="GNM982"/>
      <c r="GNN982"/>
      <c r="GNO982"/>
      <c r="GNP982"/>
      <c r="GNQ982"/>
      <c r="GNR982"/>
      <c r="GNS982"/>
      <c r="GNT982"/>
      <c r="GNU982"/>
      <c r="GNV982"/>
      <c r="GNW982"/>
      <c r="GNX982"/>
      <c r="GNY982"/>
      <c r="GNZ982"/>
      <c r="GOA982"/>
      <c r="GOB982"/>
      <c r="GOC982"/>
      <c r="GOD982"/>
      <c r="GOE982"/>
      <c r="GOF982"/>
      <c r="GOG982"/>
      <c r="GOH982"/>
      <c r="GOI982"/>
      <c r="GOJ982"/>
      <c r="GOK982"/>
      <c r="GOL982"/>
      <c r="GOM982"/>
      <c r="GON982"/>
      <c r="GOO982"/>
      <c r="GOP982"/>
      <c r="GOQ982"/>
      <c r="GOR982"/>
      <c r="GOS982"/>
      <c r="GOT982"/>
      <c r="GOU982"/>
      <c r="GOV982"/>
      <c r="GOW982"/>
      <c r="GOX982"/>
      <c r="GOY982"/>
      <c r="GOZ982"/>
      <c r="GPA982"/>
      <c r="GPB982"/>
      <c r="GPC982"/>
      <c r="GPD982"/>
      <c r="GPE982"/>
      <c r="GPF982"/>
      <c r="GPG982"/>
      <c r="GPH982"/>
      <c r="GPI982"/>
      <c r="GPJ982"/>
      <c r="GPK982"/>
      <c r="GPL982"/>
      <c r="GPM982"/>
      <c r="GPN982"/>
      <c r="GPO982"/>
      <c r="GPP982"/>
      <c r="GPQ982"/>
      <c r="GPR982"/>
      <c r="GPS982"/>
      <c r="GPT982"/>
      <c r="GPU982"/>
      <c r="GPV982"/>
      <c r="GPW982"/>
      <c r="GPX982"/>
      <c r="GPY982"/>
      <c r="GPZ982"/>
      <c r="GQA982"/>
      <c r="GQB982"/>
      <c r="GQC982"/>
      <c r="GQD982"/>
      <c r="GQE982"/>
      <c r="GQF982"/>
      <c r="GQG982"/>
      <c r="GQH982"/>
      <c r="GQI982"/>
      <c r="GQJ982"/>
      <c r="GQK982"/>
      <c r="GQL982"/>
      <c r="GQM982"/>
      <c r="GQN982"/>
      <c r="GQO982"/>
      <c r="GQP982"/>
      <c r="GQQ982"/>
      <c r="GQR982"/>
      <c r="GQS982"/>
      <c r="GQT982"/>
      <c r="GQU982"/>
      <c r="GQV982"/>
      <c r="GQW982"/>
      <c r="GQX982"/>
      <c r="GQY982"/>
      <c r="GQZ982"/>
      <c r="GRA982"/>
      <c r="GRB982"/>
      <c r="GRC982"/>
      <c r="GRD982"/>
      <c r="GRE982"/>
      <c r="GRF982"/>
      <c r="GRG982"/>
      <c r="GRH982"/>
      <c r="GRI982"/>
      <c r="GRJ982"/>
      <c r="GRK982"/>
      <c r="GRL982"/>
      <c r="GRM982"/>
      <c r="GRN982"/>
      <c r="GRO982"/>
      <c r="GRP982"/>
      <c r="GRQ982"/>
      <c r="GRR982"/>
      <c r="GRS982"/>
      <c r="GRT982"/>
      <c r="GRU982"/>
      <c r="GRV982"/>
      <c r="GRW982"/>
      <c r="GRX982"/>
      <c r="GRY982"/>
      <c r="GRZ982"/>
      <c r="GSA982"/>
      <c r="GSB982"/>
      <c r="GSC982"/>
      <c r="GSD982"/>
      <c r="GSE982"/>
      <c r="GSF982"/>
      <c r="GSG982"/>
      <c r="GSH982"/>
      <c r="GSI982"/>
      <c r="GSJ982"/>
      <c r="GSK982"/>
      <c r="GSL982"/>
      <c r="GSM982"/>
      <c r="GSN982"/>
      <c r="GSO982"/>
      <c r="GSP982"/>
      <c r="GSQ982"/>
      <c r="GSR982"/>
      <c r="GSS982"/>
      <c r="GST982"/>
      <c r="GSU982"/>
      <c r="GSV982"/>
      <c r="GSW982"/>
      <c r="GSX982"/>
      <c r="GSY982"/>
      <c r="GSZ982"/>
      <c r="GTA982"/>
      <c r="GTB982"/>
      <c r="GTC982"/>
      <c r="GTD982"/>
      <c r="GTE982"/>
      <c r="GTF982"/>
      <c r="GTG982"/>
      <c r="GTH982"/>
      <c r="GTI982"/>
      <c r="GTJ982"/>
      <c r="GTK982"/>
      <c r="GTL982"/>
      <c r="GTM982"/>
      <c r="GTN982"/>
      <c r="GTO982"/>
      <c r="GTP982"/>
      <c r="GTQ982"/>
      <c r="GTR982"/>
      <c r="GTS982"/>
      <c r="GTT982"/>
      <c r="GTU982"/>
      <c r="GTV982"/>
      <c r="GTW982"/>
      <c r="GTX982"/>
      <c r="GTY982"/>
      <c r="GTZ982"/>
      <c r="GUA982"/>
      <c r="GUB982"/>
      <c r="GUC982"/>
      <c r="GUD982"/>
      <c r="GUE982"/>
      <c r="GUF982"/>
      <c r="GUG982"/>
      <c r="GUH982"/>
      <c r="GUI982"/>
      <c r="GUJ982"/>
      <c r="GUK982"/>
      <c r="GUL982"/>
      <c r="GUM982"/>
      <c r="GUN982"/>
      <c r="GUO982"/>
      <c r="GUP982"/>
      <c r="GUQ982"/>
      <c r="GUR982"/>
      <c r="GUS982"/>
      <c r="GUT982"/>
      <c r="GUU982"/>
      <c r="GUV982"/>
      <c r="GUW982"/>
      <c r="GUX982"/>
      <c r="GUY982"/>
      <c r="GUZ982"/>
      <c r="GVA982"/>
      <c r="GVB982"/>
      <c r="GVC982"/>
      <c r="GVD982"/>
      <c r="GVE982"/>
      <c r="GVF982"/>
      <c r="GVG982"/>
      <c r="GVH982"/>
      <c r="GVI982"/>
      <c r="GVJ982"/>
      <c r="GVK982"/>
      <c r="GVL982"/>
      <c r="GVM982"/>
      <c r="GVN982"/>
      <c r="GVO982"/>
      <c r="GVP982"/>
      <c r="GVQ982"/>
      <c r="GVR982"/>
      <c r="GVS982"/>
      <c r="GVT982"/>
      <c r="GVU982"/>
      <c r="GVV982"/>
      <c r="GVW982"/>
      <c r="GVX982"/>
      <c r="GVY982"/>
      <c r="GVZ982"/>
      <c r="GWA982"/>
      <c r="GWB982"/>
      <c r="GWC982"/>
      <c r="GWD982"/>
      <c r="GWE982"/>
      <c r="GWF982"/>
      <c r="GWG982"/>
      <c r="GWH982"/>
      <c r="GWI982"/>
      <c r="GWJ982"/>
      <c r="GWK982"/>
      <c r="GWL982"/>
      <c r="GWM982"/>
      <c r="GWN982"/>
      <c r="GWO982"/>
      <c r="GWP982"/>
      <c r="GWQ982"/>
      <c r="GWR982"/>
      <c r="GWS982"/>
      <c r="GWT982"/>
      <c r="GWU982"/>
      <c r="GWV982"/>
      <c r="GWW982"/>
      <c r="GWX982"/>
      <c r="GWY982"/>
      <c r="GWZ982"/>
      <c r="GXA982"/>
      <c r="GXB982"/>
      <c r="GXC982"/>
      <c r="GXD982"/>
      <c r="GXE982"/>
      <c r="GXF982"/>
      <c r="GXG982"/>
      <c r="GXH982"/>
      <c r="GXI982"/>
      <c r="GXJ982"/>
      <c r="GXK982"/>
      <c r="GXL982"/>
      <c r="GXM982"/>
      <c r="GXN982"/>
      <c r="GXO982"/>
      <c r="GXP982"/>
      <c r="GXQ982"/>
      <c r="GXR982"/>
      <c r="GXS982"/>
      <c r="GXT982"/>
      <c r="GXU982"/>
      <c r="GXV982"/>
      <c r="GXW982"/>
      <c r="GXX982"/>
      <c r="GXY982"/>
      <c r="GXZ982"/>
      <c r="GYA982"/>
      <c r="GYB982"/>
      <c r="GYC982"/>
      <c r="GYD982"/>
      <c r="GYE982"/>
      <c r="GYF982"/>
      <c r="GYG982"/>
      <c r="GYH982"/>
      <c r="GYI982"/>
      <c r="GYJ982"/>
      <c r="GYK982"/>
      <c r="GYL982"/>
      <c r="GYM982"/>
      <c r="GYN982"/>
      <c r="GYO982"/>
      <c r="GYP982"/>
      <c r="GYQ982"/>
      <c r="GYR982"/>
      <c r="GYS982"/>
      <c r="GYT982"/>
      <c r="GYU982"/>
      <c r="GYV982"/>
      <c r="GYW982"/>
      <c r="GYX982"/>
      <c r="GYY982"/>
      <c r="GYZ982"/>
      <c r="GZA982"/>
      <c r="GZB982"/>
      <c r="GZC982"/>
      <c r="GZD982"/>
      <c r="GZE982"/>
      <c r="GZF982"/>
      <c r="GZG982"/>
      <c r="GZH982"/>
      <c r="GZI982"/>
      <c r="GZJ982"/>
      <c r="GZK982"/>
      <c r="GZL982"/>
      <c r="GZM982"/>
      <c r="GZN982"/>
      <c r="GZO982"/>
      <c r="GZP982"/>
      <c r="GZQ982"/>
      <c r="GZR982"/>
      <c r="GZS982"/>
      <c r="GZT982"/>
      <c r="GZU982"/>
      <c r="GZV982"/>
      <c r="GZW982"/>
      <c r="GZX982"/>
      <c r="GZY982"/>
      <c r="GZZ982"/>
      <c r="HAA982"/>
      <c r="HAB982"/>
      <c r="HAC982"/>
      <c r="HAD982"/>
      <c r="HAE982"/>
      <c r="HAF982"/>
      <c r="HAG982"/>
      <c r="HAH982"/>
      <c r="HAI982"/>
      <c r="HAJ982"/>
      <c r="HAK982"/>
      <c r="HAL982"/>
      <c r="HAM982"/>
      <c r="HAN982"/>
      <c r="HAO982"/>
      <c r="HAP982"/>
      <c r="HAQ982"/>
      <c r="HAR982"/>
      <c r="HAS982"/>
      <c r="HAT982"/>
      <c r="HAU982"/>
      <c r="HAV982"/>
      <c r="HAW982"/>
      <c r="HAX982"/>
      <c r="HAY982"/>
      <c r="HAZ982"/>
      <c r="HBA982"/>
      <c r="HBB982"/>
      <c r="HBC982"/>
      <c r="HBD982"/>
      <c r="HBE982"/>
      <c r="HBF982"/>
      <c r="HBG982"/>
      <c r="HBH982"/>
      <c r="HBI982"/>
      <c r="HBJ982"/>
      <c r="HBK982"/>
      <c r="HBL982"/>
      <c r="HBM982"/>
      <c r="HBN982"/>
      <c r="HBO982"/>
      <c r="HBP982"/>
      <c r="HBQ982"/>
      <c r="HBR982"/>
      <c r="HBS982"/>
      <c r="HBT982"/>
      <c r="HBU982"/>
      <c r="HBV982"/>
      <c r="HBW982"/>
      <c r="HBX982"/>
      <c r="HBY982"/>
      <c r="HBZ982"/>
      <c r="HCA982"/>
      <c r="HCB982"/>
      <c r="HCC982"/>
      <c r="HCD982"/>
      <c r="HCE982"/>
      <c r="HCF982"/>
      <c r="HCG982"/>
      <c r="HCH982"/>
      <c r="HCI982"/>
      <c r="HCJ982"/>
      <c r="HCK982"/>
      <c r="HCL982"/>
      <c r="HCM982"/>
      <c r="HCN982"/>
      <c r="HCO982"/>
      <c r="HCP982"/>
      <c r="HCQ982"/>
      <c r="HCR982"/>
      <c r="HCS982"/>
      <c r="HCT982"/>
      <c r="HCU982"/>
      <c r="HCV982"/>
      <c r="HCW982"/>
      <c r="HCX982"/>
      <c r="HCY982"/>
      <c r="HCZ982"/>
      <c r="HDA982"/>
      <c r="HDB982"/>
      <c r="HDC982"/>
      <c r="HDD982"/>
      <c r="HDE982"/>
      <c r="HDF982"/>
      <c r="HDG982"/>
      <c r="HDH982"/>
      <c r="HDI982"/>
      <c r="HDJ982"/>
      <c r="HDK982"/>
      <c r="HDL982"/>
      <c r="HDM982"/>
      <c r="HDN982"/>
      <c r="HDO982"/>
      <c r="HDP982"/>
      <c r="HDQ982"/>
      <c r="HDR982"/>
      <c r="HDS982"/>
      <c r="HDT982"/>
      <c r="HDU982"/>
      <c r="HDV982"/>
      <c r="HDW982"/>
      <c r="HDX982"/>
      <c r="HDY982"/>
      <c r="HDZ982"/>
      <c r="HEA982"/>
      <c r="HEB982"/>
      <c r="HEC982"/>
      <c r="HED982"/>
      <c r="HEE982"/>
      <c r="HEF982"/>
      <c r="HEG982"/>
      <c r="HEH982"/>
      <c r="HEI982"/>
      <c r="HEJ982"/>
      <c r="HEK982"/>
      <c r="HEL982"/>
      <c r="HEM982"/>
      <c r="HEN982"/>
      <c r="HEO982"/>
      <c r="HEP982"/>
      <c r="HEQ982"/>
      <c r="HER982"/>
      <c r="HES982"/>
      <c r="HET982"/>
      <c r="HEU982"/>
      <c r="HEV982"/>
      <c r="HEW982"/>
      <c r="HEX982"/>
      <c r="HEY982"/>
      <c r="HEZ982"/>
      <c r="HFA982"/>
      <c r="HFB982"/>
      <c r="HFC982"/>
      <c r="HFD982"/>
      <c r="HFE982"/>
      <c r="HFF982"/>
      <c r="HFG982"/>
      <c r="HFH982"/>
      <c r="HFI982"/>
      <c r="HFJ982"/>
      <c r="HFK982"/>
      <c r="HFL982"/>
      <c r="HFM982"/>
      <c r="HFN982"/>
      <c r="HFO982"/>
      <c r="HFP982"/>
      <c r="HFQ982"/>
      <c r="HFR982"/>
      <c r="HFS982"/>
      <c r="HFT982"/>
      <c r="HFU982"/>
      <c r="HFV982"/>
      <c r="HFW982"/>
      <c r="HFX982"/>
      <c r="HFY982"/>
      <c r="HFZ982"/>
      <c r="HGA982"/>
      <c r="HGB982"/>
      <c r="HGC982"/>
      <c r="HGD982"/>
      <c r="HGE982"/>
      <c r="HGF982"/>
      <c r="HGG982"/>
      <c r="HGH982"/>
      <c r="HGI982"/>
      <c r="HGJ982"/>
      <c r="HGK982"/>
      <c r="HGL982"/>
      <c r="HGM982"/>
      <c r="HGN982"/>
      <c r="HGO982"/>
      <c r="HGP982"/>
      <c r="HGQ982"/>
      <c r="HGR982"/>
      <c r="HGS982"/>
      <c r="HGT982"/>
      <c r="HGU982"/>
      <c r="HGV982"/>
      <c r="HGW982"/>
      <c r="HGX982"/>
      <c r="HGY982"/>
      <c r="HGZ982"/>
      <c r="HHA982"/>
      <c r="HHB982"/>
      <c r="HHC982"/>
      <c r="HHD982"/>
      <c r="HHE982"/>
      <c r="HHF982"/>
      <c r="HHG982"/>
      <c r="HHH982"/>
      <c r="HHI982"/>
      <c r="HHJ982"/>
      <c r="HHK982"/>
      <c r="HHL982"/>
      <c r="HHM982"/>
      <c r="HHN982"/>
      <c r="HHO982"/>
      <c r="HHP982"/>
      <c r="HHQ982"/>
      <c r="HHR982"/>
      <c r="HHS982"/>
      <c r="HHT982"/>
      <c r="HHU982"/>
      <c r="HHV982"/>
      <c r="HHW982"/>
      <c r="HHX982"/>
      <c r="HHY982"/>
      <c r="HHZ982"/>
      <c r="HIA982"/>
      <c r="HIB982"/>
      <c r="HIC982"/>
      <c r="HID982"/>
      <c r="HIE982"/>
      <c r="HIF982"/>
      <c r="HIG982"/>
      <c r="HIH982"/>
      <c r="HII982"/>
      <c r="HIJ982"/>
      <c r="HIK982"/>
      <c r="HIL982"/>
      <c r="HIM982"/>
      <c r="HIN982"/>
      <c r="HIO982"/>
      <c r="HIP982"/>
      <c r="HIQ982"/>
      <c r="HIR982"/>
      <c r="HIS982"/>
      <c r="HIT982"/>
      <c r="HIU982"/>
      <c r="HIV982"/>
      <c r="HIW982"/>
      <c r="HIX982"/>
      <c r="HIY982"/>
      <c r="HIZ982"/>
      <c r="HJA982"/>
      <c r="HJB982"/>
      <c r="HJC982"/>
      <c r="HJD982"/>
      <c r="HJE982"/>
      <c r="HJF982"/>
      <c r="HJG982"/>
      <c r="HJH982"/>
      <c r="HJI982"/>
      <c r="HJJ982"/>
      <c r="HJK982"/>
      <c r="HJL982"/>
      <c r="HJM982"/>
      <c r="HJN982"/>
      <c r="HJO982"/>
      <c r="HJP982"/>
      <c r="HJQ982"/>
      <c r="HJR982"/>
      <c r="HJS982"/>
      <c r="HJT982"/>
      <c r="HJU982"/>
      <c r="HJV982"/>
      <c r="HJW982"/>
      <c r="HJX982"/>
      <c r="HJY982"/>
      <c r="HJZ982"/>
      <c r="HKA982"/>
      <c r="HKB982"/>
      <c r="HKC982"/>
      <c r="HKD982"/>
      <c r="HKE982"/>
      <c r="HKF982"/>
      <c r="HKG982"/>
      <c r="HKH982"/>
      <c r="HKI982"/>
      <c r="HKJ982"/>
      <c r="HKK982"/>
      <c r="HKL982"/>
      <c r="HKM982"/>
      <c r="HKN982"/>
      <c r="HKO982"/>
      <c r="HKP982"/>
      <c r="HKQ982"/>
      <c r="HKR982"/>
      <c r="HKS982"/>
      <c r="HKT982"/>
      <c r="HKU982"/>
      <c r="HKV982"/>
      <c r="HKW982"/>
      <c r="HKX982"/>
      <c r="HKY982"/>
      <c r="HKZ982"/>
      <c r="HLA982"/>
      <c r="HLB982"/>
      <c r="HLC982"/>
      <c r="HLD982"/>
      <c r="HLE982"/>
      <c r="HLF982"/>
      <c r="HLG982"/>
      <c r="HLH982"/>
      <c r="HLI982"/>
      <c r="HLJ982"/>
      <c r="HLK982"/>
      <c r="HLL982"/>
      <c r="HLM982"/>
      <c r="HLN982"/>
      <c r="HLO982"/>
      <c r="HLP982"/>
      <c r="HLQ982"/>
      <c r="HLR982"/>
      <c r="HLS982"/>
      <c r="HLT982"/>
      <c r="HLU982"/>
      <c r="HLV982"/>
      <c r="HLW982"/>
      <c r="HLX982"/>
      <c r="HLY982"/>
      <c r="HLZ982"/>
      <c r="HMA982"/>
      <c r="HMB982"/>
      <c r="HMC982"/>
      <c r="HMD982"/>
      <c r="HME982"/>
      <c r="HMF982"/>
      <c r="HMG982"/>
      <c r="HMH982"/>
      <c r="HMI982"/>
      <c r="HMJ982"/>
      <c r="HMK982"/>
      <c r="HML982"/>
      <c r="HMM982"/>
      <c r="HMN982"/>
      <c r="HMO982"/>
      <c r="HMP982"/>
      <c r="HMQ982"/>
      <c r="HMR982"/>
      <c r="HMS982"/>
      <c r="HMT982"/>
      <c r="HMU982"/>
      <c r="HMV982"/>
      <c r="HMW982"/>
      <c r="HMX982"/>
      <c r="HMY982"/>
      <c r="HMZ982"/>
      <c r="HNA982"/>
      <c r="HNB982"/>
      <c r="HNC982"/>
      <c r="HND982"/>
      <c r="HNE982"/>
      <c r="HNF982"/>
      <c r="HNG982"/>
      <c r="HNH982"/>
      <c r="HNI982"/>
      <c r="HNJ982"/>
      <c r="HNK982"/>
      <c r="HNL982"/>
      <c r="HNM982"/>
      <c r="HNN982"/>
      <c r="HNO982"/>
      <c r="HNP982"/>
      <c r="HNQ982"/>
      <c r="HNR982"/>
      <c r="HNS982"/>
      <c r="HNT982"/>
      <c r="HNU982"/>
      <c r="HNV982"/>
      <c r="HNW982"/>
      <c r="HNX982"/>
      <c r="HNY982"/>
      <c r="HNZ982"/>
      <c r="HOA982"/>
      <c r="HOB982"/>
      <c r="HOC982"/>
      <c r="HOD982"/>
      <c r="HOE982"/>
      <c r="HOF982"/>
      <c r="HOG982"/>
      <c r="HOH982"/>
      <c r="HOI982"/>
      <c r="HOJ982"/>
      <c r="HOK982"/>
      <c r="HOL982"/>
      <c r="HOM982"/>
      <c r="HON982"/>
      <c r="HOO982"/>
      <c r="HOP982"/>
      <c r="HOQ982"/>
      <c r="HOR982"/>
      <c r="HOS982"/>
      <c r="HOT982"/>
      <c r="HOU982"/>
      <c r="HOV982"/>
      <c r="HOW982"/>
      <c r="HOX982"/>
      <c r="HOY982"/>
      <c r="HOZ982"/>
      <c r="HPA982"/>
      <c r="HPB982"/>
      <c r="HPC982"/>
      <c r="HPD982"/>
      <c r="HPE982"/>
      <c r="HPF982"/>
      <c r="HPG982"/>
      <c r="HPH982"/>
      <c r="HPI982"/>
      <c r="HPJ982"/>
      <c r="HPK982"/>
      <c r="HPL982"/>
      <c r="HPM982"/>
      <c r="HPN982"/>
      <c r="HPO982"/>
      <c r="HPP982"/>
      <c r="HPQ982"/>
      <c r="HPR982"/>
      <c r="HPS982"/>
      <c r="HPT982"/>
      <c r="HPU982"/>
      <c r="HPV982"/>
      <c r="HPW982"/>
      <c r="HPX982"/>
      <c r="HPY982"/>
      <c r="HPZ982"/>
      <c r="HQA982"/>
      <c r="HQB982"/>
      <c r="HQC982"/>
      <c r="HQD982"/>
      <c r="HQE982"/>
      <c r="HQF982"/>
      <c r="HQG982"/>
      <c r="HQH982"/>
      <c r="HQI982"/>
      <c r="HQJ982"/>
      <c r="HQK982"/>
      <c r="HQL982"/>
      <c r="HQM982"/>
      <c r="HQN982"/>
      <c r="HQO982"/>
      <c r="HQP982"/>
      <c r="HQQ982"/>
      <c r="HQR982"/>
      <c r="HQS982"/>
      <c r="HQT982"/>
      <c r="HQU982"/>
      <c r="HQV982"/>
      <c r="HQW982"/>
      <c r="HQX982"/>
      <c r="HQY982"/>
      <c r="HQZ982"/>
      <c r="HRA982"/>
      <c r="HRB982"/>
      <c r="HRC982"/>
      <c r="HRD982"/>
      <c r="HRE982"/>
      <c r="HRF982"/>
      <c r="HRG982"/>
      <c r="HRH982"/>
      <c r="HRI982"/>
      <c r="HRJ982"/>
      <c r="HRK982"/>
      <c r="HRL982"/>
      <c r="HRM982"/>
      <c r="HRN982"/>
      <c r="HRO982"/>
      <c r="HRP982"/>
      <c r="HRQ982"/>
      <c r="HRR982"/>
      <c r="HRS982"/>
      <c r="HRT982"/>
      <c r="HRU982"/>
      <c r="HRV982"/>
      <c r="HRW982"/>
      <c r="HRX982"/>
      <c r="HRY982"/>
      <c r="HRZ982"/>
      <c r="HSA982"/>
      <c r="HSB982"/>
      <c r="HSC982"/>
      <c r="HSD982"/>
      <c r="HSE982"/>
      <c r="HSF982"/>
      <c r="HSG982"/>
      <c r="HSH982"/>
      <c r="HSI982"/>
      <c r="HSJ982"/>
      <c r="HSK982"/>
      <c r="HSL982"/>
      <c r="HSM982"/>
      <c r="HSN982"/>
      <c r="HSO982"/>
      <c r="HSP982"/>
      <c r="HSQ982"/>
      <c r="HSR982"/>
      <c r="HSS982"/>
      <c r="HST982"/>
      <c r="HSU982"/>
      <c r="HSV982"/>
      <c r="HSW982"/>
      <c r="HSX982"/>
      <c r="HSY982"/>
      <c r="HSZ982"/>
      <c r="HTA982"/>
      <c r="HTB982"/>
      <c r="HTC982"/>
      <c r="HTD982"/>
      <c r="HTE982"/>
      <c r="HTF982"/>
      <c r="HTG982"/>
      <c r="HTH982"/>
      <c r="HTI982"/>
      <c r="HTJ982"/>
      <c r="HTK982"/>
      <c r="HTL982"/>
      <c r="HTM982"/>
      <c r="HTN982"/>
      <c r="HTO982"/>
      <c r="HTP982"/>
      <c r="HTQ982"/>
      <c r="HTR982"/>
      <c r="HTS982"/>
      <c r="HTT982"/>
      <c r="HTU982"/>
      <c r="HTV982"/>
      <c r="HTW982"/>
      <c r="HTX982"/>
      <c r="HTY982"/>
      <c r="HTZ982"/>
      <c r="HUA982"/>
      <c r="HUB982"/>
      <c r="HUC982"/>
      <c r="HUD982"/>
      <c r="HUE982"/>
      <c r="HUF982"/>
      <c r="HUG982"/>
      <c r="HUH982"/>
      <c r="HUI982"/>
      <c r="HUJ982"/>
      <c r="HUK982"/>
      <c r="HUL982"/>
      <c r="HUM982"/>
      <c r="HUN982"/>
      <c r="HUO982"/>
      <c r="HUP982"/>
      <c r="HUQ982"/>
      <c r="HUR982"/>
      <c r="HUS982"/>
      <c r="HUT982"/>
      <c r="HUU982"/>
      <c r="HUV982"/>
      <c r="HUW982"/>
      <c r="HUX982"/>
      <c r="HUY982"/>
      <c r="HUZ982"/>
      <c r="HVA982"/>
      <c r="HVB982"/>
      <c r="HVC982"/>
      <c r="HVD982"/>
      <c r="HVE982"/>
      <c r="HVF982"/>
      <c r="HVG982"/>
      <c r="HVH982"/>
      <c r="HVI982"/>
      <c r="HVJ982"/>
      <c r="HVK982"/>
      <c r="HVL982"/>
      <c r="HVM982"/>
      <c r="HVN982"/>
      <c r="HVO982"/>
      <c r="HVP982"/>
      <c r="HVQ982"/>
      <c r="HVR982"/>
      <c r="HVS982"/>
      <c r="HVT982"/>
      <c r="HVU982"/>
      <c r="HVV982"/>
      <c r="HVW982"/>
      <c r="HVX982"/>
      <c r="HVY982"/>
      <c r="HVZ982"/>
      <c r="HWA982"/>
      <c r="HWB982"/>
      <c r="HWC982"/>
      <c r="HWD982"/>
      <c r="HWE982"/>
      <c r="HWF982"/>
      <c r="HWG982"/>
      <c r="HWH982"/>
      <c r="HWI982"/>
      <c r="HWJ982"/>
      <c r="HWK982"/>
      <c r="HWL982"/>
      <c r="HWM982"/>
      <c r="HWN982"/>
      <c r="HWO982"/>
      <c r="HWP982"/>
      <c r="HWQ982"/>
      <c r="HWR982"/>
      <c r="HWS982"/>
      <c r="HWT982"/>
      <c r="HWU982"/>
      <c r="HWV982"/>
      <c r="HWW982"/>
      <c r="HWX982"/>
      <c r="HWY982"/>
      <c r="HWZ982"/>
      <c r="HXA982"/>
      <c r="HXB982"/>
      <c r="HXC982"/>
      <c r="HXD982"/>
      <c r="HXE982"/>
      <c r="HXF982"/>
      <c r="HXG982"/>
      <c r="HXH982"/>
      <c r="HXI982"/>
      <c r="HXJ982"/>
      <c r="HXK982"/>
      <c r="HXL982"/>
      <c r="HXM982"/>
      <c r="HXN982"/>
      <c r="HXO982"/>
      <c r="HXP982"/>
      <c r="HXQ982"/>
      <c r="HXR982"/>
      <c r="HXS982"/>
      <c r="HXT982"/>
      <c r="HXU982"/>
      <c r="HXV982"/>
      <c r="HXW982"/>
      <c r="HXX982"/>
      <c r="HXY982"/>
      <c r="HXZ982"/>
      <c r="HYA982"/>
      <c r="HYB982"/>
      <c r="HYC982"/>
      <c r="HYD982"/>
      <c r="HYE982"/>
      <c r="HYF982"/>
      <c r="HYG982"/>
      <c r="HYH982"/>
      <c r="HYI982"/>
      <c r="HYJ982"/>
      <c r="HYK982"/>
      <c r="HYL982"/>
      <c r="HYM982"/>
      <c r="HYN982"/>
      <c r="HYO982"/>
      <c r="HYP982"/>
      <c r="HYQ982"/>
      <c r="HYR982"/>
      <c r="HYS982"/>
      <c r="HYT982"/>
      <c r="HYU982"/>
      <c r="HYV982"/>
      <c r="HYW982"/>
      <c r="HYX982"/>
      <c r="HYY982"/>
      <c r="HYZ982"/>
      <c r="HZA982"/>
      <c r="HZB982"/>
      <c r="HZC982"/>
      <c r="HZD982"/>
      <c r="HZE982"/>
      <c r="HZF982"/>
      <c r="HZG982"/>
      <c r="HZH982"/>
      <c r="HZI982"/>
      <c r="HZJ982"/>
      <c r="HZK982"/>
      <c r="HZL982"/>
      <c r="HZM982"/>
      <c r="HZN982"/>
      <c r="HZO982"/>
      <c r="HZP982"/>
      <c r="HZQ982"/>
      <c r="HZR982"/>
      <c r="HZS982"/>
      <c r="HZT982"/>
      <c r="HZU982"/>
      <c r="HZV982"/>
      <c r="HZW982"/>
      <c r="HZX982"/>
      <c r="HZY982"/>
      <c r="HZZ982"/>
      <c r="IAA982"/>
      <c r="IAB982"/>
      <c r="IAC982"/>
      <c r="IAD982"/>
      <c r="IAE982"/>
      <c r="IAF982"/>
      <c r="IAG982"/>
      <c r="IAH982"/>
      <c r="IAI982"/>
      <c r="IAJ982"/>
      <c r="IAK982"/>
      <c r="IAL982"/>
      <c r="IAM982"/>
      <c r="IAN982"/>
      <c r="IAO982"/>
      <c r="IAP982"/>
      <c r="IAQ982"/>
      <c r="IAR982"/>
      <c r="IAS982"/>
      <c r="IAT982"/>
      <c r="IAU982"/>
      <c r="IAV982"/>
      <c r="IAW982"/>
      <c r="IAX982"/>
      <c r="IAY982"/>
      <c r="IAZ982"/>
      <c r="IBA982"/>
      <c r="IBB982"/>
      <c r="IBC982"/>
      <c r="IBD982"/>
      <c r="IBE982"/>
      <c r="IBF982"/>
      <c r="IBG982"/>
      <c r="IBH982"/>
      <c r="IBI982"/>
      <c r="IBJ982"/>
      <c r="IBK982"/>
      <c r="IBL982"/>
      <c r="IBM982"/>
      <c r="IBN982"/>
      <c r="IBO982"/>
      <c r="IBP982"/>
      <c r="IBQ982"/>
      <c r="IBR982"/>
      <c r="IBS982"/>
      <c r="IBT982"/>
      <c r="IBU982"/>
      <c r="IBV982"/>
      <c r="IBW982"/>
      <c r="IBX982"/>
      <c r="IBY982"/>
      <c r="IBZ982"/>
      <c r="ICA982"/>
      <c r="ICB982"/>
      <c r="ICC982"/>
      <c r="ICD982"/>
      <c r="ICE982"/>
      <c r="ICF982"/>
      <c r="ICG982"/>
      <c r="ICH982"/>
      <c r="ICI982"/>
      <c r="ICJ982"/>
      <c r="ICK982"/>
      <c r="ICL982"/>
      <c r="ICM982"/>
      <c r="ICN982"/>
      <c r="ICO982"/>
      <c r="ICP982"/>
      <c r="ICQ982"/>
      <c r="ICR982"/>
      <c r="ICS982"/>
      <c r="ICT982"/>
      <c r="ICU982"/>
      <c r="ICV982"/>
      <c r="ICW982"/>
      <c r="ICX982"/>
      <c r="ICY982"/>
      <c r="ICZ982"/>
      <c r="IDA982"/>
      <c r="IDB982"/>
      <c r="IDC982"/>
      <c r="IDD982"/>
      <c r="IDE982"/>
      <c r="IDF982"/>
      <c r="IDG982"/>
      <c r="IDH982"/>
      <c r="IDI982"/>
      <c r="IDJ982"/>
      <c r="IDK982"/>
      <c r="IDL982"/>
      <c r="IDM982"/>
      <c r="IDN982"/>
      <c r="IDO982"/>
      <c r="IDP982"/>
      <c r="IDQ982"/>
      <c r="IDR982"/>
      <c r="IDS982"/>
      <c r="IDT982"/>
      <c r="IDU982"/>
      <c r="IDV982"/>
      <c r="IDW982"/>
      <c r="IDX982"/>
      <c r="IDY982"/>
      <c r="IDZ982"/>
      <c r="IEA982"/>
      <c r="IEB982"/>
      <c r="IEC982"/>
      <c r="IED982"/>
      <c r="IEE982"/>
      <c r="IEF982"/>
      <c r="IEG982"/>
      <c r="IEH982"/>
      <c r="IEI982"/>
      <c r="IEJ982"/>
      <c r="IEK982"/>
      <c r="IEL982"/>
      <c r="IEM982"/>
      <c r="IEN982"/>
      <c r="IEO982"/>
      <c r="IEP982"/>
      <c r="IEQ982"/>
      <c r="IER982"/>
      <c r="IES982"/>
      <c r="IET982"/>
      <c r="IEU982"/>
      <c r="IEV982"/>
      <c r="IEW982"/>
      <c r="IEX982"/>
      <c r="IEY982"/>
      <c r="IEZ982"/>
      <c r="IFA982"/>
      <c r="IFB982"/>
      <c r="IFC982"/>
      <c r="IFD982"/>
      <c r="IFE982"/>
      <c r="IFF982"/>
      <c r="IFG982"/>
      <c r="IFH982"/>
      <c r="IFI982"/>
      <c r="IFJ982"/>
      <c r="IFK982"/>
      <c r="IFL982"/>
      <c r="IFM982"/>
      <c r="IFN982"/>
      <c r="IFO982"/>
      <c r="IFP982"/>
      <c r="IFQ982"/>
      <c r="IFR982"/>
      <c r="IFS982"/>
      <c r="IFT982"/>
      <c r="IFU982"/>
      <c r="IFV982"/>
      <c r="IFW982"/>
      <c r="IFX982"/>
      <c r="IFY982"/>
      <c r="IFZ982"/>
      <c r="IGA982"/>
      <c r="IGB982"/>
      <c r="IGC982"/>
      <c r="IGD982"/>
      <c r="IGE982"/>
      <c r="IGF982"/>
      <c r="IGG982"/>
      <c r="IGH982"/>
      <c r="IGI982"/>
      <c r="IGJ982"/>
      <c r="IGK982"/>
      <c r="IGL982"/>
      <c r="IGM982"/>
      <c r="IGN982"/>
      <c r="IGO982"/>
      <c r="IGP982"/>
      <c r="IGQ982"/>
      <c r="IGR982"/>
      <c r="IGS982"/>
      <c r="IGT982"/>
      <c r="IGU982"/>
      <c r="IGV982"/>
      <c r="IGW982"/>
      <c r="IGX982"/>
      <c r="IGY982"/>
      <c r="IGZ982"/>
      <c r="IHA982"/>
      <c r="IHB982"/>
      <c r="IHC982"/>
      <c r="IHD982"/>
      <c r="IHE982"/>
      <c r="IHF982"/>
      <c r="IHG982"/>
      <c r="IHH982"/>
      <c r="IHI982"/>
      <c r="IHJ982"/>
      <c r="IHK982"/>
      <c r="IHL982"/>
      <c r="IHM982"/>
      <c r="IHN982"/>
      <c r="IHO982"/>
      <c r="IHP982"/>
      <c r="IHQ982"/>
      <c r="IHR982"/>
      <c r="IHS982"/>
      <c r="IHT982"/>
      <c r="IHU982"/>
      <c r="IHV982"/>
      <c r="IHW982"/>
      <c r="IHX982"/>
      <c r="IHY982"/>
      <c r="IHZ982"/>
      <c r="IIA982"/>
      <c r="IIB982"/>
      <c r="IIC982"/>
      <c r="IID982"/>
      <c r="IIE982"/>
      <c r="IIF982"/>
      <c r="IIG982"/>
      <c r="IIH982"/>
      <c r="III982"/>
      <c r="IIJ982"/>
      <c r="IIK982"/>
      <c r="IIL982"/>
      <c r="IIM982"/>
      <c r="IIN982"/>
      <c r="IIO982"/>
      <c r="IIP982"/>
      <c r="IIQ982"/>
      <c r="IIR982"/>
      <c r="IIS982"/>
      <c r="IIT982"/>
      <c r="IIU982"/>
      <c r="IIV982"/>
      <c r="IIW982"/>
      <c r="IIX982"/>
      <c r="IIY982"/>
      <c r="IIZ982"/>
      <c r="IJA982"/>
      <c r="IJB982"/>
      <c r="IJC982"/>
      <c r="IJD982"/>
      <c r="IJE982"/>
      <c r="IJF982"/>
      <c r="IJG982"/>
      <c r="IJH982"/>
      <c r="IJI982"/>
      <c r="IJJ982"/>
      <c r="IJK982"/>
      <c r="IJL982"/>
      <c r="IJM982"/>
      <c r="IJN982"/>
      <c r="IJO982"/>
      <c r="IJP982"/>
      <c r="IJQ982"/>
      <c r="IJR982"/>
      <c r="IJS982"/>
      <c r="IJT982"/>
      <c r="IJU982"/>
      <c r="IJV982"/>
      <c r="IJW982"/>
      <c r="IJX982"/>
      <c r="IJY982"/>
      <c r="IJZ982"/>
      <c r="IKA982"/>
      <c r="IKB982"/>
      <c r="IKC982"/>
      <c r="IKD982"/>
      <c r="IKE982"/>
      <c r="IKF982"/>
      <c r="IKG982"/>
      <c r="IKH982"/>
      <c r="IKI982"/>
      <c r="IKJ982"/>
      <c r="IKK982"/>
      <c r="IKL982"/>
      <c r="IKM982"/>
      <c r="IKN982"/>
      <c r="IKO982"/>
      <c r="IKP982"/>
      <c r="IKQ982"/>
      <c r="IKR982"/>
      <c r="IKS982"/>
      <c r="IKT982"/>
      <c r="IKU982"/>
      <c r="IKV982"/>
      <c r="IKW982"/>
      <c r="IKX982"/>
      <c r="IKY982"/>
      <c r="IKZ982"/>
      <c r="ILA982"/>
      <c r="ILB982"/>
      <c r="ILC982"/>
      <c r="ILD982"/>
      <c r="ILE982"/>
      <c r="ILF982"/>
      <c r="ILG982"/>
      <c r="ILH982"/>
      <c r="ILI982"/>
      <c r="ILJ982"/>
      <c r="ILK982"/>
      <c r="ILL982"/>
      <c r="ILM982"/>
      <c r="ILN982"/>
      <c r="ILO982"/>
      <c r="ILP982"/>
      <c r="ILQ982"/>
      <c r="ILR982"/>
      <c r="ILS982"/>
      <c r="ILT982"/>
      <c r="ILU982"/>
      <c r="ILV982"/>
      <c r="ILW982"/>
      <c r="ILX982"/>
      <c r="ILY982"/>
      <c r="ILZ982"/>
      <c r="IMA982"/>
      <c r="IMB982"/>
      <c r="IMC982"/>
      <c r="IMD982"/>
      <c r="IME982"/>
      <c r="IMF982"/>
      <c r="IMG982"/>
      <c r="IMH982"/>
      <c r="IMI982"/>
      <c r="IMJ982"/>
      <c r="IMK982"/>
      <c r="IML982"/>
      <c r="IMM982"/>
      <c r="IMN982"/>
      <c r="IMO982"/>
      <c r="IMP982"/>
      <c r="IMQ982"/>
      <c r="IMR982"/>
      <c r="IMS982"/>
      <c r="IMT982"/>
      <c r="IMU982"/>
      <c r="IMV982"/>
      <c r="IMW982"/>
      <c r="IMX982"/>
      <c r="IMY982"/>
      <c r="IMZ982"/>
      <c r="INA982"/>
      <c r="INB982"/>
      <c r="INC982"/>
      <c r="IND982"/>
      <c r="INE982"/>
      <c r="INF982"/>
      <c r="ING982"/>
      <c r="INH982"/>
      <c r="INI982"/>
      <c r="INJ982"/>
      <c r="INK982"/>
      <c r="INL982"/>
      <c r="INM982"/>
      <c r="INN982"/>
      <c r="INO982"/>
      <c r="INP982"/>
      <c r="INQ982"/>
      <c r="INR982"/>
      <c r="INS982"/>
      <c r="INT982"/>
      <c r="INU982"/>
      <c r="INV982"/>
      <c r="INW982"/>
      <c r="INX982"/>
      <c r="INY982"/>
      <c r="INZ982"/>
      <c r="IOA982"/>
      <c r="IOB982"/>
      <c r="IOC982"/>
      <c r="IOD982"/>
      <c r="IOE982"/>
      <c r="IOF982"/>
      <c r="IOG982"/>
      <c r="IOH982"/>
      <c r="IOI982"/>
      <c r="IOJ982"/>
      <c r="IOK982"/>
      <c r="IOL982"/>
      <c r="IOM982"/>
      <c r="ION982"/>
      <c r="IOO982"/>
      <c r="IOP982"/>
      <c r="IOQ982"/>
      <c r="IOR982"/>
      <c r="IOS982"/>
      <c r="IOT982"/>
      <c r="IOU982"/>
      <c r="IOV982"/>
      <c r="IOW982"/>
      <c r="IOX982"/>
      <c r="IOY982"/>
      <c r="IOZ982"/>
      <c r="IPA982"/>
      <c r="IPB982"/>
      <c r="IPC982"/>
      <c r="IPD982"/>
      <c r="IPE982"/>
      <c r="IPF982"/>
      <c r="IPG982"/>
      <c r="IPH982"/>
      <c r="IPI982"/>
      <c r="IPJ982"/>
      <c r="IPK982"/>
      <c r="IPL982"/>
      <c r="IPM982"/>
      <c r="IPN982"/>
      <c r="IPO982"/>
      <c r="IPP982"/>
      <c r="IPQ982"/>
      <c r="IPR982"/>
      <c r="IPS982"/>
      <c r="IPT982"/>
      <c r="IPU982"/>
      <c r="IPV982"/>
      <c r="IPW982"/>
      <c r="IPX982"/>
      <c r="IPY982"/>
      <c r="IPZ982"/>
      <c r="IQA982"/>
      <c r="IQB982"/>
      <c r="IQC982"/>
      <c r="IQD982"/>
      <c r="IQE982"/>
      <c r="IQF982"/>
      <c r="IQG982"/>
      <c r="IQH982"/>
      <c r="IQI982"/>
      <c r="IQJ982"/>
      <c r="IQK982"/>
      <c r="IQL982"/>
      <c r="IQM982"/>
      <c r="IQN982"/>
      <c r="IQO982"/>
      <c r="IQP982"/>
      <c r="IQQ982"/>
      <c r="IQR982"/>
      <c r="IQS982"/>
      <c r="IQT982"/>
      <c r="IQU982"/>
      <c r="IQV982"/>
      <c r="IQW982"/>
      <c r="IQX982"/>
      <c r="IQY982"/>
      <c r="IQZ982"/>
      <c r="IRA982"/>
      <c r="IRB982"/>
      <c r="IRC982"/>
      <c r="IRD982"/>
      <c r="IRE982"/>
      <c r="IRF982"/>
      <c r="IRG982"/>
      <c r="IRH982"/>
      <c r="IRI982"/>
      <c r="IRJ982"/>
      <c r="IRK982"/>
      <c r="IRL982"/>
      <c r="IRM982"/>
      <c r="IRN982"/>
      <c r="IRO982"/>
      <c r="IRP982"/>
      <c r="IRQ982"/>
      <c r="IRR982"/>
      <c r="IRS982"/>
      <c r="IRT982"/>
      <c r="IRU982"/>
      <c r="IRV982"/>
      <c r="IRW982"/>
      <c r="IRX982"/>
      <c r="IRY982"/>
      <c r="IRZ982"/>
      <c r="ISA982"/>
      <c r="ISB982"/>
      <c r="ISC982"/>
      <c r="ISD982"/>
      <c r="ISE982"/>
      <c r="ISF982"/>
      <c r="ISG982"/>
      <c r="ISH982"/>
      <c r="ISI982"/>
      <c r="ISJ982"/>
      <c r="ISK982"/>
      <c r="ISL982"/>
      <c r="ISM982"/>
      <c r="ISN982"/>
      <c r="ISO982"/>
      <c r="ISP982"/>
      <c r="ISQ982"/>
      <c r="ISR982"/>
      <c r="ISS982"/>
      <c r="IST982"/>
      <c r="ISU982"/>
      <c r="ISV982"/>
      <c r="ISW982"/>
      <c r="ISX982"/>
      <c r="ISY982"/>
      <c r="ISZ982"/>
      <c r="ITA982"/>
      <c r="ITB982"/>
      <c r="ITC982"/>
      <c r="ITD982"/>
      <c r="ITE982"/>
      <c r="ITF982"/>
      <c r="ITG982"/>
      <c r="ITH982"/>
      <c r="ITI982"/>
      <c r="ITJ982"/>
      <c r="ITK982"/>
      <c r="ITL982"/>
      <c r="ITM982"/>
      <c r="ITN982"/>
      <c r="ITO982"/>
      <c r="ITP982"/>
      <c r="ITQ982"/>
      <c r="ITR982"/>
      <c r="ITS982"/>
      <c r="ITT982"/>
      <c r="ITU982"/>
      <c r="ITV982"/>
      <c r="ITW982"/>
      <c r="ITX982"/>
      <c r="ITY982"/>
      <c r="ITZ982"/>
      <c r="IUA982"/>
      <c r="IUB982"/>
      <c r="IUC982"/>
      <c r="IUD982"/>
      <c r="IUE982"/>
      <c r="IUF982"/>
      <c r="IUG982"/>
      <c r="IUH982"/>
      <c r="IUI982"/>
      <c r="IUJ982"/>
      <c r="IUK982"/>
      <c r="IUL982"/>
      <c r="IUM982"/>
      <c r="IUN982"/>
      <c r="IUO982"/>
      <c r="IUP982"/>
      <c r="IUQ982"/>
      <c r="IUR982"/>
      <c r="IUS982"/>
      <c r="IUT982"/>
      <c r="IUU982"/>
      <c r="IUV982"/>
      <c r="IUW982"/>
      <c r="IUX982"/>
      <c r="IUY982"/>
      <c r="IUZ982"/>
      <c r="IVA982"/>
      <c r="IVB982"/>
      <c r="IVC982"/>
      <c r="IVD982"/>
      <c r="IVE982"/>
      <c r="IVF982"/>
      <c r="IVG982"/>
      <c r="IVH982"/>
      <c r="IVI982"/>
      <c r="IVJ982"/>
      <c r="IVK982"/>
      <c r="IVL982"/>
      <c r="IVM982"/>
      <c r="IVN982"/>
      <c r="IVO982"/>
      <c r="IVP982"/>
      <c r="IVQ982"/>
      <c r="IVR982"/>
      <c r="IVS982"/>
      <c r="IVT982"/>
      <c r="IVU982"/>
      <c r="IVV982"/>
      <c r="IVW982"/>
      <c r="IVX982"/>
      <c r="IVY982"/>
      <c r="IVZ982"/>
      <c r="IWA982"/>
      <c r="IWB982"/>
      <c r="IWC982"/>
      <c r="IWD982"/>
      <c r="IWE982"/>
      <c r="IWF982"/>
      <c r="IWG982"/>
      <c r="IWH982"/>
      <c r="IWI982"/>
      <c r="IWJ982"/>
      <c r="IWK982"/>
      <c r="IWL982"/>
      <c r="IWM982"/>
      <c r="IWN982"/>
      <c r="IWO982"/>
      <c r="IWP982"/>
      <c r="IWQ982"/>
      <c r="IWR982"/>
      <c r="IWS982"/>
      <c r="IWT982"/>
      <c r="IWU982"/>
      <c r="IWV982"/>
      <c r="IWW982"/>
      <c r="IWX982"/>
      <c r="IWY982"/>
      <c r="IWZ982"/>
      <c r="IXA982"/>
      <c r="IXB982"/>
      <c r="IXC982"/>
      <c r="IXD982"/>
      <c r="IXE982"/>
      <c r="IXF982"/>
      <c r="IXG982"/>
      <c r="IXH982"/>
      <c r="IXI982"/>
      <c r="IXJ982"/>
      <c r="IXK982"/>
      <c r="IXL982"/>
      <c r="IXM982"/>
      <c r="IXN982"/>
      <c r="IXO982"/>
      <c r="IXP982"/>
      <c r="IXQ982"/>
      <c r="IXR982"/>
      <c r="IXS982"/>
      <c r="IXT982"/>
      <c r="IXU982"/>
      <c r="IXV982"/>
      <c r="IXW982"/>
      <c r="IXX982"/>
      <c r="IXY982"/>
      <c r="IXZ982"/>
      <c r="IYA982"/>
      <c r="IYB982"/>
      <c r="IYC982"/>
      <c r="IYD982"/>
      <c r="IYE982"/>
      <c r="IYF982"/>
      <c r="IYG982"/>
      <c r="IYH982"/>
      <c r="IYI982"/>
      <c r="IYJ982"/>
      <c r="IYK982"/>
      <c r="IYL982"/>
      <c r="IYM982"/>
      <c r="IYN982"/>
      <c r="IYO982"/>
      <c r="IYP982"/>
      <c r="IYQ982"/>
      <c r="IYR982"/>
      <c r="IYS982"/>
      <c r="IYT982"/>
      <c r="IYU982"/>
      <c r="IYV982"/>
      <c r="IYW982"/>
      <c r="IYX982"/>
      <c r="IYY982"/>
      <c r="IYZ982"/>
      <c r="IZA982"/>
      <c r="IZB982"/>
      <c r="IZC982"/>
      <c r="IZD982"/>
      <c r="IZE982"/>
      <c r="IZF982"/>
      <c r="IZG982"/>
      <c r="IZH982"/>
      <c r="IZI982"/>
      <c r="IZJ982"/>
      <c r="IZK982"/>
      <c r="IZL982"/>
      <c r="IZM982"/>
      <c r="IZN982"/>
      <c r="IZO982"/>
      <c r="IZP982"/>
      <c r="IZQ982"/>
      <c r="IZR982"/>
      <c r="IZS982"/>
      <c r="IZT982"/>
      <c r="IZU982"/>
      <c r="IZV982"/>
      <c r="IZW982"/>
      <c r="IZX982"/>
      <c r="IZY982"/>
      <c r="IZZ982"/>
      <c r="JAA982"/>
      <c r="JAB982"/>
      <c r="JAC982"/>
      <c r="JAD982"/>
      <c r="JAE982"/>
      <c r="JAF982"/>
      <c r="JAG982"/>
      <c r="JAH982"/>
      <c r="JAI982"/>
      <c r="JAJ982"/>
      <c r="JAK982"/>
      <c r="JAL982"/>
      <c r="JAM982"/>
      <c r="JAN982"/>
      <c r="JAO982"/>
      <c r="JAP982"/>
      <c r="JAQ982"/>
      <c r="JAR982"/>
      <c r="JAS982"/>
      <c r="JAT982"/>
      <c r="JAU982"/>
      <c r="JAV982"/>
      <c r="JAW982"/>
      <c r="JAX982"/>
      <c r="JAY982"/>
      <c r="JAZ982"/>
      <c r="JBA982"/>
      <c r="JBB982"/>
      <c r="JBC982"/>
      <c r="JBD982"/>
      <c r="JBE982"/>
      <c r="JBF982"/>
      <c r="JBG982"/>
      <c r="JBH982"/>
      <c r="JBI982"/>
      <c r="JBJ982"/>
      <c r="JBK982"/>
      <c r="JBL982"/>
      <c r="JBM982"/>
      <c r="JBN982"/>
      <c r="JBO982"/>
      <c r="JBP982"/>
      <c r="JBQ982"/>
      <c r="JBR982"/>
      <c r="JBS982"/>
      <c r="JBT982"/>
      <c r="JBU982"/>
      <c r="JBV982"/>
      <c r="JBW982"/>
      <c r="JBX982"/>
      <c r="JBY982"/>
      <c r="JBZ982"/>
      <c r="JCA982"/>
      <c r="JCB982"/>
      <c r="JCC982"/>
      <c r="JCD982"/>
      <c r="JCE982"/>
      <c r="JCF982"/>
      <c r="JCG982"/>
      <c r="JCH982"/>
      <c r="JCI982"/>
      <c r="JCJ982"/>
      <c r="JCK982"/>
      <c r="JCL982"/>
      <c r="JCM982"/>
      <c r="JCN982"/>
      <c r="JCO982"/>
      <c r="JCP982"/>
      <c r="JCQ982"/>
      <c r="JCR982"/>
      <c r="JCS982"/>
      <c r="JCT982"/>
      <c r="JCU982"/>
      <c r="JCV982"/>
      <c r="JCW982"/>
      <c r="JCX982"/>
      <c r="JCY982"/>
      <c r="JCZ982"/>
      <c r="JDA982"/>
      <c r="JDB982"/>
      <c r="JDC982"/>
      <c r="JDD982"/>
      <c r="JDE982"/>
      <c r="JDF982"/>
      <c r="JDG982"/>
      <c r="JDH982"/>
      <c r="JDI982"/>
      <c r="JDJ982"/>
      <c r="JDK982"/>
      <c r="JDL982"/>
      <c r="JDM982"/>
      <c r="JDN982"/>
      <c r="JDO982"/>
      <c r="JDP982"/>
      <c r="JDQ982"/>
      <c r="JDR982"/>
      <c r="JDS982"/>
      <c r="JDT982"/>
      <c r="JDU982"/>
      <c r="JDV982"/>
      <c r="JDW982"/>
      <c r="JDX982"/>
      <c r="JDY982"/>
      <c r="JDZ982"/>
      <c r="JEA982"/>
      <c r="JEB982"/>
      <c r="JEC982"/>
      <c r="JED982"/>
      <c r="JEE982"/>
      <c r="JEF982"/>
      <c r="JEG982"/>
      <c r="JEH982"/>
      <c r="JEI982"/>
      <c r="JEJ982"/>
      <c r="JEK982"/>
      <c r="JEL982"/>
      <c r="JEM982"/>
      <c r="JEN982"/>
      <c r="JEO982"/>
      <c r="JEP982"/>
      <c r="JEQ982"/>
      <c r="JER982"/>
      <c r="JES982"/>
      <c r="JET982"/>
      <c r="JEU982"/>
      <c r="JEV982"/>
      <c r="JEW982"/>
      <c r="JEX982"/>
      <c r="JEY982"/>
      <c r="JEZ982"/>
      <c r="JFA982"/>
      <c r="JFB982"/>
      <c r="JFC982"/>
      <c r="JFD982"/>
      <c r="JFE982"/>
      <c r="JFF982"/>
      <c r="JFG982"/>
      <c r="JFH982"/>
      <c r="JFI982"/>
      <c r="JFJ982"/>
      <c r="JFK982"/>
      <c r="JFL982"/>
      <c r="JFM982"/>
      <c r="JFN982"/>
      <c r="JFO982"/>
      <c r="JFP982"/>
      <c r="JFQ982"/>
      <c r="JFR982"/>
      <c r="JFS982"/>
      <c r="JFT982"/>
      <c r="JFU982"/>
      <c r="JFV982"/>
      <c r="JFW982"/>
      <c r="JFX982"/>
      <c r="JFY982"/>
      <c r="JFZ982"/>
      <c r="JGA982"/>
      <c r="JGB982"/>
      <c r="JGC982"/>
      <c r="JGD982"/>
      <c r="JGE982"/>
      <c r="JGF982"/>
      <c r="JGG982"/>
      <c r="JGH982"/>
      <c r="JGI982"/>
      <c r="JGJ982"/>
      <c r="JGK982"/>
      <c r="JGL982"/>
      <c r="JGM982"/>
      <c r="JGN982"/>
      <c r="JGO982"/>
      <c r="JGP982"/>
      <c r="JGQ982"/>
      <c r="JGR982"/>
      <c r="JGS982"/>
      <c r="JGT982"/>
      <c r="JGU982"/>
      <c r="JGV982"/>
      <c r="JGW982"/>
      <c r="JGX982"/>
      <c r="JGY982"/>
      <c r="JGZ982"/>
      <c r="JHA982"/>
      <c r="JHB982"/>
      <c r="JHC982"/>
      <c r="JHD982"/>
      <c r="JHE982"/>
      <c r="JHF982"/>
      <c r="JHG982"/>
      <c r="JHH982"/>
      <c r="JHI982"/>
      <c r="JHJ982"/>
      <c r="JHK982"/>
      <c r="JHL982"/>
      <c r="JHM982"/>
      <c r="JHN982"/>
      <c r="JHO982"/>
      <c r="JHP982"/>
      <c r="JHQ982"/>
      <c r="JHR982"/>
      <c r="JHS982"/>
      <c r="JHT982"/>
      <c r="JHU982"/>
      <c r="JHV982"/>
      <c r="JHW982"/>
      <c r="JHX982"/>
      <c r="JHY982"/>
      <c r="JHZ982"/>
      <c r="JIA982"/>
      <c r="JIB982"/>
      <c r="JIC982"/>
      <c r="JID982"/>
      <c r="JIE982"/>
      <c r="JIF982"/>
      <c r="JIG982"/>
      <c r="JIH982"/>
      <c r="JII982"/>
      <c r="JIJ982"/>
      <c r="JIK982"/>
      <c r="JIL982"/>
      <c r="JIM982"/>
      <c r="JIN982"/>
      <c r="JIO982"/>
      <c r="JIP982"/>
      <c r="JIQ982"/>
      <c r="JIR982"/>
      <c r="JIS982"/>
      <c r="JIT982"/>
      <c r="JIU982"/>
      <c r="JIV982"/>
      <c r="JIW982"/>
      <c r="JIX982"/>
      <c r="JIY982"/>
      <c r="JIZ982"/>
      <c r="JJA982"/>
      <c r="JJB982"/>
      <c r="JJC982"/>
      <c r="JJD982"/>
      <c r="JJE982"/>
      <c r="JJF982"/>
      <c r="JJG982"/>
      <c r="JJH982"/>
      <c r="JJI982"/>
      <c r="JJJ982"/>
      <c r="JJK982"/>
      <c r="JJL982"/>
      <c r="JJM982"/>
      <c r="JJN982"/>
      <c r="JJO982"/>
      <c r="JJP982"/>
      <c r="JJQ982"/>
      <c r="JJR982"/>
      <c r="JJS982"/>
      <c r="JJT982"/>
      <c r="JJU982"/>
      <c r="JJV982"/>
      <c r="JJW982"/>
      <c r="JJX982"/>
      <c r="JJY982"/>
      <c r="JJZ982"/>
      <c r="JKA982"/>
      <c r="JKB982"/>
      <c r="JKC982"/>
      <c r="JKD982"/>
      <c r="JKE982"/>
      <c r="JKF982"/>
      <c r="JKG982"/>
      <c r="JKH982"/>
      <c r="JKI982"/>
      <c r="JKJ982"/>
      <c r="JKK982"/>
      <c r="JKL982"/>
      <c r="JKM982"/>
      <c r="JKN982"/>
      <c r="JKO982"/>
      <c r="JKP982"/>
      <c r="JKQ982"/>
      <c r="JKR982"/>
      <c r="JKS982"/>
      <c r="JKT982"/>
      <c r="JKU982"/>
      <c r="JKV982"/>
      <c r="JKW982"/>
      <c r="JKX982"/>
      <c r="JKY982"/>
      <c r="JKZ982"/>
      <c r="JLA982"/>
      <c r="JLB982"/>
      <c r="JLC982"/>
      <c r="JLD982"/>
      <c r="JLE982"/>
      <c r="JLF982"/>
      <c r="JLG982"/>
      <c r="JLH982"/>
      <c r="JLI982"/>
      <c r="JLJ982"/>
      <c r="JLK982"/>
      <c r="JLL982"/>
      <c r="JLM982"/>
      <c r="JLN982"/>
      <c r="JLO982"/>
      <c r="JLP982"/>
      <c r="JLQ982"/>
      <c r="JLR982"/>
      <c r="JLS982"/>
      <c r="JLT982"/>
      <c r="JLU982"/>
      <c r="JLV982"/>
      <c r="JLW982"/>
      <c r="JLX982"/>
      <c r="JLY982"/>
      <c r="JLZ982"/>
      <c r="JMA982"/>
      <c r="JMB982"/>
      <c r="JMC982"/>
      <c r="JMD982"/>
      <c r="JME982"/>
      <c r="JMF982"/>
      <c r="JMG982"/>
      <c r="JMH982"/>
      <c r="JMI982"/>
      <c r="JMJ982"/>
      <c r="JMK982"/>
      <c r="JML982"/>
      <c r="JMM982"/>
      <c r="JMN982"/>
      <c r="JMO982"/>
      <c r="JMP982"/>
      <c r="JMQ982"/>
      <c r="JMR982"/>
      <c r="JMS982"/>
      <c r="JMT982"/>
      <c r="JMU982"/>
      <c r="JMV982"/>
      <c r="JMW982"/>
      <c r="JMX982"/>
      <c r="JMY982"/>
      <c r="JMZ982"/>
      <c r="JNA982"/>
      <c r="JNB982"/>
      <c r="JNC982"/>
      <c r="JND982"/>
      <c r="JNE982"/>
      <c r="JNF982"/>
      <c r="JNG982"/>
      <c r="JNH982"/>
      <c r="JNI982"/>
      <c r="JNJ982"/>
      <c r="JNK982"/>
      <c r="JNL982"/>
      <c r="JNM982"/>
      <c r="JNN982"/>
      <c r="JNO982"/>
      <c r="JNP982"/>
      <c r="JNQ982"/>
      <c r="JNR982"/>
      <c r="JNS982"/>
      <c r="JNT982"/>
      <c r="JNU982"/>
      <c r="JNV982"/>
      <c r="JNW982"/>
      <c r="JNX982"/>
      <c r="JNY982"/>
      <c r="JNZ982"/>
      <c r="JOA982"/>
      <c r="JOB982"/>
      <c r="JOC982"/>
      <c r="JOD982"/>
      <c r="JOE982"/>
      <c r="JOF982"/>
      <c r="JOG982"/>
      <c r="JOH982"/>
      <c r="JOI982"/>
      <c r="JOJ982"/>
      <c r="JOK982"/>
      <c r="JOL982"/>
      <c r="JOM982"/>
      <c r="JON982"/>
      <c r="JOO982"/>
      <c r="JOP982"/>
      <c r="JOQ982"/>
      <c r="JOR982"/>
      <c r="JOS982"/>
      <c r="JOT982"/>
      <c r="JOU982"/>
      <c r="JOV982"/>
      <c r="JOW982"/>
      <c r="JOX982"/>
      <c r="JOY982"/>
      <c r="JOZ982"/>
      <c r="JPA982"/>
      <c r="JPB982"/>
      <c r="JPC982"/>
      <c r="JPD982"/>
      <c r="JPE982"/>
      <c r="JPF982"/>
      <c r="JPG982"/>
      <c r="JPH982"/>
      <c r="JPI982"/>
      <c r="JPJ982"/>
      <c r="JPK982"/>
      <c r="JPL982"/>
      <c r="JPM982"/>
      <c r="JPN982"/>
      <c r="JPO982"/>
      <c r="JPP982"/>
      <c r="JPQ982"/>
      <c r="JPR982"/>
      <c r="JPS982"/>
      <c r="JPT982"/>
      <c r="JPU982"/>
      <c r="JPV982"/>
      <c r="JPW982"/>
      <c r="JPX982"/>
      <c r="JPY982"/>
      <c r="JPZ982"/>
      <c r="JQA982"/>
      <c r="JQB982"/>
      <c r="JQC982"/>
      <c r="JQD982"/>
      <c r="JQE982"/>
      <c r="JQF982"/>
      <c r="JQG982"/>
      <c r="JQH982"/>
      <c r="JQI982"/>
      <c r="JQJ982"/>
      <c r="JQK982"/>
      <c r="JQL982"/>
      <c r="JQM982"/>
      <c r="JQN982"/>
      <c r="JQO982"/>
      <c r="JQP982"/>
      <c r="JQQ982"/>
      <c r="JQR982"/>
      <c r="JQS982"/>
      <c r="JQT982"/>
      <c r="JQU982"/>
      <c r="JQV982"/>
      <c r="JQW982"/>
      <c r="JQX982"/>
      <c r="JQY982"/>
      <c r="JQZ982"/>
      <c r="JRA982"/>
      <c r="JRB982"/>
      <c r="JRC982"/>
      <c r="JRD982"/>
      <c r="JRE982"/>
      <c r="JRF982"/>
      <c r="JRG982"/>
      <c r="JRH982"/>
      <c r="JRI982"/>
      <c r="JRJ982"/>
      <c r="JRK982"/>
      <c r="JRL982"/>
      <c r="JRM982"/>
      <c r="JRN982"/>
      <c r="JRO982"/>
      <c r="JRP982"/>
      <c r="JRQ982"/>
      <c r="JRR982"/>
      <c r="JRS982"/>
      <c r="JRT982"/>
      <c r="JRU982"/>
      <c r="JRV982"/>
      <c r="JRW982"/>
      <c r="JRX982"/>
      <c r="JRY982"/>
      <c r="JRZ982"/>
      <c r="JSA982"/>
      <c r="JSB982"/>
      <c r="JSC982"/>
      <c r="JSD982"/>
      <c r="JSE982"/>
      <c r="JSF982"/>
      <c r="JSG982"/>
      <c r="JSH982"/>
      <c r="JSI982"/>
      <c r="JSJ982"/>
      <c r="JSK982"/>
      <c r="JSL982"/>
      <c r="JSM982"/>
      <c r="JSN982"/>
      <c r="JSO982"/>
      <c r="JSP982"/>
      <c r="JSQ982"/>
      <c r="JSR982"/>
      <c r="JSS982"/>
      <c r="JST982"/>
      <c r="JSU982"/>
      <c r="JSV982"/>
      <c r="JSW982"/>
      <c r="JSX982"/>
      <c r="JSY982"/>
      <c r="JSZ982"/>
      <c r="JTA982"/>
      <c r="JTB982"/>
      <c r="JTC982"/>
      <c r="JTD982"/>
      <c r="JTE982"/>
      <c r="JTF982"/>
      <c r="JTG982"/>
      <c r="JTH982"/>
      <c r="JTI982"/>
      <c r="JTJ982"/>
      <c r="JTK982"/>
      <c r="JTL982"/>
      <c r="JTM982"/>
      <c r="JTN982"/>
      <c r="JTO982"/>
      <c r="JTP982"/>
      <c r="JTQ982"/>
      <c r="JTR982"/>
      <c r="JTS982"/>
      <c r="JTT982"/>
      <c r="JTU982"/>
      <c r="JTV982"/>
      <c r="JTW982"/>
      <c r="JTX982"/>
      <c r="JTY982"/>
      <c r="JTZ982"/>
      <c r="JUA982"/>
      <c r="JUB982"/>
      <c r="JUC982"/>
      <c r="JUD982"/>
      <c r="JUE982"/>
      <c r="JUF982"/>
      <c r="JUG982"/>
      <c r="JUH982"/>
      <c r="JUI982"/>
      <c r="JUJ982"/>
      <c r="JUK982"/>
      <c r="JUL982"/>
      <c r="JUM982"/>
      <c r="JUN982"/>
      <c r="JUO982"/>
      <c r="JUP982"/>
      <c r="JUQ982"/>
      <c r="JUR982"/>
      <c r="JUS982"/>
      <c r="JUT982"/>
      <c r="JUU982"/>
      <c r="JUV982"/>
      <c r="JUW982"/>
      <c r="JUX982"/>
      <c r="JUY982"/>
      <c r="JUZ982"/>
      <c r="JVA982"/>
      <c r="JVB982"/>
      <c r="JVC982"/>
      <c r="JVD982"/>
      <c r="JVE982"/>
      <c r="JVF982"/>
      <c r="JVG982"/>
      <c r="JVH982"/>
      <c r="JVI982"/>
      <c r="JVJ982"/>
      <c r="JVK982"/>
      <c r="JVL982"/>
      <c r="JVM982"/>
      <c r="JVN982"/>
      <c r="JVO982"/>
      <c r="JVP982"/>
      <c r="JVQ982"/>
      <c r="JVR982"/>
      <c r="JVS982"/>
      <c r="JVT982"/>
      <c r="JVU982"/>
      <c r="JVV982"/>
      <c r="JVW982"/>
      <c r="JVX982"/>
      <c r="JVY982"/>
      <c r="JVZ982"/>
      <c r="JWA982"/>
      <c r="JWB982"/>
      <c r="JWC982"/>
      <c r="JWD982"/>
      <c r="JWE982"/>
      <c r="JWF982"/>
      <c r="JWG982"/>
      <c r="JWH982"/>
      <c r="JWI982"/>
      <c r="JWJ982"/>
      <c r="JWK982"/>
      <c r="JWL982"/>
      <c r="JWM982"/>
      <c r="JWN982"/>
      <c r="JWO982"/>
      <c r="JWP982"/>
      <c r="JWQ982"/>
      <c r="JWR982"/>
      <c r="JWS982"/>
      <c r="JWT982"/>
      <c r="JWU982"/>
      <c r="JWV982"/>
      <c r="JWW982"/>
      <c r="JWX982"/>
      <c r="JWY982"/>
      <c r="JWZ982"/>
      <c r="JXA982"/>
      <c r="JXB982"/>
      <c r="JXC982"/>
      <c r="JXD982"/>
      <c r="JXE982"/>
      <c r="JXF982"/>
      <c r="JXG982"/>
      <c r="JXH982"/>
      <c r="JXI982"/>
      <c r="JXJ982"/>
      <c r="JXK982"/>
      <c r="JXL982"/>
      <c r="JXM982"/>
      <c r="JXN982"/>
      <c r="JXO982"/>
      <c r="JXP982"/>
      <c r="JXQ982"/>
      <c r="JXR982"/>
      <c r="JXS982"/>
      <c r="JXT982"/>
      <c r="JXU982"/>
      <c r="JXV982"/>
      <c r="JXW982"/>
      <c r="JXX982"/>
      <c r="JXY982"/>
      <c r="JXZ982"/>
      <c r="JYA982"/>
      <c r="JYB982"/>
      <c r="JYC982"/>
      <c r="JYD982"/>
      <c r="JYE982"/>
      <c r="JYF982"/>
      <c r="JYG982"/>
      <c r="JYH982"/>
      <c r="JYI982"/>
      <c r="JYJ982"/>
      <c r="JYK982"/>
      <c r="JYL982"/>
      <c r="JYM982"/>
      <c r="JYN982"/>
      <c r="JYO982"/>
      <c r="JYP982"/>
      <c r="JYQ982"/>
      <c r="JYR982"/>
      <c r="JYS982"/>
      <c r="JYT982"/>
      <c r="JYU982"/>
      <c r="JYV982"/>
      <c r="JYW982"/>
      <c r="JYX982"/>
      <c r="JYY982"/>
      <c r="JYZ982"/>
      <c r="JZA982"/>
      <c r="JZB982"/>
      <c r="JZC982"/>
      <c r="JZD982"/>
      <c r="JZE982"/>
      <c r="JZF982"/>
      <c r="JZG982"/>
      <c r="JZH982"/>
      <c r="JZI982"/>
      <c r="JZJ982"/>
      <c r="JZK982"/>
      <c r="JZL982"/>
      <c r="JZM982"/>
      <c r="JZN982"/>
      <c r="JZO982"/>
      <c r="JZP982"/>
      <c r="JZQ982"/>
      <c r="JZR982"/>
      <c r="JZS982"/>
      <c r="JZT982"/>
      <c r="JZU982"/>
      <c r="JZV982"/>
      <c r="JZW982"/>
      <c r="JZX982"/>
      <c r="JZY982"/>
      <c r="JZZ982"/>
      <c r="KAA982"/>
      <c r="KAB982"/>
      <c r="KAC982"/>
      <c r="KAD982"/>
      <c r="KAE982"/>
      <c r="KAF982"/>
      <c r="KAG982"/>
      <c r="KAH982"/>
      <c r="KAI982"/>
      <c r="KAJ982"/>
      <c r="KAK982"/>
      <c r="KAL982"/>
      <c r="KAM982"/>
      <c r="KAN982"/>
      <c r="KAO982"/>
      <c r="KAP982"/>
      <c r="KAQ982"/>
      <c r="KAR982"/>
      <c r="KAS982"/>
      <c r="KAT982"/>
      <c r="KAU982"/>
      <c r="KAV982"/>
      <c r="KAW982"/>
      <c r="KAX982"/>
      <c r="KAY982"/>
      <c r="KAZ982"/>
      <c r="KBA982"/>
      <c r="KBB982"/>
      <c r="KBC982"/>
      <c r="KBD982"/>
      <c r="KBE982"/>
      <c r="KBF982"/>
      <c r="KBG982"/>
      <c r="KBH982"/>
      <c r="KBI982"/>
      <c r="KBJ982"/>
      <c r="KBK982"/>
      <c r="KBL982"/>
      <c r="KBM982"/>
      <c r="KBN982"/>
      <c r="KBO982"/>
      <c r="KBP982"/>
      <c r="KBQ982"/>
      <c r="KBR982"/>
      <c r="KBS982"/>
      <c r="KBT982"/>
      <c r="KBU982"/>
      <c r="KBV982"/>
      <c r="KBW982"/>
      <c r="KBX982"/>
      <c r="KBY982"/>
      <c r="KBZ982"/>
      <c r="KCA982"/>
      <c r="KCB982"/>
      <c r="KCC982"/>
      <c r="KCD982"/>
      <c r="KCE982"/>
      <c r="KCF982"/>
      <c r="KCG982"/>
      <c r="KCH982"/>
      <c r="KCI982"/>
      <c r="KCJ982"/>
      <c r="KCK982"/>
      <c r="KCL982"/>
      <c r="KCM982"/>
      <c r="KCN982"/>
      <c r="KCO982"/>
      <c r="KCP982"/>
      <c r="KCQ982"/>
      <c r="KCR982"/>
      <c r="KCS982"/>
      <c r="KCT982"/>
      <c r="KCU982"/>
      <c r="KCV982"/>
      <c r="KCW982"/>
      <c r="KCX982"/>
      <c r="KCY982"/>
      <c r="KCZ982"/>
      <c r="KDA982"/>
      <c r="KDB982"/>
      <c r="KDC982"/>
      <c r="KDD982"/>
      <c r="KDE982"/>
      <c r="KDF982"/>
      <c r="KDG982"/>
      <c r="KDH982"/>
      <c r="KDI982"/>
      <c r="KDJ982"/>
      <c r="KDK982"/>
      <c r="KDL982"/>
      <c r="KDM982"/>
      <c r="KDN982"/>
      <c r="KDO982"/>
      <c r="KDP982"/>
      <c r="KDQ982"/>
      <c r="KDR982"/>
      <c r="KDS982"/>
      <c r="KDT982"/>
      <c r="KDU982"/>
      <c r="KDV982"/>
      <c r="KDW982"/>
      <c r="KDX982"/>
      <c r="KDY982"/>
      <c r="KDZ982"/>
      <c r="KEA982"/>
      <c r="KEB982"/>
      <c r="KEC982"/>
      <c r="KED982"/>
      <c r="KEE982"/>
      <c r="KEF982"/>
      <c r="KEG982"/>
      <c r="KEH982"/>
      <c r="KEI982"/>
      <c r="KEJ982"/>
      <c r="KEK982"/>
      <c r="KEL982"/>
      <c r="KEM982"/>
      <c r="KEN982"/>
      <c r="KEO982"/>
      <c r="KEP982"/>
      <c r="KEQ982"/>
      <c r="KER982"/>
      <c r="KES982"/>
      <c r="KET982"/>
      <c r="KEU982"/>
      <c r="KEV982"/>
      <c r="KEW982"/>
      <c r="KEX982"/>
      <c r="KEY982"/>
      <c r="KEZ982"/>
      <c r="KFA982"/>
      <c r="KFB982"/>
      <c r="KFC982"/>
      <c r="KFD982"/>
      <c r="KFE982"/>
      <c r="KFF982"/>
      <c r="KFG982"/>
      <c r="KFH982"/>
      <c r="KFI982"/>
      <c r="KFJ982"/>
      <c r="KFK982"/>
      <c r="KFL982"/>
      <c r="KFM982"/>
      <c r="KFN982"/>
      <c r="KFO982"/>
      <c r="KFP982"/>
      <c r="KFQ982"/>
      <c r="KFR982"/>
      <c r="KFS982"/>
      <c r="KFT982"/>
      <c r="KFU982"/>
      <c r="KFV982"/>
      <c r="KFW982"/>
      <c r="KFX982"/>
      <c r="KFY982"/>
      <c r="KFZ982"/>
      <c r="KGA982"/>
      <c r="KGB982"/>
      <c r="KGC982"/>
      <c r="KGD982"/>
      <c r="KGE982"/>
      <c r="KGF982"/>
      <c r="KGG982"/>
      <c r="KGH982"/>
      <c r="KGI982"/>
      <c r="KGJ982"/>
      <c r="KGK982"/>
      <c r="KGL982"/>
      <c r="KGM982"/>
      <c r="KGN982"/>
      <c r="KGO982"/>
      <c r="KGP982"/>
      <c r="KGQ982"/>
      <c r="KGR982"/>
      <c r="KGS982"/>
      <c r="KGT982"/>
      <c r="KGU982"/>
      <c r="KGV982"/>
      <c r="KGW982"/>
      <c r="KGX982"/>
      <c r="KGY982"/>
      <c r="KGZ982"/>
      <c r="KHA982"/>
      <c r="KHB982"/>
      <c r="KHC982"/>
      <c r="KHD982"/>
      <c r="KHE982"/>
      <c r="KHF982"/>
      <c r="KHG982"/>
      <c r="KHH982"/>
      <c r="KHI982"/>
      <c r="KHJ982"/>
      <c r="KHK982"/>
      <c r="KHL982"/>
      <c r="KHM982"/>
      <c r="KHN982"/>
      <c r="KHO982"/>
      <c r="KHP982"/>
      <c r="KHQ982"/>
      <c r="KHR982"/>
      <c r="KHS982"/>
      <c r="KHT982"/>
      <c r="KHU982"/>
      <c r="KHV982"/>
      <c r="KHW982"/>
      <c r="KHX982"/>
      <c r="KHY982"/>
      <c r="KHZ982"/>
      <c r="KIA982"/>
      <c r="KIB982"/>
      <c r="KIC982"/>
      <c r="KID982"/>
      <c r="KIE982"/>
      <c r="KIF982"/>
      <c r="KIG982"/>
      <c r="KIH982"/>
      <c r="KII982"/>
      <c r="KIJ982"/>
      <c r="KIK982"/>
      <c r="KIL982"/>
      <c r="KIM982"/>
      <c r="KIN982"/>
      <c r="KIO982"/>
      <c r="KIP982"/>
      <c r="KIQ982"/>
      <c r="KIR982"/>
      <c r="KIS982"/>
      <c r="KIT982"/>
      <c r="KIU982"/>
      <c r="KIV982"/>
      <c r="KIW982"/>
      <c r="KIX982"/>
      <c r="KIY982"/>
      <c r="KIZ982"/>
      <c r="KJA982"/>
      <c r="KJB982"/>
      <c r="KJC982"/>
      <c r="KJD982"/>
      <c r="KJE982"/>
      <c r="KJF982"/>
      <c r="KJG982"/>
      <c r="KJH982"/>
      <c r="KJI982"/>
      <c r="KJJ982"/>
      <c r="KJK982"/>
      <c r="KJL982"/>
      <c r="KJM982"/>
      <c r="KJN982"/>
      <c r="KJO982"/>
      <c r="KJP982"/>
      <c r="KJQ982"/>
      <c r="KJR982"/>
      <c r="KJS982"/>
      <c r="KJT982"/>
      <c r="KJU982"/>
      <c r="KJV982"/>
      <c r="KJW982"/>
      <c r="KJX982"/>
      <c r="KJY982"/>
      <c r="KJZ982"/>
      <c r="KKA982"/>
      <c r="KKB982"/>
      <c r="KKC982"/>
      <c r="KKD982"/>
      <c r="KKE982"/>
      <c r="KKF982"/>
      <c r="KKG982"/>
      <c r="KKH982"/>
      <c r="KKI982"/>
      <c r="KKJ982"/>
      <c r="KKK982"/>
      <c r="KKL982"/>
      <c r="KKM982"/>
      <c r="KKN982"/>
      <c r="KKO982"/>
      <c r="KKP982"/>
      <c r="KKQ982"/>
      <c r="KKR982"/>
      <c r="KKS982"/>
      <c r="KKT982"/>
      <c r="KKU982"/>
      <c r="KKV982"/>
      <c r="KKW982"/>
      <c r="KKX982"/>
      <c r="KKY982"/>
      <c r="KKZ982"/>
      <c r="KLA982"/>
      <c r="KLB982"/>
      <c r="KLC982"/>
      <c r="KLD982"/>
      <c r="KLE982"/>
      <c r="KLF982"/>
      <c r="KLG982"/>
      <c r="KLH982"/>
      <c r="KLI982"/>
      <c r="KLJ982"/>
      <c r="KLK982"/>
      <c r="KLL982"/>
      <c r="KLM982"/>
      <c r="KLN982"/>
      <c r="KLO982"/>
      <c r="KLP982"/>
      <c r="KLQ982"/>
      <c r="KLR982"/>
      <c r="KLS982"/>
      <c r="KLT982"/>
      <c r="KLU982"/>
      <c r="KLV982"/>
      <c r="KLW982"/>
      <c r="KLX982"/>
      <c r="KLY982"/>
      <c r="KLZ982"/>
      <c r="KMA982"/>
      <c r="KMB982"/>
      <c r="KMC982"/>
      <c r="KMD982"/>
      <c r="KME982"/>
      <c r="KMF982"/>
      <c r="KMG982"/>
      <c r="KMH982"/>
      <c r="KMI982"/>
      <c r="KMJ982"/>
      <c r="KMK982"/>
      <c r="KML982"/>
      <c r="KMM982"/>
      <c r="KMN982"/>
      <c r="KMO982"/>
      <c r="KMP982"/>
      <c r="KMQ982"/>
      <c r="KMR982"/>
      <c r="KMS982"/>
      <c r="KMT982"/>
      <c r="KMU982"/>
      <c r="KMV982"/>
      <c r="KMW982"/>
      <c r="KMX982"/>
      <c r="KMY982"/>
      <c r="KMZ982"/>
      <c r="KNA982"/>
      <c r="KNB982"/>
      <c r="KNC982"/>
      <c r="KND982"/>
      <c r="KNE982"/>
      <c r="KNF982"/>
      <c r="KNG982"/>
      <c r="KNH982"/>
      <c r="KNI982"/>
      <c r="KNJ982"/>
      <c r="KNK982"/>
      <c r="KNL982"/>
      <c r="KNM982"/>
      <c r="KNN982"/>
      <c r="KNO982"/>
      <c r="KNP982"/>
      <c r="KNQ982"/>
      <c r="KNR982"/>
      <c r="KNS982"/>
      <c r="KNT982"/>
      <c r="KNU982"/>
      <c r="KNV982"/>
      <c r="KNW982"/>
      <c r="KNX982"/>
      <c r="KNY982"/>
      <c r="KNZ982"/>
      <c r="KOA982"/>
      <c r="KOB982"/>
      <c r="KOC982"/>
      <c r="KOD982"/>
      <c r="KOE982"/>
      <c r="KOF982"/>
      <c r="KOG982"/>
      <c r="KOH982"/>
      <c r="KOI982"/>
      <c r="KOJ982"/>
      <c r="KOK982"/>
      <c r="KOL982"/>
      <c r="KOM982"/>
      <c r="KON982"/>
      <c r="KOO982"/>
      <c r="KOP982"/>
      <c r="KOQ982"/>
      <c r="KOR982"/>
      <c r="KOS982"/>
      <c r="KOT982"/>
      <c r="KOU982"/>
      <c r="KOV982"/>
      <c r="KOW982"/>
      <c r="KOX982"/>
      <c r="KOY982"/>
      <c r="KOZ982"/>
      <c r="KPA982"/>
      <c r="KPB982"/>
      <c r="KPC982"/>
      <c r="KPD982"/>
      <c r="KPE982"/>
      <c r="KPF982"/>
      <c r="KPG982"/>
      <c r="KPH982"/>
      <c r="KPI982"/>
      <c r="KPJ982"/>
      <c r="KPK982"/>
      <c r="KPL982"/>
      <c r="KPM982"/>
      <c r="KPN982"/>
      <c r="KPO982"/>
      <c r="KPP982"/>
      <c r="KPQ982"/>
      <c r="KPR982"/>
      <c r="KPS982"/>
      <c r="KPT982"/>
      <c r="KPU982"/>
      <c r="KPV982"/>
      <c r="KPW982"/>
      <c r="KPX982"/>
      <c r="KPY982"/>
      <c r="KPZ982"/>
      <c r="KQA982"/>
      <c r="KQB982"/>
      <c r="KQC982"/>
      <c r="KQD982"/>
      <c r="KQE982"/>
      <c r="KQF982"/>
      <c r="KQG982"/>
      <c r="KQH982"/>
      <c r="KQI982"/>
      <c r="KQJ982"/>
      <c r="KQK982"/>
      <c r="KQL982"/>
      <c r="KQM982"/>
      <c r="KQN982"/>
      <c r="KQO982"/>
      <c r="KQP982"/>
      <c r="KQQ982"/>
      <c r="KQR982"/>
      <c r="KQS982"/>
      <c r="KQT982"/>
      <c r="KQU982"/>
      <c r="KQV982"/>
      <c r="KQW982"/>
      <c r="KQX982"/>
      <c r="KQY982"/>
      <c r="KQZ982"/>
      <c r="KRA982"/>
      <c r="KRB982"/>
      <c r="KRC982"/>
      <c r="KRD982"/>
      <c r="KRE982"/>
      <c r="KRF982"/>
      <c r="KRG982"/>
      <c r="KRH982"/>
      <c r="KRI982"/>
      <c r="KRJ982"/>
      <c r="KRK982"/>
      <c r="KRL982"/>
      <c r="KRM982"/>
      <c r="KRN982"/>
      <c r="KRO982"/>
      <c r="KRP982"/>
      <c r="KRQ982"/>
      <c r="KRR982"/>
      <c r="KRS982"/>
      <c r="KRT982"/>
      <c r="KRU982"/>
      <c r="KRV982"/>
      <c r="KRW982"/>
      <c r="KRX982"/>
      <c r="KRY982"/>
      <c r="KRZ982"/>
      <c r="KSA982"/>
      <c r="KSB982"/>
      <c r="KSC982"/>
      <c r="KSD982"/>
      <c r="KSE982"/>
      <c r="KSF982"/>
      <c r="KSG982"/>
      <c r="KSH982"/>
      <c r="KSI982"/>
      <c r="KSJ982"/>
      <c r="KSK982"/>
      <c r="KSL982"/>
      <c r="KSM982"/>
      <c r="KSN982"/>
      <c r="KSO982"/>
      <c r="KSP982"/>
      <c r="KSQ982"/>
      <c r="KSR982"/>
      <c r="KSS982"/>
      <c r="KST982"/>
      <c r="KSU982"/>
      <c r="KSV982"/>
      <c r="KSW982"/>
      <c r="KSX982"/>
      <c r="KSY982"/>
      <c r="KSZ982"/>
      <c r="KTA982"/>
      <c r="KTB982"/>
      <c r="KTC982"/>
      <c r="KTD982"/>
      <c r="KTE982"/>
      <c r="KTF982"/>
      <c r="KTG982"/>
      <c r="KTH982"/>
      <c r="KTI982"/>
      <c r="KTJ982"/>
      <c r="KTK982"/>
      <c r="KTL982"/>
      <c r="KTM982"/>
      <c r="KTN982"/>
      <c r="KTO982"/>
      <c r="KTP982"/>
      <c r="KTQ982"/>
      <c r="KTR982"/>
      <c r="KTS982"/>
      <c r="KTT982"/>
      <c r="KTU982"/>
      <c r="KTV982"/>
      <c r="KTW982"/>
      <c r="KTX982"/>
      <c r="KTY982"/>
      <c r="KTZ982"/>
      <c r="KUA982"/>
      <c r="KUB982"/>
      <c r="KUC982"/>
      <c r="KUD982"/>
      <c r="KUE982"/>
      <c r="KUF982"/>
      <c r="KUG982"/>
      <c r="KUH982"/>
      <c r="KUI982"/>
      <c r="KUJ982"/>
      <c r="KUK982"/>
      <c r="KUL982"/>
      <c r="KUM982"/>
      <c r="KUN982"/>
      <c r="KUO982"/>
      <c r="KUP982"/>
      <c r="KUQ982"/>
      <c r="KUR982"/>
      <c r="KUS982"/>
      <c r="KUT982"/>
      <c r="KUU982"/>
      <c r="KUV982"/>
      <c r="KUW982"/>
      <c r="KUX982"/>
      <c r="KUY982"/>
      <c r="KUZ982"/>
      <c r="KVA982"/>
      <c r="KVB982"/>
      <c r="KVC982"/>
      <c r="KVD982"/>
      <c r="KVE982"/>
      <c r="KVF982"/>
      <c r="KVG982"/>
      <c r="KVH982"/>
      <c r="KVI982"/>
      <c r="KVJ982"/>
      <c r="KVK982"/>
      <c r="KVL982"/>
      <c r="KVM982"/>
      <c r="KVN982"/>
      <c r="KVO982"/>
      <c r="KVP982"/>
      <c r="KVQ982"/>
      <c r="KVR982"/>
      <c r="KVS982"/>
      <c r="KVT982"/>
      <c r="KVU982"/>
      <c r="KVV982"/>
      <c r="KVW982"/>
      <c r="KVX982"/>
      <c r="KVY982"/>
      <c r="KVZ982"/>
      <c r="KWA982"/>
      <c r="KWB982"/>
      <c r="KWC982"/>
      <c r="KWD982"/>
      <c r="KWE982"/>
      <c r="KWF982"/>
      <c r="KWG982"/>
      <c r="KWH982"/>
      <c r="KWI982"/>
      <c r="KWJ982"/>
      <c r="KWK982"/>
      <c r="KWL982"/>
      <c r="KWM982"/>
      <c r="KWN982"/>
      <c r="KWO982"/>
      <c r="KWP982"/>
      <c r="KWQ982"/>
      <c r="KWR982"/>
      <c r="KWS982"/>
      <c r="KWT982"/>
      <c r="KWU982"/>
      <c r="KWV982"/>
      <c r="KWW982"/>
      <c r="KWX982"/>
      <c r="KWY982"/>
      <c r="KWZ982"/>
      <c r="KXA982"/>
      <c r="KXB982"/>
      <c r="KXC982"/>
      <c r="KXD982"/>
      <c r="KXE982"/>
      <c r="KXF982"/>
      <c r="KXG982"/>
      <c r="KXH982"/>
      <c r="KXI982"/>
      <c r="KXJ982"/>
      <c r="KXK982"/>
      <c r="KXL982"/>
      <c r="KXM982"/>
      <c r="KXN982"/>
      <c r="KXO982"/>
      <c r="KXP982"/>
      <c r="KXQ982"/>
      <c r="KXR982"/>
      <c r="KXS982"/>
      <c r="KXT982"/>
      <c r="KXU982"/>
      <c r="KXV982"/>
      <c r="KXW982"/>
      <c r="KXX982"/>
      <c r="KXY982"/>
      <c r="KXZ982"/>
      <c r="KYA982"/>
      <c r="KYB982"/>
      <c r="KYC982"/>
      <c r="KYD982"/>
      <c r="KYE982"/>
      <c r="KYF982"/>
      <c r="KYG982"/>
      <c r="KYH982"/>
      <c r="KYI982"/>
      <c r="KYJ982"/>
      <c r="KYK982"/>
      <c r="KYL982"/>
      <c r="KYM982"/>
      <c r="KYN982"/>
      <c r="KYO982"/>
      <c r="KYP982"/>
      <c r="KYQ982"/>
      <c r="KYR982"/>
      <c r="KYS982"/>
      <c r="KYT982"/>
      <c r="KYU982"/>
      <c r="KYV982"/>
      <c r="KYW982"/>
      <c r="KYX982"/>
      <c r="KYY982"/>
      <c r="KYZ982"/>
      <c r="KZA982"/>
      <c r="KZB982"/>
      <c r="KZC982"/>
      <c r="KZD982"/>
      <c r="KZE982"/>
      <c r="KZF982"/>
      <c r="KZG982"/>
      <c r="KZH982"/>
      <c r="KZI982"/>
      <c r="KZJ982"/>
      <c r="KZK982"/>
      <c r="KZL982"/>
      <c r="KZM982"/>
      <c r="KZN982"/>
      <c r="KZO982"/>
      <c r="KZP982"/>
      <c r="KZQ982"/>
      <c r="KZR982"/>
      <c r="KZS982"/>
      <c r="KZT982"/>
      <c r="KZU982"/>
      <c r="KZV982"/>
      <c r="KZW982"/>
      <c r="KZX982"/>
      <c r="KZY982"/>
      <c r="KZZ982"/>
      <c r="LAA982"/>
      <c r="LAB982"/>
      <c r="LAC982"/>
      <c r="LAD982"/>
      <c r="LAE982"/>
      <c r="LAF982"/>
      <c r="LAG982"/>
      <c r="LAH982"/>
      <c r="LAI982"/>
      <c r="LAJ982"/>
      <c r="LAK982"/>
      <c r="LAL982"/>
      <c r="LAM982"/>
      <c r="LAN982"/>
      <c r="LAO982"/>
      <c r="LAP982"/>
      <c r="LAQ982"/>
      <c r="LAR982"/>
      <c r="LAS982"/>
      <c r="LAT982"/>
      <c r="LAU982"/>
      <c r="LAV982"/>
      <c r="LAW982"/>
      <c r="LAX982"/>
      <c r="LAY982"/>
      <c r="LAZ982"/>
      <c r="LBA982"/>
      <c r="LBB982"/>
      <c r="LBC982"/>
      <c r="LBD982"/>
      <c r="LBE982"/>
      <c r="LBF982"/>
      <c r="LBG982"/>
      <c r="LBH982"/>
      <c r="LBI982"/>
      <c r="LBJ982"/>
      <c r="LBK982"/>
      <c r="LBL982"/>
      <c r="LBM982"/>
      <c r="LBN982"/>
      <c r="LBO982"/>
      <c r="LBP982"/>
      <c r="LBQ982"/>
      <c r="LBR982"/>
      <c r="LBS982"/>
      <c r="LBT982"/>
      <c r="LBU982"/>
      <c r="LBV982"/>
      <c r="LBW982"/>
      <c r="LBX982"/>
      <c r="LBY982"/>
      <c r="LBZ982"/>
      <c r="LCA982"/>
      <c r="LCB982"/>
      <c r="LCC982"/>
      <c r="LCD982"/>
      <c r="LCE982"/>
      <c r="LCF982"/>
      <c r="LCG982"/>
      <c r="LCH982"/>
      <c r="LCI982"/>
      <c r="LCJ982"/>
      <c r="LCK982"/>
      <c r="LCL982"/>
      <c r="LCM982"/>
      <c r="LCN982"/>
      <c r="LCO982"/>
      <c r="LCP982"/>
      <c r="LCQ982"/>
      <c r="LCR982"/>
      <c r="LCS982"/>
      <c r="LCT982"/>
      <c r="LCU982"/>
      <c r="LCV982"/>
      <c r="LCW982"/>
      <c r="LCX982"/>
      <c r="LCY982"/>
      <c r="LCZ982"/>
      <c r="LDA982"/>
      <c r="LDB982"/>
      <c r="LDC982"/>
      <c r="LDD982"/>
      <c r="LDE982"/>
      <c r="LDF982"/>
      <c r="LDG982"/>
      <c r="LDH982"/>
      <c r="LDI982"/>
      <c r="LDJ982"/>
      <c r="LDK982"/>
      <c r="LDL982"/>
      <c r="LDM982"/>
      <c r="LDN982"/>
      <c r="LDO982"/>
      <c r="LDP982"/>
      <c r="LDQ982"/>
      <c r="LDR982"/>
      <c r="LDS982"/>
      <c r="LDT982"/>
      <c r="LDU982"/>
      <c r="LDV982"/>
      <c r="LDW982"/>
      <c r="LDX982"/>
      <c r="LDY982"/>
      <c r="LDZ982"/>
      <c r="LEA982"/>
      <c r="LEB982"/>
      <c r="LEC982"/>
      <c r="LED982"/>
      <c r="LEE982"/>
      <c r="LEF982"/>
      <c r="LEG982"/>
      <c r="LEH982"/>
      <c r="LEI982"/>
      <c r="LEJ982"/>
      <c r="LEK982"/>
      <c r="LEL982"/>
      <c r="LEM982"/>
      <c r="LEN982"/>
      <c r="LEO982"/>
      <c r="LEP982"/>
      <c r="LEQ982"/>
      <c r="LER982"/>
      <c r="LES982"/>
      <c r="LET982"/>
      <c r="LEU982"/>
      <c r="LEV982"/>
      <c r="LEW982"/>
      <c r="LEX982"/>
      <c r="LEY982"/>
      <c r="LEZ982"/>
      <c r="LFA982"/>
      <c r="LFB982"/>
      <c r="LFC982"/>
      <c r="LFD982"/>
      <c r="LFE982"/>
      <c r="LFF982"/>
      <c r="LFG982"/>
      <c r="LFH982"/>
      <c r="LFI982"/>
      <c r="LFJ982"/>
      <c r="LFK982"/>
      <c r="LFL982"/>
      <c r="LFM982"/>
      <c r="LFN982"/>
      <c r="LFO982"/>
      <c r="LFP982"/>
      <c r="LFQ982"/>
      <c r="LFR982"/>
      <c r="LFS982"/>
      <c r="LFT982"/>
      <c r="LFU982"/>
      <c r="LFV982"/>
      <c r="LFW982"/>
      <c r="LFX982"/>
      <c r="LFY982"/>
      <c r="LFZ982"/>
      <c r="LGA982"/>
      <c r="LGB982"/>
      <c r="LGC982"/>
      <c r="LGD982"/>
      <c r="LGE982"/>
      <c r="LGF982"/>
      <c r="LGG982"/>
      <c r="LGH982"/>
      <c r="LGI982"/>
      <c r="LGJ982"/>
      <c r="LGK982"/>
      <c r="LGL982"/>
      <c r="LGM982"/>
      <c r="LGN982"/>
      <c r="LGO982"/>
      <c r="LGP982"/>
      <c r="LGQ982"/>
      <c r="LGR982"/>
      <c r="LGS982"/>
      <c r="LGT982"/>
      <c r="LGU982"/>
      <c r="LGV982"/>
      <c r="LGW982"/>
      <c r="LGX982"/>
      <c r="LGY982"/>
      <c r="LGZ982"/>
      <c r="LHA982"/>
      <c r="LHB982"/>
      <c r="LHC982"/>
      <c r="LHD982"/>
      <c r="LHE982"/>
      <c r="LHF982"/>
      <c r="LHG982"/>
      <c r="LHH982"/>
      <c r="LHI982"/>
      <c r="LHJ982"/>
      <c r="LHK982"/>
      <c r="LHL982"/>
      <c r="LHM982"/>
      <c r="LHN982"/>
      <c r="LHO982"/>
      <c r="LHP982"/>
      <c r="LHQ982"/>
      <c r="LHR982"/>
      <c r="LHS982"/>
      <c r="LHT982"/>
      <c r="LHU982"/>
      <c r="LHV982"/>
      <c r="LHW982"/>
      <c r="LHX982"/>
      <c r="LHY982"/>
      <c r="LHZ982"/>
      <c r="LIA982"/>
      <c r="LIB982"/>
      <c r="LIC982"/>
      <c r="LID982"/>
      <c r="LIE982"/>
      <c r="LIF982"/>
      <c r="LIG982"/>
      <c r="LIH982"/>
      <c r="LII982"/>
      <c r="LIJ982"/>
      <c r="LIK982"/>
      <c r="LIL982"/>
      <c r="LIM982"/>
      <c r="LIN982"/>
      <c r="LIO982"/>
      <c r="LIP982"/>
      <c r="LIQ982"/>
      <c r="LIR982"/>
      <c r="LIS982"/>
      <c r="LIT982"/>
      <c r="LIU982"/>
      <c r="LIV982"/>
      <c r="LIW982"/>
      <c r="LIX982"/>
      <c r="LIY982"/>
      <c r="LIZ982"/>
      <c r="LJA982"/>
      <c r="LJB982"/>
      <c r="LJC982"/>
      <c r="LJD982"/>
      <c r="LJE982"/>
      <c r="LJF982"/>
      <c r="LJG982"/>
      <c r="LJH982"/>
      <c r="LJI982"/>
      <c r="LJJ982"/>
      <c r="LJK982"/>
      <c r="LJL982"/>
      <c r="LJM982"/>
      <c r="LJN982"/>
      <c r="LJO982"/>
      <c r="LJP982"/>
      <c r="LJQ982"/>
      <c r="LJR982"/>
      <c r="LJS982"/>
      <c r="LJT982"/>
      <c r="LJU982"/>
      <c r="LJV982"/>
      <c r="LJW982"/>
      <c r="LJX982"/>
      <c r="LJY982"/>
      <c r="LJZ982"/>
      <c r="LKA982"/>
      <c r="LKB982"/>
      <c r="LKC982"/>
      <c r="LKD982"/>
      <c r="LKE982"/>
      <c r="LKF982"/>
      <c r="LKG982"/>
      <c r="LKH982"/>
      <c r="LKI982"/>
      <c r="LKJ982"/>
      <c r="LKK982"/>
      <c r="LKL982"/>
      <c r="LKM982"/>
      <c r="LKN982"/>
      <c r="LKO982"/>
      <c r="LKP982"/>
      <c r="LKQ982"/>
      <c r="LKR982"/>
      <c r="LKS982"/>
      <c r="LKT982"/>
      <c r="LKU982"/>
      <c r="LKV982"/>
      <c r="LKW982"/>
      <c r="LKX982"/>
      <c r="LKY982"/>
      <c r="LKZ982"/>
      <c r="LLA982"/>
      <c r="LLB982"/>
      <c r="LLC982"/>
      <c r="LLD982"/>
      <c r="LLE982"/>
      <c r="LLF982"/>
      <c r="LLG982"/>
      <c r="LLH982"/>
      <c r="LLI982"/>
      <c r="LLJ982"/>
      <c r="LLK982"/>
      <c r="LLL982"/>
      <c r="LLM982"/>
      <c r="LLN982"/>
      <c r="LLO982"/>
      <c r="LLP982"/>
      <c r="LLQ982"/>
      <c r="LLR982"/>
      <c r="LLS982"/>
      <c r="LLT982"/>
      <c r="LLU982"/>
      <c r="LLV982"/>
      <c r="LLW982"/>
      <c r="LLX982"/>
      <c r="LLY982"/>
      <c r="LLZ982"/>
      <c r="LMA982"/>
      <c r="LMB982"/>
      <c r="LMC982"/>
      <c r="LMD982"/>
      <c r="LME982"/>
      <c r="LMF982"/>
      <c r="LMG982"/>
      <c r="LMH982"/>
      <c r="LMI982"/>
      <c r="LMJ982"/>
      <c r="LMK982"/>
      <c r="LML982"/>
      <c r="LMM982"/>
      <c r="LMN982"/>
      <c r="LMO982"/>
      <c r="LMP982"/>
      <c r="LMQ982"/>
      <c r="LMR982"/>
      <c r="LMS982"/>
      <c r="LMT982"/>
      <c r="LMU982"/>
      <c r="LMV982"/>
      <c r="LMW982"/>
      <c r="LMX982"/>
      <c r="LMY982"/>
      <c r="LMZ982"/>
      <c r="LNA982"/>
      <c r="LNB982"/>
      <c r="LNC982"/>
      <c r="LND982"/>
      <c r="LNE982"/>
      <c r="LNF982"/>
      <c r="LNG982"/>
      <c r="LNH982"/>
      <c r="LNI982"/>
      <c r="LNJ982"/>
      <c r="LNK982"/>
      <c r="LNL982"/>
      <c r="LNM982"/>
      <c r="LNN982"/>
      <c r="LNO982"/>
      <c r="LNP982"/>
      <c r="LNQ982"/>
      <c r="LNR982"/>
      <c r="LNS982"/>
      <c r="LNT982"/>
      <c r="LNU982"/>
      <c r="LNV982"/>
      <c r="LNW982"/>
      <c r="LNX982"/>
      <c r="LNY982"/>
      <c r="LNZ982"/>
      <c r="LOA982"/>
      <c r="LOB982"/>
      <c r="LOC982"/>
      <c r="LOD982"/>
      <c r="LOE982"/>
      <c r="LOF982"/>
      <c r="LOG982"/>
      <c r="LOH982"/>
      <c r="LOI982"/>
      <c r="LOJ982"/>
      <c r="LOK982"/>
      <c r="LOL982"/>
      <c r="LOM982"/>
      <c r="LON982"/>
      <c r="LOO982"/>
      <c r="LOP982"/>
      <c r="LOQ982"/>
      <c r="LOR982"/>
      <c r="LOS982"/>
      <c r="LOT982"/>
      <c r="LOU982"/>
      <c r="LOV982"/>
      <c r="LOW982"/>
      <c r="LOX982"/>
      <c r="LOY982"/>
      <c r="LOZ982"/>
      <c r="LPA982"/>
      <c r="LPB982"/>
      <c r="LPC982"/>
      <c r="LPD982"/>
      <c r="LPE982"/>
      <c r="LPF982"/>
      <c r="LPG982"/>
      <c r="LPH982"/>
      <c r="LPI982"/>
      <c r="LPJ982"/>
      <c r="LPK982"/>
      <c r="LPL982"/>
      <c r="LPM982"/>
      <c r="LPN982"/>
      <c r="LPO982"/>
      <c r="LPP982"/>
      <c r="LPQ982"/>
      <c r="LPR982"/>
      <c r="LPS982"/>
      <c r="LPT982"/>
      <c r="LPU982"/>
      <c r="LPV982"/>
      <c r="LPW982"/>
      <c r="LPX982"/>
      <c r="LPY982"/>
      <c r="LPZ982"/>
      <c r="LQA982"/>
      <c r="LQB982"/>
      <c r="LQC982"/>
      <c r="LQD982"/>
      <c r="LQE982"/>
      <c r="LQF982"/>
      <c r="LQG982"/>
      <c r="LQH982"/>
      <c r="LQI982"/>
      <c r="LQJ982"/>
      <c r="LQK982"/>
      <c r="LQL982"/>
      <c r="LQM982"/>
      <c r="LQN982"/>
      <c r="LQO982"/>
      <c r="LQP982"/>
      <c r="LQQ982"/>
      <c r="LQR982"/>
      <c r="LQS982"/>
      <c r="LQT982"/>
      <c r="LQU982"/>
      <c r="LQV982"/>
      <c r="LQW982"/>
      <c r="LQX982"/>
      <c r="LQY982"/>
      <c r="LQZ982"/>
      <c r="LRA982"/>
      <c r="LRB982"/>
      <c r="LRC982"/>
      <c r="LRD982"/>
      <c r="LRE982"/>
      <c r="LRF982"/>
      <c r="LRG982"/>
      <c r="LRH982"/>
      <c r="LRI982"/>
      <c r="LRJ982"/>
      <c r="LRK982"/>
      <c r="LRL982"/>
      <c r="LRM982"/>
      <c r="LRN982"/>
      <c r="LRO982"/>
      <c r="LRP982"/>
      <c r="LRQ982"/>
      <c r="LRR982"/>
      <c r="LRS982"/>
      <c r="LRT982"/>
      <c r="LRU982"/>
      <c r="LRV982"/>
      <c r="LRW982"/>
      <c r="LRX982"/>
      <c r="LRY982"/>
      <c r="LRZ982"/>
      <c r="LSA982"/>
      <c r="LSB982"/>
      <c r="LSC982"/>
      <c r="LSD982"/>
      <c r="LSE982"/>
      <c r="LSF982"/>
      <c r="LSG982"/>
      <c r="LSH982"/>
      <c r="LSI982"/>
      <c r="LSJ982"/>
      <c r="LSK982"/>
      <c r="LSL982"/>
      <c r="LSM982"/>
      <c r="LSN982"/>
      <c r="LSO982"/>
      <c r="LSP982"/>
      <c r="LSQ982"/>
      <c r="LSR982"/>
      <c r="LSS982"/>
      <c r="LST982"/>
      <c r="LSU982"/>
      <c r="LSV982"/>
      <c r="LSW982"/>
      <c r="LSX982"/>
      <c r="LSY982"/>
      <c r="LSZ982"/>
      <c r="LTA982"/>
      <c r="LTB982"/>
      <c r="LTC982"/>
      <c r="LTD982"/>
      <c r="LTE982"/>
      <c r="LTF982"/>
      <c r="LTG982"/>
      <c r="LTH982"/>
      <c r="LTI982"/>
      <c r="LTJ982"/>
      <c r="LTK982"/>
      <c r="LTL982"/>
      <c r="LTM982"/>
      <c r="LTN982"/>
      <c r="LTO982"/>
      <c r="LTP982"/>
      <c r="LTQ982"/>
      <c r="LTR982"/>
      <c r="LTS982"/>
      <c r="LTT982"/>
      <c r="LTU982"/>
      <c r="LTV982"/>
      <c r="LTW982"/>
      <c r="LTX982"/>
      <c r="LTY982"/>
      <c r="LTZ982"/>
      <c r="LUA982"/>
      <c r="LUB982"/>
      <c r="LUC982"/>
      <c r="LUD982"/>
      <c r="LUE982"/>
      <c r="LUF982"/>
      <c r="LUG982"/>
      <c r="LUH982"/>
      <c r="LUI982"/>
      <c r="LUJ982"/>
      <c r="LUK982"/>
      <c r="LUL982"/>
      <c r="LUM982"/>
      <c r="LUN982"/>
      <c r="LUO982"/>
      <c r="LUP982"/>
      <c r="LUQ982"/>
      <c r="LUR982"/>
      <c r="LUS982"/>
      <c r="LUT982"/>
      <c r="LUU982"/>
      <c r="LUV982"/>
      <c r="LUW982"/>
      <c r="LUX982"/>
      <c r="LUY982"/>
      <c r="LUZ982"/>
      <c r="LVA982"/>
      <c r="LVB982"/>
      <c r="LVC982"/>
      <c r="LVD982"/>
      <c r="LVE982"/>
      <c r="LVF982"/>
      <c r="LVG982"/>
      <c r="LVH982"/>
      <c r="LVI982"/>
      <c r="LVJ982"/>
      <c r="LVK982"/>
      <c r="LVL982"/>
      <c r="LVM982"/>
      <c r="LVN982"/>
      <c r="LVO982"/>
      <c r="LVP982"/>
      <c r="LVQ982"/>
      <c r="LVR982"/>
      <c r="LVS982"/>
      <c r="LVT982"/>
      <c r="LVU982"/>
      <c r="LVV982"/>
      <c r="LVW982"/>
      <c r="LVX982"/>
      <c r="LVY982"/>
      <c r="LVZ982"/>
      <c r="LWA982"/>
      <c r="LWB982"/>
      <c r="LWC982"/>
      <c r="LWD982"/>
      <c r="LWE982"/>
      <c r="LWF982"/>
      <c r="LWG982"/>
      <c r="LWH982"/>
      <c r="LWI982"/>
      <c r="LWJ982"/>
      <c r="LWK982"/>
      <c r="LWL982"/>
      <c r="LWM982"/>
      <c r="LWN982"/>
      <c r="LWO982"/>
      <c r="LWP982"/>
      <c r="LWQ982"/>
      <c r="LWR982"/>
      <c r="LWS982"/>
      <c r="LWT982"/>
      <c r="LWU982"/>
      <c r="LWV982"/>
      <c r="LWW982"/>
      <c r="LWX982"/>
      <c r="LWY982"/>
      <c r="LWZ982"/>
      <c r="LXA982"/>
      <c r="LXB982"/>
      <c r="LXC982"/>
      <c r="LXD982"/>
      <c r="LXE982"/>
      <c r="LXF982"/>
      <c r="LXG982"/>
      <c r="LXH982"/>
      <c r="LXI982"/>
      <c r="LXJ982"/>
      <c r="LXK982"/>
      <c r="LXL982"/>
      <c r="LXM982"/>
      <c r="LXN982"/>
      <c r="LXO982"/>
      <c r="LXP982"/>
      <c r="LXQ982"/>
      <c r="LXR982"/>
      <c r="LXS982"/>
      <c r="LXT982"/>
      <c r="LXU982"/>
      <c r="LXV982"/>
      <c r="LXW982"/>
      <c r="LXX982"/>
      <c r="LXY982"/>
      <c r="LXZ982"/>
      <c r="LYA982"/>
      <c r="LYB982"/>
      <c r="LYC982"/>
      <c r="LYD982"/>
      <c r="LYE982"/>
      <c r="LYF982"/>
      <c r="LYG982"/>
      <c r="LYH982"/>
      <c r="LYI982"/>
      <c r="LYJ982"/>
      <c r="LYK982"/>
      <c r="LYL982"/>
      <c r="LYM982"/>
      <c r="LYN982"/>
      <c r="LYO982"/>
      <c r="LYP982"/>
      <c r="LYQ982"/>
      <c r="LYR982"/>
      <c r="LYS982"/>
      <c r="LYT982"/>
      <c r="LYU982"/>
      <c r="LYV982"/>
      <c r="LYW982"/>
      <c r="LYX982"/>
      <c r="LYY982"/>
      <c r="LYZ982"/>
      <c r="LZA982"/>
      <c r="LZB982"/>
      <c r="LZC982"/>
      <c r="LZD982"/>
      <c r="LZE982"/>
      <c r="LZF982"/>
      <c r="LZG982"/>
      <c r="LZH982"/>
      <c r="LZI982"/>
      <c r="LZJ982"/>
      <c r="LZK982"/>
      <c r="LZL982"/>
      <c r="LZM982"/>
      <c r="LZN982"/>
      <c r="LZO982"/>
      <c r="LZP982"/>
      <c r="LZQ982"/>
      <c r="LZR982"/>
      <c r="LZS982"/>
      <c r="LZT982"/>
      <c r="LZU982"/>
      <c r="LZV982"/>
      <c r="LZW982"/>
      <c r="LZX982"/>
      <c r="LZY982"/>
      <c r="LZZ982"/>
      <c r="MAA982"/>
      <c r="MAB982"/>
      <c r="MAC982"/>
      <c r="MAD982"/>
      <c r="MAE982"/>
      <c r="MAF982"/>
      <c r="MAG982"/>
      <c r="MAH982"/>
      <c r="MAI982"/>
      <c r="MAJ982"/>
      <c r="MAK982"/>
      <c r="MAL982"/>
      <c r="MAM982"/>
      <c r="MAN982"/>
      <c r="MAO982"/>
      <c r="MAP982"/>
      <c r="MAQ982"/>
      <c r="MAR982"/>
      <c r="MAS982"/>
      <c r="MAT982"/>
      <c r="MAU982"/>
      <c r="MAV982"/>
      <c r="MAW982"/>
      <c r="MAX982"/>
      <c r="MAY982"/>
      <c r="MAZ982"/>
      <c r="MBA982"/>
      <c r="MBB982"/>
      <c r="MBC982"/>
      <c r="MBD982"/>
      <c r="MBE982"/>
      <c r="MBF982"/>
      <c r="MBG982"/>
      <c r="MBH982"/>
      <c r="MBI982"/>
      <c r="MBJ982"/>
      <c r="MBK982"/>
      <c r="MBL982"/>
      <c r="MBM982"/>
      <c r="MBN982"/>
      <c r="MBO982"/>
      <c r="MBP982"/>
      <c r="MBQ982"/>
      <c r="MBR982"/>
      <c r="MBS982"/>
      <c r="MBT982"/>
      <c r="MBU982"/>
      <c r="MBV982"/>
      <c r="MBW982"/>
      <c r="MBX982"/>
      <c r="MBY982"/>
      <c r="MBZ982"/>
      <c r="MCA982"/>
      <c r="MCB982"/>
      <c r="MCC982"/>
      <c r="MCD982"/>
      <c r="MCE982"/>
      <c r="MCF982"/>
      <c r="MCG982"/>
      <c r="MCH982"/>
      <c r="MCI982"/>
      <c r="MCJ982"/>
      <c r="MCK982"/>
      <c r="MCL982"/>
      <c r="MCM982"/>
      <c r="MCN982"/>
      <c r="MCO982"/>
      <c r="MCP982"/>
      <c r="MCQ982"/>
      <c r="MCR982"/>
      <c r="MCS982"/>
      <c r="MCT982"/>
      <c r="MCU982"/>
      <c r="MCV982"/>
      <c r="MCW982"/>
      <c r="MCX982"/>
      <c r="MCY982"/>
      <c r="MCZ982"/>
      <c r="MDA982"/>
      <c r="MDB982"/>
      <c r="MDC982"/>
      <c r="MDD982"/>
      <c r="MDE982"/>
      <c r="MDF982"/>
      <c r="MDG982"/>
      <c r="MDH982"/>
      <c r="MDI982"/>
      <c r="MDJ982"/>
      <c r="MDK982"/>
      <c r="MDL982"/>
      <c r="MDM982"/>
      <c r="MDN982"/>
      <c r="MDO982"/>
      <c r="MDP982"/>
      <c r="MDQ982"/>
      <c r="MDR982"/>
      <c r="MDS982"/>
      <c r="MDT982"/>
      <c r="MDU982"/>
      <c r="MDV982"/>
      <c r="MDW982"/>
      <c r="MDX982"/>
      <c r="MDY982"/>
      <c r="MDZ982"/>
      <c r="MEA982"/>
      <c r="MEB982"/>
      <c r="MEC982"/>
      <c r="MED982"/>
      <c r="MEE982"/>
      <c r="MEF982"/>
      <c r="MEG982"/>
      <c r="MEH982"/>
      <c r="MEI982"/>
      <c r="MEJ982"/>
      <c r="MEK982"/>
      <c r="MEL982"/>
      <c r="MEM982"/>
      <c r="MEN982"/>
      <c r="MEO982"/>
      <c r="MEP982"/>
      <c r="MEQ982"/>
      <c r="MER982"/>
      <c r="MES982"/>
      <c r="MET982"/>
      <c r="MEU982"/>
      <c r="MEV982"/>
      <c r="MEW982"/>
      <c r="MEX982"/>
      <c r="MEY982"/>
      <c r="MEZ982"/>
      <c r="MFA982"/>
      <c r="MFB982"/>
      <c r="MFC982"/>
      <c r="MFD982"/>
      <c r="MFE982"/>
      <c r="MFF982"/>
      <c r="MFG982"/>
      <c r="MFH982"/>
      <c r="MFI982"/>
      <c r="MFJ982"/>
      <c r="MFK982"/>
      <c r="MFL982"/>
      <c r="MFM982"/>
      <c r="MFN982"/>
      <c r="MFO982"/>
      <c r="MFP982"/>
      <c r="MFQ982"/>
      <c r="MFR982"/>
      <c r="MFS982"/>
      <c r="MFT982"/>
      <c r="MFU982"/>
      <c r="MFV982"/>
      <c r="MFW982"/>
      <c r="MFX982"/>
      <c r="MFY982"/>
      <c r="MFZ982"/>
      <c r="MGA982"/>
      <c r="MGB982"/>
      <c r="MGC982"/>
      <c r="MGD982"/>
      <c r="MGE982"/>
      <c r="MGF982"/>
      <c r="MGG982"/>
      <c r="MGH982"/>
      <c r="MGI982"/>
      <c r="MGJ982"/>
      <c r="MGK982"/>
      <c r="MGL982"/>
      <c r="MGM982"/>
      <c r="MGN982"/>
      <c r="MGO982"/>
      <c r="MGP982"/>
      <c r="MGQ982"/>
      <c r="MGR982"/>
      <c r="MGS982"/>
      <c r="MGT982"/>
      <c r="MGU982"/>
      <c r="MGV982"/>
      <c r="MGW982"/>
      <c r="MGX982"/>
      <c r="MGY982"/>
      <c r="MGZ982"/>
      <c r="MHA982"/>
      <c r="MHB982"/>
      <c r="MHC982"/>
      <c r="MHD982"/>
      <c r="MHE982"/>
      <c r="MHF982"/>
      <c r="MHG982"/>
      <c r="MHH982"/>
      <c r="MHI982"/>
      <c r="MHJ982"/>
      <c r="MHK982"/>
      <c r="MHL982"/>
      <c r="MHM982"/>
      <c r="MHN982"/>
      <c r="MHO982"/>
      <c r="MHP982"/>
      <c r="MHQ982"/>
      <c r="MHR982"/>
      <c r="MHS982"/>
      <c r="MHT982"/>
      <c r="MHU982"/>
      <c r="MHV982"/>
      <c r="MHW982"/>
      <c r="MHX982"/>
      <c r="MHY982"/>
      <c r="MHZ982"/>
      <c r="MIA982"/>
      <c r="MIB982"/>
      <c r="MIC982"/>
      <c r="MID982"/>
      <c r="MIE982"/>
      <c r="MIF982"/>
      <c r="MIG982"/>
      <c r="MIH982"/>
      <c r="MII982"/>
      <c r="MIJ982"/>
      <c r="MIK982"/>
      <c r="MIL982"/>
      <c r="MIM982"/>
      <c r="MIN982"/>
      <c r="MIO982"/>
      <c r="MIP982"/>
      <c r="MIQ982"/>
      <c r="MIR982"/>
      <c r="MIS982"/>
      <c r="MIT982"/>
      <c r="MIU982"/>
      <c r="MIV982"/>
      <c r="MIW982"/>
      <c r="MIX982"/>
      <c r="MIY982"/>
      <c r="MIZ982"/>
      <c r="MJA982"/>
      <c r="MJB982"/>
      <c r="MJC982"/>
      <c r="MJD982"/>
      <c r="MJE982"/>
      <c r="MJF982"/>
      <c r="MJG982"/>
      <c r="MJH982"/>
      <c r="MJI982"/>
      <c r="MJJ982"/>
      <c r="MJK982"/>
      <c r="MJL982"/>
      <c r="MJM982"/>
      <c r="MJN982"/>
      <c r="MJO982"/>
      <c r="MJP982"/>
      <c r="MJQ982"/>
      <c r="MJR982"/>
      <c r="MJS982"/>
      <c r="MJT982"/>
      <c r="MJU982"/>
      <c r="MJV982"/>
      <c r="MJW982"/>
      <c r="MJX982"/>
      <c r="MJY982"/>
      <c r="MJZ982"/>
      <c r="MKA982"/>
      <c r="MKB982"/>
      <c r="MKC982"/>
      <c r="MKD982"/>
      <c r="MKE982"/>
      <c r="MKF982"/>
      <c r="MKG982"/>
      <c r="MKH982"/>
      <c r="MKI982"/>
      <c r="MKJ982"/>
      <c r="MKK982"/>
      <c r="MKL982"/>
      <c r="MKM982"/>
      <c r="MKN982"/>
      <c r="MKO982"/>
      <c r="MKP982"/>
      <c r="MKQ982"/>
      <c r="MKR982"/>
      <c r="MKS982"/>
      <c r="MKT982"/>
      <c r="MKU982"/>
      <c r="MKV982"/>
      <c r="MKW982"/>
      <c r="MKX982"/>
      <c r="MKY982"/>
      <c r="MKZ982"/>
      <c r="MLA982"/>
      <c r="MLB982"/>
      <c r="MLC982"/>
      <c r="MLD982"/>
      <c r="MLE982"/>
      <c r="MLF982"/>
      <c r="MLG982"/>
      <c r="MLH982"/>
      <c r="MLI982"/>
      <c r="MLJ982"/>
      <c r="MLK982"/>
      <c r="MLL982"/>
      <c r="MLM982"/>
      <c r="MLN982"/>
      <c r="MLO982"/>
      <c r="MLP982"/>
      <c r="MLQ982"/>
      <c r="MLR982"/>
      <c r="MLS982"/>
      <c r="MLT982"/>
      <c r="MLU982"/>
      <c r="MLV982"/>
      <c r="MLW982"/>
      <c r="MLX982"/>
      <c r="MLY982"/>
      <c r="MLZ982"/>
      <c r="MMA982"/>
      <c r="MMB982"/>
      <c r="MMC982"/>
      <c r="MMD982"/>
      <c r="MME982"/>
      <c r="MMF982"/>
      <c r="MMG982"/>
      <c r="MMH982"/>
      <c r="MMI982"/>
      <c r="MMJ982"/>
      <c r="MMK982"/>
      <c r="MML982"/>
      <c r="MMM982"/>
      <c r="MMN982"/>
      <c r="MMO982"/>
      <c r="MMP982"/>
      <c r="MMQ982"/>
      <c r="MMR982"/>
      <c r="MMS982"/>
      <c r="MMT982"/>
      <c r="MMU982"/>
      <c r="MMV982"/>
      <c r="MMW982"/>
      <c r="MMX982"/>
      <c r="MMY982"/>
      <c r="MMZ982"/>
      <c r="MNA982"/>
      <c r="MNB982"/>
      <c r="MNC982"/>
      <c r="MND982"/>
      <c r="MNE982"/>
      <c r="MNF982"/>
      <c r="MNG982"/>
      <c r="MNH982"/>
      <c r="MNI982"/>
      <c r="MNJ982"/>
      <c r="MNK982"/>
      <c r="MNL982"/>
      <c r="MNM982"/>
      <c r="MNN982"/>
      <c r="MNO982"/>
      <c r="MNP982"/>
      <c r="MNQ982"/>
      <c r="MNR982"/>
      <c r="MNS982"/>
      <c r="MNT982"/>
      <c r="MNU982"/>
      <c r="MNV982"/>
      <c r="MNW982"/>
      <c r="MNX982"/>
      <c r="MNY982"/>
      <c r="MNZ982"/>
      <c r="MOA982"/>
      <c r="MOB982"/>
      <c r="MOC982"/>
      <c r="MOD982"/>
      <c r="MOE982"/>
      <c r="MOF982"/>
      <c r="MOG982"/>
      <c r="MOH982"/>
      <c r="MOI982"/>
      <c r="MOJ982"/>
      <c r="MOK982"/>
      <c r="MOL982"/>
      <c r="MOM982"/>
      <c r="MON982"/>
      <c r="MOO982"/>
      <c r="MOP982"/>
      <c r="MOQ982"/>
      <c r="MOR982"/>
      <c r="MOS982"/>
      <c r="MOT982"/>
      <c r="MOU982"/>
      <c r="MOV982"/>
      <c r="MOW982"/>
      <c r="MOX982"/>
      <c r="MOY982"/>
      <c r="MOZ982"/>
      <c r="MPA982"/>
      <c r="MPB982"/>
      <c r="MPC982"/>
      <c r="MPD982"/>
      <c r="MPE982"/>
      <c r="MPF982"/>
      <c r="MPG982"/>
      <c r="MPH982"/>
      <c r="MPI982"/>
      <c r="MPJ982"/>
      <c r="MPK982"/>
      <c r="MPL982"/>
      <c r="MPM982"/>
      <c r="MPN982"/>
      <c r="MPO982"/>
      <c r="MPP982"/>
      <c r="MPQ982"/>
      <c r="MPR982"/>
      <c r="MPS982"/>
      <c r="MPT982"/>
      <c r="MPU982"/>
      <c r="MPV982"/>
      <c r="MPW982"/>
      <c r="MPX982"/>
      <c r="MPY982"/>
      <c r="MPZ982"/>
      <c r="MQA982"/>
      <c r="MQB982"/>
      <c r="MQC982"/>
      <c r="MQD982"/>
      <c r="MQE982"/>
      <c r="MQF982"/>
      <c r="MQG982"/>
      <c r="MQH982"/>
      <c r="MQI982"/>
      <c r="MQJ982"/>
      <c r="MQK982"/>
      <c r="MQL982"/>
      <c r="MQM982"/>
      <c r="MQN982"/>
      <c r="MQO982"/>
      <c r="MQP982"/>
      <c r="MQQ982"/>
      <c r="MQR982"/>
      <c r="MQS982"/>
      <c r="MQT982"/>
      <c r="MQU982"/>
      <c r="MQV982"/>
      <c r="MQW982"/>
      <c r="MQX982"/>
      <c r="MQY982"/>
      <c r="MQZ982"/>
      <c r="MRA982"/>
      <c r="MRB982"/>
      <c r="MRC982"/>
      <c r="MRD982"/>
      <c r="MRE982"/>
      <c r="MRF982"/>
      <c r="MRG982"/>
      <c r="MRH982"/>
      <c r="MRI982"/>
      <c r="MRJ982"/>
      <c r="MRK982"/>
      <c r="MRL982"/>
      <c r="MRM982"/>
      <c r="MRN982"/>
      <c r="MRO982"/>
      <c r="MRP982"/>
      <c r="MRQ982"/>
      <c r="MRR982"/>
      <c r="MRS982"/>
      <c r="MRT982"/>
      <c r="MRU982"/>
      <c r="MRV982"/>
      <c r="MRW982"/>
      <c r="MRX982"/>
      <c r="MRY982"/>
      <c r="MRZ982"/>
      <c r="MSA982"/>
      <c r="MSB982"/>
      <c r="MSC982"/>
      <c r="MSD982"/>
      <c r="MSE982"/>
      <c r="MSF982"/>
      <c r="MSG982"/>
      <c r="MSH982"/>
      <c r="MSI982"/>
      <c r="MSJ982"/>
      <c r="MSK982"/>
      <c r="MSL982"/>
      <c r="MSM982"/>
      <c r="MSN982"/>
      <c r="MSO982"/>
      <c r="MSP982"/>
      <c r="MSQ982"/>
      <c r="MSR982"/>
      <c r="MSS982"/>
      <c r="MST982"/>
      <c r="MSU982"/>
      <c r="MSV982"/>
      <c r="MSW982"/>
      <c r="MSX982"/>
      <c r="MSY982"/>
      <c r="MSZ982"/>
      <c r="MTA982"/>
      <c r="MTB982"/>
      <c r="MTC982"/>
      <c r="MTD982"/>
      <c r="MTE982"/>
      <c r="MTF982"/>
      <c r="MTG982"/>
      <c r="MTH982"/>
      <c r="MTI982"/>
      <c r="MTJ982"/>
      <c r="MTK982"/>
      <c r="MTL982"/>
      <c r="MTM982"/>
      <c r="MTN982"/>
      <c r="MTO982"/>
      <c r="MTP982"/>
      <c r="MTQ982"/>
      <c r="MTR982"/>
      <c r="MTS982"/>
      <c r="MTT982"/>
      <c r="MTU982"/>
      <c r="MTV982"/>
      <c r="MTW982"/>
      <c r="MTX982"/>
      <c r="MTY982"/>
      <c r="MTZ982"/>
      <c r="MUA982"/>
      <c r="MUB982"/>
      <c r="MUC982"/>
      <c r="MUD982"/>
      <c r="MUE982"/>
      <c r="MUF982"/>
      <c r="MUG982"/>
      <c r="MUH982"/>
      <c r="MUI982"/>
      <c r="MUJ982"/>
      <c r="MUK982"/>
      <c r="MUL982"/>
      <c r="MUM982"/>
      <c r="MUN982"/>
      <c r="MUO982"/>
      <c r="MUP982"/>
      <c r="MUQ982"/>
      <c r="MUR982"/>
      <c r="MUS982"/>
      <c r="MUT982"/>
      <c r="MUU982"/>
      <c r="MUV982"/>
      <c r="MUW982"/>
      <c r="MUX982"/>
      <c r="MUY982"/>
      <c r="MUZ982"/>
      <c r="MVA982"/>
      <c r="MVB982"/>
      <c r="MVC982"/>
      <c r="MVD982"/>
      <c r="MVE982"/>
      <c r="MVF982"/>
      <c r="MVG982"/>
      <c r="MVH982"/>
      <c r="MVI982"/>
      <c r="MVJ982"/>
      <c r="MVK982"/>
      <c r="MVL982"/>
      <c r="MVM982"/>
      <c r="MVN982"/>
      <c r="MVO982"/>
      <c r="MVP982"/>
      <c r="MVQ982"/>
      <c r="MVR982"/>
      <c r="MVS982"/>
      <c r="MVT982"/>
      <c r="MVU982"/>
      <c r="MVV982"/>
      <c r="MVW982"/>
      <c r="MVX982"/>
      <c r="MVY982"/>
      <c r="MVZ982"/>
      <c r="MWA982"/>
      <c r="MWB982"/>
      <c r="MWC982"/>
      <c r="MWD982"/>
      <c r="MWE982"/>
      <c r="MWF982"/>
      <c r="MWG982"/>
      <c r="MWH982"/>
      <c r="MWI982"/>
      <c r="MWJ982"/>
      <c r="MWK982"/>
      <c r="MWL982"/>
      <c r="MWM982"/>
      <c r="MWN982"/>
      <c r="MWO982"/>
      <c r="MWP982"/>
      <c r="MWQ982"/>
      <c r="MWR982"/>
      <c r="MWS982"/>
      <c r="MWT982"/>
      <c r="MWU982"/>
      <c r="MWV982"/>
      <c r="MWW982"/>
      <c r="MWX982"/>
      <c r="MWY982"/>
      <c r="MWZ982"/>
      <c r="MXA982"/>
      <c r="MXB982"/>
      <c r="MXC982"/>
      <c r="MXD982"/>
      <c r="MXE982"/>
      <c r="MXF982"/>
      <c r="MXG982"/>
      <c r="MXH982"/>
      <c r="MXI982"/>
      <c r="MXJ982"/>
      <c r="MXK982"/>
      <c r="MXL982"/>
      <c r="MXM982"/>
      <c r="MXN982"/>
      <c r="MXO982"/>
      <c r="MXP982"/>
      <c r="MXQ982"/>
      <c r="MXR982"/>
      <c r="MXS982"/>
      <c r="MXT982"/>
      <c r="MXU982"/>
      <c r="MXV982"/>
      <c r="MXW982"/>
      <c r="MXX982"/>
      <c r="MXY982"/>
      <c r="MXZ982"/>
      <c r="MYA982"/>
      <c r="MYB982"/>
      <c r="MYC982"/>
      <c r="MYD982"/>
      <c r="MYE982"/>
      <c r="MYF982"/>
      <c r="MYG982"/>
      <c r="MYH982"/>
      <c r="MYI982"/>
      <c r="MYJ982"/>
      <c r="MYK982"/>
      <c r="MYL982"/>
      <c r="MYM982"/>
      <c r="MYN982"/>
      <c r="MYO982"/>
      <c r="MYP982"/>
      <c r="MYQ982"/>
      <c r="MYR982"/>
      <c r="MYS982"/>
      <c r="MYT982"/>
      <c r="MYU982"/>
      <c r="MYV982"/>
      <c r="MYW982"/>
      <c r="MYX982"/>
      <c r="MYY982"/>
      <c r="MYZ982"/>
      <c r="MZA982"/>
      <c r="MZB982"/>
      <c r="MZC982"/>
      <c r="MZD982"/>
      <c r="MZE982"/>
      <c r="MZF982"/>
      <c r="MZG982"/>
      <c r="MZH982"/>
      <c r="MZI982"/>
      <c r="MZJ982"/>
      <c r="MZK982"/>
      <c r="MZL982"/>
      <c r="MZM982"/>
      <c r="MZN982"/>
      <c r="MZO982"/>
      <c r="MZP982"/>
      <c r="MZQ982"/>
      <c r="MZR982"/>
      <c r="MZS982"/>
      <c r="MZT982"/>
      <c r="MZU982"/>
      <c r="MZV982"/>
      <c r="MZW982"/>
      <c r="MZX982"/>
      <c r="MZY982"/>
      <c r="MZZ982"/>
      <c r="NAA982"/>
      <c r="NAB982"/>
      <c r="NAC982"/>
      <c r="NAD982"/>
      <c r="NAE982"/>
      <c r="NAF982"/>
      <c r="NAG982"/>
      <c r="NAH982"/>
      <c r="NAI982"/>
      <c r="NAJ982"/>
      <c r="NAK982"/>
      <c r="NAL982"/>
      <c r="NAM982"/>
      <c r="NAN982"/>
      <c r="NAO982"/>
      <c r="NAP982"/>
      <c r="NAQ982"/>
      <c r="NAR982"/>
      <c r="NAS982"/>
      <c r="NAT982"/>
      <c r="NAU982"/>
      <c r="NAV982"/>
      <c r="NAW982"/>
      <c r="NAX982"/>
      <c r="NAY982"/>
      <c r="NAZ982"/>
      <c r="NBA982"/>
      <c r="NBB982"/>
      <c r="NBC982"/>
      <c r="NBD982"/>
      <c r="NBE982"/>
      <c r="NBF982"/>
      <c r="NBG982"/>
      <c r="NBH982"/>
      <c r="NBI982"/>
      <c r="NBJ982"/>
      <c r="NBK982"/>
      <c r="NBL982"/>
      <c r="NBM982"/>
      <c r="NBN982"/>
      <c r="NBO982"/>
      <c r="NBP982"/>
      <c r="NBQ982"/>
      <c r="NBR982"/>
      <c r="NBS982"/>
      <c r="NBT982"/>
      <c r="NBU982"/>
      <c r="NBV982"/>
      <c r="NBW982"/>
      <c r="NBX982"/>
      <c r="NBY982"/>
      <c r="NBZ982"/>
      <c r="NCA982"/>
      <c r="NCB982"/>
      <c r="NCC982"/>
      <c r="NCD982"/>
      <c r="NCE982"/>
      <c r="NCF982"/>
      <c r="NCG982"/>
      <c r="NCH982"/>
      <c r="NCI982"/>
      <c r="NCJ982"/>
      <c r="NCK982"/>
      <c r="NCL982"/>
      <c r="NCM982"/>
      <c r="NCN982"/>
      <c r="NCO982"/>
      <c r="NCP982"/>
      <c r="NCQ982"/>
      <c r="NCR982"/>
      <c r="NCS982"/>
      <c r="NCT982"/>
      <c r="NCU982"/>
      <c r="NCV982"/>
      <c r="NCW982"/>
      <c r="NCX982"/>
      <c r="NCY982"/>
      <c r="NCZ982"/>
      <c r="NDA982"/>
      <c r="NDB982"/>
      <c r="NDC982"/>
      <c r="NDD982"/>
      <c r="NDE982"/>
      <c r="NDF982"/>
      <c r="NDG982"/>
      <c r="NDH982"/>
      <c r="NDI982"/>
      <c r="NDJ982"/>
      <c r="NDK982"/>
      <c r="NDL982"/>
      <c r="NDM982"/>
      <c r="NDN982"/>
      <c r="NDO982"/>
      <c r="NDP982"/>
      <c r="NDQ982"/>
      <c r="NDR982"/>
      <c r="NDS982"/>
      <c r="NDT982"/>
      <c r="NDU982"/>
      <c r="NDV982"/>
      <c r="NDW982"/>
      <c r="NDX982"/>
      <c r="NDY982"/>
      <c r="NDZ982"/>
      <c r="NEA982"/>
      <c r="NEB982"/>
      <c r="NEC982"/>
      <c r="NED982"/>
      <c r="NEE982"/>
      <c r="NEF982"/>
      <c r="NEG982"/>
      <c r="NEH982"/>
      <c r="NEI982"/>
      <c r="NEJ982"/>
      <c r="NEK982"/>
      <c r="NEL982"/>
      <c r="NEM982"/>
      <c r="NEN982"/>
      <c r="NEO982"/>
      <c r="NEP982"/>
      <c r="NEQ982"/>
      <c r="NER982"/>
      <c r="NES982"/>
      <c r="NET982"/>
      <c r="NEU982"/>
      <c r="NEV982"/>
      <c r="NEW982"/>
      <c r="NEX982"/>
      <c r="NEY982"/>
      <c r="NEZ982"/>
      <c r="NFA982"/>
      <c r="NFB982"/>
      <c r="NFC982"/>
      <c r="NFD982"/>
      <c r="NFE982"/>
      <c r="NFF982"/>
      <c r="NFG982"/>
      <c r="NFH982"/>
      <c r="NFI982"/>
      <c r="NFJ982"/>
      <c r="NFK982"/>
      <c r="NFL982"/>
      <c r="NFM982"/>
      <c r="NFN982"/>
      <c r="NFO982"/>
      <c r="NFP982"/>
      <c r="NFQ982"/>
      <c r="NFR982"/>
      <c r="NFS982"/>
      <c r="NFT982"/>
      <c r="NFU982"/>
      <c r="NFV982"/>
      <c r="NFW982"/>
      <c r="NFX982"/>
      <c r="NFY982"/>
      <c r="NFZ982"/>
      <c r="NGA982"/>
      <c r="NGB982"/>
      <c r="NGC982"/>
      <c r="NGD982"/>
      <c r="NGE982"/>
      <c r="NGF982"/>
      <c r="NGG982"/>
      <c r="NGH982"/>
      <c r="NGI982"/>
      <c r="NGJ982"/>
      <c r="NGK982"/>
      <c r="NGL982"/>
      <c r="NGM982"/>
      <c r="NGN982"/>
      <c r="NGO982"/>
      <c r="NGP982"/>
      <c r="NGQ982"/>
      <c r="NGR982"/>
      <c r="NGS982"/>
      <c r="NGT982"/>
      <c r="NGU982"/>
      <c r="NGV982"/>
      <c r="NGW982"/>
      <c r="NGX982"/>
      <c r="NGY982"/>
      <c r="NGZ982"/>
      <c r="NHA982"/>
      <c r="NHB982"/>
      <c r="NHC982"/>
      <c r="NHD982"/>
      <c r="NHE982"/>
      <c r="NHF982"/>
      <c r="NHG982"/>
      <c r="NHH982"/>
      <c r="NHI982"/>
      <c r="NHJ982"/>
      <c r="NHK982"/>
      <c r="NHL982"/>
      <c r="NHM982"/>
      <c r="NHN982"/>
      <c r="NHO982"/>
      <c r="NHP982"/>
      <c r="NHQ982"/>
      <c r="NHR982"/>
      <c r="NHS982"/>
      <c r="NHT982"/>
      <c r="NHU982"/>
      <c r="NHV982"/>
      <c r="NHW982"/>
      <c r="NHX982"/>
      <c r="NHY982"/>
      <c r="NHZ982"/>
      <c r="NIA982"/>
      <c r="NIB982"/>
      <c r="NIC982"/>
      <c r="NID982"/>
      <c r="NIE982"/>
      <c r="NIF982"/>
      <c r="NIG982"/>
      <c r="NIH982"/>
      <c r="NII982"/>
      <c r="NIJ982"/>
      <c r="NIK982"/>
      <c r="NIL982"/>
      <c r="NIM982"/>
      <c r="NIN982"/>
      <c r="NIO982"/>
      <c r="NIP982"/>
      <c r="NIQ982"/>
      <c r="NIR982"/>
      <c r="NIS982"/>
      <c r="NIT982"/>
      <c r="NIU982"/>
      <c r="NIV982"/>
      <c r="NIW982"/>
      <c r="NIX982"/>
      <c r="NIY982"/>
      <c r="NIZ982"/>
      <c r="NJA982"/>
      <c r="NJB982"/>
      <c r="NJC982"/>
      <c r="NJD982"/>
      <c r="NJE982"/>
      <c r="NJF982"/>
      <c r="NJG982"/>
      <c r="NJH982"/>
      <c r="NJI982"/>
      <c r="NJJ982"/>
      <c r="NJK982"/>
      <c r="NJL982"/>
      <c r="NJM982"/>
      <c r="NJN982"/>
      <c r="NJO982"/>
      <c r="NJP982"/>
      <c r="NJQ982"/>
      <c r="NJR982"/>
      <c r="NJS982"/>
      <c r="NJT982"/>
      <c r="NJU982"/>
      <c r="NJV982"/>
      <c r="NJW982"/>
      <c r="NJX982"/>
      <c r="NJY982"/>
      <c r="NJZ982"/>
      <c r="NKA982"/>
      <c r="NKB982"/>
      <c r="NKC982"/>
      <c r="NKD982"/>
      <c r="NKE982"/>
      <c r="NKF982"/>
      <c r="NKG982"/>
      <c r="NKH982"/>
      <c r="NKI982"/>
      <c r="NKJ982"/>
      <c r="NKK982"/>
      <c r="NKL982"/>
      <c r="NKM982"/>
      <c r="NKN982"/>
      <c r="NKO982"/>
      <c r="NKP982"/>
      <c r="NKQ982"/>
      <c r="NKR982"/>
      <c r="NKS982"/>
      <c r="NKT982"/>
      <c r="NKU982"/>
      <c r="NKV982"/>
      <c r="NKW982"/>
      <c r="NKX982"/>
      <c r="NKY982"/>
      <c r="NKZ982"/>
      <c r="NLA982"/>
      <c r="NLB982"/>
      <c r="NLC982"/>
      <c r="NLD982"/>
      <c r="NLE982"/>
      <c r="NLF982"/>
      <c r="NLG982"/>
      <c r="NLH982"/>
      <c r="NLI982"/>
      <c r="NLJ982"/>
      <c r="NLK982"/>
      <c r="NLL982"/>
      <c r="NLM982"/>
      <c r="NLN982"/>
      <c r="NLO982"/>
      <c r="NLP982"/>
      <c r="NLQ982"/>
      <c r="NLR982"/>
      <c r="NLS982"/>
      <c r="NLT982"/>
      <c r="NLU982"/>
      <c r="NLV982"/>
      <c r="NLW982"/>
      <c r="NLX982"/>
      <c r="NLY982"/>
      <c r="NLZ982"/>
      <c r="NMA982"/>
      <c r="NMB982"/>
      <c r="NMC982"/>
      <c r="NMD982"/>
      <c r="NME982"/>
      <c r="NMF982"/>
      <c r="NMG982"/>
      <c r="NMH982"/>
      <c r="NMI982"/>
      <c r="NMJ982"/>
      <c r="NMK982"/>
      <c r="NML982"/>
      <c r="NMM982"/>
      <c r="NMN982"/>
      <c r="NMO982"/>
      <c r="NMP982"/>
      <c r="NMQ982"/>
      <c r="NMR982"/>
      <c r="NMS982"/>
      <c r="NMT982"/>
      <c r="NMU982"/>
      <c r="NMV982"/>
      <c r="NMW982"/>
      <c r="NMX982"/>
      <c r="NMY982"/>
      <c r="NMZ982"/>
      <c r="NNA982"/>
      <c r="NNB982"/>
      <c r="NNC982"/>
      <c r="NND982"/>
      <c r="NNE982"/>
      <c r="NNF982"/>
      <c r="NNG982"/>
      <c r="NNH982"/>
      <c r="NNI982"/>
      <c r="NNJ982"/>
      <c r="NNK982"/>
      <c r="NNL982"/>
      <c r="NNM982"/>
      <c r="NNN982"/>
      <c r="NNO982"/>
      <c r="NNP982"/>
      <c r="NNQ982"/>
      <c r="NNR982"/>
      <c r="NNS982"/>
      <c r="NNT982"/>
      <c r="NNU982"/>
      <c r="NNV982"/>
      <c r="NNW982"/>
      <c r="NNX982"/>
      <c r="NNY982"/>
      <c r="NNZ982"/>
      <c r="NOA982"/>
      <c r="NOB982"/>
      <c r="NOC982"/>
      <c r="NOD982"/>
      <c r="NOE982"/>
      <c r="NOF982"/>
      <c r="NOG982"/>
      <c r="NOH982"/>
      <c r="NOI982"/>
      <c r="NOJ982"/>
      <c r="NOK982"/>
      <c r="NOL982"/>
      <c r="NOM982"/>
      <c r="NON982"/>
      <c r="NOO982"/>
      <c r="NOP982"/>
      <c r="NOQ982"/>
      <c r="NOR982"/>
      <c r="NOS982"/>
      <c r="NOT982"/>
      <c r="NOU982"/>
      <c r="NOV982"/>
      <c r="NOW982"/>
      <c r="NOX982"/>
      <c r="NOY982"/>
      <c r="NOZ982"/>
      <c r="NPA982"/>
      <c r="NPB982"/>
      <c r="NPC982"/>
      <c r="NPD982"/>
      <c r="NPE982"/>
      <c r="NPF982"/>
      <c r="NPG982"/>
      <c r="NPH982"/>
      <c r="NPI982"/>
      <c r="NPJ982"/>
      <c r="NPK982"/>
      <c r="NPL982"/>
      <c r="NPM982"/>
      <c r="NPN982"/>
      <c r="NPO982"/>
      <c r="NPP982"/>
      <c r="NPQ982"/>
      <c r="NPR982"/>
      <c r="NPS982"/>
      <c r="NPT982"/>
      <c r="NPU982"/>
      <c r="NPV982"/>
      <c r="NPW982"/>
      <c r="NPX982"/>
      <c r="NPY982"/>
      <c r="NPZ982"/>
      <c r="NQA982"/>
      <c r="NQB982"/>
      <c r="NQC982"/>
      <c r="NQD982"/>
      <c r="NQE982"/>
      <c r="NQF982"/>
      <c r="NQG982"/>
      <c r="NQH982"/>
      <c r="NQI982"/>
      <c r="NQJ982"/>
      <c r="NQK982"/>
      <c r="NQL982"/>
      <c r="NQM982"/>
      <c r="NQN982"/>
      <c r="NQO982"/>
      <c r="NQP982"/>
      <c r="NQQ982"/>
      <c r="NQR982"/>
      <c r="NQS982"/>
      <c r="NQT982"/>
      <c r="NQU982"/>
      <c r="NQV982"/>
      <c r="NQW982"/>
      <c r="NQX982"/>
      <c r="NQY982"/>
      <c r="NQZ982"/>
      <c r="NRA982"/>
      <c r="NRB982"/>
      <c r="NRC982"/>
      <c r="NRD982"/>
      <c r="NRE982"/>
      <c r="NRF982"/>
      <c r="NRG982"/>
      <c r="NRH982"/>
      <c r="NRI982"/>
      <c r="NRJ982"/>
      <c r="NRK982"/>
      <c r="NRL982"/>
      <c r="NRM982"/>
      <c r="NRN982"/>
      <c r="NRO982"/>
      <c r="NRP982"/>
      <c r="NRQ982"/>
      <c r="NRR982"/>
      <c r="NRS982"/>
      <c r="NRT982"/>
      <c r="NRU982"/>
      <c r="NRV982"/>
      <c r="NRW982"/>
      <c r="NRX982"/>
      <c r="NRY982"/>
      <c r="NRZ982"/>
      <c r="NSA982"/>
      <c r="NSB982"/>
      <c r="NSC982"/>
      <c r="NSD982"/>
      <c r="NSE982"/>
      <c r="NSF982"/>
      <c r="NSG982"/>
      <c r="NSH982"/>
      <c r="NSI982"/>
      <c r="NSJ982"/>
      <c r="NSK982"/>
      <c r="NSL982"/>
      <c r="NSM982"/>
      <c r="NSN982"/>
      <c r="NSO982"/>
      <c r="NSP982"/>
      <c r="NSQ982"/>
      <c r="NSR982"/>
      <c r="NSS982"/>
      <c r="NST982"/>
      <c r="NSU982"/>
      <c r="NSV982"/>
      <c r="NSW982"/>
      <c r="NSX982"/>
      <c r="NSY982"/>
      <c r="NSZ982"/>
      <c r="NTA982"/>
      <c r="NTB982"/>
      <c r="NTC982"/>
      <c r="NTD982"/>
      <c r="NTE982"/>
      <c r="NTF982"/>
      <c r="NTG982"/>
      <c r="NTH982"/>
      <c r="NTI982"/>
      <c r="NTJ982"/>
      <c r="NTK982"/>
      <c r="NTL982"/>
      <c r="NTM982"/>
      <c r="NTN982"/>
      <c r="NTO982"/>
      <c r="NTP982"/>
      <c r="NTQ982"/>
      <c r="NTR982"/>
      <c r="NTS982"/>
      <c r="NTT982"/>
      <c r="NTU982"/>
      <c r="NTV982"/>
      <c r="NTW982"/>
      <c r="NTX982"/>
      <c r="NTY982"/>
      <c r="NTZ982"/>
      <c r="NUA982"/>
      <c r="NUB982"/>
      <c r="NUC982"/>
      <c r="NUD982"/>
      <c r="NUE982"/>
      <c r="NUF982"/>
      <c r="NUG982"/>
      <c r="NUH982"/>
      <c r="NUI982"/>
      <c r="NUJ982"/>
      <c r="NUK982"/>
      <c r="NUL982"/>
      <c r="NUM982"/>
      <c r="NUN982"/>
      <c r="NUO982"/>
      <c r="NUP982"/>
      <c r="NUQ982"/>
      <c r="NUR982"/>
      <c r="NUS982"/>
      <c r="NUT982"/>
      <c r="NUU982"/>
      <c r="NUV982"/>
      <c r="NUW982"/>
      <c r="NUX982"/>
      <c r="NUY982"/>
      <c r="NUZ982"/>
      <c r="NVA982"/>
      <c r="NVB982"/>
      <c r="NVC982"/>
      <c r="NVD982"/>
      <c r="NVE982"/>
      <c r="NVF982"/>
      <c r="NVG982"/>
      <c r="NVH982"/>
      <c r="NVI982"/>
      <c r="NVJ982"/>
      <c r="NVK982"/>
      <c r="NVL982"/>
      <c r="NVM982"/>
      <c r="NVN982"/>
      <c r="NVO982"/>
      <c r="NVP982"/>
      <c r="NVQ982"/>
      <c r="NVR982"/>
      <c r="NVS982"/>
      <c r="NVT982"/>
      <c r="NVU982"/>
      <c r="NVV982"/>
      <c r="NVW982"/>
      <c r="NVX982"/>
      <c r="NVY982"/>
      <c r="NVZ982"/>
      <c r="NWA982"/>
      <c r="NWB982"/>
      <c r="NWC982"/>
      <c r="NWD982"/>
      <c r="NWE982"/>
      <c r="NWF982"/>
      <c r="NWG982"/>
      <c r="NWH982"/>
      <c r="NWI982"/>
      <c r="NWJ982"/>
      <c r="NWK982"/>
      <c r="NWL982"/>
      <c r="NWM982"/>
      <c r="NWN982"/>
      <c r="NWO982"/>
      <c r="NWP982"/>
      <c r="NWQ982"/>
      <c r="NWR982"/>
      <c r="NWS982"/>
      <c r="NWT982"/>
      <c r="NWU982"/>
      <c r="NWV982"/>
      <c r="NWW982"/>
      <c r="NWX982"/>
      <c r="NWY982"/>
      <c r="NWZ982"/>
      <c r="NXA982"/>
      <c r="NXB982"/>
      <c r="NXC982"/>
      <c r="NXD982"/>
      <c r="NXE982"/>
      <c r="NXF982"/>
      <c r="NXG982"/>
      <c r="NXH982"/>
      <c r="NXI982"/>
      <c r="NXJ982"/>
      <c r="NXK982"/>
      <c r="NXL982"/>
      <c r="NXM982"/>
      <c r="NXN982"/>
      <c r="NXO982"/>
      <c r="NXP982"/>
      <c r="NXQ982"/>
      <c r="NXR982"/>
      <c r="NXS982"/>
      <c r="NXT982"/>
      <c r="NXU982"/>
      <c r="NXV982"/>
      <c r="NXW982"/>
      <c r="NXX982"/>
      <c r="NXY982"/>
      <c r="NXZ982"/>
      <c r="NYA982"/>
      <c r="NYB982"/>
      <c r="NYC982"/>
      <c r="NYD982"/>
      <c r="NYE982"/>
      <c r="NYF982"/>
      <c r="NYG982"/>
      <c r="NYH982"/>
      <c r="NYI982"/>
      <c r="NYJ982"/>
      <c r="NYK982"/>
      <c r="NYL982"/>
      <c r="NYM982"/>
      <c r="NYN982"/>
      <c r="NYO982"/>
      <c r="NYP982"/>
      <c r="NYQ982"/>
      <c r="NYR982"/>
      <c r="NYS982"/>
      <c r="NYT982"/>
      <c r="NYU982"/>
      <c r="NYV982"/>
      <c r="NYW982"/>
      <c r="NYX982"/>
      <c r="NYY982"/>
      <c r="NYZ982"/>
      <c r="NZA982"/>
      <c r="NZB982"/>
      <c r="NZC982"/>
      <c r="NZD982"/>
      <c r="NZE982"/>
      <c r="NZF982"/>
      <c r="NZG982"/>
      <c r="NZH982"/>
      <c r="NZI982"/>
      <c r="NZJ982"/>
      <c r="NZK982"/>
      <c r="NZL982"/>
      <c r="NZM982"/>
      <c r="NZN982"/>
      <c r="NZO982"/>
      <c r="NZP982"/>
      <c r="NZQ982"/>
      <c r="NZR982"/>
      <c r="NZS982"/>
      <c r="NZT982"/>
      <c r="NZU982"/>
      <c r="NZV982"/>
      <c r="NZW982"/>
      <c r="NZX982"/>
      <c r="NZY982"/>
      <c r="NZZ982"/>
      <c r="OAA982"/>
      <c r="OAB982"/>
      <c r="OAC982"/>
      <c r="OAD982"/>
      <c r="OAE982"/>
      <c r="OAF982"/>
      <c r="OAG982"/>
      <c r="OAH982"/>
      <c r="OAI982"/>
      <c r="OAJ982"/>
      <c r="OAK982"/>
      <c r="OAL982"/>
      <c r="OAM982"/>
      <c r="OAN982"/>
      <c r="OAO982"/>
      <c r="OAP982"/>
      <c r="OAQ982"/>
      <c r="OAR982"/>
      <c r="OAS982"/>
      <c r="OAT982"/>
      <c r="OAU982"/>
      <c r="OAV982"/>
      <c r="OAW982"/>
      <c r="OAX982"/>
      <c r="OAY982"/>
      <c r="OAZ982"/>
      <c r="OBA982"/>
      <c r="OBB982"/>
      <c r="OBC982"/>
      <c r="OBD982"/>
      <c r="OBE982"/>
      <c r="OBF982"/>
      <c r="OBG982"/>
      <c r="OBH982"/>
      <c r="OBI982"/>
      <c r="OBJ982"/>
      <c r="OBK982"/>
      <c r="OBL982"/>
      <c r="OBM982"/>
      <c r="OBN982"/>
      <c r="OBO982"/>
      <c r="OBP982"/>
      <c r="OBQ982"/>
      <c r="OBR982"/>
      <c r="OBS982"/>
      <c r="OBT982"/>
      <c r="OBU982"/>
      <c r="OBV982"/>
      <c r="OBW982"/>
      <c r="OBX982"/>
      <c r="OBY982"/>
      <c r="OBZ982"/>
      <c r="OCA982"/>
      <c r="OCB982"/>
      <c r="OCC982"/>
      <c r="OCD982"/>
      <c r="OCE982"/>
      <c r="OCF982"/>
      <c r="OCG982"/>
      <c r="OCH982"/>
      <c r="OCI982"/>
      <c r="OCJ982"/>
      <c r="OCK982"/>
      <c r="OCL982"/>
      <c r="OCM982"/>
      <c r="OCN982"/>
      <c r="OCO982"/>
      <c r="OCP982"/>
      <c r="OCQ982"/>
      <c r="OCR982"/>
      <c r="OCS982"/>
      <c r="OCT982"/>
      <c r="OCU982"/>
      <c r="OCV982"/>
      <c r="OCW982"/>
      <c r="OCX982"/>
      <c r="OCY982"/>
      <c r="OCZ982"/>
      <c r="ODA982"/>
      <c r="ODB982"/>
      <c r="ODC982"/>
      <c r="ODD982"/>
      <c r="ODE982"/>
      <c r="ODF982"/>
      <c r="ODG982"/>
      <c r="ODH982"/>
      <c r="ODI982"/>
      <c r="ODJ982"/>
      <c r="ODK982"/>
      <c r="ODL982"/>
      <c r="ODM982"/>
      <c r="ODN982"/>
      <c r="ODO982"/>
      <c r="ODP982"/>
      <c r="ODQ982"/>
      <c r="ODR982"/>
      <c r="ODS982"/>
      <c r="ODT982"/>
      <c r="ODU982"/>
      <c r="ODV982"/>
      <c r="ODW982"/>
      <c r="ODX982"/>
      <c r="ODY982"/>
      <c r="ODZ982"/>
      <c r="OEA982"/>
      <c r="OEB982"/>
      <c r="OEC982"/>
      <c r="OED982"/>
      <c r="OEE982"/>
      <c r="OEF982"/>
      <c r="OEG982"/>
      <c r="OEH982"/>
      <c r="OEI982"/>
      <c r="OEJ982"/>
      <c r="OEK982"/>
      <c r="OEL982"/>
      <c r="OEM982"/>
      <c r="OEN982"/>
      <c r="OEO982"/>
      <c r="OEP982"/>
      <c r="OEQ982"/>
      <c r="OER982"/>
      <c r="OES982"/>
      <c r="OET982"/>
      <c r="OEU982"/>
      <c r="OEV982"/>
      <c r="OEW982"/>
      <c r="OEX982"/>
      <c r="OEY982"/>
      <c r="OEZ982"/>
      <c r="OFA982"/>
      <c r="OFB982"/>
      <c r="OFC982"/>
      <c r="OFD982"/>
      <c r="OFE982"/>
      <c r="OFF982"/>
      <c r="OFG982"/>
      <c r="OFH982"/>
      <c r="OFI982"/>
      <c r="OFJ982"/>
      <c r="OFK982"/>
      <c r="OFL982"/>
      <c r="OFM982"/>
      <c r="OFN982"/>
      <c r="OFO982"/>
      <c r="OFP982"/>
      <c r="OFQ982"/>
      <c r="OFR982"/>
      <c r="OFS982"/>
      <c r="OFT982"/>
      <c r="OFU982"/>
      <c r="OFV982"/>
      <c r="OFW982"/>
      <c r="OFX982"/>
      <c r="OFY982"/>
      <c r="OFZ982"/>
      <c r="OGA982"/>
      <c r="OGB982"/>
      <c r="OGC982"/>
      <c r="OGD982"/>
      <c r="OGE982"/>
      <c r="OGF982"/>
      <c r="OGG982"/>
      <c r="OGH982"/>
      <c r="OGI982"/>
      <c r="OGJ982"/>
      <c r="OGK982"/>
      <c r="OGL982"/>
      <c r="OGM982"/>
      <c r="OGN982"/>
      <c r="OGO982"/>
      <c r="OGP982"/>
      <c r="OGQ982"/>
      <c r="OGR982"/>
      <c r="OGS982"/>
      <c r="OGT982"/>
      <c r="OGU982"/>
      <c r="OGV982"/>
      <c r="OGW982"/>
      <c r="OGX982"/>
      <c r="OGY982"/>
      <c r="OGZ982"/>
      <c r="OHA982"/>
      <c r="OHB982"/>
      <c r="OHC982"/>
      <c r="OHD982"/>
      <c r="OHE982"/>
      <c r="OHF982"/>
      <c r="OHG982"/>
      <c r="OHH982"/>
      <c r="OHI982"/>
      <c r="OHJ982"/>
      <c r="OHK982"/>
      <c r="OHL982"/>
      <c r="OHM982"/>
      <c r="OHN982"/>
      <c r="OHO982"/>
      <c r="OHP982"/>
      <c r="OHQ982"/>
      <c r="OHR982"/>
      <c r="OHS982"/>
      <c r="OHT982"/>
      <c r="OHU982"/>
      <c r="OHV982"/>
      <c r="OHW982"/>
      <c r="OHX982"/>
      <c r="OHY982"/>
      <c r="OHZ982"/>
      <c r="OIA982"/>
      <c r="OIB982"/>
      <c r="OIC982"/>
      <c r="OID982"/>
      <c r="OIE982"/>
      <c r="OIF982"/>
      <c r="OIG982"/>
      <c r="OIH982"/>
      <c r="OII982"/>
      <c r="OIJ982"/>
      <c r="OIK982"/>
      <c r="OIL982"/>
      <c r="OIM982"/>
      <c r="OIN982"/>
      <c r="OIO982"/>
      <c r="OIP982"/>
      <c r="OIQ982"/>
      <c r="OIR982"/>
      <c r="OIS982"/>
      <c r="OIT982"/>
      <c r="OIU982"/>
      <c r="OIV982"/>
      <c r="OIW982"/>
      <c r="OIX982"/>
      <c r="OIY982"/>
      <c r="OIZ982"/>
      <c r="OJA982"/>
      <c r="OJB982"/>
      <c r="OJC982"/>
      <c r="OJD982"/>
      <c r="OJE982"/>
      <c r="OJF982"/>
      <c r="OJG982"/>
      <c r="OJH982"/>
      <c r="OJI982"/>
      <c r="OJJ982"/>
      <c r="OJK982"/>
      <c r="OJL982"/>
      <c r="OJM982"/>
      <c r="OJN982"/>
      <c r="OJO982"/>
      <c r="OJP982"/>
      <c r="OJQ982"/>
      <c r="OJR982"/>
      <c r="OJS982"/>
      <c r="OJT982"/>
      <c r="OJU982"/>
      <c r="OJV982"/>
      <c r="OJW982"/>
      <c r="OJX982"/>
      <c r="OJY982"/>
      <c r="OJZ982"/>
      <c r="OKA982"/>
      <c r="OKB982"/>
      <c r="OKC982"/>
      <c r="OKD982"/>
      <c r="OKE982"/>
      <c r="OKF982"/>
      <c r="OKG982"/>
      <c r="OKH982"/>
      <c r="OKI982"/>
      <c r="OKJ982"/>
      <c r="OKK982"/>
      <c r="OKL982"/>
      <c r="OKM982"/>
      <c r="OKN982"/>
      <c r="OKO982"/>
      <c r="OKP982"/>
      <c r="OKQ982"/>
      <c r="OKR982"/>
      <c r="OKS982"/>
      <c r="OKT982"/>
      <c r="OKU982"/>
      <c r="OKV982"/>
      <c r="OKW982"/>
      <c r="OKX982"/>
      <c r="OKY982"/>
      <c r="OKZ982"/>
      <c r="OLA982"/>
      <c r="OLB982"/>
      <c r="OLC982"/>
      <c r="OLD982"/>
      <c r="OLE982"/>
      <c r="OLF982"/>
      <c r="OLG982"/>
      <c r="OLH982"/>
      <c r="OLI982"/>
      <c r="OLJ982"/>
      <c r="OLK982"/>
      <c r="OLL982"/>
      <c r="OLM982"/>
      <c r="OLN982"/>
      <c r="OLO982"/>
      <c r="OLP982"/>
      <c r="OLQ982"/>
      <c r="OLR982"/>
      <c r="OLS982"/>
      <c r="OLT982"/>
      <c r="OLU982"/>
      <c r="OLV982"/>
      <c r="OLW982"/>
      <c r="OLX982"/>
      <c r="OLY982"/>
      <c r="OLZ982"/>
      <c r="OMA982"/>
      <c r="OMB982"/>
      <c r="OMC982"/>
      <c r="OMD982"/>
      <c r="OME982"/>
      <c r="OMF982"/>
      <c r="OMG982"/>
      <c r="OMH982"/>
      <c r="OMI982"/>
      <c r="OMJ982"/>
      <c r="OMK982"/>
      <c r="OML982"/>
      <c r="OMM982"/>
      <c r="OMN982"/>
      <c r="OMO982"/>
      <c r="OMP982"/>
      <c r="OMQ982"/>
      <c r="OMR982"/>
      <c r="OMS982"/>
      <c r="OMT982"/>
      <c r="OMU982"/>
      <c r="OMV982"/>
      <c r="OMW982"/>
      <c r="OMX982"/>
      <c r="OMY982"/>
      <c r="OMZ982"/>
      <c r="ONA982"/>
      <c r="ONB982"/>
      <c r="ONC982"/>
      <c r="OND982"/>
      <c r="ONE982"/>
      <c r="ONF982"/>
      <c r="ONG982"/>
      <c r="ONH982"/>
      <c r="ONI982"/>
      <c r="ONJ982"/>
      <c r="ONK982"/>
      <c r="ONL982"/>
      <c r="ONM982"/>
      <c r="ONN982"/>
      <c r="ONO982"/>
      <c r="ONP982"/>
      <c r="ONQ982"/>
      <c r="ONR982"/>
      <c r="ONS982"/>
      <c r="ONT982"/>
      <c r="ONU982"/>
      <c r="ONV982"/>
      <c r="ONW982"/>
      <c r="ONX982"/>
      <c r="ONY982"/>
      <c r="ONZ982"/>
      <c r="OOA982"/>
      <c r="OOB982"/>
      <c r="OOC982"/>
      <c r="OOD982"/>
      <c r="OOE982"/>
      <c r="OOF982"/>
      <c r="OOG982"/>
      <c r="OOH982"/>
      <c r="OOI982"/>
      <c r="OOJ982"/>
      <c r="OOK982"/>
      <c r="OOL982"/>
      <c r="OOM982"/>
      <c r="OON982"/>
      <c r="OOO982"/>
      <c r="OOP982"/>
      <c r="OOQ982"/>
      <c r="OOR982"/>
      <c r="OOS982"/>
      <c r="OOT982"/>
      <c r="OOU982"/>
      <c r="OOV982"/>
      <c r="OOW982"/>
      <c r="OOX982"/>
      <c r="OOY982"/>
      <c r="OOZ982"/>
      <c r="OPA982"/>
      <c r="OPB982"/>
      <c r="OPC982"/>
      <c r="OPD982"/>
      <c r="OPE982"/>
      <c r="OPF982"/>
      <c r="OPG982"/>
      <c r="OPH982"/>
      <c r="OPI982"/>
      <c r="OPJ982"/>
      <c r="OPK982"/>
      <c r="OPL982"/>
      <c r="OPM982"/>
      <c r="OPN982"/>
      <c r="OPO982"/>
      <c r="OPP982"/>
      <c r="OPQ982"/>
      <c r="OPR982"/>
      <c r="OPS982"/>
      <c r="OPT982"/>
      <c r="OPU982"/>
      <c r="OPV982"/>
      <c r="OPW982"/>
      <c r="OPX982"/>
      <c r="OPY982"/>
      <c r="OPZ982"/>
      <c r="OQA982"/>
      <c r="OQB982"/>
      <c r="OQC982"/>
      <c r="OQD982"/>
      <c r="OQE982"/>
      <c r="OQF982"/>
      <c r="OQG982"/>
      <c r="OQH982"/>
      <c r="OQI982"/>
      <c r="OQJ982"/>
      <c r="OQK982"/>
      <c r="OQL982"/>
      <c r="OQM982"/>
      <c r="OQN982"/>
      <c r="OQO982"/>
      <c r="OQP982"/>
      <c r="OQQ982"/>
      <c r="OQR982"/>
      <c r="OQS982"/>
      <c r="OQT982"/>
      <c r="OQU982"/>
      <c r="OQV982"/>
      <c r="OQW982"/>
      <c r="OQX982"/>
      <c r="OQY982"/>
      <c r="OQZ982"/>
      <c r="ORA982"/>
      <c r="ORB982"/>
      <c r="ORC982"/>
      <c r="ORD982"/>
      <c r="ORE982"/>
      <c r="ORF982"/>
      <c r="ORG982"/>
      <c r="ORH982"/>
      <c r="ORI982"/>
      <c r="ORJ982"/>
      <c r="ORK982"/>
      <c r="ORL982"/>
      <c r="ORM982"/>
      <c r="ORN982"/>
      <c r="ORO982"/>
      <c r="ORP982"/>
      <c r="ORQ982"/>
      <c r="ORR982"/>
      <c r="ORS982"/>
      <c r="ORT982"/>
      <c r="ORU982"/>
      <c r="ORV982"/>
      <c r="ORW982"/>
      <c r="ORX982"/>
      <c r="ORY982"/>
      <c r="ORZ982"/>
      <c r="OSA982"/>
      <c r="OSB982"/>
      <c r="OSC982"/>
      <c r="OSD982"/>
      <c r="OSE982"/>
      <c r="OSF982"/>
      <c r="OSG982"/>
      <c r="OSH982"/>
      <c r="OSI982"/>
      <c r="OSJ982"/>
      <c r="OSK982"/>
      <c r="OSL982"/>
      <c r="OSM982"/>
      <c r="OSN982"/>
      <c r="OSO982"/>
      <c r="OSP982"/>
      <c r="OSQ982"/>
      <c r="OSR982"/>
      <c r="OSS982"/>
      <c r="OST982"/>
      <c r="OSU982"/>
      <c r="OSV982"/>
      <c r="OSW982"/>
      <c r="OSX982"/>
      <c r="OSY982"/>
      <c r="OSZ982"/>
      <c r="OTA982"/>
      <c r="OTB982"/>
      <c r="OTC982"/>
      <c r="OTD982"/>
      <c r="OTE982"/>
      <c r="OTF982"/>
      <c r="OTG982"/>
      <c r="OTH982"/>
      <c r="OTI982"/>
      <c r="OTJ982"/>
      <c r="OTK982"/>
      <c r="OTL982"/>
      <c r="OTM982"/>
      <c r="OTN982"/>
      <c r="OTO982"/>
      <c r="OTP982"/>
      <c r="OTQ982"/>
      <c r="OTR982"/>
      <c r="OTS982"/>
      <c r="OTT982"/>
      <c r="OTU982"/>
      <c r="OTV982"/>
      <c r="OTW982"/>
      <c r="OTX982"/>
      <c r="OTY982"/>
      <c r="OTZ982"/>
      <c r="OUA982"/>
      <c r="OUB982"/>
      <c r="OUC982"/>
      <c r="OUD982"/>
      <c r="OUE982"/>
      <c r="OUF982"/>
      <c r="OUG982"/>
      <c r="OUH982"/>
      <c r="OUI982"/>
      <c r="OUJ982"/>
      <c r="OUK982"/>
      <c r="OUL982"/>
      <c r="OUM982"/>
      <c r="OUN982"/>
      <c r="OUO982"/>
      <c r="OUP982"/>
      <c r="OUQ982"/>
      <c r="OUR982"/>
      <c r="OUS982"/>
      <c r="OUT982"/>
      <c r="OUU982"/>
      <c r="OUV982"/>
      <c r="OUW982"/>
      <c r="OUX982"/>
      <c r="OUY982"/>
      <c r="OUZ982"/>
      <c r="OVA982"/>
      <c r="OVB982"/>
      <c r="OVC982"/>
      <c r="OVD982"/>
      <c r="OVE982"/>
      <c r="OVF982"/>
      <c r="OVG982"/>
      <c r="OVH982"/>
      <c r="OVI982"/>
      <c r="OVJ982"/>
      <c r="OVK982"/>
      <c r="OVL982"/>
      <c r="OVM982"/>
      <c r="OVN982"/>
      <c r="OVO982"/>
      <c r="OVP982"/>
      <c r="OVQ982"/>
      <c r="OVR982"/>
      <c r="OVS982"/>
      <c r="OVT982"/>
      <c r="OVU982"/>
      <c r="OVV982"/>
      <c r="OVW982"/>
      <c r="OVX982"/>
      <c r="OVY982"/>
      <c r="OVZ982"/>
      <c r="OWA982"/>
      <c r="OWB982"/>
      <c r="OWC982"/>
      <c r="OWD982"/>
      <c r="OWE982"/>
      <c r="OWF982"/>
      <c r="OWG982"/>
      <c r="OWH982"/>
      <c r="OWI982"/>
      <c r="OWJ982"/>
      <c r="OWK982"/>
      <c r="OWL982"/>
      <c r="OWM982"/>
      <c r="OWN982"/>
      <c r="OWO982"/>
      <c r="OWP982"/>
      <c r="OWQ982"/>
      <c r="OWR982"/>
      <c r="OWS982"/>
      <c r="OWT982"/>
      <c r="OWU982"/>
      <c r="OWV982"/>
      <c r="OWW982"/>
      <c r="OWX982"/>
      <c r="OWY982"/>
      <c r="OWZ982"/>
      <c r="OXA982"/>
      <c r="OXB982"/>
      <c r="OXC982"/>
      <c r="OXD982"/>
      <c r="OXE982"/>
      <c r="OXF982"/>
      <c r="OXG982"/>
      <c r="OXH982"/>
      <c r="OXI982"/>
      <c r="OXJ982"/>
      <c r="OXK982"/>
      <c r="OXL982"/>
      <c r="OXM982"/>
      <c r="OXN982"/>
      <c r="OXO982"/>
      <c r="OXP982"/>
      <c r="OXQ982"/>
      <c r="OXR982"/>
      <c r="OXS982"/>
      <c r="OXT982"/>
      <c r="OXU982"/>
      <c r="OXV982"/>
      <c r="OXW982"/>
      <c r="OXX982"/>
      <c r="OXY982"/>
      <c r="OXZ982"/>
      <c r="OYA982"/>
      <c r="OYB982"/>
      <c r="OYC982"/>
      <c r="OYD982"/>
      <c r="OYE982"/>
      <c r="OYF982"/>
      <c r="OYG982"/>
      <c r="OYH982"/>
      <c r="OYI982"/>
      <c r="OYJ982"/>
      <c r="OYK982"/>
      <c r="OYL982"/>
      <c r="OYM982"/>
      <c r="OYN982"/>
      <c r="OYO982"/>
      <c r="OYP982"/>
      <c r="OYQ982"/>
      <c r="OYR982"/>
      <c r="OYS982"/>
      <c r="OYT982"/>
      <c r="OYU982"/>
      <c r="OYV982"/>
      <c r="OYW982"/>
      <c r="OYX982"/>
      <c r="OYY982"/>
      <c r="OYZ982"/>
      <c r="OZA982"/>
      <c r="OZB982"/>
      <c r="OZC982"/>
      <c r="OZD982"/>
      <c r="OZE982"/>
      <c r="OZF982"/>
      <c r="OZG982"/>
      <c r="OZH982"/>
      <c r="OZI982"/>
      <c r="OZJ982"/>
      <c r="OZK982"/>
      <c r="OZL982"/>
      <c r="OZM982"/>
      <c r="OZN982"/>
      <c r="OZO982"/>
      <c r="OZP982"/>
      <c r="OZQ982"/>
      <c r="OZR982"/>
      <c r="OZS982"/>
      <c r="OZT982"/>
      <c r="OZU982"/>
      <c r="OZV982"/>
      <c r="OZW982"/>
      <c r="OZX982"/>
      <c r="OZY982"/>
      <c r="OZZ982"/>
      <c r="PAA982"/>
      <c r="PAB982"/>
      <c r="PAC982"/>
      <c r="PAD982"/>
      <c r="PAE982"/>
      <c r="PAF982"/>
      <c r="PAG982"/>
      <c r="PAH982"/>
      <c r="PAI982"/>
      <c r="PAJ982"/>
      <c r="PAK982"/>
      <c r="PAL982"/>
      <c r="PAM982"/>
      <c r="PAN982"/>
      <c r="PAO982"/>
      <c r="PAP982"/>
      <c r="PAQ982"/>
      <c r="PAR982"/>
      <c r="PAS982"/>
      <c r="PAT982"/>
      <c r="PAU982"/>
      <c r="PAV982"/>
      <c r="PAW982"/>
      <c r="PAX982"/>
      <c r="PAY982"/>
      <c r="PAZ982"/>
      <c r="PBA982"/>
      <c r="PBB982"/>
      <c r="PBC982"/>
      <c r="PBD982"/>
      <c r="PBE982"/>
      <c r="PBF982"/>
      <c r="PBG982"/>
      <c r="PBH982"/>
      <c r="PBI982"/>
      <c r="PBJ982"/>
      <c r="PBK982"/>
      <c r="PBL982"/>
      <c r="PBM982"/>
      <c r="PBN982"/>
      <c r="PBO982"/>
      <c r="PBP982"/>
      <c r="PBQ982"/>
      <c r="PBR982"/>
      <c r="PBS982"/>
      <c r="PBT982"/>
      <c r="PBU982"/>
      <c r="PBV982"/>
      <c r="PBW982"/>
      <c r="PBX982"/>
      <c r="PBY982"/>
      <c r="PBZ982"/>
      <c r="PCA982"/>
      <c r="PCB982"/>
      <c r="PCC982"/>
      <c r="PCD982"/>
      <c r="PCE982"/>
      <c r="PCF982"/>
      <c r="PCG982"/>
      <c r="PCH982"/>
      <c r="PCI982"/>
      <c r="PCJ982"/>
      <c r="PCK982"/>
      <c r="PCL982"/>
      <c r="PCM982"/>
      <c r="PCN982"/>
      <c r="PCO982"/>
      <c r="PCP982"/>
      <c r="PCQ982"/>
      <c r="PCR982"/>
      <c r="PCS982"/>
      <c r="PCT982"/>
      <c r="PCU982"/>
      <c r="PCV982"/>
      <c r="PCW982"/>
      <c r="PCX982"/>
      <c r="PCY982"/>
      <c r="PCZ982"/>
      <c r="PDA982"/>
      <c r="PDB982"/>
      <c r="PDC982"/>
      <c r="PDD982"/>
      <c r="PDE982"/>
      <c r="PDF982"/>
      <c r="PDG982"/>
      <c r="PDH982"/>
      <c r="PDI982"/>
      <c r="PDJ982"/>
      <c r="PDK982"/>
      <c r="PDL982"/>
      <c r="PDM982"/>
      <c r="PDN982"/>
      <c r="PDO982"/>
      <c r="PDP982"/>
      <c r="PDQ982"/>
      <c r="PDR982"/>
      <c r="PDS982"/>
      <c r="PDT982"/>
      <c r="PDU982"/>
      <c r="PDV982"/>
      <c r="PDW982"/>
      <c r="PDX982"/>
      <c r="PDY982"/>
      <c r="PDZ982"/>
      <c r="PEA982"/>
      <c r="PEB982"/>
      <c r="PEC982"/>
      <c r="PED982"/>
      <c r="PEE982"/>
      <c r="PEF982"/>
      <c r="PEG982"/>
      <c r="PEH982"/>
      <c r="PEI982"/>
      <c r="PEJ982"/>
      <c r="PEK982"/>
      <c r="PEL982"/>
      <c r="PEM982"/>
      <c r="PEN982"/>
      <c r="PEO982"/>
      <c r="PEP982"/>
      <c r="PEQ982"/>
      <c r="PER982"/>
      <c r="PES982"/>
      <c r="PET982"/>
      <c r="PEU982"/>
      <c r="PEV982"/>
      <c r="PEW982"/>
      <c r="PEX982"/>
      <c r="PEY982"/>
      <c r="PEZ982"/>
      <c r="PFA982"/>
      <c r="PFB982"/>
      <c r="PFC982"/>
      <c r="PFD982"/>
      <c r="PFE982"/>
      <c r="PFF982"/>
      <c r="PFG982"/>
      <c r="PFH982"/>
      <c r="PFI982"/>
      <c r="PFJ982"/>
      <c r="PFK982"/>
      <c r="PFL982"/>
      <c r="PFM982"/>
      <c r="PFN982"/>
      <c r="PFO982"/>
      <c r="PFP982"/>
      <c r="PFQ982"/>
      <c r="PFR982"/>
      <c r="PFS982"/>
      <c r="PFT982"/>
      <c r="PFU982"/>
      <c r="PFV982"/>
      <c r="PFW982"/>
      <c r="PFX982"/>
      <c r="PFY982"/>
      <c r="PFZ982"/>
      <c r="PGA982"/>
      <c r="PGB982"/>
      <c r="PGC982"/>
      <c r="PGD982"/>
      <c r="PGE982"/>
      <c r="PGF982"/>
      <c r="PGG982"/>
      <c r="PGH982"/>
      <c r="PGI982"/>
      <c r="PGJ982"/>
      <c r="PGK982"/>
      <c r="PGL982"/>
      <c r="PGM982"/>
      <c r="PGN982"/>
      <c r="PGO982"/>
      <c r="PGP982"/>
      <c r="PGQ982"/>
      <c r="PGR982"/>
      <c r="PGS982"/>
      <c r="PGT982"/>
      <c r="PGU982"/>
      <c r="PGV982"/>
      <c r="PGW982"/>
      <c r="PGX982"/>
      <c r="PGY982"/>
      <c r="PGZ982"/>
      <c r="PHA982"/>
      <c r="PHB982"/>
      <c r="PHC982"/>
      <c r="PHD982"/>
      <c r="PHE982"/>
      <c r="PHF982"/>
      <c r="PHG982"/>
      <c r="PHH982"/>
      <c r="PHI982"/>
      <c r="PHJ982"/>
      <c r="PHK982"/>
      <c r="PHL982"/>
      <c r="PHM982"/>
      <c r="PHN982"/>
      <c r="PHO982"/>
      <c r="PHP982"/>
      <c r="PHQ982"/>
      <c r="PHR982"/>
      <c r="PHS982"/>
      <c r="PHT982"/>
      <c r="PHU982"/>
      <c r="PHV982"/>
      <c r="PHW982"/>
      <c r="PHX982"/>
      <c r="PHY982"/>
      <c r="PHZ982"/>
      <c r="PIA982"/>
      <c r="PIB982"/>
      <c r="PIC982"/>
      <c r="PID982"/>
      <c r="PIE982"/>
      <c r="PIF982"/>
      <c r="PIG982"/>
      <c r="PIH982"/>
      <c r="PII982"/>
      <c r="PIJ982"/>
      <c r="PIK982"/>
      <c r="PIL982"/>
      <c r="PIM982"/>
      <c r="PIN982"/>
      <c r="PIO982"/>
      <c r="PIP982"/>
      <c r="PIQ982"/>
      <c r="PIR982"/>
      <c r="PIS982"/>
      <c r="PIT982"/>
      <c r="PIU982"/>
      <c r="PIV982"/>
      <c r="PIW982"/>
      <c r="PIX982"/>
      <c r="PIY982"/>
      <c r="PIZ982"/>
      <c r="PJA982"/>
      <c r="PJB982"/>
      <c r="PJC982"/>
      <c r="PJD982"/>
      <c r="PJE982"/>
      <c r="PJF982"/>
      <c r="PJG982"/>
      <c r="PJH982"/>
      <c r="PJI982"/>
      <c r="PJJ982"/>
      <c r="PJK982"/>
      <c r="PJL982"/>
      <c r="PJM982"/>
      <c r="PJN982"/>
      <c r="PJO982"/>
      <c r="PJP982"/>
      <c r="PJQ982"/>
      <c r="PJR982"/>
      <c r="PJS982"/>
      <c r="PJT982"/>
      <c r="PJU982"/>
      <c r="PJV982"/>
      <c r="PJW982"/>
      <c r="PJX982"/>
      <c r="PJY982"/>
      <c r="PJZ982"/>
      <c r="PKA982"/>
      <c r="PKB982"/>
      <c r="PKC982"/>
      <c r="PKD982"/>
      <c r="PKE982"/>
      <c r="PKF982"/>
      <c r="PKG982"/>
      <c r="PKH982"/>
      <c r="PKI982"/>
      <c r="PKJ982"/>
      <c r="PKK982"/>
      <c r="PKL982"/>
      <c r="PKM982"/>
      <c r="PKN982"/>
      <c r="PKO982"/>
      <c r="PKP982"/>
      <c r="PKQ982"/>
      <c r="PKR982"/>
      <c r="PKS982"/>
      <c r="PKT982"/>
      <c r="PKU982"/>
      <c r="PKV982"/>
      <c r="PKW982"/>
      <c r="PKX982"/>
      <c r="PKY982"/>
      <c r="PKZ982"/>
      <c r="PLA982"/>
      <c r="PLB982"/>
      <c r="PLC982"/>
      <c r="PLD982"/>
      <c r="PLE982"/>
      <c r="PLF982"/>
      <c r="PLG982"/>
      <c r="PLH982"/>
      <c r="PLI982"/>
      <c r="PLJ982"/>
      <c r="PLK982"/>
      <c r="PLL982"/>
      <c r="PLM982"/>
      <c r="PLN982"/>
      <c r="PLO982"/>
      <c r="PLP982"/>
      <c r="PLQ982"/>
      <c r="PLR982"/>
      <c r="PLS982"/>
      <c r="PLT982"/>
      <c r="PLU982"/>
      <c r="PLV982"/>
      <c r="PLW982"/>
      <c r="PLX982"/>
      <c r="PLY982"/>
      <c r="PLZ982"/>
      <c r="PMA982"/>
      <c r="PMB982"/>
      <c r="PMC982"/>
      <c r="PMD982"/>
      <c r="PME982"/>
      <c r="PMF982"/>
      <c r="PMG982"/>
      <c r="PMH982"/>
      <c r="PMI982"/>
      <c r="PMJ982"/>
      <c r="PMK982"/>
      <c r="PML982"/>
      <c r="PMM982"/>
      <c r="PMN982"/>
      <c r="PMO982"/>
      <c r="PMP982"/>
      <c r="PMQ982"/>
      <c r="PMR982"/>
      <c r="PMS982"/>
      <c r="PMT982"/>
      <c r="PMU982"/>
      <c r="PMV982"/>
      <c r="PMW982"/>
      <c r="PMX982"/>
      <c r="PMY982"/>
      <c r="PMZ982"/>
      <c r="PNA982"/>
      <c r="PNB982"/>
      <c r="PNC982"/>
      <c r="PND982"/>
      <c r="PNE982"/>
      <c r="PNF982"/>
      <c r="PNG982"/>
      <c r="PNH982"/>
      <c r="PNI982"/>
      <c r="PNJ982"/>
      <c r="PNK982"/>
      <c r="PNL982"/>
      <c r="PNM982"/>
      <c r="PNN982"/>
      <c r="PNO982"/>
      <c r="PNP982"/>
      <c r="PNQ982"/>
      <c r="PNR982"/>
      <c r="PNS982"/>
      <c r="PNT982"/>
      <c r="PNU982"/>
      <c r="PNV982"/>
      <c r="PNW982"/>
      <c r="PNX982"/>
      <c r="PNY982"/>
      <c r="PNZ982"/>
      <c r="POA982"/>
      <c r="POB982"/>
      <c r="POC982"/>
      <c r="POD982"/>
      <c r="POE982"/>
      <c r="POF982"/>
      <c r="POG982"/>
      <c r="POH982"/>
      <c r="POI982"/>
      <c r="POJ982"/>
      <c r="POK982"/>
      <c r="POL982"/>
      <c r="POM982"/>
      <c r="PON982"/>
      <c r="POO982"/>
      <c r="POP982"/>
      <c r="POQ982"/>
      <c r="POR982"/>
      <c r="POS982"/>
      <c r="POT982"/>
      <c r="POU982"/>
      <c r="POV982"/>
      <c r="POW982"/>
      <c r="POX982"/>
      <c r="POY982"/>
      <c r="POZ982"/>
      <c r="PPA982"/>
      <c r="PPB982"/>
      <c r="PPC982"/>
      <c r="PPD982"/>
      <c r="PPE982"/>
      <c r="PPF982"/>
      <c r="PPG982"/>
      <c r="PPH982"/>
      <c r="PPI982"/>
      <c r="PPJ982"/>
      <c r="PPK982"/>
      <c r="PPL982"/>
      <c r="PPM982"/>
      <c r="PPN982"/>
      <c r="PPO982"/>
      <c r="PPP982"/>
      <c r="PPQ982"/>
      <c r="PPR982"/>
      <c r="PPS982"/>
      <c r="PPT982"/>
      <c r="PPU982"/>
      <c r="PPV982"/>
      <c r="PPW982"/>
      <c r="PPX982"/>
      <c r="PPY982"/>
      <c r="PPZ982"/>
      <c r="PQA982"/>
      <c r="PQB982"/>
      <c r="PQC982"/>
      <c r="PQD982"/>
      <c r="PQE982"/>
      <c r="PQF982"/>
      <c r="PQG982"/>
      <c r="PQH982"/>
      <c r="PQI982"/>
      <c r="PQJ982"/>
      <c r="PQK982"/>
      <c r="PQL982"/>
      <c r="PQM982"/>
      <c r="PQN982"/>
      <c r="PQO982"/>
      <c r="PQP982"/>
      <c r="PQQ982"/>
      <c r="PQR982"/>
      <c r="PQS982"/>
      <c r="PQT982"/>
      <c r="PQU982"/>
      <c r="PQV982"/>
      <c r="PQW982"/>
      <c r="PQX982"/>
      <c r="PQY982"/>
      <c r="PQZ982"/>
      <c r="PRA982"/>
      <c r="PRB982"/>
      <c r="PRC982"/>
      <c r="PRD982"/>
      <c r="PRE982"/>
      <c r="PRF982"/>
      <c r="PRG982"/>
      <c r="PRH982"/>
      <c r="PRI982"/>
      <c r="PRJ982"/>
      <c r="PRK982"/>
      <c r="PRL982"/>
      <c r="PRM982"/>
      <c r="PRN982"/>
      <c r="PRO982"/>
      <c r="PRP982"/>
      <c r="PRQ982"/>
      <c r="PRR982"/>
      <c r="PRS982"/>
      <c r="PRT982"/>
      <c r="PRU982"/>
      <c r="PRV982"/>
      <c r="PRW982"/>
      <c r="PRX982"/>
      <c r="PRY982"/>
      <c r="PRZ982"/>
      <c r="PSA982"/>
      <c r="PSB982"/>
      <c r="PSC982"/>
      <c r="PSD982"/>
      <c r="PSE982"/>
      <c r="PSF982"/>
      <c r="PSG982"/>
      <c r="PSH982"/>
      <c r="PSI982"/>
      <c r="PSJ982"/>
      <c r="PSK982"/>
      <c r="PSL982"/>
      <c r="PSM982"/>
      <c r="PSN982"/>
      <c r="PSO982"/>
      <c r="PSP982"/>
      <c r="PSQ982"/>
      <c r="PSR982"/>
      <c r="PSS982"/>
      <c r="PST982"/>
      <c r="PSU982"/>
      <c r="PSV982"/>
      <c r="PSW982"/>
      <c r="PSX982"/>
      <c r="PSY982"/>
      <c r="PSZ982"/>
      <c r="PTA982"/>
      <c r="PTB982"/>
      <c r="PTC982"/>
      <c r="PTD982"/>
      <c r="PTE982"/>
      <c r="PTF982"/>
      <c r="PTG982"/>
      <c r="PTH982"/>
      <c r="PTI982"/>
      <c r="PTJ982"/>
      <c r="PTK982"/>
      <c r="PTL982"/>
      <c r="PTM982"/>
      <c r="PTN982"/>
      <c r="PTO982"/>
      <c r="PTP982"/>
      <c r="PTQ982"/>
      <c r="PTR982"/>
      <c r="PTS982"/>
      <c r="PTT982"/>
      <c r="PTU982"/>
      <c r="PTV982"/>
      <c r="PTW982"/>
      <c r="PTX982"/>
      <c r="PTY982"/>
      <c r="PTZ982"/>
      <c r="PUA982"/>
      <c r="PUB982"/>
      <c r="PUC982"/>
      <c r="PUD982"/>
      <c r="PUE982"/>
      <c r="PUF982"/>
      <c r="PUG982"/>
      <c r="PUH982"/>
      <c r="PUI982"/>
      <c r="PUJ982"/>
      <c r="PUK982"/>
      <c r="PUL982"/>
      <c r="PUM982"/>
      <c r="PUN982"/>
      <c r="PUO982"/>
      <c r="PUP982"/>
      <c r="PUQ982"/>
      <c r="PUR982"/>
      <c r="PUS982"/>
      <c r="PUT982"/>
      <c r="PUU982"/>
      <c r="PUV982"/>
      <c r="PUW982"/>
      <c r="PUX982"/>
      <c r="PUY982"/>
      <c r="PUZ982"/>
      <c r="PVA982"/>
      <c r="PVB982"/>
      <c r="PVC982"/>
      <c r="PVD982"/>
      <c r="PVE982"/>
      <c r="PVF982"/>
      <c r="PVG982"/>
      <c r="PVH982"/>
      <c r="PVI982"/>
      <c r="PVJ982"/>
      <c r="PVK982"/>
      <c r="PVL982"/>
      <c r="PVM982"/>
      <c r="PVN982"/>
      <c r="PVO982"/>
      <c r="PVP982"/>
      <c r="PVQ982"/>
      <c r="PVR982"/>
      <c r="PVS982"/>
      <c r="PVT982"/>
      <c r="PVU982"/>
      <c r="PVV982"/>
      <c r="PVW982"/>
      <c r="PVX982"/>
      <c r="PVY982"/>
      <c r="PVZ982"/>
      <c r="PWA982"/>
      <c r="PWB982"/>
      <c r="PWC982"/>
      <c r="PWD982"/>
      <c r="PWE982"/>
      <c r="PWF982"/>
      <c r="PWG982"/>
      <c r="PWH982"/>
      <c r="PWI982"/>
      <c r="PWJ982"/>
      <c r="PWK982"/>
      <c r="PWL982"/>
      <c r="PWM982"/>
      <c r="PWN982"/>
      <c r="PWO982"/>
      <c r="PWP982"/>
      <c r="PWQ982"/>
      <c r="PWR982"/>
      <c r="PWS982"/>
      <c r="PWT982"/>
      <c r="PWU982"/>
      <c r="PWV982"/>
      <c r="PWW982"/>
      <c r="PWX982"/>
      <c r="PWY982"/>
      <c r="PWZ982"/>
      <c r="PXA982"/>
      <c r="PXB982"/>
      <c r="PXC982"/>
      <c r="PXD982"/>
      <c r="PXE982"/>
      <c r="PXF982"/>
      <c r="PXG982"/>
      <c r="PXH982"/>
      <c r="PXI982"/>
      <c r="PXJ982"/>
      <c r="PXK982"/>
      <c r="PXL982"/>
      <c r="PXM982"/>
      <c r="PXN982"/>
      <c r="PXO982"/>
      <c r="PXP982"/>
      <c r="PXQ982"/>
      <c r="PXR982"/>
      <c r="PXS982"/>
      <c r="PXT982"/>
      <c r="PXU982"/>
      <c r="PXV982"/>
      <c r="PXW982"/>
      <c r="PXX982"/>
      <c r="PXY982"/>
      <c r="PXZ982"/>
      <c r="PYA982"/>
      <c r="PYB982"/>
      <c r="PYC982"/>
      <c r="PYD982"/>
      <c r="PYE982"/>
      <c r="PYF982"/>
      <c r="PYG982"/>
      <c r="PYH982"/>
      <c r="PYI982"/>
      <c r="PYJ982"/>
      <c r="PYK982"/>
      <c r="PYL982"/>
      <c r="PYM982"/>
      <c r="PYN982"/>
      <c r="PYO982"/>
      <c r="PYP982"/>
      <c r="PYQ982"/>
      <c r="PYR982"/>
      <c r="PYS982"/>
      <c r="PYT982"/>
      <c r="PYU982"/>
      <c r="PYV982"/>
      <c r="PYW982"/>
      <c r="PYX982"/>
      <c r="PYY982"/>
      <c r="PYZ982"/>
      <c r="PZA982"/>
      <c r="PZB982"/>
      <c r="PZC982"/>
      <c r="PZD982"/>
      <c r="PZE982"/>
      <c r="PZF982"/>
      <c r="PZG982"/>
      <c r="PZH982"/>
      <c r="PZI982"/>
      <c r="PZJ982"/>
      <c r="PZK982"/>
      <c r="PZL982"/>
      <c r="PZM982"/>
      <c r="PZN982"/>
      <c r="PZO982"/>
      <c r="PZP982"/>
      <c r="PZQ982"/>
      <c r="PZR982"/>
      <c r="PZS982"/>
      <c r="PZT982"/>
      <c r="PZU982"/>
      <c r="PZV982"/>
      <c r="PZW982"/>
      <c r="PZX982"/>
      <c r="PZY982"/>
      <c r="PZZ982"/>
      <c r="QAA982"/>
      <c r="QAB982"/>
      <c r="QAC982"/>
      <c r="QAD982"/>
      <c r="QAE982"/>
      <c r="QAF982"/>
      <c r="QAG982"/>
      <c r="QAH982"/>
      <c r="QAI982"/>
      <c r="QAJ982"/>
      <c r="QAK982"/>
      <c r="QAL982"/>
      <c r="QAM982"/>
      <c r="QAN982"/>
      <c r="QAO982"/>
      <c r="QAP982"/>
      <c r="QAQ982"/>
      <c r="QAR982"/>
      <c r="QAS982"/>
      <c r="QAT982"/>
      <c r="QAU982"/>
      <c r="QAV982"/>
      <c r="QAW982"/>
      <c r="QAX982"/>
      <c r="QAY982"/>
      <c r="QAZ982"/>
      <c r="QBA982"/>
      <c r="QBB982"/>
      <c r="QBC982"/>
      <c r="QBD982"/>
      <c r="QBE982"/>
      <c r="QBF982"/>
      <c r="QBG982"/>
      <c r="QBH982"/>
      <c r="QBI982"/>
      <c r="QBJ982"/>
      <c r="QBK982"/>
      <c r="QBL982"/>
      <c r="QBM982"/>
      <c r="QBN982"/>
      <c r="QBO982"/>
      <c r="QBP982"/>
      <c r="QBQ982"/>
      <c r="QBR982"/>
      <c r="QBS982"/>
      <c r="QBT982"/>
      <c r="QBU982"/>
      <c r="QBV982"/>
      <c r="QBW982"/>
      <c r="QBX982"/>
      <c r="QBY982"/>
      <c r="QBZ982"/>
      <c r="QCA982"/>
      <c r="QCB982"/>
      <c r="QCC982"/>
      <c r="QCD982"/>
      <c r="QCE982"/>
      <c r="QCF982"/>
      <c r="QCG982"/>
      <c r="QCH982"/>
      <c r="QCI982"/>
      <c r="QCJ982"/>
      <c r="QCK982"/>
      <c r="QCL982"/>
      <c r="QCM982"/>
      <c r="QCN982"/>
      <c r="QCO982"/>
      <c r="QCP982"/>
      <c r="QCQ982"/>
      <c r="QCR982"/>
      <c r="QCS982"/>
      <c r="QCT982"/>
      <c r="QCU982"/>
      <c r="QCV982"/>
      <c r="QCW982"/>
      <c r="QCX982"/>
      <c r="QCY982"/>
      <c r="QCZ982"/>
      <c r="QDA982"/>
      <c r="QDB982"/>
      <c r="QDC982"/>
      <c r="QDD982"/>
      <c r="QDE982"/>
      <c r="QDF982"/>
      <c r="QDG982"/>
      <c r="QDH982"/>
      <c r="QDI982"/>
      <c r="QDJ982"/>
      <c r="QDK982"/>
      <c r="QDL982"/>
      <c r="QDM982"/>
      <c r="QDN982"/>
      <c r="QDO982"/>
      <c r="QDP982"/>
      <c r="QDQ982"/>
      <c r="QDR982"/>
      <c r="QDS982"/>
      <c r="QDT982"/>
      <c r="QDU982"/>
      <c r="QDV982"/>
      <c r="QDW982"/>
      <c r="QDX982"/>
      <c r="QDY982"/>
      <c r="QDZ982"/>
      <c r="QEA982"/>
      <c r="QEB982"/>
      <c r="QEC982"/>
      <c r="QED982"/>
      <c r="QEE982"/>
      <c r="QEF982"/>
      <c r="QEG982"/>
      <c r="QEH982"/>
      <c r="QEI982"/>
      <c r="QEJ982"/>
      <c r="QEK982"/>
      <c r="QEL982"/>
      <c r="QEM982"/>
      <c r="QEN982"/>
      <c r="QEO982"/>
      <c r="QEP982"/>
      <c r="QEQ982"/>
      <c r="QER982"/>
      <c r="QES982"/>
      <c r="QET982"/>
      <c r="QEU982"/>
      <c r="QEV982"/>
      <c r="QEW982"/>
      <c r="QEX982"/>
      <c r="QEY982"/>
      <c r="QEZ982"/>
      <c r="QFA982"/>
      <c r="QFB982"/>
      <c r="QFC982"/>
      <c r="QFD982"/>
      <c r="QFE982"/>
      <c r="QFF982"/>
      <c r="QFG982"/>
      <c r="QFH982"/>
      <c r="QFI982"/>
      <c r="QFJ982"/>
      <c r="QFK982"/>
      <c r="QFL982"/>
      <c r="QFM982"/>
      <c r="QFN982"/>
      <c r="QFO982"/>
      <c r="QFP982"/>
      <c r="QFQ982"/>
      <c r="QFR982"/>
      <c r="QFS982"/>
      <c r="QFT982"/>
      <c r="QFU982"/>
      <c r="QFV982"/>
      <c r="QFW982"/>
      <c r="QFX982"/>
      <c r="QFY982"/>
      <c r="QFZ982"/>
      <c r="QGA982"/>
      <c r="QGB982"/>
      <c r="QGC982"/>
      <c r="QGD982"/>
      <c r="QGE982"/>
      <c r="QGF982"/>
      <c r="QGG982"/>
      <c r="QGH982"/>
      <c r="QGI982"/>
      <c r="QGJ982"/>
      <c r="QGK982"/>
      <c r="QGL982"/>
      <c r="QGM982"/>
      <c r="QGN982"/>
      <c r="QGO982"/>
      <c r="QGP982"/>
      <c r="QGQ982"/>
      <c r="QGR982"/>
      <c r="QGS982"/>
      <c r="QGT982"/>
      <c r="QGU982"/>
      <c r="QGV982"/>
      <c r="QGW982"/>
      <c r="QGX982"/>
      <c r="QGY982"/>
      <c r="QGZ982"/>
      <c r="QHA982"/>
      <c r="QHB982"/>
      <c r="QHC982"/>
      <c r="QHD982"/>
      <c r="QHE982"/>
      <c r="QHF982"/>
      <c r="QHG982"/>
      <c r="QHH982"/>
      <c r="QHI982"/>
      <c r="QHJ982"/>
      <c r="QHK982"/>
      <c r="QHL982"/>
      <c r="QHM982"/>
      <c r="QHN982"/>
      <c r="QHO982"/>
      <c r="QHP982"/>
      <c r="QHQ982"/>
      <c r="QHR982"/>
      <c r="QHS982"/>
      <c r="QHT982"/>
      <c r="QHU982"/>
      <c r="QHV982"/>
      <c r="QHW982"/>
      <c r="QHX982"/>
      <c r="QHY982"/>
      <c r="QHZ982"/>
      <c r="QIA982"/>
      <c r="QIB982"/>
      <c r="QIC982"/>
      <c r="QID982"/>
      <c r="QIE982"/>
      <c r="QIF982"/>
      <c r="QIG982"/>
      <c r="QIH982"/>
      <c r="QII982"/>
      <c r="QIJ982"/>
      <c r="QIK982"/>
      <c r="QIL982"/>
      <c r="QIM982"/>
      <c r="QIN982"/>
      <c r="QIO982"/>
      <c r="QIP982"/>
      <c r="QIQ982"/>
      <c r="QIR982"/>
      <c r="QIS982"/>
      <c r="QIT982"/>
      <c r="QIU982"/>
      <c r="QIV982"/>
      <c r="QIW982"/>
      <c r="QIX982"/>
      <c r="QIY982"/>
      <c r="QIZ982"/>
      <c r="QJA982"/>
      <c r="QJB982"/>
      <c r="QJC982"/>
      <c r="QJD982"/>
      <c r="QJE982"/>
      <c r="QJF982"/>
      <c r="QJG982"/>
      <c r="QJH982"/>
      <c r="QJI982"/>
      <c r="QJJ982"/>
      <c r="QJK982"/>
      <c r="QJL982"/>
      <c r="QJM982"/>
      <c r="QJN982"/>
      <c r="QJO982"/>
      <c r="QJP982"/>
      <c r="QJQ982"/>
      <c r="QJR982"/>
      <c r="QJS982"/>
      <c r="QJT982"/>
      <c r="QJU982"/>
      <c r="QJV982"/>
      <c r="QJW982"/>
      <c r="QJX982"/>
      <c r="QJY982"/>
      <c r="QJZ982"/>
      <c r="QKA982"/>
      <c r="QKB982"/>
      <c r="QKC982"/>
      <c r="QKD982"/>
      <c r="QKE982"/>
      <c r="QKF982"/>
      <c r="QKG982"/>
      <c r="QKH982"/>
      <c r="QKI982"/>
      <c r="QKJ982"/>
      <c r="QKK982"/>
      <c r="QKL982"/>
      <c r="QKM982"/>
      <c r="QKN982"/>
      <c r="QKO982"/>
      <c r="QKP982"/>
      <c r="QKQ982"/>
      <c r="QKR982"/>
      <c r="QKS982"/>
      <c r="QKT982"/>
      <c r="QKU982"/>
      <c r="QKV982"/>
      <c r="QKW982"/>
      <c r="QKX982"/>
      <c r="QKY982"/>
      <c r="QKZ982"/>
      <c r="QLA982"/>
      <c r="QLB982"/>
      <c r="QLC982"/>
      <c r="QLD982"/>
      <c r="QLE982"/>
      <c r="QLF982"/>
      <c r="QLG982"/>
      <c r="QLH982"/>
      <c r="QLI982"/>
      <c r="QLJ982"/>
      <c r="QLK982"/>
      <c r="QLL982"/>
      <c r="QLM982"/>
      <c r="QLN982"/>
      <c r="QLO982"/>
      <c r="QLP982"/>
      <c r="QLQ982"/>
      <c r="QLR982"/>
      <c r="QLS982"/>
      <c r="QLT982"/>
      <c r="QLU982"/>
      <c r="QLV982"/>
      <c r="QLW982"/>
      <c r="QLX982"/>
      <c r="QLY982"/>
      <c r="QLZ982"/>
      <c r="QMA982"/>
      <c r="QMB982"/>
      <c r="QMC982"/>
      <c r="QMD982"/>
      <c r="QME982"/>
      <c r="QMF982"/>
      <c r="QMG982"/>
      <c r="QMH982"/>
      <c r="QMI982"/>
      <c r="QMJ982"/>
      <c r="QMK982"/>
      <c r="QML982"/>
      <c r="QMM982"/>
      <c r="QMN982"/>
      <c r="QMO982"/>
      <c r="QMP982"/>
      <c r="QMQ982"/>
      <c r="QMR982"/>
      <c r="QMS982"/>
      <c r="QMT982"/>
      <c r="QMU982"/>
      <c r="QMV982"/>
      <c r="QMW982"/>
      <c r="QMX982"/>
      <c r="QMY982"/>
      <c r="QMZ982"/>
      <c r="QNA982"/>
      <c r="QNB982"/>
      <c r="QNC982"/>
      <c r="QND982"/>
      <c r="QNE982"/>
      <c r="QNF982"/>
      <c r="QNG982"/>
      <c r="QNH982"/>
      <c r="QNI982"/>
      <c r="QNJ982"/>
      <c r="QNK982"/>
      <c r="QNL982"/>
      <c r="QNM982"/>
      <c r="QNN982"/>
      <c r="QNO982"/>
      <c r="QNP982"/>
      <c r="QNQ982"/>
      <c r="QNR982"/>
      <c r="QNS982"/>
      <c r="QNT982"/>
      <c r="QNU982"/>
      <c r="QNV982"/>
      <c r="QNW982"/>
      <c r="QNX982"/>
      <c r="QNY982"/>
      <c r="QNZ982"/>
      <c r="QOA982"/>
      <c r="QOB982"/>
      <c r="QOC982"/>
      <c r="QOD982"/>
      <c r="QOE982"/>
      <c r="QOF982"/>
      <c r="QOG982"/>
      <c r="QOH982"/>
      <c r="QOI982"/>
      <c r="QOJ982"/>
      <c r="QOK982"/>
      <c r="QOL982"/>
      <c r="QOM982"/>
      <c r="QON982"/>
      <c r="QOO982"/>
      <c r="QOP982"/>
      <c r="QOQ982"/>
      <c r="QOR982"/>
      <c r="QOS982"/>
      <c r="QOT982"/>
      <c r="QOU982"/>
      <c r="QOV982"/>
      <c r="QOW982"/>
      <c r="QOX982"/>
      <c r="QOY982"/>
      <c r="QOZ982"/>
      <c r="QPA982"/>
      <c r="QPB982"/>
      <c r="QPC982"/>
      <c r="QPD982"/>
      <c r="QPE982"/>
      <c r="QPF982"/>
      <c r="QPG982"/>
      <c r="QPH982"/>
      <c r="QPI982"/>
      <c r="QPJ982"/>
      <c r="QPK982"/>
      <c r="QPL982"/>
      <c r="QPM982"/>
      <c r="QPN982"/>
      <c r="QPO982"/>
      <c r="QPP982"/>
      <c r="QPQ982"/>
      <c r="QPR982"/>
      <c r="QPS982"/>
      <c r="QPT982"/>
      <c r="QPU982"/>
      <c r="QPV982"/>
      <c r="QPW982"/>
      <c r="QPX982"/>
      <c r="QPY982"/>
      <c r="QPZ982"/>
      <c r="QQA982"/>
      <c r="QQB982"/>
      <c r="QQC982"/>
      <c r="QQD982"/>
      <c r="QQE982"/>
      <c r="QQF982"/>
      <c r="QQG982"/>
      <c r="QQH982"/>
      <c r="QQI982"/>
      <c r="QQJ982"/>
      <c r="QQK982"/>
      <c r="QQL982"/>
      <c r="QQM982"/>
      <c r="QQN982"/>
      <c r="QQO982"/>
      <c r="QQP982"/>
      <c r="QQQ982"/>
      <c r="QQR982"/>
      <c r="QQS982"/>
      <c r="QQT982"/>
      <c r="QQU982"/>
      <c r="QQV982"/>
      <c r="QQW982"/>
      <c r="QQX982"/>
      <c r="QQY982"/>
      <c r="QQZ982"/>
      <c r="QRA982"/>
      <c r="QRB982"/>
      <c r="QRC982"/>
      <c r="QRD982"/>
      <c r="QRE982"/>
      <c r="QRF982"/>
      <c r="QRG982"/>
      <c r="QRH982"/>
      <c r="QRI982"/>
      <c r="QRJ982"/>
      <c r="QRK982"/>
      <c r="QRL982"/>
      <c r="QRM982"/>
      <c r="QRN982"/>
      <c r="QRO982"/>
      <c r="QRP982"/>
      <c r="QRQ982"/>
      <c r="QRR982"/>
      <c r="QRS982"/>
      <c r="QRT982"/>
      <c r="QRU982"/>
      <c r="QRV982"/>
      <c r="QRW982"/>
      <c r="QRX982"/>
      <c r="QRY982"/>
      <c r="QRZ982"/>
      <c r="QSA982"/>
      <c r="QSB982"/>
      <c r="QSC982"/>
      <c r="QSD982"/>
      <c r="QSE982"/>
      <c r="QSF982"/>
      <c r="QSG982"/>
      <c r="QSH982"/>
      <c r="QSI982"/>
      <c r="QSJ982"/>
      <c r="QSK982"/>
      <c r="QSL982"/>
      <c r="QSM982"/>
      <c r="QSN982"/>
      <c r="QSO982"/>
      <c r="QSP982"/>
      <c r="QSQ982"/>
      <c r="QSR982"/>
      <c r="QSS982"/>
      <c r="QST982"/>
      <c r="QSU982"/>
      <c r="QSV982"/>
      <c r="QSW982"/>
      <c r="QSX982"/>
      <c r="QSY982"/>
      <c r="QSZ982"/>
      <c r="QTA982"/>
      <c r="QTB982"/>
      <c r="QTC982"/>
      <c r="QTD982"/>
      <c r="QTE982"/>
      <c r="QTF982"/>
      <c r="QTG982"/>
      <c r="QTH982"/>
      <c r="QTI982"/>
      <c r="QTJ982"/>
      <c r="QTK982"/>
      <c r="QTL982"/>
      <c r="QTM982"/>
      <c r="QTN982"/>
      <c r="QTO982"/>
      <c r="QTP982"/>
      <c r="QTQ982"/>
      <c r="QTR982"/>
      <c r="QTS982"/>
      <c r="QTT982"/>
      <c r="QTU982"/>
      <c r="QTV982"/>
      <c r="QTW982"/>
      <c r="QTX982"/>
      <c r="QTY982"/>
      <c r="QTZ982"/>
      <c r="QUA982"/>
      <c r="QUB982"/>
      <c r="QUC982"/>
      <c r="QUD982"/>
      <c r="QUE982"/>
      <c r="QUF982"/>
      <c r="QUG982"/>
      <c r="QUH982"/>
      <c r="QUI982"/>
      <c r="QUJ982"/>
      <c r="QUK982"/>
      <c r="QUL982"/>
      <c r="QUM982"/>
      <c r="QUN982"/>
      <c r="QUO982"/>
      <c r="QUP982"/>
      <c r="QUQ982"/>
      <c r="QUR982"/>
      <c r="QUS982"/>
      <c r="QUT982"/>
      <c r="QUU982"/>
      <c r="QUV982"/>
      <c r="QUW982"/>
      <c r="QUX982"/>
      <c r="QUY982"/>
      <c r="QUZ982"/>
      <c r="QVA982"/>
      <c r="QVB982"/>
      <c r="QVC982"/>
      <c r="QVD982"/>
      <c r="QVE982"/>
      <c r="QVF982"/>
      <c r="QVG982"/>
      <c r="QVH982"/>
      <c r="QVI982"/>
      <c r="QVJ982"/>
      <c r="QVK982"/>
      <c r="QVL982"/>
      <c r="QVM982"/>
      <c r="QVN982"/>
      <c r="QVO982"/>
      <c r="QVP982"/>
      <c r="QVQ982"/>
      <c r="QVR982"/>
      <c r="QVS982"/>
      <c r="QVT982"/>
      <c r="QVU982"/>
      <c r="QVV982"/>
      <c r="QVW982"/>
      <c r="QVX982"/>
      <c r="QVY982"/>
      <c r="QVZ982"/>
      <c r="QWA982"/>
      <c r="QWB982"/>
      <c r="QWC982"/>
      <c r="QWD982"/>
      <c r="QWE982"/>
      <c r="QWF982"/>
      <c r="QWG982"/>
      <c r="QWH982"/>
      <c r="QWI982"/>
      <c r="QWJ982"/>
      <c r="QWK982"/>
      <c r="QWL982"/>
      <c r="QWM982"/>
      <c r="QWN982"/>
      <c r="QWO982"/>
      <c r="QWP982"/>
      <c r="QWQ982"/>
      <c r="QWR982"/>
      <c r="QWS982"/>
      <c r="QWT982"/>
      <c r="QWU982"/>
      <c r="QWV982"/>
      <c r="QWW982"/>
      <c r="QWX982"/>
      <c r="QWY982"/>
      <c r="QWZ982"/>
      <c r="QXA982"/>
      <c r="QXB982"/>
      <c r="QXC982"/>
      <c r="QXD982"/>
      <c r="QXE982"/>
      <c r="QXF982"/>
      <c r="QXG982"/>
      <c r="QXH982"/>
      <c r="QXI982"/>
      <c r="QXJ982"/>
      <c r="QXK982"/>
      <c r="QXL982"/>
      <c r="QXM982"/>
      <c r="QXN982"/>
      <c r="QXO982"/>
      <c r="QXP982"/>
      <c r="QXQ982"/>
      <c r="QXR982"/>
      <c r="QXS982"/>
      <c r="QXT982"/>
      <c r="QXU982"/>
      <c r="QXV982"/>
      <c r="QXW982"/>
      <c r="QXX982"/>
      <c r="QXY982"/>
      <c r="QXZ982"/>
      <c r="QYA982"/>
      <c r="QYB982"/>
      <c r="QYC982"/>
      <c r="QYD982"/>
      <c r="QYE982"/>
      <c r="QYF982"/>
      <c r="QYG982"/>
      <c r="QYH982"/>
      <c r="QYI982"/>
      <c r="QYJ982"/>
      <c r="QYK982"/>
      <c r="QYL982"/>
      <c r="QYM982"/>
      <c r="QYN982"/>
      <c r="QYO982"/>
      <c r="QYP982"/>
      <c r="QYQ982"/>
      <c r="QYR982"/>
      <c r="QYS982"/>
      <c r="QYT982"/>
      <c r="QYU982"/>
      <c r="QYV982"/>
      <c r="QYW982"/>
      <c r="QYX982"/>
      <c r="QYY982"/>
      <c r="QYZ982"/>
      <c r="QZA982"/>
      <c r="QZB982"/>
      <c r="QZC982"/>
      <c r="QZD982"/>
      <c r="QZE982"/>
      <c r="QZF982"/>
      <c r="QZG982"/>
      <c r="QZH982"/>
      <c r="QZI982"/>
      <c r="QZJ982"/>
      <c r="QZK982"/>
      <c r="QZL982"/>
      <c r="QZM982"/>
      <c r="QZN982"/>
      <c r="QZO982"/>
      <c r="QZP982"/>
      <c r="QZQ982"/>
      <c r="QZR982"/>
      <c r="QZS982"/>
      <c r="QZT982"/>
      <c r="QZU982"/>
      <c r="QZV982"/>
      <c r="QZW982"/>
      <c r="QZX982"/>
      <c r="QZY982"/>
      <c r="QZZ982"/>
      <c r="RAA982"/>
      <c r="RAB982"/>
      <c r="RAC982"/>
      <c r="RAD982"/>
      <c r="RAE982"/>
      <c r="RAF982"/>
      <c r="RAG982"/>
      <c r="RAH982"/>
      <c r="RAI982"/>
      <c r="RAJ982"/>
      <c r="RAK982"/>
      <c r="RAL982"/>
      <c r="RAM982"/>
      <c r="RAN982"/>
      <c r="RAO982"/>
      <c r="RAP982"/>
      <c r="RAQ982"/>
      <c r="RAR982"/>
      <c r="RAS982"/>
      <c r="RAT982"/>
      <c r="RAU982"/>
      <c r="RAV982"/>
      <c r="RAW982"/>
      <c r="RAX982"/>
      <c r="RAY982"/>
      <c r="RAZ982"/>
      <c r="RBA982"/>
      <c r="RBB982"/>
      <c r="RBC982"/>
      <c r="RBD982"/>
      <c r="RBE982"/>
      <c r="RBF982"/>
      <c r="RBG982"/>
      <c r="RBH982"/>
      <c r="RBI982"/>
      <c r="RBJ982"/>
      <c r="RBK982"/>
      <c r="RBL982"/>
      <c r="RBM982"/>
      <c r="RBN982"/>
      <c r="RBO982"/>
      <c r="RBP982"/>
      <c r="RBQ982"/>
      <c r="RBR982"/>
      <c r="RBS982"/>
      <c r="RBT982"/>
      <c r="RBU982"/>
      <c r="RBV982"/>
      <c r="RBW982"/>
      <c r="RBX982"/>
      <c r="RBY982"/>
      <c r="RBZ982"/>
      <c r="RCA982"/>
      <c r="RCB982"/>
      <c r="RCC982"/>
      <c r="RCD982"/>
      <c r="RCE982"/>
      <c r="RCF982"/>
      <c r="RCG982"/>
      <c r="RCH982"/>
      <c r="RCI982"/>
      <c r="RCJ982"/>
      <c r="RCK982"/>
      <c r="RCL982"/>
      <c r="RCM982"/>
      <c r="RCN982"/>
      <c r="RCO982"/>
      <c r="RCP982"/>
      <c r="RCQ982"/>
      <c r="RCR982"/>
      <c r="RCS982"/>
      <c r="RCT982"/>
      <c r="RCU982"/>
      <c r="RCV982"/>
      <c r="RCW982"/>
      <c r="RCX982"/>
      <c r="RCY982"/>
      <c r="RCZ982"/>
      <c r="RDA982"/>
      <c r="RDB982"/>
      <c r="RDC982"/>
      <c r="RDD982"/>
      <c r="RDE982"/>
      <c r="RDF982"/>
      <c r="RDG982"/>
      <c r="RDH982"/>
      <c r="RDI982"/>
      <c r="RDJ982"/>
      <c r="RDK982"/>
      <c r="RDL982"/>
      <c r="RDM982"/>
      <c r="RDN982"/>
      <c r="RDO982"/>
      <c r="RDP982"/>
      <c r="RDQ982"/>
      <c r="RDR982"/>
      <c r="RDS982"/>
      <c r="RDT982"/>
      <c r="RDU982"/>
      <c r="RDV982"/>
      <c r="RDW982"/>
      <c r="RDX982"/>
      <c r="RDY982"/>
      <c r="RDZ982"/>
      <c r="REA982"/>
      <c r="REB982"/>
      <c r="REC982"/>
      <c r="RED982"/>
      <c r="REE982"/>
      <c r="REF982"/>
      <c r="REG982"/>
      <c r="REH982"/>
      <c r="REI982"/>
      <c r="REJ982"/>
      <c r="REK982"/>
      <c r="REL982"/>
      <c r="REM982"/>
      <c r="REN982"/>
      <c r="REO982"/>
      <c r="REP982"/>
      <c r="REQ982"/>
      <c r="RER982"/>
      <c r="RES982"/>
      <c r="RET982"/>
      <c r="REU982"/>
      <c r="REV982"/>
      <c r="REW982"/>
      <c r="REX982"/>
      <c r="REY982"/>
      <c r="REZ982"/>
      <c r="RFA982"/>
      <c r="RFB982"/>
      <c r="RFC982"/>
      <c r="RFD982"/>
      <c r="RFE982"/>
      <c r="RFF982"/>
      <c r="RFG982"/>
      <c r="RFH982"/>
      <c r="RFI982"/>
      <c r="RFJ982"/>
      <c r="RFK982"/>
      <c r="RFL982"/>
      <c r="RFM982"/>
      <c r="RFN982"/>
      <c r="RFO982"/>
      <c r="RFP982"/>
      <c r="RFQ982"/>
      <c r="RFR982"/>
      <c r="RFS982"/>
      <c r="RFT982"/>
      <c r="RFU982"/>
      <c r="RFV982"/>
      <c r="RFW982"/>
      <c r="RFX982"/>
      <c r="RFY982"/>
      <c r="RFZ982"/>
      <c r="RGA982"/>
      <c r="RGB982"/>
      <c r="RGC982"/>
      <c r="RGD982"/>
      <c r="RGE982"/>
      <c r="RGF982"/>
      <c r="RGG982"/>
      <c r="RGH982"/>
      <c r="RGI982"/>
      <c r="RGJ982"/>
      <c r="RGK982"/>
      <c r="RGL982"/>
      <c r="RGM982"/>
      <c r="RGN982"/>
      <c r="RGO982"/>
      <c r="RGP982"/>
      <c r="RGQ982"/>
      <c r="RGR982"/>
      <c r="RGS982"/>
      <c r="RGT982"/>
      <c r="RGU982"/>
      <c r="RGV982"/>
      <c r="RGW982"/>
      <c r="RGX982"/>
      <c r="RGY982"/>
      <c r="RGZ982"/>
      <c r="RHA982"/>
      <c r="RHB982"/>
      <c r="RHC982"/>
      <c r="RHD982"/>
      <c r="RHE982"/>
      <c r="RHF982"/>
      <c r="RHG982"/>
      <c r="RHH982"/>
      <c r="RHI982"/>
      <c r="RHJ982"/>
      <c r="RHK982"/>
      <c r="RHL982"/>
      <c r="RHM982"/>
      <c r="RHN982"/>
      <c r="RHO982"/>
      <c r="RHP982"/>
      <c r="RHQ982"/>
      <c r="RHR982"/>
      <c r="RHS982"/>
      <c r="RHT982"/>
      <c r="RHU982"/>
      <c r="RHV982"/>
      <c r="RHW982"/>
      <c r="RHX982"/>
      <c r="RHY982"/>
      <c r="RHZ982"/>
      <c r="RIA982"/>
      <c r="RIB982"/>
      <c r="RIC982"/>
      <c r="RID982"/>
      <c r="RIE982"/>
      <c r="RIF982"/>
      <c r="RIG982"/>
      <c r="RIH982"/>
      <c r="RII982"/>
      <c r="RIJ982"/>
      <c r="RIK982"/>
      <c r="RIL982"/>
      <c r="RIM982"/>
      <c r="RIN982"/>
      <c r="RIO982"/>
      <c r="RIP982"/>
      <c r="RIQ982"/>
      <c r="RIR982"/>
      <c r="RIS982"/>
      <c r="RIT982"/>
      <c r="RIU982"/>
      <c r="RIV982"/>
      <c r="RIW982"/>
      <c r="RIX982"/>
      <c r="RIY982"/>
      <c r="RIZ982"/>
      <c r="RJA982"/>
      <c r="RJB982"/>
      <c r="RJC982"/>
      <c r="RJD982"/>
      <c r="RJE982"/>
      <c r="RJF982"/>
      <c r="RJG982"/>
      <c r="RJH982"/>
      <c r="RJI982"/>
      <c r="RJJ982"/>
      <c r="RJK982"/>
      <c r="RJL982"/>
      <c r="RJM982"/>
      <c r="RJN982"/>
      <c r="RJO982"/>
      <c r="RJP982"/>
      <c r="RJQ982"/>
      <c r="RJR982"/>
      <c r="RJS982"/>
      <c r="RJT982"/>
      <c r="RJU982"/>
      <c r="RJV982"/>
      <c r="RJW982"/>
      <c r="RJX982"/>
      <c r="RJY982"/>
      <c r="RJZ982"/>
      <c r="RKA982"/>
      <c r="RKB982"/>
      <c r="RKC982"/>
      <c r="RKD982"/>
      <c r="RKE982"/>
      <c r="RKF982"/>
      <c r="RKG982"/>
      <c r="RKH982"/>
      <c r="RKI982"/>
      <c r="RKJ982"/>
      <c r="RKK982"/>
      <c r="RKL982"/>
      <c r="RKM982"/>
      <c r="RKN982"/>
      <c r="RKO982"/>
      <c r="RKP982"/>
      <c r="RKQ982"/>
      <c r="RKR982"/>
      <c r="RKS982"/>
      <c r="RKT982"/>
      <c r="RKU982"/>
      <c r="RKV982"/>
      <c r="RKW982"/>
      <c r="RKX982"/>
      <c r="RKY982"/>
      <c r="RKZ982"/>
      <c r="RLA982"/>
      <c r="RLB982"/>
      <c r="RLC982"/>
      <c r="RLD982"/>
      <c r="RLE982"/>
      <c r="RLF982"/>
      <c r="RLG982"/>
      <c r="RLH982"/>
      <c r="RLI982"/>
      <c r="RLJ982"/>
      <c r="RLK982"/>
      <c r="RLL982"/>
      <c r="RLM982"/>
      <c r="RLN982"/>
      <c r="RLO982"/>
      <c r="RLP982"/>
      <c r="RLQ982"/>
      <c r="RLR982"/>
      <c r="RLS982"/>
      <c r="RLT982"/>
      <c r="RLU982"/>
      <c r="RLV982"/>
      <c r="RLW982"/>
      <c r="RLX982"/>
      <c r="RLY982"/>
      <c r="RLZ982"/>
      <c r="RMA982"/>
      <c r="RMB982"/>
      <c r="RMC982"/>
      <c r="RMD982"/>
      <c r="RME982"/>
      <c r="RMF982"/>
      <c r="RMG982"/>
      <c r="RMH982"/>
      <c r="RMI982"/>
      <c r="RMJ982"/>
      <c r="RMK982"/>
      <c r="RML982"/>
      <c r="RMM982"/>
      <c r="RMN982"/>
      <c r="RMO982"/>
      <c r="RMP982"/>
      <c r="RMQ982"/>
      <c r="RMR982"/>
      <c r="RMS982"/>
      <c r="RMT982"/>
      <c r="RMU982"/>
      <c r="RMV982"/>
      <c r="RMW982"/>
      <c r="RMX982"/>
      <c r="RMY982"/>
      <c r="RMZ982"/>
      <c r="RNA982"/>
      <c r="RNB982"/>
      <c r="RNC982"/>
      <c r="RND982"/>
      <c r="RNE982"/>
      <c r="RNF982"/>
      <c r="RNG982"/>
      <c r="RNH982"/>
      <c r="RNI982"/>
      <c r="RNJ982"/>
      <c r="RNK982"/>
      <c r="RNL982"/>
      <c r="RNM982"/>
      <c r="RNN982"/>
      <c r="RNO982"/>
      <c r="RNP982"/>
      <c r="RNQ982"/>
      <c r="RNR982"/>
      <c r="RNS982"/>
      <c r="RNT982"/>
      <c r="RNU982"/>
      <c r="RNV982"/>
      <c r="RNW982"/>
      <c r="RNX982"/>
      <c r="RNY982"/>
      <c r="RNZ982"/>
      <c r="ROA982"/>
      <c r="ROB982"/>
      <c r="ROC982"/>
      <c r="ROD982"/>
      <c r="ROE982"/>
      <c r="ROF982"/>
      <c r="ROG982"/>
      <c r="ROH982"/>
      <c r="ROI982"/>
      <c r="ROJ982"/>
      <c r="ROK982"/>
      <c r="ROL982"/>
      <c r="ROM982"/>
      <c r="RON982"/>
      <c r="ROO982"/>
      <c r="ROP982"/>
      <c r="ROQ982"/>
      <c r="ROR982"/>
      <c r="ROS982"/>
      <c r="ROT982"/>
      <c r="ROU982"/>
      <c r="ROV982"/>
      <c r="ROW982"/>
      <c r="ROX982"/>
      <c r="ROY982"/>
      <c r="ROZ982"/>
      <c r="RPA982"/>
      <c r="RPB982"/>
      <c r="RPC982"/>
      <c r="RPD982"/>
      <c r="RPE982"/>
      <c r="RPF982"/>
      <c r="RPG982"/>
      <c r="RPH982"/>
      <c r="RPI982"/>
      <c r="RPJ982"/>
      <c r="RPK982"/>
      <c r="RPL982"/>
      <c r="RPM982"/>
      <c r="RPN982"/>
      <c r="RPO982"/>
      <c r="RPP982"/>
      <c r="RPQ982"/>
      <c r="RPR982"/>
      <c r="RPS982"/>
      <c r="RPT982"/>
      <c r="RPU982"/>
      <c r="RPV982"/>
      <c r="RPW982"/>
      <c r="RPX982"/>
      <c r="RPY982"/>
      <c r="RPZ982"/>
      <c r="RQA982"/>
      <c r="RQB982"/>
      <c r="RQC982"/>
      <c r="RQD982"/>
      <c r="RQE982"/>
      <c r="RQF982"/>
      <c r="RQG982"/>
      <c r="RQH982"/>
      <c r="RQI982"/>
      <c r="RQJ982"/>
      <c r="RQK982"/>
      <c r="RQL982"/>
      <c r="RQM982"/>
      <c r="RQN982"/>
      <c r="RQO982"/>
      <c r="RQP982"/>
      <c r="RQQ982"/>
      <c r="RQR982"/>
      <c r="RQS982"/>
      <c r="RQT982"/>
      <c r="RQU982"/>
      <c r="RQV982"/>
      <c r="RQW982"/>
      <c r="RQX982"/>
      <c r="RQY982"/>
      <c r="RQZ982"/>
      <c r="RRA982"/>
      <c r="RRB982"/>
      <c r="RRC982"/>
      <c r="RRD982"/>
      <c r="RRE982"/>
      <c r="RRF982"/>
      <c r="RRG982"/>
      <c r="RRH982"/>
      <c r="RRI982"/>
      <c r="RRJ982"/>
      <c r="RRK982"/>
      <c r="RRL982"/>
      <c r="RRM982"/>
      <c r="RRN982"/>
      <c r="RRO982"/>
      <c r="RRP982"/>
      <c r="RRQ982"/>
      <c r="RRR982"/>
      <c r="RRS982"/>
      <c r="RRT982"/>
      <c r="RRU982"/>
      <c r="RRV982"/>
      <c r="RRW982"/>
      <c r="RRX982"/>
      <c r="RRY982"/>
      <c r="RRZ982"/>
      <c r="RSA982"/>
      <c r="RSB982"/>
      <c r="RSC982"/>
      <c r="RSD982"/>
      <c r="RSE982"/>
      <c r="RSF982"/>
      <c r="RSG982"/>
      <c r="RSH982"/>
      <c r="RSI982"/>
      <c r="RSJ982"/>
      <c r="RSK982"/>
      <c r="RSL982"/>
      <c r="RSM982"/>
      <c r="RSN982"/>
      <c r="RSO982"/>
      <c r="RSP982"/>
      <c r="RSQ982"/>
      <c r="RSR982"/>
      <c r="RSS982"/>
      <c r="RST982"/>
      <c r="RSU982"/>
      <c r="RSV982"/>
      <c r="RSW982"/>
      <c r="RSX982"/>
      <c r="RSY982"/>
      <c r="RSZ982"/>
      <c r="RTA982"/>
      <c r="RTB982"/>
      <c r="RTC982"/>
      <c r="RTD982"/>
      <c r="RTE982"/>
      <c r="RTF982"/>
      <c r="RTG982"/>
      <c r="RTH982"/>
      <c r="RTI982"/>
      <c r="RTJ982"/>
      <c r="RTK982"/>
      <c r="RTL982"/>
      <c r="RTM982"/>
      <c r="RTN982"/>
      <c r="RTO982"/>
      <c r="RTP982"/>
      <c r="RTQ982"/>
      <c r="RTR982"/>
      <c r="RTS982"/>
      <c r="RTT982"/>
      <c r="RTU982"/>
      <c r="RTV982"/>
      <c r="RTW982"/>
      <c r="RTX982"/>
      <c r="RTY982"/>
      <c r="RTZ982"/>
      <c r="RUA982"/>
      <c r="RUB982"/>
      <c r="RUC982"/>
      <c r="RUD982"/>
      <c r="RUE982"/>
      <c r="RUF982"/>
      <c r="RUG982"/>
      <c r="RUH982"/>
      <c r="RUI982"/>
      <c r="RUJ982"/>
      <c r="RUK982"/>
      <c r="RUL982"/>
      <c r="RUM982"/>
      <c r="RUN982"/>
      <c r="RUO982"/>
      <c r="RUP982"/>
      <c r="RUQ982"/>
      <c r="RUR982"/>
      <c r="RUS982"/>
      <c r="RUT982"/>
      <c r="RUU982"/>
      <c r="RUV982"/>
      <c r="RUW982"/>
      <c r="RUX982"/>
      <c r="RUY982"/>
      <c r="RUZ982"/>
      <c r="RVA982"/>
      <c r="RVB982"/>
      <c r="RVC982"/>
      <c r="RVD982"/>
      <c r="RVE982"/>
      <c r="RVF982"/>
      <c r="RVG982"/>
      <c r="RVH982"/>
      <c r="RVI982"/>
      <c r="RVJ982"/>
      <c r="RVK982"/>
      <c r="RVL982"/>
      <c r="RVM982"/>
      <c r="RVN982"/>
      <c r="RVO982"/>
      <c r="RVP982"/>
      <c r="RVQ982"/>
      <c r="RVR982"/>
      <c r="RVS982"/>
      <c r="RVT982"/>
      <c r="RVU982"/>
      <c r="RVV982"/>
      <c r="RVW982"/>
      <c r="RVX982"/>
      <c r="RVY982"/>
      <c r="RVZ982"/>
      <c r="RWA982"/>
      <c r="RWB982"/>
      <c r="RWC982"/>
      <c r="RWD982"/>
      <c r="RWE982"/>
      <c r="RWF982"/>
      <c r="RWG982"/>
      <c r="RWH982"/>
      <c r="RWI982"/>
      <c r="RWJ982"/>
      <c r="RWK982"/>
      <c r="RWL982"/>
      <c r="RWM982"/>
      <c r="RWN982"/>
      <c r="RWO982"/>
      <c r="RWP982"/>
      <c r="RWQ982"/>
      <c r="RWR982"/>
      <c r="RWS982"/>
      <c r="RWT982"/>
      <c r="RWU982"/>
      <c r="RWV982"/>
      <c r="RWW982"/>
      <c r="RWX982"/>
      <c r="RWY982"/>
      <c r="RWZ982"/>
      <c r="RXA982"/>
      <c r="RXB982"/>
      <c r="RXC982"/>
      <c r="RXD982"/>
      <c r="RXE982"/>
      <c r="RXF982"/>
      <c r="RXG982"/>
      <c r="RXH982"/>
      <c r="RXI982"/>
      <c r="RXJ982"/>
      <c r="RXK982"/>
      <c r="RXL982"/>
      <c r="RXM982"/>
      <c r="RXN982"/>
      <c r="RXO982"/>
      <c r="RXP982"/>
      <c r="RXQ982"/>
      <c r="RXR982"/>
      <c r="RXS982"/>
      <c r="RXT982"/>
      <c r="RXU982"/>
      <c r="RXV982"/>
      <c r="RXW982"/>
      <c r="RXX982"/>
      <c r="RXY982"/>
      <c r="RXZ982"/>
      <c r="RYA982"/>
      <c r="RYB982"/>
      <c r="RYC982"/>
      <c r="RYD982"/>
      <c r="RYE982"/>
      <c r="RYF982"/>
      <c r="RYG982"/>
      <c r="RYH982"/>
      <c r="RYI982"/>
      <c r="RYJ982"/>
      <c r="RYK982"/>
      <c r="RYL982"/>
      <c r="RYM982"/>
      <c r="RYN982"/>
      <c r="RYO982"/>
      <c r="RYP982"/>
      <c r="RYQ982"/>
      <c r="RYR982"/>
      <c r="RYS982"/>
      <c r="RYT982"/>
      <c r="RYU982"/>
      <c r="RYV982"/>
      <c r="RYW982"/>
      <c r="RYX982"/>
      <c r="RYY982"/>
      <c r="RYZ982"/>
      <c r="RZA982"/>
      <c r="RZB982"/>
      <c r="RZC982"/>
      <c r="RZD982"/>
      <c r="RZE982"/>
      <c r="RZF982"/>
      <c r="RZG982"/>
      <c r="RZH982"/>
      <c r="RZI982"/>
      <c r="RZJ982"/>
      <c r="RZK982"/>
      <c r="RZL982"/>
      <c r="RZM982"/>
      <c r="RZN982"/>
      <c r="RZO982"/>
      <c r="RZP982"/>
      <c r="RZQ982"/>
      <c r="RZR982"/>
      <c r="RZS982"/>
      <c r="RZT982"/>
      <c r="RZU982"/>
      <c r="RZV982"/>
      <c r="RZW982"/>
      <c r="RZX982"/>
      <c r="RZY982"/>
      <c r="RZZ982"/>
      <c r="SAA982"/>
      <c r="SAB982"/>
      <c r="SAC982"/>
      <c r="SAD982"/>
      <c r="SAE982"/>
      <c r="SAF982"/>
      <c r="SAG982"/>
      <c r="SAH982"/>
      <c r="SAI982"/>
      <c r="SAJ982"/>
      <c r="SAK982"/>
      <c r="SAL982"/>
      <c r="SAM982"/>
      <c r="SAN982"/>
      <c r="SAO982"/>
      <c r="SAP982"/>
      <c r="SAQ982"/>
      <c r="SAR982"/>
      <c r="SAS982"/>
      <c r="SAT982"/>
      <c r="SAU982"/>
      <c r="SAV982"/>
      <c r="SAW982"/>
      <c r="SAX982"/>
      <c r="SAY982"/>
      <c r="SAZ982"/>
      <c r="SBA982"/>
      <c r="SBB982"/>
      <c r="SBC982"/>
      <c r="SBD982"/>
      <c r="SBE982"/>
      <c r="SBF982"/>
      <c r="SBG982"/>
      <c r="SBH982"/>
      <c r="SBI982"/>
      <c r="SBJ982"/>
      <c r="SBK982"/>
      <c r="SBL982"/>
      <c r="SBM982"/>
      <c r="SBN982"/>
      <c r="SBO982"/>
      <c r="SBP982"/>
      <c r="SBQ982"/>
      <c r="SBR982"/>
      <c r="SBS982"/>
      <c r="SBT982"/>
      <c r="SBU982"/>
      <c r="SBV982"/>
      <c r="SBW982"/>
      <c r="SBX982"/>
      <c r="SBY982"/>
      <c r="SBZ982"/>
      <c r="SCA982"/>
      <c r="SCB982"/>
      <c r="SCC982"/>
      <c r="SCD982"/>
      <c r="SCE982"/>
      <c r="SCF982"/>
      <c r="SCG982"/>
      <c r="SCH982"/>
      <c r="SCI982"/>
      <c r="SCJ982"/>
      <c r="SCK982"/>
      <c r="SCL982"/>
      <c r="SCM982"/>
      <c r="SCN982"/>
      <c r="SCO982"/>
      <c r="SCP982"/>
      <c r="SCQ982"/>
      <c r="SCR982"/>
      <c r="SCS982"/>
      <c r="SCT982"/>
      <c r="SCU982"/>
      <c r="SCV982"/>
      <c r="SCW982"/>
      <c r="SCX982"/>
      <c r="SCY982"/>
      <c r="SCZ982"/>
      <c r="SDA982"/>
      <c r="SDB982"/>
      <c r="SDC982"/>
      <c r="SDD982"/>
      <c r="SDE982"/>
      <c r="SDF982"/>
      <c r="SDG982"/>
      <c r="SDH982"/>
      <c r="SDI982"/>
      <c r="SDJ982"/>
      <c r="SDK982"/>
      <c r="SDL982"/>
      <c r="SDM982"/>
      <c r="SDN982"/>
      <c r="SDO982"/>
      <c r="SDP982"/>
      <c r="SDQ982"/>
      <c r="SDR982"/>
      <c r="SDS982"/>
      <c r="SDT982"/>
      <c r="SDU982"/>
      <c r="SDV982"/>
      <c r="SDW982"/>
      <c r="SDX982"/>
      <c r="SDY982"/>
      <c r="SDZ982"/>
      <c r="SEA982"/>
      <c r="SEB982"/>
      <c r="SEC982"/>
      <c r="SED982"/>
      <c r="SEE982"/>
      <c r="SEF982"/>
      <c r="SEG982"/>
      <c r="SEH982"/>
      <c r="SEI982"/>
      <c r="SEJ982"/>
      <c r="SEK982"/>
      <c r="SEL982"/>
      <c r="SEM982"/>
      <c r="SEN982"/>
      <c r="SEO982"/>
      <c r="SEP982"/>
      <c r="SEQ982"/>
      <c r="SER982"/>
      <c r="SES982"/>
      <c r="SET982"/>
      <c r="SEU982"/>
      <c r="SEV982"/>
      <c r="SEW982"/>
      <c r="SEX982"/>
      <c r="SEY982"/>
      <c r="SEZ982"/>
      <c r="SFA982"/>
      <c r="SFB982"/>
      <c r="SFC982"/>
      <c r="SFD982"/>
      <c r="SFE982"/>
      <c r="SFF982"/>
      <c r="SFG982"/>
      <c r="SFH982"/>
      <c r="SFI982"/>
      <c r="SFJ982"/>
      <c r="SFK982"/>
      <c r="SFL982"/>
      <c r="SFM982"/>
      <c r="SFN982"/>
      <c r="SFO982"/>
      <c r="SFP982"/>
      <c r="SFQ982"/>
      <c r="SFR982"/>
      <c r="SFS982"/>
      <c r="SFT982"/>
      <c r="SFU982"/>
      <c r="SFV982"/>
      <c r="SFW982"/>
      <c r="SFX982"/>
      <c r="SFY982"/>
      <c r="SFZ982"/>
      <c r="SGA982"/>
      <c r="SGB982"/>
      <c r="SGC982"/>
      <c r="SGD982"/>
      <c r="SGE982"/>
      <c r="SGF982"/>
      <c r="SGG982"/>
      <c r="SGH982"/>
      <c r="SGI982"/>
      <c r="SGJ982"/>
      <c r="SGK982"/>
      <c r="SGL982"/>
      <c r="SGM982"/>
      <c r="SGN982"/>
      <c r="SGO982"/>
      <c r="SGP982"/>
      <c r="SGQ982"/>
      <c r="SGR982"/>
      <c r="SGS982"/>
      <c r="SGT982"/>
      <c r="SGU982"/>
      <c r="SGV982"/>
      <c r="SGW982"/>
      <c r="SGX982"/>
      <c r="SGY982"/>
      <c r="SGZ982"/>
      <c r="SHA982"/>
      <c r="SHB982"/>
      <c r="SHC982"/>
      <c r="SHD982"/>
      <c r="SHE982"/>
      <c r="SHF982"/>
      <c r="SHG982"/>
      <c r="SHH982"/>
      <c r="SHI982"/>
      <c r="SHJ982"/>
      <c r="SHK982"/>
      <c r="SHL982"/>
      <c r="SHM982"/>
      <c r="SHN982"/>
      <c r="SHO982"/>
      <c r="SHP982"/>
      <c r="SHQ982"/>
      <c r="SHR982"/>
      <c r="SHS982"/>
      <c r="SHT982"/>
      <c r="SHU982"/>
      <c r="SHV982"/>
      <c r="SHW982"/>
      <c r="SHX982"/>
      <c r="SHY982"/>
      <c r="SHZ982"/>
      <c r="SIA982"/>
      <c r="SIB982"/>
      <c r="SIC982"/>
      <c r="SID982"/>
      <c r="SIE982"/>
      <c r="SIF982"/>
      <c r="SIG982"/>
      <c r="SIH982"/>
      <c r="SII982"/>
      <c r="SIJ982"/>
      <c r="SIK982"/>
      <c r="SIL982"/>
      <c r="SIM982"/>
      <c r="SIN982"/>
      <c r="SIO982"/>
      <c r="SIP982"/>
      <c r="SIQ982"/>
      <c r="SIR982"/>
      <c r="SIS982"/>
      <c r="SIT982"/>
      <c r="SIU982"/>
      <c r="SIV982"/>
      <c r="SIW982"/>
      <c r="SIX982"/>
      <c r="SIY982"/>
      <c r="SIZ982"/>
      <c r="SJA982"/>
      <c r="SJB982"/>
      <c r="SJC982"/>
      <c r="SJD982"/>
      <c r="SJE982"/>
      <c r="SJF982"/>
      <c r="SJG982"/>
      <c r="SJH982"/>
      <c r="SJI982"/>
      <c r="SJJ982"/>
      <c r="SJK982"/>
      <c r="SJL982"/>
      <c r="SJM982"/>
      <c r="SJN982"/>
      <c r="SJO982"/>
      <c r="SJP982"/>
      <c r="SJQ982"/>
      <c r="SJR982"/>
      <c r="SJS982"/>
      <c r="SJT982"/>
      <c r="SJU982"/>
      <c r="SJV982"/>
      <c r="SJW982"/>
      <c r="SJX982"/>
      <c r="SJY982"/>
      <c r="SJZ982"/>
      <c r="SKA982"/>
      <c r="SKB982"/>
      <c r="SKC982"/>
      <c r="SKD982"/>
      <c r="SKE982"/>
      <c r="SKF982"/>
      <c r="SKG982"/>
      <c r="SKH982"/>
      <c r="SKI982"/>
      <c r="SKJ982"/>
      <c r="SKK982"/>
      <c r="SKL982"/>
      <c r="SKM982"/>
      <c r="SKN982"/>
      <c r="SKO982"/>
      <c r="SKP982"/>
      <c r="SKQ982"/>
      <c r="SKR982"/>
      <c r="SKS982"/>
      <c r="SKT982"/>
      <c r="SKU982"/>
      <c r="SKV982"/>
      <c r="SKW982"/>
      <c r="SKX982"/>
      <c r="SKY982"/>
      <c r="SKZ982"/>
      <c r="SLA982"/>
      <c r="SLB982"/>
      <c r="SLC982"/>
      <c r="SLD982"/>
      <c r="SLE982"/>
      <c r="SLF982"/>
      <c r="SLG982"/>
      <c r="SLH982"/>
      <c r="SLI982"/>
      <c r="SLJ982"/>
      <c r="SLK982"/>
      <c r="SLL982"/>
      <c r="SLM982"/>
      <c r="SLN982"/>
      <c r="SLO982"/>
      <c r="SLP982"/>
      <c r="SLQ982"/>
      <c r="SLR982"/>
      <c r="SLS982"/>
      <c r="SLT982"/>
      <c r="SLU982"/>
      <c r="SLV982"/>
      <c r="SLW982"/>
      <c r="SLX982"/>
      <c r="SLY982"/>
      <c r="SLZ982"/>
      <c r="SMA982"/>
      <c r="SMB982"/>
      <c r="SMC982"/>
      <c r="SMD982"/>
      <c r="SME982"/>
      <c r="SMF982"/>
      <c r="SMG982"/>
      <c r="SMH982"/>
      <c r="SMI982"/>
      <c r="SMJ982"/>
      <c r="SMK982"/>
      <c r="SML982"/>
      <c r="SMM982"/>
      <c r="SMN982"/>
      <c r="SMO982"/>
      <c r="SMP982"/>
      <c r="SMQ982"/>
      <c r="SMR982"/>
      <c r="SMS982"/>
      <c r="SMT982"/>
      <c r="SMU982"/>
      <c r="SMV982"/>
      <c r="SMW982"/>
      <c r="SMX982"/>
      <c r="SMY982"/>
      <c r="SMZ982"/>
      <c r="SNA982"/>
      <c r="SNB982"/>
      <c r="SNC982"/>
      <c r="SND982"/>
      <c r="SNE982"/>
      <c r="SNF982"/>
      <c r="SNG982"/>
      <c r="SNH982"/>
      <c r="SNI982"/>
      <c r="SNJ982"/>
      <c r="SNK982"/>
      <c r="SNL982"/>
      <c r="SNM982"/>
      <c r="SNN982"/>
      <c r="SNO982"/>
      <c r="SNP982"/>
      <c r="SNQ982"/>
      <c r="SNR982"/>
      <c r="SNS982"/>
      <c r="SNT982"/>
      <c r="SNU982"/>
      <c r="SNV982"/>
      <c r="SNW982"/>
      <c r="SNX982"/>
      <c r="SNY982"/>
      <c r="SNZ982"/>
      <c r="SOA982"/>
      <c r="SOB982"/>
      <c r="SOC982"/>
      <c r="SOD982"/>
      <c r="SOE982"/>
      <c r="SOF982"/>
      <c r="SOG982"/>
      <c r="SOH982"/>
      <c r="SOI982"/>
      <c r="SOJ982"/>
      <c r="SOK982"/>
      <c r="SOL982"/>
      <c r="SOM982"/>
      <c r="SON982"/>
      <c r="SOO982"/>
      <c r="SOP982"/>
      <c r="SOQ982"/>
      <c r="SOR982"/>
      <c r="SOS982"/>
      <c r="SOT982"/>
      <c r="SOU982"/>
      <c r="SOV982"/>
      <c r="SOW982"/>
      <c r="SOX982"/>
      <c r="SOY982"/>
      <c r="SOZ982"/>
      <c r="SPA982"/>
      <c r="SPB982"/>
      <c r="SPC982"/>
      <c r="SPD982"/>
      <c r="SPE982"/>
      <c r="SPF982"/>
      <c r="SPG982"/>
      <c r="SPH982"/>
      <c r="SPI982"/>
      <c r="SPJ982"/>
      <c r="SPK982"/>
      <c r="SPL982"/>
      <c r="SPM982"/>
      <c r="SPN982"/>
      <c r="SPO982"/>
      <c r="SPP982"/>
      <c r="SPQ982"/>
      <c r="SPR982"/>
      <c r="SPS982"/>
      <c r="SPT982"/>
      <c r="SPU982"/>
      <c r="SPV982"/>
      <c r="SPW982"/>
      <c r="SPX982"/>
      <c r="SPY982"/>
      <c r="SPZ982"/>
      <c r="SQA982"/>
      <c r="SQB982"/>
      <c r="SQC982"/>
      <c r="SQD982"/>
      <c r="SQE982"/>
      <c r="SQF982"/>
      <c r="SQG982"/>
      <c r="SQH982"/>
      <c r="SQI982"/>
      <c r="SQJ982"/>
      <c r="SQK982"/>
      <c r="SQL982"/>
      <c r="SQM982"/>
      <c r="SQN982"/>
      <c r="SQO982"/>
      <c r="SQP982"/>
      <c r="SQQ982"/>
      <c r="SQR982"/>
      <c r="SQS982"/>
      <c r="SQT982"/>
      <c r="SQU982"/>
      <c r="SQV982"/>
      <c r="SQW982"/>
      <c r="SQX982"/>
      <c r="SQY982"/>
      <c r="SQZ982"/>
      <c r="SRA982"/>
      <c r="SRB982"/>
      <c r="SRC982"/>
      <c r="SRD982"/>
      <c r="SRE982"/>
      <c r="SRF982"/>
      <c r="SRG982"/>
      <c r="SRH982"/>
      <c r="SRI982"/>
      <c r="SRJ982"/>
      <c r="SRK982"/>
      <c r="SRL982"/>
      <c r="SRM982"/>
      <c r="SRN982"/>
      <c r="SRO982"/>
      <c r="SRP982"/>
      <c r="SRQ982"/>
      <c r="SRR982"/>
      <c r="SRS982"/>
      <c r="SRT982"/>
      <c r="SRU982"/>
      <c r="SRV982"/>
      <c r="SRW982"/>
      <c r="SRX982"/>
      <c r="SRY982"/>
      <c r="SRZ982"/>
      <c r="SSA982"/>
      <c r="SSB982"/>
      <c r="SSC982"/>
      <c r="SSD982"/>
      <c r="SSE982"/>
      <c r="SSF982"/>
      <c r="SSG982"/>
      <c r="SSH982"/>
      <c r="SSI982"/>
      <c r="SSJ982"/>
      <c r="SSK982"/>
      <c r="SSL982"/>
      <c r="SSM982"/>
      <c r="SSN982"/>
      <c r="SSO982"/>
      <c r="SSP982"/>
      <c r="SSQ982"/>
      <c r="SSR982"/>
      <c r="SSS982"/>
      <c r="SST982"/>
      <c r="SSU982"/>
      <c r="SSV982"/>
      <c r="SSW982"/>
      <c r="SSX982"/>
      <c r="SSY982"/>
      <c r="SSZ982"/>
      <c r="STA982"/>
      <c r="STB982"/>
      <c r="STC982"/>
      <c r="STD982"/>
      <c r="STE982"/>
      <c r="STF982"/>
      <c r="STG982"/>
      <c r="STH982"/>
      <c r="STI982"/>
      <c r="STJ982"/>
      <c r="STK982"/>
      <c r="STL982"/>
      <c r="STM982"/>
      <c r="STN982"/>
      <c r="STO982"/>
      <c r="STP982"/>
      <c r="STQ982"/>
      <c r="STR982"/>
      <c r="STS982"/>
      <c r="STT982"/>
      <c r="STU982"/>
      <c r="STV982"/>
      <c r="STW982"/>
      <c r="STX982"/>
      <c r="STY982"/>
      <c r="STZ982"/>
      <c r="SUA982"/>
      <c r="SUB982"/>
      <c r="SUC982"/>
      <c r="SUD982"/>
      <c r="SUE982"/>
      <c r="SUF982"/>
      <c r="SUG982"/>
      <c r="SUH982"/>
      <c r="SUI982"/>
      <c r="SUJ982"/>
      <c r="SUK982"/>
      <c r="SUL982"/>
      <c r="SUM982"/>
      <c r="SUN982"/>
      <c r="SUO982"/>
      <c r="SUP982"/>
      <c r="SUQ982"/>
      <c r="SUR982"/>
      <c r="SUS982"/>
      <c r="SUT982"/>
      <c r="SUU982"/>
      <c r="SUV982"/>
      <c r="SUW982"/>
      <c r="SUX982"/>
      <c r="SUY982"/>
      <c r="SUZ982"/>
      <c r="SVA982"/>
      <c r="SVB982"/>
      <c r="SVC982"/>
      <c r="SVD982"/>
      <c r="SVE982"/>
      <c r="SVF982"/>
      <c r="SVG982"/>
      <c r="SVH982"/>
      <c r="SVI982"/>
      <c r="SVJ982"/>
      <c r="SVK982"/>
      <c r="SVL982"/>
      <c r="SVM982"/>
      <c r="SVN982"/>
      <c r="SVO982"/>
      <c r="SVP982"/>
      <c r="SVQ982"/>
      <c r="SVR982"/>
      <c r="SVS982"/>
      <c r="SVT982"/>
      <c r="SVU982"/>
      <c r="SVV982"/>
      <c r="SVW982"/>
      <c r="SVX982"/>
      <c r="SVY982"/>
      <c r="SVZ982"/>
      <c r="SWA982"/>
      <c r="SWB982"/>
      <c r="SWC982"/>
      <c r="SWD982"/>
      <c r="SWE982"/>
      <c r="SWF982"/>
      <c r="SWG982"/>
      <c r="SWH982"/>
      <c r="SWI982"/>
      <c r="SWJ982"/>
      <c r="SWK982"/>
      <c r="SWL982"/>
      <c r="SWM982"/>
      <c r="SWN982"/>
      <c r="SWO982"/>
      <c r="SWP982"/>
      <c r="SWQ982"/>
      <c r="SWR982"/>
      <c r="SWS982"/>
      <c r="SWT982"/>
      <c r="SWU982"/>
      <c r="SWV982"/>
      <c r="SWW982"/>
      <c r="SWX982"/>
      <c r="SWY982"/>
      <c r="SWZ982"/>
      <c r="SXA982"/>
      <c r="SXB982"/>
      <c r="SXC982"/>
      <c r="SXD982"/>
      <c r="SXE982"/>
      <c r="SXF982"/>
      <c r="SXG982"/>
      <c r="SXH982"/>
      <c r="SXI982"/>
      <c r="SXJ982"/>
      <c r="SXK982"/>
      <c r="SXL982"/>
      <c r="SXM982"/>
      <c r="SXN982"/>
      <c r="SXO982"/>
      <c r="SXP982"/>
      <c r="SXQ982"/>
      <c r="SXR982"/>
      <c r="SXS982"/>
      <c r="SXT982"/>
      <c r="SXU982"/>
      <c r="SXV982"/>
      <c r="SXW982"/>
      <c r="SXX982"/>
      <c r="SXY982"/>
      <c r="SXZ982"/>
      <c r="SYA982"/>
      <c r="SYB982"/>
      <c r="SYC982"/>
      <c r="SYD982"/>
      <c r="SYE982"/>
      <c r="SYF982"/>
      <c r="SYG982"/>
      <c r="SYH982"/>
      <c r="SYI982"/>
      <c r="SYJ982"/>
      <c r="SYK982"/>
      <c r="SYL982"/>
      <c r="SYM982"/>
      <c r="SYN982"/>
      <c r="SYO982"/>
      <c r="SYP982"/>
      <c r="SYQ982"/>
      <c r="SYR982"/>
      <c r="SYS982"/>
      <c r="SYT982"/>
      <c r="SYU982"/>
      <c r="SYV982"/>
      <c r="SYW982"/>
      <c r="SYX982"/>
      <c r="SYY982"/>
      <c r="SYZ982"/>
      <c r="SZA982"/>
      <c r="SZB982"/>
      <c r="SZC982"/>
      <c r="SZD982"/>
      <c r="SZE982"/>
      <c r="SZF982"/>
      <c r="SZG982"/>
      <c r="SZH982"/>
      <c r="SZI982"/>
      <c r="SZJ982"/>
      <c r="SZK982"/>
      <c r="SZL982"/>
      <c r="SZM982"/>
      <c r="SZN982"/>
      <c r="SZO982"/>
      <c r="SZP982"/>
      <c r="SZQ982"/>
      <c r="SZR982"/>
      <c r="SZS982"/>
      <c r="SZT982"/>
      <c r="SZU982"/>
      <c r="SZV982"/>
      <c r="SZW982"/>
      <c r="SZX982"/>
      <c r="SZY982"/>
      <c r="SZZ982"/>
      <c r="TAA982"/>
      <c r="TAB982"/>
      <c r="TAC982"/>
      <c r="TAD982"/>
      <c r="TAE982"/>
      <c r="TAF982"/>
      <c r="TAG982"/>
      <c r="TAH982"/>
      <c r="TAI982"/>
      <c r="TAJ982"/>
      <c r="TAK982"/>
      <c r="TAL982"/>
      <c r="TAM982"/>
      <c r="TAN982"/>
      <c r="TAO982"/>
      <c r="TAP982"/>
      <c r="TAQ982"/>
      <c r="TAR982"/>
      <c r="TAS982"/>
      <c r="TAT982"/>
      <c r="TAU982"/>
      <c r="TAV982"/>
      <c r="TAW982"/>
      <c r="TAX982"/>
      <c r="TAY982"/>
      <c r="TAZ982"/>
      <c r="TBA982"/>
      <c r="TBB982"/>
      <c r="TBC982"/>
      <c r="TBD982"/>
      <c r="TBE982"/>
      <c r="TBF982"/>
      <c r="TBG982"/>
      <c r="TBH982"/>
      <c r="TBI982"/>
      <c r="TBJ982"/>
      <c r="TBK982"/>
      <c r="TBL982"/>
      <c r="TBM982"/>
      <c r="TBN982"/>
      <c r="TBO982"/>
      <c r="TBP982"/>
      <c r="TBQ982"/>
      <c r="TBR982"/>
      <c r="TBS982"/>
      <c r="TBT982"/>
      <c r="TBU982"/>
      <c r="TBV982"/>
      <c r="TBW982"/>
      <c r="TBX982"/>
      <c r="TBY982"/>
      <c r="TBZ982"/>
      <c r="TCA982"/>
      <c r="TCB982"/>
      <c r="TCC982"/>
      <c r="TCD982"/>
      <c r="TCE982"/>
      <c r="TCF982"/>
      <c r="TCG982"/>
      <c r="TCH982"/>
      <c r="TCI982"/>
      <c r="TCJ982"/>
      <c r="TCK982"/>
      <c r="TCL982"/>
      <c r="TCM982"/>
      <c r="TCN982"/>
      <c r="TCO982"/>
      <c r="TCP982"/>
      <c r="TCQ982"/>
      <c r="TCR982"/>
      <c r="TCS982"/>
      <c r="TCT982"/>
      <c r="TCU982"/>
      <c r="TCV982"/>
      <c r="TCW982"/>
      <c r="TCX982"/>
      <c r="TCY982"/>
      <c r="TCZ982"/>
      <c r="TDA982"/>
      <c r="TDB982"/>
      <c r="TDC982"/>
      <c r="TDD982"/>
      <c r="TDE982"/>
      <c r="TDF982"/>
      <c r="TDG982"/>
      <c r="TDH982"/>
      <c r="TDI982"/>
      <c r="TDJ982"/>
      <c r="TDK982"/>
      <c r="TDL982"/>
      <c r="TDM982"/>
      <c r="TDN982"/>
      <c r="TDO982"/>
      <c r="TDP982"/>
      <c r="TDQ982"/>
      <c r="TDR982"/>
      <c r="TDS982"/>
      <c r="TDT982"/>
      <c r="TDU982"/>
      <c r="TDV982"/>
      <c r="TDW982"/>
      <c r="TDX982"/>
      <c r="TDY982"/>
      <c r="TDZ982"/>
      <c r="TEA982"/>
      <c r="TEB982"/>
      <c r="TEC982"/>
      <c r="TED982"/>
      <c r="TEE982"/>
      <c r="TEF982"/>
      <c r="TEG982"/>
      <c r="TEH982"/>
      <c r="TEI982"/>
      <c r="TEJ982"/>
      <c r="TEK982"/>
      <c r="TEL982"/>
      <c r="TEM982"/>
      <c r="TEN982"/>
      <c r="TEO982"/>
      <c r="TEP982"/>
      <c r="TEQ982"/>
      <c r="TER982"/>
      <c r="TES982"/>
      <c r="TET982"/>
      <c r="TEU982"/>
      <c r="TEV982"/>
      <c r="TEW982"/>
      <c r="TEX982"/>
      <c r="TEY982"/>
      <c r="TEZ982"/>
      <c r="TFA982"/>
      <c r="TFB982"/>
      <c r="TFC982"/>
      <c r="TFD982"/>
      <c r="TFE982"/>
      <c r="TFF982"/>
      <c r="TFG982"/>
      <c r="TFH982"/>
      <c r="TFI982"/>
      <c r="TFJ982"/>
      <c r="TFK982"/>
      <c r="TFL982"/>
      <c r="TFM982"/>
      <c r="TFN982"/>
      <c r="TFO982"/>
      <c r="TFP982"/>
      <c r="TFQ982"/>
      <c r="TFR982"/>
      <c r="TFS982"/>
      <c r="TFT982"/>
      <c r="TFU982"/>
      <c r="TFV982"/>
      <c r="TFW982"/>
      <c r="TFX982"/>
      <c r="TFY982"/>
      <c r="TFZ982"/>
      <c r="TGA982"/>
      <c r="TGB982"/>
      <c r="TGC982"/>
      <c r="TGD982"/>
      <c r="TGE982"/>
      <c r="TGF982"/>
      <c r="TGG982"/>
      <c r="TGH982"/>
      <c r="TGI982"/>
      <c r="TGJ982"/>
      <c r="TGK982"/>
      <c r="TGL982"/>
      <c r="TGM982"/>
      <c r="TGN982"/>
      <c r="TGO982"/>
      <c r="TGP982"/>
      <c r="TGQ982"/>
      <c r="TGR982"/>
      <c r="TGS982"/>
      <c r="TGT982"/>
      <c r="TGU982"/>
      <c r="TGV982"/>
      <c r="TGW982"/>
      <c r="TGX982"/>
      <c r="TGY982"/>
      <c r="TGZ982"/>
      <c r="THA982"/>
      <c r="THB982"/>
      <c r="THC982"/>
      <c r="THD982"/>
      <c r="THE982"/>
      <c r="THF982"/>
      <c r="THG982"/>
      <c r="THH982"/>
      <c r="THI982"/>
      <c r="THJ982"/>
      <c r="THK982"/>
      <c r="THL982"/>
      <c r="THM982"/>
      <c r="THN982"/>
      <c r="THO982"/>
      <c r="THP982"/>
      <c r="THQ982"/>
      <c r="THR982"/>
      <c r="THS982"/>
      <c r="THT982"/>
      <c r="THU982"/>
      <c r="THV982"/>
      <c r="THW982"/>
      <c r="THX982"/>
      <c r="THY982"/>
      <c r="THZ982"/>
      <c r="TIA982"/>
      <c r="TIB982"/>
      <c r="TIC982"/>
      <c r="TID982"/>
      <c r="TIE982"/>
      <c r="TIF982"/>
      <c r="TIG982"/>
      <c r="TIH982"/>
      <c r="TII982"/>
      <c r="TIJ982"/>
      <c r="TIK982"/>
      <c r="TIL982"/>
      <c r="TIM982"/>
      <c r="TIN982"/>
      <c r="TIO982"/>
      <c r="TIP982"/>
      <c r="TIQ982"/>
      <c r="TIR982"/>
      <c r="TIS982"/>
      <c r="TIT982"/>
      <c r="TIU982"/>
      <c r="TIV982"/>
      <c r="TIW982"/>
      <c r="TIX982"/>
      <c r="TIY982"/>
      <c r="TIZ982"/>
      <c r="TJA982"/>
      <c r="TJB982"/>
      <c r="TJC982"/>
      <c r="TJD982"/>
      <c r="TJE982"/>
      <c r="TJF982"/>
      <c r="TJG982"/>
      <c r="TJH982"/>
      <c r="TJI982"/>
      <c r="TJJ982"/>
      <c r="TJK982"/>
      <c r="TJL982"/>
      <c r="TJM982"/>
      <c r="TJN982"/>
      <c r="TJO982"/>
      <c r="TJP982"/>
      <c r="TJQ982"/>
      <c r="TJR982"/>
      <c r="TJS982"/>
      <c r="TJT982"/>
      <c r="TJU982"/>
      <c r="TJV982"/>
      <c r="TJW982"/>
      <c r="TJX982"/>
      <c r="TJY982"/>
      <c r="TJZ982"/>
      <c r="TKA982"/>
      <c r="TKB982"/>
      <c r="TKC982"/>
      <c r="TKD982"/>
      <c r="TKE982"/>
      <c r="TKF982"/>
      <c r="TKG982"/>
      <c r="TKH982"/>
      <c r="TKI982"/>
      <c r="TKJ982"/>
      <c r="TKK982"/>
      <c r="TKL982"/>
      <c r="TKM982"/>
      <c r="TKN982"/>
      <c r="TKO982"/>
      <c r="TKP982"/>
      <c r="TKQ982"/>
      <c r="TKR982"/>
      <c r="TKS982"/>
      <c r="TKT982"/>
      <c r="TKU982"/>
      <c r="TKV982"/>
      <c r="TKW982"/>
      <c r="TKX982"/>
      <c r="TKY982"/>
      <c r="TKZ982"/>
      <c r="TLA982"/>
      <c r="TLB982"/>
      <c r="TLC982"/>
      <c r="TLD982"/>
      <c r="TLE982"/>
      <c r="TLF982"/>
      <c r="TLG982"/>
      <c r="TLH982"/>
      <c r="TLI982"/>
      <c r="TLJ982"/>
      <c r="TLK982"/>
      <c r="TLL982"/>
      <c r="TLM982"/>
      <c r="TLN982"/>
      <c r="TLO982"/>
      <c r="TLP982"/>
      <c r="TLQ982"/>
      <c r="TLR982"/>
      <c r="TLS982"/>
      <c r="TLT982"/>
      <c r="TLU982"/>
      <c r="TLV982"/>
      <c r="TLW982"/>
      <c r="TLX982"/>
      <c r="TLY982"/>
      <c r="TLZ982"/>
      <c r="TMA982"/>
      <c r="TMB982"/>
      <c r="TMC982"/>
      <c r="TMD982"/>
      <c r="TME982"/>
      <c r="TMF982"/>
      <c r="TMG982"/>
      <c r="TMH982"/>
      <c r="TMI982"/>
      <c r="TMJ982"/>
      <c r="TMK982"/>
      <c r="TML982"/>
      <c r="TMM982"/>
      <c r="TMN982"/>
      <c r="TMO982"/>
      <c r="TMP982"/>
      <c r="TMQ982"/>
      <c r="TMR982"/>
      <c r="TMS982"/>
      <c r="TMT982"/>
      <c r="TMU982"/>
      <c r="TMV982"/>
      <c r="TMW982"/>
      <c r="TMX982"/>
      <c r="TMY982"/>
      <c r="TMZ982"/>
      <c r="TNA982"/>
      <c r="TNB982"/>
      <c r="TNC982"/>
      <c r="TND982"/>
      <c r="TNE982"/>
      <c r="TNF982"/>
      <c r="TNG982"/>
      <c r="TNH982"/>
      <c r="TNI982"/>
      <c r="TNJ982"/>
      <c r="TNK982"/>
      <c r="TNL982"/>
      <c r="TNM982"/>
      <c r="TNN982"/>
      <c r="TNO982"/>
      <c r="TNP982"/>
      <c r="TNQ982"/>
      <c r="TNR982"/>
      <c r="TNS982"/>
      <c r="TNT982"/>
      <c r="TNU982"/>
      <c r="TNV982"/>
      <c r="TNW982"/>
      <c r="TNX982"/>
      <c r="TNY982"/>
      <c r="TNZ982"/>
      <c r="TOA982"/>
      <c r="TOB982"/>
      <c r="TOC982"/>
      <c r="TOD982"/>
      <c r="TOE982"/>
      <c r="TOF982"/>
      <c r="TOG982"/>
      <c r="TOH982"/>
      <c r="TOI982"/>
      <c r="TOJ982"/>
      <c r="TOK982"/>
      <c r="TOL982"/>
      <c r="TOM982"/>
      <c r="TON982"/>
      <c r="TOO982"/>
      <c r="TOP982"/>
      <c r="TOQ982"/>
      <c r="TOR982"/>
      <c r="TOS982"/>
      <c r="TOT982"/>
      <c r="TOU982"/>
      <c r="TOV982"/>
      <c r="TOW982"/>
      <c r="TOX982"/>
      <c r="TOY982"/>
      <c r="TOZ982"/>
      <c r="TPA982"/>
      <c r="TPB982"/>
      <c r="TPC982"/>
      <c r="TPD982"/>
      <c r="TPE982"/>
      <c r="TPF982"/>
      <c r="TPG982"/>
      <c r="TPH982"/>
      <c r="TPI982"/>
      <c r="TPJ982"/>
      <c r="TPK982"/>
      <c r="TPL982"/>
      <c r="TPM982"/>
      <c r="TPN982"/>
      <c r="TPO982"/>
      <c r="TPP982"/>
      <c r="TPQ982"/>
      <c r="TPR982"/>
      <c r="TPS982"/>
      <c r="TPT982"/>
      <c r="TPU982"/>
      <c r="TPV982"/>
      <c r="TPW982"/>
      <c r="TPX982"/>
      <c r="TPY982"/>
      <c r="TPZ982"/>
      <c r="TQA982"/>
      <c r="TQB982"/>
      <c r="TQC982"/>
      <c r="TQD982"/>
      <c r="TQE982"/>
      <c r="TQF982"/>
      <c r="TQG982"/>
      <c r="TQH982"/>
      <c r="TQI982"/>
      <c r="TQJ982"/>
      <c r="TQK982"/>
      <c r="TQL982"/>
      <c r="TQM982"/>
      <c r="TQN982"/>
      <c r="TQO982"/>
      <c r="TQP982"/>
      <c r="TQQ982"/>
      <c r="TQR982"/>
      <c r="TQS982"/>
      <c r="TQT982"/>
      <c r="TQU982"/>
      <c r="TQV982"/>
      <c r="TQW982"/>
      <c r="TQX982"/>
      <c r="TQY982"/>
      <c r="TQZ982"/>
      <c r="TRA982"/>
      <c r="TRB982"/>
      <c r="TRC982"/>
      <c r="TRD982"/>
      <c r="TRE982"/>
      <c r="TRF982"/>
      <c r="TRG982"/>
      <c r="TRH982"/>
      <c r="TRI982"/>
      <c r="TRJ982"/>
      <c r="TRK982"/>
      <c r="TRL982"/>
      <c r="TRM982"/>
      <c r="TRN982"/>
      <c r="TRO982"/>
      <c r="TRP982"/>
      <c r="TRQ982"/>
      <c r="TRR982"/>
      <c r="TRS982"/>
      <c r="TRT982"/>
      <c r="TRU982"/>
      <c r="TRV982"/>
      <c r="TRW982"/>
      <c r="TRX982"/>
      <c r="TRY982"/>
      <c r="TRZ982"/>
      <c r="TSA982"/>
      <c r="TSB982"/>
      <c r="TSC982"/>
      <c r="TSD982"/>
      <c r="TSE982"/>
      <c r="TSF982"/>
      <c r="TSG982"/>
      <c r="TSH982"/>
      <c r="TSI982"/>
      <c r="TSJ982"/>
      <c r="TSK982"/>
      <c r="TSL982"/>
      <c r="TSM982"/>
      <c r="TSN982"/>
      <c r="TSO982"/>
      <c r="TSP982"/>
      <c r="TSQ982"/>
      <c r="TSR982"/>
      <c r="TSS982"/>
      <c r="TST982"/>
      <c r="TSU982"/>
      <c r="TSV982"/>
      <c r="TSW982"/>
      <c r="TSX982"/>
      <c r="TSY982"/>
      <c r="TSZ982"/>
      <c r="TTA982"/>
      <c r="TTB982"/>
      <c r="TTC982"/>
      <c r="TTD982"/>
      <c r="TTE982"/>
      <c r="TTF982"/>
      <c r="TTG982"/>
      <c r="TTH982"/>
      <c r="TTI982"/>
      <c r="TTJ982"/>
      <c r="TTK982"/>
      <c r="TTL982"/>
      <c r="TTM982"/>
      <c r="TTN982"/>
      <c r="TTO982"/>
      <c r="TTP982"/>
      <c r="TTQ982"/>
      <c r="TTR982"/>
      <c r="TTS982"/>
      <c r="TTT982"/>
      <c r="TTU982"/>
      <c r="TTV982"/>
      <c r="TTW982"/>
      <c r="TTX982"/>
      <c r="TTY982"/>
      <c r="TTZ982"/>
      <c r="TUA982"/>
      <c r="TUB982"/>
      <c r="TUC982"/>
      <c r="TUD982"/>
      <c r="TUE982"/>
      <c r="TUF982"/>
      <c r="TUG982"/>
      <c r="TUH982"/>
      <c r="TUI982"/>
      <c r="TUJ982"/>
      <c r="TUK982"/>
      <c r="TUL982"/>
      <c r="TUM982"/>
      <c r="TUN982"/>
      <c r="TUO982"/>
      <c r="TUP982"/>
      <c r="TUQ982"/>
      <c r="TUR982"/>
      <c r="TUS982"/>
      <c r="TUT982"/>
      <c r="TUU982"/>
      <c r="TUV982"/>
      <c r="TUW982"/>
      <c r="TUX982"/>
      <c r="TUY982"/>
      <c r="TUZ982"/>
      <c r="TVA982"/>
      <c r="TVB982"/>
      <c r="TVC982"/>
      <c r="TVD982"/>
      <c r="TVE982"/>
      <c r="TVF982"/>
      <c r="TVG982"/>
      <c r="TVH982"/>
      <c r="TVI982"/>
      <c r="TVJ982"/>
      <c r="TVK982"/>
      <c r="TVL982"/>
      <c r="TVM982"/>
      <c r="TVN982"/>
      <c r="TVO982"/>
      <c r="TVP982"/>
      <c r="TVQ982"/>
      <c r="TVR982"/>
      <c r="TVS982"/>
      <c r="TVT982"/>
      <c r="TVU982"/>
      <c r="TVV982"/>
      <c r="TVW982"/>
      <c r="TVX982"/>
      <c r="TVY982"/>
      <c r="TVZ982"/>
      <c r="TWA982"/>
      <c r="TWB982"/>
      <c r="TWC982"/>
      <c r="TWD982"/>
      <c r="TWE982"/>
      <c r="TWF982"/>
      <c r="TWG982"/>
      <c r="TWH982"/>
      <c r="TWI982"/>
      <c r="TWJ982"/>
      <c r="TWK982"/>
      <c r="TWL982"/>
      <c r="TWM982"/>
      <c r="TWN982"/>
      <c r="TWO982"/>
      <c r="TWP982"/>
      <c r="TWQ982"/>
      <c r="TWR982"/>
      <c r="TWS982"/>
      <c r="TWT982"/>
      <c r="TWU982"/>
      <c r="TWV982"/>
      <c r="TWW982"/>
      <c r="TWX982"/>
      <c r="TWY982"/>
      <c r="TWZ982"/>
      <c r="TXA982"/>
      <c r="TXB982"/>
      <c r="TXC982"/>
      <c r="TXD982"/>
      <c r="TXE982"/>
      <c r="TXF982"/>
      <c r="TXG982"/>
      <c r="TXH982"/>
      <c r="TXI982"/>
      <c r="TXJ982"/>
      <c r="TXK982"/>
      <c r="TXL982"/>
      <c r="TXM982"/>
      <c r="TXN982"/>
      <c r="TXO982"/>
      <c r="TXP982"/>
      <c r="TXQ982"/>
      <c r="TXR982"/>
      <c r="TXS982"/>
      <c r="TXT982"/>
      <c r="TXU982"/>
      <c r="TXV982"/>
      <c r="TXW982"/>
      <c r="TXX982"/>
      <c r="TXY982"/>
      <c r="TXZ982"/>
      <c r="TYA982"/>
      <c r="TYB982"/>
      <c r="TYC982"/>
      <c r="TYD982"/>
      <c r="TYE982"/>
      <c r="TYF982"/>
      <c r="TYG982"/>
      <c r="TYH982"/>
      <c r="TYI982"/>
      <c r="TYJ982"/>
      <c r="TYK982"/>
      <c r="TYL982"/>
      <c r="TYM982"/>
      <c r="TYN982"/>
      <c r="TYO982"/>
      <c r="TYP982"/>
      <c r="TYQ982"/>
      <c r="TYR982"/>
      <c r="TYS982"/>
      <c r="TYT982"/>
      <c r="TYU982"/>
      <c r="TYV982"/>
      <c r="TYW982"/>
      <c r="TYX982"/>
      <c r="TYY982"/>
      <c r="TYZ982"/>
      <c r="TZA982"/>
      <c r="TZB982"/>
      <c r="TZC982"/>
      <c r="TZD982"/>
      <c r="TZE982"/>
      <c r="TZF982"/>
      <c r="TZG982"/>
      <c r="TZH982"/>
      <c r="TZI982"/>
      <c r="TZJ982"/>
      <c r="TZK982"/>
      <c r="TZL982"/>
      <c r="TZM982"/>
      <c r="TZN982"/>
      <c r="TZO982"/>
      <c r="TZP982"/>
      <c r="TZQ982"/>
      <c r="TZR982"/>
      <c r="TZS982"/>
      <c r="TZT982"/>
      <c r="TZU982"/>
      <c r="TZV982"/>
      <c r="TZW982"/>
      <c r="TZX982"/>
      <c r="TZY982"/>
      <c r="TZZ982"/>
      <c r="UAA982"/>
      <c r="UAB982"/>
      <c r="UAC982"/>
      <c r="UAD982"/>
      <c r="UAE982"/>
      <c r="UAF982"/>
      <c r="UAG982"/>
      <c r="UAH982"/>
      <c r="UAI982"/>
      <c r="UAJ982"/>
      <c r="UAK982"/>
      <c r="UAL982"/>
      <c r="UAM982"/>
      <c r="UAN982"/>
      <c r="UAO982"/>
      <c r="UAP982"/>
      <c r="UAQ982"/>
      <c r="UAR982"/>
      <c r="UAS982"/>
      <c r="UAT982"/>
      <c r="UAU982"/>
      <c r="UAV982"/>
      <c r="UAW982"/>
      <c r="UAX982"/>
      <c r="UAY982"/>
      <c r="UAZ982"/>
      <c r="UBA982"/>
      <c r="UBB982"/>
      <c r="UBC982"/>
      <c r="UBD982"/>
      <c r="UBE982"/>
      <c r="UBF982"/>
      <c r="UBG982"/>
      <c r="UBH982"/>
      <c r="UBI982"/>
      <c r="UBJ982"/>
      <c r="UBK982"/>
      <c r="UBL982"/>
      <c r="UBM982"/>
      <c r="UBN982"/>
      <c r="UBO982"/>
      <c r="UBP982"/>
      <c r="UBQ982"/>
      <c r="UBR982"/>
      <c r="UBS982"/>
      <c r="UBT982"/>
      <c r="UBU982"/>
      <c r="UBV982"/>
      <c r="UBW982"/>
      <c r="UBX982"/>
      <c r="UBY982"/>
      <c r="UBZ982"/>
      <c r="UCA982"/>
      <c r="UCB982"/>
      <c r="UCC982"/>
      <c r="UCD982"/>
      <c r="UCE982"/>
      <c r="UCF982"/>
      <c r="UCG982"/>
      <c r="UCH982"/>
      <c r="UCI982"/>
      <c r="UCJ982"/>
      <c r="UCK982"/>
      <c r="UCL982"/>
      <c r="UCM982"/>
      <c r="UCN982"/>
      <c r="UCO982"/>
      <c r="UCP982"/>
      <c r="UCQ982"/>
      <c r="UCR982"/>
      <c r="UCS982"/>
      <c r="UCT982"/>
      <c r="UCU982"/>
      <c r="UCV982"/>
      <c r="UCW982"/>
      <c r="UCX982"/>
      <c r="UCY982"/>
      <c r="UCZ982"/>
      <c r="UDA982"/>
      <c r="UDB982"/>
      <c r="UDC982"/>
      <c r="UDD982"/>
      <c r="UDE982"/>
      <c r="UDF982"/>
      <c r="UDG982"/>
      <c r="UDH982"/>
      <c r="UDI982"/>
      <c r="UDJ982"/>
      <c r="UDK982"/>
      <c r="UDL982"/>
      <c r="UDM982"/>
      <c r="UDN982"/>
      <c r="UDO982"/>
      <c r="UDP982"/>
      <c r="UDQ982"/>
      <c r="UDR982"/>
      <c r="UDS982"/>
      <c r="UDT982"/>
      <c r="UDU982"/>
      <c r="UDV982"/>
      <c r="UDW982"/>
      <c r="UDX982"/>
      <c r="UDY982"/>
      <c r="UDZ982"/>
      <c r="UEA982"/>
      <c r="UEB982"/>
      <c r="UEC982"/>
      <c r="UED982"/>
      <c r="UEE982"/>
      <c r="UEF982"/>
      <c r="UEG982"/>
      <c r="UEH982"/>
      <c r="UEI982"/>
      <c r="UEJ982"/>
      <c r="UEK982"/>
      <c r="UEL982"/>
      <c r="UEM982"/>
      <c r="UEN982"/>
      <c r="UEO982"/>
      <c r="UEP982"/>
      <c r="UEQ982"/>
      <c r="UER982"/>
      <c r="UES982"/>
      <c r="UET982"/>
      <c r="UEU982"/>
      <c r="UEV982"/>
      <c r="UEW982"/>
      <c r="UEX982"/>
      <c r="UEY982"/>
      <c r="UEZ982"/>
      <c r="UFA982"/>
      <c r="UFB982"/>
      <c r="UFC982"/>
      <c r="UFD982"/>
      <c r="UFE982"/>
      <c r="UFF982"/>
      <c r="UFG982"/>
      <c r="UFH982"/>
      <c r="UFI982"/>
      <c r="UFJ982"/>
      <c r="UFK982"/>
      <c r="UFL982"/>
      <c r="UFM982"/>
      <c r="UFN982"/>
      <c r="UFO982"/>
      <c r="UFP982"/>
      <c r="UFQ982"/>
      <c r="UFR982"/>
      <c r="UFS982"/>
      <c r="UFT982"/>
      <c r="UFU982"/>
      <c r="UFV982"/>
      <c r="UFW982"/>
      <c r="UFX982"/>
      <c r="UFY982"/>
      <c r="UFZ982"/>
      <c r="UGA982"/>
      <c r="UGB982"/>
      <c r="UGC982"/>
      <c r="UGD982"/>
      <c r="UGE982"/>
      <c r="UGF982"/>
      <c r="UGG982"/>
      <c r="UGH982"/>
      <c r="UGI982"/>
      <c r="UGJ982"/>
      <c r="UGK982"/>
      <c r="UGL982"/>
      <c r="UGM982"/>
      <c r="UGN982"/>
      <c r="UGO982"/>
      <c r="UGP982"/>
      <c r="UGQ982"/>
      <c r="UGR982"/>
      <c r="UGS982"/>
      <c r="UGT982"/>
      <c r="UGU982"/>
      <c r="UGV982"/>
      <c r="UGW982"/>
      <c r="UGX982"/>
      <c r="UGY982"/>
      <c r="UGZ982"/>
      <c r="UHA982"/>
      <c r="UHB982"/>
      <c r="UHC982"/>
      <c r="UHD982"/>
      <c r="UHE982"/>
      <c r="UHF982"/>
      <c r="UHG982"/>
      <c r="UHH982"/>
      <c r="UHI982"/>
      <c r="UHJ982"/>
      <c r="UHK982"/>
      <c r="UHL982"/>
      <c r="UHM982"/>
      <c r="UHN982"/>
      <c r="UHO982"/>
      <c r="UHP982"/>
      <c r="UHQ982"/>
      <c r="UHR982"/>
      <c r="UHS982"/>
      <c r="UHT982"/>
      <c r="UHU982"/>
      <c r="UHV982"/>
      <c r="UHW982"/>
      <c r="UHX982"/>
      <c r="UHY982"/>
      <c r="UHZ982"/>
      <c r="UIA982"/>
      <c r="UIB982"/>
      <c r="UIC982"/>
      <c r="UID982"/>
      <c r="UIE982"/>
      <c r="UIF982"/>
      <c r="UIG982"/>
      <c r="UIH982"/>
      <c r="UII982"/>
      <c r="UIJ982"/>
      <c r="UIK982"/>
      <c r="UIL982"/>
      <c r="UIM982"/>
      <c r="UIN982"/>
      <c r="UIO982"/>
      <c r="UIP982"/>
      <c r="UIQ982"/>
      <c r="UIR982"/>
      <c r="UIS982"/>
      <c r="UIT982"/>
      <c r="UIU982"/>
      <c r="UIV982"/>
      <c r="UIW982"/>
      <c r="UIX982"/>
      <c r="UIY982"/>
      <c r="UIZ982"/>
      <c r="UJA982"/>
      <c r="UJB982"/>
      <c r="UJC982"/>
      <c r="UJD982"/>
      <c r="UJE982"/>
      <c r="UJF982"/>
      <c r="UJG982"/>
      <c r="UJH982"/>
      <c r="UJI982"/>
      <c r="UJJ982"/>
      <c r="UJK982"/>
      <c r="UJL982"/>
      <c r="UJM982"/>
      <c r="UJN982"/>
      <c r="UJO982"/>
      <c r="UJP982"/>
      <c r="UJQ982"/>
      <c r="UJR982"/>
      <c r="UJS982"/>
      <c r="UJT982"/>
      <c r="UJU982"/>
      <c r="UJV982"/>
      <c r="UJW982"/>
      <c r="UJX982"/>
      <c r="UJY982"/>
      <c r="UJZ982"/>
      <c r="UKA982"/>
      <c r="UKB982"/>
      <c r="UKC982"/>
      <c r="UKD982"/>
      <c r="UKE982"/>
      <c r="UKF982"/>
      <c r="UKG982"/>
      <c r="UKH982"/>
      <c r="UKI982"/>
      <c r="UKJ982"/>
      <c r="UKK982"/>
      <c r="UKL982"/>
      <c r="UKM982"/>
      <c r="UKN982"/>
      <c r="UKO982"/>
      <c r="UKP982"/>
      <c r="UKQ982"/>
      <c r="UKR982"/>
      <c r="UKS982"/>
      <c r="UKT982"/>
      <c r="UKU982"/>
      <c r="UKV982"/>
      <c r="UKW982"/>
      <c r="UKX982"/>
      <c r="UKY982"/>
      <c r="UKZ982"/>
      <c r="ULA982"/>
      <c r="ULB982"/>
      <c r="ULC982"/>
      <c r="ULD982"/>
      <c r="ULE982"/>
      <c r="ULF982"/>
      <c r="ULG982"/>
      <c r="ULH982"/>
      <c r="ULI982"/>
      <c r="ULJ982"/>
      <c r="ULK982"/>
      <c r="ULL982"/>
      <c r="ULM982"/>
      <c r="ULN982"/>
      <c r="ULO982"/>
      <c r="ULP982"/>
      <c r="ULQ982"/>
      <c r="ULR982"/>
      <c r="ULS982"/>
      <c r="ULT982"/>
      <c r="ULU982"/>
      <c r="ULV982"/>
      <c r="ULW982"/>
      <c r="ULX982"/>
      <c r="ULY982"/>
      <c r="ULZ982"/>
      <c r="UMA982"/>
      <c r="UMB982"/>
      <c r="UMC982"/>
      <c r="UMD982"/>
      <c r="UME982"/>
      <c r="UMF982"/>
      <c r="UMG982"/>
      <c r="UMH982"/>
      <c r="UMI982"/>
      <c r="UMJ982"/>
      <c r="UMK982"/>
      <c r="UML982"/>
      <c r="UMM982"/>
      <c r="UMN982"/>
      <c r="UMO982"/>
      <c r="UMP982"/>
      <c r="UMQ982"/>
      <c r="UMR982"/>
      <c r="UMS982"/>
      <c r="UMT982"/>
      <c r="UMU982"/>
      <c r="UMV982"/>
      <c r="UMW982"/>
      <c r="UMX982"/>
      <c r="UMY982"/>
      <c r="UMZ982"/>
      <c r="UNA982"/>
      <c r="UNB982"/>
      <c r="UNC982"/>
      <c r="UND982"/>
      <c r="UNE982"/>
      <c r="UNF982"/>
      <c r="UNG982"/>
      <c r="UNH982"/>
      <c r="UNI982"/>
      <c r="UNJ982"/>
      <c r="UNK982"/>
      <c r="UNL982"/>
      <c r="UNM982"/>
      <c r="UNN982"/>
      <c r="UNO982"/>
      <c r="UNP982"/>
      <c r="UNQ982"/>
      <c r="UNR982"/>
      <c r="UNS982"/>
      <c r="UNT982"/>
      <c r="UNU982"/>
      <c r="UNV982"/>
      <c r="UNW982"/>
      <c r="UNX982"/>
      <c r="UNY982"/>
      <c r="UNZ982"/>
      <c r="UOA982"/>
      <c r="UOB982"/>
      <c r="UOC982"/>
      <c r="UOD982"/>
      <c r="UOE982"/>
      <c r="UOF982"/>
      <c r="UOG982"/>
      <c r="UOH982"/>
      <c r="UOI982"/>
      <c r="UOJ982"/>
      <c r="UOK982"/>
      <c r="UOL982"/>
      <c r="UOM982"/>
      <c r="UON982"/>
      <c r="UOO982"/>
      <c r="UOP982"/>
      <c r="UOQ982"/>
      <c r="UOR982"/>
      <c r="UOS982"/>
      <c r="UOT982"/>
      <c r="UOU982"/>
      <c r="UOV982"/>
      <c r="UOW982"/>
      <c r="UOX982"/>
      <c r="UOY982"/>
      <c r="UOZ982"/>
      <c r="UPA982"/>
      <c r="UPB982"/>
      <c r="UPC982"/>
      <c r="UPD982"/>
      <c r="UPE982"/>
      <c r="UPF982"/>
      <c r="UPG982"/>
      <c r="UPH982"/>
      <c r="UPI982"/>
      <c r="UPJ982"/>
      <c r="UPK982"/>
      <c r="UPL982"/>
      <c r="UPM982"/>
      <c r="UPN982"/>
      <c r="UPO982"/>
      <c r="UPP982"/>
      <c r="UPQ982"/>
      <c r="UPR982"/>
      <c r="UPS982"/>
      <c r="UPT982"/>
      <c r="UPU982"/>
      <c r="UPV982"/>
      <c r="UPW982"/>
      <c r="UPX982"/>
      <c r="UPY982"/>
      <c r="UPZ982"/>
      <c r="UQA982"/>
      <c r="UQB982"/>
      <c r="UQC982"/>
      <c r="UQD982"/>
      <c r="UQE982"/>
      <c r="UQF982"/>
      <c r="UQG982"/>
      <c r="UQH982"/>
      <c r="UQI982"/>
      <c r="UQJ982"/>
      <c r="UQK982"/>
      <c r="UQL982"/>
      <c r="UQM982"/>
      <c r="UQN982"/>
      <c r="UQO982"/>
      <c r="UQP982"/>
      <c r="UQQ982"/>
      <c r="UQR982"/>
      <c r="UQS982"/>
      <c r="UQT982"/>
      <c r="UQU982"/>
      <c r="UQV982"/>
      <c r="UQW982"/>
      <c r="UQX982"/>
      <c r="UQY982"/>
      <c r="UQZ982"/>
      <c r="URA982"/>
      <c r="URB982"/>
      <c r="URC982"/>
      <c r="URD982"/>
      <c r="URE982"/>
      <c r="URF982"/>
      <c r="URG982"/>
      <c r="URH982"/>
      <c r="URI982"/>
      <c r="URJ982"/>
      <c r="URK982"/>
      <c r="URL982"/>
      <c r="URM982"/>
      <c r="URN982"/>
      <c r="URO982"/>
      <c r="URP982"/>
      <c r="URQ982"/>
      <c r="URR982"/>
      <c r="URS982"/>
      <c r="URT982"/>
      <c r="URU982"/>
      <c r="URV982"/>
      <c r="URW982"/>
      <c r="URX982"/>
      <c r="URY982"/>
      <c r="URZ982"/>
      <c r="USA982"/>
      <c r="USB982"/>
      <c r="USC982"/>
      <c r="USD982"/>
      <c r="USE982"/>
      <c r="USF982"/>
      <c r="USG982"/>
      <c r="USH982"/>
      <c r="USI982"/>
      <c r="USJ982"/>
      <c r="USK982"/>
      <c r="USL982"/>
      <c r="USM982"/>
      <c r="USN982"/>
      <c r="USO982"/>
      <c r="USP982"/>
      <c r="USQ982"/>
      <c r="USR982"/>
      <c r="USS982"/>
      <c r="UST982"/>
      <c r="USU982"/>
      <c r="USV982"/>
      <c r="USW982"/>
      <c r="USX982"/>
      <c r="USY982"/>
      <c r="USZ982"/>
      <c r="UTA982"/>
      <c r="UTB982"/>
      <c r="UTC982"/>
      <c r="UTD982"/>
      <c r="UTE982"/>
      <c r="UTF982"/>
      <c r="UTG982"/>
      <c r="UTH982"/>
      <c r="UTI982"/>
      <c r="UTJ982"/>
      <c r="UTK982"/>
      <c r="UTL982"/>
      <c r="UTM982"/>
      <c r="UTN982"/>
      <c r="UTO982"/>
      <c r="UTP982"/>
      <c r="UTQ982"/>
      <c r="UTR982"/>
      <c r="UTS982"/>
      <c r="UTT982"/>
      <c r="UTU982"/>
      <c r="UTV982"/>
      <c r="UTW982"/>
      <c r="UTX982"/>
      <c r="UTY982"/>
      <c r="UTZ982"/>
      <c r="UUA982"/>
      <c r="UUB982"/>
      <c r="UUC982"/>
      <c r="UUD982"/>
      <c r="UUE982"/>
      <c r="UUF982"/>
      <c r="UUG982"/>
      <c r="UUH982"/>
      <c r="UUI982"/>
      <c r="UUJ982"/>
      <c r="UUK982"/>
      <c r="UUL982"/>
      <c r="UUM982"/>
      <c r="UUN982"/>
      <c r="UUO982"/>
      <c r="UUP982"/>
      <c r="UUQ982"/>
      <c r="UUR982"/>
      <c r="UUS982"/>
      <c r="UUT982"/>
      <c r="UUU982"/>
      <c r="UUV982"/>
      <c r="UUW982"/>
      <c r="UUX982"/>
      <c r="UUY982"/>
      <c r="UUZ982"/>
      <c r="UVA982"/>
      <c r="UVB982"/>
      <c r="UVC982"/>
      <c r="UVD982"/>
      <c r="UVE982"/>
      <c r="UVF982"/>
      <c r="UVG982"/>
      <c r="UVH982"/>
      <c r="UVI982"/>
      <c r="UVJ982"/>
      <c r="UVK982"/>
      <c r="UVL982"/>
      <c r="UVM982"/>
      <c r="UVN982"/>
      <c r="UVO982"/>
      <c r="UVP982"/>
      <c r="UVQ982"/>
      <c r="UVR982"/>
      <c r="UVS982"/>
      <c r="UVT982"/>
      <c r="UVU982"/>
      <c r="UVV982"/>
      <c r="UVW982"/>
      <c r="UVX982"/>
      <c r="UVY982"/>
      <c r="UVZ982"/>
      <c r="UWA982"/>
      <c r="UWB982"/>
      <c r="UWC982"/>
      <c r="UWD982"/>
      <c r="UWE982"/>
      <c r="UWF982"/>
      <c r="UWG982"/>
      <c r="UWH982"/>
      <c r="UWI982"/>
      <c r="UWJ982"/>
      <c r="UWK982"/>
      <c r="UWL982"/>
      <c r="UWM982"/>
      <c r="UWN982"/>
      <c r="UWO982"/>
      <c r="UWP982"/>
      <c r="UWQ982"/>
      <c r="UWR982"/>
      <c r="UWS982"/>
      <c r="UWT982"/>
      <c r="UWU982"/>
      <c r="UWV982"/>
      <c r="UWW982"/>
      <c r="UWX982"/>
      <c r="UWY982"/>
      <c r="UWZ982"/>
      <c r="UXA982"/>
      <c r="UXB982"/>
      <c r="UXC982"/>
      <c r="UXD982"/>
      <c r="UXE982"/>
      <c r="UXF982"/>
      <c r="UXG982"/>
      <c r="UXH982"/>
      <c r="UXI982"/>
      <c r="UXJ982"/>
      <c r="UXK982"/>
      <c r="UXL982"/>
      <c r="UXM982"/>
      <c r="UXN982"/>
      <c r="UXO982"/>
      <c r="UXP982"/>
      <c r="UXQ982"/>
      <c r="UXR982"/>
      <c r="UXS982"/>
      <c r="UXT982"/>
      <c r="UXU982"/>
      <c r="UXV982"/>
      <c r="UXW982"/>
      <c r="UXX982"/>
      <c r="UXY982"/>
      <c r="UXZ982"/>
      <c r="UYA982"/>
      <c r="UYB982"/>
      <c r="UYC982"/>
      <c r="UYD982"/>
      <c r="UYE982"/>
      <c r="UYF982"/>
      <c r="UYG982"/>
      <c r="UYH982"/>
      <c r="UYI982"/>
      <c r="UYJ982"/>
      <c r="UYK982"/>
      <c r="UYL982"/>
      <c r="UYM982"/>
      <c r="UYN982"/>
      <c r="UYO982"/>
      <c r="UYP982"/>
      <c r="UYQ982"/>
      <c r="UYR982"/>
      <c r="UYS982"/>
      <c r="UYT982"/>
      <c r="UYU982"/>
      <c r="UYV982"/>
      <c r="UYW982"/>
      <c r="UYX982"/>
      <c r="UYY982"/>
      <c r="UYZ982"/>
      <c r="UZA982"/>
      <c r="UZB982"/>
      <c r="UZC982"/>
      <c r="UZD982"/>
      <c r="UZE982"/>
      <c r="UZF982"/>
      <c r="UZG982"/>
      <c r="UZH982"/>
      <c r="UZI982"/>
      <c r="UZJ982"/>
      <c r="UZK982"/>
      <c r="UZL982"/>
      <c r="UZM982"/>
      <c r="UZN982"/>
      <c r="UZO982"/>
      <c r="UZP982"/>
      <c r="UZQ982"/>
      <c r="UZR982"/>
      <c r="UZS982"/>
      <c r="UZT982"/>
      <c r="UZU982"/>
      <c r="UZV982"/>
      <c r="UZW982"/>
      <c r="UZX982"/>
      <c r="UZY982"/>
      <c r="UZZ982"/>
      <c r="VAA982"/>
      <c r="VAB982"/>
      <c r="VAC982"/>
      <c r="VAD982"/>
      <c r="VAE982"/>
      <c r="VAF982"/>
      <c r="VAG982"/>
      <c r="VAH982"/>
      <c r="VAI982"/>
      <c r="VAJ982"/>
      <c r="VAK982"/>
      <c r="VAL982"/>
      <c r="VAM982"/>
      <c r="VAN982"/>
      <c r="VAO982"/>
      <c r="VAP982"/>
      <c r="VAQ982"/>
      <c r="VAR982"/>
      <c r="VAS982"/>
      <c r="VAT982"/>
      <c r="VAU982"/>
      <c r="VAV982"/>
      <c r="VAW982"/>
      <c r="VAX982"/>
      <c r="VAY982"/>
      <c r="VAZ982"/>
      <c r="VBA982"/>
      <c r="VBB982"/>
      <c r="VBC982"/>
      <c r="VBD982"/>
      <c r="VBE982"/>
      <c r="VBF982"/>
      <c r="VBG982"/>
      <c r="VBH982"/>
      <c r="VBI982"/>
      <c r="VBJ982"/>
      <c r="VBK982"/>
      <c r="VBL982"/>
      <c r="VBM982"/>
      <c r="VBN982"/>
      <c r="VBO982"/>
      <c r="VBP982"/>
      <c r="VBQ982"/>
      <c r="VBR982"/>
      <c r="VBS982"/>
      <c r="VBT982"/>
      <c r="VBU982"/>
      <c r="VBV982"/>
      <c r="VBW982"/>
      <c r="VBX982"/>
      <c r="VBY982"/>
      <c r="VBZ982"/>
      <c r="VCA982"/>
      <c r="VCB982"/>
      <c r="VCC982"/>
      <c r="VCD982"/>
      <c r="VCE982"/>
      <c r="VCF982"/>
      <c r="VCG982"/>
      <c r="VCH982"/>
      <c r="VCI982"/>
      <c r="VCJ982"/>
      <c r="VCK982"/>
      <c r="VCL982"/>
      <c r="VCM982"/>
      <c r="VCN982"/>
      <c r="VCO982"/>
      <c r="VCP982"/>
      <c r="VCQ982"/>
      <c r="VCR982"/>
      <c r="VCS982"/>
      <c r="VCT982"/>
      <c r="VCU982"/>
      <c r="VCV982"/>
      <c r="VCW982"/>
      <c r="VCX982"/>
      <c r="VCY982"/>
      <c r="VCZ982"/>
      <c r="VDA982"/>
      <c r="VDB982"/>
      <c r="VDC982"/>
      <c r="VDD982"/>
      <c r="VDE982"/>
      <c r="VDF982"/>
      <c r="VDG982"/>
      <c r="VDH982"/>
      <c r="VDI982"/>
      <c r="VDJ982"/>
      <c r="VDK982"/>
      <c r="VDL982"/>
      <c r="VDM982"/>
      <c r="VDN982"/>
      <c r="VDO982"/>
      <c r="VDP982"/>
      <c r="VDQ982"/>
      <c r="VDR982"/>
      <c r="VDS982"/>
      <c r="VDT982"/>
      <c r="VDU982"/>
      <c r="VDV982"/>
      <c r="VDW982"/>
      <c r="VDX982"/>
      <c r="VDY982"/>
      <c r="VDZ982"/>
      <c r="VEA982"/>
      <c r="VEB982"/>
      <c r="VEC982"/>
      <c r="VED982"/>
      <c r="VEE982"/>
      <c r="VEF982"/>
      <c r="VEG982"/>
      <c r="VEH982"/>
      <c r="VEI982"/>
      <c r="VEJ982"/>
      <c r="VEK982"/>
      <c r="VEL982"/>
      <c r="VEM982"/>
      <c r="VEN982"/>
      <c r="VEO982"/>
      <c r="VEP982"/>
      <c r="VEQ982"/>
      <c r="VER982"/>
      <c r="VES982"/>
      <c r="VET982"/>
      <c r="VEU982"/>
      <c r="VEV982"/>
      <c r="VEW982"/>
      <c r="VEX982"/>
      <c r="VEY982"/>
      <c r="VEZ982"/>
      <c r="VFA982"/>
      <c r="VFB982"/>
      <c r="VFC982"/>
      <c r="VFD982"/>
      <c r="VFE982"/>
      <c r="VFF982"/>
      <c r="VFG982"/>
      <c r="VFH982"/>
      <c r="VFI982"/>
      <c r="VFJ982"/>
      <c r="VFK982"/>
      <c r="VFL982"/>
      <c r="VFM982"/>
      <c r="VFN982"/>
      <c r="VFO982"/>
      <c r="VFP982"/>
      <c r="VFQ982"/>
      <c r="VFR982"/>
      <c r="VFS982"/>
      <c r="VFT982"/>
      <c r="VFU982"/>
      <c r="VFV982"/>
      <c r="VFW982"/>
      <c r="VFX982"/>
      <c r="VFY982"/>
      <c r="VFZ982"/>
      <c r="VGA982"/>
      <c r="VGB982"/>
      <c r="VGC982"/>
      <c r="VGD982"/>
      <c r="VGE982"/>
      <c r="VGF982"/>
      <c r="VGG982"/>
      <c r="VGH982"/>
      <c r="VGI982"/>
      <c r="VGJ982"/>
      <c r="VGK982"/>
      <c r="VGL982"/>
      <c r="VGM982"/>
      <c r="VGN982"/>
      <c r="VGO982"/>
      <c r="VGP982"/>
      <c r="VGQ982"/>
      <c r="VGR982"/>
      <c r="VGS982"/>
      <c r="VGT982"/>
      <c r="VGU982"/>
      <c r="VGV982"/>
      <c r="VGW982"/>
      <c r="VGX982"/>
      <c r="VGY982"/>
      <c r="VGZ982"/>
      <c r="VHA982"/>
      <c r="VHB982"/>
      <c r="VHC982"/>
      <c r="VHD982"/>
      <c r="VHE982"/>
      <c r="VHF982"/>
      <c r="VHG982"/>
      <c r="VHH982"/>
      <c r="VHI982"/>
      <c r="VHJ982"/>
      <c r="VHK982"/>
      <c r="VHL982"/>
      <c r="VHM982"/>
      <c r="VHN982"/>
      <c r="VHO982"/>
      <c r="VHP982"/>
      <c r="VHQ982"/>
      <c r="VHR982"/>
      <c r="VHS982"/>
      <c r="VHT982"/>
      <c r="VHU982"/>
      <c r="VHV982"/>
      <c r="VHW982"/>
      <c r="VHX982"/>
      <c r="VHY982"/>
      <c r="VHZ982"/>
      <c r="VIA982"/>
      <c r="VIB982"/>
      <c r="VIC982"/>
      <c r="VID982"/>
      <c r="VIE982"/>
      <c r="VIF982"/>
      <c r="VIG982"/>
      <c r="VIH982"/>
      <c r="VII982"/>
      <c r="VIJ982"/>
      <c r="VIK982"/>
      <c r="VIL982"/>
      <c r="VIM982"/>
      <c r="VIN982"/>
      <c r="VIO982"/>
      <c r="VIP982"/>
      <c r="VIQ982"/>
      <c r="VIR982"/>
      <c r="VIS982"/>
      <c r="VIT982"/>
      <c r="VIU982"/>
      <c r="VIV982"/>
      <c r="VIW982"/>
      <c r="VIX982"/>
      <c r="VIY982"/>
      <c r="VIZ982"/>
      <c r="VJA982"/>
      <c r="VJB982"/>
      <c r="VJC982"/>
      <c r="VJD982"/>
      <c r="VJE982"/>
      <c r="VJF982"/>
      <c r="VJG982"/>
      <c r="VJH982"/>
      <c r="VJI982"/>
      <c r="VJJ982"/>
      <c r="VJK982"/>
      <c r="VJL982"/>
      <c r="VJM982"/>
      <c r="VJN982"/>
      <c r="VJO982"/>
      <c r="VJP982"/>
      <c r="VJQ982"/>
      <c r="VJR982"/>
      <c r="VJS982"/>
      <c r="VJT982"/>
      <c r="VJU982"/>
      <c r="VJV982"/>
      <c r="VJW982"/>
      <c r="VJX982"/>
      <c r="VJY982"/>
      <c r="VJZ982"/>
      <c r="VKA982"/>
      <c r="VKB982"/>
      <c r="VKC982"/>
      <c r="VKD982"/>
      <c r="VKE982"/>
      <c r="VKF982"/>
      <c r="VKG982"/>
      <c r="VKH982"/>
      <c r="VKI982"/>
      <c r="VKJ982"/>
      <c r="VKK982"/>
      <c r="VKL982"/>
      <c r="VKM982"/>
      <c r="VKN982"/>
      <c r="VKO982"/>
      <c r="VKP982"/>
      <c r="VKQ982"/>
      <c r="VKR982"/>
      <c r="VKS982"/>
      <c r="VKT982"/>
      <c r="VKU982"/>
      <c r="VKV982"/>
      <c r="VKW982"/>
      <c r="VKX982"/>
      <c r="VKY982"/>
      <c r="VKZ982"/>
      <c r="VLA982"/>
      <c r="VLB982"/>
      <c r="VLC982"/>
      <c r="VLD982"/>
      <c r="VLE982"/>
      <c r="VLF982"/>
      <c r="VLG982"/>
      <c r="VLH982"/>
      <c r="VLI982"/>
      <c r="VLJ982"/>
      <c r="VLK982"/>
      <c r="VLL982"/>
      <c r="VLM982"/>
      <c r="VLN982"/>
      <c r="VLO982"/>
      <c r="VLP982"/>
      <c r="VLQ982"/>
      <c r="VLR982"/>
      <c r="VLS982"/>
      <c r="VLT982"/>
      <c r="VLU982"/>
      <c r="VLV982"/>
      <c r="VLW982"/>
      <c r="VLX982"/>
      <c r="VLY982"/>
      <c r="VLZ982"/>
      <c r="VMA982"/>
      <c r="VMB982"/>
      <c r="VMC982"/>
      <c r="VMD982"/>
      <c r="VME982"/>
      <c r="VMF982"/>
      <c r="VMG982"/>
      <c r="VMH982"/>
      <c r="VMI982"/>
      <c r="VMJ982"/>
      <c r="VMK982"/>
      <c r="VML982"/>
      <c r="VMM982"/>
      <c r="VMN982"/>
      <c r="VMO982"/>
      <c r="VMP982"/>
      <c r="VMQ982"/>
      <c r="VMR982"/>
      <c r="VMS982"/>
      <c r="VMT982"/>
      <c r="VMU982"/>
      <c r="VMV982"/>
      <c r="VMW982"/>
      <c r="VMX982"/>
      <c r="VMY982"/>
      <c r="VMZ982"/>
      <c r="VNA982"/>
      <c r="VNB982"/>
      <c r="VNC982"/>
      <c r="VND982"/>
      <c r="VNE982"/>
      <c r="VNF982"/>
      <c r="VNG982"/>
      <c r="VNH982"/>
      <c r="VNI982"/>
      <c r="VNJ982"/>
      <c r="VNK982"/>
      <c r="VNL982"/>
      <c r="VNM982"/>
      <c r="VNN982"/>
      <c r="VNO982"/>
      <c r="VNP982"/>
      <c r="VNQ982"/>
      <c r="VNR982"/>
      <c r="VNS982"/>
      <c r="VNT982"/>
      <c r="VNU982"/>
      <c r="VNV982"/>
      <c r="VNW982"/>
      <c r="VNX982"/>
      <c r="VNY982"/>
      <c r="VNZ982"/>
      <c r="VOA982"/>
      <c r="VOB982"/>
      <c r="VOC982"/>
      <c r="VOD982"/>
      <c r="VOE982"/>
      <c r="VOF982"/>
      <c r="VOG982"/>
      <c r="VOH982"/>
      <c r="VOI982"/>
      <c r="VOJ982"/>
      <c r="VOK982"/>
      <c r="VOL982"/>
      <c r="VOM982"/>
      <c r="VON982"/>
      <c r="VOO982"/>
      <c r="VOP982"/>
      <c r="VOQ982"/>
      <c r="VOR982"/>
      <c r="VOS982"/>
      <c r="VOT982"/>
      <c r="VOU982"/>
      <c r="VOV982"/>
      <c r="VOW982"/>
      <c r="VOX982"/>
      <c r="VOY982"/>
      <c r="VOZ982"/>
      <c r="VPA982"/>
      <c r="VPB982"/>
      <c r="VPC982"/>
      <c r="VPD982"/>
      <c r="VPE982"/>
      <c r="VPF982"/>
      <c r="VPG982"/>
      <c r="VPH982"/>
      <c r="VPI982"/>
      <c r="VPJ982"/>
      <c r="VPK982"/>
      <c r="VPL982"/>
      <c r="VPM982"/>
      <c r="VPN982"/>
      <c r="VPO982"/>
      <c r="VPP982"/>
      <c r="VPQ982"/>
      <c r="VPR982"/>
      <c r="VPS982"/>
      <c r="VPT982"/>
      <c r="VPU982"/>
      <c r="VPV982"/>
      <c r="VPW982"/>
      <c r="VPX982"/>
      <c r="VPY982"/>
      <c r="VPZ982"/>
      <c r="VQA982"/>
      <c r="VQB982"/>
      <c r="VQC982"/>
      <c r="VQD982"/>
      <c r="VQE982"/>
      <c r="VQF982"/>
      <c r="VQG982"/>
      <c r="VQH982"/>
      <c r="VQI982"/>
      <c r="VQJ982"/>
      <c r="VQK982"/>
      <c r="VQL982"/>
      <c r="VQM982"/>
      <c r="VQN982"/>
      <c r="VQO982"/>
      <c r="VQP982"/>
      <c r="VQQ982"/>
      <c r="VQR982"/>
      <c r="VQS982"/>
      <c r="VQT982"/>
      <c r="VQU982"/>
      <c r="VQV982"/>
      <c r="VQW982"/>
      <c r="VQX982"/>
      <c r="VQY982"/>
      <c r="VQZ982"/>
      <c r="VRA982"/>
      <c r="VRB982"/>
      <c r="VRC982"/>
      <c r="VRD982"/>
      <c r="VRE982"/>
      <c r="VRF982"/>
      <c r="VRG982"/>
      <c r="VRH982"/>
      <c r="VRI982"/>
      <c r="VRJ982"/>
      <c r="VRK982"/>
      <c r="VRL982"/>
      <c r="VRM982"/>
      <c r="VRN982"/>
      <c r="VRO982"/>
      <c r="VRP982"/>
      <c r="VRQ982"/>
      <c r="VRR982"/>
      <c r="VRS982"/>
      <c r="VRT982"/>
      <c r="VRU982"/>
      <c r="VRV982"/>
      <c r="VRW982"/>
      <c r="VRX982"/>
      <c r="VRY982"/>
      <c r="VRZ982"/>
      <c r="VSA982"/>
      <c r="VSB982"/>
      <c r="VSC982"/>
      <c r="VSD982"/>
      <c r="VSE982"/>
      <c r="VSF982"/>
      <c r="VSG982"/>
      <c r="VSH982"/>
      <c r="VSI982"/>
      <c r="VSJ982"/>
      <c r="VSK982"/>
      <c r="VSL982"/>
      <c r="VSM982"/>
      <c r="VSN982"/>
      <c r="VSO982"/>
      <c r="VSP982"/>
      <c r="VSQ982"/>
      <c r="VSR982"/>
      <c r="VSS982"/>
      <c r="VST982"/>
      <c r="VSU982"/>
      <c r="VSV982"/>
      <c r="VSW982"/>
      <c r="VSX982"/>
      <c r="VSY982"/>
      <c r="VSZ982"/>
      <c r="VTA982"/>
      <c r="VTB982"/>
      <c r="VTC982"/>
      <c r="VTD982"/>
      <c r="VTE982"/>
      <c r="VTF982"/>
      <c r="VTG982"/>
      <c r="VTH982"/>
      <c r="VTI982"/>
      <c r="VTJ982"/>
      <c r="VTK982"/>
      <c r="VTL982"/>
      <c r="VTM982"/>
      <c r="VTN982"/>
      <c r="VTO982"/>
      <c r="VTP982"/>
      <c r="VTQ982"/>
      <c r="VTR982"/>
      <c r="VTS982"/>
      <c r="VTT982"/>
      <c r="VTU982"/>
      <c r="VTV982"/>
      <c r="VTW982"/>
      <c r="VTX982"/>
      <c r="VTY982"/>
      <c r="VTZ982"/>
      <c r="VUA982"/>
      <c r="VUB982"/>
      <c r="VUC982"/>
      <c r="VUD982"/>
      <c r="VUE982"/>
      <c r="VUF982"/>
      <c r="VUG982"/>
      <c r="VUH982"/>
      <c r="VUI982"/>
      <c r="VUJ982"/>
      <c r="VUK982"/>
      <c r="VUL982"/>
      <c r="VUM982"/>
      <c r="VUN982"/>
      <c r="VUO982"/>
      <c r="VUP982"/>
      <c r="VUQ982"/>
      <c r="VUR982"/>
      <c r="VUS982"/>
      <c r="VUT982"/>
      <c r="VUU982"/>
      <c r="VUV982"/>
      <c r="VUW982"/>
      <c r="VUX982"/>
      <c r="VUY982"/>
      <c r="VUZ982"/>
      <c r="VVA982"/>
      <c r="VVB982"/>
      <c r="VVC982"/>
      <c r="VVD982"/>
      <c r="VVE982"/>
      <c r="VVF982"/>
      <c r="VVG982"/>
      <c r="VVH982"/>
      <c r="VVI982"/>
      <c r="VVJ982"/>
      <c r="VVK982"/>
      <c r="VVL982"/>
      <c r="VVM982"/>
      <c r="VVN982"/>
      <c r="VVO982"/>
      <c r="VVP982"/>
      <c r="VVQ982"/>
      <c r="VVR982"/>
      <c r="VVS982"/>
      <c r="VVT982"/>
      <c r="VVU982"/>
      <c r="VVV982"/>
      <c r="VVW982"/>
      <c r="VVX982"/>
      <c r="VVY982"/>
      <c r="VVZ982"/>
      <c r="VWA982"/>
      <c r="VWB982"/>
      <c r="VWC982"/>
      <c r="VWD982"/>
      <c r="VWE982"/>
      <c r="VWF982"/>
      <c r="VWG982"/>
      <c r="VWH982"/>
      <c r="VWI982"/>
      <c r="VWJ982"/>
      <c r="VWK982"/>
      <c r="VWL982"/>
      <c r="VWM982"/>
      <c r="VWN982"/>
      <c r="VWO982"/>
      <c r="VWP982"/>
      <c r="VWQ982"/>
      <c r="VWR982"/>
      <c r="VWS982"/>
      <c r="VWT982"/>
      <c r="VWU982"/>
      <c r="VWV982"/>
      <c r="VWW982"/>
      <c r="VWX982"/>
      <c r="VWY982"/>
      <c r="VWZ982"/>
      <c r="VXA982"/>
      <c r="VXB982"/>
      <c r="VXC982"/>
      <c r="VXD982"/>
      <c r="VXE982"/>
      <c r="VXF982"/>
      <c r="VXG982"/>
      <c r="VXH982"/>
      <c r="VXI982"/>
      <c r="VXJ982"/>
      <c r="VXK982"/>
      <c r="VXL982"/>
      <c r="VXM982"/>
      <c r="VXN982"/>
      <c r="VXO982"/>
      <c r="VXP982"/>
      <c r="VXQ982"/>
      <c r="VXR982"/>
      <c r="VXS982"/>
      <c r="VXT982"/>
      <c r="VXU982"/>
      <c r="VXV982"/>
      <c r="VXW982"/>
      <c r="VXX982"/>
      <c r="VXY982"/>
      <c r="VXZ982"/>
      <c r="VYA982"/>
      <c r="VYB982"/>
      <c r="VYC982"/>
      <c r="VYD982"/>
      <c r="VYE982"/>
      <c r="VYF982"/>
      <c r="VYG982"/>
      <c r="VYH982"/>
      <c r="VYI982"/>
      <c r="VYJ982"/>
      <c r="VYK982"/>
      <c r="VYL982"/>
      <c r="VYM982"/>
      <c r="VYN982"/>
      <c r="VYO982"/>
      <c r="VYP982"/>
      <c r="VYQ982"/>
      <c r="VYR982"/>
      <c r="VYS982"/>
      <c r="VYT982"/>
      <c r="VYU982"/>
      <c r="VYV982"/>
      <c r="VYW982"/>
      <c r="VYX982"/>
      <c r="VYY982"/>
      <c r="VYZ982"/>
      <c r="VZA982"/>
      <c r="VZB982"/>
      <c r="VZC982"/>
      <c r="VZD982"/>
      <c r="VZE982"/>
      <c r="VZF982"/>
      <c r="VZG982"/>
      <c r="VZH982"/>
      <c r="VZI982"/>
      <c r="VZJ982"/>
      <c r="VZK982"/>
      <c r="VZL982"/>
      <c r="VZM982"/>
      <c r="VZN982"/>
      <c r="VZO982"/>
      <c r="VZP982"/>
      <c r="VZQ982"/>
      <c r="VZR982"/>
      <c r="VZS982"/>
      <c r="VZT982"/>
      <c r="VZU982"/>
      <c r="VZV982"/>
      <c r="VZW982"/>
      <c r="VZX982"/>
      <c r="VZY982"/>
      <c r="VZZ982"/>
      <c r="WAA982"/>
      <c r="WAB982"/>
      <c r="WAC982"/>
      <c r="WAD982"/>
      <c r="WAE982"/>
      <c r="WAF982"/>
      <c r="WAG982"/>
      <c r="WAH982"/>
      <c r="WAI982"/>
      <c r="WAJ982"/>
      <c r="WAK982"/>
      <c r="WAL982"/>
      <c r="WAM982"/>
      <c r="WAN982"/>
      <c r="WAO982"/>
      <c r="WAP982"/>
      <c r="WAQ982"/>
      <c r="WAR982"/>
      <c r="WAS982"/>
      <c r="WAT982"/>
      <c r="WAU982"/>
      <c r="WAV982"/>
      <c r="WAW982"/>
      <c r="WAX982"/>
      <c r="WAY982"/>
      <c r="WAZ982"/>
      <c r="WBA982"/>
      <c r="WBB982"/>
      <c r="WBC982"/>
      <c r="WBD982"/>
      <c r="WBE982"/>
      <c r="WBF982"/>
      <c r="WBG982"/>
      <c r="WBH982"/>
      <c r="WBI982"/>
      <c r="WBJ982"/>
      <c r="WBK982"/>
      <c r="WBL982"/>
      <c r="WBM982"/>
      <c r="WBN982"/>
      <c r="WBO982"/>
      <c r="WBP982"/>
      <c r="WBQ982"/>
      <c r="WBR982"/>
      <c r="WBS982"/>
      <c r="WBT982"/>
      <c r="WBU982"/>
      <c r="WBV982"/>
      <c r="WBW982"/>
      <c r="WBX982"/>
      <c r="WBY982"/>
      <c r="WBZ982"/>
      <c r="WCA982"/>
      <c r="WCB982"/>
      <c r="WCC982"/>
      <c r="WCD982"/>
      <c r="WCE982"/>
      <c r="WCF982"/>
      <c r="WCG982"/>
      <c r="WCH982"/>
      <c r="WCI982"/>
      <c r="WCJ982"/>
      <c r="WCK982"/>
      <c r="WCL982"/>
      <c r="WCM982"/>
      <c r="WCN982"/>
      <c r="WCO982"/>
      <c r="WCP982"/>
      <c r="WCQ982"/>
      <c r="WCR982"/>
      <c r="WCS982"/>
      <c r="WCT982"/>
      <c r="WCU982"/>
      <c r="WCV982"/>
      <c r="WCW982"/>
      <c r="WCX982"/>
      <c r="WCY982"/>
      <c r="WCZ982"/>
      <c r="WDA982"/>
      <c r="WDB982"/>
      <c r="WDC982"/>
      <c r="WDD982"/>
      <c r="WDE982"/>
      <c r="WDF982"/>
      <c r="WDG982"/>
      <c r="WDH982"/>
      <c r="WDI982"/>
      <c r="WDJ982"/>
      <c r="WDK982"/>
      <c r="WDL982"/>
      <c r="WDM982"/>
      <c r="WDN982"/>
      <c r="WDO982"/>
      <c r="WDP982"/>
      <c r="WDQ982"/>
      <c r="WDR982"/>
      <c r="WDS982"/>
      <c r="WDT982"/>
      <c r="WDU982"/>
      <c r="WDV982"/>
      <c r="WDW982"/>
      <c r="WDX982"/>
      <c r="WDY982"/>
      <c r="WDZ982"/>
      <c r="WEA982"/>
      <c r="WEB982"/>
      <c r="WEC982"/>
      <c r="WED982"/>
      <c r="WEE982"/>
      <c r="WEF982"/>
      <c r="WEG982"/>
      <c r="WEH982"/>
      <c r="WEI982"/>
      <c r="WEJ982"/>
      <c r="WEK982"/>
      <c r="WEL982"/>
      <c r="WEM982"/>
      <c r="WEN982"/>
      <c r="WEO982"/>
      <c r="WEP982"/>
      <c r="WEQ982"/>
      <c r="WER982"/>
      <c r="WES982"/>
      <c r="WET982"/>
      <c r="WEU982"/>
      <c r="WEV982"/>
      <c r="WEW982"/>
      <c r="WEX982"/>
      <c r="WEY982"/>
      <c r="WEZ982"/>
      <c r="WFA982"/>
      <c r="WFB982"/>
      <c r="WFC982"/>
      <c r="WFD982"/>
      <c r="WFE982"/>
      <c r="WFF982"/>
      <c r="WFG982"/>
      <c r="WFH982"/>
      <c r="WFI982"/>
      <c r="WFJ982"/>
      <c r="WFK982"/>
      <c r="WFL982"/>
      <c r="WFM982"/>
      <c r="WFN982"/>
      <c r="WFO982"/>
      <c r="WFP982"/>
      <c r="WFQ982"/>
      <c r="WFR982"/>
      <c r="WFS982"/>
      <c r="WFT982"/>
      <c r="WFU982"/>
      <c r="WFV982"/>
      <c r="WFW982"/>
      <c r="WFX982"/>
      <c r="WFY982"/>
      <c r="WFZ982"/>
      <c r="WGA982"/>
      <c r="WGB982"/>
      <c r="WGC982"/>
      <c r="WGD982"/>
      <c r="WGE982"/>
      <c r="WGF982"/>
      <c r="WGG982"/>
      <c r="WGH982"/>
      <c r="WGI982"/>
      <c r="WGJ982"/>
      <c r="WGK982"/>
      <c r="WGL982"/>
      <c r="WGM982"/>
      <c r="WGN982"/>
      <c r="WGO982"/>
      <c r="WGP982"/>
      <c r="WGQ982"/>
      <c r="WGR982"/>
      <c r="WGS982"/>
      <c r="WGT982"/>
      <c r="WGU982"/>
      <c r="WGV982"/>
      <c r="WGW982"/>
      <c r="WGX982"/>
      <c r="WGY982"/>
      <c r="WGZ982"/>
      <c r="WHA982"/>
      <c r="WHB982"/>
      <c r="WHC982"/>
      <c r="WHD982"/>
      <c r="WHE982"/>
      <c r="WHF982"/>
      <c r="WHG982"/>
      <c r="WHH982"/>
      <c r="WHI982"/>
      <c r="WHJ982"/>
      <c r="WHK982"/>
      <c r="WHL982"/>
      <c r="WHM982"/>
      <c r="WHN982"/>
      <c r="WHO982"/>
      <c r="WHP982"/>
      <c r="WHQ982"/>
      <c r="WHR982"/>
      <c r="WHS982"/>
      <c r="WHT982"/>
      <c r="WHU982"/>
      <c r="WHV982"/>
      <c r="WHW982"/>
      <c r="WHX982"/>
      <c r="WHY982"/>
      <c r="WHZ982"/>
      <c r="WIA982"/>
      <c r="WIB982"/>
      <c r="WIC982"/>
      <c r="WID982"/>
      <c r="WIE982"/>
      <c r="WIF982"/>
      <c r="WIG982"/>
      <c r="WIH982"/>
      <c r="WII982"/>
      <c r="WIJ982"/>
      <c r="WIK982"/>
      <c r="WIL982"/>
      <c r="WIM982"/>
      <c r="WIN982"/>
      <c r="WIO982"/>
      <c r="WIP982"/>
      <c r="WIQ982"/>
      <c r="WIR982"/>
      <c r="WIS982"/>
      <c r="WIT982"/>
      <c r="WIU982"/>
      <c r="WIV982"/>
      <c r="WIW982"/>
      <c r="WIX982"/>
      <c r="WIY982"/>
      <c r="WIZ982"/>
      <c r="WJA982"/>
      <c r="WJB982"/>
      <c r="WJC982"/>
      <c r="WJD982"/>
      <c r="WJE982"/>
      <c r="WJF982"/>
      <c r="WJG982"/>
      <c r="WJH982"/>
      <c r="WJI982"/>
      <c r="WJJ982"/>
      <c r="WJK982"/>
      <c r="WJL982"/>
      <c r="WJM982"/>
      <c r="WJN982"/>
      <c r="WJO982"/>
      <c r="WJP982"/>
      <c r="WJQ982"/>
      <c r="WJR982"/>
      <c r="WJS982"/>
      <c r="WJT982"/>
      <c r="WJU982"/>
      <c r="WJV982"/>
      <c r="WJW982"/>
      <c r="WJX982"/>
      <c r="WJY982"/>
      <c r="WJZ982"/>
      <c r="WKA982"/>
      <c r="WKB982"/>
      <c r="WKC982"/>
      <c r="WKD982"/>
      <c r="WKE982"/>
      <c r="WKF982"/>
      <c r="WKG982"/>
      <c r="WKH982"/>
      <c r="WKI982"/>
      <c r="WKJ982"/>
      <c r="WKK982"/>
      <c r="WKL982"/>
      <c r="WKM982"/>
      <c r="WKN982"/>
      <c r="WKO982"/>
      <c r="WKP982"/>
      <c r="WKQ982"/>
      <c r="WKR982"/>
      <c r="WKS982"/>
      <c r="WKT982"/>
      <c r="WKU982"/>
      <c r="WKV982"/>
      <c r="WKW982"/>
      <c r="WKX982"/>
      <c r="WKY982"/>
      <c r="WKZ982"/>
      <c r="WLA982"/>
      <c r="WLB982"/>
      <c r="WLC982"/>
      <c r="WLD982"/>
      <c r="WLE982"/>
      <c r="WLF982"/>
      <c r="WLG982"/>
      <c r="WLH982"/>
      <c r="WLI982"/>
      <c r="WLJ982"/>
      <c r="WLK982"/>
      <c r="WLL982"/>
      <c r="WLM982"/>
      <c r="WLN982"/>
      <c r="WLO982"/>
      <c r="WLP982"/>
      <c r="WLQ982"/>
      <c r="WLR982"/>
      <c r="WLS982"/>
      <c r="WLT982"/>
      <c r="WLU982"/>
      <c r="WLV982"/>
      <c r="WLW982"/>
      <c r="WLX982"/>
      <c r="WLY982"/>
      <c r="WLZ982"/>
      <c r="WMA982"/>
      <c r="WMB982"/>
      <c r="WMC982"/>
      <c r="WMD982"/>
      <c r="WME982"/>
      <c r="WMF982"/>
      <c r="WMG982"/>
      <c r="WMH982"/>
      <c r="WMI982"/>
      <c r="WMJ982"/>
      <c r="WMK982"/>
      <c r="WML982"/>
      <c r="WMM982"/>
      <c r="WMN982"/>
      <c r="WMO982"/>
      <c r="WMP982"/>
      <c r="WMQ982"/>
      <c r="WMR982"/>
      <c r="WMS982"/>
      <c r="WMT982"/>
      <c r="WMU982"/>
      <c r="WMV982"/>
      <c r="WMW982"/>
      <c r="WMX982"/>
      <c r="WMY982"/>
      <c r="WMZ982"/>
      <c r="WNA982"/>
      <c r="WNB982"/>
      <c r="WNC982"/>
      <c r="WND982"/>
      <c r="WNE982"/>
      <c r="WNF982"/>
      <c r="WNG982"/>
      <c r="WNH982"/>
      <c r="WNI982"/>
      <c r="WNJ982"/>
      <c r="WNK982"/>
      <c r="WNL982"/>
      <c r="WNM982"/>
      <c r="WNN982"/>
      <c r="WNO982"/>
      <c r="WNP982"/>
      <c r="WNQ982"/>
      <c r="WNR982"/>
      <c r="WNS982"/>
      <c r="WNT982"/>
      <c r="WNU982"/>
      <c r="WNV982"/>
      <c r="WNW982"/>
      <c r="WNX982"/>
      <c r="WNY982"/>
      <c r="WNZ982"/>
      <c r="WOA982"/>
      <c r="WOB982"/>
      <c r="WOC982"/>
      <c r="WOD982"/>
      <c r="WOE982"/>
      <c r="WOF982"/>
      <c r="WOG982"/>
      <c r="WOH982"/>
      <c r="WOI982"/>
      <c r="WOJ982"/>
      <c r="WOK982"/>
      <c r="WOL982"/>
      <c r="WOM982"/>
      <c r="WON982"/>
      <c r="WOO982"/>
      <c r="WOP982"/>
      <c r="WOQ982"/>
      <c r="WOR982"/>
      <c r="WOS982"/>
      <c r="WOT982"/>
      <c r="WOU982"/>
      <c r="WOV982"/>
      <c r="WOW982"/>
      <c r="WOX982"/>
      <c r="WOY982"/>
      <c r="WOZ982"/>
      <c r="WPA982"/>
      <c r="WPB982"/>
      <c r="WPC982"/>
      <c r="WPD982"/>
      <c r="WPE982"/>
      <c r="WPF982"/>
      <c r="WPG982"/>
      <c r="WPH982"/>
      <c r="WPI982"/>
      <c r="WPJ982"/>
      <c r="WPK982"/>
      <c r="WPL982"/>
      <c r="WPM982"/>
      <c r="WPN982"/>
      <c r="WPO982"/>
      <c r="WPP982"/>
      <c r="WPQ982"/>
      <c r="WPR982"/>
      <c r="WPS982"/>
      <c r="WPT982"/>
      <c r="WPU982"/>
      <c r="WPV982"/>
      <c r="WPW982"/>
      <c r="WPX982"/>
      <c r="WPY982"/>
      <c r="WPZ982"/>
      <c r="WQA982"/>
      <c r="WQB982"/>
      <c r="WQC982"/>
      <c r="WQD982"/>
      <c r="WQE982"/>
      <c r="WQF982"/>
      <c r="WQG982"/>
      <c r="WQH982"/>
      <c r="WQI982"/>
      <c r="WQJ982"/>
      <c r="WQK982"/>
      <c r="WQL982"/>
      <c r="WQM982"/>
      <c r="WQN982"/>
      <c r="WQO982"/>
      <c r="WQP982"/>
      <c r="WQQ982"/>
      <c r="WQR982"/>
      <c r="WQS982"/>
      <c r="WQT982"/>
      <c r="WQU982"/>
      <c r="WQV982"/>
      <c r="WQW982"/>
      <c r="WQX982"/>
      <c r="WQY982"/>
      <c r="WQZ982"/>
      <c r="WRA982"/>
      <c r="WRB982"/>
      <c r="WRC982"/>
      <c r="WRD982"/>
      <c r="WRE982"/>
      <c r="WRF982"/>
      <c r="WRG982"/>
      <c r="WRH982"/>
      <c r="WRI982"/>
      <c r="WRJ982"/>
      <c r="WRK982"/>
      <c r="WRL982"/>
      <c r="WRM982"/>
      <c r="WRN982"/>
      <c r="WRO982"/>
      <c r="WRP982"/>
      <c r="WRQ982"/>
      <c r="WRR982"/>
      <c r="WRS982"/>
      <c r="WRT982"/>
      <c r="WRU982"/>
      <c r="WRV982"/>
      <c r="WRW982"/>
      <c r="WRX982"/>
      <c r="WRY982"/>
      <c r="WRZ982"/>
      <c r="WSA982"/>
      <c r="WSB982"/>
      <c r="WSC982"/>
      <c r="WSD982"/>
      <c r="WSE982"/>
      <c r="WSF982"/>
      <c r="WSG982"/>
      <c r="WSH982"/>
      <c r="WSI982"/>
      <c r="WSJ982"/>
      <c r="WSK982"/>
      <c r="WSL982"/>
      <c r="WSM982"/>
      <c r="WSN982"/>
      <c r="WSO982"/>
      <c r="WSP982"/>
      <c r="WSQ982"/>
      <c r="WSR982"/>
      <c r="WSS982"/>
      <c r="WST982"/>
      <c r="WSU982"/>
      <c r="WSV982"/>
      <c r="WSW982"/>
      <c r="WSX982"/>
      <c r="WSY982"/>
      <c r="WSZ982"/>
      <c r="WTA982"/>
      <c r="WTB982"/>
      <c r="WTC982"/>
      <c r="WTD982"/>
      <c r="WTE982"/>
      <c r="WTF982"/>
      <c r="WTG982"/>
      <c r="WTH982"/>
      <c r="WTI982"/>
      <c r="WTJ982"/>
      <c r="WTK982"/>
      <c r="WTL982"/>
      <c r="WTM982"/>
      <c r="WTN982"/>
      <c r="WTO982"/>
      <c r="WTP982"/>
      <c r="WTQ982"/>
      <c r="WTR982"/>
      <c r="WTS982"/>
      <c r="WTT982"/>
      <c r="WTU982"/>
      <c r="WTV982"/>
      <c r="WTW982"/>
      <c r="WTX982"/>
      <c r="WTY982"/>
      <c r="WTZ982"/>
      <c r="WUA982"/>
      <c r="WUB982"/>
      <c r="WUC982"/>
      <c r="WUD982"/>
      <c r="WUE982"/>
      <c r="WUF982"/>
      <c r="WUG982"/>
      <c r="WUH982"/>
      <c r="WUI982"/>
      <c r="WUJ982"/>
      <c r="WUK982"/>
      <c r="WUL982"/>
      <c r="WUM982"/>
      <c r="WUN982"/>
      <c r="WUO982"/>
      <c r="WUP982"/>
      <c r="WUQ982"/>
      <c r="WUR982"/>
      <c r="WUS982"/>
      <c r="WUT982"/>
      <c r="WUU982"/>
      <c r="WUV982"/>
      <c r="WUW982"/>
      <c r="WUX982"/>
      <c r="WUY982"/>
      <c r="WUZ982"/>
      <c r="WVA982"/>
      <c r="WVB982"/>
      <c r="WVC982"/>
      <c r="WVD982"/>
      <c r="WVE982"/>
      <c r="WVF982"/>
      <c r="WVG982"/>
      <c r="WVH982"/>
      <c r="WVI982"/>
      <c r="WVJ982"/>
      <c r="WVK982"/>
      <c r="WVL982"/>
      <c r="WVM982"/>
      <c r="WVN982"/>
      <c r="WVO982"/>
      <c r="WVP982"/>
      <c r="WVQ982"/>
      <c r="WVR982"/>
      <c r="WVS982"/>
      <c r="WVT982"/>
      <c r="WVU982"/>
      <c r="WVV982"/>
      <c r="WVW982"/>
      <c r="WVX982"/>
      <c r="WVY982"/>
      <c r="WVZ982"/>
      <c r="WWA982"/>
      <c r="WWB982"/>
      <c r="WWC982"/>
      <c r="WWD982"/>
      <c r="WWE982"/>
      <c r="WWF982"/>
      <c r="WWG982"/>
      <c r="WWH982"/>
      <c r="WWI982"/>
      <c r="WWJ982"/>
      <c r="WWK982"/>
      <c r="WWL982"/>
      <c r="WWM982"/>
      <c r="WWN982"/>
      <c r="WWO982"/>
      <c r="WWP982"/>
      <c r="WWQ982"/>
      <c r="WWR982"/>
      <c r="WWS982"/>
      <c r="WWT982"/>
      <c r="WWU982"/>
      <c r="WWV982"/>
      <c r="WWW982"/>
      <c r="WWX982"/>
      <c r="WWY982"/>
      <c r="WWZ982"/>
      <c r="WXA982"/>
      <c r="WXB982"/>
      <c r="WXC982"/>
      <c r="WXD982"/>
      <c r="WXE982"/>
      <c r="WXF982"/>
      <c r="WXG982"/>
      <c r="WXH982"/>
      <c r="WXI982"/>
      <c r="WXJ982"/>
      <c r="WXK982"/>
      <c r="WXL982"/>
      <c r="WXM982"/>
      <c r="WXN982"/>
      <c r="WXO982"/>
      <c r="WXP982"/>
      <c r="WXQ982"/>
      <c r="WXR982"/>
      <c r="WXS982"/>
      <c r="WXT982"/>
      <c r="WXU982"/>
      <c r="WXV982"/>
      <c r="WXW982"/>
      <c r="WXX982"/>
      <c r="WXY982"/>
      <c r="WXZ982"/>
      <c r="WYA982"/>
      <c r="WYB982"/>
      <c r="WYC982"/>
      <c r="WYD982"/>
      <c r="WYE982"/>
      <c r="WYF982"/>
      <c r="WYG982"/>
      <c r="WYH982"/>
      <c r="WYI982"/>
      <c r="WYJ982"/>
      <c r="WYK982"/>
      <c r="WYL982"/>
      <c r="WYM982"/>
      <c r="WYN982"/>
      <c r="WYO982"/>
      <c r="WYP982"/>
      <c r="WYQ982"/>
      <c r="WYR982"/>
      <c r="WYS982"/>
      <c r="WYT982"/>
      <c r="WYU982"/>
      <c r="WYV982"/>
      <c r="WYW982"/>
      <c r="WYX982"/>
      <c r="WYY982"/>
      <c r="WYZ982"/>
      <c r="WZA982"/>
      <c r="WZB982"/>
      <c r="WZC982"/>
      <c r="WZD982"/>
      <c r="WZE982"/>
      <c r="WZF982"/>
      <c r="WZG982"/>
      <c r="WZH982"/>
      <c r="WZI982"/>
      <c r="WZJ982"/>
      <c r="WZK982"/>
      <c r="WZL982"/>
      <c r="WZM982"/>
      <c r="WZN982"/>
      <c r="WZO982"/>
      <c r="WZP982"/>
      <c r="WZQ982"/>
      <c r="WZR982"/>
      <c r="WZS982"/>
      <c r="WZT982"/>
      <c r="WZU982"/>
      <c r="WZV982"/>
      <c r="WZW982"/>
      <c r="WZX982"/>
      <c r="WZY982"/>
      <c r="WZZ982"/>
      <c r="XAA982"/>
      <c r="XAB982"/>
      <c r="XAC982"/>
      <c r="XAD982"/>
      <c r="XAE982"/>
      <c r="XAF982"/>
      <c r="XAG982"/>
      <c r="XAH982"/>
      <c r="XAI982"/>
      <c r="XAJ982"/>
      <c r="XAK982"/>
      <c r="XAL982"/>
      <c r="XAM982"/>
      <c r="XAN982"/>
      <c r="XAO982"/>
      <c r="XAP982"/>
      <c r="XAQ982"/>
      <c r="XAR982"/>
      <c r="XAS982"/>
      <c r="XAT982"/>
      <c r="XAU982"/>
      <c r="XAV982"/>
      <c r="XAW982"/>
      <c r="XAX982"/>
      <c r="XAY982"/>
      <c r="XAZ982"/>
      <c r="XBA982"/>
      <c r="XBB982"/>
      <c r="XBC982"/>
      <c r="XBD982"/>
      <c r="XBE982"/>
      <c r="XBF982"/>
      <c r="XBG982"/>
      <c r="XBH982"/>
      <c r="XBI982"/>
      <c r="XBJ982"/>
      <c r="XBK982"/>
      <c r="XBL982"/>
      <c r="XBM982"/>
      <c r="XBN982"/>
      <c r="XBO982"/>
      <c r="XBP982"/>
      <c r="XBQ982"/>
      <c r="XBR982"/>
      <c r="XBS982"/>
      <c r="XBT982"/>
      <c r="XBU982"/>
      <c r="XBV982"/>
      <c r="XBW982"/>
      <c r="XBX982"/>
      <c r="XBY982"/>
      <c r="XBZ982"/>
      <c r="XCA982"/>
      <c r="XCB982"/>
      <c r="XCC982"/>
      <c r="XCD982"/>
      <c r="XCE982"/>
      <c r="XCF982"/>
      <c r="XCG982"/>
      <c r="XCH982"/>
      <c r="XCI982"/>
      <c r="XCJ982"/>
      <c r="XCK982"/>
      <c r="XCL982"/>
      <c r="XCM982"/>
      <c r="XCN982"/>
      <c r="XCO982"/>
      <c r="XCP982"/>
      <c r="XCQ982"/>
      <c r="XCR982"/>
      <c r="XCS982"/>
      <c r="XCT982"/>
      <c r="XCU982"/>
      <c r="XCV982"/>
      <c r="XCW982"/>
      <c r="XCX982"/>
      <c r="XCY982"/>
      <c r="XCZ982"/>
      <c r="XDA982"/>
      <c r="XDB982"/>
      <c r="XDC982"/>
      <c r="XDD982"/>
      <c r="XDE982"/>
      <c r="XDF982"/>
      <c r="XDG982"/>
      <c r="XDH982"/>
      <c r="XDI982"/>
      <c r="XDJ982"/>
      <c r="XDK982"/>
      <c r="XDL982"/>
      <c r="XDM982"/>
      <c r="XDN982"/>
      <c r="XDO982"/>
      <c r="XDP982"/>
      <c r="XDQ982"/>
      <c r="XDR982"/>
      <c r="XDS982"/>
      <c r="XDT982"/>
      <c r="XDU982"/>
      <c r="XDV982"/>
      <c r="XDW982"/>
      <c r="XDX982"/>
      <c r="XDY982"/>
      <c r="XDZ982"/>
      <c r="XEA982"/>
      <c r="XEB982"/>
      <c r="XEC982"/>
      <c r="XED982"/>
      <c r="XEE982"/>
      <c r="XEF982"/>
      <c r="XEG982"/>
      <c r="XEH982"/>
      <c r="XEI982"/>
      <c r="XEJ982"/>
      <c r="XEK982"/>
      <c r="XEL982"/>
      <c r="XEM982"/>
      <c r="XEN982"/>
      <c r="XEO982"/>
      <c r="XEP982"/>
      <c r="XEQ982"/>
      <c r="XER982"/>
      <c r="XES982"/>
      <c r="XET982"/>
      <c r="XEU982"/>
      <c r="XEV982"/>
      <c r="XEW982"/>
      <c r="XEX982"/>
      <c r="XEY982"/>
      <c r="XEZ982"/>
      <c r="XFA982"/>
      <c r="XFB982"/>
      <c r="XFC982"/>
      <c r="XFD982"/>
    </row>
    <row r="983" spans="1:47 1031:16384">
      <c r="A983" s="14">
        <v>2</v>
      </c>
      <c r="B983" s="14" t="s">
        <v>2332</v>
      </c>
      <c r="C983" s="14" t="s">
        <v>2333</v>
      </c>
      <c r="D983" s="14" t="s">
        <v>2334</v>
      </c>
      <c r="E983" s="14" t="s">
        <v>2332</v>
      </c>
      <c r="F983" s="14" t="s">
        <v>2334</v>
      </c>
      <c r="G983" s="14" t="s">
        <v>652</v>
      </c>
      <c r="H983" s="14" t="s">
        <v>2340</v>
      </c>
      <c r="I983" s="14"/>
      <c r="J983" s="14"/>
      <c r="K983" s="14"/>
      <c r="L983" s="14"/>
      <c r="M983" s="14" t="s">
        <v>2336</v>
      </c>
      <c r="N983" s="14" t="s">
        <v>2337</v>
      </c>
      <c r="O983" s="13" t="s">
        <v>2341</v>
      </c>
      <c r="P983" s="12">
        <v>10108987</v>
      </c>
      <c r="Q983" s="12">
        <v>81476991</v>
      </c>
      <c r="R983" s="12" t="s">
        <v>297</v>
      </c>
      <c r="S983" s="12">
        <v>4</v>
      </c>
      <c r="T983" s="14">
        <v>33</v>
      </c>
      <c r="U983" s="18">
        <f t="shared" si="333"/>
        <v>415.5</v>
      </c>
      <c r="V983" s="18">
        <f t="shared" si="334"/>
        <v>623.25</v>
      </c>
      <c r="W983" s="18">
        <f t="shared" si="335"/>
        <v>0</v>
      </c>
      <c r="X983" s="16">
        <f t="shared" si="336"/>
        <v>1038.75</v>
      </c>
      <c r="Y983" s="17">
        <v>554</v>
      </c>
      <c r="Z983" s="17">
        <v>831</v>
      </c>
      <c r="AA983" s="17"/>
      <c r="AB983" s="16">
        <f t="shared" si="337"/>
        <v>1385</v>
      </c>
      <c r="AC983" s="18">
        <f t="shared" si="338"/>
        <v>554</v>
      </c>
      <c r="AD983" s="18">
        <f t="shared" si="339"/>
        <v>831</v>
      </c>
      <c r="AE983" s="18">
        <f t="shared" si="340"/>
        <v>0</v>
      </c>
      <c r="AF983" s="16">
        <f t="shared" si="341"/>
        <v>1385</v>
      </c>
      <c r="AG983" s="15" t="s">
        <v>66</v>
      </c>
      <c r="AH983" s="15" t="s">
        <v>66</v>
      </c>
      <c r="AI983" s="15" t="s">
        <v>66</v>
      </c>
      <c r="AJ983" s="16">
        <f t="shared" si="342"/>
        <v>0</v>
      </c>
      <c r="AK983" s="16">
        <f t="shared" si="343"/>
        <v>3808.75</v>
      </c>
      <c r="AL983" s="19" t="s">
        <v>2239</v>
      </c>
      <c r="AM983" s="19" t="s">
        <v>68</v>
      </c>
      <c r="AN983" s="19" t="s">
        <v>1540</v>
      </c>
      <c r="AO983" s="19" t="s">
        <v>70</v>
      </c>
      <c r="AP983" s="19" t="s">
        <v>71</v>
      </c>
      <c r="AQ983" s="31" t="s">
        <v>2339</v>
      </c>
      <c r="AR983" s="14" t="s">
        <v>71</v>
      </c>
      <c r="AS983" s="20">
        <v>45748</v>
      </c>
      <c r="AT983" s="31">
        <v>46752</v>
      </c>
      <c r="AU983" s="21"/>
      <c r="AMQ983"/>
      <c r="AMR983"/>
      <c r="AMS983"/>
      <c r="AMT983"/>
      <c r="AMU983"/>
      <c r="AMV983"/>
      <c r="AMW983"/>
      <c r="AMX983"/>
      <c r="AMY983"/>
      <c r="AMZ983"/>
      <c r="ANA983"/>
      <c r="ANB983"/>
      <c r="ANC983"/>
      <c r="AND983"/>
      <c r="ANE983"/>
      <c r="ANF983"/>
      <c r="ANG983"/>
      <c r="ANH983"/>
      <c r="ANI983"/>
      <c r="ANJ983"/>
      <c r="ANK983"/>
      <c r="ANL983"/>
      <c r="ANM983"/>
      <c r="ANN983"/>
      <c r="ANO983"/>
      <c r="ANP983"/>
      <c r="ANQ983"/>
      <c r="ANR983"/>
      <c r="ANS983"/>
      <c r="ANT983"/>
      <c r="ANU983"/>
      <c r="ANV983"/>
      <c r="ANW983"/>
      <c r="ANX983"/>
      <c r="ANY983"/>
      <c r="ANZ983"/>
      <c r="AOA983"/>
      <c r="AOB983"/>
      <c r="AOC983"/>
      <c r="AOD983"/>
      <c r="AOE983"/>
      <c r="AOF983"/>
      <c r="AOG983"/>
      <c r="AOH983"/>
      <c r="AOI983"/>
      <c r="AOJ983"/>
      <c r="AOK983"/>
      <c r="AOL983"/>
      <c r="AOM983"/>
      <c r="AON983"/>
      <c r="AOO983"/>
      <c r="AOP983"/>
      <c r="AOQ983"/>
      <c r="AOR983"/>
      <c r="AOS983"/>
      <c r="AOT983"/>
      <c r="AOU983"/>
      <c r="AOV983"/>
      <c r="AOW983"/>
      <c r="AOX983"/>
      <c r="AOY983"/>
      <c r="AOZ983"/>
      <c r="APA983"/>
      <c r="APB983"/>
      <c r="APC983"/>
      <c r="APD983"/>
      <c r="APE983"/>
      <c r="APF983"/>
      <c r="APG983"/>
      <c r="APH983"/>
      <c r="API983"/>
      <c r="APJ983"/>
      <c r="APK983"/>
      <c r="APL983"/>
      <c r="APM983"/>
      <c r="APN983"/>
      <c r="APO983"/>
      <c r="APP983"/>
      <c r="APQ983"/>
      <c r="APR983"/>
      <c r="APS983"/>
      <c r="APT983"/>
      <c r="APU983"/>
      <c r="APV983"/>
      <c r="APW983"/>
      <c r="APX983"/>
      <c r="APY983"/>
      <c r="APZ983"/>
      <c r="AQA983"/>
      <c r="AQB983"/>
      <c r="AQC983"/>
      <c r="AQD983"/>
      <c r="AQE983"/>
      <c r="AQF983"/>
      <c r="AQG983"/>
      <c r="AQH983"/>
      <c r="AQI983"/>
      <c r="AQJ983"/>
      <c r="AQK983"/>
      <c r="AQL983"/>
      <c r="AQM983"/>
      <c r="AQN983"/>
      <c r="AQO983"/>
      <c r="AQP983"/>
      <c r="AQQ983"/>
      <c r="AQR983"/>
      <c r="AQS983"/>
      <c r="AQT983"/>
      <c r="AQU983"/>
      <c r="AQV983"/>
      <c r="AQW983"/>
      <c r="AQX983"/>
      <c r="AQY983"/>
      <c r="AQZ983"/>
      <c r="ARA983"/>
      <c r="ARB983"/>
      <c r="ARC983"/>
      <c r="ARD983"/>
      <c r="ARE983"/>
      <c r="ARF983"/>
      <c r="ARG983"/>
      <c r="ARH983"/>
      <c r="ARI983"/>
      <c r="ARJ983"/>
      <c r="ARK983"/>
      <c r="ARL983"/>
      <c r="ARM983"/>
      <c r="ARN983"/>
      <c r="ARO983"/>
      <c r="ARP983"/>
      <c r="ARQ983"/>
      <c r="ARR983"/>
      <c r="ARS983"/>
      <c r="ART983"/>
      <c r="ARU983"/>
      <c r="ARV983"/>
      <c r="ARW983"/>
      <c r="ARX983"/>
      <c r="ARY983"/>
      <c r="ARZ983"/>
      <c r="ASA983"/>
      <c r="ASB983"/>
      <c r="ASC983"/>
      <c r="ASD983"/>
      <c r="ASE983"/>
      <c r="ASF983"/>
      <c r="ASG983"/>
      <c r="ASH983"/>
      <c r="ASI983"/>
      <c r="ASJ983"/>
      <c r="ASK983"/>
      <c r="ASL983"/>
      <c r="ASM983"/>
      <c r="ASN983"/>
      <c r="ASO983"/>
      <c r="ASP983"/>
      <c r="ASQ983"/>
      <c r="ASR983"/>
      <c r="ASS983"/>
      <c r="AST983"/>
      <c r="ASU983"/>
      <c r="ASV983"/>
      <c r="ASW983"/>
      <c r="ASX983"/>
      <c r="ASY983"/>
      <c r="ASZ983"/>
      <c r="ATA983"/>
      <c r="ATB983"/>
      <c r="ATC983"/>
      <c r="ATD983"/>
      <c r="ATE983"/>
      <c r="ATF983"/>
      <c r="ATG983"/>
      <c r="ATH983"/>
      <c r="ATI983"/>
      <c r="ATJ983"/>
      <c r="ATK983"/>
      <c r="ATL983"/>
      <c r="ATM983"/>
      <c r="ATN983"/>
      <c r="ATO983"/>
      <c r="ATP983"/>
      <c r="ATQ983"/>
      <c r="ATR983"/>
      <c r="ATS983"/>
      <c r="ATT983"/>
      <c r="ATU983"/>
      <c r="ATV983"/>
      <c r="ATW983"/>
      <c r="ATX983"/>
      <c r="ATY983"/>
      <c r="ATZ983"/>
      <c r="AUA983"/>
      <c r="AUB983"/>
      <c r="AUC983"/>
      <c r="AUD983"/>
      <c r="AUE983"/>
      <c r="AUF983"/>
      <c r="AUG983"/>
      <c r="AUH983"/>
      <c r="AUI983"/>
      <c r="AUJ983"/>
      <c r="AUK983"/>
      <c r="AUL983"/>
      <c r="AUM983"/>
      <c r="AUN983"/>
      <c r="AUO983"/>
      <c r="AUP983"/>
      <c r="AUQ983"/>
      <c r="AUR983"/>
      <c r="AUS983"/>
      <c r="AUT983"/>
      <c r="AUU983"/>
      <c r="AUV983"/>
      <c r="AUW983"/>
      <c r="AUX983"/>
      <c r="AUY983"/>
      <c r="AUZ983"/>
      <c r="AVA983"/>
      <c r="AVB983"/>
      <c r="AVC983"/>
      <c r="AVD983"/>
      <c r="AVE983"/>
      <c r="AVF983"/>
      <c r="AVG983"/>
      <c r="AVH983"/>
      <c r="AVI983"/>
      <c r="AVJ983"/>
      <c r="AVK983"/>
      <c r="AVL983"/>
      <c r="AVM983"/>
      <c r="AVN983"/>
      <c r="AVO983"/>
      <c r="AVP983"/>
      <c r="AVQ983"/>
      <c r="AVR983"/>
      <c r="AVS983"/>
      <c r="AVT983"/>
      <c r="AVU983"/>
      <c r="AVV983"/>
      <c r="AVW983"/>
      <c r="AVX983"/>
      <c r="AVY983"/>
      <c r="AVZ983"/>
      <c r="AWA983"/>
      <c r="AWB983"/>
      <c r="AWC983"/>
      <c r="AWD983"/>
      <c r="AWE983"/>
      <c r="AWF983"/>
      <c r="AWG983"/>
      <c r="AWH983"/>
      <c r="AWI983"/>
      <c r="AWJ983"/>
      <c r="AWK983"/>
      <c r="AWL983"/>
      <c r="AWM983"/>
      <c r="AWN983"/>
      <c r="AWO983"/>
      <c r="AWP983"/>
      <c r="AWQ983"/>
      <c r="AWR983"/>
      <c r="AWS983"/>
      <c r="AWT983"/>
      <c r="AWU983"/>
      <c r="AWV983"/>
      <c r="AWW983"/>
      <c r="AWX983"/>
      <c r="AWY983"/>
      <c r="AWZ983"/>
      <c r="AXA983"/>
      <c r="AXB983"/>
      <c r="AXC983"/>
      <c r="AXD983"/>
      <c r="AXE983"/>
      <c r="AXF983"/>
      <c r="AXG983"/>
      <c r="AXH983"/>
      <c r="AXI983"/>
      <c r="AXJ983"/>
      <c r="AXK983"/>
      <c r="AXL983"/>
      <c r="AXM983"/>
      <c r="AXN983"/>
      <c r="AXO983"/>
      <c r="AXP983"/>
      <c r="AXQ983"/>
      <c r="AXR983"/>
      <c r="AXS983"/>
      <c r="AXT983"/>
      <c r="AXU983"/>
      <c r="AXV983"/>
      <c r="AXW983"/>
      <c r="AXX983"/>
      <c r="AXY983"/>
      <c r="AXZ983"/>
      <c r="AYA983"/>
      <c r="AYB983"/>
      <c r="AYC983"/>
      <c r="AYD983"/>
      <c r="AYE983"/>
      <c r="AYF983"/>
      <c r="AYG983"/>
      <c r="AYH983"/>
      <c r="AYI983"/>
      <c r="AYJ983"/>
      <c r="AYK983"/>
      <c r="AYL983"/>
      <c r="AYM983"/>
      <c r="AYN983"/>
      <c r="AYO983"/>
      <c r="AYP983"/>
      <c r="AYQ983"/>
      <c r="AYR983"/>
      <c r="AYS983"/>
      <c r="AYT983"/>
      <c r="AYU983"/>
      <c r="AYV983"/>
      <c r="AYW983"/>
      <c r="AYX983"/>
      <c r="AYY983"/>
      <c r="AYZ983"/>
      <c r="AZA983"/>
      <c r="AZB983"/>
      <c r="AZC983"/>
      <c r="AZD983"/>
      <c r="AZE983"/>
      <c r="AZF983"/>
      <c r="AZG983"/>
      <c r="AZH983"/>
      <c r="AZI983"/>
      <c r="AZJ983"/>
      <c r="AZK983"/>
      <c r="AZL983"/>
      <c r="AZM983"/>
      <c r="AZN983"/>
      <c r="AZO983"/>
      <c r="AZP983"/>
      <c r="AZQ983"/>
      <c r="AZR983"/>
      <c r="AZS983"/>
      <c r="AZT983"/>
      <c r="AZU983"/>
      <c r="AZV983"/>
      <c r="AZW983"/>
      <c r="AZX983"/>
      <c r="AZY983"/>
      <c r="AZZ983"/>
      <c r="BAA983"/>
      <c r="BAB983"/>
      <c r="BAC983"/>
      <c r="BAD983"/>
      <c r="BAE983"/>
      <c r="BAF983"/>
      <c r="BAG983"/>
      <c r="BAH983"/>
      <c r="BAI983"/>
      <c r="BAJ983"/>
      <c r="BAK983"/>
      <c r="BAL983"/>
      <c r="BAM983"/>
      <c r="BAN983"/>
      <c r="BAO983"/>
      <c r="BAP983"/>
      <c r="BAQ983"/>
      <c r="BAR983"/>
      <c r="BAS983"/>
      <c r="BAT983"/>
      <c r="BAU983"/>
      <c r="BAV983"/>
      <c r="BAW983"/>
      <c r="BAX983"/>
      <c r="BAY983"/>
      <c r="BAZ983"/>
      <c r="BBA983"/>
      <c r="BBB983"/>
      <c r="BBC983"/>
      <c r="BBD983"/>
      <c r="BBE983"/>
      <c r="BBF983"/>
      <c r="BBG983"/>
      <c r="BBH983"/>
      <c r="BBI983"/>
      <c r="BBJ983"/>
      <c r="BBK983"/>
      <c r="BBL983"/>
      <c r="BBM983"/>
      <c r="BBN983"/>
      <c r="BBO983"/>
      <c r="BBP983"/>
      <c r="BBQ983"/>
      <c r="BBR983"/>
      <c r="BBS983"/>
      <c r="BBT983"/>
      <c r="BBU983"/>
      <c r="BBV983"/>
      <c r="BBW983"/>
      <c r="BBX983"/>
      <c r="BBY983"/>
      <c r="BBZ983"/>
      <c r="BCA983"/>
      <c r="BCB983"/>
      <c r="BCC983"/>
      <c r="BCD983"/>
      <c r="BCE983"/>
      <c r="BCF983"/>
      <c r="BCG983"/>
      <c r="BCH983"/>
      <c r="BCI983"/>
      <c r="BCJ983"/>
      <c r="BCK983"/>
      <c r="BCL983"/>
      <c r="BCM983"/>
      <c r="BCN983"/>
      <c r="BCO983"/>
      <c r="BCP983"/>
      <c r="BCQ983"/>
      <c r="BCR983"/>
      <c r="BCS983"/>
      <c r="BCT983"/>
      <c r="BCU983"/>
      <c r="BCV983"/>
      <c r="BCW983"/>
      <c r="BCX983"/>
      <c r="BCY983"/>
      <c r="BCZ983"/>
      <c r="BDA983"/>
      <c r="BDB983"/>
      <c r="BDC983"/>
      <c r="BDD983"/>
      <c r="BDE983"/>
      <c r="BDF983"/>
      <c r="BDG983"/>
      <c r="BDH983"/>
      <c r="BDI983"/>
      <c r="BDJ983"/>
      <c r="BDK983"/>
      <c r="BDL983"/>
      <c r="BDM983"/>
      <c r="BDN983"/>
      <c r="BDO983"/>
      <c r="BDP983"/>
      <c r="BDQ983"/>
      <c r="BDR983"/>
      <c r="BDS983"/>
      <c r="BDT983"/>
      <c r="BDU983"/>
      <c r="BDV983"/>
      <c r="BDW983"/>
      <c r="BDX983"/>
      <c r="BDY983"/>
      <c r="BDZ983"/>
      <c r="BEA983"/>
      <c r="BEB983"/>
      <c r="BEC983"/>
      <c r="BED983"/>
      <c r="BEE983"/>
      <c r="BEF983"/>
      <c r="BEG983"/>
      <c r="BEH983"/>
      <c r="BEI983"/>
      <c r="BEJ983"/>
      <c r="BEK983"/>
      <c r="BEL983"/>
      <c r="BEM983"/>
      <c r="BEN983"/>
      <c r="BEO983"/>
      <c r="BEP983"/>
      <c r="BEQ983"/>
      <c r="BER983"/>
      <c r="BES983"/>
      <c r="BET983"/>
      <c r="BEU983"/>
      <c r="BEV983"/>
      <c r="BEW983"/>
      <c r="BEX983"/>
      <c r="BEY983"/>
      <c r="BEZ983"/>
      <c r="BFA983"/>
      <c r="BFB983"/>
      <c r="BFC983"/>
      <c r="BFD983"/>
      <c r="BFE983"/>
      <c r="BFF983"/>
      <c r="BFG983"/>
      <c r="BFH983"/>
      <c r="BFI983"/>
      <c r="BFJ983"/>
      <c r="BFK983"/>
      <c r="BFL983"/>
      <c r="BFM983"/>
      <c r="BFN983"/>
      <c r="BFO983"/>
      <c r="BFP983"/>
      <c r="BFQ983"/>
      <c r="BFR983"/>
      <c r="BFS983"/>
      <c r="BFT983"/>
      <c r="BFU983"/>
      <c r="BFV983"/>
      <c r="BFW983"/>
      <c r="BFX983"/>
      <c r="BFY983"/>
      <c r="BFZ983"/>
      <c r="BGA983"/>
      <c r="BGB983"/>
      <c r="BGC983"/>
      <c r="BGD983"/>
      <c r="BGE983"/>
      <c r="BGF983"/>
      <c r="BGG983"/>
      <c r="BGH983"/>
      <c r="BGI983"/>
      <c r="BGJ983"/>
      <c r="BGK983"/>
      <c r="BGL983"/>
      <c r="BGM983"/>
      <c r="BGN983"/>
      <c r="BGO983"/>
      <c r="BGP983"/>
      <c r="BGQ983"/>
      <c r="BGR983"/>
      <c r="BGS983"/>
      <c r="BGT983"/>
      <c r="BGU983"/>
      <c r="BGV983"/>
      <c r="BGW983"/>
      <c r="BGX983"/>
      <c r="BGY983"/>
      <c r="BGZ983"/>
      <c r="BHA983"/>
      <c r="BHB983"/>
      <c r="BHC983"/>
      <c r="BHD983"/>
      <c r="BHE983"/>
      <c r="BHF983"/>
      <c r="BHG983"/>
      <c r="BHH983"/>
      <c r="BHI983"/>
      <c r="BHJ983"/>
      <c r="BHK983"/>
      <c r="BHL983"/>
      <c r="BHM983"/>
      <c r="BHN983"/>
      <c r="BHO983"/>
      <c r="BHP983"/>
      <c r="BHQ983"/>
      <c r="BHR983"/>
      <c r="BHS983"/>
      <c r="BHT983"/>
      <c r="BHU983"/>
      <c r="BHV983"/>
      <c r="BHW983"/>
      <c r="BHX983"/>
      <c r="BHY983"/>
      <c r="BHZ983"/>
      <c r="BIA983"/>
      <c r="BIB983"/>
      <c r="BIC983"/>
      <c r="BID983"/>
      <c r="BIE983"/>
      <c r="BIF983"/>
      <c r="BIG983"/>
      <c r="BIH983"/>
      <c r="BII983"/>
      <c r="BIJ983"/>
      <c r="BIK983"/>
      <c r="BIL983"/>
      <c r="BIM983"/>
      <c r="BIN983"/>
      <c r="BIO983"/>
      <c r="BIP983"/>
      <c r="BIQ983"/>
      <c r="BIR983"/>
      <c r="BIS983"/>
      <c r="BIT983"/>
      <c r="BIU983"/>
      <c r="BIV983"/>
      <c r="BIW983"/>
      <c r="BIX983"/>
      <c r="BIY983"/>
      <c r="BIZ983"/>
      <c r="BJA983"/>
      <c r="BJB983"/>
      <c r="BJC983"/>
      <c r="BJD983"/>
      <c r="BJE983"/>
      <c r="BJF983"/>
      <c r="BJG983"/>
      <c r="BJH983"/>
      <c r="BJI983"/>
      <c r="BJJ983"/>
      <c r="BJK983"/>
      <c r="BJL983"/>
      <c r="BJM983"/>
      <c r="BJN983"/>
      <c r="BJO983"/>
      <c r="BJP983"/>
      <c r="BJQ983"/>
      <c r="BJR983"/>
      <c r="BJS983"/>
      <c r="BJT983"/>
      <c r="BJU983"/>
      <c r="BJV983"/>
      <c r="BJW983"/>
      <c r="BJX983"/>
      <c r="BJY983"/>
      <c r="BJZ983"/>
      <c r="BKA983"/>
      <c r="BKB983"/>
      <c r="BKC983"/>
      <c r="BKD983"/>
      <c r="BKE983"/>
      <c r="BKF983"/>
      <c r="BKG983"/>
      <c r="BKH983"/>
      <c r="BKI983"/>
      <c r="BKJ983"/>
      <c r="BKK983"/>
      <c r="BKL983"/>
      <c r="BKM983"/>
      <c r="BKN983"/>
      <c r="BKO983"/>
      <c r="BKP983"/>
      <c r="BKQ983"/>
      <c r="BKR983"/>
      <c r="BKS983"/>
      <c r="BKT983"/>
      <c r="BKU983"/>
      <c r="BKV983"/>
      <c r="BKW983"/>
      <c r="BKX983"/>
      <c r="BKY983"/>
      <c r="BKZ983"/>
      <c r="BLA983"/>
      <c r="BLB983"/>
      <c r="BLC983"/>
      <c r="BLD983"/>
      <c r="BLE983"/>
      <c r="BLF983"/>
      <c r="BLG983"/>
      <c r="BLH983"/>
      <c r="BLI983"/>
      <c r="BLJ983"/>
      <c r="BLK983"/>
      <c r="BLL983"/>
      <c r="BLM983"/>
      <c r="BLN983"/>
      <c r="BLO983"/>
      <c r="BLP983"/>
      <c r="BLQ983"/>
      <c r="BLR983"/>
      <c r="BLS983"/>
      <c r="BLT983"/>
      <c r="BLU983"/>
      <c r="BLV983"/>
      <c r="BLW983"/>
      <c r="BLX983"/>
      <c r="BLY983"/>
      <c r="BLZ983"/>
      <c r="BMA983"/>
      <c r="BMB983"/>
      <c r="BMC983"/>
      <c r="BMD983"/>
      <c r="BME983"/>
      <c r="BMF983"/>
      <c r="BMG983"/>
      <c r="BMH983"/>
      <c r="BMI983"/>
      <c r="BMJ983"/>
      <c r="BMK983"/>
      <c r="BML983"/>
      <c r="BMM983"/>
      <c r="BMN983"/>
      <c r="BMO983"/>
      <c r="BMP983"/>
      <c r="BMQ983"/>
      <c r="BMR983"/>
      <c r="BMS983"/>
      <c r="BMT983"/>
      <c r="BMU983"/>
      <c r="BMV983"/>
      <c r="BMW983"/>
      <c r="BMX983"/>
      <c r="BMY983"/>
      <c r="BMZ983"/>
      <c r="BNA983"/>
      <c r="BNB983"/>
      <c r="BNC983"/>
      <c r="BND983"/>
      <c r="BNE983"/>
      <c r="BNF983"/>
      <c r="BNG983"/>
      <c r="BNH983"/>
      <c r="BNI983"/>
      <c r="BNJ983"/>
      <c r="BNK983"/>
      <c r="BNL983"/>
      <c r="BNM983"/>
      <c r="BNN983"/>
      <c r="BNO983"/>
      <c r="BNP983"/>
      <c r="BNQ983"/>
      <c r="BNR983"/>
      <c r="BNS983"/>
      <c r="BNT983"/>
      <c r="BNU983"/>
      <c r="BNV983"/>
      <c r="BNW983"/>
      <c r="BNX983"/>
      <c r="BNY983"/>
      <c r="BNZ983"/>
      <c r="BOA983"/>
      <c r="BOB983"/>
      <c r="BOC983"/>
      <c r="BOD983"/>
      <c r="BOE983"/>
      <c r="BOF983"/>
      <c r="BOG983"/>
      <c r="BOH983"/>
      <c r="BOI983"/>
      <c r="BOJ983"/>
      <c r="BOK983"/>
      <c r="BOL983"/>
      <c r="BOM983"/>
      <c r="BON983"/>
      <c r="BOO983"/>
      <c r="BOP983"/>
      <c r="BOQ983"/>
      <c r="BOR983"/>
      <c r="BOS983"/>
      <c r="BOT983"/>
      <c r="BOU983"/>
      <c r="BOV983"/>
      <c r="BOW983"/>
      <c r="BOX983"/>
      <c r="BOY983"/>
      <c r="BOZ983"/>
      <c r="BPA983"/>
      <c r="BPB983"/>
      <c r="BPC983"/>
      <c r="BPD983"/>
      <c r="BPE983"/>
      <c r="BPF983"/>
      <c r="BPG983"/>
      <c r="BPH983"/>
      <c r="BPI983"/>
      <c r="BPJ983"/>
      <c r="BPK983"/>
      <c r="BPL983"/>
      <c r="BPM983"/>
      <c r="BPN983"/>
      <c r="BPO983"/>
      <c r="BPP983"/>
      <c r="BPQ983"/>
      <c r="BPR983"/>
      <c r="BPS983"/>
      <c r="BPT983"/>
      <c r="BPU983"/>
      <c r="BPV983"/>
      <c r="BPW983"/>
      <c r="BPX983"/>
      <c r="BPY983"/>
      <c r="BPZ983"/>
      <c r="BQA983"/>
      <c r="BQB983"/>
      <c r="BQC983"/>
      <c r="BQD983"/>
      <c r="BQE983"/>
      <c r="BQF983"/>
      <c r="BQG983"/>
      <c r="BQH983"/>
      <c r="BQI983"/>
      <c r="BQJ983"/>
      <c r="BQK983"/>
      <c r="BQL983"/>
      <c r="BQM983"/>
      <c r="BQN983"/>
      <c r="BQO983"/>
      <c r="BQP983"/>
      <c r="BQQ983"/>
      <c r="BQR983"/>
      <c r="BQS983"/>
      <c r="BQT983"/>
      <c r="BQU983"/>
      <c r="BQV983"/>
      <c r="BQW983"/>
      <c r="BQX983"/>
      <c r="BQY983"/>
      <c r="BQZ983"/>
      <c r="BRA983"/>
      <c r="BRB983"/>
      <c r="BRC983"/>
      <c r="BRD983"/>
      <c r="BRE983"/>
      <c r="BRF983"/>
      <c r="BRG983"/>
      <c r="BRH983"/>
      <c r="BRI983"/>
      <c r="BRJ983"/>
      <c r="BRK983"/>
      <c r="BRL983"/>
      <c r="BRM983"/>
      <c r="BRN983"/>
      <c r="BRO983"/>
      <c r="BRP983"/>
      <c r="BRQ983"/>
      <c r="BRR983"/>
      <c r="BRS983"/>
      <c r="BRT983"/>
      <c r="BRU983"/>
      <c r="BRV983"/>
      <c r="BRW983"/>
      <c r="BRX983"/>
      <c r="BRY983"/>
      <c r="BRZ983"/>
      <c r="BSA983"/>
      <c r="BSB983"/>
      <c r="BSC983"/>
      <c r="BSD983"/>
      <c r="BSE983"/>
      <c r="BSF983"/>
      <c r="BSG983"/>
      <c r="BSH983"/>
      <c r="BSI983"/>
      <c r="BSJ983"/>
      <c r="BSK983"/>
      <c r="BSL983"/>
      <c r="BSM983"/>
      <c r="BSN983"/>
      <c r="BSO983"/>
      <c r="BSP983"/>
      <c r="BSQ983"/>
      <c r="BSR983"/>
      <c r="BSS983"/>
      <c r="BST983"/>
      <c r="BSU983"/>
      <c r="BSV983"/>
      <c r="BSW983"/>
      <c r="BSX983"/>
      <c r="BSY983"/>
      <c r="BSZ983"/>
      <c r="BTA983"/>
      <c r="BTB983"/>
      <c r="BTC983"/>
      <c r="BTD983"/>
      <c r="BTE983"/>
      <c r="BTF983"/>
      <c r="BTG983"/>
      <c r="BTH983"/>
      <c r="BTI983"/>
      <c r="BTJ983"/>
      <c r="BTK983"/>
      <c r="BTL983"/>
      <c r="BTM983"/>
      <c r="BTN983"/>
      <c r="BTO983"/>
      <c r="BTP983"/>
      <c r="BTQ983"/>
      <c r="BTR983"/>
      <c r="BTS983"/>
      <c r="BTT983"/>
      <c r="BTU983"/>
      <c r="BTV983"/>
      <c r="BTW983"/>
      <c r="BTX983"/>
      <c r="BTY983"/>
      <c r="BTZ983"/>
      <c r="BUA983"/>
      <c r="BUB983"/>
      <c r="BUC983"/>
      <c r="BUD983"/>
      <c r="BUE983"/>
      <c r="BUF983"/>
      <c r="BUG983"/>
      <c r="BUH983"/>
      <c r="BUI983"/>
      <c r="BUJ983"/>
      <c r="BUK983"/>
      <c r="BUL983"/>
      <c r="BUM983"/>
      <c r="BUN983"/>
      <c r="BUO983"/>
      <c r="BUP983"/>
      <c r="BUQ983"/>
      <c r="BUR983"/>
      <c r="BUS983"/>
      <c r="BUT983"/>
      <c r="BUU983"/>
      <c r="BUV983"/>
      <c r="BUW983"/>
      <c r="BUX983"/>
      <c r="BUY983"/>
      <c r="BUZ983"/>
      <c r="BVA983"/>
      <c r="BVB983"/>
      <c r="BVC983"/>
      <c r="BVD983"/>
      <c r="BVE983"/>
      <c r="BVF983"/>
      <c r="BVG983"/>
      <c r="BVH983"/>
      <c r="BVI983"/>
      <c r="BVJ983"/>
      <c r="BVK983"/>
      <c r="BVL983"/>
      <c r="BVM983"/>
      <c r="BVN983"/>
      <c r="BVO983"/>
      <c r="BVP983"/>
      <c r="BVQ983"/>
      <c r="BVR983"/>
      <c r="BVS983"/>
      <c r="BVT983"/>
      <c r="BVU983"/>
      <c r="BVV983"/>
      <c r="BVW983"/>
      <c r="BVX983"/>
      <c r="BVY983"/>
      <c r="BVZ983"/>
      <c r="BWA983"/>
      <c r="BWB983"/>
      <c r="BWC983"/>
      <c r="BWD983"/>
      <c r="BWE983"/>
      <c r="BWF983"/>
      <c r="BWG983"/>
      <c r="BWH983"/>
      <c r="BWI983"/>
      <c r="BWJ983"/>
      <c r="BWK983"/>
      <c r="BWL983"/>
      <c r="BWM983"/>
      <c r="BWN983"/>
      <c r="BWO983"/>
      <c r="BWP983"/>
      <c r="BWQ983"/>
      <c r="BWR983"/>
      <c r="BWS983"/>
      <c r="BWT983"/>
      <c r="BWU983"/>
      <c r="BWV983"/>
      <c r="BWW983"/>
      <c r="BWX983"/>
      <c r="BWY983"/>
      <c r="BWZ983"/>
      <c r="BXA983"/>
      <c r="BXB983"/>
      <c r="BXC983"/>
      <c r="BXD983"/>
      <c r="BXE983"/>
      <c r="BXF983"/>
      <c r="BXG983"/>
      <c r="BXH983"/>
      <c r="BXI983"/>
      <c r="BXJ983"/>
      <c r="BXK983"/>
      <c r="BXL983"/>
      <c r="BXM983"/>
      <c r="BXN983"/>
      <c r="BXO983"/>
      <c r="BXP983"/>
      <c r="BXQ983"/>
      <c r="BXR983"/>
      <c r="BXS983"/>
      <c r="BXT983"/>
      <c r="BXU983"/>
      <c r="BXV983"/>
      <c r="BXW983"/>
      <c r="BXX983"/>
      <c r="BXY983"/>
      <c r="BXZ983"/>
      <c r="BYA983"/>
      <c r="BYB983"/>
      <c r="BYC983"/>
      <c r="BYD983"/>
      <c r="BYE983"/>
      <c r="BYF983"/>
      <c r="BYG983"/>
      <c r="BYH983"/>
      <c r="BYI983"/>
      <c r="BYJ983"/>
      <c r="BYK983"/>
      <c r="BYL983"/>
      <c r="BYM983"/>
      <c r="BYN983"/>
      <c r="BYO983"/>
      <c r="BYP983"/>
      <c r="BYQ983"/>
      <c r="BYR983"/>
      <c r="BYS983"/>
      <c r="BYT983"/>
      <c r="BYU983"/>
      <c r="BYV983"/>
      <c r="BYW983"/>
      <c r="BYX983"/>
      <c r="BYY983"/>
      <c r="BYZ983"/>
      <c r="BZA983"/>
      <c r="BZB983"/>
      <c r="BZC983"/>
      <c r="BZD983"/>
      <c r="BZE983"/>
      <c r="BZF983"/>
      <c r="BZG983"/>
      <c r="BZH983"/>
      <c r="BZI983"/>
      <c r="BZJ983"/>
      <c r="BZK983"/>
      <c r="BZL983"/>
      <c r="BZM983"/>
      <c r="BZN983"/>
      <c r="BZO983"/>
      <c r="BZP983"/>
      <c r="BZQ983"/>
      <c r="BZR983"/>
      <c r="BZS983"/>
      <c r="BZT983"/>
      <c r="BZU983"/>
      <c r="BZV983"/>
      <c r="BZW983"/>
      <c r="BZX983"/>
      <c r="BZY983"/>
      <c r="BZZ983"/>
      <c r="CAA983"/>
      <c r="CAB983"/>
      <c r="CAC983"/>
      <c r="CAD983"/>
      <c r="CAE983"/>
      <c r="CAF983"/>
      <c r="CAG983"/>
      <c r="CAH983"/>
      <c r="CAI983"/>
      <c r="CAJ983"/>
      <c r="CAK983"/>
      <c r="CAL983"/>
      <c r="CAM983"/>
      <c r="CAN983"/>
      <c r="CAO983"/>
      <c r="CAP983"/>
      <c r="CAQ983"/>
      <c r="CAR983"/>
      <c r="CAS983"/>
      <c r="CAT983"/>
      <c r="CAU983"/>
      <c r="CAV983"/>
      <c r="CAW983"/>
      <c r="CAX983"/>
      <c r="CAY983"/>
      <c r="CAZ983"/>
      <c r="CBA983"/>
      <c r="CBB983"/>
      <c r="CBC983"/>
      <c r="CBD983"/>
      <c r="CBE983"/>
      <c r="CBF983"/>
      <c r="CBG983"/>
      <c r="CBH983"/>
      <c r="CBI983"/>
      <c r="CBJ983"/>
      <c r="CBK983"/>
      <c r="CBL983"/>
      <c r="CBM983"/>
      <c r="CBN983"/>
      <c r="CBO983"/>
      <c r="CBP983"/>
      <c r="CBQ983"/>
      <c r="CBR983"/>
      <c r="CBS983"/>
      <c r="CBT983"/>
      <c r="CBU983"/>
      <c r="CBV983"/>
      <c r="CBW983"/>
      <c r="CBX983"/>
      <c r="CBY983"/>
      <c r="CBZ983"/>
      <c r="CCA983"/>
      <c r="CCB983"/>
      <c r="CCC983"/>
      <c r="CCD983"/>
      <c r="CCE983"/>
      <c r="CCF983"/>
      <c r="CCG983"/>
      <c r="CCH983"/>
      <c r="CCI983"/>
      <c r="CCJ983"/>
      <c r="CCK983"/>
      <c r="CCL983"/>
      <c r="CCM983"/>
      <c r="CCN983"/>
      <c r="CCO983"/>
      <c r="CCP983"/>
      <c r="CCQ983"/>
      <c r="CCR983"/>
      <c r="CCS983"/>
      <c r="CCT983"/>
      <c r="CCU983"/>
      <c r="CCV983"/>
      <c r="CCW983"/>
      <c r="CCX983"/>
      <c r="CCY983"/>
      <c r="CCZ983"/>
      <c r="CDA983"/>
      <c r="CDB983"/>
      <c r="CDC983"/>
      <c r="CDD983"/>
      <c r="CDE983"/>
      <c r="CDF983"/>
      <c r="CDG983"/>
      <c r="CDH983"/>
      <c r="CDI983"/>
      <c r="CDJ983"/>
      <c r="CDK983"/>
      <c r="CDL983"/>
      <c r="CDM983"/>
      <c r="CDN983"/>
      <c r="CDO983"/>
      <c r="CDP983"/>
      <c r="CDQ983"/>
      <c r="CDR983"/>
      <c r="CDS983"/>
      <c r="CDT983"/>
      <c r="CDU983"/>
      <c r="CDV983"/>
      <c r="CDW983"/>
      <c r="CDX983"/>
      <c r="CDY983"/>
      <c r="CDZ983"/>
      <c r="CEA983"/>
      <c r="CEB983"/>
      <c r="CEC983"/>
      <c r="CED983"/>
      <c r="CEE983"/>
      <c r="CEF983"/>
      <c r="CEG983"/>
      <c r="CEH983"/>
      <c r="CEI983"/>
      <c r="CEJ983"/>
      <c r="CEK983"/>
      <c r="CEL983"/>
      <c r="CEM983"/>
      <c r="CEN983"/>
      <c r="CEO983"/>
      <c r="CEP983"/>
      <c r="CEQ983"/>
      <c r="CER983"/>
      <c r="CES983"/>
      <c r="CET983"/>
      <c r="CEU983"/>
      <c r="CEV983"/>
      <c r="CEW983"/>
      <c r="CEX983"/>
      <c r="CEY983"/>
      <c r="CEZ983"/>
      <c r="CFA983"/>
      <c r="CFB983"/>
      <c r="CFC983"/>
      <c r="CFD983"/>
      <c r="CFE983"/>
      <c r="CFF983"/>
      <c r="CFG983"/>
      <c r="CFH983"/>
      <c r="CFI983"/>
      <c r="CFJ983"/>
      <c r="CFK983"/>
      <c r="CFL983"/>
      <c r="CFM983"/>
      <c r="CFN983"/>
      <c r="CFO983"/>
      <c r="CFP983"/>
      <c r="CFQ983"/>
      <c r="CFR983"/>
      <c r="CFS983"/>
      <c r="CFT983"/>
      <c r="CFU983"/>
      <c r="CFV983"/>
      <c r="CFW983"/>
      <c r="CFX983"/>
      <c r="CFY983"/>
      <c r="CFZ983"/>
      <c r="CGA983"/>
      <c r="CGB983"/>
      <c r="CGC983"/>
      <c r="CGD983"/>
      <c r="CGE983"/>
      <c r="CGF983"/>
      <c r="CGG983"/>
      <c r="CGH983"/>
      <c r="CGI983"/>
      <c r="CGJ983"/>
      <c r="CGK983"/>
      <c r="CGL983"/>
      <c r="CGM983"/>
      <c r="CGN983"/>
      <c r="CGO983"/>
      <c r="CGP983"/>
      <c r="CGQ983"/>
      <c r="CGR983"/>
      <c r="CGS983"/>
      <c r="CGT983"/>
      <c r="CGU983"/>
      <c r="CGV983"/>
      <c r="CGW983"/>
      <c r="CGX983"/>
      <c r="CGY983"/>
      <c r="CGZ983"/>
      <c r="CHA983"/>
      <c r="CHB983"/>
      <c r="CHC983"/>
      <c r="CHD983"/>
      <c r="CHE983"/>
      <c r="CHF983"/>
      <c r="CHG983"/>
      <c r="CHH983"/>
      <c r="CHI983"/>
      <c r="CHJ983"/>
      <c r="CHK983"/>
      <c r="CHL983"/>
      <c r="CHM983"/>
      <c r="CHN983"/>
      <c r="CHO983"/>
      <c r="CHP983"/>
      <c r="CHQ983"/>
      <c r="CHR983"/>
      <c r="CHS983"/>
      <c r="CHT983"/>
      <c r="CHU983"/>
      <c r="CHV983"/>
      <c r="CHW983"/>
      <c r="CHX983"/>
      <c r="CHY983"/>
      <c r="CHZ983"/>
      <c r="CIA983"/>
      <c r="CIB983"/>
      <c r="CIC983"/>
      <c r="CID983"/>
      <c r="CIE983"/>
      <c r="CIF983"/>
      <c r="CIG983"/>
      <c r="CIH983"/>
      <c r="CII983"/>
      <c r="CIJ983"/>
      <c r="CIK983"/>
      <c r="CIL983"/>
      <c r="CIM983"/>
      <c r="CIN983"/>
      <c r="CIO983"/>
      <c r="CIP983"/>
      <c r="CIQ983"/>
      <c r="CIR983"/>
      <c r="CIS983"/>
      <c r="CIT983"/>
      <c r="CIU983"/>
      <c r="CIV983"/>
      <c r="CIW983"/>
      <c r="CIX983"/>
      <c r="CIY983"/>
      <c r="CIZ983"/>
      <c r="CJA983"/>
      <c r="CJB983"/>
      <c r="CJC983"/>
      <c r="CJD983"/>
      <c r="CJE983"/>
      <c r="CJF983"/>
      <c r="CJG983"/>
      <c r="CJH983"/>
      <c r="CJI983"/>
      <c r="CJJ983"/>
      <c r="CJK983"/>
      <c r="CJL983"/>
      <c r="CJM983"/>
      <c r="CJN983"/>
      <c r="CJO983"/>
      <c r="CJP983"/>
      <c r="CJQ983"/>
      <c r="CJR983"/>
      <c r="CJS983"/>
      <c r="CJT983"/>
      <c r="CJU983"/>
      <c r="CJV983"/>
      <c r="CJW983"/>
      <c r="CJX983"/>
      <c r="CJY983"/>
      <c r="CJZ983"/>
      <c r="CKA983"/>
      <c r="CKB983"/>
      <c r="CKC983"/>
      <c r="CKD983"/>
      <c r="CKE983"/>
      <c r="CKF983"/>
      <c r="CKG983"/>
      <c r="CKH983"/>
      <c r="CKI983"/>
      <c r="CKJ983"/>
      <c r="CKK983"/>
      <c r="CKL983"/>
      <c r="CKM983"/>
      <c r="CKN983"/>
      <c r="CKO983"/>
      <c r="CKP983"/>
      <c r="CKQ983"/>
      <c r="CKR983"/>
      <c r="CKS983"/>
      <c r="CKT983"/>
      <c r="CKU983"/>
      <c r="CKV983"/>
      <c r="CKW983"/>
      <c r="CKX983"/>
      <c r="CKY983"/>
      <c r="CKZ983"/>
      <c r="CLA983"/>
      <c r="CLB983"/>
      <c r="CLC983"/>
      <c r="CLD983"/>
      <c r="CLE983"/>
      <c r="CLF983"/>
      <c r="CLG983"/>
      <c r="CLH983"/>
      <c r="CLI983"/>
      <c r="CLJ983"/>
      <c r="CLK983"/>
      <c r="CLL983"/>
      <c r="CLM983"/>
      <c r="CLN983"/>
      <c r="CLO983"/>
      <c r="CLP983"/>
      <c r="CLQ983"/>
      <c r="CLR983"/>
      <c r="CLS983"/>
      <c r="CLT983"/>
      <c r="CLU983"/>
      <c r="CLV983"/>
      <c r="CLW983"/>
      <c r="CLX983"/>
      <c r="CLY983"/>
      <c r="CLZ983"/>
      <c r="CMA983"/>
      <c r="CMB983"/>
      <c r="CMC983"/>
      <c r="CMD983"/>
      <c r="CME983"/>
      <c r="CMF983"/>
      <c r="CMG983"/>
      <c r="CMH983"/>
      <c r="CMI983"/>
      <c r="CMJ983"/>
      <c r="CMK983"/>
      <c r="CML983"/>
      <c r="CMM983"/>
      <c r="CMN983"/>
      <c r="CMO983"/>
      <c r="CMP983"/>
      <c r="CMQ983"/>
      <c r="CMR983"/>
      <c r="CMS983"/>
      <c r="CMT983"/>
      <c r="CMU983"/>
      <c r="CMV983"/>
      <c r="CMW983"/>
      <c r="CMX983"/>
      <c r="CMY983"/>
      <c r="CMZ983"/>
      <c r="CNA983"/>
      <c r="CNB983"/>
      <c r="CNC983"/>
      <c r="CND983"/>
      <c r="CNE983"/>
      <c r="CNF983"/>
      <c r="CNG983"/>
      <c r="CNH983"/>
      <c r="CNI983"/>
      <c r="CNJ983"/>
      <c r="CNK983"/>
      <c r="CNL983"/>
      <c r="CNM983"/>
      <c r="CNN983"/>
      <c r="CNO983"/>
      <c r="CNP983"/>
      <c r="CNQ983"/>
      <c r="CNR983"/>
      <c r="CNS983"/>
      <c r="CNT983"/>
      <c r="CNU983"/>
      <c r="CNV983"/>
      <c r="CNW983"/>
      <c r="CNX983"/>
      <c r="CNY983"/>
      <c r="CNZ983"/>
      <c r="COA983"/>
      <c r="COB983"/>
      <c r="COC983"/>
      <c r="COD983"/>
      <c r="COE983"/>
      <c r="COF983"/>
      <c r="COG983"/>
      <c r="COH983"/>
      <c r="COI983"/>
      <c r="COJ983"/>
      <c r="COK983"/>
      <c r="COL983"/>
      <c r="COM983"/>
      <c r="CON983"/>
      <c r="COO983"/>
      <c r="COP983"/>
      <c r="COQ983"/>
      <c r="COR983"/>
      <c r="COS983"/>
      <c r="COT983"/>
      <c r="COU983"/>
      <c r="COV983"/>
      <c r="COW983"/>
      <c r="COX983"/>
      <c r="COY983"/>
      <c r="COZ983"/>
      <c r="CPA983"/>
      <c r="CPB983"/>
      <c r="CPC983"/>
      <c r="CPD983"/>
      <c r="CPE983"/>
      <c r="CPF983"/>
      <c r="CPG983"/>
      <c r="CPH983"/>
      <c r="CPI983"/>
      <c r="CPJ983"/>
      <c r="CPK983"/>
      <c r="CPL983"/>
      <c r="CPM983"/>
      <c r="CPN983"/>
      <c r="CPO983"/>
      <c r="CPP983"/>
      <c r="CPQ983"/>
      <c r="CPR983"/>
      <c r="CPS983"/>
      <c r="CPT983"/>
      <c r="CPU983"/>
      <c r="CPV983"/>
      <c r="CPW983"/>
      <c r="CPX983"/>
      <c r="CPY983"/>
      <c r="CPZ983"/>
      <c r="CQA983"/>
      <c r="CQB983"/>
      <c r="CQC983"/>
      <c r="CQD983"/>
      <c r="CQE983"/>
      <c r="CQF983"/>
      <c r="CQG983"/>
      <c r="CQH983"/>
      <c r="CQI983"/>
      <c r="CQJ983"/>
      <c r="CQK983"/>
      <c r="CQL983"/>
      <c r="CQM983"/>
      <c r="CQN983"/>
      <c r="CQO983"/>
      <c r="CQP983"/>
      <c r="CQQ983"/>
      <c r="CQR983"/>
      <c r="CQS983"/>
      <c r="CQT983"/>
      <c r="CQU983"/>
      <c r="CQV983"/>
      <c r="CQW983"/>
      <c r="CQX983"/>
      <c r="CQY983"/>
      <c r="CQZ983"/>
      <c r="CRA983"/>
      <c r="CRB983"/>
      <c r="CRC983"/>
      <c r="CRD983"/>
      <c r="CRE983"/>
      <c r="CRF983"/>
      <c r="CRG983"/>
      <c r="CRH983"/>
      <c r="CRI983"/>
      <c r="CRJ983"/>
      <c r="CRK983"/>
      <c r="CRL983"/>
      <c r="CRM983"/>
      <c r="CRN983"/>
      <c r="CRO983"/>
      <c r="CRP983"/>
      <c r="CRQ983"/>
      <c r="CRR983"/>
      <c r="CRS983"/>
      <c r="CRT983"/>
      <c r="CRU983"/>
      <c r="CRV983"/>
      <c r="CRW983"/>
      <c r="CRX983"/>
      <c r="CRY983"/>
      <c r="CRZ983"/>
      <c r="CSA983"/>
      <c r="CSB983"/>
      <c r="CSC983"/>
      <c r="CSD983"/>
      <c r="CSE983"/>
      <c r="CSF983"/>
      <c r="CSG983"/>
      <c r="CSH983"/>
      <c r="CSI983"/>
      <c r="CSJ983"/>
      <c r="CSK983"/>
      <c r="CSL983"/>
      <c r="CSM983"/>
      <c r="CSN983"/>
      <c r="CSO983"/>
      <c r="CSP983"/>
      <c r="CSQ983"/>
      <c r="CSR983"/>
      <c r="CSS983"/>
      <c r="CST983"/>
      <c r="CSU983"/>
      <c r="CSV983"/>
      <c r="CSW983"/>
      <c r="CSX983"/>
      <c r="CSY983"/>
      <c r="CSZ983"/>
      <c r="CTA983"/>
      <c r="CTB983"/>
      <c r="CTC983"/>
      <c r="CTD983"/>
      <c r="CTE983"/>
      <c r="CTF983"/>
      <c r="CTG983"/>
      <c r="CTH983"/>
      <c r="CTI983"/>
      <c r="CTJ983"/>
      <c r="CTK983"/>
      <c r="CTL983"/>
      <c r="CTM983"/>
      <c r="CTN983"/>
      <c r="CTO983"/>
      <c r="CTP983"/>
      <c r="CTQ983"/>
      <c r="CTR983"/>
      <c r="CTS983"/>
      <c r="CTT983"/>
      <c r="CTU983"/>
      <c r="CTV983"/>
      <c r="CTW983"/>
      <c r="CTX983"/>
      <c r="CTY983"/>
      <c r="CTZ983"/>
      <c r="CUA983"/>
      <c r="CUB983"/>
      <c r="CUC983"/>
      <c r="CUD983"/>
      <c r="CUE983"/>
      <c r="CUF983"/>
      <c r="CUG983"/>
      <c r="CUH983"/>
      <c r="CUI983"/>
      <c r="CUJ983"/>
      <c r="CUK983"/>
      <c r="CUL983"/>
      <c r="CUM983"/>
      <c r="CUN983"/>
      <c r="CUO983"/>
      <c r="CUP983"/>
      <c r="CUQ983"/>
      <c r="CUR983"/>
      <c r="CUS983"/>
      <c r="CUT983"/>
      <c r="CUU983"/>
      <c r="CUV983"/>
      <c r="CUW983"/>
      <c r="CUX983"/>
      <c r="CUY983"/>
      <c r="CUZ983"/>
      <c r="CVA983"/>
      <c r="CVB983"/>
      <c r="CVC983"/>
      <c r="CVD983"/>
      <c r="CVE983"/>
      <c r="CVF983"/>
      <c r="CVG983"/>
      <c r="CVH983"/>
      <c r="CVI983"/>
      <c r="CVJ983"/>
      <c r="CVK983"/>
      <c r="CVL983"/>
      <c r="CVM983"/>
      <c r="CVN983"/>
      <c r="CVO983"/>
      <c r="CVP983"/>
      <c r="CVQ983"/>
      <c r="CVR983"/>
      <c r="CVS983"/>
      <c r="CVT983"/>
      <c r="CVU983"/>
      <c r="CVV983"/>
      <c r="CVW983"/>
      <c r="CVX983"/>
      <c r="CVY983"/>
      <c r="CVZ983"/>
      <c r="CWA983"/>
      <c r="CWB983"/>
      <c r="CWC983"/>
      <c r="CWD983"/>
      <c r="CWE983"/>
      <c r="CWF983"/>
      <c r="CWG983"/>
      <c r="CWH983"/>
      <c r="CWI983"/>
      <c r="CWJ983"/>
      <c r="CWK983"/>
      <c r="CWL983"/>
      <c r="CWM983"/>
      <c r="CWN983"/>
      <c r="CWO983"/>
      <c r="CWP983"/>
      <c r="CWQ983"/>
      <c r="CWR983"/>
      <c r="CWS983"/>
      <c r="CWT983"/>
      <c r="CWU983"/>
      <c r="CWV983"/>
      <c r="CWW983"/>
      <c r="CWX983"/>
      <c r="CWY983"/>
      <c r="CWZ983"/>
      <c r="CXA983"/>
      <c r="CXB983"/>
      <c r="CXC983"/>
      <c r="CXD983"/>
      <c r="CXE983"/>
      <c r="CXF983"/>
      <c r="CXG983"/>
      <c r="CXH983"/>
      <c r="CXI983"/>
      <c r="CXJ983"/>
      <c r="CXK983"/>
      <c r="CXL983"/>
      <c r="CXM983"/>
      <c r="CXN983"/>
      <c r="CXO983"/>
      <c r="CXP983"/>
      <c r="CXQ983"/>
      <c r="CXR983"/>
      <c r="CXS983"/>
      <c r="CXT983"/>
      <c r="CXU983"/>
      <c r="CXV983"/>
      <c r="CXW983"/>
      <c r="CXX983"/>
      <c r="CXY983"/>
      <c r="CXZ983"/>
      <c r="CYA983"/>
      <c r="CYB983"/>
      <c r="CYC983"/>
      <c r="CYD983"/>
      <c r="CYE983"/>
      <c r="CYF983"/>
      <c r="CYG983"/>
      <c r="CYH983"/>
      <c r="CYI983"/>
      <c r="CYJ983"/>
      <c r="CYK983"/>
      <c r="CYL983"/>
      <c r="CYM983"/>
      <c r="CYN983"/>
      <c r="CYO983"/>
      <c r="CYP983"/>
      <c r="CYQ983"/>
      <c r="CYR983"/>
      <c r="CYS983"/>
      <c r="CYT983"/>
      <c r="CYU983"/>
      <c r="CYV983"/>
      <c r="CYW983"/>
      <c r="CYX983"/>
      <c r="CYY983"/>
      <c r="CYZ983"/>
      <c r="CZA983"/>
      <c r="CZB983"/>
      <c r="CZC983"/>
      <c r="CZD983"/>
      <c r="CZE983"/>
      <c r="CZF983"/>
      <c r="CZG983"/>
      <c r="CZH983"/>
      <c r="CZI983"/>
      <c r="CZJ983"/>
      <c r="CZK983"/>
      <c r="CZL983"/>
      <c r="CZM983"/>
      <c r="CZN983"/>
      <c r="CZO983"/>
      <c r="CZP983"/>
      <c r="CZQ983"/>
      <c r="CZR983"/>
      <c r="CZS983"/>
      <c r="CZT983"/>
      <c r="CZU983"/>
      <c r="CZV983"/>
      <c r="CZW983"/>
      <c r="CZX983"/>
      <c r="CZY983"/>
      <c r="CZZ983"/>
      <c r="DAA983"/>
      <c r="DAB983"/>
      <c r="DAC983"/>
      <c r="DAD983"/>
      <c r="DAE983"/>
      <c r="DAF983"/>
      <c r="DAG983"/>
      <c r="DAH983"/>
      <c r="DAI983"/>
      <c r="DAJ983"/>
      <c r="DAK983"/>
      <c r="DAL983"/>
      <c r="DAM983"/>
      <c r="DAN983"/>
      <c r="DAO983"/>
      <c r="DAP983"/>
      <c r="DAQ983"/>
      <c r="DAR983"/>
      <c r="DAS983"/>
      <c r="DAT983"/>
      <c r="DAU983"/>
      <c r="DAV983"/>
      <c r="DAW983"/>
      <c r="DAX983"/>
      <c r="DAY983"/>
      <c r="DAZ983"/>
      <c r="DBA983"/>
      <c r="DBB983"/>
      <c r="DBC983"/>
      <c r="DBD983"/>
      <c r="DBE983"/>
      <c r="DBF983"/>
      <c r="DBG983"/>
      <c r="DBH983"/>
      <c r="DBI983"/>
      <c r="DBJ983"/>
      <c r="DBK983"/>
      <c r="DBL983"/>
      <c r="DBM983"/>
      <c r="DBN983"/>
      <c r="DBO983"/>
      <c r="DBP983"/>
      <c r="DBQ983"/>
      <c r="DBR983"/>
      <c r="DBS983"/>
      <c r="DBT983"/>
      <c r="DBU983"/>
      <c r="DBV983"/>
      <c r="DBW983"/>
      <c r="DBX983"/>
      <c r="DBY983"/>
      <c r="DBZ983"/>
      <c r="DCA983"/>
      <c r="DCB983"/>
      <c r="DCC983"/>
      <c r="DCD983"/>
      <c r="DCE983"/>
      <c r="DCF983"/>
      <c r="DCG983"/>
      <c r="DCH983"/>
      <c r="DCI983"/>
      <c r="DCJ983"/>
      <c r="DCK983"/>
      <c r="DCL983"/>
      <c r="DCM983"/>
      <c r="DCN983"/>
      <c r="DCO983"/>
      <c r="DCP983"/>
      <c r="DCQ983"/>
      <c r="DCR983"/>
      <c r="DCS983"/>
      <c r="DCT983"/>
      <c r="DCU983"/>
      <c r="DCV983"/>
      <c r="DCW983"/>
      <c r="DCX983"/>
      <c r="DCY983"/>
      <c r="DCZ983"/>
      <c r="DDA983"/>
      <c r="DDB983"/>
      <c r="DDC983"/>
      <c r="DDD983"/>
      <c r="DDE983"/>
      <c r="DDF983"/>
      <c r="DDG983"/>
      <c r="DDH983"/>
      <c r="DDI983"/>
      <c r="DDJ983"/>
      <c r="DDK983"/>
      <c r="DDL983"/>
      <c r="DDM983"/>
      <c r="DDN983"/>
      <c r="DDO983"/>
      <c r="DDP983"/>
      <c r="DDQ983"/>
      <c r="DDR983"/>
      <c r="DDS983"/>
      <c r="DDT983"/>
      <c r="DDU983"/>
      <c r="DDV983"/>
      <c r="DDW983"/>
      <c r="DDX983"/>
      <c r="DDY983"/>
      <c r="DDZ983"/>
      <c r="DEA983"/>
      <c r="DEB983"/>
      <c r="DEC983"/>
      <c r="DED983"/>
      <c r="DEE983"/>
      <c r="DEF983"/>
      <c r="DEG983"/>
      <c r="DEH983"/>
      <c r="DEI983"/>
      <c r="DEJ983"/>
      <c r="DEK983"/>
      <c r="DEL983"/>
      <c r="DEM983"/>
      <c r="DEN983"/>
      <c r="DEO983"/>
      <c r="DEP983"/>
      <c r="DEQ983"/>
      <c r="DER983"/>
      <c r="DES983"/>
      <c r="DET983"/>
      <c r="DEU983"/>
      <c r="DEV983"/>
      <c r="DEW983"/>
      <c r="DEX983"/>
      <c r="DEY983"/>
      <c r="DEZ983"/>
      <c r="DFA983"/>
      <c r="DFB983"/>
      <c r="DFC983"/>
      <c r="DFD983"/>
      <c r="DFE983"/>
      <c r="DFF983"/>
      <c r="DFG983"/>
      <c r="DFH983"/>
      <c r="DFI983"/>
      <c r="DFJ983"/>
      <c r="DFK983"/>
      <c r="DFL983"/>
      <c r="DFM983"/>
      <c r="DFN983"/>
      <c r="DFO983"/>
      <c r="DFP983"/>
      <c r="DFQ983"/>
      <c r="DFR983"/>
      <c r="DFS983"/>
      <c r="DFT983"/>
      <c r="DFU983"/>
      <c r="DFV983"/>
      <c r="DFW983"/>
      <c r="DFX983"/>
      <c r="DFY983"/>
      <c r="DFZ983"/>
      <c r="DGA983"/>
      <c r="DGB983"/>
      <c r="DGC983"/>
      <c r="DGD983"/>
      <c r="DGE983"/>
      <c r="DGF983"/>
      <c r="DGG983"/>
      <c r="DGH983"/>
      <c r="DGI983"/>
      <c r="DGJ983"/>
      <c r="DGK983"/>
      <c r="DGL983"/>
      <c r="DGM983"/>
      <c r="DGN983"/>
      <c r="DGO983"/>
      <c r="DGP983"/>
      <c r="DGQ983"/>
      <c r="DGR983"/>
      <c r="DGS983"/>
      <c r="DGT983"/>
      <c r="DGU983"/>
      <c r="DGV983"/>
      <c r="DGW983"/>
      <c r="DGX983"/>
      <c r="DGY983"/>
      <c r="DGZ983"/>
      <c r="DHA983"/>
      <c r="DHB983"/>
      <c r="DHC983"/>
      <c r="DHD983"/>
      <c r="DHE983"/>
      <c r="DHF983"/>
      <c r="DHG983"/>
      <c r="DHH983"/>
      <c r="DHI983"/>
      <c r="DHJ983"/>
      <c r="DHK983"/>
      <c r="DHL983"/>
      <c r="DHM983"/>
      <c r="DHN983"/>
      <c r="DHO983"/>
      <c r="DHP983"/>
      <c r="DHQ983"/>
      <c r="DHR983"/>
      <c r="DHS983"/>
      <c r="DHT983"/>
      <c r="DHU983"/>
      <c r="DHV983"/>
      <c r="DHW983"/>
      <c r="DHX983"/>
      <c r="DHY983"/>
      <c r="DHZ983"/>
      <c r="DIA983"/>
      <c r="DIB983"/>
      <c r="DIC983"/>
      <c r="DID983"/>
      <c r="DIE983"/>
      <c r="DIF983"/>
      <c r="DIG983"/>
      <c r="DIH983"/>
      <c r="DII983"/>
      <c r="DIJ983"/>
      <c r="DIK983"/>
      <c r="DIL983"/>
      <c r="DIM983"/>
      <c r="DIN983"/>
      <c r="DIO983"/>
      <c r="DIP983"/>
      <c r="DIQ983"/>
      <c r="DIR983"/>
      <c r="DIS983"/>
      <c r="DIT983"/>
      <c r="DIU983"/>
      <c r="DIV983"/>
      <c r="DIW983"/>
      <c r="DIX983"/>
      <c r="DIY983"/>
      <c r="DIZ983"/>
      <c r="DJA983"/>
      <c r="DJB983"/>
      <c r="DJC983"/>
      <c r="DJD983"/>
      <c r="DJE983"/>
      <c r="DJF983"/>
      <c r="DJG983"/>
      <c r="DJH983"/>
      <c r="DJI983"/>
      <c r="DJJ983"/>
      <c r="DJK983"/>
      <c r="DJL983"/>
      <c r="DJM983"/>
      <c r="DJN983"/>
      <c r="DJO983"/>
      <c r="DJP983"/>
      <c r="DJQ983"/>
      <c r="DJR983"/>
      <c r="DJS983"/>
      <c r="DJT983"/>
      <c r="DJU983"/>
      <c r="DJV983"/>
      <c r="DJW983"/>
      <c r="DJX983"/>
      <c r="DJY983"/>
      <c r="DJZ983"/>
      <c r="DKA983"/>
      <c r="DKB983"/>
      <c r="DKC983"/>
      <c r="DKD983"/>
      <c r="DKE983"/>
      <c r="DKF983"/>
      <c r="DKG983"/>
      <c r="DKH983"/>
      <c r="DKI983"/>
      <c r="DKJ983"/>
      <c r="DKK983"/>
      <c r="DKL983"/>
      <c r="DKM983"/>
      <c r="DKN983"/>
      <c r="DKO983"/>
      <c r="DKP983"/>
      <c r="DKQ983"/>
      <c r="DKR983"/>
      <c r="DKS983"/>
      <c r="DKT983"/>
      <c r="DKU983"/>
      <c r="DKV983"/>
      <c r="DKW983"/>
      <c r="DKX983"/>
      <c r="DKY983"/>
      <c r="DKZ983"/>
      <c r="DLA983"/>
      <c r="DLB983"/>
      <c r="DLC983"/>
      <c r="DLD983"/>
      <c r="DLE983"/>
      <c r="DLF983"/>
      <c r="DLG983"/>
      <c r="DLH983"/>
      <c r="DLI983"/>
      <c r="DLJ983"/>
      <c r="DLK983"/>
      <c r="DLL983"/>
      <c r="DLM983"/>
      <c r="DLN983"/>
      <c r="DLO983"/>
      <c r="DLP983"/>
      <c r="DLQ983"/>
      <c r="DLR983"/>
      <c r="DLS983"/>
      <c r="DLT983"/>
      <c r="DLU983"/>
      <c r="DLV983"/>
      <c r="DLW983"/>
      <c r="DLX983"/>
      <c r="DLY983"/>
      <c r="DLZ983"/>
      <c r="DMA983"/>
      <c r="DMB983"/>
      <c r="DMC983"/>
      <c r="DMD983"/>
      <c r="DME983"/>
      <c r="DMF983"/>
      <c r="DMG983"/>
      <c r="DMH983"/>
      <c r="DMI983"/>
      <c r="DMJ983"/>
      <c r="DMK983"/>
      <c r="DML983"/>
      <c r="DMM983"/>
      <c r="DMN983"/>
      <c r="DMO983"/>
      <c r="DMP983"/>
      <c r="DMQ983"/>
      <c r="DMR983"/>
      <c r="DMS983"/>
      <c r="DMT983"/>
      <c r="DMU983"/>
      <c r="DMV983"/>
      <c r="DMW983"/>
      <c r="DMX983"/>
      <c r="DMY983"/>
      <c r="DMZ983"/>
      <c r="DNA983"/>
      <c r="DNB983"/>
      <c r="DNC983"/>
      <c r="DND983"/>
      <c r="DNE983"/>
      <c r="DNF983"/>
      <c r="DNG983"/>
      <c r="DNH983"/>
      <c r="DNI983"/>
      <c r="DNJ983"/>
      <c r="DNK983"/>
      <c r="DNL983"/>
      <c r="DNM983"/>
      <c r="DNN983"/>
      <c r="DNO983"/>
      <c r="DNP983"/>
      <c r="DNQ983"/>
      <c r="DNR983"/>
      <c r="DNS983"/>
      <c r="DNT983"/>
      <c r="DNU983"/>
      <c r="DNV983"/>
      <c r="DNW983"/>
      <c r="DNX983"/>
      <c r="DNY983"/>
      <c r="DNZ983"/>
      <c r="DOA983"/>
      <c r="DOB983"/>
      <c r="DOC983"/>
      <c r="DOD983"/>
      <c r="DOE983"/>
      <c r="DOF983"/>
      <c r="DOG983"/>
      <c r="DOH983"/>
      <c r="DOI983"/>
      <c r="DOJ983"/>
      <c r="DOK983"/>
      <c r="DOL983"/>
      <c r="DOM983"/>
      <c r="DON983"/>
      <c r="DOO983"/>
      <c r="DOP983"/>
      <c r="DOQ983"/>
      <c r="DOR983"/>
      <c r="DOS983"/>
      <c r="DOT983"/>
      <c r="DOU983"/>
      <c r="DOV983"/>
      <c r="DOW983"/>
      <c r="DOX983"/>
      <c r="DOY983"/>
      <c r="DOZ983"/>
      <c r="DPA983"/>
      <c r="DPB983"/>
      <c r="DPC983"/>
      <c r="DPD983"/>
      <c r="DPE983"/>
      <c r="DPF983"/>
      <c r="DPG983"/>
      <c r="DPH983"/>
      <c r="DPI983"/>
      <c r="DPJ983"/>
      <c r="DPK983"/>
      <c r="DPL983"/>
      <c r="DPM983"/>
      <c r="DPN983"/>
      <c r="DPO983"/>
      <c r="DPP983"/>
      <c r="DPQ983"/>
      <c r="DPR983"/>
      <c r="DPS983"/>
      <c r="DPT983"/>
      <c r="DPU983"/>
      <c r="DPV983"/>
      <c r="DPW983"/>
      <c r="DPX983"/>
      <c r="DPY983"/>
      <c r="DPZ983"/>
      <c r="DQA983"/>
      <c r="DQB983"/>
      <c r="DQC983"/>
      <c r="DQD983"/>
      <c r="DQE983"/>
      <c r="DQF983"/>
      <c r="DQG983"/>
      <c r="DQH983"/>
      <c r="DQI983"/>
      <c r="DQJ983"/>
      <c r="DQK983"/>
      <c r="DQL983"/>
      <c r="DQM983"/>
      <c r="DQN983"/>
      <c r="DQO983"/>
      <c r="DQP983"/>
      <c r="DQQ983"/>
      <c r="DQR983"/>
      <c r="DQS983"/>
      <c r="DQT983"/>
      <c r="DQU983"/>
      <c r="DQV983"/>
      <c r="DQW983"/>
      <c r="DQX983"/>
      <c r="DQY983"/>
      <c r="DQZ983"/>
      <c r="DRA983"/>
      <c r="DRB983"/>
      <c r="DRC983"/>
      <c r="DRD983"/>
      <c r="DRE983"/>
      <c r="DRF983"/>
      <c r="DRG983"/>
      <c r="DRH983"/>
      <c r="DRI983"/>
      <c r="DRJ983"/>
      <c r="DRK983"/>
      <c r="DRL983"/>
      <c r="DRM983"/>
      <c r="DRN983"/>
      <c r="DRO983"/>
      <c r="DRP983"/>
      <c r="DRQ983"/>
      <c r="DRR983"/>
      <c r="DRS983"/>
      <c r="DRT983"/>
      <c r="DRU983"/>
      <c r="DRV983"/>
      <c r="DRW983"/>
      <c r="DRX983"/>
      <c r="DRY983"/>
      <c r="DRZ983"/>
      <c r="DSA983"/>
      <c r="DSB983"/>
      <c r="DSC983"/>
      <c r="DSD983"/>
      <c r="DSE983"/>
      <c r="DSF983"/>
      <c r="DSG983"/>
      <c r="DSH983"/>
      <c r="DSI983"/>
      <c r="DSJ983"/>
      <c r="DSK983"/>
      <c r="DSL983"/>
      <c r="DSM983"/>
      <c r="DSN983"/>
      <c r="DSO983"/>
      <c r="DSP983"/>
      <c r="DSQ983"/>
      <c r="DSR983"/>
      <c r="DSS983"/>
      <c r="DST983"/>
      <c r="DSU983"/>
      <c r="DSV983"/>
      <c r="DSW983"/>
      <c r="DSX983"/>
      <c r="DSY983"/>
      <c r="DSZ983"/>
      <c r="DTA983"/>
      <c r="DTB983"/>
      <c r="DTC983"/>
      <c r="DTD983"/>
      <c r="DTE983"/>
      <c r="DTF983"/>
      <c r="DTG983"/>
      <c r="DTH983"/>
      <c r="DTI983"/>
      <c r="DTJ983"/>
      <c r="DTK983"/>
      <c r="DTL983"/>
      <c r="DTM983"/>
      <c r="DTN983"/>
      <c r="DTO983"/>
      <c r="DTP983"/>
      <c r="DTQ983"/>
      <c r="DTR983"/>
      <c r="DTS983"/>
      <c r="DTT983"/>
      <c r="DTU983"/>
      <c r="DTV983"/>
      <c r="DTW983"/>
      <c r="DTX983"/>
      <c r="DTY983"/>
      <c r="DTZ983"/>
      <c r="DUA983"/>
      <c r="DUB983"/>
      <c r="DUC983"/>
      <c r="DUD983"/>
      <c r="DUE983"/>
      <c r="DUF983"/>
      <c r="DUG983"/>
      <c r="DUH983"/>
      <c r="DUI983"/>
      <c r="DUJ983"/>
      <c r="DUK983"/>
      <c r="DUL983"/>
      <c r="DUM983"/>
      <c r="DUN983"/>
      <c r="DUO983"/>
      <c r="DUP983"/>
      <c r="DUQ983"/>
      <c r="DUR983"/>
      <c r="DUS983"/>
      <c r="DUT983"/>
      <c r="DUU983"/>
      <c r="DUV983"/>
      <c r="DUW983"/>
      <c r="DUX983"/>
      <c r="DUY983"/>
      <c r="DUZ983"/>
      <c r="DVA983"/>
      <c r="DVB983"/>
      <c r="DVC983"/>
      <c r="DVD983"/>
      <c r="DVE983"/>
      <c r="DVF983"/>
      <c r="DVG983"/>
      <c r="DVH983"/>
      <c r="DVI983"/>
      <c r="DVJ983"/>
      <c r="DVK983"/>
      <c r="DVL983"/>
      <c r="DVM983"/>
      <c r="DVN983"/>
      <c r="DVO983"/>
      <c r="DVP983"/>
      <c r="DVQ983"/>
      <c r="DVR983"/>
      <c r="DVS983"/>
      <c r="DVT983"/>
      <c r="DVU983"/>
      <c r="DVV983"/>
      <c r="DVW983"/>
      <c r="DVX983"/>
      <c r="DVY983"/>
      <c r="DVZ983"/>
      <c r="DWA983"/>
      <c r="DWB983"/>
      <c r="DWC983"/>
      <c r="DWD983"/>
      <c r="DWE983"/>
      <c r="DWF983"/>
      <c r="DWG983"/>
      <c r="DWH983"/>
      <c r="DWI983"/>
      <c r="DWJ983"/>
      <c r="DWK983"/>
      <c r="DWL983"/>
      <c r="DWM983"/>
      <c r="DWN983"/>
      <c r="DWO983"/>
      <c r="DWP983"/>
      <c r="DWQ983"/>
      <c r="DWR983"/>
      <c r="DWS983"/>
      <c r="DWT983"/>
      <c r="DWU983"/>
      <c r="DWV983"/>
      <c r="DWW983"/>
      <c r="DWX983"/>
      <c r="DWY983"/>
      <c r="DWZ983"/>
      <c r="DXA983"/>
      <c r="DXB983"/>
      <c r="DXC983"/>
      <c r="DXD983"/>
      <c r="DXE983"/>
      <c r="DXF983"/>
      <c r="DXG983"/>
      <c r="DXH983"/>
      <c r="DXI983"/>
      <c r="DXJ983"/>
      <c r="DXK983"/>
      <c r="DXL983"/>
      <c r="DXM983"/>
      <c r="DXN983"/>
      <c r="DXO983"/>
      <c r="DXP983"/>
      <c r="DXQ983"/>
      <c r="DXR983"/>
      <c r="DXS983"/>
      <c r="DXT983"/>
      <c r="DXU983"/>
      <c r="DXV983"/>
      <c r="DXW983"/>
      <c r="DXX983"/>
      <c r="DXY983"/>
      <c r="DXZ983"/>
      <c r="DYA983"/>
      <c r="DYB983"/>
      <c r="DYC983"/>
      <c r="DYD983"/>
      <c r="DYE983"/>
      <c r="DYF983"/>
      <c r="DYG983"/>
      <c r="DYH983"/>
      <c r="DYI983"/>
      <c r="DYJ983"/>
      <c r="DYK983"/>
      <c r="DYL983"/>
      <c r="DYM983"/>
      <c r="DYN983"/>
      <c r="DYO983"/>
      <c r="DYP983"/>
      <c r="DYQ983"/>
      <c r="DYR983"/>
      <c r="DYS983"/>
      <c r="DYT983"/>
      <c r="DYU983"/>
      <c r="DYV983"/>
      <c r="DYW983"/>
      <c r="DYX983"/>
      <c r="DYY983"/>
      <c r="DYZ983"/>
      <c r="DZA983"/>
      <c r="DZB983"/>
      <c r="DZC983"/>
      <c r="DZD983"/>
      <c r="DZE983"/>
      <c r="DZF983"/>
      <c r="DZG983"/>
      <c r="DZH983"/>
      <c r="DZI983"/>
      <c r="DZJ983"/>
      <c r="DZK983"/>
      <c r="DZL983"/>
      <c r="DZM983"/>
      <c r="DZN983"/>
      <c r="DZO983"/>
      <c r="DZP983"/>
      <c r="DZQ983"/>
      <c r="DZR983"/>
      <c r="DZS983"/>
      <c r="DZT983"/>
      <c r="DZU983"/>
      <c r="DZV983"/>
      <c r="DZW983"/>
      <c r="DZX983"/>
      <c r="DZY983"/>
      <c r="DZZ983"/>
      <c r="EAA983"/>
      <c r="EAB983"/>
      <c r="EAC983"/>
      <c r="EAD983"/>
      <c r="EAE983"/>
      <c r="EAF983"/>
      <c r="EAG983"/>
      <c r="EAH983"/>
      <c r="EAI983"/>
      <c r="EAJ983"/>
      <c r="EAK983"/>
      <c r="EAL983"/>
      <c r="EAM983"/>
      <c r="EAN983"/>
      <c r="EAO983"/>
      <c r="EAP983"/>
      <c r="EAQ983"/>
      <c r="EAR983"/>
      <c r="EAS983"/>
      <c r="EAT983"/>
      <c r="EAU983"/>
      <c r="EAV983"/>
      <c r="EAW983"/>
      <c r="EAX983"/>
      <c r="EAY983"/>
      <c r="EAZ983"/>
      <c r="EBA983"/>
      <c r="EBB983"/>
      <c r="EBC983"/>
      <c r="EBD983"/>
      <c r="EBE983"/>
      <c r="EBF983"/>
      <c r="EBG983"/>
      <c r="EBH983"/>
      <c r="EBI983"/>
      <c r="EBJ983"/>
      <c r="EBK983"/>
      <c r="EBL983"/>
      <c r="EBM983"/>
      <c r="EBN983"/>
      <c r="EBO983"/>
      <c r="EBP983"/>
      <c r="EBQ983"/>
      <c r="EBR983"/>
      <c r="EBS983"/>
      <c r="EBT983"/>
      <c r="EBU983"/>
      <c r="EBV983"/>
      <c r="EBW983"/>
      <c r="EBX983"/>
      <c r="EBY983"/>
      <c r="EBZ983"/>
      <c r="ECA983"/>
      <c r="ECB983"/>
      <c r="ECC983"/>
      <c r="ECD983"/>
      <c r="ECE983"/>
      <c r="ECF983"/>
      <c r="ECG983"/>
      <c r="ECH983"/>
      <c r="ECI983"/>
      <c r="ECJ983"/>
      <c r="ECK983"/>
      <c r="ECL983"/>
      <c r="ECM983"/>
      <c r="ECN983"/>
      <c r="ECO983"/>
      <c r="ECP983"/>
      <c r="ECQ983"/>
      <c r="ECR983"/>
      <c r="ECS983"/>
      <c r="ECT983"/>
      <c r="ECU983"/>
      <c r="ECV983"/>
      <c r="ECW983"/>
      <c r="ECX983"/>
      <c r="ECY983"/>
      <c r="ECZ983"/>
      <c r="EDA983"/>
      <c r="EDB983"/>
      <c r="EDC983"/>
      <c r="EDD983"/>
      <c r="EDE983"/>
      <c r="EDF983"/>
      <c r="EDG983"/>
      <c r="EDH983"/>
      <c r="EDI983"/>
      <c r="EDJ983"/>
      <c r="EDK983"/>
      <c r="EDL983"/>
      <c r="EDM983"/>
      <c r="EDN983"/>
      <c r="EDO983"/>
      <c r="EDP983"/>
      <c r="EDQ983"/>
      <c r="EDR983"/>
      <c r="EDS983"/>
      <c r="EDT983"/>
      <c r="EDU983"/>
      <c r="EDV983"/>
      <c r="EDW983"/>
      <c r="EDX983"/>
      <c r="EDY983"/>
      <c r="EDZ983"/>
      <c r="EEA983"/>
      <c r="EEB983"/>
      <c r="EEC983"/>
      <c r="EED983"/>
      <c r="EEE983"/>
      <c r="EEF983"/>
      <c r="EEG983"/>
      <c r="EEH983"/>
      <c r="EEI983"/>
      <c r="EEJ983"/>
      <c r="EEK983"/>
      <c r="EEL983"/>
      <c r="EEM983"/>
      <c r="EEN983"/>
      <c r="EEO983"/>
      <c r="EEP983"/>
      <c r="EEQ983"/>
      <c r="EER983"/>
      <c r="EES983"/>
      <c r="EET983"/>
      <c r="EEU983"/>
      <c r="EEV983"/>
      <c r="EEW983"/>
      <c r="EEX983"/>
      <c r="EEY983"/>
      <c r="EEZ983"/>
      <c r="EFA983"/>
      <c r="EFB983"/>
      <c r="EFC983"/>
      <c r="EFD983"/>
      <c r="EFE983"/>
      <c r="EFF983"/>
      <c r="EFG983"/>
      <c r="EFH983"/>
      <c r="EFI983"/>
      <c r="EFJ983"/>
      <c r="EFK983"/>
      <c r="EFL983"/>
      <c r="EFM983"/>
      <c r="EFN983"/>
      <c r="EFO983"/>
      <c r="EFP983"/>
      <c r="EFQ983"/>
      <c r="EFR983"/>
      <c r="EFS983"/>
      <c r="EFT983"/>
      <c r="EFU983"/>
      <c r="EFV983"/>
      <c r="EFW983"/>
      <c r="EFX983"/>
      <c r="EFY983"/>
      <c r="EFZ983"/>
      <c r="EGA983"/>
      <c r="EGB983"/>
      <c r="EGC983"/>
      <c r="EGD983"/>
      <c r="EGE983"/>
      <c r="EGF983"/>
      <c r="EGG983"/>
      <c r="EGH983"/>
      <c r="EGI983"/>
      <c r="EGJ983"/>
      <c r="EGK983"/>
      <c r="EGL983"/>
      <c r="EGM983"/>
      <c r="EGN983"/>
      <c r="EGO983"/>
      <c r="EGP983"/>
      <c r="EGQ983"/>
      <c r="EGR983"/>
      <c r="EGS983"/>
      <c r="EGT983"/>
      <c r="EGU983"/>
      <c r="EGV983"/>
      <c r="EGW983"/>
      <c r="EGX983"/>
      <c r="EGY983"/>
      <c r="EGZ983"/>
      <c r="EHA983"/>
      <c r="EHB983"/>
      <c r="EHC983"/>
      <c r="EHD983"/>
      <c r="EHE983"/>
      <c r="EHF983"/>
      <c r="EHG983"/>
      <c r="EHH983"/>
      <c r="EHI983"/>
      <c r="EHJ983"/>
      <c r="EHK983"/>
      <c r="EHL983"/>
      <c r="EHM983"/>
      <c r="EHN983"/>
      <c r="EHO983"/>
      <c r="EHP983"/>
      <c r="EHQ983"/>
      <c r="EHR983"/>
      <c r="EHS983"/>
      <c r="EHT983"/>
      <c r="EHU983"/>
      <c r="EHV983"/>
      <c r="EHW983"/>
      <c r="EHX983"/>
      <c r="EHY983"/>
      <c r="EHZ983"/>
      <c r="EIA983"/>
      <c r="EIB983"/>
      <c r="EIC983"/>
      <c r="EID983"/>
      <c r="EIE983"/>
      <c r="EIF983"/>
      <c r="EIG983"/>
      <c r="EIH983"/>
      <c r="EII983"/>
      <c r="EIJ983"/>
      <c r="EIK983"/>
      <c r="EIL983"/>
      <c r="EIM983"/>
      <c r="EIN983"/>
      <c r="EIO983"/>
      <c r="EIP983"/>
      <c r="EIQ983"/>
      <c r="EIR983"/>
      <c r="EIS983"/>
      <c r="EIT983"/>
      <c r="EIU983"/>
      <c r="EIV983"/>
      <c r="EIW983"/>
      <c r="EIX983"/>
      <c r="EIY983"/>
      <c r="EIZ983"/>
      <c r="EJA983"/>
      <c r="EJB983"/>
      <c r="EJC983"/>
      <c r="EJD983"/>
      <c r="EJE983"/>
      <c r="EJF983"/>
      <c r="EJG983"/>
      <c r="EJH983"/>
      <c r="EJI983"/>
      <c r="EJJ983"/>
      <c r="EJK983"/>
      <c r="EJL983"/>
      <c r="EJM983"/>
      <c r="EJN983"/>
      <c r="EJO983"/>
      <c r="EJP983"/>
      <c r="EJQ983"/>
      <c r="EJR983"/>
      <c r="EJS983"/>
      <c r="EJT983"/>
      <c r="EJU983"/>
      <c r="EJV983"/>
      <c r="EJW983"/>
      <c r="EJX983"/>
      <c r="EJY983"/>
      <c r="EJZ983"/>
      <c r="EKA983"/>
      <c r="EKB983"/>
      <c r="EKC983"/>
      <c r="EKD983"/>
      <c r="EKE983"/>
      <c r="EKF983"/>
      <c r="EKG983"/>
      <c r="EKH983"/>
      <c r="EKI983"/>
      <c r="EKJ983"/>
      <c r="EKK983"/>
      <c r="EKL983"/>
      <c r="EKM983"/>
      <c r="EKN983"/>
      <c r="EKO983"/>
      <c r="EKP983"/>
      <c r="EKQ983"/>
      <c r="EKR983"/>
      <c r="EKS983"/>
      <c r="EKT983"/>
      <c r="EKU983"/>
      <c r="EKV983"/>
      <c r="EKW983"/>
      <c r="EKX983"/>
      <c r="EKY983"/>
      <c r="EKZ983"/>
      <c r="ELA983"/>
      <c r="ELB983"/>
      <c r="ELC983"/>
      <c r="ELD983"/>
      <c r="ELE983"/>
      <c r="ELF983"/>
      <c r="ELG983"/>
      <c r="ELH983"/>
      <c r="ELI983"/>
      <c r="ELJ983"/>
      <c r="ELK983"/>
      <c r="ELL983"/>
      <c r="ELM983"/>
      <c r="ELN983"/>
      <c r="ELO983"/>
      <c r="ELP983"/>
      <c r="ELQ983"/>
      <c r="ELR983"/>
      <c r="ELS983"/>
      <c r="ELT983"/>
      <c r="ELU983"/>
      <c r="ELV983"/>
      <c r="ELW983"/>
      <c r="ELX983"/>
      <c r="ELY983"/>
      <c r="ELZ983"/>
      <c r="EMA983"/>
      <c r="EMB983"/>
      <c r="EMC983"/>
      <c r="EMD983"/>
      <c r="EME983"/>
      <c r="EMF983"/>
      <c r="EMG983"/>
      <c r="EMH983"/>
      <c r="EMI983"/>
      <c r="EMJ983"/>
      <c r="EMK983"/>
      <c r="EML983"/>
      <c r="EMM983"/>
      <c r="EMN983"/>
      <c r="EMO983"/>
      <c r="EMP983"/>
      <c r="EMQ983"/>
      <c r="EMR983"/>
      <c r="EMS983"/>
      <c r="EMT983"/>
      <c r="EMU983"/>
      <c r="EMV983"/>
      <c r="EMW983"/>
      <c r="EMX983"/>
      <c r="EMY983"/>
      <c r="EMZ983"/>
      <c r="ENA983"/>
      <c r="ENB983"/>
      <c r="ENC983"/>
      <c r="END983"/>
      <c r="ENE983"/>
      <c r="ENF983"/>
      <c r="ENG983"/>
      <c r="ENH983"/>
      <c r="ENI983"/>
      <c r="ENJ983"/>
      <c r="ENK983"/>
      <c r="ENL983"/>
      <c r="ENM983"/>
      <c r="ENN983"/>
      <c r="ENO983"/>
      <c r="ENP983"/>
      <c r="ENQ983"/>
      <c r="ENR983"/>
      <c r="ENS983"/>
      <c r="ENT983"/>
      <c r="ENU983"/>
      <c r="ENV983"/>
      <c r="ENW983"/>
      <c r="ENX983"/>
      <c r="ENY983"/>
      <c r="ENZ983"/>
      <c r="EOA983"/>
      <c r="EOB983"/>
      <c r="EOC983"/>
      <c r="EOD983"/>
      <c r="EOE983"/>
      <c r="EOF983"/>
      <c r="EOG983"/>
      <c r="EOH983"/>
      <c r="EOI983"/>
      <c r="EOJ983"/>
      <c r="EOK983"/>
      <c r="EOL983"/>
      <c r="EOM983"/>
      <c r="EON983"/>
      <c r="EOO983"/>
      <c r="EOP983"/>
      <c r="EOQ983"/>
      <c r="EOR983"/>
      <c r="EOS983"/>
      <c r="EOT983"/>
      <c r="EOU983"/>
      <c r="EOV983"/>
      <c r="EOW983"/>
      <c r="EOX983"/>
      <c r="EOY983"/>
      <c r="EOZ983"/>
      <c r="EPA983"/>
      <c r="EPB983"/>
      <c r="EPC983"/>
      <c r="EPD983"/>
      <c r="EPE983"/>
      <c r="EPF983"/>
      <c r="EPG983"/>
      <c r="EPH983"/>
      <c r="EPI983"/>
      <c r="EPJ983"/>
      <c r="EPK983"/>
      <c r="EPL983"/>
      <c r="EPM983"/>
      <c r="EPN983"/>
      <c r="EPO983"/>
      <c r="EPP983"/>
      <c r="EPQ983"/>
      <c r="EPR983"/>
      <c r="EPS983"/>
      <c r="EPT983"/>
      <c r="EPU983"/>
      <c r="EPV983"/>
      <c r="EPW983"/>
      <c r="EPX983"/>
      <c r="EPY983"/>
      <c r="EPZ983"/>
      <c r="EQA983"/>
      <c r="EQB983"/>
      <c r="EQC983"/>
      <c r="EQD983"/>
      <c r="EQE983"/>
      <c r="EQF983"/>
      <c r="EQG983"/>
      <c r="EQH983"/>
      <c r="EQI983"/>
      <c r="EQJ983"/>
      <c r="EQK983"/>
      <c r="EQL983"/>
      <c r="EQM983"/>
      <c r="EQN983"/>
      <c r="EQO983"/>
      <c r="EQP983"/>
      <c r="EQQ983"/>
      <c r="EQR983"/>
      <c r="EQS983"/>
      <c r="EQT983"/>
      <c r="EQU983"/>
      <c r="EQV983"/>
      <c r="EQW983"/>
      <c r="EQX983"/>
      <c r="EQY983"/>
      <c r="EQZ983"/>
      <c r="ERA983"/>
      <c r="ERB983"/>
      <c r="ERC983"/>
      <c r="ERD983"/>
      <c r="ERE983"/>
      <c r="ERF983"/>
      <c r="ERG983"/>
      <c r="ERH983"/>
      <c r="ERI983"/>
      <c r="ERJ983"/>
      <c r="ERK983"/>
      <c r="ERL983"/>
      <c r="ERM983"/>
      <c r="ERN983"/>
      <c r="ERO983"/>
      <c r="ERP983"/>
      <c r="ERQ983"/>
      <c r="ERR983"/>
      <c r="ERS983"/>
      <c r="ERT983"/>
      <c r="ERU983"/>
      <c r="ERV983"/>
      <c r="ERW983"/>
      <c r="ERX983"/>
      <c r="ERY983"/>
      <c r="ERZ983"/>
      <c r="ESA983"/>
      <c r="ESB983"/>
      <c r="ESC983"/>
      <c r="ESD983"/>
      <c r="ESE983"/>
      <c r="ESF983"/>
      <c r="ESG983"/>
      <c r="ESH983"/>
      <c r="ESI983"/>
      <c r="ESJ983"/>
      <c r="ESK983"/>
      <c r="ESL983"/>
      <c r="ESM983"/>
      <c r="ESN983"/>
      <c r="ESO983"/>
      <c r="ESP983"/>
      <c r="ESQ983"/>
      <c r="ESR983"/>
      <c r="ESS983"/>
      <c r="EST983"/>
      <c r="ESU983"/>
      <c r="ESV983"/>
      <c r="ESW983"/>
      <c r="ESX983"/>
      <c r="ESY983"/>
      <c r="ESZ983"/>
      <c r="ETA983"/>
      <c r="ETB983"/>
      <c r="ETC983"/>
      <c r="ETD983"/>
      <c r="ETE983"/>
      <c r="ETF983"/>
      <c r="ETG983"/>
      <c r="ETH983"/>
      <c r="ETI983"/>
      <c r="ETJ983"/>
      <c r="ETK983"/>
      <c r="ETL983"/>
      <c r="ETM983"/>
      <c r="ETN983"/>
      <c r="ETO983"/>
      <c r="ETP983"/>
      <c r="ETQ983"/>
      <c r="ETR983"/>
      <c r="ETS983"/>
      <c r="ETT983"/>
      <c r="ETU983"/>
      <c r="ETV983"/>
      <c r="ETW983"/>
      <c r="ETX983"/>
      <c r="ETY983"/>
      <c r="ETZ983"/>
      <c r="EUA983"/>
      <c r="EUB983"/>
      <c r="EUC983"/>
      <c r="EUD983"/>
      <c r="EUE983"/>
      <c r="EUF983"/>
      <c r="EUG983"/>
      <c r="EUH983"/>
      <c r="EUI983"/>
      <c r="EUJ983"/>
      <c r="EUK983"/>
      <c r="EUL983"/>
      <c r="EUM983"/>
      <c r="EUN983"/>
      <c r="EUO983"/>
      <c r="EUP983"/>
      <c r="EUQ983"/>
      <c r="EUR983"/>
      <c r="EUS983"/>
      <c r="EUT983"/>
      <c r="EUU983"/>
      <c r="EUV983"/>
      <c r="EUW983"/>
      <c r="EUX983"/>
      <c r="EUY983"/>
      <c r="EUZ983"/>
      <c r="EVA983"/>
      <c r="EVB983"/>
      <c r="EVC983"/>
      <c r="EVD983"/>
      <c r="EVE983"/>
      <c r="EVF983"/>
      <c r="EVG983"/>
      <c r="EVH983"/>
      <c r="EVI983"/>
      <c r="EVJ983"/>
      <c r="EVK983"/>
      <c r="EVL983"/>
      <c r="EVM983"/>
      <c r="EVN983"/>
      <c r="EVO983"/>
      <c r="EVP983"/>
      <c r="EVQ983"/>
      <c r="EVR983"/>
      <c r="EVS983"/>
      <c r="EVT983"/>
      <c r="EVU983"/>
      <c r="EVV983"/>
      <c r="EVW983"/>
      <c r="EVX983"/>
      <c r="EVY983"/>
      <c r="EVZ983"/>
      <c r="EWA983"/>
      <c r="EWB983"/>
      <c r="EWC983"/>
      <c r="EWD983"/>
      <c r="EWE983"/>
      <c r="EWF983"/>
      <c r="EWG983"/>
      <c r="EWH983"/>
      <c r="EWI983"/>
      <c r="EWJ983"/>
      <c r="EWK983"/>
      <c r="EWL983"/>
      <c r="EWM983"/>
      <c r="EWN983"/>
      <c r="EWO983"/>
      <c r="EWP983"/>
      <c r="EWQ983"/>
      <c r="EWR983"/>
      <c r="EWS983"/>
      <c r="EWT983"/>
      <c r="EWU983"/>
      <c r="EWV983"/>
      <c r="EWW983"/>
      <c r="EWX983"/>
      <c r="EWY983"/>
      <c r="EWZ983"/>
      <c r="EXA983"/>
      <c r="EXB983"/>
      <c r="EXC983"/>
      <c r="EXD983"/>
      <c r="EXE983"/>
      <c r="EXF983"/>
      <c r="EXG983"/>
      <c r="EXH983"/>
      <c r="EXI983"/>
      <c r="EXJ983"/>
      <c r="EXK983"/>
      <c r="EXL983"/>
      <c r="EXM983"/>
      <c r="EXN983"/>
      <c r="EXO983"/>
      <c r="EXP983"/>
      <c r="EXQ983"/>
      <c r="EXR983"/>
      <c r="EXS983"/>
      <c r="EXT983"/>
      <c r="EXU983"/>
      <c r="EXV983"/>
      <c r="EXW983"/>
      <c r="EXX983"/>
      <c r="EXY983"/>
      <c r="EXZ983"/>
      <c r="EYA983"/>
      <c r="EYB983"/>
      <c r="EYC983"/>
      <c r="EYD983"/>
      <c r="EYE983"/>
      <c r="EYF983"/>
      <c r="EYG983"/>
      <c r="EYH983"/>
      <c r="EYI983"/>
      <c r="EYJ983"/>
      <c r="EYK983"/>
      <c r="EYL983"/>
      <c r="EYM983"/>
      <c r="EYN983"/>
      <c r="EYO983"/>
      <c r="EYP983"/>
      <c r="EYQ983"/>
      <c r="EYR983"/>
      <c r="EYS983"/>
      <c r="EYT983"/>
      <c r="EYU983"/>
      <c r="EYV983"/>
      <c r="EYW983"/>
      <c r="EYX983"/>
      <c r="EYY983"/>
      <c r="EYZ983"/>
      <c r="EZA983"/>
      <c r="EZB983"/>
      <c r="EZC983"/>
      <c r="EZD983"/>
      <c r="EZE983"/>
      <c r="EZF983"/>
      <c r="EZG983"/>
      <c r="EZH983"/>
      <c r="EZI983"/>
      <c r="EZJ983"/>
      <c r="EZK983"/>
      <c r="EZL983"/>
      <c r="EZM983"/>
      <c r="EZN983"/>
      <c r="EZO983"/>
      <c r="EZP983"/>
      <c r="EZQ983"/>
      <c r="EZR983"/>
      <c r="EZS983"/>
      <c r="EZT983"/>
      <c r="EZU983"/>
      <c r="EZV983"/>
      <c r="EZW983"/>
      <c r="EZX983"/>
      <c r="EZY983"/>
      <c r="EZZ983"/>
      <c r="FAA983"/>
      <c r="FAB983"/>
      <c r="FAC983"/>
      <c r="FAD983"/>
      <c r="FAE983"/>
      <c r="FAF983"/>
      <c r="FAG983"/>
      <c r="FAH983"/>
      <c r="FAI983"/>
      <c r="FAJ983"/>
      <c r="FAK983"/>
      <c r="FAL983"/>
      <c r="FAM983"/>
      <c r="FAN983"/>
      <c r="FAO983"/>
      <c r="FAP983"/>
      <c r="FAQ983"/>
      <c r="FAR983"/>
      <c r="FAS983"/>
      <c r="FAT983"/>
      <c r="FAU983"/>
      <c r="FAV983"/>
      <c r="FAW983"/>
      <c r="FAX983"/>
      <c r="FAY983"/>
      <c r="FAZ983"/>
      <c r="FBA983"/>
      <c r="FBB983"/>
      <c r="FBC983"/>
      <c r="FBD983"/>
      <c r="FBE983"/>
      <c r="FBF983"/>
      <c r="FBG983"/>
      <c r="FBH983"/>
      <c r="FBI983"/>
      <c r="FBJ983"/>
      <c r="FBK983"/>
      <c r="FBL983"/>
      <c r="FBM983"/>
      <c r="FBN983"/>
      <c r="FBO983"/>
      <c r="FBP983"/>
      <c r="FBQ983"/>
      <c r="FBR983"/>
      <c r="FBS983"/>
      <c r="FBT983"/>
      <c r="FBU983"/>
      <c r="FBV983"/>
      <c r="FBW983"/>
      <c r="FBX983"/>
      <c r="FBY983"/>
      <c r="FBZ983"/>
      <c r="FCA983"/>
      <c r="FCB983"/>
      <c r="FCC983"/>
      <c r="FCD983"/>
      <c r="FCE983"/>
      <c r="FCF983"/>
      <c r="FCG983"/>
      <c r="FCH983"/>
      <c r="FCI983"/>
      <c r="FCJ983"/>
      <c r="FCK983"/>
      <c r="FCL983"/>
      <c r="FCM983"/>
      <c r="FCN983"/>
      <c r="FCO983"/>
      <c r="FCP983"/>
      <c r="FCQ983"/>
      <c r="FCR983"/>
      <c r="FCS983"/>
      <c r="FCT983"/>
      <c r="FCU983"/>
      <c r="FCV983"/>
      <c r="FCW983"/>
      <c r="FCX983"/>
      <c r="FCY983"/>
      <c r="FCZ983"/>
      <c r="FDA983"/>
      <c r="FDB983"/>
      <c r="FDC983"/>
      <c r="FDD983"/>
      <c r="FDE983"/>
      <c r="FDF983"/>
      <c r="FDG983"/>
      <c r="FDH983"/>
      <c r="FDI983"/>
      <c r="FDJ983"/>
      <c r="FDK983"/>
      <c r="FDL983"/>
      <c r="FDM983"/>
      <c r="FDN983"/>
      <c r="FDO983"/>
      <c r="FDP983"/>
      <c r="FDQ983"/>
      <c r="FDR983"/>
      <c r="FDS983"/>
      <c r="FDT983"/>
      <c r="FDU983"/>
      <c r="FDV983"/>
      <c r="FDW983"/>
      <c r="FDX983"/>
      <c r="FDY983"/>
      <c r="FDZ983"/>
      <c r="FEA983"/>
      <c r="FEB983"/>
      <c r="FEC983"/>
      <c r="FED983"/>
      <c r="FEE983"/>
      <c r="FEF983"/>
      <c r="FEG983"/>
      <c r="FEH983"/>
      <c r="FEI983"/>
      <c r="FEJ983"/>
      <c r="FEK983"/>
      <c r="FEL983"/>
      <c r="FEM983"/>
      <c r="FEN983"/>
      <c r="FEO983"/>
      <c r="FEP983"/>
      <c r="FEQ983"/>
      <c r="FER983"/>
      <c r="FES983"/>
      <c r="FET983"/>
      <c r="FEU983"/>
      <c r="FEV983"/>
      <c r="FEW983"/>
      <c r="FEX983"/>
      <c r="FEY983"/>
      <c r="FEZ983"/>
      <c r="FFA983"/>
      <c r="FFB983"/>
      <c r="FFC983"/>
      <c r="FFD983"/>
      <c r="FFE983"/>
      <c r="FFF983"/>
      <c r="FFG983"/>
      <c r="FFH983"/>
      <c r="FFI983"/>
      <c r="FFJ983"/>
      <c r="FFK983"/>
      <c r="FFL983"/>
      <c r="FFM983"/>
      <c r="FFN983"/>
      <c r="FFO983"/>
      <c r="FFP983"/>
      <c r="FFQ983"/>
      <c r="FFR983"/>
      <c r="FFS983"/>
      <c r="FFT983"/>
      <c r="FFU983"/>
      <c r="FFV983"/>
      <c r="FFW983"/>
      <c r="FFX983"/>
      <c r="FFY983"/>
      <c r="FFZ983"/>
      <c r="FGA983"/>
      <c r="FGB983"/>
      <c r="FGC983"/>
      <c r="FGD983"/>
      <c r="FGE983"/>
      <c r="FGF983"/>
      <c r="FGG983"/>
      <c r="FGH983"/>
      <c r="FGI983"/>
      <c r="FGJ983"/>
      <c r="FGK983"/>
      <c r="FGL983"/>
      <c r="FGM983"/>
      <c r="FGN983"/>
      <c r="FGO983"/>
      <c r="FGP983"/>
      <c r="FGQ983"/>
      <c r="FGR983"/>
      <c r="FGS983"/>
      <c r="FGT983"/>
      <c r="FGU983"/>
      <c r="FGV983"/>
      <c r="FGW983"/>
      <c r="FGX983"/>
      <c r="FGY983"/>
      <c r="FGZ983"/>
      <c r="FHA983"/>
      <c r="FHB983"/>
      <c r="FHC983"/>
      <c r="FHD983"/>
      <c r="FHE983"/>
      <c r="FHF983"/>
      <c r="FHG983"/>
      <c r="FHH983"/>
      <c r="FHI983"/>
      <c r="FHJ983"/>
      <c r="FHK983"/>
      <c r="FHL983"/>
      <c r="FHM983"/>
      <c r="FHN983"/>
      <c r="FHO983"/>
      <c r="FHP983"/>
      <c r="FHQ983"/>
      <c r="FHR983"/>
      <c r="FHS983"/>
      <c r="FHT983"/>
      <c r="FHU983"/>
      <c r="FHV983"/>
      <c r="FHW983"/>
      <c r="FHX983"/>
      <c r="FHY983"/>
      <c r="FHZ983"/>
      <c r="FIA983"/>
      <c r="FIB983"/>
      <c r="FIC983"/>
      <c r="FID983"/>
      <c r="FIE983"/>
      <c r="FIF983"/>
      <c r="FIG983"/>
      <c r="FIH983"/>
      <c r="FII983"/>
      <c r="FIJ983"/>
      <c r="FIK983"/>
      <c r="FIL983"/>
      <c r="FIM983"/>
      <c r="FIN983"/>
      <c r="FIO983"/>
      <c r="FIP983"/>
      <c r="FIQ983"/>
      <c r="FIR983"/>
      <c r="FIS983"/>
      <c r="FIT983"/>
      <c r="FIU983"/>
      <c r="FIV983"/>
      <c r="FIW983"/>
      <c r="FIX983"/>
      <c r="FIY983"/>
      <c r="FIZ983"/>
      <c r="FJA983"/>
      <c r="FJB983"/>
      <c r="FJC983"/>
      <c r="FJD983"/>
      <c r="FJE983"/>
      <c r="FJF983"/>
      <c r="FJG983"/>
      <c r="FJH983"/>
      <c r="FJI983"/>
      <c r="FJJ983"/>
      <c r="FJK983"/>
      <c r="FJL983"/>
      <c r="FJM983"/>
      <c r="FJN983"/>
      <c r="FJO983"/>
      <c r="FJP983"/>
      <c r="FJQ983"/>
      <c r="FJR983"/>
      <c r="FJS983"/>
      <c r="FJT983"/>
      <c r="FJU983"/>
      <c r="FJV983"/>
      <c r="FJW983"/>
      <c r="FJX983"/>
      <c r="FJY983"/>
      <c r="FJZ983"/>
      <c r="FKA983"/>
      <c r="FKB983"/>
      <c r="FKC983"/>
      <c r="FKD983"/>
      <c r="FKE983"/>
      <c r="FKF983"/>
      <c r="FKG983"/>
      <c r="FKH983"/>
      <c r="FKI983"/>
      <c r="FKJ983"/>
      <c r="FKK983"/>
      <c r="FKL983"/>
      <c r="FKM983"/>
      <c r="FKN983"/>
      <c r="FKO983"/>
      <c r="FKP983"/>
      <c r="FKQ983"/>
      <c r="FKR983"/>
      <c r="FKS983"/>
      <c r="FKT983"/>
      <c r="FKU983"/>
      <c r="FKV983"/>
      <c r="FKW983"/>
      <c r="FKX983"/>
      <c r="FKY983"/>
      <c r="FKZ983"/>
      <c r="FLA983"/>
      <c r="FLB983"/>
      <c r="FLC983"/>
      <c r="FLD983"/>
      <c r="FLE983"/>
      <c r="FLF983"/>
      <c r="FLG983"/>
      <c r="FLH983"/>
      <c r="FLI983"/>
      <c r="FLJ983"/>
      <c r="FLK983"/>
      <c r="FLL983"/>
      <c r="FLM983"/>
      <c r="FLN983"/>
      <c r="FLO983"/>
      <c r="FLP983"/>
      <c r="FLQ983"/>
      <c r="FLR983"/>
      <c r="FLS983"/>
      <c r="FLT983"/>
      <c r="FLU983"/>
      <c r="FLV983"/>
      <c r="FLW983"/>
      <c r="FLX983"/>
      <c r="FLY983"/>
      <c r="FLZ983"/>
      <c r="FMA983"/>
      <c r="FMB983"/>
      <c r="FMC983"/>
      <c r="FMD983"/>
      <c r="FME983"/>
      <c r="FMF983"/>
      <c r="FMG983"/>
      <c r="FMH983"/>
      <c r="FMI983"/>
      <c r="FMJ983"/>
      <c r="FMK983"/>
      <c r="FML983"/>
      <c r="FMM983"/>
      <c r="FMN983"/>
      <c r="FMO983"/>
      <c r="FMP983"/>
      <c r="FMQ983"/>
      <c r="FMR983"/>
      <c r="FMS983"/>
      <c r="FMT983"/>
      <c r="FMU983"/>
      <c r="FMV983"/>
      <c r="FMW983"/>
      <c r="FMX983"/>
      <c r="FMY983"/>
      <c r="FMZ983"/>
      <c r="FNA983"/>
      <c r="FNB983"/>
      <c r="FNC983"/>
      <c r="FND983"/>
      <c r="FNE983"/>
      <c r="FNF983"/>
      <c r="FNG983"/>
      <c r="FNH983"/>
      <c r="FNI983"/>
      <c r="FNJ983"/>
      <c r="FNK983"/>
      <c r="FNL983"/>
      <c r="FNM983"/>
      <c r="FNN983"/>
      <c r="FNO983"/>
      <c r="FNP983"/>
      <c r="FNQ983"/>
      <c r="FNR983"/>
      <c r="FNS983"/>
      <c r="FNT983"/>
      <c r="FNU983"/>
      <c r="FNV983"/>
      <c r="FNW983"/>
      <c r="FNX983"/>
      <c r="FNY983"/>
      <c r="FNZ983"/>
      <c r="FOA983"/>
      <c r="FOB983"/>
      <c r="FOC983"/>
      <c r="FOD983"/>
      <c r="FOE983"/>
      <c r="FOF983"/>
      <c r="FOG983"/>
      <c r="FOH983"/>
      <c r="FOI983"/>
      <c r="FOJ983"/>
      <c r="FOK983"/>
      <c r="FOL983"/>
      <c r="FOM983"/>
      <c r="FON983"/>
      <c r="FOO983"/>
      <c r="FOP983"/>
      <c r="FOQ983"/>
      <c r="FOR983"/>
      <c r="FOS983"/>
      <c r="FOT983"/>
      <c r="FOU983"/>
      <c r="FOV983"/>
      <c r="FOW983"/>
      <c r="FOX983"/>
      <c r="FOY983"/>
      <c r="FOZ983"/>
      <c r="FPA983"/>
      <c r="FPB983"/>
      <c r="FPC983"/>
      <c r="FPD983"/>
      <c r="FPE983"/>
      <c r="FPF983"/>
      <c r="FPG983"/>
      <c r="FPH983"/>
      <c r="FPI983"/>
      <c r="FPJ983"/>
      <c r="FPK983"/>
      <c r="FPL983"/>
      <c r="FPM983"/>
      <c r="FPN983"/>
      <c r="FPO983"/>
      <c r="FPP983"/>
      <c r="FPQ983"/>
      <c r="FPR983"/>
      <c r="FPS983"/>
      <c r="FPT983"/>
      <c r="FPU983"/>
      <c r="FPV983"/>
      <c r="FPW983"/>
      <c r="FPX983"/>
      <c r="FPY983"/>
      <c r="FPZ983"/>
      <c r="FQA983"/>
      <c r="FQB983"/>
      <c r="FQC983"/>
      <c r="FQD983"/>
      <c r="FQE983"/>
      <c r="FQF983"/>
      <c r="FQG983"/>
      <c r="FQH983"/>
      <c r="FQI983"/>
      <c r="FQJ983"/>
      <c r="FQK983"/>
      <c r="FQL983"/>
      <c r="FQM983"/>
      <c r="FQN983"/>
      <c r="FQO983"/>
      <c r="FQP983"/>
      <c r="FQQ983"/>
      <c r="FQR983"/>
      <c r="FQS983"/>
      <c r="FQT983"/>
      <c r="FQU983"/>
      <c r="FQV983"/>
      <c r="FQW983"/>
      <c r="FQX983"/>
      <c r="FQY983"/>
      <c r="FQZ983"/>
      <c r="FRA983"/>
      <c r="FRB983"/>
      <c r="FRC983"/>
      <c r="FRD983"/>
      <c r="FRE983"/>
      <c r="FRF983"/>
      <c r="FRG983"/>
      <c r="FRH983"/>
      <c r="FRI983"/>
      <c r="FRJ983"/>
      <c r="FRK983"/>
      <c r="FRL983"/>
      <c r="FRM983"/>
      <c r="FRN983"/>
      <c r="FRO983"/>
      <c r="FRP983"/>
      <c r="FRQ983"/>
      <c r="FRR983"/>
      <c r="FRS983"/>
      <c r="FRT983"/>
      <c r="FRU983"/>
      <c r="FRV983"/>
      <c r="FRW983"/>
      <c r="FRX983"/>
      <c r="FRY983"/>
      <c r="FRZ983"/>
      <c r="FSA983"/>
      <c r="FSB983"/>
      <c r="FSC983"/>
      <c r="FSD983"/>
      <c r="FSE983"/>
      <c r="FSF983"/>
      <c r="FSG983"/>
      <c r="FSH983"/>
      <c r="FSI983"/>
      <c r="FSJ983"/>
      <c r="FSK983"/>
      <c r="FSL983"/>
      <c r="FSM983"/>
      <c r="FSN983"/>
      <c r="FSO983"/>
      <c r="FSP983"/>
      <c r="FSQ983"/>
      <c r="FSR983"/>
      <c r="FSS983"/>
      <c r="FST983"/>
      <c r="FSU983"/>
      <c r="FSV983"/>
      <c r="FSW983"/>
      <c r="FSX983"/>
      <c r="FSY983"/>
      <c r="FSZ983"/>
      <c r="FTA983"/>
      <c r="FTB983"/>
      <c r="FTC983"/>
      <c r="FTD983"/>
      <c r="FTE983"/>
      <c r="FTF983"/>
      <c r="FTG983"/>
      <c r="FTH983"/>
      <c r="FTI983"/>
      <c r="FTJ983"/>
      <c r="FTK983"/>
      <c r="FTL983"/>
      <c r="FTM983"/>
      <c r="FTN983"/>
      <c r="FTO983"/>
      <c r="FTP983"/>
      <c r="FTQ983"/>
      <c r="FTR983"/>
      <c r="FTS983"/>
      <c r="FTT983"/>
      <c r="FTU983"/>
      <c r="FTV983"/>
      <c r="FTW983"/>
      <c r="FTX983"/>
      <c r="FTY983"/>
      <c r="FTZ983"/>
      <c r="FUA983"/>
      <c r="FUB983"/>
      <c r="FUC983"/>
      <c r="FUD983"/>
      <c r="FUE983"/>
      <c r="FUF983"/>
      <c r="FUG983"/>
      <c r="FUH983"/>
      <c r="FUI983"/>
      <c r="FUJ983"/>
      <c r="FUK983"/>
      <c r="FUL983"/>
      <c r="FUM983"/>
      <c r="FUN983"/>
      <c r="FUO983"/>
      <c r="FUP983"/>
      <c r="FUQ983"/>
      <c r="FUR983"/>
      <c r="FUS983"/>
      <c r="FUT983"/>
      <c r="FUU983"/>
      <c r="FUV983"/>
      <c r="FUW983"/>
      <c r="FUX983"/>
      <c r="FUY983"/>
      <c r="FUZ983"/>
      <c r="FVA983"/>
      <c r="FVB983"/>
      <c r="FVC983"/>
      <c r="FVD983"/>
      <c r="FVE983"/>
      <c r="FVF983"/>
      <c r="FVG983"/>
      <c r="FVH983"/>
      <c r="FVI983"/>
      <c r="FVJ983"/>
      <c r="FVK983"/>
      <c r="FVL983"/>
      <c r="FVM983"/>
      <c r="FVN983"/>
      <c r="FVO983"/>
      <c r="FVP983"/>
      <c r="FVQ983"/>
      <c r="FVR983"/>
      <c r="FVS983"/>
      <c r="FVT983"/>
      <c r="FVU983"/>
      <c r="FVV983"/>
      <c r="FVW983"/>
      <c r="FVX983"/>
      <c r="FVY983"/>
      <c r="FVZ983"/>
      <c r="FWA983"/>
      <c r="FWB983"/>
      <c r="FWC983"/>
      <c r="FWD983"/>
      <c r="FWE983"/>
      <c r="FWF983"/>
      <c r="FWG983"/>
      <c r="FWH983"/>
      <c r="FWI983"/>
      <c r="FWJ983"/>
      <c r="FWK983"/>
      <c r="FWL983"/>
      <c r="FWM983"/>
      <c r="FWN983"/>
      <c r="FWO983"/>
      <c r="FWP983"/>
      <c r="FWQ983"/>
      <c r="FWR983"/>
      <c r="FWS983"/>
      <c r="FWT983"/>
      <c r="FWU983"/>
      <c r="FWV983"/>
      <c r="FWW983"/>
      <c r="FWX983"/>
      <c r="FWY983"/>
      <c r="FWZ983"/>
      <c r="FXA983"/>
      <c r="FXB983"/>
      <c r="FXC983"/>
      <c r="FXD983"/>
      <c r="FXE983"/>
      <c r="FXF983"/>
      <c r="FXG983"/>
      <c r="FXH983"/>
      <c r="FXI983"/>
      <c r="FXJ983"/>
      <c r="FXK983"/>
      <c r="FXL983"/>
      <c r="FXM983"/>
      <c r="FXN983"/>
      <c r="FXO983"/>
      <c r="FXP983"/>
      <c r="FXQ983"/>
      <c r="FXR983"/>
      <c r="FXS983"/>
      <c r="FXT983"/>
      <c r="FXU983"/>
      <c r="FXV983"/>
      <c r="FXW983"/>
      <c r="FXX983"/>
      <c r="FXY983"/>
      <c r="FXZ983"/>
      <c r="FYA983"/>
      <c r="FYB983"/>
      <c r="FYC983"/>
      <c r="FYD983"/>
      <c r="FYE983"/>
      <c r="FYF983"/>
      <c r="FYG983"/>
      <c r="FYH983"/>
      <c r="FYI983"/>
      <c r="FYJ983"/>
      <c r="FYK983"/>
      <c r="FYL983"/>
      <c r="FYM983"/>
      <c r="FYN983"/>
      <c r="FYO983"/>
      <c r="FYP983"/>
      <c r="FYQ983"/>
      <c r="FYR983"/>
      <c r="FYS983"/>
      <c r="FYT983"/>
      <c r="FYU983"/>
      <c r="FYV983"/>
      <c r="FYW983"/>
      <c r="FYX983"/>
      <c r="FYY983"/>
      <c r="FYZ983"/>
      <c r="FZA983"/>
      <c r="FZB983"/>
      <c r="FZC983"/>
      <c r="FZD983"/>
      <c r="FZE983"/>
      <c r="FZF983"/>
      <c r="FZG983"/>
      <c r="FZH983"/>
      <c r="FZI983"/>
      <c r="FZJ983"/>
      <c r="FZK983"/>
      <c r="FZL983"/>
      <c r="FZM983"/>
      <c r="FZN983"/>
      <c r="FZO983"/>
      <c r="FZP983"/>
      <c r="FZQ983"/>
      <c r="FZR983"/>
      <c r="FZS983"/>
      <c r="FZT983"/>
      <c r="FZU983"/>
      <c r="FZV983"/>
      <c r="FZW983"/>
      <c r="FZX983"/>
      <c r="FZY983"/>
      <c r="FZZ983"/>
      <c r="GAA983"/>
      <c r="GAB983"/>
      <c r="GAC983"/>
      <c r="GAD983"/>
      <c r="GAE983"/>
      <c r="GAF983"/>
      <c r="GAG983"/>
      <c r="GAH983"/>
      <c r="GAI983"/>
      <c r="GAJ983"/>
      <c r="GAK983"/>
      <c r="GAL983"/>
      <c r="GAM983"/>
      <c r="GAN983"/>
      <c r="GAO983"/>
      <c r="GAP983"/>
      <c r="GAQ983"/>
      <c r="GAR983"/>
      <c r="GAS983"/>
      <c r="GAT983"/>
      <c r="GAU983"/>
      <c r="GAV983"/>
      <c r="GAW983"/>
      <c r="GAX983"/>
      <c r="GAY983"/>
      <c r="GAZ983"/>
      <c r="GBA983"/>
      <c r="GBB983"/>
      <c r="GBC983"/>
      <c r="GBD983"/>
      <c r="GBE983"/>
      <c r="GBF983"/>
      <c r="GBG983"/>
      <c r="GBH983"/>
      <c r="GBI983"/>
      <c r="GBJ983"/>
      <c r="GBK983"/>
      <c r="GBL983"/>
      <c r="GBM983"/>
      <c r="GBN983"/>
      <c r="GBO983"/>
      <c r="GBP983"/>
      <c r="GBQ983"/>
      <c r="GBR983"/>
      <c r="GBS983"/>
      <c r="GBT983"/>
      <c r="GBU983"/>
      <c r="GBV983"/>
      <c r="GBW983"/>
      <c r="GBX983"/>
      <c r="GBY983"/>
      <c r="GBZ983"/>
      <c r="GCA983"/>
      <c r="GCB983"/>
      <c r="GCC983"/>
      <c r="GCD983"/>
      <c r="GCE983"/>
      <c r="GCF983"/>
      <c r="GCG983"/>
      <c r="GCH983"/>
      <c r="GCI983"/>
      <c r="GCJ983"/>
      <c r="GCK983"/>
      <c r="GCL983"/>
      <c r="GCM983"/>
      <c r="GCN983"/>
      <c r="GCO983"/>
      <c r="GCP983"/>
      <c r="GCQ983"/>
      <c r="GCR983"/>
      <c r="GCS983"/>
      <c r="GCT983"/>
      <c r="GCU983"/>
      <c r="GCV983"/>
      <c r="GCW983"/>
      <c r="GCX983"/>
      <c r="GCY983"/>
      <c r="GCZ983"/>
      <c r="GDA983"/>
      <c r="GDB983"/>
      <c r="GDC983"/>
      <c r="GDD983"/>
      <c r="GDE983"/>
      <c r="GDF983"/>
      <c r="GDG983"/>
      <c r="GDH983"/>
      <c r="GDI983"/>
      <c r="GDJ983"/>
      <c r="GDK983"/>
      <c r="GDL983"/>
      <c r="GDM983"/>
      <c r="GDN983"/>
      <c r="GDO983"/>
      <c r="GDP983"/>
      <c r="GDQ983"/>
      <c r="GDR983"/>
      <c r="GDS983"/>
      <c r="GDT983"/>
      <c r="GDU983"/>
      <c r="GDV983"/>
      <c r="GDW983"/>
      <c r="GDX983"/>
      <c r="GDY983"/>
      <c r="GDZ983"/>
      <c r="GEA983"/>
      <c r="GEB983"/>
      <c r="GEC983"/>
      <c r="GED983"/>
      <c r="GEE983"/>
      <c r="GEF983"/>
      <c r="GEG983"/>
      <c r="GEH983"/>
      <c r="GEI983"/>
      <c r="GEJ983"/>
      <c r="GEK983"/>
      <c r="GEL983"/>
      <c r="GEM983"/>
      <c r="GEN983"/>
      <c r="GEO983"/>
      <c r="GEP983"/>
      <c r="GEQ983"/>
      <c r="GER983"/>
      <c r="GES983"/>
      <c r="GET983"/>
      <c r="GEU983"/>
      <c r="GEV983"/>
      <c r="GEW983"/>
      <c r="GEX983"/>
      <c r="GEY983"/>
      <c r="GEZ983"/>
      <c r="GFA983"/>
      <c r="GFB983"/>
      <c r="GFC983"/>
      <c r="GFD983"/>
      <c r="GFE983"/>
      <c r="GFF983"/>
      <c r="GFG983"/>
      <c r="GFH983"/>
      <c r="GFI983"/>
      <c r="GFJ983"/>
      <c r="GFK983"/>
      <c r="GFL983"/>
      <c r="GFM983"/>
      <c r="GFN983"/>
      <c r="GFO983"/>
      <c r="GFP983"/>
      <c r="GFQ983"/>
      <c r="GFR983"/>
      <c r="GFS983"/>
      <c r="GFT983"/>
      <c r="GFU983"/>
      <c r="GFV983"/>
      <c r="GFW983"/>
      <c r="GFX983"/>
      <c r="GFY983"/>
      <c r="GFZ983"/>
      <c r="GGA983"/>
      <c r="GGB983"/>
      <c r="GGC983"/>
      <c r="GGD983"/>
      <c r="GGE983"/>
      <c r="GGF983"/>
      <c r="GGG983"/>
      <c r="GGH983"/>
      <c r="GGI983"/>
      <c r="GGJ983"/>
      <c r="GGK983"/>
      <c r="GGL983"/>
      <c r="GGM983"/>
      <c r="GGN983"/>
      <c r="GGO983"/>
      <c r="GGP983"/>
      <c r="GGQ983"/>
      <c r="GGR983"/>
      <c r="GGS983"/>
      <c r="GGT983"/>
      <c r="GGU983"/>
      <c r="GGV983"/>
      <c r="GGW983"/>
      <c r="GGX983"/>
      <c r="GGY983"/>
      <c r="GGZ983"/>
      <c r="GHA983"/>
      <c r="GHB983"/>
      <c r="GHC983"/>
      <c r="GHD983"/>
      <c r="GHE983"/>
      <c r="GHF983"/>
      <c r="GHG983"/>
      <c r="GHH983"/>
      <c r="GHI983"/>
      <c r="GHJ983"/>
      <c r="GHK983"/>
      <c r="GHL983"/>
      <c r="GHM983"/>
      <c r="GHN983"/>
      <c r="GHO983"/>
      <c r="GHP983"/>
      <c r="GHQ983"/>
      <c r="GHR983"/>
      <c r="GHS983"/>
      <c r="GHT983"/>
      <c r="GHU983"/>
      <c r="GHV983"/>
      <c r="GHW983"/>
      <c r="GHX983"/>
      <c r="GHY983"/>
      <c r="GHZ983"/>
      <c r="GIA983"/>
      <c r="GIB983"/>
      <c r="GIC983"/>
      <c r="GID983"/>
      <c r="GIE983"/>
      <c r="GIF983"/>
      <c r="GIG983"/>
      <c r="GIH983"/>
      <c r="GII983"/>
      <c r="GIJ983"/>
      <c r="GIK983"/>
      <c r="GIL983"/>
      <c r="GIM983"/>
      <c r="GIN983"/>
      <c r="GIO983"/>
      <c r="GIP983"/>
      <c r="GIQ983"/>
      <c r="GIR983"/>
      <c r="GIS983"/>
      <c r="GIT983"/>
      <c r="GIU983"/>
      <c r="GIV983"/>
      <c r="GIW983"/>
      <c r="GIX983"/>
      <c r="GIY983"/>
      <c r="GIZ983"/>
      <c r="GJA983"/>
      <c r="GJB983"/>
      <c r="GJC983"/>
      <c r="GJD983"/>
      <c r="GJE983"/>
      <c r="GJF983"/>
      <c r="GJG983"/>
      <c r="GJH983"/>
      <c r="GJI983"/>
      <c r="GJJ983"/>
      <c r="GJK983"/>
      <c r="GJL983"/>
      <c r="GJM983"/>
      <c r="GJN983"/>
      <c r="GJO983"/>
      <c r="GJP983"/>
      <c r="GJQ983"/>
      <c r="GJR983"/>
      <c r="GJS983"/>
      <c r="GJT983"/>
      <c r="GJU983"/>
      <c r="GJV983"/>
      <c r="GJW983"/>
      <c r="GJX983"/>
      <c r="GJY983"/>
      <c r="GJZ983"/>
      <c r="GKA983"/>
      <c r="GKB983"/>
      <c r="GKC983"/>
      <c r="GKD983"/>
      <c r="GKE983"/>
      <c r="GKF983"/>
      <c r="GKG983"/>
      <c r="GKH983"/>
      <c r="GKI983"/>
      <c r="GKJ983"/>
      <c r="GKK983"/>
      <c r="GKL983"/>
      <c r="GKM983"/>
      <c r="GKN983"/>
      <c r="GKO983"/>
      <c r="GKP983"/>
      <c r="GKQ983"/>
      <c r="GKR983"/>
      <c r="GKS983"/>
      <c r="GKT983"/>
      <c r="GKU983"/>
      <c r="GKV983"/>
      <c r="GKW983"/>
      <c r="GKX983"/>
      <c r="GKY983"/>
      <c r="GKZ983"/>
      <c r="GLA983"/>
      <c r="GLB983"/>
      <c r="GLC983"/>
      <c r="GLD983"/>
      <c r="GLE983"/>
      <c r="GLF983"/>
      <c r="GLG983"/>
      <c r="GLH983"/>
      <c r="GLI983"/>
      <c r="GLJ983"/>
      <c r="GLK983"/>
      <c r="GLL983"/>
      <c r="GLM983"/>
      <c r="GLN983"/>
      <c r="GLO983"/>
      <c r="GLP983"/>
      <c r="GLQ983"/>
      <c r="GLR983"/>
      <c r="GLS983"/>
      <c r="GLT983"/>
      <c r="GLU983"/>
      <c r="GLV983"/>
      <c r="GLW983"/>
      <c r="GLX983"/>
      <c r="GLY983"/>
      <c r="GLZ983"/>
      <c r="GMA983"/>
      <c r="GMB983"/>
      <c r="GMC983"/>
      <c r="GMD983"/>
      <c r="GME983"/>
      <c r="GMF983"/>
      <c r="GMG983"/>
      <c r="GMH983"/>
      <c r="GMI983"/>
      <c r="GMJ983"/>
      <c r="GMK983"/>
      <c r="GML983"/>
      <c r="GMM983"/>
      <c r="GMN983"/>
      <c r="GMO983"/>
      <c r="GMP983"/>
      <c r="GMQ983"/>
      <c r="GMR983"/>
      <c r="GMS983"/>
      <c r="GMT983"/>
      <c r="GMU983"/>
      <c r="GMV983"/>
      <c r="GMW983"/>
      <c r="GMX983"/>
      <c r="GMY983"/>
      <c r="GMZ983"/>
      <c r="GNA983"/>
      <c r="GNB983"/>
      <c r="GNC983"/>
      <c r="GND983"/>
      <c r="GNE983"/>
      <c r="GNF983"/>
      <c r="GNG983"/>
      <c r="GNH983"/>
      <c r="GNI983"/>
      <c r="GNJ983"/>
      <c r="GNK983"/>
      <c r="GNL983"/>
      <c r="GNM983"/>
      <c r="GNN983"/>
      <c r="GNO983"/>
      <c r="GNP983"/>
      <c r="GNQ983"/>
      <c r="GNR983"/>
      <c r="GNS983"/>
      <c r="GNT983"/>
      <c r="GNU983"/>
      <c r="GNV983"/>
      <c r="GNW983"/>
      <c r="GNX983"/>
      <c r="GNY983"/>
      <c r="GNZ983"/>
      <c r="GOA983"/>
      <c r="GOB983"/>
      <c r="GOC983"/>
      <c r="GOD983"/>
      <c r="GOE983"/>
      <c r="GOF983"/>
      <c r="GOG983"/>
      <c r="GOH983"/>
      <c r="GOI983"/>
      <c r="GOJ983"/>
      <c r="GOK983"/>
      <c r="GOL983"/>
      <c r="GOM983"/>
      <c r="GON983"/>
      <c r="GOO983"/>
      <c r="GOP983"/>
      <c r="GOQ983"/>
      <c r="GOR983"/>
      <c r="GOS983"/>
      <c r="GOT983"/>
      <c r="GOU983"/>
      <c r="GOV983"/>
      <c r="GOW983"/>
      <c r="GOX983"/>
      <c r="GOY983"/>
      <c r="GOZ983"/>
      <c r="GPA983"/>
      <c r="GPB983"/>
      <c r="GPC983"/>
      <c r="GPD983"/>
      <c r="GPE983"/>
      <c r="GPF983"/>
      <c r="GPG983"/>
      <c r="GPH983"/>
      <c r="GPI983"/>
      <c r="GPJ983"/>
      <c r="GPK983"/>
      <c r="GPL983"/>
      <c r="GPM983"/>
      <c r="GPN983"/>
      <c r="GPO983"/>
      <c r="GPP983"/>
      <c r="GPQ983"/>
      <c r="GPR983"/>
      <c r="GPS983"/>
      <c r="GPT983"/>
      <c r="GPU983"/>
      <c r="GPV983"/>
      <c r="GPW983"/>
      <c r="GPX983"/>
      <c r="GPY983"/>
      <c r="GPZ983"/>
      <c r="GQA983"/>
      <c r="GQB983"/>
      <c r="GQC983"/>
      <c r="GQD983"/>
      <c r="GQE983"/>
      <c r="GQF983"/>
      <c r="GQG983"/>
      <c r="GQH983"/>
      <c r="GQI983"/>
      <c r="GQJ983"/>
      <c r="GQK983"/>
      <c r="GQL983"/>
      <c r="GQM983"/>
      <c r="GQN983"/>
      <c r="GQO983"/>
      <c r="GQP983"/>
      <c r="GQQ983"/>
      <c r="GQR983"/>
      <c r="GQS983"/>
      <c r="GQT983"/>
      <c r="GQU983"/>
      <c r="GQV983"/>
      <c r="GQW983"/>
      <c r="GQX983"/>
      <c r="GQY983"/>
      <c r="GQZ983"/>
      <c r="GRA983"/>
      <c r="GRB983"/>
      <c r="GRC983"/>
      <c r="GRD983"/>
      <c r="GRE983"/>
      <c r="GRF983"/>
      <c r="GRG983"/>
      <c r="GRH983"/>
      <c r="GRI983"/>
      <c r="GRJ983"/>
      <c r="GRK983"/>
      <c r="GRL983"/>
      <c r="GRM983"/>
      <c r="GRN983"/>
      <c r="GRO983"/>
      <c r="GRP983"/>
      <c r="GRQ983"/>
      <c r="GRR983"/>
      <c r="GRS983"/>
      <c r="GRT983"/>
      <c r="GRU983"/>
      <c r="GRV983"/>
      <c r="GRW983"/>
      <c r="GRX983"/>
      <c r="GRY983"/>
      <c r="GRZ983"/>
      <c r="GSA983"/>
      <c r="GSB983"/>
      <c r="GSC983"/>
      <c r="GSD983"/>
      <c r="GSE983"/>
      <c r="GSF983"/>
      <c r="GSG983"/>
      <c r="GSH983"/>
      <c r="GSI983"/>
      <c r="GSJ983"/>
      <c r="GSK983"/>
      <c r="GSL983"/>
      <c r="GSM983"/>
      <c r="GSN983"/>
      <c r="GSO983"/>
      <c r="GSP983"/>
      <c r="GSQ983"/>
      <c r="GSR983"/>
      <c r="GSS983"/>
      <c r="GST983"/>
      <c r="GSU983"/>
      <c r="GSV983"/>
      <c r="GSW983"/>
      <c r="GSX983"/>
      <c r="GSY983"/>
      <c r="GSZ983"/>
      <c r="GTA983"/>
      <c r="GTB983"/>
      <c r="GTC983"/>
      <c r="GTD983"/>
      <c r="GTE983"/>
      <c r="GTF983"/>
      <c r="GTG983"/>
      <c r="GTH983"/>
      <c r="GTI983"/>
      <c r="GTJ983"/>
      <c r="GTK983"/>
      <c r="GTL983"/>
      <c r="GTM983"/>
      <c r="GTN983"/>
      <c r="GTO983"/>
      <c r="GTP983"/>
      <c r="GTQ983"/>
      <c r="GTR983"/>
      <c r="GTS983"/>
      <c r="GTT983"/>
      <c r="GTU983"/>
      <c r="GTV983"/>
      <c r="GTW983"/>
      <c r="GTX983"/>
      <c r="GTY983"/>
      <c r="GTZ983"/>
      <c r="GUA983"/>
      <c r="GUB983"/>
      <c r="GUC983"/>
      <c r="GUD983"/>
      <c r="GUE983"/>
      <c r="GUF983"/>
      <c r="GUG983"/>
      <c r="GUH983"/>
      <c r="GUI983"/>
      <c r="GUJ983"/>
      <c r="GUK983"/>
      <c r="GUL983"/>
      <c r="GUM983"/>
      <c r="GUN983"/>
      <c r="GUO983"/>
      <c r="GUP983"/>
      <c r="GUQ983"/>
      <c r="GUR983"/>
      <c r="GUS983"/>
      <c r="GUT983"/>
      <c r="GUU983"/>
      <c r="GUV983"/>
      <c r="GUW983"/>
      <c r="GUX983"/>
      <c r="GUY983"/>
      <c r="GUZ983"/>
      <c r="GVA983"/>
      <c r="GVB983"/>
      <c r="GVC983"/>
      <c r="GVD983"/>
      <c r="GVE983"/>
      <c r="GVF983"/>
      <c r="GVG983"/>
      <c r="GVH983"/>
      <c r="GVI983"/>
      <c r="GVJ983"/>
      <c r="GVK983"/>
      <c r="GVL983"/>
      <c r="GVM983"/>
      <c r="GVN983"/>
      <c r="GVO983"/>
      <c r="GVP983"/>
      <c r="GVQ983"/>
      <c r="GVR983"/>
      <c r="GVS983"/>
      <c r="GVT983"/>
      <c r="GVU983"/>
      <c r="GVV983"/>
      <c r="GVW983"/>
      <c r="GVX983"/>
      <c r="GVY983"/>
      <c r="GVZ983"/>
      <c r="GWA983"/>
      <c r="GWB983"/>
      <c r="GWC983"/>
      <c r="GWD983"/>
      <c r="GWE983"/>
      <c r="GWF983"/>
      <c r="GWG983"/>
      <c r="GWH983"/>
      <c r="GWI983"/>
      <c r="GWJ983"/>
      <c r="GWK983"/>
      <c r="GWL983"/>
      <c r="GWM983"/>
      <c r="GWN983"/>
      <c r="GWO983"/>
      <c r="GWP983"/>
      <c r="GWQ983"/>
      <c r="GWR983"/>
      <c r="GWS983"/>
      <c r="GWT983"/>
      <c r="GWU983"/>
      <c r="GWV983"/>
      <c r="GWW983"/>
      <c r="GWX983"/>
      <c r="GWY983"/>
      <c r="GWZ983"/>
      <c r="GXA983"/>
      <c r="GXB983"/>
      <c r="GXC983"/>
      <c r="GXD983"/>
      <c r="GXE983"/>
      <c r="GXF983"/>
      <c r="GXG983"/>
      <c r="GXH983"/>
      <c r="GXI983"/>
      <c r="GXJ983"/>
      <c r="GXK983"/>
      <c r="GXL983"/>
      <c r="GXM983"/>
      <c r="GXN983"/>
      <c r="GXO983"/>
      <c r="GXP983"/>
      <c r="GXQ983"/>
      <c r="GXR983"/>
      <c r="GXS983"/>
      <c r="GXT983"/>
      <c r="GXU983"/>
      <c r="GXV983"/>
      <c r="GXW983"/>
      <c r="GXX983"/>
      <c r="GXY983"/>
      <c r="GXZ983"/>
      <c r="GYA983"/>
      <c r="GYB983"/>
      <c r="GYC983"/>
      <c r="GYD983"/>
      <c r="GYE983"/>
      <c r="GYF983"/>
      <c r="GYG983"/>
      <c r="GYH983"/>
      <c r="GYI983"/>
      <c r="GYJ983"/>
      <c r="GYK983"/>
      <c r="GYL983"/>
      <c r="GYM983"/>
      <c r="GYN983"/>
      <c r="GYO983"/>
      <c r="GYP983"/>
      <c r="GYQ983"/>
      <c r="GYR983"/>
      <c r="GYS983"/>
      <c r="GYT983"/>
      <c r="GYU983"/>
      <c r="GYV983"/>
      <c r="GYW983"/>
      <c r="GYX983"/>
      <c r="GYY983"/>
      <c r="GYZ983"/>
      <c r="GZA983"/>
      <c r="GZB983"/>
      <c r="GZC983"/>
      <c r="GZD983"/>
      <c r="GZE983"/>
      <c r="GZF983"/>
      <c r="GZG983"/>
      <c r="GZH983"/>
      <c r="GZI983"/>
      <c r="GZJ983"/>
      <c r="GZK983"/>
      <c r="GZL983"/>
      <c r="GZM983"/>
      <c r="GZN983"/>
      <c r="GZO983"/>
      <c r="GZP983"/>
      <c r="GZQ983"/>
      <c r="GZR983"/>
      <c r="GZS983"/>
      <c r="GZT983"/>
      <c r="GZU983"/>
      <c r="GZV983"/>
      <c r="GZW983"/>
      <c r="GZX983"/>
      <c r="GZY983"/>
      <c r="GZZ983"/>
      <c r="HAA983"/>
      <c r="HAB983"/>
      <c r="HAC983"/>
      <c r="HAD983"/>
      <c r="HAE983"/>
      <c r="HAF983"/>
      <c r="HAG983"/>
      <c r="HAH983"/>
      <c r="HAI983"/>
      <c r="HAJ983"/>
      <c r="HAK983"/>
      <c r="HAL983"/>
      <c r="HAM983"/>
      <c r="HAN983"/>
      <c r="HAO983"/>
      <c r="HAP983"/>
      <c r="HAQ983"/>
      <c r="HAR983"/>
      <c r="HAS983"/>
      <c r="HAT983"/>
      <c r="HAU983"/>
      <c r="HAV983"/>
      <c r="HAW983"/>
      <c r="HAX983"/>
      <c r="HAY983"/>
      <c r="HAZ983"/>
      <c r="HBA983"/>
      <c r="HBB983"/>
      <c r="HBC983"/>
      <c r="HBD983"/>
      <c r="HBE983"/>
      <c r="HBF983"/>
      <c r="HBG983"/>
      <c r="HBH983"/>
      <c r="HBI983"/>
      <c r="HBJ983"/>
      <c r="HBK983"/>
      <c r="HBL983"/>
      <c r="HBM983"/>
      <c r="HBN983"/>
      <c r="HBO983"/>
      <c r="HBP983"/>
      <c r="HBQ983"/>
      <c r="HBR983"/>
      <c r="HBS983"/>
      <c r="HBT983"/>
      <c r="HBU983"/>
      <c r="HBV983"/>
      <c r="HBW983"/>
      <c r="HBX983"/>
      <c r="HBY983"/>
      <c r="HBZ983"/>
      <c r="HCA983"/>
      <c r="HCB983"/>
      <c r="HCC983"/>
      <c r="HCD983"/>
      <c r="HCE983"/>
      <c r="HCF983"/>
      <c r="HCG983"/>
      <c r="HCH983"/>
      <c r="HCI983"/>
      <c r="HCJ983"/>
      <c r="HCK983"/>
      <c r="HCL983"/>
      <c r="HCM983"/>
      <c r="HCN983"/>
      <c r="HCO983"/>
      <c r="HCP983"/>
      <c r="HCQ983"/>
      <c r="HCR983"/>
      <c r="HCS983"/>
      <c r="HCT983"/>
      <c r="HCU983"/>
      <c r="HCV983"/>
      <c r="HCW983"/>
      <c r="HCX983"/>
      <c r="HCY983"/>
      <c r="HCZ983"/>
      <c r="HDA983"/>
      <c r="HDB983"/>
      <c r="HDC983"/>
      <c r="HDD983"/>
      <c r="HDE983"/>
      <c r="HDF983"/>
      <c r="HDG983"/>
      <c r="HDH983"/>
      <c r="HDI983"/>
      <c r="HDJ983"/>
      <c r="HDK983"/>
      <c r="HDL983"/>
      <c r="HDM983"/>
      <c r="HDN983"/>
      <c r="HDO983"/>
      <c r="HDP983"/>
      <c r="HDQ983"/>
      <c r="HDR983"/>
      <c r="HDS983"/>
      <c r="HDT983"/>
      <c r="HDU983"/>
      <c r="HDV983"/>
      <c r="HDW983"/>
      <c r="HDX983"/>
      <c r="HDY983"/>
      <c r="HDZ983"/>
      <c r="HEA983"/>
      <c r="HEB983"/>
      <c r="HEC983"/>
      <c r="HED983"/>
      <c r="HEE983"/>
      <c r="HEF983"/>
      <c r="HEG983"/>
      <c r="HEH983"/>
      <c r="HEI983"/>
      <c r="HEJ983"/>
      <c r="HEK983"/>
      <c r="HEL983"/>
      <c r="HEM983"/>
      <c r="HEN983"/>
      <c r="HEO983"/>
      <c r="HEP983"/>
      <c r="HEQ983"/>
      <c r="HER983"/>
      <c r="HES983"/>
      <c r="HET983"/>
      <c r="HEU983"/>
      <c r="HEV983"/>
      <c r="HEW983"/>
      <c r="HEX983"/>
      <c r="HEY983"/>
      <c r="HEZ983"/>
      <c r="HFA983"/>
      <c r="HFB983"/>
      <c r="HFC983"/>
      <c r="HFD983"/>
      <c r="HFE983"/>
      <c r="HFF983"/>
      <c r="HFG983"/>
      <c r="HFH983"/>
      <c r="HFI983"/>
      <c r="HFJ983"/>
      <c r="HFK983"/>
      <c r="HFL983"/>
      <c r="HFM983"/>
      <c r="HFN983"/>
      <c r="HFO983"/>
      <c r="HFP983"/>
      <c r="HFQ983"/>
      <c r="HFR983"/>
      <c r="HFS983"/>
      <c r="HFT983"/>
      <c r="HFU983"/>
      <c r="HFV983"/>
      <c r="HFW983"/>
      <c r="HFX983"/>
      <c r="HFY983"/>
      <c r="HFZ983"/>
      <c r="HGA983"/>
      <c r="HGB983"/>
      <c r="HGC983"/>
      <c r="HGD983"/>
      <c r="HGE983"/>
      <c r="HGF983"/>
      <c r="HGG983"/>
      <c r="HGH983"/>
      <c r="HGI983"/>
      <c r="HGJ983"/>
      <c r="HGK983"/>
      <c r="HGL983"/>
      <c r="HGM983"/>
      <c r="HGN983"/>
      <c r="HGO983"/>
      <c r="HGP983"/>
      <c r="HGQ983"/>
      <c r="HGR983"/>
      <c r="HGS983"/>
      <c r="HGT983"/>
      <c r="HGU983"/>
      <c r="HGV983"/>
      <c r="HGW983"/>
      <c r="HGX983"/>
      <c r="HGY983"/>
      <c r="HGZ983"/>
      <c r="HHA983"/>
      <c r="HHB983"/>
      <c r="HHC983"/>
      <c r="HHD983"/>
      <c r="HHE983"/>
      <c r="HHF983"/>
      <c r="HHG983"/>
      <c r="HHH983"/>
      <c r="HHI983"/>
      <c r="HHJ983"/>
      <c r="HHK983"/>
      <c r="HHL983"/>
      <c r="HHM983"/>
      <c r="HHN983"/>
      <c r="HHO983"/>
      <c r="HHP983"/>
      <c r="HHQ983"/>
      <c r="HHR983"/>
      <c r="HHS983"/>
      <c r="HHT983"/>
      <c r="HHU983"/>
      <c r="HHV983"/>
      <c r="HHW983"/>
      <c r="HHX983"/>
      <c r="HHY983"/>
      <c r="HHZ983"/>
      <c r="HIA983"/>
      <c r="HIB983"/>
      <c r="HIC983"/>
      <c r="HID983"/>
      <c r="HIE983"/>
      <c r="HIF983"/>
      <c r="HIG983"/>
      <c r="HIH983"/>
      <c r="HII983"/>
      <c r="HIJ983"/>
      <c r="HIK983"/>
      <c r="HIL983"/>
      <c r="HIM983"/>
      <c r="HIN983"/>
      <c r="HIO983"/>
      <c r="HIP983"/>
      <c r="HIQ983"/>
      <c r="HIR983"/>
      <c r="HIS983"/>
      <c r="HIT983"/>
      <c r="HIU983"/>
      <c r="HIV983"/>
      <c r="HIW983"/>
      <c r="HIX983"/>
      <c r="HIY983"/>
      <c r="HIZ983"/>
      <c r="HJA983"/>
      <c r="HJB983"/>
      <c r="HJC983"/>
      <c r="HJD983"/>
      <c r="HJE983"/>
      <c r="HJF983"/>
      <c r="HJG983"/>
      <c r="HJH983"/>
      <c r="HJI983"/>
      <c r="HJJ983"/>
      <c r="HJK983"/>
      <c r="HJL983"/>
      <c r="HJM983"/>
      <c r="HJN983"/>
      <c r="HJO983"/>
      <c r="HJP983"/>
      <c r="HJQ983"/>
      <c r="HJR983"/>
      <c r="HJS983"/>
      <c r="HJT983"/>
      <c r="HJU983"/>
      <c r="HJV983"/>
      <c r="HJW983"/>
      <c r="HJX983"/>
      <c r="HJY983"/>
      <c r="HJZ983"/>
      <c r="HKA983"/>
      <c r="HKB983"/>
      <c r="HKC983"/>
      <c r="HKD983"/>
      <c r="HKE983"/>
      <c r="HKF983"/>
      <c r="HKG983"/>
      <c r="HKH983"/>
      <c r="HKI983"/>
      <c r="HKJ983"/>
      <c r="HKK983"/>
      <c r="HKL983"/>
      <c r="HKM983"/>
      <c r="HKN983"/>
      <c r="HKO983"/>
      <c r="HKP983"/>
      <c r="HKQ983"/>
      <c r="HKR983"/>
      <c r="HKS983"/>
      <c r="HKT983"/>
      <c r="HKU983"/>
      <c r="HKV983"/>
      <c r="HKW983"/>
      <c r="HKX983"/>
      <c r="HKY983"/>
      <c r="HKZ983"/>
      <c r="HLA983"/>
      <c r="HLB983"/>
      <c r="HLC983"/>
      <c r="HLD983"/>
      <c r="HLE983"/>
      <c r="HLF983"/>
      <c r="HLG983"/>
      <c r="HLH983"/>
      <c r="HLI983"/>
      <c r="HLJ983"/>
      <c r="HLK983"/>
      <c r="HLL983"/>
      <c r="HLM983"/>
      <c r="HLN983"/>
      <c r="HLO983"/>
      <c r="HLP983"/>
      <c r="HLQ983"/>
      <c r="HLR983"/>
      <c r="HLS983"/>
      <c r="HLT983"/>
      <c r="HLU983"/>
      <c r="HLV983"/>
      <c r="HLW983"/>
      <c r="HLX983"/>
      <c r="HLY983"/>
      <c r="HLZ983"/>
      <c r="HMA983"/>
      <c r="HMB983"/>
      <c r="HMC983"/>
      <c r="HMD983"/>
      <c r="HME983"/>
      <c r="HMF983"/>
      <c r="HMG983"/>
      <c r="HMH983"/>
      <c r="HMI983"/>
      <c r="HMJ983"/>
      <c r="HMK983"/>
      <c r="HML983"/>
      <c r="HMM983"/>
      <c r="HMN983"/>
      <c r="HMO983"/>
      <c r="HMP983"/>
      <c r="HMQ983"/>
      <c r="HMR983"/>
      <c r="HMS983"/>
      <c r="HMT983"/>
      <c r="HMU983"/>
      <c r="HMV983"/>
      <c r="HMW983"/>
      <c r="HMX983"/>
      <c r="HMY983"/>
      <c r="HMZ983"/>
      <c r="HNA983"/>
      <c r="HNB983"/>
      <c r="HNC983"/>
      <c r="HND983"/>
      <c r="HNE983"/>
      <c r="HNF983"/>
      <c r="HNG983"/>
      <c r="HNH983"/>
      <c r="HNI983"/>
      <c r="HNJ983"/>
      <c r="HNK983"/>
      <c r="HNL983"/>
      <c r="HNM983"/>
      <c r="HNN983"/>
      <c r="HNO983"/>
      <c r="HNP983"/>
      <c r="HNQ983"/>
      <c r="HNR983"/>
      <c r="HNS983"/>
      <c r="HNT983"/>
      <c r="HNU983"/>
      <c r="HNV983"/>
      <c r="HNW983"/>
      <c r="HNX983"/>
      <c r="HNY983"/>
      <c r="HNZ983"/>
      <c r="HOA983"/>
      <c r="HOB983"/>
      <c r="HOC983"/>
      <c r="HOD983"/>
      <c r="HOE983"/>
      <c r="HOF983"/>
      <c r="HOG983"/>
      <c r="HOH983"/>
      <c r="HOI983"/>
      <c r="HOJ983"/>
      <c r="HOK983"/>
      <c r="HOL983"/>
      <c r="HOM983"/>
      <c r="HON983"/>
      <c r="HOO983"/>
      <c r="HOP983"/>
      <c r="HOQ983"/>
      <c r="HOR983"/>
      <c r="HOS983"/>
      <c r="HOT983"/>
      <c r="HOU983"/>
      <c r="HOV983"/>
      <c r="HOW983"/>
      <c r="HOX983"/>
      <c r="HOY983"/>
      <c r="HOZ983"/>
      <c r="HPA983"/>
      <c r="HPB983"/>
      <c r="HPC983"/>
      <c r="HPD983"/>
      <c r="HPE983"/>
      <c r="HPF983"/>
      <c r="HPG983"/>
      <c r="HPH983"/>
      <c r="HPI983"/>
      <c r="HPJ983"/>
      <c r="HPK983"/>
      <c r="HPL983"/>
      <c r="HPM983"/>
      <c r="HPN983"/>
      <c r="HPO983"/>
      <c r="HPP983"/>
      <c r="HPQ983"/>
      <c r="HPR983"/>
      <c r="HPS983"/>
      <c r="HPT983"/>
      <c r="HPU983"/>
      <c r="HPV983"/>
      <c r="HPW983"/>
      <c r="HPX983"/>
      <c r="HPY983"/>
      <c r="HPZ983"/>
      <c r="HQA983"/>
      <c r="HQB983"/>
      <c r="HQC983"/>
      <c r="HQD983"/>
      <c r="HQE983"/>
      <c r="HQF983"/>
      <c r="HQG983"/>
      <c r="HQH983"/>
      <c r="HQI983"/>
      <c r="HQJ983"/>
      <c r="HQK983"/>
      <c r="HQL983"/>
      <c r="HQM983"/>
      <c r="HQN983"/>
      <c r="HQO983"/>
      <c r="HQP983"/>
      <c r="HQQ983"/>
      <c r="HQR983"/>
      <c r="HQS983"/>
      <c r="HQT983"/>
      <c r="HQU983"/>
      <c r="HQV983"/>
      <c r="HQW983"/>
      <c r="HQX983"/>
      <c r="HQY983"/>
      <c r="HQZ983"/>
      <c r="HRA983"/>
      <c r="HRB983"/>
      <c r="HRC983"/>
      <c r="HRD983"/>
      <c r="HRE983"/>
      <c r="HRF983"/>
      <c r="HRG983"/>
      <c r="HRH983"/>
      <c r="HRI983"/>
      <c r="HRJ983"/>
      <c r="HRK983"/>
      <c r="HRL983"/>
      <c r="HRM983"/>
      <c r="HRN983"/>
      <c r="HRO983"/>
      <c r="HRP983"/>
      <c r="HRQ983"/>
      <c r="HRR983"/>
      <c r="HRS983"/>
      <c r="HRT983"/>
      <c r="HRU983"/>
      <c r="HRV983"/>
      <c r="HRW983"/>
      <c r="HRX983"/>
      <c r="HRY983"/>
      <c r="HRZ983"/>
      <c r="HSA983"/>
      <c r="HSB983"/>
      <c r="HSC983"/>
      <c r="HSD983"/>
      <c r="HSE983"/>
      <c r="HSF983"/>
      <c r="HSG983"/>
      <c r="HSH983"/>
      <c r="HSI983"/>
      <c r="HSJ983"/>
      <c r="HSK983"/>
      <c r="HSL983"/>
      <c r="HSM983"/>
      <c r="HSN983"/>
      <c r="HSO983"/>
      <c r="HSP983"/>
      <c r="HSQ983"/>
      <c r="HSR983"/>
      <c r="HSS983"/>
      <c r="HST983"/>
      <c r="HSU983"/>
      <c r="HSV983"/>
      <c r="HSW983"/>
      <c r="HSX983"/>
      <c r="HSY983"/>
      <c r="HSZ983"/>
      <c r="HTA983"/>
      <c r="HTB983"/>
      <c r="HTC983"/>
      <c r="HTD983"/>
      <c r="HTE983"/>
      <c r="HTF983"/>
      <c r="HTG983"/>
      <c r="HTH983"/>
      <c r="HTI983"/>
      <c r="HTJ983"/>
      <c r="HTK983"/>
      <c r="HTL983"/>
      <c r="HTM983"/>
      <c r="HTN983"/>
      <c r="HTO983"/>
      <c r="HTP983"/>
      <c r="HTQ983"/>
      <c r="HTR983"/>
      <c r="HTS983"/>
      <c r="HTT983"/>
      <c r="HTU983"/>
      <c r="HTV983"/>
      <c r="HTW983"/>
      <c r="HTX983"/>
      <c r="HTY983"/>
      <c r="HTZ983"/>
      <c r="HUA983"/>
      <c r="HUB983"/>
      <c r="HUC983"/>
      <c r="HUD983"/>
      <c r="HUE983"/>
      <c r="HUF983"/>
      <c r="HUG983"/>
      <c r="HUH983"/>
      <c r="HUI983"/>
      <c r="HUJ983"/>
      <c r="HUK983"/>
      <c r="HUL983"/>
      <c r="HUM983"/>
      <c r="HUN983"/>
      <c r="HUO983"/>
      <c r="HUP983"/>
      <c r="HUQ983"/>
      <c r="HUR983"/>
      <c r="HUS983"/>
      <c r="HUT983"/>
      <c r="HUU983"/>
      <c r="HUV983"/>
      <c r="HUW983"/>
      <c r="HUX983"/>
      <c r="HUY983"/>
      <c r="HUZ983"/>
      <c r="HVA983"/>
      <c r="HVB983"/>
      <c r="HVC983"/>
      <c r="HVD983"/>
      <c r="HVE983"/>
      <c r="HVF983"/>
      <c r="HVG983"/>
      <c r="HVH983"/>
      <c r="HVI983"/>
      <c r="HVJ983"/>
      <c r="HVK983"/>
      <c r="HVL983"/>
      <c r="HVM983"/>
      <c r="HVN983"/>
      <c r="HVO983"/>
      <c r="HVP983"/>
      <c r="HVQ983"/>
      <c r="HVR983"/>
      <c r="HVS983"/>
      <c r="HVT983"/>
      <c r="HVU983"/>
      <c r="HVV983"/>
      <c r="HVW983"/>
      <c r="HVX983"/>
      <c r="HVY983"/>
      <c r="HVZ983"/>
      <c r="HWA983"/>
      <c r="HWB983"/>
      <c r="HWC983"/>
      <c r="HWD983"/>
      <c r="HWE983"/>
      <c r="HWF983"/>
      <c r="HWG983"/>
      <c r="HWH983"/>
      <c r="HWI983"/>
      <c r="HWJ983"/>
      <c r="HWK983"/>
      <c r="HWL983"/>
      <c r="HWM983"/>
      <c r="HWN983"/>
      <c r="HWO983"/>
      <c r="HWP983"/>
      <c r="HWQ983"/>
      <c r="HWR983"/>
      <c r="HWS983"/>
      <c r="HWT983"/>
      <c r="HWU983"/>
      <c r="HWV983"/>
      <c r="HWW983"/>
      <c r="HWX983"/>
      <c r="HWY983"/>
      <c r="HWZ983"/>
      <c r="HXA983"/>
      <c r="HXB983"/>
      <c r="HXC983"/>
      <c r="HXD983"/>
      <c r="HXE983"/>
      <c r="HXF983"/>
      <c r="HXG983"/>
      <c r="HXH983"/>
      <c r="HXI983"/>
      <c r="HXJ983"/>
      <c r="HXK983"/>
      <c r="HXL983"/>
      <c r="HXM983"/>
      <c r="HXN983"/>
      <c r="HXO983"/>
      <c r="HXP983"/>
      <c r="HXQ983"/>
      <c r="HXR983"/>
      <c r="HXS983"/>
      <c r="HXT983"/>
      <c r="HXU983"/>
      <c r="HXV983"/>
      <c r="HXW983"/>
      <c r="HXX983"/>
      <c r="HXY983"/>
      <c r="HXZ983"/>
      <c r="HYA983"/>
      <c r="HYB983"/>
      <c r="HYC983"/>
      <c r="HYD983"/>
      <c r="HYE983"/>
      <c r="HYF983"/>
      <c r="HYG983"/>
      <c r="HYH983"/>
      <c r="HYI983"/>
      <c r="HYJ983"/>
      <c r="HYK983"/>
      <c r="HYL983"/>
      <c r="HYM983"/>
      <c r="HYN983"/>
      <c r="HYO983"/>
      <c r="HYP983"/>
      <c r="HYQ983"/>
      <c r="HYR983"/>
      <c r="HYS983"/>
      <c r="HYT983"/>
      <c r="HYU983"/>
      <c r="HYV983"/>
      <c r="HYW983"/>
      <c r="HYX983"/>
      <c r="HYY983"/>
      <c r="HYZ983"/>
      <c r="HZA983"/>
      <c r="HZB983"/>
      <c r="HZC983"/>
      <c r="HZD983"/>
      <c r="HZE983"/>
      <c r="HZF983"/>
      <c r="HZG983"/>
      <c r="HZH983"/>
      <c r="HZI983"/>
      <c r="HZJ983"/>
      <c r="HZK983"/>
      <c r="HZL983"/>
      <c r="HZM983"/>
      <c r="HZN983"/>
      <c r="HZO983"/>
      <c r="HZP983"/>
      <c r="HZQ983"/>
      <c r="HZR983"/>
      <c r="HZS983"/>
      <c r="HZT983"/>
      <c r="HZU983"/>
      <c r="HZV983"/>
      <c r="HZW983"/>
      <c r="HZX983"/>
      <c r="HZY983"/>
      <c r="HZZ983"/>
      <c r="IAA983"/>
      <c r="IAB983"/>
      <c r="IAC983"/>
      <c r="IAD983"/>
      <c r="IAE983"/>
      <c r="IAF983"/>
      <c r="IAG983"/>
      <c r="IAH983"/>
      <c r="IAI983"/>
      <c r="IAJ983"/>
      <c r="IAK983"/>
      <c r="IAL983"/>
      <c r="IAM983"/>
      <c r="IAN983"/>
      <c r="IAO983"/>
      <c r="IAP983"/>
      <c r="IAQ983"/>
      <c r="IAR983"/>
      <c r="IAS983"/>
      <c r="IAT983"/>
      <c r="IAU983"/>
      <c r="IAV983"/>
      <c r="IAW983"/>
      <c r="IAX983"/>
      <c r="IAY983"/>
      <c r="IAZ983"/>
      <c r="IBA983"/>
      <c r="IBB983"/>
      <c r="IBC983"/>
      <c r="IBD983"/>
      <c r="IBE983"/>
      <c r="IBF983"/>
      <c r="IBG983"/>
      <c r="IBH983"/>
      <c r="IBI983"/>
      <c r="IBJ983"/>
      <c r="IBK983"/>
      <c r="IBL983"/>
      <c r="IBM983"/>
      <c r="IBN983"/>
      <c r="IBO983"/>
      <c r="IBP983"/>
      <c r="IBQ983"/>
      <c r="IBR983"/>
      <c r="IBS983"/>
      <c r="IBT983"/>
      <c r="IBU983"/>
      <c r="IBV983"/>
      <c r="IBW983"/>
      <c r="IBX983"/>
      <c r="IBY983"/>
      <c r="IBZ983"/>
      <c r="ICA983"/>
      <c r="ICB983"/>
      <c r="ICC983"/>
      <c r="ICD983"/>
      <c r="ICE983"/>
      <c r="ICF983"/>
      <c r="ICG983"/>
      <c r="ICH983"/>
      <c r="ICI983"/>
      <c r="ICJ983"/>
      <c r="ICK983"/>
      <c r="ICL983"/>
      <c r="ICM983"/>
      <c r="ICN983"/>
      <c r="ICO983"/>
      <c r="ICP983"/>
      <c r="ICQ983"/>
      <c r="ICR983"/>
      <c r="ICS983"/>
      <c r="ICT983"/>
      <c r="ICU983"/>
      <c r="ICV983"/>
      <c r="ICW983"/>
      <c r="ICX983"/>
      <c r="ICY983"/>
      <c r="ICZ983"/>
      <c r="IDA983"/>
      <c r="IDB983"/>
      <c r="IDC983"/>
      <c r="IDD983"/>
      <c r="IDE983"/>
      <c r="IDF983"/>
      <c r="IDG983"/>
      <c r="IDH983"/>
      <c r="IDI983"/>
      <c r="IDJ983"/>
      <c r="IDK983"/>
      <c r="IDL983"/>
      <c r="IDM983"/>
      <c r="IDN983"/>
      <c r="IDO983"/>
      <c r="IDP983"/>
      <c r="IDQ983"/>
      <c r="IDR983"/>
      <c r="IDS983"/>
      <c r="IDT983"/>
      <c r="IDU983"/>
      <c r="IDV983"/>
      <c r="IDW983"/>
      <c r="IDX983"/>
      <c r="IDY983"/>
      <c r="IDZ983"/>
      <c r="IEA983"/>
      <c r="IEB983"/>
      <c r="IEC983"/>
      <c r="IED983"/>
      <c r="IEE983"/>
      <c r="IEF983"/>
      <c r="IEG983"/>
      <c r="IEH983"/>
      <c r="IEI983"/>
      <c r="IEJ983"/>
      <c r="IEK983"/>
      <c r="IEL983"/>
      <c r="IEM983"/>
      <c r="IEN983"/>
      <c r="IEO983"/>
      <c r="IEP983"/>
      <c r="IEQ983"/>
      <c r="IER983"/>
      <c r="IES983"/>
      <c r="IET983"/>
      <c r="IEU983"/>
      <c r="IEV983"/>
      <c r="IEW983"/>
      <c r="IEX983"/>
      <c r="IEY983"/>
      <c r="IEZ983"/>
      <c r="IFA983"/>
      <c r="IFB983"/>
      <c r="IFC983"/>
      <c r="IFD983"/>
      <c r="IFE983"/>
      <c r="IFF983"/>
      <c r="IFG983"/>
      <c r="IFH983"/>
      <c r="IFI983"/>
      <c r="IFJ983"/>
      <c r="IFK983"/>
      <c r="IFL983"/>
      <c r="IFM983"/>
      <c r="IFN983"/>
      <c r="IFO983"/>
      <c r="IFP983"/>
      <c r="IFQ983"/>
      <c r="IFR983"/>
      <c r="IFS983"/>
      <c r="IFT983"/>
      <c r="IFU983"/>
      <c r="IFV983"/>
      <c r="IFW983"/>
      <c r="IFX983"/>
      <c r="IFY983"/>
      <c r="IFZ983"/>
      <c r="IGA983"/>
      <c r="IGB983"/>
      <c r="IGC983"/>
      <c r="IGD983"/>
      <c r="IGE983"/>
      <c r="IGF983"/>
      <c r="IGG983"/>
      <c r="IGH983"/>
      <c r="IGI983"/>
      <c r="IGJ983"/>
      <c r="IGK983"/>
      <c r="IGL983"/>
      <c r="IGM983"/>
      <c r="IGN983"/>
      <c r="IGO983"/>
      <c r="IGP983"/>
      <c r="IGQ983"/>
      <c r="IGR983"/>
      <c r="IGS983"/>
      <c r="IGT983"/>
      <c r="IGU983"/>
      <c r="IGV983"/>
      <c r="IGW983"/>
      <c r="IGX983"/>
      <c r="IGY983"/>
      <c r="IGZ983"/>
      <c r="IHA983"/>
      <c r="IHB983"/>
      <c r="IHC983"/>
      <c r="IHD983"/>
      <c r="IHE983"/>
      <c r="IHF983"/>
      <c r="IHG983"/>
      <c r="IHH983"/>
      <c r="IHI983"/>
      <c r="IHJ983"/>
      <c r="IHK983"/>
      <c r="IHL983"/>
      <c r="IHM983"/>
      <c r="IHN983"/>
      <c r="IHO983"/>
      <c r="IHP983"/>
      <c r="IHQ983"/>
      <c r="IHR983"/>
      <c r="IHS983"/>
      <c r="IHT983"/>
      <c r="IHU983"/>
      <c r="IHV983"/>
      <c r="IHW983"/>
      <c r="IHX983"/>
      <c r="IHY983"/>
      <c r="IHZ983"/>
      <c r="IIA983"/>
      <c r="IIB983"/>
      <c r="IIC983"/>
      <c r="IID983"/>
      <c r="IIE983"/>
      <c r="IIF983"/>
      <c r="IIG983"/>
      <c r="IIH983"/>
      <c r="III983"/>
      <c r="IIJ983"/>
      <c r="IIK983"/>
      <c r="IIL983"/>
      <c r="IIM983"/>
      <c r="IIN983"/>
      <c r="IIO983"/>
      <c r="IIP983"/>
      <c r="IIQ983"/>
      <c r="IIR983"/>
      <c r="IIS983"/>
      <c r="IIT983"/>
      <c r="IIU983"/>
      <c r="IIV983"/>
      <c r="IIW983"/>
      <c r="IIX983"/>
      <c r="IIY983"/>
      <c r="IIZ983"/>
      <c r="IJA983"/>
      <c r="IJB983"/>
      <c r="IJC983"/>
      <c r="IJD983"/>
      <c r="IJE983"/>
      <c r="IJF983"/>
      <c r="IJG983"/>
      <c r="IJH983"/>
      <c r="IJI983"/>
      <c r="IJJ983"/>
      <c r="IJK983"/>
      <c r="IJL983"/>
      <c r="IJM983"/>
      <c r="IJN983"/>
      <c r="IJO983"/>
      <c r="IJP983"/>
      <c r="IJQ983"/>
      <c r="IJR983"/>
      <c r="IJS983"/>
      <c r="IJT983"/>
      <c r="IJU983"/>
      <c r="IJV983"/>
      <c r="IJW983"/>
      <c r="IJX983"/>
      <c r="IJY983"/>
      <c r="IJZ983"/>
      <c r="IKA983"/>
      <c r="IKB983"/>
      <c r="IKC983"/>
      <c r="IKD983"/>
      <c r="IKE983"/>
      <c r="IKF983"/>
      <c r="IKG983"/>
      <c r="IKH983"/>
      <c r="IKI983"/>
      <c r="IKJ983"/>
      <c r="IKK983"/>
      <c r="IKL983"/>
      <c r="IKM983"/>
      <c r="IKN983"/>
      <c r="IKO983"/>
      <c r="IKP983"/>
      <c r="IKQ983"/>
      <c r="IKR983"/>
      <c r="IKS983"/>
      <c r="IKT983"/>
      <c r="IKU983"/>
      <c r="IKV983"/>
      <c r="IKW983"/>
      <c r="IKX983"/>
      <c r="IKY983"/>
      <c r="IKZ983"/>
      <c r="ILA983"/>
      <c r="ILB983"/>
      <c r="ILC983"/>
      <c r="ILD983"/>
      <c r="ILE983"/>
      <c r="ILF983"/>
      <c r="ILG983"/>
      <c r="ILH983"/>
      <c r="ILI983"/>
      <c r="ILJ983"/>
      <c r="ILK983"/>
      <c r="ILL983"/>
      <c r="ILM983"/>
      <c r="ILN983"/>
      <c r="ILO983"/>
      <c r="ILP983"/>
      <c r="ILQ983"/>
      <c r="ILR983"/>
      <c r="ILS983"/>
      <c r="ILT983"/>
      <c r="ILU983"/>
      <c r="ILV983"/>
      <c r="ILW983"/>
      <c r="ILX983"/>
      <c r="ILY983"/>
      <c r="ILZ983"/>
      <c r="IMA983"/>
      <c r="IMB983"/>
      <c r="IMC983"/>
      <c r="IMD983"/>
      <c r="IME983"/>
      <c r="IMF983"/>
      <c r="IMG983"/>
      <c r="IMH983"/>
      <c r="IMI983"/>
      <c r="IMJ983"/>
      <c r="IMK983"/>
      <c r="IML983"/>
      <c r="IMM983"/>
      <c r="IMN983"/>
      <c r="IMO983"/>
      <c r="IMP983"/>
      <c r="IMQ983"/>
      <c r="IMR983"/>
      <c r="IMS983"/>
      <c r="IMT983"/>
      <c r="IMU983"/>
      <c r="IMV983"/>
      <c r="IMW983"/>
      <c r="IMX983"/>
      <c r="IMY983"/>
      <c r="IMZ983"/>
      <c r="INA983"/>
      <c r="INB983"/>
      <c r="INC983"/>
      <c r="IND983"/>
      <c r="INE983"/>
      <c r="INF983"/>
      <c r="ING983"/>
      <c r="INH983"/>
      <c r="INI983"/>
      <c r="INJ983"/>
      <c r="INK983"/>
      <c r="INL983"/>
      <c r="INM983"/>
      <c r="INN983"/>
      <c r="INO983"/>
      <c r="INP983"/>
      <c r="INQ983"/>
      <c r="INR983"/>
      <c r="INS983"/>
      <c r="INT983"/>
      <c r="INU983"/>
      <c r="INV983"/>
      <c r="INW983"/>
      <c r="INX983"/>
      <c r="INY983"/>
      <c r="INZ983"/>
      <c r="IOA983"/>
      <c r="IOB983"/>
      <c r="IOC983"/>
      <c r="IOD983"/>
      <c r="IOE983"/>
      <c r="IOF983"/>
      <c r="IOG983"/>
      <c r="IOH983"/>
      <c r="IOI983"/>
      <c r="IOJ983"/>
      <c r="IOK983"/>
      <c r="IOL983"/>
      <c r="IOM983"/>
      <c r="ION983"/>
      <c r="IOO983"/>
      <c r="IOP983"/>
      <c r="IOQ983"/>
      <c r="IOR983"/>
      <c r="IOS983"/>
      <c r="IOT983"/>
      <c r="IOU983"/>
      <c r="IOV983"/>
      <c r="IOW983"/>
      <c r="IOX983"/>
      <c r="IOY983"/>
      <c r="IOZ983"/>
      <c r="IPA983"/>
      <c r="IPB983"/>
      <c r="IPC983"/>
      <c r="IPD983"/>
      <c r="IPE983"/>
      <c r="IPF983"/>
      <c r="IPG983"/>
      <c r="IPH983"/>
      <c r="IPI983"/>
      <c r="IPJ983"/>
      <c r="IPK983"/>
      <c r="IPL983"/>
      <c r="IPM983"/>
      <c r="IPN983"/>
      <c r="IPO983"/>
      <c r="IPP983"/>
      <c r="IPQ983"/>
      <c r="IPR983"/>
      <c r="IPS983"/>
      <c r="IPT983"/>
      <c r="IPU983"/>
      <c r="IPV983"/>
      <c r="IPW983"/>
      <c r="IPX983"/>
      <c r="IPY983"/>
      <c r="IPZ983"/>
      <c r="IQA983"/>
      <c r="IQB983"/>
      <c r="IQC983"/>
      <c r="IQD983"/>
      <c r="IQE983"/>
      <c r="IQF983"/>
      <c r="IQG983"/>
      <c r="IQH983"/>
      <c r="IQI983"/>
      <c r="IQJ983"/>
      <c r="IQK983"/>
      <c r="IQL983"/>
      <c r="IQM983"/>
      <c r="IQN983"/>
      <c r="IQO983"/>
      <c r="IQP983"/>
      <c r="IQQ983"/>
      <c r="IQR983"/>
      <c r="IQS983"/>
      <c r="IQT983"/>
      <c r="IQU983"/>
      <c r="IQV983"/>
      <c r="IQW983"/>
      <c r="IQX983"/>
      <c r="IQY983"/>
      <c r="IQZ983"/>
      <c r="IRA983"/>
      <c r="IRB983"/>
      <c r="IRC983"/>
      <c r="IRD983"/>
      <c r="IRE983"/>
      <c r="IRF983"/>
      <c r="IRG983"/>
      <c r="IRH983"/>
      <c r="IRI983"/>
      <c r="IRJ983"/>
      <c r="IRK983"/>
      <c r="IRL983"/>
      <c r="IRM983"/>
      <c r="IRN983"/>
      <c r="IRO983"/>
      <c r="IRP983"/>
      <c r="IRQ983"/>
      <c r="IRR983"/>
      <c r="IRS983"/>
      <c r="IRT983"/>
      <c r="IRU983"/>
      <c r="IRV983"/>
      <c r="IRW983"/>
      <c r="IRX983"/>
      <c r="IRY983"/>
      <c r="IRZ983"/>
      <c r="ISA983"/>
      <c r="ISB983"/>
      <c r="ISC983"/>
      <c r="ISD983"/>
      <c r="ISE983"/>
      <c r="ISF983"/>
      <c r="ISG983"/>
      <c r="ISH983"/>
      <c r="ISI983"/>
      <c r="ISJ983"/>
      <c r="ISK983"/>
      <c r="ISL983"/>
      <c r="ISM983"/>
      <c r="ISN983"/>
      <c r="ISO983"/>
      <c r="ISP983"/>
      <c r="ISQ983"/>
      <c r="ISR983"/>
      <c r="ISS983"/>
      <c r="IST983"/>
      <c r="ISU983"/>
      <c r="ISV983"/>
      <c r="ISW983"/>
      <c r="ISX983"/>
      <c r="ISY983"/>
      <c r="ISZ983"/>
      <c r="ITA983"/>
      <c r="ITB983"/>
      <c r="ITC983"/>
      <c r="ITD983"/>
      <c r="ITE983"/>
      <c r="ITF983"/>
      <c r="ITG983"/>
      <c r="ITH983"/>
      <c r="ITI983"/>
      <c r="ITJ983"/>
      <c r="ITK983"/>
      <c r="ITL983"/>
      <c r="ITM983"/>
      <c r="ITN983"/>
      <c r="ITO983"/>
      <c r="ITP983"/>
      <c r="ITQ983"/>
      <c r="ITR983"/>
      <c r="ITS983"/>
      <c r="ITT983"/>
      <c r="ITU983"/>
      <c r="ITV983"/>
      <c r="ITW983"/>
      <c r="ITX983"/>
      <c r="ITY983"/>
      <c r="ITZ983"/>
      <c r="IUA983"/>
      <c r="IUB983"/>
      <c r="IUC983"/>
      <c r="IUD983"/>
      <c r="IUE983"/>
      <c r="IUF983"/>
      <c r="IUG983"/>
      <c r="IUH983"/>
      <c r="IUI983"/>
      <c r="IUJ983"/>
      <c r="IUK983"/>
      <c r="IUL983"/>
      <c r="IUM983"/>
      <c r="IUN983"/>
      <c r="IUO983"/>
      <c r="IUP983"/>
      <c r="IUQ983"/>
      <c r="IUR983"/>
      <c r="IUS983"/>
      <c r="IUT983"/>
      <c r="IUU983"/>
      <c r="IUV983"/>
      <c r="IUW983"/>
      <c r="IUX983"/>
      <c r="IUY983"/>
      <c r="IUZ983"/>
      <c r="IVA983"/>
      <c r="IVB983"/>
      <c r="IVC983"/>
      <c r="IVD983"/>
      <c r="IVE983"/>
      <c r="IVF983"/>
      <c r="IVG983"/>
      <c r="IVH983"/>
      <c r="IVI983"/>
      <c r="IVJ983"/>
      <c r="IVK983"/>
      <c r="IVL983"/>
      <c r="IVM983"/>
      <c r="IVN983"/>
      <c r="IVO983"/>
      <c r="IVP983"/>
      <c r="IVQ983"/>
      <c r="IVR983"/>
      <c r="IVS983"/>
      <c r="IVT983"/>
      <c r="IVU983"/>
      <c r="IVV983"/>
      <c r="IVW983"/>
      <c r="IVX983"/>
      <c r="IVY983"/>
      <c r="IVZ983"/>
      <c r="IWA983"/>
      <c r="IWB983"/>
      <c r="IWC983"/>
      <c r="IWD983"/>
      <c r="IWE983"/>
      <c r="IWF983"/>
      <c r="IWG983"/>
      <c r="IWH983"/>
      <c r="IWI983"/>
      <c r="IWJ983"/>
      <c r="IWK983"/>
      <c r="IWL983"/>
      <c r="IWM983"/>
      <c r="IWN983"/>
      <c r="IWO983"/>
      <c r="IWP983"/>
      <c r="IWQ983"/>
      <c r="IWR983"/>
      <c r="IWS983"/>
      <c r="IWT983"/>
      <c r="IWU983"/>
      <c r="IWV983"/>
      <c r="IWW983"/>
      <c r="IWX983"/>
      <c r="IWY983"/>
      <c r="IWZ983"/>
      <c r="IXA983"/>
      <c r="IXB983"/>
      <c r="IXC983"/>
      <c r="IXD983"/>
      <c r="IXE983"/>
      <c r="IXF983"/>
      <c r="IXG983"/>
      <c r="IXH983"/>
      <c r="IXI983"/>
      <c r="IXJ983"/>
      <c r="IXK983"/>
      <c r="IXL983"/>
      <c r="IXM983"/>
      <c r="IXN983"/>
      <c r="IXO983"/>
      <c r="IXP983"/>
      <c r="IXQ983"/>
      <c r="IXR983"/>
      <c r="IXS983"/>
      <c r="IXT983"/>
      <c r="IXU983"/>
      <c r="IXV983"/>
      <c r="IXW983"/>
      <c r="IXX983"/>
      <c r="IXY983"/>
      <c r="IXZ983"/>
      <c r="IYA983"/>
      <c r="IYB983"/>
      <c r="IYC983"/>
      <c r="IYD983"/>
      <c r="IYE983"/>
      <c r="IYF983"/>
      <c r="IYG983"/>
      <c r="IYH983"/>
      <c r="IYI983"/>
      <c r="IYJ983"/>
      <c r="IYK983"/>
      <c r="IYL983"/>
      <c r="IYM983"/>
      <c r="IYN983"/>
      <c r="IYO983"/>
      <c r="IYP983"/>
      <c r="IYQ983"/>
      <c r="IYR983"/>
      <c r="IYS983"/>
      <c r="IYT983"/>
      <c r="IYU983"/>
      <c r="IYV983"/>
      <c r="IYW983"/>
      <c r="IYX983"/>
      <c r="IYY983"/>
      <c r="IYZ983"/>
      <c r="IZA983"/>
      <c r="IZB983"/>
      <c r="IZC983"/>
      <c r="IZD983"/>
      <c r="IZE983"/>
      <c r="IZF983"/>
      <c r="IZG983"/>
      <c r="IZH983"/>
      <c r="IZI983"/>
      <c r="IZJ983"/>
      <c r="IZK983"/>
      <c r="IZL983"/>
      <c r="IZM983"/>
      <c r="IZN983"/>
      <c r="IZO983"/>
      <c r="IZP983"/>
      <c r="IZQ983"/>
      <c r="IZR983"/>
      <c r="IZS983"/>
      <c r="IZT983"/>
      <c r="IZU983"/>
      <c r="IZV983"/>
      <c r="IZW983"/>
      <c r="IZX983"/>
      <c r="IZY983"/>
      <c r="IZZ983"/>
      <c r="JAA983"/>
      <c r="JAB983"/>
      <c r="JAC983"/>
      <c r="JAD983"/>
      <c r="JAE983"/>
      <c r="JAF983"/>
      <c r="JAG983"/>
      <c r="JAH983"/>
      <c r="JAI983"/>
      <c r="JAJ983"/>
      <c r="JAK983"/>
      <c r="JAL983"/>
      <c r="JAM983"/>
      <c r="JAN983"/>
      <c r="JAO983"/>
      <c r="JAP983"/>
      <c r="JAQ983"/>
      <c r="JAR983"/>
      <c r="JAS983"/>
      <c r="JAT983"/>
      <c r="JAU983"/>
      <c r="JAV983"/>
      <c r="JAW983"/>
      <c r="JAX983"/>
      <c r="JAY983"/>
      <c r="JAZ983"/>
      <c r="JBA983"/>
      <c r="JBB983"/>
      <c r="JBC983"/>
      <c r="JBD983"/>
      <c r="JBE983"/>
      <c r="JBF983"/>
      <c r="JBG983"/>
      <c r="JBH983"/>
      <c r="JBI983"/>
      <c r="JBJ983"/>
      <c r="JBK983"/>
      <c r="JBL983"/>
      <c r="JBM983"/>
      <c r="JBN983"/>
      <c r="JBO983"/>
      <c r="JBP983"/>
      <c r="JBQ983"/>
      <c r="JBR983"/>
      <c r="JBS983"/>
      <c r="JBT983"/>
      <c r="JBU983"/>
      <c r="JBV983"/>
      <c r="JBW983"/>
      <c r="JBX983"/>
      <c r="JBY983"/>
      <c r="JBZ983"/>
      <c r="JCA983"/>
      <c r="JCB983"/>
      <c r="JCC983"/>
      <c r="JCD983"/>
      <c r="JCE983"/>
      <c r="JCF983"/>
      <c r="JCG983"/>
      <c r="JCH983"/>
      <c r="JCI983"/>
      <c r="JCJ983"/>
      <c r="JCK983"/>
      <c r="JCL983"/>
      <c r="JCM983"/>
      <c r="JCN983"/>
      <c r="JCO983"/>
      <c r="JCP983"/>
      <c r="JCQ983"/>
      <c r="JCR983"/>
      <c r="JCS983"/>
      <c r="JCT983"/>
      <c r="JCU983"/>
      <c r="JCV983"/>
      <c r="JCW983"/>
      <c r="JCX983"/>
      <c r="JCY983"/>
      <c r="JCZ983"/>
      <c r="JDA983"/>
      <c r="JDB983"/>
      <c r="JDC983"/>
      <c r="JDD983"/>
      <c r="JDE983"/>
      <c r="JDF983"/>
      <c r="JDG983"/>
      <c r="JDH983"/>
      <c r="JDI983"/>
      <c r="JDJ983"/>
      <c r="JDK983"/>
      <c r="JDL983"/>
      <c r="JDM983"/>
      <c r="JDN983"/>
      <c r="JDO983"/>
      <c r="JDP983"/>
      <c r="JDQ983"/>
      <c r="JDR983"/>
      <c r="JDS983"/>
      <c r="JDT983"/>
      <c r="JDU983"/>
      <c r="JDV983"/>
      <c r="JDW983"/>
      <c r="JDX983"/>
      <c r="JDY983"/>
      <c r="JDZ983"/>
      <c r="JEA983"/>
      <c r="JEB983"/>
      <c r="JEC983"/>
      <c r="JED983"/>
      <c r="JEE983"/>
      <c r="JEF983"/>
      <c r="JEG983"/>
      <c r="JEH983"/>
      <c r="JEI983"/>
      <c r="JEJ983"/>
      <c r="JEK983"/>
      <c r="JEL983"/>
      <c r="JEM983"/>
      <c r="JEN983"/>
      <c r="JEO983"/>
      <c r="JEP983"/>
      <c r="JEQ983"/>
      <c r="JER983"/>
      <c r="JES983"/>
      <c r="JET983"/>
      <c r="JEU983"/>
      <c r="JEV983"/>
      <c r="JEW983"/>
      <c r="JEX983"/>
      <c r="JEY983"/>
      <c r="JEZ983"/>
      <c r="JFA983"/>
      <c r="JFB983"/>
      <c r="JFC983"/>
      <c r="JFD983"/>
      <c r="JFE983"/>
      <c r="JFF983"/>
      <c r="JFG983"/>
      <c r="JFH983"/>
      <c r="JFI983"/>
      <c r="JFJ983"/>
      <c r="JFK983"/>
      <c r="JFL983"/>
      <c r="JFM983"/>
      <c r="JFN983"/>
      <c r="JFO983"/>
      <c r="JFP983"/>
      <c r="JFQ983"/>
      <c r="JFR983"/>
      <c r="JFS983"/>
      <c r="JFT983"/>
      <c r="JFU983"/>
      <c r="JFV983"/>
      <c r="JFW983"/>
      <c r="JFX983"/>
      <c r="JFY983"/>
      <c r="JFZ983"/>
      <c r="JGA983"/>
      <c r="JGB983"/>
      <c r="JGC983"/>
      <c r="JGD983"/>
      <c r="JGE983"/>
      <c r="JGF983"/>
      <c r="JGG983"/>
      <c r="JGH983"/>
      <c r="JGI983"/>
      <c r="JGJ983"/>
      <c r="JGK983"/>
      <c r="JGL983"/>
      <c r="JGM983"/>
      <c r="JGN983"/>
      <c r="JGO983"/>
      <c r="JGP983"/>
      <c r="JGQ983"/>
      <c r="JGR983"/>
      <c r="JGS983"/>
      <c r="JGT983"/>
      <c r="JGU983"/>
      <c r="JGV983"/>
      <c r="JGW983"/>
      <c r="JGX983"/>
      <c r="JGY983"/>
      <c r="JGZ983"/>
      <c r="JHA983"/>
      <c r="JHB983"/>
      <c r="JHC983"/>
      <c r="JHD983"/>
      <c r="JHE983"/>
      <c r="JHF983"/>
      <c r="JHG983"/>
      <c r="JHH983"/>
      <c r="JHI983"/>
      <c r="JHJ983"/>
      <c r="JHK983"/>
      <c r="JHL983"/>
      <c r="JHM983"/>
      <c r="JHN983"/>
      <c r="JHO983"/>
      <c r="JHP983"/>
      <c r="JHQ983"/>
      <c r="JHR983"/>
      <c r="JHS983"/>
      <c r="JHT983"/>
      <c r="JHU983"/>
      <c r="JHV983"/>
      <c r="JHW983"/>
      <c r="JHX983"/>
      <c r="JHY983"/>
      <c r="JHZ983"/>
      <c r="JIA983"/>
      <c r="JIB983"/>
      <c r="JIC983"/>
      <c r="JID983"/>
      <c r="JIE983"/>
      <c r="JIF983"/>
      <c r="JIG983"/>
      <c r="JIH983"/>
      <c r="JII983"/>
      <c r="JIJ983"/>
      <c r="JIK983"/>
      <c r="JIL983"/>
      <c r="JIM983"/>
      <c r="JIN983"/>
      <c r="JIO983"/>
      <c r="JIP983"/>
      <c r="JIQ983"/>
      <c r="JIR983"/>
      <c r="JIS983"/>
      <c r="JIT983"/>
      <c r="JIU983"/>
      <c r="JIV983"/>
      <c r="JIW983"/>
      <c r="JIX983"/>
      <c r="JIY983"/>
      <c r="JIZ983"/>
      <c r="JJA983"/>
      <c r="JJB983"/>
      <c r="JJC983"/>
      <c r="JJD983"/>
      <c r="JJE983"/>
      <c r="JJF983"/>
      <c r="JJG983"/>
      <c r="JJH983"/>
      <c r="JJI983"/>
      <c r="JJJ983"/>
      <c r="JJK983"/>
      <c r="JJL983"/>
      <c r="JJM983"/>
      <c r="JJN983"/>
      <c r="JJO983"/>
      <c r="JJP983"/>
      <c r="JJQ983"/>
      <c r="JJR983"/>
      <c r="JJS983"/>
      <c r="JJT983"/>
      <c r="JJU983"/>
      <c r="JJV983"/>
      <c r="JJW983"/>
      <c r="JJX983"/>
      <c r="JJY983"/>
      <c r="JJZ983"/>
      <c r="JKA983"/>
      <c r="JKB983"/>
      <c r="JKC983"/>
      <c r="JKD983"/>
      <c r="JKE983"/>
      <c r="JKF983"/>
      <c r="JKG983"/>
      <c r="JKH983"/>
      <c r="JKI983"/>
      <c r="JKJ983"/>
      <c r="JKK983"/>
      <c r="JKL983"/>
      <c r="JKM983"/>
      <c r="JKN983"/>
      <c r="JKO983"/>
      <c r="JKP983"/>
      <c r="JKQ983"/>
      <c r="JKR983"/>
      <c r="JKS983"/>
      <c r="JKT983"/>
      <c r="JKU983"/>
      <c r="JKV983"/>
      <c r="JKW983"/>
      <c r="JKX983"/>
      <c r="JKY983"/>
      <c r="JKZ983"/>
      <c r="JLA983"/>
      <c r="JLB983"/>
      <c r="JLC983"/>
      <c r="JLD983"/>
      <c r="JLE983"/>
      <c r="JLF983"/>
      <c r="JLG983"/>
      <c r="JLH983"/>
      <c r="JLI983"/>
      <c r="JLJ983"/>
      <c r="JLK983"/>
      <c r="JLL983"/>
      <c r="JLM983"/>
      <c r="JLN983"/>
      <c r="JLO983"/>
      <c r="JLP983"/>
      <c r="JLQ983"/>
      <c r="JLR983"/>
      <c r="JLS983"/>
      <c r="JLT983"/>
      <c r="JLU983"/>
      <c r="JLV983"/>
      <c r="JLW983"/>
      <c r="JLX983"/>
      <c r="JLY983"/>
      <c r="JLZ983"/>
      <c r="JMA983"/>
      <c r="JMB983"/>
      <c r="JMC983"/>
      <c r="JMD983"/>
      <c r="JME983"/>
      <c r="JMF983"/>
      <c r="JMG983"/>
      <c r="JMH983"/>
      <c r="JMI983"/>
      <c r="JMJ983"/>
      <c r="JMK983"/>
      <c r="JML983"/>
      <c r="JMM983"/>
      <c r="JMN983"/>
      <c r="JMO983"/>
      <c r="JMP983"/>
      <c r="JMQ983"/>
      <c r="JMR983"/>
      <c r="JMS983"/>
      <c r="JMT983"/>
      <c r="JMU983"/>
      <c r="JMV983"/>
      <c r="JMW983"/>
      <c r="JMX983"/>
      <c r="JMY983"/>
      <c r="JMZ983"/>
      <c r="JNA983"/>
      <c r="JNB983"/>
      <c r="JNC983"/>
      <c r="JND983"/>
      <c r="JNE983"/>
      <c r="JNF983"/>
      <c r="JNG983"/>
      <c r="JNH983"/>
      <c r="JNI983"/>
      <c r="JNJ983"/>
      <c r="JNK983"/>
      <c r="JNL983"/>
      <c r="JNM983"/>
      <c r="JNN983"/>
      <c r="JNO983"/>
      <c r="JNP983"/>
      <c r="JNQ983"/>
      <c r="JNR983"/>
      <c r="JNS983"/>
      <c r="JNT983"/>
      <c r="JNU983"/>
      <c r="JNV983"/>
      <c r="JNW983"/>
      <c r="JNX983"/>
      <c r="JNY983"/>
      <c r="JNZ983"/>
      <c r="JOA983"/>
      <c r="JOB983"/>
      <c r="JOC983"/>
      <c r="JOD983"/>
      <c r="JOE983"/>
      <c r="JOF983"/>
      <c r="JOG983"/>
      <c r="JOH983"/>
      <c r="JOI983"/>
      <c r="JOJ983"/>
      <c r="JOK983"/>
      <c r="JOL983"/>
      <c r="JOM983"/>
      <c r="JON983"/>
      <c r="JOO983"/>
      <c r="JOP983"/>
      <c r="JOQ983"/>
      <c r="JOR983"/>
      <c r="JOS983"/>
      <c r="JOT983"/>
      <c r="JOU983"/>
      <c r="JOV983"/>
      <c r="JOW983"/>
      <c r="JOX983"/>
      <c r="JOY983"/>
      <c r="JOZ983"/>
      <c r="JPA983"/>
      <c r="JPB983"/>
      <c r="JPC983"/>
      <c r="JPD983"/>
      <c r="JPE983"/>
      <c r="JPF983"/>
      <c r="JPG983"/>
      <c r="JPH983"/>
      <c r="JPI983"/>
      <c r="JPJ983"/>
      <c r="JPK983"/>
      <c r="JPL983"/>
      <c r="JPM983"/>
      <c r="JPN983"/>
      <c r="JPO983"/>
      <c r="JPP983"/>
      <c r="JPQ983"/>
      <c r="JPR983"/>
      <c r="JPS983"/>
      <c r="JPT983"/>
      <c r="JPU983"/>
      <c r="JPV983"/>
      <c r="JPW983"/>
      <c r="JPX983"/>
      <c r="JPY983"/>
      <c r="JPZ983"/>
      <c r="JQA983"/>
      <c r="JQB983"/>
      <c r="JQC983"/>
      <c r="JQD983"/>
      <c r="JQE983"/>
      <c r="JQF983"/>
      <c r="JQG983"/>
      <c r="JQH983"/>
      <c r="JQI983"/>
      <c r="JQJ983"/>
      <c r="JQK983"/>
      <c r="JQL983"/>
      <c r="JQM983"/>
      <c r="JQN983"/>
      <c r="JQO983"/>
      <c r="JQP983"/>
      <c r="JQQ983"/>
      <c r="JQR983"/>
      <c r="JQS983"/>
      <c r="JQT983"/>
      <c r="JQU983"/>
      <c r="JQV983"/>
      <c r="JQW983"/>
      <c r="JQX983"/>
      <c r="JQY983"/>
      <c r="JQZ983"/>
      <c r="JRA983"/>
      <c r="JRB983"/>
      <c r="JRC983"/>
      <c r="JRD983"/>
      <c r="JRE983"/>
      <c r="JRF983"/>
      <c r="JRG983"/>
      <c r="JRH983"/>
      <c r="JRI983"/>
      <c r="JRJ983"/>
      <c r="JRK983"/>
      <c r="JRL983"/>
      <c r="JRM983"/>
      <c r="JRN983"/>
      <c r="JRO983"/>
      <c r="JRP983"/>
      <c r="JRQ983"/>
      <c r="JRR983"/>
      <c r="JRS983"/>
      <c r="JRT983"/>
      <c r="JRU983"/>
      <c r="JRV983"/>
      <c r="JRW983"/>
      <c r="JRX983"/>
      <c r="JRY983"/>
      <c r="JRZ983"/>
      <c r="JSA983"/>
      <c r="JSB983"/>
      <c r="JSC983"/>
      <c r="JSD983"/>
      <c r="JSE983"/>
      <c r="JSF983"/>
      <c r="JSG983"/>
      <c r="JSH983"/>
      <c r="JSI983"/>
      <c r="JSJ983"/>
      <c r="JSK983"/>
      <c r="JSL983"/>
      <c r="JSM983"/>
      <c r="JSN983"/>
      <c r="JSO983"/>
      <c r="JSP983"/>
      <c r="JSQ983"/>
      <c r="JSR983"/>
      <c r="JSS983"/>
      <c r="JST983"/>
      <c r="JSU983"/>
      <c r="JSV983"/>
      <c r="JSW983"/>
      <c r="JSX983"/>
      <c r="JSY983"/>
      <c r="JSZ983"/>
      <c r="JTA983"/>
      <c r="JTB983"/>
      <c r="JTC983"/>
      <c r="JTD983"/>
      <c r="JTE983"/>
      <c r="JTF983"/>
      <c r="JTG983"/>
      <c r="JTH983"/>
      <c r="JTI983"/>
      <c r="JTJ983"/>
      <c r="JTK983"/>
      <c r="JTL983"/>
      <c r="JTM983"/>
      <c r="JTN983"/>
      <c r="JTO983"/>
      <c r="JTP983"/>
      <c r="JTQ983"/>
      <c r="JTR983"/>
      <c r="JTS983"/>
      <c r="JTT983"/>
      <c r="JTU983"/>
      <c r="JTV983"/>
      <c r="JTW983"/>
      <c r="JTX983"/>
      <c r="JTY983"/>
      <c r="JTZ983"/>
      <c r="JUA983"/>
      <c r="JUB983"/>
      <c r="JUC983"/>
      <c r="JUD983"/>
      <c r="JUE983"/>
      <c r="JUF983"/>
      <c r="JUG983"/>
      <c r="JUH983"/>
      <c r="JUI983"/>
      <c r="JUJ983"/>
      <c r="JUK983"/>
      <c r="JUL983"/>
      <c r="JUM983"/>
      <c r="JUN983"/>
      <c r="JUO983"/>
      <c r="JUP983"/>
      <c r="JUQ983"/>
      <c r="JUR983"/>
      <c r="JUS983"/>
      <c r="JUT983"/>
      <c r="JUU983"/>
      <c r="JUV983"/>
      <c r="JUW983"/>
      <c r="JUX983"/>
      <c r="JUY983"/>
      <c r="JUZ983"/>
      <c r="JVA983"/>
      <c r="JVB983"/>
      <c r="JVC983"/>
      <c r="JVD983"/>
      <c r="JVE983"/>
      <c r="JVF983"/>
      <c r="JVG983"/>
      <c r="JVH983"/>
      <c r="JVI983"/>
      <c r="JVJ983"/>
      <c r="JVK983"/>
      <c r="JVL983"/>
      <c r="JVM983"/>
      <c r="JVN983"/>
      <c r="JVO983"/>
      <c r="JVP983"/>
      <c r="JVQ983"/>
      <c r="JVR983"/>
      <c r="JVS983"/>
      <c r="JVT983"/>
      <c r="JVU983"/>
      <c r="JVV983"/>
      <c r="JVW983"/>
      <c r="JVX983"/>
      <c r="JVY983"/>
      <c r="JVZ983"/>
      <c r="JWA983"/>
      <c r="JWB983"/>
      <c r="JWC983"/>
      <c r="JWD983"/>
      <c r="JWE983"/>
      <c r="JWF983"/>
      <c r="JWG983"/>
      <c r="JWH983"/>
      <c r="JWI983"/>
      <c r="JWJ983"/>
      <c r="JWK983"/>
      <c r="JWL983"/>
      <c r="JWM983"/>
      <c r="JWN983"/>
      <c r="JWO983"/>
      <c r="JWP983"/>
      <c r="JWQ983"/>
      <c r="JWR983"/>
      <c r="JWS983"/>
      <c r="JWT983"/>
      <c r="JWU983"/>
      <c r="JWV983"/>
      <c r="JWW983"/>
      <c r="JWX983"/>
      <c r="JWY983"/>
      <c r="JWZ983"/>
      <c r="JXA983"/>
      <c r="JXB983"/>
      <c r="JXC983"/>
      <c r="JXD983"/>
      <c r="JXE983"/>
      <c r="JXF983"/>
      <c r="JXG983"/>
      <c r="JXH983"/>
      <c r="JXI983"/>
      <c r="JXJ983"/>
      <c r="JXK983"/>
      <c r="JXL983"/>
      <c r="JXM983"/>
      <c r="JXN983"/>
      <c r="JXO983"/>
      <c r="JXP983"/>
      <c r="JXQ983"/>
      <c r="JXR983"/>
      <c r="JXS983"/>
      <c r="JXT983"/>
      <c r="JXU983"/>
      <c r="JXV983"/>
      <c r="JXW983"/>
      <c r="JXX983"/>
      <c r="JXY983"/>
      <c r="JXZ983"/>
      <c r="JYA983"/>
      <c r="JYB983"/>
      <c r="JYC983"/>
      <c r="JYD983"/>
      <c r="JYE983"/>
      <c r="JYF983"/>
      <c r="JYG983"/>
      <c r="JYH983"/>
      <c r="JYI983"/>
      <c r="JYJ983"/>
      <c r="JYK983"/>
      <c r="JYL983"/>
      <c r="JYM983"/>
      <c r="JYN983"/>
      <c r="JYO983"/>
      <c r="JYP983"/>
      <c r="JYQ983"/>
      <c r="JYR983"/>
      <c r="JYS983"/>
      <c r="JYT983"/>
      <c r="JYU983"/>
      <c r="JYV983"/>
      <c r="JYW983"/>
      <c r="JYX983"/>
      <c r="JYY983"/>
      <c r="JYZ983"/>
      <c r="JZA983"/>
      <c r="JZB983"/>
      <c r="JZC983"/>
      <c r="JZD983"/>
      <c r="JZE983"/>
      <c r="JZF983"/>
      <c r="JZG983"/>
      <c r="JZH983"/>
      <c r="JZI983"/>
      <c r="JZJ983"/>
      <c r="JZK983"/>
      <c r="JZL983"/>
      <c r="JZM983"/>
      <c r="JZN983"/>
      <c r="JZO983"/>
      <c r="JZP983"/>
      <c r="JZQ983"/>
      <c r="JZR983"/>
      <c r="JZS983"/>
      <c r="JZT983"/>
      <c r="JZU983"/>
      <c r="JZV983"/>
      <c r="JZW983"/>
      <c r="JZX983"/>
      <c r="JZY983"/>
      <c r="JZZ983"/>
      <c r="KAA983"/>
      <c r="KAB983"/>
      <c r="KAC983"/>
      <c r="KAD983"/>
      <c r="KAE983"/>
      <c r="KAF983"/>
      <c r="KAG983"/>
      <c r="KAH983"/>
      <c r="KAI983"/>
      <c r="KAJ983"/>
      <c r="KAK983"/>
      <c r="KAL983"/>
      <c r="KAM983"/>
      <c r="KAN983"/>
      <c r="KAO983"/>
      <c r="KAP983"/>
      <c r="KAQ983"/>
      <c r="KAR983"/>
      <c r="KAS983"/>
      <c r="KAT983"/>
      <c r="KAU983"/>
      <c r="KAV983"/>
      <c r="KAW983"/>
      <c r="KAX983"/>
      <c r="KAY983"/>
      <c r="KAZ983"/>
      <c r="KBA983"/>
      <c r="KBB983"/>
      <c r="KBC983"/>
      <c r="KBD983"/>
      <c r="KBE983"/>
      <c r="KBF983"/>
      <c r="KBG983"/>
      <c r="KBH983"/>
      <c r="KBI983"/>
      <c r="KBJ983"/>
      <c r="KBK983"/>
      <c r="KBL983"/>
      <c r="KBM983"/>
      <c r="KBN983"/>
      <c r="KBO983"/>
      <c r="KBP983"/>
      <c r="KBQ983"/>
      <c r="KBR983"/>
      <c r="KBS983"/>
      <c r="KBT983"/>
      <c r="KBU983"/>
      <c r="KBV983"/>
      <c r="KBW983"/>
      <c r="KBX983"/>
      <c r="KBY983"/>
      <c r="KBZ983"/>
      <c r="KCA983"/>
      <c r="KCB983"/>
      <c r="KCC983"/>
      <c r="KCD983"/>
      <c r="KCE983"/>
      <c r="KCF983"/>
      <c r="KCG983"/>
      <c r="KCH983"/>
      <c r="KCI983"/>
      <c r="KCJ983"/>
      <c r="KCK983"/>
      <c r="KCL983"/>
      <c r="KCM983"/>
      <c r="KCN983"/>
      <c r="KCO983"/>
      <c r="KCP983"/>
      <c r="KCQ983"/>
      <c r="KCR983"/>
      <c r="KCS983"/>
      <c r="KCT983"/>
      <c r="KCU983"/>
      <c r="KCV983"/>
      <c r="KCW983"/>
      <c r="KCX983"/>
      <c r="KCY983"/>
      <c r="KCZ983"/>
      <c r="KDA983"/>
      <c r="KDB983"/>
      <c r="KDC983"/>
      <c r="KDD983"/>
      <c r="KDE983"/>
      <c r="KDF983"/>
      <c r="KDG983"/>
      <c r="KDH983"/>
      <c r="KDI983"/>
      <c r="KDJ983"/>
      <c r="KDK983"/>
      <c r="KDL983"/>
      <c r="KDM983"/>
      <c r="KDN983"/>
      <c r="KDO983"/>
      <c r="KDP983"/>
      <c r="KDQ983"/>
      <c r="KDR983"/>
      <c r="KDS983"/>
      <c r="KDT983"/>
      <c r="KDU983"/>
      <c r="KDV983"/>
      <c r="KDW983"/>
      <c r="KDX983"/>
      <c r="KDY983"/>
      <c r="KDZ983"/>
      <c r="KEA983"/>
      <c r="KEB983"/>
      <c r="KEC983"/>
      <c r="KED983"/>
      <c r="KEE983"/>
      <c r="KEF983"/>
      <c r="KEG983"/>
      <c r="KEH983"/>
      <c r="KEI983"/>
      <c r="KEJ983"/>
      <c r="KEK983"/>
      <c r="KEL983"/>
      <c r="KEM983"/>
      <c r="KEN983"/>
      <c r="KEO983"/>
      <c r="KEP983"/>
      <c r="KEQ983"/>
      <c r="KER983"/>
      <c r="KES983"/>
      <c r="KET983"/>
      <c r="KEU983"/>
      <c r="KEV983"/>
      <c r="KEW983"/>
      <c r="KEX983"/>
      <c r="KEY983"/>
      <c r="KEZ983"/>
      <c r="KFA983"/>
      <c r="KFB983"/>
      <c r="KFC983"/>
      <c r="KFD983"/>
      <c r="KFE983"/>
      <c r="KFF983"/>
      <c r="KFG983"/>
      <c r="KFH983"/>
      <c r="KFI983"/>
      <c r="KFJ983"/>
      <c r="KFK983"/>
      <c r="KFL983"/>
      <c r="KFM983"/>
      <c r="KFN983"/>
      <c r="KFO983"/>
      <c r="KFP983"/>
      <c r="KFQ983"/>
      <c r="KFR983"/>
      <c r="KFS983"/>
      <c r="KFT983"/>
      <c r="KFU983"/>
      <c r="KFV983"/>
      <c r="KFW983"/>
      <c r="KFX983"/>
      <c r="KFY983"/>
      <c r="KFZ983"/>
      <c r="KGA983"/>
      <c r="KGB983"/>
      <c r="KGC983"/>
      <c r="KGD983"/>
      <c r="KGE983"/>
      <c r="KGF983"/>
      <c r="KGG983"/>
      <c r="KGH983"/>
      <c r="KGI983"/>
      <c r="KGJ983"/>
      <c r="KGK983"/>
      <c r="KGL983"/>
      <c r="KGM983"/>
      <c r="KGN983"/>
      <c r="KGO983"/>
      <c r="KGP983"/>
      <c r="KGQ983"/>
      <c r="KGR983"/>
      <c r="KGS983"/>
      <c r="KGT983"/>
      <c r="KGU983"/>
      <c r="KGV983"/>
      <c r="KGW983"/>
      <c r="KGX983"/>
      <c r="KGY983"/>
      <c r="KGZ983"/>
      <c r="KHA983"/>
      <c r="KHB983"/>
      <c r="KHC983"/>
      <c r="KHD983"/>
      <c r="KHE983"/>
      <c r="KHF983"/>
      <c r="KHG983"/>
      <c r="KHH983"/>
      <c r="KHI983"/>
      <c r="KHJ983"/>
      <c r="KHK983"/>
      <c r="KHL983"/>
      <c r="KHM983"/>
      <c r="KHN983"/>
      <c r="KHO983"/>
      <c r="KHP983"/>
      <c r="KHQ983"/>
      <c r="KHR983"/>
      <c r="KHS983"/>
      <c r="KHT983"/>
      <c r="KHU983"/>
      <c r="KHV983"/>
      <c r="KHW983"/>
      <c r="KHX983"/>
      <c r="KHY983"/>
      <c r="KHZ983"/>
      <c r="KIA983"/>
      <c r="KIB983"/>
      <c r="KIC983"/>
      <c r="KID983"/>
      <c r="KIE983"/>
      <c r="KIF983"/>
      <c r="KIG983"/>
      <c r="KIH983"/>
      <c r="KII983"/>
      <c r="KIJ983"/>
      <c r="KIK983"/>
      <c r="KIL983"/>
      <c r="KIM983"/>
      <c r="KIN983"/>
      <c r="KIO983"/>
      <c r="KIP983"/>
      <c r="KIQ983"/>
      <c r="KIR983"/>
      <c r="KIS983"/>
      <c r="KIT983"/>
      <c r="KIU983"/>
      <c r="KIV983"/>
      <c r="KIW983"/>
      <c r="KIX983"/>
      <c r="KIY983"/>
      <c r="KIZ983"/>
      <c r="KJA983"/>
      <c r="KJB983"/>
      <c r="KJC983"/>
      <c r="KJD983"/>
      <c r="KJE983"/>
      <c r="KJF983"/>
      <c r="KJG983"/>
      <c r="KJH983"/>
      <c r="KJI983"/>
      <c r="KJJ983"/>
      <c r="KJK983"/>
      <c r="KJL983"/>
      <c r="KJM983"/>
      <c r="KJN983"/>
      <c r="KJO983"/>
      <c r="KJP983"/>
      <c r="KJQ983"/>
      <c r="KJR983"/>
      <c r="KJS983"/>
      <c r="KJT983"/>
      <c r="KJU983"/>
      <c r="KJV983"/>
      <c r="KJW983"/>
      <c r="KJX983"/>
      <c r="KJY983"/>
      <c r="KJZ983"/>
      <c r="KKA983"/>
      <c r="KKB983"/>
      <c r="KKC983"/>
      <c r="KKD983"/>
      <c r="KKE983"/>
      <c r="KKF983"/>
      <c r="KKG983"/>
      <c r="KKH983"/>
      <c r="KKI983"/>
      <c r="KKJ983"/>
      <c r="KKK983"/>
      <c r="KKL983"/>
      <c r="KKM983"/>
      <c r="KKN983"/>
      <c r="KKO983"/>
      <c r="KKP983"/>
      <c r="KKQ983"/>
      <c r="KKR983"/>
      <c r="KKS983"/>
      <c r="KKT983"/>
      <c r="KKU983"/>
      <c r="KKV983"/>
      <c r="KKW983"/>
      <c r="KKX983"/>
      <c r="KKY983"/>
      <c r="KKZ983"/>
      <c r="KLA983"/>
      <c r="KLB983"/>
      <c r="KLC983"/>
      <c r="KLD983"/>
      <c r="KLE983"/>
      <c r="KLF983"/>
      <c r="KLG983"/>
      <c r="KLH983"/>
      <c r="KLI983"/>
      <c r="KLJ983"/>
      <c r="KLK983"/>
      <c r="KLL983"/>
      <c r="KLM983"/>
      <c r="KLN983"/>
      <c r="KLO983"/>
      <c r="KLP983"/>
      <c r="KLQ983"/>
      <c r="KLR983"/>
      <c r="KLS983"/>
      <c r="KLT983"/>
      <c r="KLU983"/>
      <c r="KLV983"/>
      <c r="KLW983"/>
      <c r="KLX983"/>
      <c r="KLY983"/>
      <c r="KLZ983"/>
      <c r="KMA983"/>
      <c r="KMB983"/>
      <c r="KMC983"/>
      <c r="KMD983"/>
      <c r="KME983"/>
      <c r="KMF983"/>
      <c r="KMG983"/>
      <c r="KMH983"/>
      <c r="KMI983"/>
      <c r="KMJ983"/>
      <c r="KMK983"/>
      <c r="KML983"/>
      <c r="KMM983"/>
      <c r="KMN983"/>
      <c r="KMO983"/>
      <c r="KMP983"/>
      <c r="KMQ983"/>
      <c r="KMR983"/>
      <c r="KMS983"/>
      <c r="KMT983"/>
      <c r="KMU983"/>
      <c r="KMV983"/>
      <c r="KMW983"/>
      <c r="KMX983"/>
      <c r="KMY983"/>
      <c r="KMZ983"/>
      <c r="KNA983"/>
      <c r="KNB983"/>
      <c r="KNC983"/>
      <c r="KND983"/>
      <c r="KNE983"/>
      <c r="KNF983"/>
      <c r="KNG983"/>
      <c r="KNH983"/>
      <c r="KNI983"/>
      <c r="KNJ983"/>
      <c r="KNK983"/>
      <c r="KNL983"/>
      <c r="KNM983"/>
      <c r="KNN983"/>
      <c r="KNO983"/>
      <c r="KNP983"/>
      <c r="KNQ983"/>
      <c r="KNR983"/>
      <c r="KNS983"/>
      <c r="KNT983"/>
      <c r="KNU983"/>
      <c r="KNV983"/>
      <c r="KNW983"/>
      <c r="KNX983"/>
      <c r="KNY983"/>
      <c r="KNZ983"/>
      <c r="KOA983"/>
      <c r="KOB983"/>
      <c r="KOC983"/>
      <c r="KOD983"/>
      <c r="KOE983"/>
      <c r="KOF983"/>
      <c r="KOG983"/>
      <c r="KOH983"/>
      <c r="KOI983"/>
      <c r="KOJ983"/>
      <c r="KOK983"/>
      <c r="KOL983"/>
      <c r="KOM983"/>
      <c r="KON983"/>
      <c r="KOO983"/>
      <c r="KOP983"/>
      <c r="KOQ983"/>
      <c r="KOR983"/>
      <c r="KOS983"/>
      <c r="KOT983"/>
      <c r="KOU983"/>
      <c r="KOV983"/>
      <c r="KOW983"/>
      <c r="KOX983"/>
      <c r="KOY983"/>
      <c r="KOZ983"/>
      <c r="KPA983"/>
      <c r="KPB983"/>
      <c r="KPC983"/>
      <c r="KPD983"/>
      <c r="KPE983"/>
      <c r="KPF983"/>
      <c r="KPG983"/>
      <c r="KPH983"/>
      <c r="KPI983"/>
      <c r="KPJ983"/>
      <c r="KPK983"/>
      <c r="KPL983"/>
      <c r="KPM983"/>
      <c r="KPN983"/>
      <c r="KPO983"/>
      <c r="KPP983"/>
      <c r="KPQ983"/>
      <c r="KPR983"/>
      <c r="KPS983"/>
      <c r="KPT983"/>
      <c r="KPU983"/>
      <c r="KPV983"/>
      <c r="KPW983"/>
      <c r="KPX983"/>
      <c r="KPY983"/>
      <c r="KPZ983"/>
      <c r="KQA983"/>
      <c r="KQB983"/>
      <c r="KQC983"/>
      <c r="KQD983"/>
      <c r="KQE983"/>
      <c r="KQF983"/>
      <c r="KQG983"/>
      <c r="KQH983"/>
      <c r="KQI983"/>
      <c r="KQJ983"/>
      <c r="KQK983"/>
      <c r="KQL983"/>
      <c r="KQM983"/>
      <c r="KQN983"/>
      <c r="KQO983"/>
      <c r="KQP983"/>
      <c r="KQQ983"/>
      <c r="KQR983"/>
      <c r="KQS983"/>
      <c r="KQT983"/>
      <c r="KQU983"/>
      <c r="KQV983"/>
      <c r="KQW983"/>
      <c r="KQX983"/>
      <c r="KQY983"/>
      <c r="KQZ983"/>
      <c r="KRA983"/>
      <c r="KRB983"/>
      <c r="KRC983"/>
      <c r="KRD983"/>
      <c r="KRE983"/>
      <c r="KRF983"/>
      <c r="KRG983"/>
      <c r="KRH983"/>
      <c r="KRI983"/>
      <c r="KRJ983"/>
      <c r="KRK983"/>
      <c r="KRL983"/>
      <c r="KRM983"/>
      <c r="KRN983"/>
      <c r="KRO983"/>
      <c r="KRP983"/>
      <c r="KRQ983"/>
      <c r="KRR983"/>
      <c r="KRS983"/>
      <c r="KRT983"/>
      <c r="KRU983"/>
      <c r="KRV983"/>
      <c r="KRW983"/>
      <c r="KRX983"/>
      <c r="KRY983"/>
      <c r="KRZ983"/>
      <c r="KSA983"/>
      <c r="KSB983"/>
      <c r="KSC983"/>
      <c r="KSD983"/>
      <c r="KSE983"/>
      <c r="KSF983"/>
      <c r="KSG983"/>
      <c r="KSH983"/>
      <c r="KSI983"/>
      <c r="KSJ983"/>
      <c r="KSK983"/>
      <c r="KSL983"/>
      <c r="KSM983"/>
      <c r="KSN983"/>
      <c r="KSO983"/>
      <c r="KSP983"/>
      <c r="KSQ983"/>
      <c r="KSR983"/>
      <c r="KSS983"/>
      <c r="KST983"/>
      <c r="KSU983"/>
      <c r="KSV983"/>
      <c r="KSW983"/>
      <c r="KSX983"/>
      <c r="KSY983"/>
      <c r="KSZ983"/>
      <c r="KTA983"/>
      <c r="KTB983"/>
      <c r="KTC983"/>
      <c r="KTD983"/>
      <c r="KTE983"/>
      <c r="KTF983"/>
      <c r="KTG983"/>
      <c r="KTH983"/>
      <c r="KTI983"/>
      <c r="KTJ983"/>
      <c r="KTK983"/>
      <c r="KTL983"/>
      <c r="KTM983"/>
      <c r="KTN983"/>
      <c r="KTO983"/>
      <c r="KTP983"/>
      <c r="KTQ983"/>
      <c r="KTR983"/>
      <c r="KTS983"/>
      <c r="KTT983"/>
      <c r="KTU983"/>
      <c r="KTV983"/>
      <c r="KTW983"/>
      <c r="KTX983"/>
      <c r="KTY983"/>
      <c r="KTZ983"/>
      <c r="KUA983"/>
      <c r="KUB983"/>
      <c r="KUC983"/>
      <c r="KUD983"/>
      <c r="KUE983"/>
      <c r="KUF983"/>
      <c r="KUG983"/>
      <c r="KUH983"/>
      <c r="KUI983"/>
      <c r="KUJ983"/>
      <c r="KUK983"/>
      <c r="KUL983"/>
      <c r="KUM983"/>
      <c r="KUN983"/>
      <c r="KUO983"/>
      <c r="KUP983"/>
      <c r="KUQ983"/>
      <c r="KUR983"/>
      <c r="KUS983"/>
      <c r="KUT983"/>
      <c r="KUU983"/>
      <c r="KUV983"/>
      <c r="KUW983"/>
      <c r="KUX983"/>
      <c r="KUY983"/>
      <c r="KUZ983"/>
      <c r="KVA983"/>
      <c r="KVB983"/>
      <c r="KVC983"/>
      <c r="KVD983"/>
      <c r="KVE983"/>
      <c r="KVF983"/>
      <c r="KVG983"/>
      <c r="KVH983"/>
      <c r="KVI983"/>
      <c r="KVJ983"/>
      <c r="KVK983"/>
      <c r="KVL983"/>
      <c r="KVM983"/>
      <c r="KVN983"/>
      <c r="KVO983"/>
      <c r="KVP983"/>
      <c r="KVQ983"/>
      <c r="KVR983"/>
      <c r="KVS983"/>
      <c r="KVT983"/>
      <c r="KVU983"/>
      <c r="KVV983"/>
      <c r="KVW983"/>
      <c r="KVX983"/>
      <c r="KVY983"/>
      <c r="KVZ983"/>
      <c r="KWA983"/>
      <c r="KWB983"/>
      <c r="KWC983"/>
      <c r="KWD983"/>
      <c r="KWE983"/>
      <c r="KWF983"/>
      <c r="KWG983"/>
      <c r="KWH983"/>
      <c r="KWI983"/>
      <c r="KWJ983"/>
      <c r="KWK983"/>
      <c r="KWL983"/>
      <c r="KWM983"/>
      <c r="KWN983"/>
      <c r="KWO983"/>
      <c r="KWP983"/>
      <c r="KWQ983"/>
      <c r="KWR983"/>
      <c r="KWS983"/>
      <c r="KWT983"/>
      <c r="KWU983"/>
      <c r="KWV983"/>
      <c r="KWW983"/>
      <c r="KWX983"/>
      <c r="KWY983"/>
      <c r="KWZ983"/>
      <c r="KXA983"/>
      <c r="KXB983"/>
      <c r="KXC983"/>
      <c r="KXD983"/>
      <c r="KXE983"/>
      <c r="KXF983"/>
      <c r="KXG983"/>
      <c r="KXH983"/>
      <c r="KXI983"/>
      <c r="KXJ983"/>
      <c r="KXK983"/>
      <c r="KXL983"/>
      <c r="KXM983"/>
      <c r="KXN983"/>
      <c r="KXO983"/>
      <c r="KXP983"/>
      <c r="KXQ983"/>
      <c r="KXR983"/>
      <c r="KXS983"/>
      <c r="KXT983"/>
      <c r="KXU983"/>
      <c r="KXV983"/>
      <c r="KXW983"/>
      <c r="KXX983"/>
      <c r="KXY983"/>
      <c r="KXZ983"/>
      <c r="KYA983"/>
      <c r="KYB983"/>
      <c r="KYC983"/>
      <c r="KYD983"/>
      <c r="KYE983"/>
      <c r="KYF983"/>
      <c r="KYG983"/>
      <c r="KYH983"/>
      <c r="KYI983"/>
      <c r="KYJ983"/>
      <c r="KYK983"/>
      <c r="KYL983"/>
      <c r="KYM983"/>
      <c r="KYN983"/>
      <c r="KYO983"/>
      <c r="KYP983"/>
      <c r="KYQ983"/>
      <c r="KYR983"/>
      <c r="KYS983"/>
      <c r="KYT983"/>
      <c r="KYU983"/>
      <c r="KYV983"/>
      <c r="KYW983"/>
      <c r="KYX983"/>
      <c r="KYY983"/>
      <c r="KYZ983"/>
      <c r="KZA983"/>
      <c r="KZB983"/>
      <c r="KZC983"/>
      <c r="KZD983"/>
      <c r="KZE983"/>
      <c r="KZF983"/>
      <c r="KZG983"/>
      <c r="KZH983"/>
      <c r="KZI983"/>
      <c r="KZJ983"/>
      <c r="KZK983"/>
      <c r="KZL983"/>
      <c r="KZM983"/>
      <c r="KZN983"/>
      <c r="KZO983"/>
      <c r="KZP983"/>
      <c r="KZQ983"/>
      <c r="KZR983"/>
      <c r="KZS983"/>
      <c r="KZT983"/>
      <c r="KZU983"/>
      <c r="KZV983"/>
      <c r="KZW983"/>
      <c r="KZX983"/>
      <c r="KZY983"/>
      <c r="KZZ983"/>
      <c r="LAA983"/>
      <c r="LAB983"/>
      <c r="LAC983"/>
      <c r="LAD983"/>
      <c r="LAE983"/>
      <c r="LAF983"/>
      <c r="LAG983"/>
      <c r="LAH983"/>
      <c r="LAI983"/>
      <c r="LAJ983"/>
      <c r="LAK983"/>
      <c r="LAL983"/>
      <c r="LAM983"/>
      <c r="LAN983"/>
      <c r="LAO983"/>
      <c r="LAP983"/>
      <c r="LAQ983"/>
      <c r="LAR983"/>
      <c r="LAS983"/>
      <c r="LAT983"/>
      <c r="LAU983"/>
      <c r="LAV983"/>
      <c r="LAW983"/>
      <c r="LAX983"/>
      <c r="LAY983"/>
      <c r="LAZ983"/>
      <c r="LBA983"/>
      <c r="LBB983"/>
      <c r="LBC983"/>
      <c r="LBD983"/>
      <c r="LBE983"/>
      <c r="LBF983"/>
      <c r="LBG983"/>
      <c r="LBH983"/>
      <c r="LBI983"/>
      <c r="LBJ983"/>
      <c r="LBK983"/>
      <c r="LBL983"/>
      <c r="LBM983"/>
      <c r="LBN983"/>
      <c r="LBO983"/>
      <c r="LBP983"/>
      <c r="LBQ983"/>
      <c r="LBR983"/>
      <c r="LBS983"/>
      <c r="LBT983"/>
      <c r="LBU983"/>
      <c r="LBV983"/>
      <c r="LBW983"/>
      <c r="LBX983"/>
      <c r="LBY983"/>
      <c r="LBZ983"/>
      <c r="LCA983"/>
      <c r="LCB983"/>
      <c r="LCC983"/>
      <c r="LCD983"/>
      <c r="LCE983"/>
      <c r="LCF983"/>
      <c r="LCG983"/>
      <c r="LCH983"/>
      <c r="LCI983"/>
      <c r="LCJ983"/>
      <c r="LCK983"/>
      <c r="LCL983"/>
      <c r="LCM983"/>
      <c r="LCN983"/>
      <c r="LCO983"/>
      <c r="LCP983"/>
      <c r="LCQ983"/>
      <c r="LCR983"/>
      <c r="LCS983"/>
      <c r="LCT983"/>
      <c r="LCU983"/>
      <c r="LCV983"/>
      <c r="LCW983"/>
      <c r="LCX983"/>
      <c r="LCY983"/>
      <c r="LCZ983"/>
      <c r="LDA983"/>
      <c r="LDB983"/>
      <c r="LDC983"/>
      <c r="LDD983"/>
      <c r="LDE983"/>
      <c r="LDF983"/>
      <c r="LDG983"/>
      <c r="LDH983"/>
      <c r="LDI983"/>
      <c r="LDJ983"/>
      <c r="LDK983"/>
      <c r="LDL983"/>
      <c r="LDM983"/>
      <c r="LDN983"/>
      <c r="LDO983"/>
      <c r="LDP983"/>
      <c r="LDQ983"/>
      <c r="LDR983"/>
      <c r="LDS983"/>
      <c r="LDT983"/>
      <c r="LDU983"/>
      <c r="LDV983"/>
      <c r="LDW983"/>
      <c r="LDX983"/>
      <c r="LDY983"/>
      <c r="LDZ983"/>
      <c r="LEA983"/>
      <c r="LEB983"/>
      <c r="LEC983"/>
      <c r="LED983"/>
      <c r="LEE983"/>
      <c r="LEF983"/>
      <c r="LEG983"/>
      <c r="LEH983"/>
      <c r="LEI983"/>
      <c r="LEJ983"/>
      <c r="LEK983"/>
      <c r="LEL983"/>
      <c r="LEM983"/>
      <c r="LEN983"/>
      <c r="LEO983"/>
      <c r="LEP983"/>
      <c r="LEQ983"/>
      <c r="LER983"/>
      <c r="LES983"/>
      <c r="LET983"/>
      <c r="LEU983"/>
      <c r="LEV983"/>
      <c r="LEW983"/>
      <c r="LEX983"/>
      <c r="LEY983"/>
      <c r="LEZ983"/>
      <c r="LFA983"/>
      <c r="LFB983"/>
      <c r="LFC983"/>
      <c r="LFD983"/>
      <c r="LFE983"/>
      <c r="LFF983"/>
      <c r="LFG983"/>
      <c r="LFH983"/>
      <c r="LFI983"/>
      <c r="LFJ983"/>
      <c r="LFK983"/>
      <c r="LFL983"/>
      <c r="LFM983"/>
      <c r="LFN983"/>
      <c r="LFO983"/>
      <c r="LFP983"/>
      <c r="LFQ983"/>
      <c r="LFR983"/>
      <c r="LFS983"/>
      <c r="LFT983"/>
      <c r="LFU983"/>
      <c r="LFV983"/>
      <c r="LFW983"/>
      <c r="LFX983"/>
      <c r="LFY983"/>
      <c r="LFZ983"/>
      <c r="LGA983"/>
      <c r="LGB983"/>
      <c r="LGC983"/>
      <c r="LGD983"/>
      <c r="LGE983"/>
      <c r="LGF983"/>
      <c r="LGG983"/>
      <c r="LGH983"/>
      <c r="LGI983"/>
      <c r="LGJ983"/>
      <c r="LGK983"/>
      <c r="LGL983"/>
      <c r="LGM983"/>
      <c r="LGN983"/>
      <c r="LGO983"/>
      <c r="LGP983"/>
      <c r="LGQ983"/>
      <c r="LGR983"/>
      <c r="LGS983"/>
      <c r="LGT983"/>
      <c r="LGU983"/>
      <c r="LGV983"/>
      <c r="LGW983"/>
      <c r="LGX983"/>
      <c r="LGY983"/>
      <c r="LGZ983"/>
      <c r="LHA983"/>
      <c r="LHB983"/>
      <c r="LHC983"/>
      <c r="LHD983"/>
      <c r="LHE983"/>
      <c r="LHF983"/>
      <c r="LHG983"/>
      <c r="LHH983"/>
      <c r="LHI983"/>
      <c r="LHJ983"/>
      <c r="LHK983"/>
      <c r="LHL983"/>
      <c r="LHM983"/>
      <c r="LHN983"/>
      <c r="LHO983"/>
      <c r="LHP983"/>
      <c r="LHQ983"/>
      <c r="LHR983"/>
      <c r="LHS983"/>
      <c r="LHT983"/>
      <c r="LHU983"/>
      <c r="LHV983"/>
      <c r="LHW983"/>
      <c r="LHX983"/>
      <c r="LHY983"/>
      <c r="LHZ983"/>
      <c r="LIA983"/>
      <c r="LIB983"/>
      <c r="LIC983"/>
      <c r="LID983"/>
      <c r="LIE983"/>
      <c r="LIF983"/>
      <c r="LIG983"/>
      <c r="LIH983"/>
      <c r="LII983"/>
      <c r="LIJ983"/>
      <c r="LIK983"/>
      <c r="LIL983"/>
      <c r="LIM983"/>
      <c r="LIN983"/>
      <c r="LIO983"/>
      <c r="LIP983"/>
      <c r="LIQ983"/>
      <c r="LIR983"/>
      <c r="LIS983"/>
      <c r="LIT983"/>
      <c r="LIU983"/>
      <c r="LIV983"/>
      <c r="LIW983"/>
      <c r="LIX983"/>
      <c r="LIY983"/>
      <c r="LIZ983"/>
      <c r="LJA983"/>
      <c r="LJB983"/>
      <c r="LJC983"/>
      <c r="LJD983"/>
      <c r="LJE983"/>
      <c r="LJF983"/>
      <c r="LJG983"/>
      <c r="LJH983"/>
      <c r="LJI983"/>
      <c r="LJJ983"/>
      <c r="LJK983"/>
      <c r="LJL983"/>
      <c r="LJM983"/>
      <c r="LJN983"/>
      <c r="LJO983"/>
      <c r="LJP983"/>
      <c r="LJQ983"/>
      <c r="LJR983"/>
      <c r="LJS983"/>
      <c r="LJT983"/>
      <c r="LJU983"/>
      <c r="LJV983"/>
      <c r="LJW983"/>
      <c r="LJX983"/>
      <c r="LJY983"/>
      <c r="LJZ983"/>
      <c r="LKA983"/>
      <c r="LKB983"/>
      <c r="LKC983"/>
      <c r="LKD983"/>
      <c r="LKE983"/>
      <c r="LKF983"/>
      <c r="LKG983"/>
      <c r="LKH983"/>
      <c r="LKI983"/>
      <c r="LKJ983"/>
      <c r="LKK983"/>
      <c r="LKL983"/>
      <c r="LKM983"/>
      <c r="LKN983"/>
      <c r="LKO983"/>
      <c r="LKP983"/>
      <c r="LKQ983"/>
      <c r="LKR983"/>
      <c r="LKS983"/>
      <c r="LKT983"/>
      <c r="LKU983"/>
      <c r="LKV983"/>
      <c r="LKW983"/>
      <c r="LKX983"/>
      <c r="LKY983"/>
      <c r="LKZ983"/>
      <c r="LLA983"/>
      <c r="LLB983"/>
      <c r="LLC983"/>
      <c r="LLD983"/>
      <c r="LLE983"/>
      <c r="LLF983"/>
      <c r="LLG983"/>
      <c r="LLH983"/>
      <c r="LLI983"/>
      <c r="LLJ983"/>
      <c r="LLK983"/>
      <c r="LLL983"/>
      <c r="LLM983"/>
      <c r="LLN983"/>
      <c r="LLO983"/>
      <c r="LLP983"/>
      <c r="LLQ983"/>
      <c r="LLR983"/>
      <c r="LLS983"/>
      <c r="LLT983"/>
      <c r="LLU983"/>
      <c r="LLV983"/>
      <c r="LLW983"/>
      <c r="LLX983"/>
      <c r="LLY983"/>
      <c r="LLZ983"/>
      <c r="LMA983"/>
      <c r="LMB983"/>
      <c r="LMC983"/>
      <c r="LMD983"/>
      <c r="LME983"/>
      <c r="LMF983"/>
      <c r="LMG983"/>
      <c r="LMH983"/>
      <c r="LMI983"/>
      <c r="LMJ983"/>
      <c r="LMK983"/>
      <c r="LML983"/>
      <c r="LMM983"/>
      <c r="LMN983"/>
      <c r="LMO983"/>
      <c r="LMP983"/>
      <c r="LMQ983"/>
      <c r="LMR983"/>
      <c r="LMS983"/>
      <c r="LMT983"/>
      <c r="LMU983"/>
      <c r="LMV983"/>
      <c r="LMW983"/>
      <c r="LMX983"/>
      <c r="LMY983"/>
      <c r="LMZ983"/>
      <c r="LNA983"/>
      <c r="LNB983"/>
      <c r="LNC983"/>
      <c r="LND983"/>
      <c r="LNE983"/>
      <c r="LNF983"/>
      <c r="LNG983"/>
      <c r="LNH983"/>
      <c r="LNI983"/>
      <c r="LNJ983"/>
      <c r="LNK983"/>
      <c r="LNL983"/>
      <c r="LNM983"/>
      <c r="LNN983"/>
      <c r="LNO983"/>
      <c r="LNP983"/>
      <c r="LNQ983"/>
      <c r="LNR983"/>
      <c r="LNS983"/>
      <c r="LNT983"/>
      <c r="LNU983"/>
      <c r="LNV983"/>
      <c r="LNW983"/>
      <c r="LNX983"/>
      <c r="LNY983"/>
      <c r="LNZ983"/>
      <c r="LOA983"/>
      <c r="LOB983"/>
      <c r="LOC983"/>
      <c r="LOD983"/>
      <c r="LOE983"/>
      <c r="LOF983"/>
      <c r="LOG983"/>
      <c r="LOH983"/>
      <c r="LOI983"/>
      <c r="LOJ983"/>
      <c r="LOK983"/>
      <c r="LOL983"/>
      <c r="LOM983"/>
      <c r="LON983"/>
      <c r="LOO983"/>
      <c r="LOP983"/>
      <c r="LOQ983"/>
      <c r="LOR983"/>
      <c r="LOS983"/>
      <c r="LOT983"/>
      <c r="LOU983"/>
      <c r="LOV983"/>
      <c r="LOW983"/>
      <c r="LOX983"/>
      <c r="LOY983"/>
      <c r="LOZ983"/>
      <c r="LPA983"/>
      <c r="LPB983"/>
      <c r="LPC983"/>
      <c r="LPD983"/>
      <c r="LPE983"/>
      <c r="LPF983"/>
      <c r="LPG983"/>
      <c r="LPH983"/>
      <c r="LPI983"/>
      <c r="LPJ983"/>
      <c r="LPK983"/>
      <c r="LPL983"/>
      <c r="LPM983"/>
      <c r="LPN983"/>
      <c r="LPO983"/>
      <c r="LPP983"/>
      <c r="LPQ983"/>
      <c r="LPR983"/>
      <c r="LPS983"/>
      <c r="LPT983"/>
      <c r="LPU983"/>
      <c r="LPV983"/>
      <c r="LPW983"/>
      <c r="LPX983"/>
      <c r="LPY983"/>
      <c r="LPZ983"/>
      <c r="LQA983"/>
      <c r="LQB983"/>
      <c r="LQC983"/>
      <c r="LQD983"/>
      <c r="LQE983"/>
      <c r="LQF983"/>
      <c r="LQG983"/>
      <c r="LQH983"/>
      <c r="LQI983"/>
      <c r="LQJ983"/>
      <c r="LQK983"/>
      <c r="LQL983"/>
      <c r="LQM983"/>
      <c r="LQN983"/>
      <c r="LQO983"/>
      <c r="LQP983"/>
      <c r="LQQ983"/>
      <c r="LQR983"/>
      <c r="LQS983"/>
      <c r="LQT983"/>
      <c r="LQU983"/>
      <c r="LQV983"/>
      <c r="LQW983"/>
      <c r="LQX983"/>
      <c r="LQY983"/>
      <c r="LQZ983"/>
      <c r="LRA983"/>
      <c r="LRB983"/>
      <c r="LRC983"/>
      <c r="LRD983"/>
      <c r="LRE983"/>
      <c r="LRF983"/>
      <c r="LRG983"/>
      <c r="LRH983"/>
      <c r="LRI983"/>
      <c r="LRJ983"/>
      <c r="LRK983"/>
      <c r="LRL983"/>
      <c r="LRM983"/>
      <c r="LRN983"/>
      <c r="LRO983"/>
      <c r="LRP983"/>
      <c r="LRQ983"/>
      <c r="LRR983"/>
      <c r="LRS983"/>
      <c r="LRT983"/>
      <c r="LRU983"/>
      <c r="LRV983"/>
      <c r="LRW983"/>
      <c r="LRX983"/>
      <c r="LRY983"/>
      <c r="LRZ983"/>
      <c r="LSA983"/>
      <c r="LSB983"/>
      <c r="LSC983"/>
      <c r="LSD983"/>
      <c r="LSE983"/>
      <c r="LSF983"/>
      <c r="LSG983"/>
      <c r="LSH983"/>
      <c r="LSI983"/>
      <c r="LSJ983"/>
      <c r="LSK983"/>
      <c r="LSL983"/>
      <c r="LSM983"/>
      <c r="LSN983"/>
      <c r="LSO983"/>
      <c r="LSP983"/>
      <c r="LSQ983"/>
      <c r="LSR983"/>
      <c r="LSS983"/>
      <c r="LST983"/>
      <c r="LSU983"/>
      <c r="LSV983"/>
      <c r="LSW983"/>
      <c r="LSX983"/>
      <c r="LSY983"/>
      <c r="LSZ983"/>
      <c r="LTA983"/>
      <c r="LTB983"/>
      <c r="LTC983"/>
      <c r="LTD983"/>
      <c r="LTE983"/>
      <c r="LTF983"/>
      <c r="LTG983"/>
      <c r="LTH983"/>
      <c r="LTI983"/>
      <c r="LTJ983"/>
      <c r="LTK983"/>
      <c r="LTL983"/>
      <c r="LTM983"/>
      <c r="LTN983"/>
      <c r="LTO983"/>
      <c r="LTP983"/>
      <c r="LTQ983"/>
      <c r="LTR983"/>
      <c r="LTS983"/>
      <c r="LTT983"/>
      <c r="LTU983"/>
      <c r="LTV983"/>
      <c r="LTW983"/>
      <c r="LTX983"/>
      <c r="LTY983"/>
      <c r="LTZ983"/>
      <c r="LUA983"/>
      <c r="LUB983"/>
      <c r="LUC983"/>
      <c r="LUD983"/>
      <c r="LUE983"/>
      <c r="LUF983"/>
      <c r="LUG983"/>
      <c r="LUH983"/>
      <c r="LUI983"/>
      <c r="LUJ983"/>
      <c r="LUK983"/>
      <c r="LUL983"/>
      <c r="LUM983"/>
      <c r="LUN983"/>
      <c r="LUO983"/>
      <c r="LUP983"/>
      <c r="LUQ983"/>
      <c r="LUR983"/>
      <c r="LUS983"/>
      <c r="LUT983"/>
      <c r="LUU983"/>
      <c r="LUV983"/>
      <c r="LUW983"/>
      <c r="LUX983"/>
      <c r="LUY983"/>
      <c r="LUZ983"/>
      <c r="LVA983"/>
      <c r="LVB983"/>
      <c r="LVC983"/>
      <c r="LVD983"/>
      <c r="LVE983"/>
      <c r="LVF983"/>
      <c r="LVG983"/>
      <c r="LVH983"/>
      <c r="LVI983"/>
      <c r="LVJ983"/>
      <c r="LVK983"/>
      <c r="LVL983"/>
      <c r="LVM983"/>
      <c r="LVN983"/>
      <c r="LVO983"/>
      <c r="LVP983"/>
      <c r="LVQ983"/>
      <c r="LVR983"/>
      <c r="LVS983"/>
      <c r="LVT983"/>
      <c r="LVU983"/>
      <c r="LVV983"/>
      <c r="LVW983"/>
      <c r="LVX983"/>
      <c r="LVY983"/>
      <c r="LVZ983"/>
      <c r="LWA983"/>
      <c r="LWB983"/>
      <c r="LWC983"/>
      <c r="LWD983"/>
      <c r="LWE983"/>
      <c r="LWF983"/>
      <c r="LWG983"/>
      <c r="LWH983"/>
      <c r="LWI983"/>
      <c r="LWJ983"/>
      <c r="LWK983"/>
      <c r="LWL983"/>
      <c r="LWM983"/>
      <c r="LWN983"/>
      <c r="LWO983"/>
      <c r="LWP983"/>
      <c r="LWQ983"/>
      <c r="LWR983"/>
      <c r="LWS983"/>
      <c r="LWT983"/>
      <c r="LWU983"/>
      <c r="LWV983"/>
      <c r="LWW983"/>
      <c r="LWX983"/>
      <c r="LWY983"/>
      <c r="LWZ983"/>
      <c r="LXA983"/>
      <c r="LXB983"/>
      <c r="LXC983"/>
      <c r="LXD983"/>
      <c r="LXE983"/>
      <c r="LXF983"/>
      <c r="LXG983"/>
      <c r="LXH983"/>
      <c r="LXI983"/>
      <c r="LXJ983"/>
      <c r="LXK983"/>
      <c r="LXL983"/>
      <c r="LXM983"/>
      <c r="LXN983"/>
      <c r="LXO983"/>
      <c r="LXP983"/>
      <c r="LXQ983"/>
      <c r="LXR983"/>
      <c r="LXS983"/>
      <c r="LXT983"/>
      <c r="LXU983"/>
      <c r="LXV983"/>
      <c r="LXW983"/>
      <c r="LXX983"/>
      <c r="LXY983"/>
      <c r="LXZ983"/>
      <c r="LYA983"/>
      <c r="LYB983"/>
      <c r="LYC983"/>
      <c r="LYD983"/>
      <c r="LYE983"/>
      <c r="LYF983"/>
      <c r="LYG983"/>
      <c r="LYH983"/>
      <c r="LYI983"/>
      <c r="LYJ983"/>
      <c r="LYK983"/>
      <c r="LYL983"/>
      <c r="LYM983"/>
      <c r="LYN983"/>
      <c r="LYO983"/>
      <c r="LYP983"/>
      <c r="LYQ983"/>
      <c r="LYR983"/>
      <c r="LYS983"/>
      <c r="LYT983"/>
      <c r="LYU983"/>
      <c r="LYV983"/>
      <c r="LYW983"/>
      <c r="LYX983"/>
      <c r="LYY983"/>
      <c r="LYZ983"/>
      <c r="LZA983"/>
      <c r="LZB983"/>
      <c r="LZC983"/>
      <c r="LZD983"/>
      <c r="LZE983"/>
      <c r="LZF983"/>
      <c r="LZG983"/>
      <c r="LZH983"/>
      <c r="LZI983"/>
      <c r="LZJ983"/>
      <c r="LZK983"/>
      <c r="LZL983"/>
      <c r="LZM983"/>
      <c r="LZN983"/>
      <c r="LZO983"/>
      <c r="LZP983"/>
      <c r="LZQ983"/>
      <c r="LZR983"/>
      <c r="LZS983"/>
      <c r="LZT983"/>
      <c r="LZU983"/>
      <c r="LZV983"/>
      <c r="LZW983"/>
      <c r="LZX983"/>
      <c r="LZY983"/>
      <c r="LZZ983"/>
      <c r="MAA983"/>
      <c r="MAB983"/>
      <c r="MAC983"/>
      <c r="MAD983"/>
      <c r="MAE983"/>
      <c r="MAF983"/>
      <c r="MAG983"/>
      <c r="MAH983"/>
      <c r="MAI983"/>
      <c r="MAJ983"/>
      <c r="MAK983"/>
      <c r="MAL983"/>
      <c r="MAM983"/>
      <c r="MAN983"/>
      <c r="MAO983"/>
      <c r="MAP983"/>
      <c r="MAQ983"/>
      <c r="MAR983"/>
      <c r="MAS983"/>
      <c r="MAT983"/>
      <c r="MAU983"/>
      <c r="MAV983"/>
      <c r="MAW983"/>
      <c r="MAX983"/>
      <c r="MAY983"/>
      <c r="MAZ983"/>
      <c r="MBA983"/>
      <c r="MBB983"/>
      <c r="MBC983"/>
      <c r="MBD983"/>
      <c r="MBE983"/>
      <c r="MBF983"/>
      <c r="MBG983"/>
      <c r="MBH983"/>
      <c r="MBI983"/>
      <c r="MBJ983"/>
      <c r="MBK983"/>
      <c r="MBL983"/>
      <c r="MBM983"/>
      <c r="MBN983"/>
      <c r="MBO983"/>
      <c r="MBP983"/>
      <c r="MBQ983"/>
      <c r="MBR983"/>
      <c r="MBS983"/>
      <c r="MBT983"/>
      <c r="MBU983"/>
      <c r="MBV983"/>
      <c r="MBW983"/>
      <c r="MBX983"/>
      <c r="MBY983"/>
      <c r="MBZ983"/>
      <c r="MCA983"/>
      <c r="MCB983"/>
      <c r="MCC983"/>
      <c r="MCD983"/>
      <c r="MCE983"/>
      <c r="MCF983"/>
      <c r="MCG983"/>
      <c r="MCH983"/>
      <c r="MCI983"/>
      <c r="MCJ983"/>
      <c r="MCK983"/>
      <c r="MCL983"/>
      <c r="MCM983"/>
      <c r="MCN983"/>
      <c r="MCO983"/>
      <c r="MCP983"/>
      <c r="MCQ983"/>
      <c r="MCR983"/>
      <c r="MCS983"/>
      <c r="MCT983"/>
      <c r="MCU983"/>
      <c r="MCV983"/>
      <c r="MCW983"/>
      <c r="MCX983"/>
      <c r="MCY983"/>
      <c r="MCZ983"/>
      <c r="MDA983"/>
      <c r="MDB983"/>
      <c r="MDC983"/>
      <c r="MDD983"/>
      <c r="MDE983"/>
      <c r="MDF983"/>
      <c r="MDG983"/>
      <c r="MDH983"/>
      <c r="MDI983"/>
      <c r="MDJ983"/>
      <c r="MDK983"/>
      <c r="MDL983"/>
      <c r="MDM983"/>
      <c r="MDN983"/>
      <c r="MDO983"/>
      <c r="MDP983"/>
      <c r="MDQ983"/>
      <c r="MDR983"/>
      <c r="MDS983"/>
      <c r="MDT983"/>
      <c r="MDU983"/>
      <c r="MDV983"/>
      <c r="MDW983"/>
      <c r="MDX983"/>
      <c r="MDY983"/>
      <c r="MDZ983"/>
      <c r="MEA983"/>
      <c r="MEB983"/>
      <c r="MEC983"/>
      <c r="MED983"/>
      <c r="MEE983"/>
      <c r="MEF983"/>
      <c r="MEG983"/>
      <c r="MEH983"/>
      <c r="MEI983"/>
      <c r="MEJ983"/>
      <c r="MEK983"/>
      <c r="MEL983"/>
      <c r="MEM983"/>
      <c r="MEN983"/>
      <c r="MEO983"/>
      <c r="MEP983"/>
      <c r="MEQ983"/>
      <c r="MER983"/>
      <c r="MES983"/>
      <c r="MET983"/>
      <c r="MEU983"/>
      <c r="MEV983"/>
      <c r="MEW983"/>
      <c r="MEX983"/>
      <c r="MEY983"/>
      <c r="MEZ983"/>
      <c r="MFA983"/>
      <c r="MFB983"/>
      <c r="MFC983"/>
      <c r="MFD983"/>
      <c r="MFE983"/>
      <c r="MFF983"/>
      <c r="MFG983"/>
      <c r="MFH983"/>
      <c r="MFI983"/>
      <c r="MFJ983"/>
      <c r="MFK983"/>
      <c r="MFL983"/>
      <c r="MFM983"/>
      <c r="MFN983"/>
      <c r="MFO983"/>
      <c r="MFP983"/>
      <c r="MFQ983"/>
      <c r="MFR983"/>
      <c r="MFS983"/>
      <c r="MFT983"/>
      <c r="MFU983"/>
      <c r="MFV983"/>
      <c r="MFW983"/>
      <c r="MFX983"/>
      <c r="MFY983"/>
      <c r="MFZ983"/>
      <c r="MGA983"/>
      <c r="MGB983"/>
      <c r="MGC983"/>
      <c r="MGD983"/>
      <c r="MGE983"/>
      <c r="MGF983"/>
      <c r="MGG983"/>
      <c r="MGH983"/>
      <c r="MGI983"/>
      <c r="MGJ983"/>
      <c r="MGK983"/>
      <c r="MGL983"/>
      <c r="MGM983"/>
      <c r="MGN983"/>
      <c r="MGO983"/>
      <c r="MGP983"/>
      <c r="MGQ983"/>
      <c r="MGR983"/>
      <c r="MGS983"/>
      <c r="MGT983"/>
      <c r="MGU983"/>
      <c r="MGV983"/>
      <c r="MGW983"/>
      <c r="MGX983"/>
      <c r="MGY983"/>
      <c r="MGZ983"/>
      <c r="MHA983"/>
      <c r="MHB983"/>
      <c r="MHC983"/>
      <c r="MHD983"/>
      <c r="MHE983"/>
      <c r="MHF983"/>
      <c r="MHG983"/>
      <c r="MHH983"/>
      <c r="MHI983"/>
      <c r="MHJ983"/>
      <c r="MHK983"/>
      <c r="MHL983"/>
      <c r="MHM983"/>
      <c r="MHN983"/>
      <c r="MHO983"/>
      <c r="MHP983"/>
      <c r="MHQ983"/>
      <c r="MHR983"/>
      <c r="MHS983"/>
      <c r="MHT983"/>
      <c r="MHU983"/>
      <c r="MHV983"/>
      <c r="MHW983"/>
      <c r="MHX983"/>
      <c r="MHY983"/>
      <c r="MHZ983"/>
      <c r="MIA983"/>
      <c r="MIB983"/>
      <c r="MIC983"/>
      <c r="MID983"/>
      <c r="MIE983"/>
      <c r="MIF983"/>
      <c r="MIG983"/>
      <c r="MIH983"/>
      <c r="MII983"/>
      <c r="MIJ983"/>
      <c r="MIK983"/>
      <c r="MIL983"/>
      <c r="MIM983"/>
      <c r="MIN983"/>
      <c r="MIO983"/>
      <c r="MIP983"/>
      <c r="MIQ983"/>
      <c r="MIR983"/>
      <c r="MIS983"/>
      <c r="MIT983"/>
      <c r="MIU983"/>
      <c r="MIV983"/>
      <c r="MIW983"/>
      <c r="MIX983"/>
      <c r="MIY983"/>
      <c r="MIZ983"/>
      <c r="MJA983"/>
      <c r="MJB983"/>
      <c r="MJC983"/>
      <c r="MJD983"/>
      <c r="MJE983"/>
      <c r="MJF983"/>
      <c r="MJG983"/>
      <c r="MJH983"/>
      <c r="MJI983"/>
      <c r="MJJ983"/>
      <c r="MJK983"/>
      <c r="MJL983"/>
      <c r="MJM983"/>
      <c r="MJN983"/>
      <c r="MJO983"/>
      <c r="MJP983"/>
      <c r="MJQ983"/>
      <c r="MJR983"/>
      <c r="MJS983"/>
      <c r="MJT983"/>
      <c r="MJU983"/>
      <c r="MJV983"/>
      <c r="MJW983"/>
      <c r="MJX983"/>
      <c r="MJY983"/>
      <c r="MJZ983"/>
      <c r="MKA983"/>
      <c r="MKB983"/>
      <c r="MKC983"/>
      <c r="MKD983"/>
      <c r="MKE983"/>
      <c r="MKF983"/>
      <c r="MKG983"/>
      <c r="MKH983"/>
      <c r="MKI983"/>
      <c r="MKJ983"/>
      <c r="MKK983"/>
      <c r="MKL983"/>
      <c r="MKM983"/>
      <c r="MKN983"/>
      <c r="MKO983"/>
      <c r="MKP983"/>
      <c r="MKQ983"/>
      <c r="MKR983"/>
      <c r="MKS983"/>
      <c r="MKT983"/>
      <c r="MKU983"/>
      <c r="MKV983"/>
      <c r="MKW983"/>
      <c r="MKX983"/>
      <c r="MKY983"/>
      <c r="MKZ983"/>
      <c r="MLA983"/>
      <c r="MLB983"/>
      <c r="MLC983"/>
      <c r="MLD983"/>
      <c r="MLE983"/>
      <c r="MLF983"/>
      <c r="MLG983"/>
      <c r="MLH983"/>
      <c r="MLI983"/>
      <c r="MLJ983"/>
      <c r="MLK983"/>
      <c r="MLL983"/>
      <c r="MLM983"/>
      <c r="MLN983"/>
      <c r="MLO983"/>
      <c r="MLP983"/>
      <c r="MLQ983"/>
      <c r="MLR983"/>
      <c r="MLS983"/>
      <c r="MLT983"/>
      <c r="MLU983"/>
      <c r="MLV983"/>
      <c r="MLW983"/>
      <c r="MLX983"/>
      <c r="MLY983"/>
      <c r="MLZ983"/>
      <c r="MMA983"/>
      <c r="MMB983"/>
      <c r="MMC983"/>
      <c r="MMD983"/>
      <c r="MME983"/>
      <c r="MMF983"/>
      <c r="MMG983"/>
      <c r="MMH983"/>
      <c r="MMI983"/>
      <c r="MMJ983"/>
      <c r="MMK983"/>
      <c r="MML983"/>
      <c r="MMM983"/>
      <c r="MMN983"/>
      <c r="MMO983"/>
      <c r="MMP983"/>
      <c r="MMQ983"/>
      <c r="MMR983"/>
      <c r="MMS983"/>
      <c r="MMT983"/>
      <c r="MMU983"/>
      <c r="MMV983"/>
      <c r="MMW983"/>
      <c r="MMX983"/>
      <c r="MMY983"/>
      <c r="MMZ983"/>
      <c r="MNA983"/>
      <c r="MNB983"/>
      <c r="MNC983"/>
      <c r="MND983"/>
      <c r="MNE983"/>
      <c r="MNF983"/>
      <c r="MNG983"/>
      <c r="MNH983"/>
      <c r="MNI983"/>
      <c r="MNJ983"/>
      <c r="MNK983"/>
      <c r="MNL983"/>
      <c r="MNM983"/>
      <c r="MNN983"/>
      <c r="MNO983"/>
      <c r="MNP983"/>
      <c r="MNQ983"/>
      <c r="MNR983"/>
      <c r="MNS983"/>
      <c r="MNT983"/>
      <c r="MNU983"/>
      <c r="MNV983"/>
      <c r="MNW983"/>
      <c r="MNX983"/>
      <c r="MNY983"/>
      <c r="MNZ983"/>
      <c r="MOA983"/>
      <c r="MOB983"/>
      <c r="MOC983"/>
      <c r="MOD983"/>
      <c r="MOE983"/>
      <c r="MOF983"/>
      <c r="MOG983"/>
      <c r="MOH983"/>
      <c r="MOI983"/>
      <c r="MOJ983"/>
      <c r="MOK983"/>
      <c r="MOL983"/>
      <c r="MOM983"/>
      <c r="MON983"/>
      <c r="MOO983"/>
      <c r="MOP983"/>
      <c r="MOQ983"/>
      <c r="MOR983"/>
      <c r="MOS983"/>
      <c r="MOT983"/>
      <c r="MOU983"/>
      <c r="MOV983"/>
      <c r="MOW983"/>
      <c r="MOX983"/>
      <c r="MOY983"/>
      <c r="MOZ983"/>
      <c r="MPA983"/>
      <c r="MPB983"/>
      <c r="MPC983"/>
      <c r="MPD983"/>
      <c r="MPE983"/>
      <c r="MPF983"/>
      <c r="MPG983"/>
      <c r="MPH983"/>
      <c r="MPI983"/>
      <c r="MPJ983"/>
      <c r="MPK983"/>
      <c r="MPL983"/>
      <c r="MPM983"/>
      <c r="MPN983"/>
      <c r="MPO983"/>
      <c r="MPP983"/>
      <c r="MPQ983"/>
      <c r="MPR983"/>
      <c r="MPS983"/>
      <c r="MPT983"/>
      <c r="MPU983"/>
      <c r="MPV983"/>
      <c r="MPW983"/>
      <c r="MPX983"/>
      <c r="MPY983"/>
      <c r="MPZ983"/>
      <c r="MQA983"/>
      <c r="MQB983"/>
      <c r="MQC983"/>
      <c r="MQD983"/>
      <c r="MQE983"/>
      <c r="MQF983"/>
      <c r="MQG983"/>
      <c r="MQH983"/>
      <c r="MQI983"/>
      <c r="MQJ983"/>
      <c r="MQK983"/>
      <c r="MQL983"/>
      <c r="MQM983"/>
      <c r="MQN983"/>
      <c r="MQO983"/>
      <c r="MQP983"/>
      <c r="MQQ983"/>
      <c r="MQR983"/>
      <c r="MQS983"/>
      <c r="MQT983"/>
      <c r="MQU983"/>
      <c r="MQV983"/>
      <c r="MQW983"/>
      <c r="MQX983"/>
      <c r="MQY983"/>
      <c r="MQZ983"/>
      <c r="MRA983"/>
      <c r="MRB983"/>
      <c r="MRC983"/>
      <c r="MRD983"/>
      <c r="MRE983"/>
      <c r="MRF983"/>
      <c r="MRG983"/>
      <c r="MRH983"/>
      <c r="MRI983"/>
      <c r="MRJ983"/>
      <c r="MRK983"/>
      <c r="MRL983"/>
      <c r="MRM983"/>
      <c r="MRN983"/>
      <c r="MRO983"/>
      <c r="MRP983"/>
      <c r="MRQ983"/>
      <c r="MRR983"/>
      <c r="MRS983"/>
      <c r="MRT983"/>
      <c r="MRU983"/>
      <c r="MRV983"/>
      <c r="MRW983"/>
      <c r="MRX983"/>
      <c r="MRY983"/>
      <c r="MRZ983"/>
      <c r="MSA983"/>
      <c r="MSB983"/>
      <c r="MSC983"/>
      <c r="MSD983"/>
      <c r="MSE983"/>
      <c r="MSF983"/>
      <c r="MSG983"/>
      <c r="MSH983"/>
      <c r="MSI983"/>
      <c r="MSJ983"/>
      <c r="MSK983"/>
      <c r="MSL983"/>
      <c r="MSM983"/>
      <c r="MSN983"/>
      <c r="MSO983"/>
      <c r="MSP983"/>
      <c r="MSQ983"/>
      <c r="MSR983"/>
      <c r="MSS983"/>
      <c r="MST983"/>
      <c r="MSU983"/>
      <c r="MSV983"/>
      <c r="MSW983"/>
      <c r="MSX983"/>
      <c r="MSY983"/>
      <c r="MSZ983"/>
      <c r="MTA983"/>
      <c r="MTB983"/>
      <c r="MTC983"/>
      <c r="MTD983"/>
      <c r="MTE983"/>
      <c r="MTF983"/>
      <c r="MTG983"/>
      <c r="MTH983"/>
      <c r="MTI983"/>
      <c r="MTJ983"/>
      <c r="MTK983"/>
      <c r="MTL983"/>
      <c r="MTM983"/>
      <c r="MTN983"/>
      <c r="MTO983"/>
      <c r="MTP983"/>
      <c r="MTQ983"/>
      <c r="MTR983"/>
      <c r="MTS983"/>
      <c r="MTT983"/>
      <c r="MTU983"/>
      <c r="MTV983"/>
      <c r="MTW983"/>
      <c r="MTX983"/>
      <c r="MTY983"/>
      <c r="MTZ983"/>
      <c r="MUA983"/>
      <c r="MUB983"/>
      <c r="MUC983"/>
      <c r="MUD983"/>
      <c r="MUE983"/>
      <c r="MUF983"/>
      <c r="MUG983"/>
      <c r="MUH983"/>
      <c r="MUI983"/>
      <c r="MUJ983"/>
      <c r="MUK983"/>
      <c r="MUL983"/>
      <c r="MUM983"/>
      <c r="MUN983"/>
      <c r="MUO983"/>
      <c r="MUP983"/>
      <c r="MUQ983"/>
      <c r="MUR983"/>
      <c r="MUS983"/>
      <c r="MUT983"/>
      <c r="MUU983"/>
      <c r="MUV983"/>
      <c r="MUW983"/>
      <c r="MUX983"/>
      <c r="MUY983"/>
      <c r="MUZ983"/>
      <c r="MVA983"/>
      <c r="MVB983"/>
      <c r="MVC983"/>
      <c r="MVD983"/>
      <c r="MVE983"/>
      <c r="MVF983"/>
      <c r="MVG983"/>
      <c r="MVH983"/>
      <c r="MVI983"/>
      <c r="MVJ983"/>
      <c r="MVK983"/>
      <c r="MVL983"/>
      <c r="MVM983"/>
      <c r="MVN983"/>
      <c r="MVO983"/>
      <c r="MVP983"/>
      <c r="MVQ983"/>
      <c r="MVR983"/>
      <c r="MVS983"/>
      <c r="MVT983"/>
      <c r="MVU983"/>
      <c r="MVV983"/>
      <c r="MVW983"/>
      <c r="MVX983"/>
      <c r="MVY983"/>
      <c r="MVZ983"/>
      <c r="MWA983"/>
      <c r="MWB983"/>
      <c r="MWC983"/>
      <c r="MWD983"/>
      <c r="MWE983"/>
      <c r="MWF983"/>
      <c r="MWG983"/>
      <c r="MWH983"/>
      <c r="MWI983"/>
      <c r="MWJ983"/>
      <c r="MWK983"/>
      <c r="MWL983"/>
      <c r="MWM983"/>
      <c r="MWN983"/>
      <c r="MWO983"/>
      <c r="MWP983"/>
      <c r="MWQ983"/>
      <c r="MWR983"/>
      <c r="MWS983"/>
      <c r="MWT983"/>
      <c r="MWU983"/>
      <c r="MWV983"/>
      <c r="MWW983"/>
      <c r="MWX983"/>
      <c r="MWY983"/>
      <c r="MWZ983"/>
      <c r="MXA983"/>
      <c r="MXB983"/>
      <c r="MXC983"/>
      <c r="MXD983"/>
      <c r="MXE983"/>
      <c r="MXF983"/>
      <c r="MXG983"/>
      <c r="MXH983"/>
      <c r="MXI983"/>
      <c r="MXJ983"/>
      <c r="MXK983"/>
      <c r="MXL983"/>
      <c r="MXM983"/>
      <c r="MXN983"/>
      <c r="MXO983"/>
      <c r="MXP983"/>
      <c r="MXQ983"/>
      <c r="MXR983"/>
      <c r="MXS983"/>
      <c r="MXT983"/>
      <c r="MXU983"/>
      <c r="MXV983"/>
      <c r="MXW983"/>
      <c r="MXX983"/>
      <c r="MXY983"/>
      <c r="MXZ983"/>
      <c r="MYA983"/>
      <c r="MYB983"/>
      <c r="MYC983"/>
      <c r="MYD983"/>
      <c r="MYE983"/>
      <c r="MYF983"/>
      <c r="MYG983"/>
      <c r="MYH983"/>
      <c r="MYI983"/>
      <c r="MYJ983"/>
      <c r="MYK983"/>
      <c r="MYL983"/>
      <c r="MYM983"/>
      <c r="MYN983"/>
      <c r="MYO983"/>
      <c r="MYP983"/>
      <c r="MYQ983"/>
      <c r="MYR983"/>
      <c r="MYS983"/>
      <c r="MYT983"/>
      <c r="MYU983"/>
      <c r="MYV983"/>
      <c r="MYW983"/>
      <c r="MYX983"/>
      <c r="MYY983"/>
      <c r="MYZ983"/>
      <c r="MZA983"/>
      <c r="MZB983"/>
      <c r="MZC983"/>
      <c r="MZD983"/>
      <c r="MZE983"/>
      <c r="MZF983"/>
      <c r="MZG983"/>
      <c r="MZH983"/>
      <c r="MZI983"/>
      <c r="MZJ983"/>
      <c r="MZK983"/>
      <c r="MZL983"/>
      <c r="MZM983"/>
      <c r="MZN983"/>
      <c r="MZO983"/>
      <c r="MZP983"/>
      <c r="MZQ983"/>
      <c r="MZR983"/>
      <c r="MZS983"/>
      <c r="MZT983"/>
      <c r="MZU983"/>
      <c r="MZV983"/>
      <c r="MZW983"/>
      <c r="MZX983"/>
      <c r="MZY983"/>
      <c r="MZZ983"/>
      <c r="NAA983"/>
      <c r="NAB983"/>
      <c r="NAC983"/>
      <c r="NAD983"/>
      <c r="NAE983"/>
      <c r="NAF983"/>
      <c r="NAG983"/>
      <c r="NAH983"/>
      <c r="NAI983"/>
      <c r="NAJ983"/>
      <c r="NAK983"/>
      <c r="NAL983"/>
      <c r="NAM983"/>
      <c r="NAN983"/>
      <c r="NAO983"/>
      <c r="NAP983"/>
      <c r="NAQ983"/>
      <c r="NAR983"/>
      <c r="NAS983"/>
      <c r="NAT983"/>
      <c r="NAU983"/>
      <c r="NAV983"/>
      <c r="NAW983"/>
      <c r="NAX983"/>
      <c r="NAY983"/>
      <c r="NAZ983"/>
      <c r="NBA983"/>
      <c r="NBB983"/>
      <c r="NBC983"/>
      <c r="NBD983"/>
      <c r="NBE983"/>
      <c r="NBF983"/>
      <c r="NBG983"/>
      <c r="NBH983"/>
      <c r="NBI983"/>
      <c r="NBJ983"/>
      <c r="NBK983"/>
      <c r="NBL983"/>
      <c r="NBM983"/>
      <c r="NBN983"/>
      <c r="NBO983"/>
      <c r="NBP983"/>
      <c r="NBQ983"/>
      <c r="NBR983"/>
      <c r="NBS983"/>
      <c r="NBT983"/>
      <c r="NBU983"/>
      <c r="NBV983"/>
      <c r="NBW983"/>
      <c r="NBX983"/>
      <c r="NBY983"/>
      <c r="NBZ983"/>
      <c r="NCA983"/>
      <c r="NCB983"/>
      <c r="NCC983"/>
      <c r="NCD983"/>
      <c r="NCE983"/>
      <c r="NCF983"/>
      <c r="NCG983"/>
      <c r="NCH983"/>
      <c r="NCI983"/>
      <c r="NCJ983"/>
      <c r="NCK983"/>
      <c r="NCL983"/>
      <c r="NCM983"/>
      <c r="NCN983"/>
      <c r="NCO983"/>
      <c r="NCP983"/>
      <c r="NCQ983"/>
      <c r="NCR983"/>
      <c r="NCS983"/>
      <c r="NCT983"/>
      <c r="NCU983"/>
      <c r="NCV983"/>
      <c r="NCW983"/>
      <c r="NCX983"/>
      <c r="NCY983"/>
      <c r="NCZ983"/>
      <c r="NDA983"/>
      <c r="NDB983"/>
      <c r="NDC983"/>
      <c r="NDD983"/>
      <c r="NDE983"/>
      <c r="NDF983"/>
      <c r="NDG983"/>
      <c r="NDH983"/>
      <c r="NDI983"/>
      <c r="NDJ983"/>
      <c r="NDK983"/>
      <c r="NDL983"/>
      <c r="NDM983"/>
      <c r="NDN983"/>
      <c r="NDO983"/>
      <c r="NDP983"/>
      <c r="NDQ983"/>
      <c r="NDR983"/>
      <c r="NDS983"/>
      <c r="NDT983"/>
      <c r="NDU983"/>
      <c r="NDV983"/>
      <c r="NDW983"/>
      <c r="NDX983"/>
      <c r="NDY983"/>
      <c r="NDZ983"/>
      <c r="NEA983"/>
      <c r="NEB983"/>
      <c r="NEC983"/>
      <c r="NED983"/>
      <c r="NEE983"/>
      <c r="NEF983"/>
      <c r="NEG983"/>
      <c r="NEH983"/>
      <c r="NEI983"/>
      <c r="NEJ983"/>
      <c r="NEK983"/>
      <c r="NEL983"/>
      <c r="NEM983"/>
      <c r="NEN983"/>
      <c r="NEO983"/>
      <c r="NEP983"/>
      <c r="NEQ983"/>
      <c r="NER983"/>
      <c r="NES983"/>
      <c r="NET983"/>
      <c r="NEU983"/>
      <c r="NEV983"/>
      <c r="NEW983"/>
      <c r="NEX983"/>
      <c r="NEY983"/>
      <c r="NEZ983"/>
      <c r="NFA983"/>
      <c r="NFB983"/>
      <c r="NFC983"/>
      <c r="NFD983"/>
      <c r="NFE983"/>
      <c r="NFF983"/>
      <c r="NFG983"/>
      <c r="NFH983"/>
      <c r="NFI983"/>
      <c r="NFJ983"/>
      <c r="NFK983"/>
      <c r="NFL983"/>
      <c r="NFM983"/>
      <c r="NFN983"/>
      <c r="NFO983"/>
      <c r="NFP983"/>
      <c r="NFQ983"/>
      <c r="NFR983"/>
      <c r="NFS983"/>
      <c r="NFT983"/>
      <c r="NFU983"/>
      <c r="NFV983"/>
      <c r="NFW983"/>
      <c r="NFX983"/>
      <c r="NFY983"/>
      <c r="NFZ983"/>
      <c r="NGA983"/>
      <c r="NGB983"/>
      <c r="NGC983"/>
      <c r="NGD983"/>
      <c r="NGE983"/>
      <c r="NGF983"/>
      <c r="NGG983"/>
      <c r="NGH983"/>
      <c r="NGI983"/>
      <c r="NGJ983"/>
      <c r="NGK983"/>
      <c r="NGL983"/>
      <c r="NGM983"/>
      <c r="NGN983"/>
      <c r="NGO983"/>
      <c r="NGP983"/>
      <c r="NGQ983"/>
      <c r="NGR983"/>
      <c r="NGS983"/>
      <c r="NGT983"/>
      <c r="NGU983"/>
      <c r="NGV983"/>
      <c r="NGW983"/>
      <c r="NGX983"/>
      <c r="NGY983"/>
      <c r="NGZ983"/>
      <c r="NHA983"/>
      <c r="NHB983"/>
      <c r="NHC983"/>
      <c r="NHD983"/>
      <c r="NHE983"/>
      <c r="NHF983"/>
      <c r="NHG983"/>
      <c r="NHH983"/>
      <c r="NHI983"/>
      <c r="NHJ983"/>
      <c r="NHK983"/>
      <c r="NHL983"/>
      <c r="NHM983"/>
      <c r="NHN983"/>
      <c r="NHO983"/>
      <c r="NHP983"/>
      <c r="NHQ983"/>
      <c r="NHR983"/>
      <c r="NHS983"/>
      <c r="NHT983"/>
      <c r="NHU983"/>
      <c r="NHV983"/>
      <c r="NHW983"/>
      <c r="NHX983"/>
      <c r="NHY983"/>
      <c r="NHZ983"/>
      <c r="NIA983"/>
      <c r="NIB983"/>
      <c r="NIC983"/>
      <c r="NID983"/>
      <c r="NIE983"/>
      <c r="NIF983"/>
      <c r="NIG983"/>
      <c r="NIH983"/>
      <c r="NII983"/>
      <c r="NIJ983"/>
      <c r="NIK983"/>
      <c r="NIL983"/>
      <c r="NIM983"/>
      <c r="NIN983"/>
      <c r="NIO983"/>
      <c r="NIP983"/>
      <c r="NIQ983"/>
      <c r="NIR983"/>
      <c r="NIS983"/>
      <c r="NIT983"/>
      <c r="NIU983"/>
      <c r="NIV983"/>
      <c r="NIW983"/>
      <c r="NIX983"/>
      <c r="NIY983"/>
      <c r="NIZ983"/>
      <c r="NJA983"/>
      <c r="NJB983"/>
      <c r="NJC983"/>
      <c r="NJD983"/>
      <c r="NJE983"/>
      <c r="NJF983"/>
      <c r="NJG983"/>
      <c r="NJH983"/>
      <c r="NJI983"/>
      <c r="NJJ983"/>
      <c r="NJK983"/>
      <c r="NJL983"/>
      <c r="NJM983"/>
      <c r="NJN983"/>
      <c r="NJO983"/>
      <c r="NJP983"/>
      <c r="NJQ983"/>
      <c r="NJR983"/>
      <c r="NJS983"/>
      <c r="NJT983"/>
      <c r="NJU983"/>
      <c r="NJV983"/>
      <c r="NJW983"/>
      <c r="NJX983"/>
      <c r="NJY983"/>
      <c r="NJZ983"/>
      <c r="NKA983"/>
      <c r="NKB983"/>
      <c r="NKC983"/>
      <c r="NKD983"/>
      <c r="NKE983"/>
      <c r="NKF983"/>
      <c r="NKG983"/>
      <c r="NKH983"/>
      <c r="NKI983"/>
      <c r="NKJ983"/>
      <c r="NKK983"/>
      <c r="NKL983"/>
      <c r="NKM983"/>
      <c r="NKN983"/>
      <c r="NKO983"/>
      <c r="NKP983"/>
      <c r="NKQ983"/>
      <c r="NKR983"/>
      <c r="NKS983"/>
      <c r="NKT983"/>
      <c r="NKU983"/>
      <c r="NKV983"/>
      <c r="NKW983"/>
      <c r="NKX983"/>
      <c r="NKY983"/>
      <c r="NKZ983"/>
      <c r="NLA983"/>
      <c r="NLB983"/>
      <c r="NLC983"/>
      <c r="NLD983"/>
      <c r="NLE983"/>
      <c r="NLF983"/>
      <c r="NLG983"/>
      <c r="NLH983"/>
      <c r="NLI983"/>
      <c r="NLJ983"/>
      <c r="NLK983"/>
      <c r="NLL983"/>
      <c r="NLM983"/>
      <c r="NLN983"/>
      <c r="NLO983"/>
      <c r="NLP983"/>
      <c r="NLQ983"/>
      <c r="NLR983"/>
      <c r="NLS983"/>
      <c r="NLT983"/>
      <c r="NLU983"/>
      <c r="NLV983"/>
      <c r="NLW983"/>
      <c r="NLX983"/>
      <c r="NLY983"/>
      <c r="NLZ983"/>
      <c r="NMA983"/>
      <c r="NMB983"/>
      <c r="NMC983"/>
      <c r="NMD983"/>
      <c r="NME983"/>
      <c r="NMF983"/>
      <c r="NMG983"/>
      <c r="NMH983"/>
      <c r="NMI983"/>
      <c r="NMJ983"/>
      <c r="NMK983"/>
      <c r="NML983"/>
      <c r="NMM983"/>
      <c r="NMN983"/>
      <c r="NMO983"/>
      <c r="NMP983"/>
      <c r="NMQ983"/>
      <c r="NMR983"/>
      <c r="NMS983"/>
      <c r="NMT983"/>
      <c r="NMU983"/>
      <c r="NMV983"/>
      <c r="NMW983"/>
      <c r="NMX983"/>
      <c r="NMY983"/>
      <c r="NMZ983"/>
      <c r="NNA983"/>
      <c r="NNB983"/>
      <c r="NNC983"/>
      <c r="NND983"/>
      <c r="NNE983"/>
      <c r="NNF983"/>
      <c r="NNG983"/>
      <c r="NNH983"/>
      <c r="NNI983"/>
      <c r="NNJ983"/>
      <c r="NNK983"/>
      <c r="NNL983"/>
      <c r="NNM983"/>
      <c r="NNN983"/>
      <c r="NNO983"/>
      <c r="NNP983"/>
      <c r="NNQ983"/>
      <c r="NNR983"/>
      <c r="NNS983"/>
      <c r="NNT983"/>
      <c r="NNU983"/>
      <c r="NNV983"/>
      <c r="NNW983"/>
      <c r="NNX983"/>
      <c r="NNY983"/>
      <c r="NNZ983"/>
      <c r="NOA983"/>
      <c r="NOB983"/>
      <c r="NOC983"/>
      <c r="NOD983"/>
      <c r="NOE983"/>
      <c r="NOF983"/>
      <c r="NOG983"/>
      <c r="NOH983"/>
      <c r="NOI983"/>
      <c r="NOJ983"/>
      <c r="NOK983"/>
      <c r="NOL983"/>
      <c r="NOM983"/>
      <c r="NON983"/>
      <c r="NOO983"/>
      <c r="NOP983"/>
      <c r="NOQ983"/>
      <c r="NOR983"/>
      <c r="NOS983"/>
      <c r="NOT983"/>
      <c r="NOU983"/>
      <c r="NOV983"/>
      <c r="NOW983"/>
      <c r="NOX983"/>
      <c r="NOY983"/>
      <c r="NOZ983"/>
      <c r="NPA983"/>
      <c r="NPB983"/>
      <c r="NPC983"/>
      <c r="NPD983"/>
      <c r="NPE983"/>
      <c r="NPF983"/>
      <c r="NPG983"/>
      <c r="NPH983"/>
      <c r="NPI983"/>
      <c r="NPJ983"/>
      <c r="NPK983"/>
      <c r="NPL983"/>
      <c r="NPM983"/>
      <c r="NPN983"/>
      <c r="NPO983"/>
      <c r="NPP983"/>
      <c r="NPQ983"/>
      <c r="NPR983"/>
      <c r="NPS983"/>
      <c r="NPT983"/>
      <c r="NPU983"/>
      <c r="NPV983"/>
      <c r="NPW983"/>
      <c r="NPX983"/>
      <c r="NPY983"/>
      <c r="NPZ983"/>
      <c r="NQA983"/>
      <c r="NQB983"/>
      <c r="NQC983"/>
      <c r="NQD983"/>
      <c r="NQE983"/>
      <c r="NQF983"/>
      <c r="NQG983"/>
      <c r="NQH983"/>
      <c r="NQI983"/>
      <c r="NQJ983"/>
      <c r="NQK983"/>
      <c r="NQL983"/>
      <c r="NQM983"/>
      <c r="NQN983"/>
      <c r="NQO983"/>
      <c r="NQP983"/>
      <c r="NQQ983"/>
      <c r="NQR983"/>
      <c r="NQS983"/>
      <c r="NQT983"/>
      <c r="NQU983"/>
      <c r="NQV983"/>
      <c r="NQW983"/>
      <c r="NQX983"/>
      <c r="NQY983"/>
      <c r="NQZ983"/>
      <c r="NRA983"/>
      <c r="NRB983"/>
      <c r="NRC983"/>
      <c r="NRD983"/>
      <c r="NRE983"/>
      <c r="NRF983"/>
      <c r="NRG983"/>
      <c r="NRH983"/>
      <c r="NRI983"/>
      <c r="NRJ983"/>
      <c r="NRK983"/>
      <c r="NRL983"/>
      <c r="NRM983"/>
      <c r="NRN983"/>
      <c r="NRO983"/>
      <c r="NRP983"/>
      <c r="NRQ983"/>
      <c r="NRR983"/>
      <c r="NRS983"/>
      <c r="NRT983"/>
      <c r="NRU983"/>
      <c r="NRV983"/>
      <c r="NRW983"/>
      <c r="NRX983"/>
      <c r="NRY983"/>
      <c r="NRZ983"/>
      <c r="NSA983"/>
      <c r="NSB983"/>
      <c r="NSC983"/>
      <c r="NSD983"/>
      <c r="NSE983"/>
      <c r="NSF983"/>
      <c r="NSG983"/>
      <c r="NSH983"/>
      <c r="NSI983"/>
      <c r="NSJ983"/>
      <c r="NSK983"/>
      <c r="NSL983"/>
      <c r="NSM983"/>
      <c r="NSN983"/>
      <c r="NSO983"/>
      <c r="NSP983"/>
      <c r="NSQ983"/>
      <c r="NSR983"/>
      <c r="NSS983"/>
      <c r="NST983"/>
      <c r="NSU983"/>
      <c r="NSV983"/>
      <c r="NSW983"/>
      <c r="NSX983"/>
      <c r="NSY983"/>
      <c r="NSZ983"/>
      <c r="NTA983"/>
      <c r="NTB983"/>
      <c r="NTC983"/>
      <c r="NTD983"/>
      <c r="NTE983"/>
      <c r="NTF983"/>
      <c r="NTG983"/>
      <c r="NTH983"/>
      <c r="NTI983"/>
      <c r="NTJ983"/>
      <c r="NTK983"/>
      <c r="NTL983"/>
      <c r="NTM983"/>
      <c r="NTN983"/>
      <c r="NTO983"/>
      <c r="NTP983"/>
      <c r="NTQ983"/>
      <c r="NTR983"/>
      <c r="NTS983"/>
      <c r="NTT983"/>
      <c r="NTU983"/>
      <c r="NTV983"/>
      <c r="NTW983"/>
      <c r="NTX983"/>
      <c r="NTY983"/>
      <c r="NTZ983"/>
      <c r="NUA983"/>
      <c r="NUB983"/>
      <c r="NUC983"/>
      <c r="NUD983"/>
      <c r="NUE983"/>
      <c r="NUF983"/>
      <c r="NUG983"/>
      <c r="NUH983"/>
      <c r="NUI983"/>
      <c r="NUJ983"/>
      <c r="NUK983"/>
      <c r="NUL983"/>
      <c r="NUM983"/>
      <c r="NUN983"/>
      <c r="NUO983"/>
      <c r="NUP983"/>
      <c r="NUQ983"/>
      <c r="NUR983"/>
      <c r="NUS983"/>
      <c r="NUT983"/>
      <c r="NUU983"/>
      <c r="NUV983"/>
      <c r="NUW983"/>
      <c r="NUX983"/>
      <c r="NUY983"/>
      <c r="NUZ983"/>
      <c r="NVA983"/>
      <c r="NVB983"/>
      <c r="NVC983"/>
      <c r="NVD983"/>
      <c r="NVE983"/>
      <c r="NVF983"/>
      <c r="NVG983"/>
      <c r="NVH983"/>
      <c r="NVI983"/>
      <c r="NVJ983"/>
      <c r="NVK983"/>
      <c r="NVL983"/>
      <c r="NVM983"/>
      <c r="NVN983"/>
      <c r="NVO983"/>
      <c r="NVP983"/>
      <c r="NVQ983"/>
      <c r="NVR983"/>
      <c r="NVS983"/>
      <c r="NVT983"/>
      <c r="NVU983"/>
      <c r="NVV983"/>
      <c r="NVW983"/>
      <c r="NVX983"/>
      <c r="NVY983"/>
      <c r="NVZ983"/>
      <c r="NWA983"/>
      <c r="NWB983"/>
      <c r="NWC983"/>
      <c r="NWD983"/>
      <c r="NWE983"/>
      <c r="NWF983"/>
      <c r="NWG983"/>
      <c r="NWH983"/>
      <c r="NWI983"/>
      <c r="NWJ983"/>
      <c r="NWK983"/>
      <c r="NWL983"/>
      <c r="NWM983"/>
      <c r="NWN983"/>
      <c r="NWO983"/>
      <c r="NWP983"/>
      <c r="NWQ983"/>
      <c r="NWR983"/>
      <c r="NWS983"/>
      <c r="NWT983"/>
      <c r="NWU983"/>
      <c r="NWV983"/>
      <c r="NWW983"/>
      <c r="NWX983"/>
      <c r="NWY983"/>
      <c r="NWZ983"/>
      <c r="NXA983"/>
      <c r="NXB983"/>
      <c r="NXC983"/>
      <c r="NXD983"/>
      <c r="NXE983"/>
      <c r="NXF983"/>
      <c r="NXG983"/>
      <c r="NXH983"/>
      <c r="NXI983"/>
      <c r="NXJ983"/>
      <c r="NXK983"/>
      <c r="NXL983"/>
      <c r="NXM983"/>
      <c r="NXN983"/>
      <c r="NXO983"/>
      <c r="NXP983"/>
      <c r="NXQ983"/>
      <c r="NXR983"/>
      <c r="NXS983"/>
      <c r="NXT983"/>
      <c r="NXU983"/>
      <c r="NXV983"/>
      <c r="NXW983"/>
      <c r="NXX983"/>
      <c r="NXY983"/>
      <c r="NXZ983"/>
      <c r="NYA983"/>
      <c r="NYB983"/>
      <c r="NYC983"/>
      <c r="NYD983"/>
      <c r="NYE983"/>
      <c r="NYF983"/>
      <c r="NYG983"/>
      <c r="NYH983"/>
      <c r="NYI983"/>
      <c r="NYJ983"/>
      <c r="NYK983"/>
      <c r="NYL983"/>
      <c r="NYM983"/>
      <c r="NYN983"/>
      <c r="NYO983"/>
      <c r="NYP983"/>
      <c r="NYQ983"/>
      <c r="NYR983"/>
      <c r="NYS983"/>
      <c r="NYT983"/>
      <c r="NYU983"/>
      <c r="NYV983"/>
      <c r="NYW983"/>
      <c r="NYX983"/>
      <c r="NYY983"/>
      <c r="NYZ983"/>
      <c r="NZA983"/>
      <c r="NZB983"/>
      <c r="NZC983"/>
      <c r="NZD983"/>
      <c r="NZE983"/>
      <c r="NZF983"/>
      <c r="NZG983"/>
      <c r="NZH983"/>
      <c r="NZI983"/>
      <c r="NZJ983"/>
      <c r="NZK983"/>
      <c r="NZL983"/>
      <c r="NZM983"/>
      <c r="NZN983"/>
      <c r="NZO983"/>
      <c r="NZP983"/>
      <c r="NZQ983"/>
      <c r="NZR983"/>
      <c r="NZS983"/>
      <c r="NZT983"/>
      <c r="NZU983"/>
      <c r="NZV983"/>
      <c r="NZW983"/>
      <c r="NZX983"/>
      <c r="NZY983"/>
      <c r="NZZ983"/>
      <c r="OAA983"/>
      <c r="OAB983"/>
      <c r="OAC983"/>
      <c r="OAD983"/>
      <c r="OAE983"/>
      <c r="OAF983"/>
      <c r="OAG983"/>
      <c r="OAH983"/>
      <c r="OAI983"/>
      <c r="OAJ983"/>
      <c r="OAK983"/>
      <c r="OAL983"/>
      <c r="OAM983"/>
      <c r="OAN983"/>
      <c r="OAO983"/>
      <c r="OAP983"/>
      <c r="OAQ983"/>
      <c r="OAR983"/>
      <c r="OAS983"/>
      <c r="OAT983"/>
      <c r="OAU983"/>
      <c r="OAV983"/>
      <c r="OAW983"/>
      <c r="OAX983"/>
      <c r="OAY983"/>
      <c r="OAZ983"/>
      <c r="OBA983"/>
      <c r="OBB983"/>
      <c r="OBC983"/>
      <c r="OBD983"/>
      <c r="OBE983"/>
      <c r="OBF983"/>
      <c r="OBG983"/>
      <c r="OBH983"/>
      <c r="OBI983"/>
      <c r="OBJ983"/>
      <c r="OBK983"/>
      <c r="OBL983"/>
      <c r="OBM983"/>
      <c r="OBN983"/>
      <c r="OBO983"/>
      <c r="OBP983"/>
      <c r="OBQ983"/>
      <c r="OBR983"/>
      <c r="OBS983"/>
      <c r="OBT983"/>
      <c r="OBU983"/>
      <c r="OBV983"/>
      <c r="OBW983"/>
      <c r="OBX983"/>
      <c r="OBY983"/>
      <c r="OBZ983"/>
      <c r="OCA983"/>
      <c r="OCB983"/>
      <c r="OCC983"/>
      <c r="OCD983"/>
      <c r="OCE983"/>
      <c r="OCF983"/>
      <c r="OCG983"/>
      <c r="OCH983"/>
      <c r="OCI983"/>
      <c r="OCJ983"/>
      <c r="OCK983"/>
      <c r="OCL983"/>
      <c r="OCM983"/>
      <c r="OCN983"/>
      <c r="OCO983"/>
      <c r="OCP983"/>
      <c r="OCQ983"/>
      <c r="OCR983"/>
      <c r="OCS983"/>
      <c r="OCT983"/>
      <c r="OCU983"/>
      <c r="OCV983"/>
      <c r="OCW983"/>
      <c r="OCX983"/>
      <c r="OCY983"/>
      <c r="OCZ983"/>
      <c r="ODA983"/>
      <c r="ODB983"/>
      <c r="ODC983"/>
      <c r="ODD983"/>
      <c r="ODE983"/>
      <c r="ODF983"/>
      <c r="ODG983"/>
      <c r="ODH983"/>
      <c r="ODI983"/>
      <c r="ODJ983"/>
      <c r="ODK983"/>
      <c r="ODL983"/>
      <c r="ODM983"/>
      <c r="ODN983"/>
      <c r="ODO983"/>
      <c r="ODP983"/>
      <c r="ODQ983"/>
      <c r="ODR983"/>
      <c r="ODS983"/>
      <c r="ODT983"/>
      <c r="ODU983"/>
      <c r="ODV983"/>
      <c r="ODW983"/>
      <c r="ODX983"/>
      <c r="ODY983"/>
      <c r="ODZ983"/>
      <c r="OEA983"/>
      <c r="OEB983"/>
      <c r="OEC983"/>
      <c r="OED983"/>
      <c r="OEE983"/>
      <c r="OEF983"/>
      <c r="OEG983"/>
      <c r="OEH983"/>
      <c r="OEI983"/>
      <c r="OEJ983"/>
      <c r="OEK983"/>
      <c r="OEL983"/>
      <c r="OEM983"/>
      <c r="OEN983"/>
      <c r="OEO983"/>
      <c r="OEP983"/>
      <c r="OEQ983"/>
      <c r="OER983"/>
      <c r="OES983"/>
      <c r="OET983"/>
      <c r="OEU983"/>
      <c r="OEV983"/>
      <c r="OEW983"/>
      <c r="OEX983"/>
      <c r="OEY983"/>
      <c r="OEZ983"/>
      <c r="OFA983"/>
      <c r="OFB983"/>
      <c r="OFC983"/>
      <c r="OFD983"/>
      <c r="OFE983"/>
      <c r="OFF983"/>
      <c r="OFG983"/>
      <c r="OFH983"/>
      <c r="OFI983"/>
      <c r="OFJ983"/>
      <c r="OFK983"/>
      <c r="OFL983"/>
      <c r="OFM983"/>
      <c r="OFN983"/>
      <c r="OFO983"/>
      <c r="OFP983"/>
      <c r="OFQ983"/>
      <c r="OFR983"/>
      <c r="OFS983"/>
      <c r="OFT983"/>
      <c r="OFU983"/>
      <c r="OFV983"/>
      <c r="OFW983"/>
      <c r="OFX983"/>
      <c r="OFY983"/>
      <c r="OFZ983"/>
      <c r="OGA983"/>
      <c r="OGB983"/>
      <c r="OGC983"/>
      <c r="OGD983"/>
      <c r="OGE983"/>
      <c r="OGF983"/>
      <c r="OGG983"/>
      <c r="OGH983"/>
      <c r="OGI983"/>
      <c r="OGJ983"/>
      <c r="OGK983"/>
      <c r="OGL983"/>
      <c r="OGM983"/>
      <c r="OGN983"/>
      <c r="OGO983"/>
      <c r="OGP983"/>
      <c r="OGQ983"/>
      <c r="OGR983"/>
      <c r="OGS983"/>
      <c r="OGT983"/>
      <c r="OGU983"/>
      <c r="OGV983"/>
      <c r="OGW983"/>
      <c r="OGX983"/>
      <c r="OGY983"/>
      <c r="OGZ983"/>
      <c r="OHA983"/>
      <c r="OHB983"/>
      <c r="OHC983"/>
      <c r="OHD983"/>
      <c r="OHE983"/>
      <c r="OHF983"/>
      <c r="OHG983"/>
      <c r="OHH983"/>
      <c r="OHI983"/>
      <c r="OHJ983"/>
      <c r="OHK983"/>
      <c r="OHL983"/>
      <c r="OHM983"/>
      <c r="OHN983"/>
      <c r="OHO983"/>
      <c r="OHP983"/>
      <c r="OHQ983"/>
      <c r="OHR983"/>
      <c r="OHS983"/>
      <c r="OHT983"/>
      <c r="OHU983"/>
      <c r="OHV983"/>
      <c r="OHW983"/>
      <c r="OHX983"/>
      <c r="OHY983"/>
      <c r="OHZ983"/>
      <c r="OIA983"/>
      <c r="OIB983"/>
      <c r="OIC983"/>
      <c r="OID983"/>
      <c r="OIE983"/>
      <c r="OIF983"/>
      <c r="OIG983"/>
      <c r="OIH983"/>
      <c r="OII983"/>
      <c r="OIJ983"/>
      <c r="OIK983"/>
      <c r="OIL983"/>
      <c r="OIM983"/>
      <c r="OIN983"/>
      <c r="OIO983"/>
      <c r="OIP983"/>
      <c r="OIQ983"/>
      <c r="OIR983"/>
      <c r="OIS983"/>
      <c r="OIT983"/>
      <c r="OIU983"/>
      <c r="OIV983"/>
      <c r="OIW983"/>
      <c r="OIX983"/>
      <c r="OIY983"/>
      <c r="OIZ983"/>
      <c r="OJA983"/>
      <c r="OJB983"/>
      <c r="OJC983"/>
      <c r="OJD983"/>
      <c r="OJE983"/>
      <c r="OJF983"/>
      <c r="OJG983"/>
      <c r="OJH983"/>
      <c r="OJI983"/>
      <c r="OJJ983"/>
      <c r="OJK983"/>
      <c r="OJL983"/>
      <c r="OJM983"/>
      <c r="OJN983"/>
      <c r="OJO983"/>
      <c r="OJP983"/>
      <c r="OJQ983"/>
      <c r="OJR983"/>
      <c r="OJS983"/>
      <c r="OJT983"/>
      <c r="OJU983"/>
      <c r="OJV983"/>
      <c r="OJW983"/>
      <c r="OJX983"/>
      <c r="OJY983"/>
      <c r="OJZ983"/>
      <c r="OKA983"/>
      <c r="OKB983"/>
      <c r="OKC983"/>
      <c r="OKD983"/>
      <c r="OKE983"/>
      <c r="OKF983"/>
      <c r="OKG983"/>
      <c r="OKH983"/>
      <c r="OKI983"/>
      <c r="OKJ983"/>
      <c r="OKK983"/>
      <c r="OKL983"/>
      <c r="OKM983"/>
      <c r="OKN983"/>
      <c r="OKO983"/>
      <c r="OKP983"/>
      <c r="OKQ983"/>
      <c r="OKR983"/>
      <c r="OKS983"/>
      <c r="OKT983"/>
      <c r="OKU983"/>
      <c r="OKV983"/>
      <c r="OKW983"/>
      <c r="OKX983"/>
      <c r="OKY983"/>
      <c r="OKZ983"/>
      <c r="OLA983"/>
      <c r="OLB983"/>
      <c r="OLC983"/>
      <c r="OLD983"/>
      <c r="OLE983"/>
      <c r="OLF983"/>
      <c r="OLG983"/>
      <c r="OLH983"/>
      <c r="OLI983"/>
      <c r="OLJ983"/>
      <c r="OLK983"/>
      <c r="OLL983"/>
      <c r="OLM983"/>
      <c r="OLN983"/>
      <c r="OLO983"/>
      <c r="OLP983"/>
      <c r="OLQ983"/>
      <c r="OLR983"/>
      <c r="OLS983"/>
      <c r="OLT983"/>
      <c r="OLU983"/>
      <c r="OLV983"/>
      <c r="OLW983"/>
      <c r="OLX983"/>
      <c r="OLY983"/>
      <c r="OLZ983"/>
      <c r="OMA983"/>
      <c r="OMB983"/>
      <c r="OMC983"/>
      <c r="OMD983"/>
      <c r="OME983"/>
      <c r="OMF983"/>
      <c r="OMG983"/>
      <c r="OMH983"/>
      <c r="OMI983"/>
      <c r="OMJ983"/>
      <c r="OMK983"/>
      <c r="OML983"/>
      <c r="OMM983"/>
      <c r="OMN983"/>
      <c r="OMO983"/>
      <c r="OMP983"/>
      <c r="OMQ983"/>
      <c r="OMR983"/>
      <c r="OMS983"/>
      <c r="OMT983"/>
      <c r="OMU983"/>
      <c r="OMV983"/>
      <c r="OMW983"/>
      <c r="OMX983"/>
      <c r="OMY983"/>
      <c r="OMZ983"/>
      <c r="ONA983"/>
      <c r="ONB983"/>
      <c r="ONC983"/>
      <c r="OND983"/>
      <c r="ONE983"/>
      <c r="ONF983"/>
      <c r="ONG983"/>
      <c r="ONH983"/>
      <c r="ONI983"/>
      <c r="ONJ983"/>
      <c r="ONK983"/>
      <c r="ONL983"/>
      <c r="ONM983"/>
      <c r="ONN983"/>
      <c r="ONO983"/>
      <c r="ONP983"/>
      <c r="ONQ983"/>
      <c r="ONR983"/>
      <c r="ONS983"/>
      <c r="ONT983"/>
      <c r="ONU983"/>
      <c r="ONV983"/>
      <c r="ONW983"/>
      <c r="ONX983"/>
      <c r="ONY983"/>
      <c r="ONZ983"/>
      <c r="OOA983"/>
      <c r="OOB983"/>
      <c r="OOC983"/>
      <c r="OOD983"/>
      <c r="OOE983"/>
      <c r="OOF983"/>
      <c r="OOG983"/>
      <c r="OOH983"/>
      <c r="OOI983"/>
      <c r="OOJ983"/>
      <c r="OOK983"/>
      <c r="OOL983"/>
      <c r="OOM983"/>
      <c r="OON983"/>
      <c r="OOO983"/>
      <c r="OOP983"/>
      <c r="OOQ983"/>
      <c r="OOR983"/>
      <c r="OOS983"/>
      <c r="OOT983"/>
      <c r="OOU983"/>
      <c r="OOV983"/>
      <c r="OOW983"/>
      <c r="OOX983"/>
      <c r="OOY983"/>
      <c r="OOZ983"/>
      <c r="OPA983"/>
      <c r="OPB983"/>
      <c r="OPC983"/>
      <c r="OPD983"/>
      <c r="OPE983"/>
      <c r="OPF983"/>
      <c r="OPG983"/>
      <c r="OPH983"/>
      <c r="OPI983"/>
      <c r="OPJ983"/>
      <c r="OPK983"/>
      <c r="OPL983"/>
      <c r="OPM983"/>
      <c r="OPN983"/>
      <c r="OPO983"/>
      <c r="OPP983"/>
      <c r="OPQ983"/>
      <c r="OPR983"/>
      <c r="OPS983"/>
      <c r="OPT983"/>
      <c r="OPU983"/>
      <c r="OPV983"/>
      <c r="OPW983"/>
      <c r="OPX983"/>
      <c r="OPY983"/>
      <c r="OPZ983"/>
      <c r="OQA983"/>
      <c r="OQB983"/>
      <c r="OQC983"/>
      <c r="OQD983"/>
      <c r="OQE983"/>
      <c r="OQF983"/>
      <c r="OQG983"/>
      <c r="OQH983"/>
      <c r="OQI983"/>
      <c r="OQJ983"/>
      <c r="OQK983"/>
      <c r="OQL983"/>
      <c r="OQM983"/>
      <c r="OQN983"/>
      <c r="OQO983"/>
      <c r="OQP983"/>
      <c r="OQQ983"/>
      <c r="OQR983"/>
      <c r="OQS983"/>
      <c r="OQT983"/>
      <c r="OQU983"/>
      <c r="OQV983"/>
      <c r="OQW983"/>
      <c r="OQX983"/>
      <c r="OQY983"/>
      <c r="OQZ983"/>
      <c r="ORA983"/>
      <c r="ORB983"/>
      <c r="ORC983"/>
      <c r="ORD983"/>
      <c r="ORE983"/>
      <c r="ORF983"/>
      <c r="ORG983"/>
      <c r="ORH983"/>
      <c r="ORI983"/>
      <c r="ORJ983"/>
      <c r="ORK983"/>
      <c r="ORL983"/>
      <c r="ORM983"/>
      <c r="ORN983"/>
      <c r="ORO983"/>
      <c r="ORP983"/>
      <c r="ORQ983"/>
      <c r="ORR983"/>
      <c r="ORS983"/>
      <c r="ORT983"/>
      <c r="ORU983"/>
      <c r="ORV983"/>
      <c r="ORW983"/>
      <c r="ORX983"/>
      <c r="ORY983"/>
      <c r="ORZ983"/>
      <c r="OSA983"/>
      <c r="OSB983"/>
      <c r="OSC983"/>
      <c r="OSD983"/>
      <c r="OSE983"/>
      <c r="OSF983"/>
      <c r="OSG983"/>
      <c r="OSH983"/>
      <c r="OSI983"/>
      <c r="OSJ983"/>
      <c r="OSK983"/>
      <c r="OSL983"/>
      <c r="OSM983"/>
      <c r="OSN983"/>
      <c r="OSO983"/>
      <c r="OSP983"/>
      <c r="OSQ983"/>
      <c r="OSR983"/>
      <c r="OSS983"/>
      <c r="OST983"/>
      <c r="OSU983"/>
      <c r="OSV983"/>
      <c r="OSW983"/>
      <c r="OSX983"/>
      <c r="OSY983"/>
      <c r="OSZ983"/>
      <c r="OTA983"/>
      <c r="OTB983"/>
      <c r="OTC983"/>
      <c r="OTD983"/>
      <c r="OTE983"/>
      <c r="OTF983"/>
      <c r="OTG983"/>
      <c r="OTH983"/>
      <c r="OTI983"/>
      <c r="OTJ983"/>
      <c r="OTK983"/>
      <c r="OTL983"/>
      <c r="OTM983"/>
      <c r="OTN983"/>
      <c r="OTO983"/>
      <c r="OTP983"/>
      <c r="OTQ983"/>
      <c r="OTR983"/>
      <c r="OTS983"/>
      <c r="OTT983"/>
      <c r="OTU983"/>
      <c r="OTV983"/>
      <c r="OTW983"/>
      <c r="OTX983"/>
      <c r="OTY983"/>
      <c r="OTZ983"/>
      <c r="OUA983"/>
      <c r="OUB983"/>
      <c r="OUC983"/>
      <c r="OUD983"/>
      <c r="OUE983"/>
      <c r="OUF983"/>
      <c r="OUG983"/>
      <c r="OUH983"/>
      <c r="OUI983"/>
      <c r="OUJ983"/>
      <c r="OUK983"/>
      <c r="OUL983"/>
      <c r="OUM983"/>
      <c r="OUN983"/>
      <c r="OUO983"/>
      <c r="OUP983"/>
      <c r="OUQ983"/>
      <c r="OUR983"/>
      <c r="OUS983"/>
      <c r="OUT983"/>
      <c r="OUU983"/>
      <c r="OUV983"/>
      <c r="OUW983"/>
      <c r="OUX983"/>
      <c r="OUY983"/>
      <c r="OUZ983"/>
      <c r="OVA983"/>
      <c r="OVB983"/>
      <c r="OVC983"/>
      <c r="OVD983"/>
      <c r="OVE983"/>
      <c r="OVF983"/>
      <c r="OVG983"/>
      <c r="OVH983"/>
      <c r="OVI983"/>
      <c r="OVJ983"/>
      <c r="OVK983"/>
      <c r="OVL983"/>
      <c r="OVM983"/>
      <c r="OVN983"/>
      <c r="OVO983"/>
      <c r="OVP983"/>
      <c r="OVQ983"/>
      <c r="OVR983"/>
      <c r="OVS983"/>
      <c r="OVT983"/>
      <c r="OVU983"/>
      <c r="OVV983"/>
      <c r="OVW983"/>
      <c r="OVX983"/>
      <c r="OVY983"/>
      <c r="OVZ983"/>
      <c r="OWA983"/>
      <c r="OWB983"/>
      <c r="OWC983"/>
      <c r="OWD983"/>
      <c r="OWE983"/>
      <c r="OWF983"/>
      <c r="OWG983"/>
      <c r="OWH983"/>
      <c r="OWI983"/>
      <c r="OWJ983"/>
      <c r="OWK983"/>
      <c r="OWL983"/>
      <c r="OWM983"/>
      <c r="OWN983"/>
      <c r="OWO983"/>
      <c r="OWP983"/>
      <c r="OWQ983"/>
      <c r="OWR983"/>
      <c r="OWS983"/>
      <c r="OWT983"/>
      <c r="OWU983"/>
      <c r="OWV983"/>
      <c r="OWW983"/>
      <c r="OWX983"/>
      <c r="OWY983"/>
      <c r="OWZ983"/>
      <c r="OXA983"/>
      <c r="OXB983"/>
      <c r="OXC983"/>
      <c r="OXD983"/>
      <c r="OXE983"/>
      <c r="OXF983"/>
      <c r="OXG983"/>
      <c r="OXH983"/>
      <c r="OXI983"/>
      <c r="OXJ983"/>
      <c r="OXK983"/>
      <c r="OXL983"/>
      <c r="OXM983"/>
      <c r="OXN983"/>
      <c r="OXO983"/>
      <c r="OXP983"/>
      <c r="OXQ983"/>
      <c r="OXR983"/>
      <c r="OXS983"/>
      <c r="OXT983"/>
      <c r="OXU983"/>
      <c r="OXV983"/>
      <c r="OXW983"/>
      <c r="OXX983"/>
      <c r="OXY983"/>
      <c r="OXZ983"/>
      <c r="OYA983"/>
      <c r="OYB983"/>
      <c r="OYC983"/>
      <c r="OYD983"/>
      <c r="OYE983"/>
      <c r="OYF983"/>
      <c r="OYG983"/>
      <c r="OYH983"/>
      <c r="OYI983"/>
      <c r="OYJ983"/>
      <c r="OYK983"/>
      <c r="OYL983"/>
      <c r="OYM983"/>
      <c r="OYN983"/>
      <c r="OYO983"/>
      <c r="OYP983"/>
      <c r="OYQ983"/>
      <c r="OYR983"/>
      <c r="OYS983"/>
      <c r="OYT983"/>
      <c r="OYU983"/>
      <c r="OYV983"/>
      <c r="OYW983"/>
      <c r="OYX983"/>
      <c r="OYY983"/>
      <c r="OYZ983"/>
      <c r="OZA983"/>
      <c r="OZB983"/>
      <c r="OZC983"/>
      <c r="OZD983"/>
      <c r="OZE983"/>
      <c r="OZF983"/>
      <c r="OZG983"/>
      <c r="OZH983"/>
      <c r="OZI983"/>
      <c r="OZJ983"/>
      <c r="OZK983"/>
      <c r="OZL983"/>
      <c r="OZM983"/>
      <c r="OZN983"/>
      <c r="OZO983"/>
      <c r="OZP983"/>
      <c r="OZQ983"/>
      <c r="OZR983"/>
      <c r="OZS983"/>
      <c r="OZT983"/>
      <c r="OZU983"/>
      <c r="OZV983"/>
      <c r="OZW983"/>
      <c r="OZX983"/>
      <c r="OZY983"/>
      <c r="OZZ983"/>
      <c r="PAA983"/>
      <c r="PAB983"/>
      <c r="PAC983"/>
      <c r="PAD983"/>
      <c r="PAE983"/>
      <c r="PAF983"/>
      <c r="PAG983"/>
      <c r="PAH983"/>
      <c r="PAI983"/>
      <c r="PAJ983"/>
      <c r="PAK983"/>
      <c r="PAL983"/>
      <c r="PAM983"/>
      <c r="PAN983"/>
      <c r="PAO983"/>
      <c r="PAP983"/>
      <c r="PAQ983"/>
      <c r="PAR983"/>
      <c r="PAS983"/>
      <c r="PAT983"/>
      <c r="PAU983"/>
      <c r="PAV983"/>
      <c r="PAW983"/>
      <c r="PAX983"/>
      <c r="PAY983"/>
      <c r="PAZ983"/>
      <c r="PBA983"/>
      <c r="PBB983"/>
      <c r="PBC983"/>
      <c r="PBD983"/>
      <c r="PBE983"/>
      <c r="PBF983"/>
      <c r="PBG983"/>
      <c r="PBH983"/>
      <c r="PBI983"/>
      <c r="PBJ983"/>
      <c r="PBK983"/>
      <c r="PBL983"/>
      <c r="PBM983"/>
      <c r="PBN983"/>
      <c r="PBO983"/>
      <c r="PBP983"/>
      <c r="PBQ983"/>
      <c r="PBR983"/>
      <c r="PBS983"/>
      <c r="PBT983"/>
      <c r="PBU983"/>
      <c r="PBV983"/>
      <c r="PBW983"/>
      <c r="PBX983"/>
      <c r="PBY983"/>
      <c r="PBZ983"/>
      <c r="PCA983"/>
      <c r="PCB983"/>
      <c r="PCC983"/>
      <c r="PCD983"/>
      <c r="PCE983"/>
      <c r="PCF983"/>
      <c r="PCG983"/>
      <c r="PCH983"/>
      <c r="PCI983"/>
      <c r="PCJ983"/>
      <c r="PCK983"/>
      <c r="PCL983"/>
      <c r="PCM983"/>
      <c r="PCN983"/>
      <c r="PCO983"/>
      <c r="PCP983"/>
      <c r="PCQ983"/>
      <c r="PCR983"/>
      <c r="PCS983"/>
      <c r="PCT983"/>
      <c r="PCU983"/>
      <c r="PCV983"/>
      <c r="PCW983"/>
      <c r="PCX983"/>
      <c r="PCY983"/>
      <c r="PCZ983"/>
      <c r="PDA983"/>
      <c r="PDB983"/>
      <c r="PDC983"/>
      <c r="PDD983"/>
      <c r="PDE983"/>
      <c r="PDF983"/>
      <c r="PDG983"/>
      <c r="PDH983"/>
      <c r="PDI983"/>
      <c r="PDJ983"/>
      <c r="PDK983"/>
      <c r="PDL983"/>
      <c r="PDM983"/>
      <c r="PDN983"/>
      <c r="PDO983"/>
      <c r="PDP983"/>
      <c r="PDQ983"/>
      <c r="PDR983"/>
      <c r="PDS983"/>
      <c r="PDT983"/>
      <c r="PDU983"/>
      <c r="PDV983"/>
      <c r="PDW983"/>
      <c r="PDX983"/>
      <c r="PDY983"/>
      <c r="PDZ983"/>
      <c r="PEA983"/>
      <c r="PEB983"/>
      <c r="PEC983"/>
      <c r="PED983"/>
      <c r="PEE983"/>
      <c r="PEF983"/>
      <c r="PEG983"/>
      <c r="PEH983"/>
      <c r="PEI983"/>
      <c r="PEJ983"/>
      <c r="PEK983"/>
      <c r="PEL983"/>
      <c r="PEM983"/>
      <c r="PEN983"/>
      <c r="PEO983"/>
      <c r="PEP983"/>
      <c r="PEQ983"/>
      <c r="PER983"/>
      <c r="PES983"/>
      <c r="PET983"/>
      <c r="PEU983"/>
      <c r="PEV983"/>
      <c r="PEW983"/>
      <c r="PEX983"/>
      <c r="PEY983"/>
      <c r="PEZ983"/>
      <c r="PFA983"/>
      <c r="PFB983"/>
      <c r="PFC983"/>
      <c r="PFD983"/>
      <c r="PFE983"/>
      <c r="PFF983"/>
      <c r="PFG983"/>
      <c r="PFH983"/>
      <c r="PFI983"/>
      <c r="PFJ983"/>
      <c r="PFK983"/>
      <c r="PFL983"/>
      <c r="PFM983"/>
      <c r="PFN983"/>
      <c r="PFO983"/>
      <c r="PFP983"/>
      <c r="PFQ983"/>
      <c r="PFR983"/>
      <c r="PFS983"/>
      <c r="PFT983"/>
      <c r="PFU983"/>
      <c r="PFV983"/>
      <c r="PFW983"/>
      <c r="PFX983"/>
      <c r="PFY983"/>
      <c r="PFZ983"/>
      <c r="PGA983"/>
      <c r="PGB983"/>
      <c r="PGC983"/>
      <c r="PGD983"/>
      <c r="PGE983"/>
      <c r="PGF983"/>
      <c r="PGG983"/>
      <c r="PGH983"/>
      <c r="PGI983"/>
      <c r="PGJ983"/>
      <c r="PGK983"/>
      <c r="PGL983"/>
      <c r="PGM983"/>
      <c r="PGN983"/>
      <c r="PGO983"/>
      <c r="PGP983"/>
      <c r="PGQ983"/>
      <c r="PGR983"/>
      <c r="PGS983"/>
      <c r="PGT983"/>
      <c r="PGU983"/>
      <c r="PGV983"/>
      <c r="PGW983"/>
      <c r="PGX983"/>
      <c r="PGY983"/>
      <c r="PGZ983"/>
      <c r="PHA983"/>
      <c r="PHB983"/>
      <c r="PHC983"/>
      <c r="PHD983"/>
      <c r="PHE983"/>
      <c r="PHF983"/>
      <c r="PHG983"/>
      <c r="PHH983"/>
      <c r="PHI983"/>
      <c r="PHJ983"/>
      <c r="PHK983"/>
      <c r="PHL983"/>
      <c r="PHM983"/>
      <c r="PHN983"/>
      <c r="PHO983"/>
      <c r="PHP983"/>
      <c r="PHQ983"/>
      <c r="PHR983"/>
      <c r="PHS983"/>
      <c r="PHT983"/>
      <c r="PHU983"/>
      <c r="PHV983"/>
      <c r="PHW983"/>
      <c r="PHX983"/>
      <c r="PHY983"/>
      <c r="PHZ983"/>
      <c r="PIA983"/>
      <c r="PIB983"/>
      <c r="PIC983"/>
      <c r="PID983"/>
      <c r="PIE983"/>
      <c r="PIF983"/>
      <c r="PIG983"/>
      <c r="PIH983"/>
      <c r="PII983"/>
      <c r="PIJ983"/>
      <c r="PIK983"/>
      <c r="PIL983"/>
      <c r="PIM983"/>
      <c r="PIN983"/>
      <c r="PIO983"/>
      <c r="PIP983"/>
      <c r="PIQ983"/>
      <c r="PIR983"/>
      <c r="PIS983"/>
      <c r="PIT983"/>
      <c r="PIU983"/>
      <c r="PIV983"/>
      <c r="PIW983"/>
      <c r="PIX983"/>
      <c r="PIY983"/>
      <c r="PIZ983"/>
      <c r="PJA983"/>
      <c r="PJB983"/>
      <c r="PJC983"/>
      <c r="PJD983"/>
      <c r="PJE983"/>
      <c r="PJF983"/>
      <c r="PJG983"/>
      <c r="PJH983"/>
      <c r="PJI983"/>
      <c r="PJJ983"/>
      <c r="PJK983"/>
      <c r="PJL983"/>
      <c r="PJM983"/>
      <c r="PJN983"/>
      <c r="PJO983"/>
      <c r="PJP983"/>
      <c r="PJQ983"/>
      <c r="PJR983"/>
      <c r="PJS983"/>
      <c r="PJT983"/>
      <c r="PJU983"/>
      <c r="PJV983"/>
      <c r="PJW983"/>
      <c r="PJX983"/>
      <c r="PJY983"/>
      <c r="PJZ983"/>
      <c r="PKA983"/>
      <c r="PKB983"/>
      <c r="PKC983"/>
      <c r="PKD983"/>
      <c r="PKE983"/>
      <c r="PKF983"/>
      <c r="PKG983"/>
      <c r="PKH983"/>
      <c r="PKI983"/>
      <c r="PKJ983"/>
      <c r="PKK983"/>
      <c r="PKL983"/>
      <c r="PKM983"/>
      <c r="PKN983"/>
      <c r="PKO983"/>
      <c r="PKP983"/>
      <c r="PKQ983"/>
      <c r="PKR983"/>
      <c r="PKS983"/>
      <c r="PKT983"/>
      <c r="PKU983"/>
      <c r="PKV983"/>
      <c r="PKW983"/>
      <c r="PKX983"/>
      <c r="PKY983"/>
      <c r="PKZ983"/>
      <c r="PLA983"/>
      <c r="PLB983"/>
      <c r="PLC983"/>
      <c r="PLD983"/>
      <c r="PLE983"/>
      <c r="PLF983"/>
      <c r="PLG983"/>
      <c r="PLH983"/>
      <c r="PLI983"/>
      <c r="PLJ983"/>
      <c r="PLK983"/>
      <c r="PLL983"/>
      <c r="PLM983"/>
      <c r="PLN983"/>
      <c r="PLO983"/>
      <c r="PLP983"/>
      <c r="PLQ983"/>
      <c r="PLR983"/>
      <c r="PLS983"/>
      <c r="PLT983"/>
      <c r="PLU983"/>
      <c r="PLV983"/>
      <c r="PLW983"/>
      <c r="PLX983"/>
      <c r="PLY983"/>
      <c r="PLZ983"/>
      <c r="PMA983"/>
      <c r="PMB983"/>
      <c r="PMC983"/>
      <c r="PMD983"/>
      <c r="PME983"/>
      <c r="PMF983"/>
      <c r="PMG983"/>
      <c r="PMH983"/>
      <c r="PMI983"/>
      <c r="PMJ983"/>
      <c r="PMK983"/>
      <c r="PML983"/>
      <c r="PMM983"/>
      <c r="PMN983"/>
      <c r="PMO983"/>
      <c r="PMP983"/>
      <c r="PMQ983"/>
      <c r="PMR983"/>
      <c r="PMS983"/>
      <c r="PMT983"/>
      <c r="PMU983"/>
      <c r="PMV983"/>
      <c r="PMW983"/>
      <c r="PMX983"/>
      <c r="PMY983"/>
      <c r="PMZ983"/>
      <c r="PNA983"/>
      <c r="PNB983"/>
      <c r="PNC983"/>
      <c r="PND983"/>
      <c r="PNE983"/>
      <c r="PNF983"/>
      <c r="PNG983"/>
      <c r="PNH983"/>
      <c r="PNI983"/>
      <c r="PNJ983"/>
      <c r="PNK983"/>
      <c r="PNL983"/>
      <c r="PNM983"/>
      <c r="PNN983"/>
      <c r="PNO983"/>
      <c r="PNP983"/>
      <c r="PNQ983"/>
      <c r="PNR983"/>
      <c r="PNS983"/>
      <c r="PNT983"/>
      <c r="PNU983"/>
      <c r="PNV983"/>
      <c r="PNW983"/>
      <c r="PNX983"/>
      <c r="PNY983"/>
      <c r="PNZ983"/>
      <c r="POA983"/>
      <c r="POB983"/>
      <c r="POC983"/>
      <c r="POD983"/>
      <c r="POE983"/>
      <c r="POF983"/>
      <c r="POG983"/>
      <c r="POH983"/>
      <c r="POI983"/>
      <c r="POJ983"/>
      <c r="POK983"/>
      <c r="POL983"/>
      <c r="POM983"/>
      <c r="PON983"/>
      <c r="POO983"/>
      <c r="POP983"/>
      <c r="POQ983"/>
      <c r="POR983"/>
      <c r="POS983"/>
      <c r="POT983"/>
      <c r="POU983"/>
      <c r="POV983"/>
      <c r="POW983"/>
      <c r="POX983"/>
      <c r="POY983"/>
      <c r="POZ983"/>
      <c r="PPA983"/>
      <c r="PPB983"/>
      <c r="PPC983"/>
      <c r="PPD983"/>
      <c r="PPE983"/>
      <c r="PPF983"/>
      <c r="PPG983"/>
      <c r="PPH983"/>
      <c r="PPI983"/>
      <c r="PPJ983"/>
      <c r="PPK983"/>
      <c r="PPL983"/>
      <c r="PPM983"/>
      <c r="PPN983"/>
      <c r="PPO983"/>
      <c r="PPP983"/>
      <c r="PPQ983"/>
      <c r="PPR983"/>
      <c r="PPS983"/>
      <c r="PPT983"/>
      <c r="PPU983"/>
      <c r="PPV983"/>
      <c r="PPW983"/>
      <c r="PPX983"/>
      <c r="PPY983"/>
      <c r="PPZ983"/>
      <c r="PQA983"/>
      <c r="PQB983"/>
      <c r="PQC983"/>
      <c r="PQD983"/>
      <c r="PQE983"/>
      <c r="PQF983"/>
      <c r="PQG983"/>
      <c r="PQH983"/>
      <c r="PQI983"/>
      <c r="PQJ983"/>
      <c r="PQK983"/>
      <c r="PQL983"/>
      <c r="PQM983"/>
      <c r="PQN983"/>
      <c r="PQO983"/>
      <c r="PQP983"/>
      <c r="PQQ983"/>
      <c r="PQR983"/>
      <c r="PQS983"/>
      <c r="PQT983"/>
      <c r="PQU983"/>
      <c r="PQV983"/>
      <c r="PQW983"/>
      <c r="PQX983"/>
      <c r="PQY983"/>
      <c r="PQZ983"/>
      <c r="PRA983"/>
      <c r="PRB983"/>
      <c r="PRC983"/>
      <c r="PRD983"/>
      <c r="PRE983"/>
      <c r="PRF983"/>
      <c r="PRG983"/>
      <c r="PRH983"/>
      <c r="PRI983"/>
      <c r="PRJ983"/>
      <c r="PRK983"/>
      <c r="PRL983"/>
      <c r="PRM983"/>
      <c r="PRN983"/>
      <c r="PRO983"/>
      <c r="PRP983"/>
      <c r="PRQ983"/>
      <c r="PRR983"/>
      <c r="PRS983"/>
      <c r="PRT983"/>
      <c r="PRU983"/>
      <c r="PRV983"/>
      <c r="PRW983"/>
      <c r="PRX983"/>
      <c r="PRY983"/>
      <c r="PRZ983"/>
      <c r="PSA983"/>
      <c r="PSB983"/>
      <c r="PSC983"/>
      <c r="PSD983"/>
      <c r="PSE983"/>
      <c r="PSF983"/>
      <c r="PSG983"/>
      <c r="PSH983"/>
      <c r="PSI983"/>
      <c r="PSJ983"/>
      <c r="PSK983"/>
      <c r="PSL983"/>
      <c r="PSM983"/>
      <c r="PSN983"/>
      <c r="PSO983"/>
      <c r="PSP983"/>
      <c r="PSQ983"/>
      <c r="PSR983"/>
      <c r="PSS983"/>
      <c r="PST983"/>
      <c r="PSU983"/>
      <c r="PSV983"/>
      <c r="PSW983"/>
      <c r="PSX983"/>
      <c r="PSY983"/>
      <c r="PSZ983"/>
      <c r="PTA983"/>
      <c r="PTB983"/>
      <c r="PTC983"/>
      <c r="PTD983"/>
      <c r="PTE983"/>
      <c r="PTF983"/>
      <c r="PTG983"/>
      <c r="PTH983"/>
      <c r="PTI983"/>
      <c r="PTJ983"/>
      <c r="PTK983"/>
      <c r="PTL983"/>
      <c r="PTM983"/>
      <c r="PTN983"/>
      <c r="PTO983"/>
      <c r="PTP983"/>
      <c r="PTQ983"/>
      <c r="PTR983"/>
      <c r="PTS983"/>
      <c r="PTT983"/>
      <c r="PTU983"/>
      <c r="PTV983"/>
      <c r="PTW983"/>
      <c r="PTX983"/>
      <c r="PTY983"/>
      <c r="PTZ983"/>
      <c r="PUA983"/>
      <c r="PUB983"/>
      <c r="PUC983"/>
      <c r="PUD983"/>
      <c r="PUE983"/>
      <c r="PUF983"/>
      <c r="PUG983"/>
      <c r="PUH983"/>
      <c r="PUI983"/>
      <c r="PUJ983"/>
      <c r="PUK983"/>
      <c r="PUL983"/>
      <c r="PUM983"/>
      <c r="PUN983"/>
      <c r="PUO983"/>
      <c r="PUP983"/>
      <c r="PUQ983"/>
      <c r="PUR983"/>
      <c r="PUS983"/>
      <c r="PUT983"/>
      <c r="PUU983"/>
      <c r="PUV983"/>
      <c r="PUW983"/>
      <c r="PUX983"/>
      <c r="PUY983"/>
      <c r="PUZ983"/>
      <c r="PVA983"/>
      <c r="PVB983"/>
      <c r="PVC983"/>
      <c r="PVD983"/>
      <c r="PVE983"/>
      <c r="PVF983"/>
      <c r="PVG983"/>
      <c r="PVH983"/>
      <c r="PVI983"/>
      <c r="PVJ983"/>
      <c r="PVK983"/>
      <c r="PVL983"/>
      <c r="PVM983"/>
      <c r="PVN983"/>
      <c r="PVO983"/>
      <c r="PVP983"/>
      <c r="PVQ983"/>
      <c r="PVR983"/>
      <c r="PVS983"/>
      <c r="PVT983"/>
      <c r="PVU983"/>
      <c r="PVV983"/>
      <c r="PVW983"/>
      <c r="PVX983"/>
      <c r="PVY983"/>
      <c r="PVZ983"/>
      <c r="PWA983"/>
      <c r="PWB983"/>
      <c r="PWC983"/>
      <c r="PWD983"/>
      <c r="PWE983"/>
      <c r="PWF983"/>
      <c r="PWG983"/>
      <c r="PWH983"/>
      <c r="PWI983"/>
      <c r="PWJ983"/>
      <c r="PWK983"/>
      <c r="PWL983"/>
      <c r="PWM983"/>
      <c r="PWN983"/>
      <c r="PWO983"/>
      <c r="PWP983"/>
      <c r="PWQ983"/>
      <c r="PWR983"/>
      <c r="PWS983"/>
      <c r="PWT983"/>
      <c r="PWU983"/>
      <c r="PWV983"/>
      <c r="PWW983"/>
      <c r="PWX983"/>
      <c r="PWY983"/>
      <c r="PWZ983"/>
      <c r="PXA983"/>
      <c r="PXB983"/>
      <c r="PXC983"/>
      <c r="PXD983"/>
      <c r="PXE983"/>
      <c r="PXF983"/>
      <c r="PXG983"/>
      <c r="PXH983"/>
      <c r="PXI983"/>
      <c r="PXJ983"/>
      <c r="PXK983"/>
      <c r="PXL983"/>
      <c r="PXM983"/>
      <c r="PXN983"/>
      <c r="PXO983"/>
      <c r="PXP983"/>
      <c r="PXQ983"/>
      <c r="PXR983"/>
      <c r="PXS983"/>
      <c r="PXT983"/>
      <c r="PXU983"/>
      <c r="PXV983"/>
      <c r="PXW983"/>
      <c r="PXX983"/>
      <c r="PXY983"/>
      <c r="PXZ983"/>
      <c r="PYA983"/>
      <c r="PYB983"/>
      <c r="PYC983"/>
      <c r="PYD983"/>
      <c r="PYE983"/>
      <c r="PYF983"/>
      <c r="PYG983"/>
      <c r="PYH983"/>
      <c r="PYI983"/>
      <c r="PYJ983"/>
      <c r="PYK983"/>
      <c r="PYL983"/>
      <c r="PYM983"/>
      <c r="PYN983"/>
      <c r="PYO983"/>
      <c r="PYP983"/>
      <c r="PYQ983"/>
      <c r="PYR983"/>
      <c r="PYS983"/>
      <c r="PYT983"/>
      <c r="PYU983"/>
      <c r="PYV983"/>
      <c r="PYW983"/>
      <c r="PYX983"/>
      <c r="PYY983"/>
      <c r="PYZ983"/>
      <c r="PZA983"/>
      <c r="PZB983"/>
      <c r="PZC983"/>
      <c r="PZD983"/>
      <c r="PZE983"/>
      <c r="PZF983"/>
      <c r="PZG983"/>
      <c r="PZH983"/>
      <c r="PZI983"/>
      <c r="PZJ983"/>
      <c r="PZK983"/>
      <c r="PZL983"/>
      <c r="PZM983"/>
      <c r="PZN983"/>
      <c r="PZO983"/>
      <c r="PZP983"/>
      <c r="PZQ983"/>
      <c r="PZR983"/>
      <c r="PZS983"/>
      <c r="PZT983"/>
      <c r="PZU983"/>
      <c r="PZV983"/>
      <c r="PZW983"/>
      <c r="PZX983"/>
      <c r="PZY983"/>
      <c r="PZZ983"/>
      <c r="QAA983"/>
      <c r="QAB983"/>
      <c r="QAC983"/>
      <c r="QAD983"/>
      <c r="QAE983"/>
      <c r="QAF983"/>
      <c r="QAG983"/>
      <c r="QAH983"/>
      <c r="QAI983"/>
      <c r="QAJ983"/>
      <c r="QAK983"/>
      <c r="QAL983"/>
      <c r="QAM983"/>
      <c r="QAN983"/>
      <c r="QAO983"/>
      <c r="QAP983"/>
      <c r="QAQ983"/>
      <c r="QAR983"/>
      <c r="QAS983"/>
      <c r="QAT983"/>
      <c r="QAU983"/>
      <c r="QAV983"/>
      <c r="QAW983"/>
      <c r="QAX983"/>
      <c r="QAY983"/>
      <c r="QAZ983"/>
      <c r="QBA983"/>
      <c r="QBB983"/>
      <c r="QBC983"/>
      <c r="QBD983"/>
      <c r="QBE983"/>
      <c r="QBF983"/>
      <c r="QBG983"/>
      <c r="QBH983"/>
      <c r="QBI983"/>
      <c r="QBJ983"/>
      <c r="QBK983"/>
      <c r="QBL983"/>
      <c r="QBM983"/>
      <c r="QBN983"/>
      <c r="QBO983"/>
      <c r="QBP983"/>
      <c r="QBQ983"/>
      <c r="QBR983"/>
      <c r="QBS983"/>
      <c r="QBT983"/>
      <c r="QBU983"/>
      <c r="QBV983"/>
      <c r="QBW983"/>
      <c r="QBX983"/>
      <c r="QBY983"/>
      <c r="QBZ983"/>
      <c r="QCA983"/>
      <c r="QCB983"/>
      <c r="QCC983"/>
      <c r="QCD983"/>
      <c r="QCE983"/>
      <c r="QCF983"/>
      <c r="QCG983"/>
      <c r="QCH983"/>
      <c r="QCI983"/>
      <c r="QCJ983"/>
      <c r="QCK983"/>
      <c r="QCL983"/>
      <c r="QCM983"/>
      <c r="QCN983"/>
      <c r="QCO983"/>
      <c r="QCP983"/>
      <c r="QCQ983"/>
      <c r="QCR983"/>
      <c r="QCS983"/>
      <c r="QCT983"/>
      <c r="QCU983"/>
      <c r="QCV983"/>
      <c r="QCW983"/>
      <c r="QCX983"/>
      <c r="QCY983"/>
      <c r="QCZ983"/>
      <c r="QDA983"/>
      <c r="QDB983"/>
      <c r="QDC983"/>
      <c r="QDD983"/>
      <c r="QDE983"/>
      <c r="QDF983"/>
      <c r="QDG983"/>
      <c r="QDH983"/>
      <c r="QDI983"/>
      <c r="QDJ983"/>
      <c r="QDK983"/>
      <c r="QDL983"/>
      <c r="QDM983"/>
      <c r="QDN983"/>
      <c r="QDO983"/>
      <c r="QDP983"/>
      <c r="QDQ983"/>
      <c r="QDR983"/>
      <c r="QDS983"/>
      <c r="QDT983"/>
      <c r="QDU983"/>
      <c r="QDV983"/>
      <c r="QDW983"/>
      <c r="QDX983"/>
      <c r="QDY983"/>
      <c r="QDZ983"/>
      <c r="QEA983"/>
      <c r="QEB983"/>
      <c r="QEC983"/>
      <c r="QED983"/>
      <c r="QEE983"/>
      <c r="QEF983"/>
      <c r="QEG983"/>
      <c r="QEH983"/>
      <c r="QEI983"/>
      <c r="QEJ983"/>
      <c r="QEK983"/>
      <c r="QEL983"/>
      <c r="QEM983"/>
      <c r="QEN983"/>
      <c r="QEO983"/>
      <c r="QEP983"/>
      <c r="QEQ983"/>
      <c r="QER983"/>
      <c r="QES983"/>
      <c r="QET983"/>
      <c r="QEU983"/>
      <c r="QEV983"/>
      <c r="QEW983"/>
      <c r="QEX983"/>
      <c r="QEY983"/>
      <c r="QEZ983"/>
      <c r="QFA983"/>
      <c r="QFB983"/>
      <c r="QFC983"/>
      <c r="QFD983"/>
      <c r="QFE983"/>
      <c r="QFF983"/>
      <c r="QFG983"/>
      <c r="QFH983"/>
      <c r="QFI983"/>
      <c r="QFJ983"/>
      <c r="QFK983"/>
      <c r="QFL983"/>
      <c r="QFM983"/>
      <c r="QFN983"/>
      <c r="QFO983"/>
      <c r="QFP983"/>
      <c r="QFQ983"/>
      <c r="QFR983"/>
      <c r="QFS983"/>
      <c r="QFT983"/>
      <c r="QFU983"/>
      <c r="QFV983"/>
      <c r="QFW983"/>
      <c r="QFX983"/>
      <c r="QFY983"/>
      <c r="QFZ983"/>
      <c r="QGA983"/>
      <c r="QGB983"/>
      <c r="QGC983"/>
      <c r="QGD983"/>
      <c r="QGE983"/>
      <c r="QGF983"/>
      <c r="QGG983"/>
      <c r="QGH983"/>
      <c r="QGI983"/>
      <c r="QGJ983"/>
      <c r="QGK983"/>
      <c r="QGL983"/>
      <c r="QGM983"/>
      <c r="QGN983"/>
      <c r="QGO983"/>
      <c r="QGP983"/>
      <c r="QGQ983"/>
      <c r="QGR983"/>
      <c r="QGS983"/>
      <c r="QGT983"/>
      <c r="QGU983"/>
      <c r="QGV983"/>
      <c r="QGW983"/>
      <c r="QGX983"/>
      <c r="QGY983"/>
      <c r="QGZ983"/>
      <c r="QHA983"/>
      <c r="QHB983"/>
      <c r="QHC983"/>
      <c r="QHD983"/>
      <c r="QHE983"/>
      <c r="QHF983"/>
      <c r="QHG983"/>
      <c r="QHH983"/>
      <c r="QHI983"/>
      <c r="QHJ983"/>
      <c r="QHK983"/>
      <c r="QHL983"/>
      <c r="QHM983"/>
      <c r="QHN983"/>
      <c r="QHO983"/>
      <c r="QHP983"/>
      <c r="QHQ983"/>
      <c r="QHR983"/>
      <c r="QHS983"/>
      <c r="QHT983"/>
      <c r="QHU983"/>
      <c r="QHV983"/>
      <c r="QHW983"/>
      <c r="QHX983"/>
      <c r="QHY983"/>
      <c r="QHZ983"/>
      <c r="QIA983"/>
      <c r="QIB983"/>
      <c r="QIC983"/>
      <c r="QID983"/>
      <c r="QIE983"/>
      <c r="QIF983"/>
      <c r="QIG983"/>
      <c r="QIH983"/>
      <c r="QII983"/>
      <c r="QIJ983"/>
      <c r="QIK983"/>
      <c r="QIL983"/>
      <c r="QIM983"/>
      <c r="QIN983"/>
      <c r="QIO983"/>
      <c r="QIP983"/>
      <c r="QIQ983"/>
      <c r="QIR983"/>
      <c r="QIS983"/>
      <c r="QIT983"/>
      <c r="QIU983"/>
      <c r="QIV983"/>
      <c r="QIW983"/>
      <c r="QIX983"/>
      <c r="QIY983"/>
      <c r="QIZ983"/>
      <c r="QJA983"/>
      <c r="QJB983"/>
      <c r="QJC983"/>
      <c r="QJD983"/>
      <c r="QJE983"/>
      <c r="QJF983"/>
      <c r="QJG983"/>
      <c r="QJH983"/>
      <c r="QJI983"/>
      <c r="QJJ983"/>
      <c r="QJK983"/>
      <c r="QJL983"/>
      <c r="QJM983"/>
      <c r="QJN983"/>
      <c r="QJO983"/>
      <c r="QJP983"/>
      <c r="QJQ983"/>
      <c r="QJR983"/>
      <c r="QJS983"/>
      <c r="QJT983"/>
      <c r="QJU983"/>
      <c r="QJV983"/>
      <c r="QJW983"/>
      <c r="QJX983"/>
      <c r="QJY983"/>
      <c r="QJZ983"/>
      <c r="QKA983"/>
      <c r="QKB983"/>
      <c r="QKC983"/>
      <c r="QKD983"/>
      <c r="QKE983"/>
      <c r="QKF983"/>
      <c r="QKG983"/>
      <c r="QKH983"/>
      <c r="QKI983"/>
      <c r="QKJ983"/>
      <c r="QKK983"/>
      <c r="QKL983"/>
      <c r="QKM983"/>
      <c r="QKN983"/>
      <c r="QKO983"/>
      <c r="QKP983"/>
      <c r="QKQ983"/>
      <c r="QKR983"/>
      <c r="QKS983"/>
      <c r="QKT983"/>
      <c r="QKU983"/>
      <c r="QKV983"/>
      <c r="QKW983"/>
      <c r="QKX983"/>
      <c r="QKY983"/>
      <c r="QKZ983"/>
      <c r="QLA983"/>
      <c r="QLB983"/>
      <c r="QLC983"/>
      <c r="QLD983"/>
      <c r="QLE983"/>
      <c r="QLF983"/>
      <c r="QLG983"/>
      <c r="QLH983"/>
      <c r="QLI983"/>
      <c r="QLJ983"/>
      <c r="QLK983"/>
      <c r="QLL983"/>
      <c r="QLM983"/>
      <c r="QLN983"/>
      <c r="QLO983"/>
      <c r="QLP983"/>
      <c r="QLQ983"/>
      <c r="QLR983"/>
      <c r="QLS983"/>
      <c r="QLT983"/>
      <c r="QLU983"/>
      <c r="QLV983"/>
      <c r="QLW983"/>
      <c r="QLX983"/>
      <c r="QLY983"/>
      <c r="QLZ983"/>
      <c r="QMA983"/>
      <c r="QMB983"/>
      <c r="QMC983"/>
      <c r="QMD983"/>
      <c r="QME983"/>
      <c r="QMF983"/>
      <c r="QMG983"/>
      <c r="QMH983"/>
      <c r="QMI983"/>
      <c r="QMJ983"/>
      <c r="QMK983"/>
      <c r="QML983"/>
      <c r="QMM983"/>
      <c r="QMN983"/>
      <c r="QMO983"/>
      <c r="QMP983"/>
      <c r="QMQ983"/>
      <c r="QMR983"/>
      <c r="QMS983"/>
      <c r="QMT983"/>
      <c r="QMU983"/>
      <c r="QMV983"/>
      <c r="QMW983"/>
      <c r="QMX983"/>
      <c r="QMY983"/>
      <c r="QMZ983"/>
      <c r="QNA983"/>
      <c r="QNB983"/>
      <c r="QNC983"/>
      <c r="QND983"/>
      <c r="QNE983"/>
      <c r="QNF983"/>
      <c r="QNG983"/>
      <c r="QNH983"/>
      <c r="QNI983"/>
      <c r="QNJ983"/>
      <c r="QNK983"/>
      <c r="QNL983"/>
      <c r="QNM983"/>
      <c r="QNN983"/>
      <c r="QNO983"/>
      <c r="QNP983"/>
      <c r="QNQ983"/>
      <c r="QNR983"/>
      <c r="QNS983"/>
      <c r="QNT983"/>
      <c r="QNU983"/>
      <c r="QNV983"/>
      <c r="QNW983"/>
      <c r="QNX983"/>
      <c r="QNY983"/>
      <c r="QNZ983"/>
      <c r="QOA983"/>
      <c r="QOB983"/>
      <c r="QOC983"/>
      <c r="QOD983"/>
      <c r="QOE983"/>
      <c r="QOF983"/>
      <c r="QOG983"/>
      <c r="QOH983"/>
      <c r="QOI983"/>
      <c r="QOJ983"/>
      <c r="QOK983"/>
      <c r="QOL983"/>
      <c r="QOM983"/>
      <c r="QON983"/>
      <c r="QOO983"/>
      <c r="QOP983"/>
      <c r="QOQ983"/>
      <c r="QOR983"/>
      <c r="QOS983"/>
      <c r="QOT983"/>
      <c r="QOU983"/>
      <c r="QOV983"/>
      <c r="QOW983"/>
      <c r="QOX983"/>
      <c r="QOY983"/>
      <c r="QOZ983"/>
      <c r="QPA983"/>
      <c r="QPB983"/>
      <c r="QPC983"/>
      <c r="QPD983"/>
      <c r="QPE983"/>
      <c r="QPF983"/>
      <c r="QPG983"/>
      <c r="QPH983"/>
      <c r="QPI983"/>
      <c r="QPJ983"/>
      <c r="QPK983"/>
      <c r="QPL983"/>
      <c r="QPM983"/>
      <c r="QPN983"/>
      <c r="QPO983"/>
      <c r="QPP983"/>
      <c r="QPQ983"/>
      <c r="QPR983"/>
      <c r="QPS983"/>
      <c r="QPT983"/>
      <c r="QPU983"/>
      <c r="QPV983"/>
      <c r="QPW983"/>
      <c r="QPX983"/>
      <c r="QPY983"/>
      <c r="QPZ983"/>
      <c r="QQA983"/>
      <c r="QQB983"/>
      <c r="QQC983"/>
      <c r="QQD983"/>
      <c r="QQE983"/>
      <c r="QQF983"/>
      <c r="QQG983"/>
      <c r="QQH983"/>
      <c r="QQI983"/>
      <c r="QQJ983"/>
      <c r="QQK983"/>
      <c r="QQL983"/>
      <c r="QQM983"/>
      <c r="QQN983"/>
      <c r="QQO983"/>
      <c r="QQP983"/>
      <c r="QQQ983"/>
      <c r="QQR983"/>
      <c r="QQS983"/>
      <c r="QQT983"/>
      <c r="QQU983"/>
      <c r="QQV983"/>
      <c r="QQW983"/>
      <c r="QQX983"/>
      <c r="QQY983"/>
      <c r="QQZ983"/>
      <c r="QRA983"/>
      <c r="QRB983"/>
      <c r="QRC983"/>
      <c r="QRD983"/>
      <c r="QRE983"/>
      <c r="QRF983"/>
      <c r="QRG983"/>
      <c r="QRH983"/>
      <c r="QRI983"/>
      <c r="QRJ983"/>
      <c r="QRK983"/>
      <c r="QRL983"/>
      <c r="QRM983"/>
      <c r="QRN983"/>
      <c r="QRO983"/>
      <c r="QRP983"/>
      <c r="QRQ983"/>
      <c r="QRR983"/>
      <c r="QRS983"/>
      <c r="QRT983"/>
      <c r="QRU983"/>
      <c r="QRV983"/>
      <c r="QRW983"/>
      <c r="QRX983"/>
      <c r="QRY983"/>
      <c r="QRZ983"/>
      <c r="QSA983"/>
      <c r="QSB983"/>
      <c r="QSC983"/>
      <c r="QSD983"/>
      <c r="QSE983"/>
      <c r="QSF983"/>
      <c r="QSG983"/>
      <c r="QSH983"/>
      <c r="QSI983"/>
      <c r="QSJ983"/>
      <c r="QSK983"/>
      <c r="QSL983"/>
      <c r="QSM983"/>
      <c r="QSN983"/>
      <c r="QSO983"/>
      <c r="QSP983"/>
      <c r="QSQ983"/>
      <c r="QSR983"/>
      <c r="QSS983"/>
      <c r="QST983"/>
      <c r="QSU983"/>
      <c r="QSV983"/>
      <c r="QSW983"/>
      <c r="QSX983"/>
      <c r="QSY983"/>
      <c r="QSZ983"/>
      <c r="QTA983"/>
      <c r="QTB983"/>
      <c r="QTC983"/>
      <c r="QTD983"/>
      <c r="QTE983"/>
      <c r="QTF983"/>
      <c r="QTG983"/>
      <c r="QTH983"/>
      <c r="QTI983"/>
      <c r="QTJ983"/>
      <c r="QTK983"/>
      <c r="QTL983"/>
      <c r="QTM983"/>
      <c r="QTN983"/>
      <c r="QTO983"/>
      <c r="QTP983"/>
      <c r="QTQ983"/>
      <c r="QTR983"/>
      <c r="QTS983"/>
      <c r="QTT983"/>
      <c r="QTU983"/>
      <c r="QTV983"/>
      <c r="QTW983"/>
      <c r="QTX983"/>
      <c r="QTY983"/>
      <c r="QTZ983"/>
      <c r="QUA983"/>
      <c r="QUB983"/>
      <c r="QUC983"/>
      <c r="QUD983"/>
      <c r="QUE983"/>
      <c r="QUF983"/>
      <c r="QUG983"/>
      <c r="QUH983"/>
      <c r="QUI983"/>
      <c r="QUJ983"/>
      <c r="QUK983"/>
      <c r="QUL983"/>
      <c r="QUM983"/>
      <c r="QUN983"/>
      <c r="QUO983"/>
      <c r="QUP983"/>
      <c r="QUQ983"/>
      <c r="QUR983"/>
      <c r="QUS983"/>
      <c r="QUT983"/>
      <c r="QUU983"/>
      <c r="QUV983"/>
      <c r="QUW983"/>
      <c r="QUX983"/>
      <c r="QUY983"/>
      <c r="QUZ983"/>
      <c r="QVA983"/>
      <c r="QVB983"/>
      <c r="QVC983"/>
      <c r="QVD983"/>
      <c r="QVE983"/>
      <c r="QVF983"/>
      <c r="QVG983"/>
      <c r="QVH983"/>
      <c r="QVI983"/>
      <c r="QVJ983"/>
      <c r="QVK983"/>
      <c r="QVL983"/>
      <c r="QVM983"/>
      <c r="QVN983"/>
      <c r="QVO983"/>
      <c r="QVP983"/>
      <c r="QVQ983"/>
      <c r="QVR983"/>
      <c r="QVS983"/>
      <c r="QVT983"/>
      <c r="QVU983"/>
      <c r="QVV983"/>
      <c r="QVW983"/>
      <c r="QVX983"/>
      <c r="QVY983"/>
      <c r="QVZ983"/>
      <c r="QWA983"/>
      <c r="QWB983"/>
      <c r="QWC983"/>
      <c r="QWD983"/>
      <c r="QWE983"/>
      <c r="QWF983"/>
      <c r="QWG983"/>
      <c r="QWH983"/>
      <c r="QWI983"/>
      <c r="QWJ983"/>
      <c r="QWK983"/>
      <c r="QWL983"/>
      <c r="QWM983"/>
      <c r="QWN983"/>
      <c r="QWO983"/>
      <c r="QWP983"/>
      <c r="QWQ983"/>
      <c r="QWR983"/>
      <c r="QWS983"/>
      <c r="QWT983"/>
      <c r="QWU983"/>
      <c r="QWV983"/>
      <c r="QWW983"/>
      <c r="QWX983"/>
      <c r="QWY983"/>
      <c r="QWZ983"/>
      <c r="QXA983"/>
      <c r="QXB983"/>
      <c r="QXC983"/>
      <c r="QXD983"/>
      <c r="QXE983"/>
      <c r="QXF983"/>
      <c r="QXG983"/>
      <c r="QXH983"/>
      <c r="QXI983"/>
      <c r="QXJ983"/>
      <c r="QXK983"/>
      <c r="QXL983"/>
      <c r="QXM983"/>
      <c r="QXN983"/>
      <c r="QXO983"/>
      <c r="QXP983"/>
      <c r="QXQ983"/>
      <c r="QXR983"/>
      <c r="QXS983"/>
      <c r="QXT983"/>
      <c r="QXU983"/>
      <c r="QXV983"/>
      <c r="QXW983"/>
      <c r="QXX983"/>
      <c r="QXY983"/>
      <c r="QXZ983"/>
      <c r="QYA983"/>
      <c r="QYB983"/>
      <c r="QYC983"/>
      <c r="QYD983"/>
      <c r="QYE983"/>
      <c r="QYF983"/>
      <c r="QYG983"/>
      <c r="QYH983"/>
      <c r="QYI983"/>
      <c r="QYJ983"/>
      <c r="QYK983"/>
      <c r="QYL983"/>
      <c r="QYM983"/>
      <c r="QYN983"/>
      <c r="QYO983"/>
      <c r="QYP983"/>
      <c r="QYQ983"/>
      <c r="QYR983"/>
      <c r="QYS983"/>
      <c r="QYT983"/>
      <c r="QYU983"/>
      <c r="QYV983"/>
      <c r="QYW983"/>
      <c r="QYX983"/>
      <c r="QYY983"/>
      <c r="QYZ983"/>
      <c r="QZA983"/>
      <c r="QZB983"/>
      <c r="QZC983"/>
      <c r="QZD983"/>
      <c r="QZE983"/>
      <c r="QZF983"/>
      <c r="QZG983"/>
      <c r="QZH983"/>
      <c r="QZI983"/>
      <c r="QZJ983"/>
      <c r="QZK983"/>
      <c r="QZL983"/>
      <c r="QZM983"/>
      <c r="QZN983"/>
      <c r="QZO983"/>
      <c r="QZP983"/>
      <c r="QZQ983"/>
      <c r="QZR983"/>
      <c r="QZS983"/>
      <c r="QZT983"/>
      <c r="QZU983"/>
      <c r="QZV983"/>
      <c r="QZW983"/>
      <c r="QZX983"/>
      <c r="QZY983"/>
      <c r="QZZ983"/>
      <c r="RAA983"/>
      <c r="RAB983"/>
      <c r="RAC983"/>
      <c r="RAD983"/>
      <c r="RAE983"/>
      <c r="RAF983"/>
      <c r="RAG983"/>
      <c r="RAH983"/>
      <c r="RAI983"/>
      <c r="RAJ983"/>
      <c r="RAK983"/>
      <c r="RAL983"/>
      <c r="RAM983"/>
      <c r="RAN983"/>
      <c r="RAO983"/>
      <c r="RAP983"/>
      <c r="RAQ983"/>
      <c r="RAR983"/>
      <c r="RAS983"/>
      <c r="RAT983"/>
      <c r="RAU983"/>
      <c r="RAV983"/>
      <c r="RAW983"/>
      <c r="RAX983"/>
      <c r="RAY983"/>
      <c r="RAZ983"/>
      <c r="RBA983"/>
      <c r="RBB983"/>
      <c r="RBC983"/>
      <c r="RBD983"/>
      <c r="RBE983"/>
      <c r="RBF983"/>
      <c r="RBG983"/>
      <c r="RBH983"/>
      <c r="RBI983"/>
      <c r="RBJ983"/>
      <c r="RBK983"/>
      <c r="RBL983"/>
      <c r="RBM983"/>
      <c r="RBN983"/>
      <c r="RBO983"/>
      <c r="RBP983"/>
      <c r="RBQ983"/>
      <c r="RBR983"/>
      <c r="RBS983"/>
      <c r="RBT983"/>
      <c r="RBU983"/>
      <c r="RBV983"/>
      <c r="RBW983"/>
      <c r="RBX983"/>
      <c r="RBY983"/>
      <c r="RBZ983"/>
      <c r="RCA983"/>
      <c r="RCB983"/>
      <c r="RCC983"/>
      <c r="RCD983"/>
      <c r="RCE983"/>
      <c r="RCF983"/>
      <c r="RCG983"/>
      <c r="RCH983"/>
      <c r="RCI983"/>
      <c r="RCJ983"/>
      <c r="RCK983"/>
      <c r="RCL983"/>
      <c r="RCM983"/>
      <c r="RCN983"/>
      <c r="RCO983"/>
      <c r="RCP983"/>
      <c r="RCQ983"/>
      <c r="RCR983"/>
      <c r="RCS983"/>
      <c r="RCT983"/>
      <c r="RCU983"/>
      <c r="RCV983"/>
      <c r="RCW983"/>
      <c r="RCX983"/>
      <c r="RCY983"/>
      <c r="RCZ983"/>
      <c r="RDA983"/>
      <c r="RDB983"/>
      <c r="RDC983"/>
      <c r="RDD983"/>
      <c r="RDE983"/>
      <c r="RDF983"/>
      <c r="RDG983"/>
      <c r="RDH983"/>
      <c r="RDI983"/>
      <c r="RDJ983"/>
      <c r="RDK983"/>
      <c r="RDL983"/>
      <c r="RDM983"/>
      <c r="RDN983"/>
      <c r="RDO983"/>
      <c r="RDP983"/>
      <c r="RDQ983"/>
      <c r="RDR983"/>
      <c r="RDS983"/>
      <c r="RDT983"/>
      <c r="RDU983"/>
      <c r="RDV983"/>
      <c r="RDW983"/>
      <c r="RDX983"/>
      <c r="RDY983"/>
      <c r="RDZ983"/>
      <c r="REA983"/>
      <c r="REB983"/>
      <c r="REC983"/>
      <c r="RED983"/>
      <c r="REE983"/>
      <c r="REF983"/>
      <c r="REG983"/>
      <c r="REH983"/>
      <c r="REI983"/>
      <c r="REJ983"/>
      <c r="REK983"/>
      <c r="REL983"/>
      <c r="REM983"/>
      <c r="REN983"/>
      <c r="REO983"/>
      <c r="REP983"/>
      <c r="REQ983"/>
      <c r="RER983"/>
      <c r="RES983"/>
      <c r="RET983"/>
      <c r="REU983"/>
      <c r="REV983"/>
      <c r="REW983"/>
      <c r="REX983"/>
      <c r="REY983"/>
      <c r="REZ983"/>
      <c r="RFA983"/>
      <c r="RFB983"/>
      <c r="RFC983"/>
      <c r="RFD983"/>
      <c r="RFE983"/>
      <c r="RFF983"/>
      <c r="RFG983"/>
      <c r="RFH983"/>
      <c r="RFI983"/>
      <c r="RFJ983"/>
      <c r="RFK983"/>
      <c r="RFL983"/>
      <c r="RFM983"/>
      <c r="RFN983"/>
      <c r="RFO983"/>
      <c r="RFP983"/>
      <c r="RFQ983"/>
      <c r="RFR983"/>
      <c r="RFS983"/>
      <c r="RFT983"/>
      <c r="RFU983"/>
      <c r="RFV983"/>
      <c r="RFW983"/>
      <c r="RFX983"/>
      <c r="RFY983"/>
      <c r="RFZ983"/>
      <c r="RGA983"/>
      <c r="RGB983"/>
      <c r="RGC983"/>
      <c r="RGD983"/>
      <c r="RGE983"/>
      <c r="RGF983"/>
      <c r="RGG983"/>
      <c r="RGH983"/>
      <c r="RGI983"/>
      <c r="RGJ983"/>
      <c r="RGK983"/>
      <c r="RGL983"/>
      <c r="RGM983"/>
      <c r="RGN983"/>
      <c r="RGO983"/>
      <c r="RGP983"/>
      <c r="RGQ983"/>
      <c r="RGR983"/>
      <c r="RGS983"/>
      <c r="RGT983"/>
      <c r="RGU983"/>
      <c r="RGV983"/>
      <c r="RGW983"/>
      <c r="RGX983"/>
      <c r="RGY983"/>
      <c r="RGZ983"/>
      <c r="RHA983"/>
      <c r="RHB983"/>
      <c r="RHC983"/>
      <c r="RHD983"/>
      <c r="RHE983"/>
      <c r="RHF983"/>
      <c r="RHG983"/>
      <c r="RHH983"/>
      <c r="RHI983"/>
      <c r="RHJ983"/>
      <c r="RHK983"/>
      <c r="RHL983"/>
      <c r="RHM983"/>
      <c r="RHN983"/>
      <c r="RHO983"/>
      <c r="RHP983"/>
      <c r="RHQ983"/>
      <c r="RHR983"/>
      <c r="RHS983"/>
      <c r="RHT983"/>
      <c r="RHU983"/>
      <c r="RHV983"/>
      <c r="RHW983"/>
      <c r="RHX983"/>
      <c r="RHY983"/>
      <c r="RHZ983"/>
      <c r="RIA983"/>
      <c r="RIB983"/>
      <c r="RIC983"/>
      <c r="RID983"/>
      <c r="RIE983"/>
      <c r="RIF983"/>
      <c r="RIG983"/>
      <c r="RIH983"/>
      <c r="RII983"/>
      <c r="RIJ983"/>
      <c r="RIK983"/>
      <c r="RIL983"/>
      <c r="RIM983"/>
      <c r="RIN983"/>
      <c r="RIO983"/>
      <c r="RIP983"/>
      <c r="RIQ983"/>
      <c r="RIR983"/>
      <c r="RIS983"/>
      <c r="RIT983"/>
      <c r="RIU983"/>
      <c r="RIV983"/>
      <c r="RIW983"/>
      <c r="RIX983"/>
      <c r="RIY983"/>
      <c r="RIZ983"/>
      <c r="RJA983"/>
      <c r="RJB983"/>
      <c r="RJC983"/>
      <c r="RJD983"/>
      <c r="RJE983"/>
      <c r="RJF983"/>
      <c r="RJG983"/>
      <c r="RJH983"/>
      <c r="RJI983"/>
      <c r="RJJ983"/>
      <c r="RJK983"/>
      <c r="RJL983"/>
      <c r="RJM983"/>
      <c r="RJN983"/>
      <c r="RJO983"/>
      <c r="RJP983"/>
      <c r="RJQ983"/>
      <c r="RJR983"/>
      <c r="RJS983"/>
      <c r="RJT983"/>
      <c r="RJU983"/>
      <c r="RJV983"/>
      <c r="RJW983"/>
      <c r="RJX983"/>
      <c r="RJY983"/>
      <c r="RJZ983"/>
      <c r="RKA983"/>
      <c r="RKB983"/>
      <c r="RKC983"/>
      <c r="RKD983"/>
      <c r="RKE983"/>
      <c r="RKF983"/>
      <c r="RKG983"/>
      <c r="RKH983"/>
      <c r="RKI983"/>
      <c r="RKJ983"/>
      <c r="RKK983"/>
      <c r="RKL983"/>
      <c r="RKM983"/>
      <c r="RKN983"/>
      <c r="RKO983"/>
      <c r="RKP983"/>
      <c r="RKQ983"/>
      <c r="RKR983"/>
      <c r="RKS983"/>
      <c r="RKT983"/>
      <c r="RKU983"/>
      <c r="RKV983"/>
      <c r="RKW983"/>
      <c r="RKX983"/>
      <c r="RKY983"/>
      <c r="RKZ983"/>
      <c r="RLA983"/>
      <c r="RLB983"/>
      <c r="RLC983"/>
      <c r="RLD983"/>
      <c r="RLE983"/>
      <c r="RLF983"/>
      <c r="RLG983"/>
      <c r="RLH983"/>
      <c r="RLI983"/>
      <c r="RLJ983"/>
      <c r="RLK983"/>
      <c r="RLL983"/>
      <c r="RLM983"/>
      <c r="RLN983"/>
      <c r="RLO983"/>
      <c r="RLP983"/>
      <c r="RLQ983"/>
      <c r="RLR983"/>
      <c r="RLS983"/>
      <c r="RLT983"/>
      <c r="RLU983"/>
      <c r="RLV983"/>
      <c r="RLW983"/>
      <c r="RLX983"/>
      <c r="RLY983"/>
      <c r="RLZ983"/>
      <c r="RMA983"/>
      <c r="RMB983"/>
      <c r="RMC983"/>
      <c r="RMD983"/>
      <c r="RME983"/>
      <c r="RMF983"/>
      <c r="RMG983"/>
      <c r="RMH983"/>
      <c r="RMI983"/>
      <c r="RMJ983"/>
      <c r="RMK983"/>
      <c r="RML983"/>
      <c r="RMM983"/>
      <c r="RMN983"/>
      <c r="RMO983"/>
      <c r="RMP983"/>
      <c r="RMQ983"/>
      <c r="RMR983"/>
      <c r="RMS983"/>
      <c r="RMT983"/>
      <c r="RMU983"/>
      <c r="RMV983"/>
      <c r="RMW983"/>
      <c r="RMX983"/>
      <c r="RMY983"/>
      <c r="RMZ983"/>
      <c r="RNA983"/>
      <c r="RNB983"/>
      <c r="RNC983"/>
      <c r="RND983"/>
      <c r="RNE983"/>
      <c r="RNF983"/>
      <c r="RNG983"/>
      <c r="RNH983"/>
      <c r="RNI983"/>
      <c r="RNJ983"/>
      <c r="RNK983"/>
      <c r="RNL983"/>
      <c r="RNM983"/>
      <c r="RNN983"/>
      <c r="RNO983"/>
      <c r="RNP983"/>
      <c r="RNQ983"/>
      <c r="RNR983"/>
      <c r="RNS983"/>
      <c r="RNT983"/>
      <c r="RNU983"/>
      <c r="RNV983"/>
      <c r="RNW983"/>
      <c r="RNX983"/>
      <c r="RNY983"/>
      <c r="RNZ983"/>
      <c r="ROA983"/>
      <c r="ROB983"/>
      <c r="ROC983"/>
      <c r="ROD983"/>
      <c r="ROE983"/>
      <c r="ROF983"/>
      <c r="ROG983"/>
      <c r="ROH983"/>
      <c r="ROI983"/>
      <c r="ROJ983"/>
      <c r="ROK983"/>
      <c r="ROL983"/>
      <c r="ROM983"/>
      <c r="RON983"/>
      <c r="ROO983"/>
      <c r="ROP983"/>
      <c r="ROQ983"/>
      <c r="ROR983"/>
      <c r="ROS983"/>
      <c r="ROT983"/>
      <c r="ROU983"/>
      <c r="ROV983"/>
      <c r="ROW983"/>
      <c r="ROX983"/>
      <c r="ROY983"/>
      <c r="ROZ983"/>
      <c r="RPA983"/>
      <c r="RPB983"/>
      <c r="RPC983"/>
      <c r="RPD983"/>
      <c r="RPE983"/>
      <c r="RPF983"/>
      <c r="RPG983"/>
      <c r="RPH983"/>
      <c r="RPI983"/>
      <c r="RPJ983"/>
      <c r="RPK983"/>
      <c r="RPL983"/>
      <c r="RPM983"/>
      <c r="RPN983"/>
      <c r="RPO983"/>
      <c r="RPP983"/>
      <c r="RPQ983"/>
      <c r="RPR983"/>
      <c r="RPS983"/>
      <c r="RPT983"/>
      <c r="RPU983"/>
      <c r="RPV983"/>
      <c r="RPW983"/>
      <c r="RPX983"/>
      <c r="RPY983"/>
      <c r="RPZ983"/>
      <c r="RQA983"/>
      <c r="RQB983"/>
      <c r="RQC983"/>
      <c r="RQD983"/>
      <c r="RQE983"/>
      <c r="RQF983"/>
      <c r="RQG983"/>
      <c r="RQH983"/>
      <c r="RQI983"/>
      <c r="RQJ983"/>
      <c r="RQK983"/>
      <c r="RQL983"/>
      <c r="RQM983"/>
      <c r="RQN983"/>
      <c r="RQO983"/>
      <c r="RQP983"/>
      <c r="RQQ983"/>
      <c r="RQR983"/>
      <c r="RQS983"/>
      <c r="RQT983"/>
      <c r="RQU983"/>
      <c r="RQV983"/>
      <c r="RQW983"/>
      <c r="RQX983"/>
      <c r="RQY983"/>
      <c r="RQZ983"/>
      <c r="RRA983"/>
      <c r="RRB983"/>
      <c r="RRC983"/>
      <c r="RRD983"/>
      <c r="RRE983"/>
      <c r="RRF983"/>
      <c r="RRG983"/>
      <c r="RRH983"/>
      <c r="RRI983"/>
      <c r="RRJ983"/>
      <c r="RRK983"/>
      <c r="RRL983"/>
      <c r="RRM983"/>
      <c r="RRN983"/>
      <c r="RRO983"/>
      <c r="RRP983"/>
      <c r="RRQ983"/>
      <c r="RRR983"/>
      <c r="RRS983"/>
      <c r="RRT983"/>
      <c r="RRU983"/>
      <c r="RRV983"/>
      <c r="RRW983"/>
      <c r="RRX983"/>
      <c r="RRY983"/>
      <c r="RRZ983"/>
      <c r="RSA983"/>
      <c r="RSB983"/>
      <c r="RSC983"/>
      <c r="RSD983"/>
      <c r="RSE983"/>
      <c r="RSF983"/>
      <c r="RSG983"/>
      <c r="RSH983"/>
      <c r="RSI983"/>
      <c r="RSJ983"/>
      <c r="RSK983"/>
      <c r="RSL983"/>
      <c r="RSM983"/>
      <c r="RSN983"/>
      <c r="RSO983"/>
      <c r="RSP983"/>
      <c r="RSQ983"/>
      <c r="RSR983"/>
      <c r="RSS983"/>
      <c r="RST983"/>
      <c r="RSU983"/>
      <c r="RSV983"/>
      <c r="RSW983"/>
      <c r="RSX983"/>
      <c r="RSY983"/>
      <c r="RSZ983"/>
      <c r="RTA983"/>
      <c r="RTB983"/>
      <c r="RTC983"/>
      <c r="RTD983"/>
      <c r="RTE983"/>
      <c r="RTF983"/>
      <c r="RTG983"/>
      <c r="RTH983"/>
      <c r="RTI983"/>
      <c r="RTJ983"/>
      <c r="RTK983"/>
      <c r="RTL983"/>
      <c r="RTM983"/>
      <c r="RTN983"/>
      <c r="RTO983"/>
      <c r="RTP983"/>
      <c r="RTQ983"/>
      <c r="RTR983"/>
      <c r="RTS983"/>
      <c r="RTT983"/>
      <c r="RTU983"/>
      <c r="RTV983"/>
      <c r="RTW983"/>
      <c r="RTX983"/>
      <c r="RTY983"/>
      <c r="RTZ983"/>
      <c r="RUA983"/>
      <c r="RUB983"/>
      <c r="RUC983"/>
      <c r="RUD983"/>
      <c r="RUE983"/>
      <c r="RUF983"/>
      <c r="RUG983"/>
      <c r="RUH983"/>
      <c r="RUI983"/>
      <c r="RUJ983"/>
      <c r="RUK983"/>
      <c r="RUL983"/>
      <c r="RUM983"/>
      <c r="RUN983"/>
      <c r="RUO983"/>
      <c r="RUP983"/>
      <c r="RUQ983"/>
      <c r="RUR983"/>
      <c r="RUS983"/>
      <c r="RUT983"/>
      <c r="RUU983"/>
      <c r="RUV983"/>
      <c r="RUW983"/>
      <c r="RUX983"/>
      <c r="RUY983"/>
      <c r="RUZ983"/>
      <c r="RVA983"/>
      <c r="RVB983"/>
      <c r="RVC983"/>
      <c r="RVD983"/>
      <c r="RVE983"/>
      <c r="RVF983"/>
      <c r="RVG983"/>
      <c r="RVH983"/>
      <c r="RVI983"/>
      <c r="RVJ983"/>
      <c r="RVK983"/>
      <c r="RVL983"/>
      <c r="RVM983"/>
      <c r="RVN983"/>
      <c r="RVO983"/>
      <c r="RVP983"/>
      <c r="RVQ983"/>
      <c r="RVR983"/>
      <c r="RVS983"/>
      <c r="RVT983"/>
      <c r="RVU983"/>
      <c r="RVV983"/>
      <c r="RVW983"/>
      <c r="RVX983"/>
      <c r="RVY983"/>
      <c r="RVZ983"/>
      <c r="RWA983"/>
      <c r="RWB983"/>
      <c r="RWC983"/>
      <c r="RWD983"/>
      <c r="RWE983"/>
      <c r="RWF983"/>
      <c r="RWG983"/>
      <c r="RWH983"/>
      <c r="RWI983"/>
      <c r="RWJ983"/>
      <c r="RWK983"/>
      <c r="RWL983"/>
      <c r="RWM983"/>
      <c r="RWN983"/>
      <c r="RWO983"/>
      <c r="RWP983"/>
      <c r="RWQ983"/>
      <c r="RWR983"/>
      <c r="RWS983"/>
      <c r="RWT983"/>
      <c r="RWU983"/>
      <c r="RWV983"/>
      <c r="RWW983"/>
      <c r="RWX983"/>
      <c r="RWY983"/>
      <c r="RWZ983"/>
      <c r="RXA983"/>
      <c r="RXB983"/>
      <c r="RXC983"/>
      <c r="RXD983"/>
      <c r="RXE983"/>
      <c r="RXF983"/>
      <c r="RXG983"/>
      <c r="RXH983"/>
      <c r="RXI983"/>
      <c r="RXJ983"/>
      <c r="RXK983"/>
      <c r="RXL983"/>
      <c r="RXM983"/>
      <c r="RXN983"/>
      <c r="RXO983"/>
      <c r="RXP983"/>
      <c r="RXQ983"/>
      <c r="RXR983"/>
      <c r="RXS983"/>
      <c r="RXT983"/>
      <c r="RXU983"/>
      <c r="RXV983"/>
      <c r="RXW983"/>
      <c r="RXX983"/>
      <c r="RXY983"/>
      <c r="RXZ983"/>
      <c r="RYA983"/>
      <c r="RYB983"/>
      <c r="RYC983"/>
      <c r="RYD983"/>
      <c r="RYE983"/>
      <c r="RYF983"/>
      <c r="RYG983"/>
      <c r="RYH983"/>
      <c r="RYI983"/>
      <c r="RYJ983"/>
      <c r="RYK983"/>
      <c r="RYL983"/>
      <c r="RYM983"/>
      <c r="RYN983"/>
      <c r="RYO983"/>
      <c r="RYP983"/>
      <c r="RYQ983"/>
      <c r="RYR983"/>
      <c r="RYS983"/>
      <c r="RYT983"/>
      <c r="RYU983"/>
      <c r="RYV983"/>
      <c r="RYW983"/>
      <c r="RYX983"/>
      <c r="RYY983"/>
      <c r="RYZ983"/>
      <c r="RZA983"/>
      <c r="RZB983"/>
      <c r="RZC983"/>
      <c r="RZD983"/>
      <c r="RZE983"/>
      <c r="RZF983"/>
      <c r="RZG983"/>
      <c r="RZH983"/>
      <c r="RZI983"/>
      <c r="RZJ983"/>
      <c r="RZK983"/>
      <c r="RZL983"/>
      <c r="RZM983"/>
      <c r="RZN983"/>
      <c r="RZO983"/>
      <c r="RZP983"/>
      <c r="RZQ983"/>
      <c r="RZR983"/>
      <c r="RZS983"/>
      <c r="RZT983"/>
      <c r="RZU983"/>
      <c r="RZV983"/>
      <c r="RZW983"/>
      <c r="RZX983"/>
      <c r="RZY983"/>
      <c r="RZZ983"/>
      <c r="SAA983"/>
      <c r="SAB983"/>
      <c r="SAC983"/>
      <c r="SAD983"/>
      <c r="SAE983"/>
      <c r="SAF983"/>
      <c r="SAG983"/>
      <c r="SAH983"/>
      <c r="SAI983"/>
      <c r="SAJ983"/>
      <c r="SAK983"/>
      <c r="SAL983"/>
      <c r="SAM983"/>
      <c r="SAN983"/>
      <c r="SAO983"/>
      <c r="SAP983"/>
      <c r="SAQ983"/>
      <c r="SAR983"/>
      <c r="SAS983"/>
      <c r="SAT983"/>
      <c r="SAU983"/>
      <c r="SAV983"/>
      <c r="SAW983"/>
      <c r="SAX983"/>
      <c r="SAY983"/>
      <c r="SAZ983"/>
      <c r="SBA983"/>
      <c r="SBB983"/>
      <c r="SBC983"/>
      <c r="SBD983"/>
      <c r="SBE983"/>
      <c r="SBF983"/>
      <c r="SBG983"/>
      <c r="SBH983"/>
      <c r="SBI983"/>
      <c r="SBJ983"/>
      <c r="SBK983"/>
      <c r="SBL983"/>
      <c r="SBM983"/>
      <c r="SBN983"/>
      <c r="SBO983"/>
      <c r="SBP983"/>
      <c r="SBQ983"/>
      <c r="SBR983"/>
      <c r="SBS983"/>
      <c r="SBT983"/>
      <c r="SBU983"/>
      <c r="SBV983"/>
      <c r="SBW983"/>
      <c r="SBX983"/>
      <c r="SBY983"/>
      <c r="SBZ983"/>
      <c r="SCA983"/>
      <c r="SCB983"/>
      <c r="SCC983"/>
      <c r="SCD983"/>
      <c r="SCE983"/>
      <c r="SCF983"/>
      <c r="SCG983"/>
      <c r="SCH983"/>
      <c r="SCI983"/>
      <c r="SCJ983"/>
      <c r="SCK983"/>
      <c r="SCL983"/>
      <c r="SCM983"/>
      <c r="SCN983"/>
      <c r="SCO983"/>
      <c r="SCP983"/>
      <c r="SCQ983"/>
      <c r="SCR983"/>
      <c r="SCS983"/>
      <c r="SCT983"/>
      <c r="SCU983"/>
      <c r="SCV983"/>
      <c r="SCW983"/>
      <c r="SCX983"/>
      <c r="SCY983"/>
      <c r="SCZ983"/>
      <c r="SDA983"/>
      <c r="SDB983"/>
      <c r="SDC983"/>
      <c r="SDD983"/>
      <c r="SDE983"/>
      <c r="SDF983"/>
      <c r="SDG983"/>
      <c r="SDH983"/>
      <c r="SDI983"/>
      <c r="SDJ983"/>
      <c r="SDK983"/>
      <c r="SDL983"/>
      <c r="SDM983"/>
      <c r="SDN983"/>
      <c r="SDO983"/>
      <c r="SDP983"/>
      <c r="SDQ983"/>
      <c r="SDR983"/>
      <c r="SDS983"/>
      <c r="SDT983"/>
      <c r="SDU983"/>
      <c r="SDV983"/>
      <c r="SDW983"/>
      <c r="SDX983"/>
      <c r="SDY983"/>
      <c r="SDZ983"/>
      <c r="SEA983"/>
      <c r="SEB983"/>
      <c r="SEC983"/>
      <c r="SED983"/>
      <c r="SEE983"/>
      <c r="SEF983"/>
      <c r="SEG983"/>
      <c r="SEH983"/>
      <c r="SEI983"/>
      <c r="SEJ983"/>
      <c r="SEK983"/>
      <c r="SEL983"/>
      <c r="SEM983"/>
      <c r="SEN983"/>
      <c r="SEO983"/>
      <c r="SEP983"/>
      <c r="SEQ983"/>
      <c r="SER983"/>
      <c r="SES983"/>
      <c r="SET983"/>
      <c r="SEU983"/>
      <c r="SEV983"/>
      <c r="SEW983"/>
      <c r="SEX983"/>
      <c r="SEY983"/>
      <c r="SEZ983"/>
      <c r="SFA983"/>
      <c r="SFB983"/>
      <c r="SFC983"/>
      <c r="SFD983"/>
      <c r="SFE983"/>
      <c r="SFF983"/>
      <c r="SFG983"/>
      <c r="SFH983"/>
      <c r="SFI983"/>
      <c r="SFJ983"/>
      <c r="SFK983"/>
      <c r="SFL983"/>
      <c r="SFM983"/>
      <c r="SFN983"/>
      <c r="SFO983"/>
      <c r="SFP983"/>
      <c r="SFQ983"/>
      <c r="SFR983"/>
      <c r="SFS983"/>
      <c r="SFT983"/>
      <c r="SFU983"/>
      <c r="SFV983"/>
      <c r="SFW983"/>
      <c r="SFX983"/>
      <c r="SFY983"/>
      <c r="SFZ983"/>
      <c r="SGA983"/>
      <c r="SGB983"/>
      <c r="SGC983"/>
      <c r="SGD983"/>
      <c r="SGE983"/>
      <c r="SGF983"/>
      <c r="SGG983"/>
      <c r="SGH983"/>
      <c r="SGI983"/>
      <c r="SGJ983"/>
      <c r="SGK983"/>
      <c r="SGL983"/>
      <c r="SGM983"/>
      <c r="SGN983"/>
      <c r="SGO983"/>
      <c r="SGP983"/>
      <c r="SGQ983"/>
      <c r="SGR983"/>
      <c r="SGS983"/>
      <c r="SGT983"/>
      <c r="SGU983"/>
      <c r="SGV983"/>
      <c r="SGW983"/>
      <c r="SGX983"/>
      <c r="SGY983"/>
      <c r="SGZ983"/>
      <c r="SHA983"/>
      <c r="SHB983"/>
      <c r="SHC983"/>
      <c r="SHD983"/>
      <c r="SHE983"/>
      <c r="SHF983"/>
      <c r="SHG983"/>
      <c r="SHH983"/>
      <c r="SHI983"/>
      <c r="SHJ983"/>
      <c r="SHK983"/>
      <c r="SHL983"/>
      <c r="SHM983"/>
      <c r="SHN983"/>
      <c r="SHO983"/>
      <c r="SHP983"/>
      <c r="SHQ983"/>
      <c r="SHR983"/>
      <c r="SHS983"/>
      <c r="SHT983"/>
      <c r="SHU983"/>
      <c r="SHV983"/>
      <c r="SHW983"/>
      <c r="SHX983"/>
      <c r="SHY983"/>
      <c r="SHZ983"/>
      <c r="SIA983"/>
      <c r="SIB983"/>
      <c r="SIC983"/>
      <c r="SID983"/>
      <c r="SIE983"/>
      <c r="SIF983"/>
      <c r="SIG983"/>
      <c r="SIH983"/>
      <c r="SII983"/>
      <c r="SIJ983"/>
      <c r="SIK983"/>
      <c r="SIL983"/>
      <c r="SIM983"/>
      <c r="SIN983"/>
      <c r="SIO983"/>
      <c r="SIP983"/>
      <c r="SIQ983"/>
      <c r="SIR983"/>
      <c r="SIS983"/>
      <c r="SIT983"/>
      <c r="SIU983"/>
      <c r="SIV983"/>
      <c r="SIW983"/>
      <c r="SIX983"/>
      <c r="SIY983"/>
      <c r="SIZ983"/>
      <c r="SJA983"/>
      <c r="SJB983"/>
      <c r="SJC983"/>
      <c r="SJD983"/>
      <c r="SJE983"/>
      <c r="SJF983"/>
      <c r="SJG983"/>
      <c r="SJH983"/>
      <c r="SJI983"/>
      <c r="SJJ983"/>
      <c r="SJK983"/>
      <c r="SJL983"/>
      <c r="SJM983"/>
      <c r="SJN983"/>
      <c r="SJO983"/>
      <c r="SJP983"/>
      <c r="SJQ983"/>
      <c r="SJR983"/>
      <c r="SJS983"/>
      <c r="SJT983"/>
      <c r="SJU983"/>
      <c r="SJV983"/>
      <c r="SJW983"/>
      <c r="SJX983"/>
      <c r="SJY983"/>
      <c r="SJZ983"/>
      <c r="SKA983"/>
      <c r="SKB983"/>
      <c r="SKC983"/>
      <c r="SKD983"/>
      <c r="SKE983"/>
      <c r="SKF983"/>
      <c r="SKG983"/>
      <c r="SKH983"/>
      <c r="SKI983"/>
      <c r="SKJ983"/>
      <c r="SKK983"/>
      <c r="SKL983"/>
      <c r="SKM983"/>
      <c r="SKN983"/>
      <c r="SKO983"/>
      <c r="SKP983"/>
      <c r="SKQ983"/>
      <c r="SKR983"/>
      <c r="SKS983"/>
      <c r="SKT983"/>
      <c r="SKU983"/>
      <c r="SKV983"/>
      <c r="SKW983"/>
      <c r="SKX983"/>
      <c r="SKY983"/>
      <c r="SKZ983"/>
      <c r="SLA983"/>
      <c r="SLB983"/>
      <c r="SLC983"/>
      <c r="SLD983"/>
      <c r="SLE983"/>
      <c r="SLF983"/>
      <c r="SLG983"/>
      <c r="SLH983"/>
      <c r="SLI983"/>
      <c r="SLJ983"/>
      <c r="SLK983"/>
      <c r="SLL983"/>
      <c r="SLM983"/>
      <c r="SLN983"/>
      <c r="SLO983"/>
      <c r="SLP983"/>
      <c r="SLQ983"/>
      <c r="SLR983"/>
      <c r="SLS983"/>
      <c r="SLT983"/>
      <c r="SLU983"/>
      <c r="SLV983"/>
      <c r="SLW983"/>
      <c r="SLX983"/>
      <c r="SLY983"/>
      <c r="SLZ983"/>
      <c r="SMA983"/>
      <c r="SMB983"/>
      <c r="SMC983"/>
      <c r="SMD983"/>
      <c r="SME983"/>
      <c r="SMF983"/>
      <c r="SMG983"/>
      <c r="SMH983"/>
      <c r="SMI983"/>
      <c r="SMJ983"/>
      <c r="SMK983"/>
      <c r="SML983"/>
      <c r="SMM983"/>
      <c r="SMN983"/>
      <c r="SMO983"/>
      <c r="SMP983"/>
      <c r="SMQ983"/>
      <c r="SMR983"/>
      <c r="SMS983"/>
      <c r="SMT983"/>
      <c r="SMU983"/>
      <c r="SMV983"/>
      <c r="SMW983"/>
      <c r="SMX983"/>
      <c r="SMY983"/>
      <c r="SMZ983"/>
      <c r="SNA983"/>
      <c r="SNB983"/>
      <c r="SNC983"/>
      <c r="SND983"/>
      <c r="SNE983"/>
      <c r="SNF983"/>
      <c r="SNG983"/>
      <c r="SNH983"/>
      <c r="SNI983"/>
      <c r="SNJ983"/>
      <c r="SNK983"/>
      <c r="SNL983"/>
      <c r="SNM983"/>
      <c r="SNN983"/>
      <c r="SNO983"/>
      <c r="SNP983"/>
      <c r="SNQ983"/>
      <c r="SNR983"/>
      <c r="SNS983"/>
      <c r="SNT983"/>
      <c r="SNU983"/>
      <c r="SNV983"/>
      <c r="SNW983"/>
      <c r="SNX983"/>
      <c r="SNY983"/>
      <c r="SNZ983"/>
      <c r="SOA983"/>
      <c r="SOB983"/>
      <c r="SOC983"/>
      <c r="SOD983"/>
      <c r="SOE983"/>
      <c r="SOF983"/>
      <c r="SOG983"/>
      <c r="SOH983"/>
      <c r="SOI983"/>
      <c r="SOJ983"/>
      <c r="SOK983"/>
      <c r="SOL983"/>
      <c r="SOM983"/>
      <c r="SON983"/>
      <c r="SOO983"/>
      <c r="SOP983"/>
      <c r="SOQ983"/>
      <c r="SOR983"/>
      <c r="SOS983"/>
      <c r="SOT983"/>
      <c r="SOU983"/>
      <c r="SOV983"/>
      <c r="SOW983"/>
      <c r="SOX983"/>
      <c r="SOY983"/>
      <c r="SOZ983"/>
      <c r="SPA983"/>
      <c r="SPB983"/>
      <c r="SPC983"/>
      <c r="SPD983"/>
      <c r="SPE983"/>
      <c r="SPF983"/>
      <c r="SPG983"/>
      <c r="SPH983"/>
      <c r="SPI983"/>
      <c r="SPJ983"/>
      <c r="SPK983"/>
      <c r="SPL983"/>
      <c r="SPM983"/>
      <c r="SPN983"/>
      <c r="SPO983"/>
      <c r="SPP983"/>
      <c r="SPQ983"/>
      <c r="SPR983"/>
      <c r="SPS983"/>
      <c r="SPT983"/>
      <c r="SPU983"/>
      <c r="SPV983"/>
      <c r="SPW983"/>
      <c r="SPX983"/>
      <c r="SPY983"/>
      <c r="SPZ983"/>
      <c r="SQA983"/>
      <c r="SQB983"/>
      <c r="SQC983"/>
      <c r="SQD983"/>
      <c r="SQE983"/>
      <c r="SQF983"/>
      <c r="SQG983"/>
      <c r="SQH983"/>
      <c r="SQI983"/>
      <c r="SQJ983"/>
      <c r="SQK983"/>
      <c r="SQL983"/>
      <c r="SQM983"/>
      <c r="SQN983"/>
      <c r="SQO983"/>
      <c r="SQP983"/>
      <c r="SQQ983"/>
      <c r="SQR983"/>
      <c r="SQS983"/>
      <c r="SQT983"/>
      <c r="SQU983"/>
      <c r="SQV983"/>
      <c r="SQW983"/>
      <c r="SQX983"/>
      <c r="SQY983"/>
      <c r="SQZ983"/>
      <c r="SRA983"/>
      <c r="SRB983"/>
      <c r="SRC983"/>
      <c r="SRD983"/>
      <c r="SRE983"/>
      <c r="SRF983"/>
      <c r="SRG983"/>
      <c r="SRH983"/>
      <c r="SRI983"/>
      <c r="SRJ983"/>
      <c r="SRK983"/>
      <c r="SRL983"/>
      <c r="SRM983"/>
      <c r="SRN983"/>
      <c r="SRO983"/>
      <c r="SRP983"/>
      <c r="SRQ983"/>
      <c r="SRR983"/>
      <c r="SRS983"/>
      <c r="SRT983"/>
      <c r="SRU983"/>
      <c r="SRV983"/>
      <c r="SRW983"/>
      <c r="SRX983"/>
      <c r="SRY983"/>
      <c r="SRZ983"/>
      <c r="SSA983"/>
      <c r="SSB983"/>
      <c r="SSC983"/>
      <c r="SSD983"/>
      <c r="SSE983"/>
      <c r="SSF983"/>
      <c r="SSG983"/>
      <c r="SSH983"/>
      <c r="SSI983"/>
      <c r="SSJ983"/>
      <c r="SSK983"/>
      <c r="SSL983"/>
      <c r="SSM983"/>
      <c r="SSN983"/>
      <c r="SSO983"/>
      <c r="SSP983"/>
      <c r="SSQ983"/>
      <c r="SSR983"/>
      <c r="SSS983"/>
      <c r="SST983"/>
      <c r="SSU983"/>
      <c r="SSV983"/>
      <c r="SSW983"/>
      <c r="SSX983"/>
      <c r="SSY983"/>
      <c r="SSZ983"/>
      <c r="STA983"/>
      <c r="STB983"/>
      <c r="STC983"/>
      <c r="STD983"/>
      <c r="STE983"/>
      <c r="STF983"/>
      <c r="STG983"/>
      <c r="STH983"/>
      <c r="STI983"/>
      <c r="STJ983"/>
      <c r="STK983"/>
      <c r="STL983"/>
      <c r="STM983"/>
      <c r="STN983"/>
      <c r="STO983"/>
      <c r="STP983"/>
      <c r="STQ983"/>
      <c r="STR983"/>
      <c r="STS983"/>
      <c r="STT983"/>
      <c r="STU983"/>
      <c r="STV983"/>
      <c r="STW983"/>
      <c r="STX983"/>
      <c r="STY983"/>
      <c r="STZ983"/>
      <c r="SUA983"/>
      <c r="SUB983"/>
      <c r="SUC983"/>
      <c r="SUD983"/>
      <c r="SUE983"/>
      <c r="SUF983"/>
      <c r="SUG983"/>
      <c r="SUH983"/>
      <c r="SUI983"/>
      <c r="SUJ983"/>
      <c r="SUK983"/>
      <c r="SUL983"/>
      <c r="SUM983"/>
      <c r="SUN983"/>
      <c r="SUO983"/>
      <c r="SUP983"/>
      <c r="SUQ983"/>
      <c r="SUR983"/>
      <c r="SUS983"/>
      <c r="SUT983"/>
      <c r="SUU983"/>
      <c r="SUV983"/>
      <c r="SUW983"/>
      <c r="SUX983"/>
      <c r="SUY983"/>
      <c r="SUZ983"/>
      <c r="SVA983"/>
      <c r="SVB983"/>
      <c r="SVC983"/>
      <c r="SVD983"/>
      <c r="SVE983"/>
      <c r="SVF983"/>
      <c r="SVG983"/>
      <c r="SVH983"/>
      <c r="SVI983"/>
      <c r="SVJ983"/>
      <c r="SVK983"/>
      <c r="SVL983"/>
      <c r="SVM983"/>
      <c r="SVN983"/>
      <c r="SVO983"/>
      <c r="SVP983"/>
      <c r="SVQ983"/>
      <c r="SVR983"/>
      <c r="SVS983"/>
      <c r="SVT983"/>
      <c r="SVU983"/>
      <c r="SVV983"/>
      <c r="SVW983"/>
      <c r="SVX983"/>
      <c r="SVY983"/>
      <c r="SVZ983"/>
      <c r="SWA983"/>
      <c r="SWB983"/>
      <c r="SWC983"/>
      <c r="SWD983"/>
      <c r="SWE983"/>
      <c r="SWF983"/>
      <c r="SWG983"/>
      <c r="SWH983"/>
      <c r="SWI983"/>
      <c r="SWJ983"/>
      <c r="SWK983"/>
      <c r="SWL983"/>
      <c r="SWM983"/>
      <c r="SWN983"/>
      <c r="SWO983"/>
      <c r="SWP983"/>
      <c r="SWQ983"/>
      <c r="SWR983"/>
      <c r="SWS983"/>
      <c r="SWT983"/>
      <c r="SWU983"/>
      <c r="SWV983"/>
      <c r="SWW983"/>
      <c r="SWX983"/>
      <c r="SWY983"/>
      <c r="SWZ983"/>
      <c r="SXA983"/>
      <c r="SXB983"/>
      <c r="SXC983"/>
      <c r="SXD983"/>
      <c r="SXE983"/>
      <c r="SXF983"/>
      <c r="SXG983"/>
      <c r="SXH983"/>
      <c r="SXI983"/>
      <c r="SXJ983"/>
      <c r="SXK983"/>
      <c r="SXL983"/>
      <c r="SXM983"/>
      <c r="SXN983"/>
      <c r="SXO983"/>
      <c r="SXP983"/>
      <c r="SXQ983"/>
      <c r="SXR983"/>
      <c r="SXS983"/>
      <c r="SXT983"/>
      <c r="SXU983"/>
      <c r="SXV983"/>
      <c r="SXW983"/>
      <c r="SXX983"/>
      <c r="SXY983"/>
      <c r="SXZ983"/>
      <c r="SYA983"/>
      <c r="SYB983"/>
      <c r="SYC983"/>
      <c r="SYD983"/>
      <c r="SYE983"/>
      <c r="SYF983"/>
      <c r="SYG983"/>
      <c r="SYH983"/>
      <c r="SYI983"/>
      <c r="SYJ983"/>
      <c r="SYK983"/>
      <c r="SYL983"/>
      <c r="SYM983"/>
      <c r="SYN983"/>
      <c r="SYO983"/>
      <c r="SYP983"/>
      <c r="SYQ983"/>
      <c r="SYR983"/>
      <c r="SYS983"/>
      <c r="SYT983"/>
      <c r="SYU983"/>
      <c r="SYV983"/>
      <c r="SYW983"/>
      <c r="SYX983"/>
      <c r="SYY983"/>
      <c r="SYZ983"/>
      <c r="SZA983"/>
      <c r="SZB983"/>
      <c r="SZC983"/>
      <c r="SZD983"/>
      <c r="SZE983"/>
      <c r="SZF983"/>
      <c r="SZG983"/>
      <c r="SZH983"/>
      <c r="SZI983"/>
      <c r="SZJ983"/>
      <c r="SZK983"/>
      <c r="SZL983"/>
      <c r="SZM983"/>
      <c r="SZN983"/>
      <c r="SZO983"/>
      <c r="SZP983"/>
      <c r="SZQ983"/>
      <c r="SZR983"/>
      <c r="SZS983"/>
      <c r="SZT983"/>
      <c r="SZU983"/>
      <c r="SZV983"/>
      <c r="SZW983"/>
      <c r="SZX983"/>
      <c r="SZY983"/>
      <c r="SZZ983"/>
      <c r="TAA983"/>
      <c r="TAB983"/>
      <c r="TAC983"/>
      <c r="TAD983"/>
      <c r="TAE983"/>
      <c r="TAF983"/>
      <c r="TAG983"/>
      <c r="TAH983"/>
      <c r="TAI983"/>
      <c r="TAJ983"/>
      <c r="TAK983"/>
      <c r="TAL983"/>
      <c r="TAM983"/>
      <c r="TAN983"/>
      <c r="TAO983"/>
      <c r="TAP983"/>
      <c r="TAQ983"/>
      <c r="TAR983"/>
      <c r="TAS983"/>
      <c r="TAT983"/>
      <c r="TAU983"/>
      <c r="TAV983"/>
      <c r="TAW983"/>
      <c r="TAX983"/>
      <c r="TAY983"/>
      <c r="TAZ983"/>
      <c r="TBA983"/>
      <c r="TBB983"/>
      <c r="TBC983"/>
      <c r="TBD983"/>
      <c r="TBE983"/>
      <c r="TBF983"/>
      <c r="TBG983"/>
      <c r="TBH983"/>
      <c r="TBI983"/>
      <c r="TBJ983"/>
      <c r="TBK983"/>
      <c r="TBL983"/>
      <c r="TBM983"/>
      <c r="TBN983"/>
      <c r="TBO983"/>
      <c r="TBP983"/>
      <c r="TBQ983"/>
      <c r="TBR983"/>
      <c r="TBS983"/>
      <c r="TBT983"/>
      <c r="TBU983"/>
      <c r="TBV983"/>
      <c r="TBW983"/>
      <c r="TBX983"/>
      <c r="TBY983"/>
      <c r="TBZ983"/>
      <c r="TCA983"/>
      <c r="TCB983"/>
      <c r="TCC983"/>
      <c r="TCD983"/>
      <c r="TCE983"/>
      <c r="TCF983"/>
      <c r="TCG983"/>
      <c r="TCH983"/>
      <c r="TCI983"/>
      <c r="TCJ983"/>
      <c r="TCK983"/>
      <c r="TCL983"/>
      <c r="TCM983"/>
      <c r="TCN983"/>
      <c r="TCO983"/>
      <c r="TCP983"/>
      <c r="TCQ983"/>
      <c r="TCR983"/>
      <c r="TCS983"/>
      <c r="TCT983"/>
      <c r="TCU983"/>
      <c r="TCV983"/>
      <c r="TCW983"/>
      <c r="TCX983"/>
      <c r="TCY983"/>
      <c r="TCZ983"/>
      <c r="TDA983"/>
      <c r="TDB983"/>
      <c r="TDC983"/>
      <c r="TDD983"/>
      <c r="TDE983"/>
      <c r="TDF983"/>
      <c r="TDG983"/>
      <c r="TDH983"/>
      <c r="TDI983"/>
      <c r="TDJ983"/>
      <c r="TDK983"/>
      <c r="TDL983"/>
      <c r="TDM983"/>
      <c r="TDN983"/>
      <c r="TDO983"/>
      <c r="TDP983"/>
      <c r="TDQ983"/>
      <c r="TDR983"/>
      <c r="TDS983"/>
      <c r="TDT983"/>
      <c r="TDU983"/>
      <c r="TDV983"/>
      <c r="TDW983"/>
      <c r="TDX983"/>
      <c r="TDY983"/>
      <c r="TDZ983"/>
      <c r="TEA983"/>
      <c r="TEB983"/>
      <c r="TEC983"/>
      <c r="TED983"/>
      <c r="TEE983"/>
      <c r="TEF983"/>
      <c r="TEG983"/>
      <c r="TEH983"/>
      <c r="TEI983"/>
      <c r="TEJ983"/>
      <c r="TEK983"/>
      <c r="TEL983"/>
      <c r="TEM983"/>
      <c r="TEN983"/>
      <c r="TEO983"/>
      <c r="TEP983"/>
      <c r="TEQ983"/>
      <c r="TER983"/>
      <c r="TES983"/>
      <c r="TET983"/>
      <c r="TEU983"/>
      <c r="TEV983"/>
      <c r="TEW983"/>
      <c r="TEX983"/>
      <c r="TEY983"/>
      <c r="TEZ983"/>
      <c r="TFA983"/>
      <c r="TFB983"/>
      <c r="TFC983"/>
      <c r="TFD983"/>
      <c r="TFE983"/>
      <c r="TFF983"/>
      <c r="TFG983"/>
      <c r="TFH983"/>
      <c r="TFI983"/>
      <c r="TFJ983"/>
      <c r="TFK983"/>
      <c r="TFL983"/>
      <c r="TFM983"/>
      <c r="TFN983"/>
      <c r="TFO983"/>
      <c r="TFP983"/>
      <c r="TFQ983"/>
      <c r="TFR983"/>
      <c r="TFS983"/>
      <c r="TFT983"/>
      <c r="TFU983"/>
      <c r="TFV983"/>
      <c r="TFW983"/>
      <c r="TFX983"/>
      <c r="TFY983"/>
      <c r="TFZ983"/>
      <c r="TGA983"/>
      <c r="TGB983"/>
      <c r="TGC983"/>
      <c r="TGD983"/>
      <c r="TGE983"/>
      <c r="TGF983"/>
      <c r="TGG983"/>
      <c r="TGH983"/>
      <c r="TGI983"/>
      <c r="TGJ983"/>
      <c r="TGK983"/>
      <c r="TGL983"/>
      <c r="TGM983"/>
      <c r="TGN983"/>
      <c r="TGO983"/>
      <c r="TGP983"/>
      <c r="TGQ983"/>
      <c r="TGR983"/>
      <c r="TGS983"/>
      <c r="TGT983"/>
      <c r="TGU983"/>
      <c r="TGV983"/>
      <c r="TGW983"/>
      <c r="TGX983"/>
      <c r="TGY983"/>
      <c r="TGZ983"/>
      <c r="THA983"/>
      <c r="THB983"/>
      <c r="THC983"/>
      <c r="THD983"/>
      <c r="THE983"/>
      <c r="THF983"/>
      <c r="THG983"/>
      <c r="THH983"/>
      <c r="THI983"/>
      <c r="THJ983"/>
      <c r="THK983"/>
      <c r="THL983"/>
      <c r="THM983"/>
      <c r="THN983"/>
      <c r="THO983"/>
      <c r="THP983"/>
      <c r="THQ983"/>
      <c r="THR983"/>
      <c r="THS983"/>
      <c r="THT983"/>
      <c r="THU983"/>
      <c r="THV983"/>
      <c r="THW983"/>
      <c r="THX983"/>
      <c r="THY983"/>
      <c r="THZ983"/>
      <c r="TIA983"/>
      <c r="TIB983"/>
      <c r="TIC983"/>
      <c r="TID983"/>
      <c r="TIE983"/>
      <c r="TIF983"/>
      <c r="TIG983"/>
      <c r="TIH983"/>
      <c r="TII983"/>
      <c r="TIJ983"/>
      <c r="TIK983"/>
      <c r="TIL983"/>
      <c r="TIM983"/>
      <c r="TIN983"/>
      <c r="TIO983"/>
      <c r="TIP983"/>
      <c r="TIQ983"/>
      <c r="TIR983"/>
      <c r="TIS983"/>
      <c r="TIT983"/>
      <c r="TIU983"/>
      <c r="TIV983"/>
      <c r="TIW983"/>
      <c r="TIX983"/>
      <c r="TIY983"/>
      <c r="TIZ983"/>
      <c r="TJA983"/>
      <c r="TJB983"/>
      <c r="TJC983"/>
      <c r="TJD983"/>
      <c r="TJE983"/>
      <c r="TJF983"/>
      <c r="TJG983"/>
      <c r="TJH983"/>
      <c r="TJI983"/>
      <c r="TJJ983"/>
      <c r="TJK983"/>
      <c r="TJL983"/>
      <c r="TJM983"/>
      <c r="TJN983"/>
      <c r="TJO983"/>
      <c r="TJP983"/>
      <c r="TJQ983"/>
      <c r="TJR983"/>
      <c r="TJS983"/>
      <c r="TJT983"/>
      <c r="TJU983"/>
      <c r="TJV983"/>
      <c r="TJW983"/>
      <c r="TJX983"/>
      <c r="TJY983"/>
      <c r="TJZ983"/>
      <c r="TKA983"/>
      <c r="TKB983"/>
      <c r="TKC983"/>
      <c r="TKD983"/>
      <c r="TKE983"/>
      <c r="TKF983"/>
      <c r="TKG983"/>
      <c r="TKH983"/>
      <c r="TKI983"/>
      <c r="TKJ983"/>
      <c r="TKK983"/>
      <c r="TKL983"/>
      <c r="TKM983"/>
      <c r="TKN983"/>
      <c r="TKO983"/>
      <c r="TKP983"/>
      <c r="TKQ983"/>
      <c r="TKR983"/>
      <c r="TKS983"/>
      <c r="TKT983"/>
      <c r="TKU983"/>
      <c r="TKV983"/>
      <c r="TKW983"/>
      <c r="TKX983"/>
      <c r="TKY983"/>
      <c r="TKZ983"/>
      <c r="TLA983"/>
      <c r="TLB983"/>
      <c r="TLC983"/>
      <c r="TLD983"/>
      <c r="TLE983"/>
      <c r="TLF983"/>
      <c r="TLG983"/>
      <c r="TLH983"/>
      <c r="TLI983"/>
      <c r="TLJ983"/>
      <c r="TLK983"/>
      <c r="TLL983"/>
      <c r="TLM983"/>
      <c r="TLN983"/>
      <c r="TLO983"/>
      <c r="TLP983"/>
      <c r="TLQ983"/>
      <c r="TLR983"/>
      <c r="TLS983"/>
      <c r="TLT983"/>
      <c r="TLU983"/>
      <c r="TLV983"/>
      <c r="TLW983"/>
      <c r="TLX983"/>
      <c r="TLY983"/>
      <c r="TLZ983"/>
      <c r="TMA983"/>
      <c r="TMB983"/>
      <c r="TMC983"/>
      <c r="TMD983"/>
      <c r="TME983"/>
      <c r="TMF983"/>
      <c r="TMG983"/>
      <c r="TMH983"/>
      <c r="TMI983"/>
      <c r="TMJ983"/>
      <c r="TMK983"/>
      <c r="TML983"/>
      <c r="TMM983"/>
      <c r="TMN983"/>
      <c r="TMO983"/>
      <c r="TMP983"/>
      <c r="TMQ983"/>
      <c r="TMR983"/>
      <c r="TMS983"/>
      <c r="TMT983"/>
      <c r="TMU983"/>
      <c r="TMV983"/>
      <c r="TMW983"/>
      <c r="TMX983"/>
      <c r="TMY983"/>
      <c r="TMZ983"/>
      <c r="TNA983"/>
      <c r="TNB983"/>
      <c r="TNC983"/>
      <c r="TND983"/>
      <c r="TNE983"/>
      <c r="TNF983"/>
      <c r="TNG983"/>
      <c r="TNH983"/>
      <c r="TNI983"/>
      <c r="TNJ983"/>
      <c r="TNK983"/>
      <c r="TNL983"/>
      <c r="TNM983"/>
      <c r="TNN983"/>
      <c r="TNO983"/>
      <c r="TNP983"/>
      <c r="TNQ983"/>
      <c r="TNR983"/>
      <c r="TNS983"/>
      <c r="TNT983"/>
      <c r="TNU983"/>
      <c r="TNV983"/>
      <c r="TNW983"/>
      <c r="TNX983"/>
      <c r="TNY983"/>
      <c r="TNZ983"/>
      <c r="TOA983"/>
      <c r="TOB983"/>
      <c r="TOC983"/>
      <c r="TOD983"/>
      <c r="TOE983"/>
      <c r="TOF983"/>
      <c r="TOG983"/>
      <c r="TOH983"/>
      <c r="TOI983"/>
      <c r="TOJ983"/>
      <c r="TOK983"/>
      <c r="TOL983"/>
      <c r="TOM983"/>
      <c r="TON983"/>
      <c r="TOO983"/>
      <c r="TOP983"/>
      <c r="TOQ983"/>
      <c r="TOR983"/>
      <c r="TOS983"/>
      <c r="TOT983"/>
      <c r="TOU983"/>
      <c r="TOV983"/>
      <c r="TOW983"/>
      <c r="TOX983"/>
      <c r="TOY983"/>
      <c r="TOZ983"/>
      <c r="TPA983"/>
      <c r="TPB983"/>
      <c r="TPC983"/>
      <c r="TPD983"/>
      <c r="TPE983"/>
      <c r="TPF983"/>
      <c r="TPG983"/>
      <c r="TPH983"/>
      <c r="TPI983"/>
      <c r="TPJ983"/>
      <c r="TPK983"/>
      <c r="TPL983"/>
      <c r="TPM983"/>
      <c r="TPN983"/>
      <c r="TPO983"/>
      <c r="TPP983"/>
      <c r="TPQ983"/>
      <c r="TPR983"/>
      <c r="TPS983"/>
      <c r="TPT983"/>
      <c r="TPU983"/>
      <c r="TPV983"/>
      <c r="TPW983"/>
      <c r="TPX983"/>
      <c r="TPY983"/>
      <c r="TPZ983"/>
      <c r="TQA983"/>
      <c r="TQB983"/>
      <c r="TQC983"/>
      <c r="TQD983"/>
      <c r="TQE983"/>
      <c r="TQF983"/>
      <c r="TQG983"/>
      <c r="TQH983"/>
      <c r="TQI983"/>
      <c r="TQJ983"/>
      <c r="TQK983"/>
      <c r="TQL983"/>
      <c r="TQM983"/>
      <c r="TQN983"/>
      <c r="TQO983"/>
      <c r="TQP983"/>
      <c r="TQQ983"/>
      <c r="TQR983"/>
      <c r="TQS983"/>
      <c r="TQT983"/>
      <c r="TQU983"/>
      <c r="TQV983"/>
      <c r="TQW983"/>
      <c r="TQX983"/>
      <c r="TQY983"/>
      <c r="TQZ983"/>
      <c r="TRA983"/>
      <c r="TRB983"/>
      <c r="TRC983"/>
      <c r="TRD983"/>
      <c r="TRE983"/>
      <c r="TRF983"/>
      <c r="TRG983"/>
      <c r="TRH983"/>
      <c r="TRI983"/>
      <c r="TRJ983"/>
      <c r="TRK983"/>
      <c r="TRL983"/>
      <c r="TRM983"/>
      <c r="TRN983"/>
      <c r="TRO983"/>
      <c r="TRP983"/>
      <c r="TRQ983"/>
      <c r="TRR983"/>
      <c r="TRS983"/>
      <c r="TRT983"/>
      <c r="TRU983"/>
      <c r="TRV983"/>
      <c r="TRW983"/>
      <c r="TRX983"/>
      <c r="TRY983"/>
      <c r="TRZ983"/>
      <c r="TSA983"/>
      <c r="TSB983"/>
      <c r="TSC983"/>
      <c r="TSD983"/>
      <c r="TSE983"/>
      <c r="TSF983"/>
      <c r="TSG983"/>
      <c r="TSH983"/>
      <c r="TSI983"/>
      <c r="TSJ983"/>
      <c r="TSK983"/>
      <c r="TSL983"/>
      <c r="TSM983"/>
      <c r="TSN983"/>
      <c r="TSO983"/>
      <c r="TSP983"/>
      <c r="TSQ983"/>
      <c r="TSR983"/>
      <c r="TSS983"/>
      <c r="TST983"/>
      <c r="TSU983"/>
      <c r="TSV983"/>
      <c r="TSW983"/>
      <c r="TSX983"/>
      <c r="TSY983"/>
      <c r="TSZ983"/>
      <c r="TTA983"/>
      <c r="TTB983"/>
      <c r="TTC983"/>
      <c r="TTD983"/>
      <c r="TTE983"/>
      <c r="TTF983"/>
      <c r="TTG983"/>
      <c r="TTH983"/>
      <c r="TTI983"/>
      <c r="TTJ983"/>
      <c r="TTK983"/>
      <c r="TTL983"/>
      <c r="TTM983"/>
      <c r="TTN983"/>
      <c r="TTO983"/>
      <c r="TTP983"/>
      <c r="TTQ983"/>
      <c r="TTR983"/>
      <c r="TTS983"/>
      <c r="TTT983"/>
      <c r="TTU983"/>
      <c r="TTV983"/>
      <c r="TTW983"/>
      <c r="TTX983"/>
      <c r="TTY983"/>
      <c r="TTZ983"/>
      <c r="TUA983"/>
      <c r="TUB983"/>
      <c r="TUC983"/>
      <c r="TUD983"/>
      <c r="TUE983"/>
      <c r="TUF983"/>
      <c r="TUG983"/>
      <c r="TUH983"/>
      <c r="TUI983"/>
      <c r="TUJ983"/>
      <c r="TUK983"/>
      <c r="TUL983"/>
      <c r="TUM983"/>
      <c r="TUN983"/>
      <c r="TUO983"/>
      <c r="TUP983"/>
      <c r="TUQ983"/>
      <c r="TUR983"/>
      <c r="TUS983"/>
      <c r="TUT983"/>
      <c r="TUU983"/>
      <c r="TUV983"/>
      <c r="TUW983"/>
      <c r="TUX983"/>
      <c r="TUY983"/>
      <c r="TUZ983"/>
      <c r="TVA983"/>
      <c r="TVB983"/>
      <c r="TVC983"/>
      <c r="TVD983"/>
      <c r="TVE983"/>
      <c r="TVF983"/>
      <c r="TVG983"/>
      <c r="TVH983"/>
      <c r="TVI983"/>
      <c r="TVJ983"/>
      <c r="TVK983"/>
      <c r="TVL983"/>
      <c r="TVM983"/>
      <c r="TVN983"/>
      <c r="TVO983"/>
      <c r="TVP983"/>
      <c r="TVQ983"/>
      <c r="TVR983"/>
      <c r="TVS983"/>
      <c r="TVT983"/>
      <c r="TVU983"/>
      <c r="TVV983"/>
      <c r="TVW983"/>
      <c r="TVX983"/>
      <c r="TVY983"/>
      <c r="TVZ983"/>
      <c r="TWA983"/>
      <c r="TWB983"/>
      <c r="TWC983"/>
      <c r="TWD983"/>
      <c r="TWE983"/>
      <c r="TWF983"/>
      <c r="TWG983"/>
      <c r="TWH983"/>
      <c r="TWI983"/>
      <c r="TWJ983"/>
      <c r="TWK983"/>
      <c r="TWL983"/>
      <c r="TWM983"/>
      <c r="TWN983"/>
      <c r="TWO983"/>
      <c r="TWP983"/>
      <c r="TWQ983"/>
      <c r="TWR983"/>
      <c r="TWS983"/>
      <c r="TWT983"/>
      <c r="TWU983"/>
      <c r="TWV983"/>
      <c r="TWW983"/>
      <c r="TWX983"/>
      <c r="TWY983"/>
      <c r="TWZ983"/>
      <c r="TXA983"/>
      <c r="TXB983"/>
      <c r="TXC983"/>
      <c r="TXD983"/>
      <c r="TXE983"/>
      <c r="TXF983"/>
      <c r="TXG983"/>
      <c r="TXH983"/>
      <c r="TXI983"/>
      <c r="TXJ983"/>
      <c r="TXK983"/>
      <c r="TXL983"/>
      <c r="TXM983"/>
      <c r="TXN983"/>
      <c r="TXO983"/>
      <c r="TXP983"/>
      <c r="TXQ983"/>
      <c r="TXR983"/>
      <c r="TXS983"/>
      <c r="TXT983"/>
      <c r="TXU983"/>
      <c r="TXV983"/>
      <c r="TXW983"/>
      <c r="TXX983"/>
      <c r="TXY983"/>
      <c r="TXZ983"/>
      <c r="TYA983"/>
      <c r="TYB983"/>
      <c r="TYC983"/>
      <c r="TYD983"/>
      <c r="TYE983"/>
      <c r="TYF983"/>
      <c r="TYG983"/>
      <c r="TYH983"/>
      <c r="TYI983"/>
      <c r="TYJ983"/>
      <c r="TYK983"/>
      <c r="TYL983"/>
      <c r="TYM983"/>
      <c r="TYN983"/>
      <c r="TYO983"/>
      <c r="TYP983"/>
      <c r="TYQ983"/>
      <c r="TYR983"/>
      <c r="TYS983"/>
      <c r="TYT983"/>
      <c r="TYU983"/>
      <c r="TYV983"/>
      <c r="TYW983"/>
      <c r="TYX983"/>
      <c r="TYY983"/>
      <c r="TYZ983"/>
      <c r="TZA983"/>
      <c r="TZB983"/>
      <c r="TZC983"/>
      <c r="TZD983"/>
      <c r="TZE983"/>
      <c r="TZF983"/>
      <c r="TZG983"/>
      <c r="TZH983"/>
      <c r="TZI983"/>
      <c r="TZJ983"/>
      <c r="TZK983"/>
      <c r="TZL983"/>
      <c r="TZM983"/>
      <c r="TZN983"/>
      <c r="TZO983"/>
      <c r="TZP983"/>
      <c r="TZQ983"/>
      <c r="TZR983"/>
      <c r="TZS983"/>
      <c r="TZT983"/>
      <c r="TZU983"/>
      <c r="TZV983"/>
      <c r="TZW983"/>
      <c r="TZX983"/>
      <c r="TZY983"/>
      <c r="TZZ983"/>
      <c r="UAA983"/>
      <c r="UAB983"/>
      <c r="UAC983"/>
      <c r="UAD983"/>
      <c r="UAE983"/>
      <c r="UAF983"/>
      <c r="UAG983"/>
      <c r="UAH983"/>
      <c r="UAI983"/>
      <c r="UAJ983"/>
      <c r="UAK983"/>
      <c r="UAL983"/>
      <c r="UAM983"/>
      <c r="UAN983"/>
      <c r="UAO983"/>
      <c r="UAP983"/>
      <c r="UAQ983"/>
      <c r="UAR983"/>
      <c r="UAS983"/>
      <c r="UAT983"/>
      <c r="UAU983"/>
      <c r="UAV983"/>
      <c r="UAW983"/>
      <c r="UAX983"/>
      <c r="UAY983"/>
      <c r="UAZ983"/>
      <c r="UBA983"/>
      <c r="UBB983"/>
      <c r="UBC983"/>
      <c r="UBD983"/>
      <c r="UBE983"/>
      <c r="UBF983"/>
      <c r="UBG983"/>
      <c r="UBH983"/>
      <c r="UBI983"/>
      <c r="UBJ983"/>
      <c r="UBK983"/>
      <c r="UBL983"/>
      <c r="UBM983"/>
      <c r="UBN983"/>
      <c r="UBO983"/>
      <c r="UBP983"/>
      <c r="UBQ983"/>
      <c r="UBR983"/>
      <c r="UBS983"/>
      <c r="UBT983"/>
      <c r="UBU983"/>
      <c r="UBV983"/>
      <c r="UBW983"/>
      <c r="UBX983"/>
      <c r="UBY983"/>
      <c r="UBZ983"/>
      <c r="UCA983"/>
      <c r="UCB983"/>
      <c r="UCC983"/>
      <c r="UCD983"/>
      <c r="UCE983"/>
      <c r="UCF983"/>
      <c r="UCG983"/>
      <c r="UCH983"/>
      <c r="UCI983"/>
      <c r="UCJ983"/>
      <c r="UCK983"/>
      <c r="UCL983"/>
      <c r="UCM983"/>
      <c r="UCN983"/>
      <c r="UCO983"/>
      <c r="UCP983"/>
      <c r="UCQ983"/>
      <c r="UCR983"/>
      <c r="UCS983"/>
      <c r="UCT983"/>
      <c r="UCU983"/>
      <c r="UCV983"/>
      <c r="UCW983"/>
      <c r="UCX983"/>
      <c r="UCY983"/>
      <c r="UCZ983"/>
      <c r="UDA983"/>
      <c r="UDB983"/>
      <c r="UDC983"/>
      <c r="UDD983"/>
      <c r="UDE983"/>
      <c r="UDF983"/>
      <c r="UDG983"/>
      <c r="UDH983"/>
      <c r="UDI983"/>
      <c r="UDJ983"/>
      <c r="UDK983"/>
      <c r="UDL983"/>
      <c r="UDM983"/>
      <c r="UDN983"/>
      <c r="UDO983"/>
      <c r="UDP983"/>
      <c r="UDQ983"/>
      <c r="UDR983"/>
      <c r="UDS983"/>
      <c r="UDT983"/>
      <c r="UDU983"/>
      <c r="UDV983"/>
      <c r="UDW983"/>
      <c r="UDX983"/>
      <c r="UDY983"/>
      <c r="UDZ983"/>
      <c r="UEA983"/>
      <c r="UEB983"/>
      <c r="UEC983"/>
      <c r="UED983"/>
      <c r="UEE983"/>
      <c r="UEF983"/>
      <c r="UEG983"/>
      <c r="UEH983"/>
      <c r="UEI983"/>
      <c r="UEJ983"/>
      <c r="UEK983"/>
      <c r="UEL983"/>
      <c r="UEM983"/>
      <c r="UEN983"/>
      <c r="UEO983"/>
      <c r="UEP983"/>
      <c r="UEQ983"/>
      <c r="UER983"/>
      <c r="UES983"/>
      <c r="UET983"/>
      <c r="UEU983"/>
      <c r="UEV983"/>
      <c r="UEW983"/>
      <c r="UEX983"/>
      <c r="UEY983"/>
      <c r="UEZ983"/>
      <c r="UFA983"/>
      <c r="UFB983"/>
      <c r="UFC983"/>
      <c r="UFD983"/>
      <c r="UFE983"/>
      <c r="UFF983"/>
      <c r="UFG983"/>
      <c r="UFH983"/>
      <c r="UFI983"/>
      <c r="UFJ983"/>
      <c r="UFK983"/>
      <c r="UFL983"/>
      <c r="UFM983"/>
      <c r="UFN983"/>
      <c r="UFO983"/>
      <c r="UFP983"/>
      <c r="UFQ983"/>
      <c r="UFR983"/>
      <c r="UFS983"/>
      <c r="UFT983"/>
      <c r="UFU983"/>
      <c r="UFV983"/>
      <c r="UFW983"/>
      <c r="UFX983"/>
      <c r="UFY983"/>
      <c r="UFZ983"/>
      <c r="UGA983"/>
      <c r="UGB983"/>
      <c r="UGC983"/>
      <c r="UGD983"/>
      <c r="UGE983"/>
      <c r="UGF983"/>
      <c r="UGG983"/>
      <c r="UGH983"/>
      <c r="UGI983"/>
      <c r="UGJ983"/>
      <c r="UGK983"/>
      <c r="UGL983"/>
      <c r="UGM983"/>
      <c r="UGN983"/>
      <c r="UGO983"/>
      <c r="UGP983"/>
      <c r="UGQ983"/>
      <c r="UGR983"/>
      <c r="UGS983"/>
      <c r="UGT983"/>
      <c r="UGU983"/>
      <c r="UGV983"/>
      <c r="UGW983"/>
      <c r="UGX983"/>
      <c r="UGY983"/>
      <c r="UGZ983"/>
      <c r="UHA983"/>
      <c r="UHB983"/>
      <c r="UHC983"/>
      <c r="UHD983"/>
      <c r="UHE983"/>
      <c r="UHF983"/>
      <c r="UHG983"/>
      <c r="UHH983"/>
      <c r="UHI983"/>
      <c r="UHJ983"/>
      <c r="UHK983"/>
      <c r="UHL983"/>
      <c r="UHM983"/>
      <c r="UHN983"/>
      <c r="UHO983"/>
      <c r="UHP983"/>
      <c r="UHQ983"/>
      <c r="UHR983"/>
      <c r="UHS983"/>
      <c r="UHT983"/>
      <c r="UHU983"/>
      <c r="UHV983"/>
      <c r="UHW983"/>
      <c r="UHX983"/>
      <c r="UHY983"/>
      <c r="UHZ983"/>
      <c r="UIA983"/>
      <c r="UIB983"/>
      <c r="UIC983"/>
      <c r="UID983"/>
      <c r="UIE983"/>
      <c r="UIF983"/>
      <c r="UIG983"/>
      <c r="UIH983"/>
      <c r="UII983"/>
      <c r="UIJ983"/>
      <c r="UIK983"/>
      <c r="UIL983"/>
      <c r="UIM983"/>
      <c r="UIN983"/>
      <c r="UIO983"/>
      <c r="UIP983"/>
      <c r="UIQ983"/>
      <c r="UIR983"/>
      <c r="UIS983"/>
      <c r="UIT983"/>
      <c r="UIU983"/>
      <c r="UIV983"/>
      <c r="UIW983"/>
      <c r="UIX983"/>
      <c r="UIY983"/>
      <c r="UIZ983"/>
      <c r="UJA983"/>
      <c r="UJB983"/>
      <c r="UJC983"/>
      <c r="UJD983"/>
      <c r="UJE983"/>
      <c r="UJF983"/>
      <c r="UJG983"/>
      <c r="UJH983"/>
      <c r="UJI983"/>
      <c r="UJJ983"/>
      <c r="UJK983"/>
      <c r="UJL983"/>
      <c r="UJM983"/>
      <c r="UJN983"/>
      <c r="UJO983"/>
      <c r="UJP983"/>
      <c r="UJQ983"/>
      <c r="UJR983"/>
      <c r="UJS983"/>
      <c r="UJT983"/>
      <c r="UJU983"/>
      <c r="UJV983"/>
      <c r="UJW983"/>
      <c r="UJX983"/>
      <c r="UJY983"/>
      <c r="UJZ983"/>
      <c r="UKA983"/>
      <c r="UKB983"/>
      <c r="UKC983"/>
      <c r="UKD983"/>
      <c r="UKE983"/>
      <c r="UKF983"/>
      <c r="UKG983"/>
      <c r="UKH983"/>
      <c r="UKI983"/>
      <c r="UKJ983"/>
      <c r="UKK983"/>
      <c r="UKL983"/>
      <c r="UKM983"/>
      <c r="UKN983"/>
      <c r="UKO983"/>
      <c r="UKP983"/>
      <c r="UKQ983"/>
      <c r="UKR983"/>
      <c r="UKS983"/>
      <c r="UKT983"/>
      <c r="UKU983"/>
      <c r="UKV983"/>
      <c r="UKW983"/>
      <c r="UKX983"/>
      <c r="UKY983"/>
      <c r="UKZ983"/>
      <c r="ULA983"/>
      <c r="ULB983"/>
      <c r="ULC983"/>
      <c r="ULD983"/>
      <c r="ULE983"/>
      <c r="ULF983"/>
      <c r="ULG983"/>
      <c r="ULH983"/>
      <c r="ULI983"/>
      <c r="ULJ983"/>
      <c r="ULK983"/>
      <c r="ULL983"/>
      <c r="ULM983"/>
      <c r="ULN983"/>
      <c r="ULO983"/>
      <c r="ULP983"/>
      <c r="ULQ983"/>
      <c r="ULR983"/>
      <c r="ULS983"/>
      <c r="ULT983"/>
      <c r="ULU983"/>
      <c r="ULV983"/>
      <c r="ULW983"/>
      <c r="ULX983"/>
      <c r="ULY983"/>
      <c r="ULZ983"/>
      <c r="UMA983"/>
      <c r="UMB983"/>
      <c r="UMC983"/>
      <c r="UMD983"/>
      <c r="UME983"/>
      <c r="UMF983"/>
      <c r="UMG983"/>
      <c r="UMH983"/>
      <c r="UMI983"/>
      <c r="UMJ983"/>
      <c r="UMK983"/>
      <c r="UML983"/>
      <c r="UMM983"/>
      <c r="UMN983"/>
      <c r="UMO983"/>
      <c r="UMP983"/>
      <c r="UMQ983"/>
      <c r="UMR983"/>
      <c r="UMS983"/>
      <c r="UMT983"/>
      <c r="UMU983"/>
      <c r="UMV983"/>
      <c r="UMW983"/>
      <c r="UMX983"/>
      <c r="UMY983"/>
      <c r="UMZ983"/>
      <c r="UNA983"/>
      <c r="UNB983"/>
      <c r="UNC983"/>
      <c r="UND983"/>
      <c r="UNE983"/>
      <c r="UNF983"/>
      <c r="UNG983"/>
      <c r="UNH983"/>
      <c r="UNI983"/>
      <c r="UNJ983"/>
      <c r="UNK983"/>
      <c r="UNL983"/>
      <c r="UNM983"/>
      <c r="UNN983"/>
      <c r="UNO983"/>
      <c r="UNP983"/>
      <c r="UNQ983"/>
      <c r="UNR983"/>
      <c r="UNS983"/>
      <c r="UNT983"/>
      <c r="UNU983"/>
      <c r="UNV983"/>
      <c r="UNW983"/>
      <c r="UNX983"/>
      <c r="UNY983"/>
      <c r="UNZ983"/>
      <c r="UOA983"/>
      <c r="UOB983"/>
      <c r="UOC983"/>
      <c r="UOD983"/>
      <c r="UOE983"/>
      <c r="UOF983"/>
      <c r="UOG983"/>
      <c r="UOH983"/>
      <c r="UOI983"/>
      <c r="UOJ983"/>
      <c r="UOK983"/>
      <c r="UOL983"/>
      <c r="UOM983"/>
      <c r="UON983"/>
      <c r="UOO983"/>
      <c r="UOP983"/>
      <c r="UOQ983"/>
      <c r="UOR983"/>
      <c r="UOS983"/>
      <c r="UOT983"/>
      <c r="UOU983"/>
      <c r="UOV983"/>
      <c r="UOW983"/>
      <c r="UOX983"/>
      <c r="UOY983"/>
      <c r="UOZ983"/>
      <c r="UPA983"/>
      <c r="UPB983"/>
      <c r="UPC983"/>
      <c r="UPD983"/>
      <c r="UPE983"/>
      <c r="UPF983"/>
      <c r="UPG983"/>
      <c r="UPH983"/>
      <c r="UPI983"/>
      <c r="UPJ983"/>
      <c r="UPK983"/>
      <c r="UPL983"/>
      <c r="UPM983"/>
      <c r="UPN983"/>
      <c r="UPO983"/>
      <c r="UPP983"/>
      <c r="UPQ983"/>
      <c r="UPR983"/>
      <c r="UPS983"/>
      <c r="UPT983"/>
      <c r="UPU983"/>
      <c r="UPV983"/>
      <c r="UPW983"/>
      <c r="UPX983"/>
      <c r="UPY983"/>
      <c r="UPZ983"/>
      <c r="UQA983"/>
      <c r="UQB983"/>
      <c r="UQC983"/>
      <c r="UQD983"/>
      <c r="UQE983"/>
      <c r="UQF983"/>
      <c r="UQG983"/>
      <c r="UQH983"/>
      <c r="UQI983"/>
      <c r="UQJ983"/>
      <c r="UQK983"/>
      <c r="UQL983"/>
      <c r="UQM983"/>
      <c r="UQN983"/>
      <c r="UQO983"/>
      <c r="UQP983"/>
      <c r="UQQ983"/>
      <c r="UQR983"/>
      <c r="UQS983"/>
      <c r="UQT983"/>
      <c r="UQU983"/>
      <c r="UQV983"/>
      <c r="UQW983"/>
      <c r="UQX983"/>
      <c r="UQY983"/>
      <c r="UQZ983"/>
      <c r="URA983"/>
      <c r="URB983"/>
      <c r="URC983"/>
      <c r="URD983"/>
      <c r="URE983"/>
      <c r="URF983"/>
      <c r="URG983"/>
      <c r="URH983"/>
      <c r="URI983"/>
      <c r="URJ983"/>
      <c r="URK983"/>
      <c r="URL983"/>
      <c r="URM983"/>
      <c r="URN983"/>
      <c r="URO983"/>
      <c r="URP983"/>
      <c r="URQ983"/>
      <c r="URR983"/>
      <c r="URS983"/>
      <c r="URT983"/>
      <c r="URU983"/>
      <c r="URV983"/>
      <c r="URW983"/>
      <c r="URX983"/>
      <c r="URY983"/>
      <c r="URZ983"/>
      <c r="USA983"/>
      <c r="USB983"/>
      <c r="USC983"/>
      <c r="USD983"/>
      <c r="USE983"/>
      <c r="USF983"/>
      <c r="USG983"/>
      <c r="USH983"/>
      <c r="USI983"/>
      <c r="USJ983"/>
      <c r="USK983"/>
      <c r="USL983"/>
      <c r="USM983"/>
      <c r="USN983"/>
      <c r="USO983"/>
      <c r="USP983"/>
      <c r="USQ983"/>
      <c r="USR983"/>
      <c r="USS983"/>
      <c r="UST983"/>
      <c r="USU983"/>
      <c r="USV983"/>
      <c r="USW983"/>
      <c r="USX983"/>
      <c r="USY983"/>
      <c r="USZ983"/>
      <c r="UTA983"/>
      <c r="UTB983"/>
      <c r="UTC983"/>
      <c r="UTD983"/>
      <c r="UTE983"/>
      <c r="UTF983"/>
      <c r="UTG983"/>
      <c r="UTH983"/>
      <c r="UTI983"/>
      <c r="UTJ983"/>
      <c r="UTK983"/>
      <c r="UTL983"/>
      <c r="UTM983"/>
      <c r="UTN983"/>
      <c r="UTO983"/>
      <c r="UTP983"/>
      <c r="UTQ983"/>
      <c r="UTR983"/>
      <c r="UTS983"/>
      <c r="UTT983"/>
      <c r="UTU983"/>
      <c r="UTV983"/>
      <c r="UTW983"/>
      <c r="UTX983"/>
      <c r="UTY983"/>
      <c r="UTZ983"/>
      <c r="UUA983"/>
      <c r="UUB983"/>
      <c r="UUC983"/>
      <c r="UUD983"/>
      <c r="UUE983"/>
      <c r="UUF983"/>
      <c r="UUG983"/>
      <c r="UUH983"/>
      <c r="UUI983"/>
      <c r="UUJ983"/>
      <c r="UUK983"/>
      <c r="UUL983"/>
      <c r="UUM983"/>
      <c r="UUN983"/>
      <c r="UUO983"/>
      <c r="UUP983"/>
      <c r="UUQ983"/>
      <c r="UUR983"/>
      <c r="UUS983"/>
      <c r="UUT983"/>
      <c r="UUU983"/>
      <c r="UUV983"/>
      <c r="UUW983"/>
      <c r="UUX983"/>
      <c r="UUY983"/>
      <c r="UUZ983"/>
      <c r="UVA983"/>
      <c r="UVB983"/>
      <c r="UVC983"/>
      <c r="UVD983"/>
      <c r="UVE983"/>
      <c r="UVF983"/>
      <c r="UVG983"/>
      <c r="UVH983"/>
      <c r="UVI983"/>
      <c r="UVJ983"/>
      <c r="UVK983"/>
      <c r="UVL983"/>
      <c r="UVM983"/>
      <c r="UVN983"/>
      <c r="UVO983"/>
      <c r="UVP983"/>
      <c r="UVQ983"/>
      <c r="UVR983"/>
      <c r="UVS983"/>
      <c r="UVT983"/>
      <c r="UVU983"/>
      <c r="UVV983"/>
      <c r="UVW983"/>
      <c r="UVX983"/>
      <c r="UVY983"/>
      <c r="UVZ983"/>
      <c r="UWA983"/>
      <c r="UWB983"/>
      <c r="UWC983"/>
      <c r="UWD983"/>
      <c r="UWE983"/>
      <c r="UWF983"/>
      <c r="UWG983"/>
      <c r="UWH983"/>
      <c r="UWI983"/>
      <c r="UWJ983"/>
      <c r="UWK983"/>
      <c r="UWL983"/>
      <c r="UWM983"/>
      <c r="UWN983"/>
      <c r="UWO983"/>
      <c r="UWP983"/>
      <c r="UWQ983"/>
      <c r="UWR983"/>
      <c r="UWS983"/>
      <c r="UWT983"/>
      <c r="UWU983"/>
      <c r="UWV983"/>
      <c r="UWW983"/>
      <c r="UWX983"/>
      <c r="UWY983"/>
      <c r="UWZ983"/>
      <c r="UXA983"/>
      <c r="UXB983"/>
      <c r="UXC983"/>
      <c r="UXD983"/>
      <c r="UXE983"/>
      <c r="UXF983"/>
      <c r="UXG983"/>
      <c r="UXH983"/>
      <c r="UXI983"/>
      <c r="UXJ983"/>
      <c r="UXK983"/>
      <c r="UXL983"/>
      <c r="UXM983"/>
      <c r="UXN983"/>
      <c r="UXO983"/>
      <c r="UXP983"/>
      <c r="UXQ983"/>
      <c r="UXR983"/>
      <c r="UXS983"/>
      <c r="UXT983"/>
      <c r="UXU983"/>
      <c r="UXV983"/>
      <c r="UXW983"/>
      <c r="UXX983"/>
      <c r="UXY983"/>
      <c r="UXZ983"/>
      <c r="UYA983"/>
      <c r="UYB983"/>
      <c r="UYC983"/>
      <c r="UYD983"/>
      <c r="UYE983"/>
      <c r="UYF983"/>
      <c r="UYG983"/>
      <c r="UYH983"/>
      <c r="UYI983"/>
      <c r="UYJ983"/>
      <c r="UYK983"/>
      <c r="UYL983"/>
      <c r="UYM983"/>
      <c r="UYN983"/>
      <c r="UYO983"/>
      <c r="UYP983"/>
      <c r="UYQ983"/>
      <c r="UYR983"/>
      <c r="UYS983"/>
      <c r="UYT983"/>
      <c r="UYU983"/>
      <c r="UYV983"/>
      <c r="UYW983"/>
      <c r="UYX983"/>
      <c r="UYY983"/>
      <c r="UYZ983"/>
      <c r="UZA983"/>
      <c r="UZB983"/>
      <c r="UZC983"/>
      <c r="UZD983"/>
      <c r="UZE983"/>
      <c r="UZF983"/>
      <c r="UZG983"/>
      <c r="UZH983"/>
      <c r="UZI983"/>
      <c r="UZJ983"/>
      <c r="UZK983"/>
      <c r="UZL983"/>
      <c r="UZM983"/>
      <c r="UZN983"/>
      <c r="UZO983"/>
      <c r="UZP983"/>
      <c r="UZQ983"/>
      <c r="UZR983"/>
      <c r="UZS983"/>
      <c r="UZT983"/>
      <c r="UZU983"/>
      <c r="UZV983"/>
      <c r="UZW983"/>
      <c r="UZX983"/>
      <c r="UZY983"/>
      <c r="UZZ983"/>
      <c r="VAA983"/>
      <c r="VAB983"/>
      <c r="VAC983"/>
      <c r="VAD983"/>
      <c r="VAE983"/>
      <c r="VAF983"/>
      <c r="VAG983"/>
      <c r="VAH983"/>
      <c r="VAI983"/>
      <c r="VAJ983"/>
      <c r="VAK983"/>
      <c r="VAL983"/>
      <c r="VAM983"/>
      <c r="VAN983"/>
      <c r="VAO983"/>
      <c r="VAP983"/>
      <c r="VAQ983"/>
      <c r="VAR983"/>
      <c r="VAS983"/>
      <c r="VAT983"/>
      <c r="VAU983"/>
      <c r="VAV983"/>
      <c r="VAW983"/>
      <c r="VAX983"/>
      <c r="VAY983"/>
      <c r="VAZ983"/>
      <c r="VBA983"/>
      <c r="VBB983"/>
      <c r="VBC983"/>
      <c r="VBD983"/>
      <c r="VBE983"/>
      <c r="VBF983"/>
      <c r="VBG983"/>
      <c r="VBH983"/>
      <c r="VBI983"/>
      <c r="VBJ983"/>
      <c r="VBK983"/>
      <c r="VBL983"/>
      <c r="VBM983"/>
      <c r="VBN983"/>
      <c r="VBO983"/>
      <c r="VBP983"/>
      <c r="VBQ983"/>
      <c r="VBR983"/>
      <c r="VBS983"/>
      <c r="VBT983"/>
      <c r="VBU983"/>
      <c r="VBV983"/>
      <c r="VBW983"/>
      <c r="VBX983"/>
      <c r="VBY983"/>
      <c r="VBZ983"/>
      <c r="VCA983"/>
      <c r="VCB983"/>
      <c r="VCC983"/>
      <c r="VCD983"/>
      <c r="VCE983"/>
      <c r="VCF983"/>
      <c r="VCG983"/>
      <c r="VCH983"/>
      <c r="VCI983"/>
      <c r="VCJ983"/>
      <c r="VCK983"/>
      <c r="VCL983"/>
      <c r="VCM983"/>
      <c r="VCN983"/>
      <c r="VCO983"/>
      <c r="VCP983"/>
      <c r="VCQ983"/>
      <c r="VCR983"/>
      <c r="VCS983"/>
      <c r="VCT983"/>
      <c r="VCU983"/>
      <c r="VCV983"/>
      <c r="VCW983"/>
      <c r="VCX983"/>
      <c r="VCY983"/>
      <c r="VCZ983"/>
      <c r="VDA983"/>
      <c r="VDB983"/>
      <c r="VDC983"/>
      <c r="VDD983"/>
      <c r="VDE983"/>
      <c r="VDF983"/>
      <c r="VDG983"/>
      <c r="VDH983"/>
      <c r="VDI983"/>
      <c r="VDJ983"/>
      <c r="VDK983"/>
      <c r="VDL983"/>
      <c r="VDM983"/>
      <c r="VDN983"/>
      <c r="VDO983"/>
      <c r="VDP983"/>
      <c r="VDQ983"/>
      <c r="VDR983"/>
      <c r="VDS983"/>
      <c r="VDT983"/>
      <c r="VDU983"/>
      <c r="VDV983"/>
      <c r="VDW983"/>
      <c r="VDX983"/>
      <c r="VDY983"/>
      <c r="VDZ983"/>
      <c r="VEA983"/>
      <c r="VEB983"/>
      <c r="VEC983"/>
      <c r="VED983"/>
      <c r="VEE983"/>
      <c r="VEF983"/>
      <c r="VEG983"/>
      <c r="VEH983"/>
      <c r="VEI983"/>
      <c r="VEJ983"/>
      <c r="VEK983"/>
      <c r="VEL983"/>
      <c r="VEM983"/>
      <c r="VEN983"/>
      <c r="VEO983"/>
      <c r="VEP983"/>
      <c r="VEQ983"/>
      <c r="VER983"/>
      <c r="VES983"/>
      <c r="VET983"/>
      <c r="VEU983"/>
      <c r="VEV983"/>
      <c r="VEW983"/>
      <c r="VEX983"/>
      <c r="VEY983"/>
      <c r="VEZ983"/>
      <c r="VFA983"/>
      <c r="VFB983"/>
      <c r="VFC983"/>
      <c r="VFD983"/>
      <c r="VFE983"/>
      <c r="VFF983"/>
      <c r="VFG983"/>
      <c r="VFH983"/>
      <c r="VFI983"/>
      <c r="VFJ983"/>
      <c r="VFK983"/>
      <c r="VFL983"/>
      <c r="VFM983"/>
      <c r="VFN983"/>
      <c r="VFO983"/>
      <c r="VFP983"/>
      <c r="VFQ983"/>
      <c r="VFR983"/>
      <c r="VFS983"/>
      <c r="VFT983"/>
      <c r="VFU983"/>
      <c r="VFV983"/>
      <c r="VFW983"/>
      <c r="VFX983"/>
      <c r="VFY983"/>
      <c r="VFZ983"/>
      <c r="VGA983"/>
      <c r="VGB983"/>
      <c r="VGC983"/>
      <c r="VGD983"/>
      <c r="VGE983"/>
      <c r="VGF983"/>
      <c r="VGG983"/>
      <c r="VGH983"/>
      <c r="VGI983"/>
      <c r="VGJ983"/>
      <c r="VGK983"/>
      <c r="VGL983"/>
      <c r="VGM983"/>
      <c r="VGN983"/>
      <c r="VGO983"/>
      <c r="VGP983"/>
      <c r="VGQ983"/>
      <c r="VGR983"/>
      <c r="VGS983"/>
      <c r="VGT983"/>
      <c r="VGU983"/>
      <c r="VGV983"/>
      <c r="VGW983"/>
      <c r="VGX983"/>
      <c r="VGY983"/>
      <c r="VGZ983"/>
      <c r="VHA983"/>
      <c r="VHB983"/>
      <c r="VHC983"/>
      <c r="VHD983"/>
      <c r="VHE983"/>
      <c r="VHF983"/>
      <c r="VHG983"/>
      <c r="VHH983"/>
      <c r="VHI983"/>
      <c r="VHJ983"/>
      <c r="VHK983"/>
      <c r="VHL983"/>
      <c r="VHM983"/>
      <c r="VHN983"/>
      <c r="VHO983"/>
      <c r="VHP983"/>
      <c r="VHQ983"/>
      <c r="VHR983"/>
      <c r="VHS983"/>
      <c r="VHT983"/>
      <c r="VHU983"/>
      <c r="VHV983"/>
      <c r="VHW983"/>
      <c r="VHX983"/>
      <c r="VHY983"/>
      <c r="VHZ983"/>
      <c r="VIA983"/>
      <c r="VIB983"/>
      <c r="VIC983"/>
      <c r="VID983"/>
      <c r="VIE983"/>
      <c r="VIF983"/>
      <c r="VIG983"/>
      <c r="VIH983"/>
      <c r="VII983"/>
      <c r="VIJ983"/>
      <c r="VIK983"/>
      <c r="VIL983"/>
      <c r="VIM983"/>
      <c r="VIN983"/>
      <c r="VIO983"/>
      <c r="VIP983"/>
      <c r="VIQ983"/>
      <c r="VIR983"/>
      <c r="VIS983"/>
      <c r="VIT983"/>
      <c r="VIU983"/>
      <c r="VIV983"/>
      <c r="VIW983"/>
      <c r="VIX983"/>
      <c r="VIY983"/>
      <c r="VIZ983"/>
      <c r="VJA983"/>
      <c r="VJB983"/>
      <c r="VJC983"/>
      <c r="VJD983"/>
      <c r="VJE983"/>
      <c r="VJF983"/>
      <c r="VJG983"/>
      <c r="VJH983"/>
      <c r="VJI983"/>
      <c r="VJJ983"/>
      <c r="VJK983"/>
      <c r="VJL983"/>
      <c r="VJM983"/>
      <c r="VJN983"/>
      <c r="VJO983"/>
      <c r="VJP983"/>
      <c r="VJQ983"/>
      <c r="VJR983"/>
      <c r="VJS983"/>
      <c r="VJT983"/>
      <c r="VJU983"/>
      <c r="VJV983"/>
      <c r="VJW983"/>
      <c r="VJX983"/>
      <c r="VJY983"/>
      <c r="VJZ983"/>
      <c r="VKA983"/>
      <c r="VKB983"/>
      <c r="VKC983"/>
      <c r="VKD983"/>
      <c r="VKE983"/>
      <c r="VKF983"/>
      <c r="VKG983"/>
      <c r="VKH983"/>
      <c r="VKI983"/>
      <c r="VKJ983"/>
      <c r="VKK983"/>
      <c r="VKL983"/>
      <c r="VKM983"/>
      <c r="VKN983"/>
      <c r="VKO983"/>
      <c r="VKP983"/>
      <c r="VKQ983"/>
      <c r="VKR983"/>
      <c r="VKS983"/>
      <c r="VKT983"/>
      <c r="VKU983"/>
      <c r="VKV983"/>
      <c r="VKW983"/>
      <c r="VKX983"/>
      <c r="VKY983"/>
      <c r="VKZ983"/>
      <c r="VLA983"/>
      <c r="VLB983"/>
      <c r="VLC983"/>
      <c r="VLD983"/>
      <c r="VLE983"/>
      <c r="VLF983"/>
      <c r="VLG983"/>
      <c r="VLH983"/>
      <c r="VLI983"/>
      <c r="VLJ983"/>
      <c r="VLK983"/>
      <c r="VLL983"/>
      <c r="VLM983"/>
      <c r="VLN983"/>
      <c r="VLO983"/>
      <c r="VLP983"/>
      <c r="VLQ983"/>
      <c r="VLR983"/>
      <c r="VLS983"/>
      <c r="VLT983"/>
      <c r="VLU983"/>
      <c r="VLV983"/>
      <c r="VLW983"/>
      <c r="VLX983"/>
      <c r="VLY983"/>
      <c r="VLZ983"/>
      <c r="VMA983"/>
      <c r="VMB983"/>
      <c r="VMC983"/>
      <c r="VMD983"/>
      <c r="VME983"/>
      <c r="VMF983"/>
      <c r="VMG983"/>
      <c r="VMH983"/>
      <c r="VMI983"/>
      <c r="VMJ983"/>
      <c r="VMK983"/>
      <c r="VML983"/>
      <c r="VMM983"/>
      <c r="VMN983"/>
      <c r="VMO983"/>
      <c r="VMP983"/>
      <c r="VMQ983"/>
      <c r="VMR983"/>
      <c r="VMS983"/>
      <c r="VMT983"/>
      <c r="VMU983"/>
      <c r="VMV983"/>
      <c r="VMW983"/>
      <c r="VMX983"/>
      <c r="VMY983"/>
      <c r="VMZ983"/>
      <c r="VNA983"/>
      <c r="VNB983"/>
      <c r="VNC983"/>
      <c r="VND983"/>
      <c r="VNE983"/>
      <c r="VNF983"/>
      <c r="VNG983"/>
      <c r="VNH983"/>
      <c r="VNI983"/>
      <c r="VNJ983"/>
      <c r="VNK983"/>
      <c r="VNL983"/>
      <c r="VNM983"/>
      <c r="VNN983"/>
      <c r="VNO983"/>
      <c r="VNP983"/>
      <c r="VNQ983"/>
      <c r="VNR983"/>
      <c r="VNS983"/>
      <c r="VNT983"/>
      <c r="VNU983"/>
      <c r="VNV983"/>
      <c r="VNW983"/>
      <c r="VNX983"/>
      <c r="VNY983"/>
      <c r="VNZ983"/>
      <c r="VOA983"/>
      <c r="VOB983"/>
      <c r="VOC983"/>
      <c r="VOD983"/>
      <c r="VOE983"/>
      <c r="VOF983"/>
      <c r="VOG983"/>
      <c r="VOH983"/>
      <c r="VOI983"/>
      <c r="VOJ983"/>
      <c r="VOK983"/>
      <c r="VOL983"/>
      <c r="VOM983"/>
      <c r="VON983"/>
      <c r="VOO983"/>
      <c r="VOP983"/>
      <c r="VOQ983"/>
      <c r="VOR983"/>
      <c r="VOS983"/>
      <c r="VOT983"/>
      <c r="VOU983"/>
      <c r="VOV983"/>
      <c r="VOW983"/>
      <c r="VOX983"/>
      <c r="VOY983"/>
      <c r="VOZ983"/>
      <c r="VPA983"/>
      <c r="VPB983"/>
      <c r="VPC983"/>
      <c r="VPD983"/>
      <c r="VPE983"/>
      <c r="VPF983"/>
      <c r="VPG983"/>
      <c r="VPH983"/>
      <c r="VPI983"/>
      <c r="VPJ983"/>
      <c r="VPK983"/>
      <c r="VPL983"/>
      <c r="VPM983"/>
      <c r="VPN983"/>
      <c r="VPO983"/>
      <c r="VPP983"/>
      <c r="VPQ983"/>
      <c r="VPR983"/>
      <c r="VPS983"/>
      <c r="VPT983"/>
      <c r="VPU983"/>
      <c r="VPV983"/>
      <c r="VPW983"/>
      <c r="VPX983"/>
      <c r="VPY983"/>
      <c r="VPZ983"/>
      <c r="VQA983"/>
      <c r="VQB983"/>
      <c r="VQC983"/>
      <c r="VQD983"/>
      <c r="VQE983"/>
      <c r="VQF983"/>
      <c r="VQG983"/>
      <c r="VQH983"/>
      <c r="VQI983"/>
      <c r="VQJ983"/>
      <c r="VQK983"/>
      <c r="VQL983"/>
      <c r="VQM983"/>
      <c r="VQN983"/>
      <c r="VQO983"/>
      <c r="VQP983"/>
      <c r="VQQ983"/>
      <c r="VQR983"/>
      <c r="VQS983"/>
      <c r="VQT983"/>
      <c r="VQU983"/>
      <c r="VQV983"/>
      <c r="VQW983"/>
      <c r="VQX983"/>
      <c r="VQY983"/>
      <c r="VQZ983"/>
      <c r="VRA983"/>
      <c r="VRB983"/>
      <c r="VRC983"/>
      <c r="VRD983"/>
      <c r="VRE983"/>
      <c r="VRF983"/>
      <c r="VRG983"/>
      <c r="VRH983"/>
      <c r="VRI983"/>
      <c r="VRJ983"/>
      <c r="VRK983"/>
      <c r="VRL983"/>
      <c r="VRM983"/>
      <c r="VRN983"/>
      <c r="VRO983"/>
      <c r="VRP983"/>
      <c r="VRQ983"/>
      <c r="VRR983"/>
      <c r="VRS983"/>
      <c r="VRT983"/>
      <c r="VRU983"/>
      <c r="VRV983"/>
      <c r="VRW983"/>
      <c r="VRX983"/>
      <c r="VRY983"/>
      <c r="VRZ983"/>
      <c r="VSA983"/>
      <c r="VSB983"/>
      <c r="VSC983"/>
      <c r="VSD983"/>
      <c r="VSE983"/>
      <c r="VSF983"/>
      <c r="VSG983"/>
      <c r="VSH983"/>
      <c r="VSI983"/>
      <c r="VSJ983"/>
      <c r="VSK983"/>
      <c r="VSL983"/>
      <c r="VSM983"/>
      <c r="VSN983"/>
      <c r="VSO983"/>
      <c r="VSP983"/>
      <c r="VSQ983"/>
      <c r="VSR983"/>
      <c r="VSS983"/>
      <c r="VST983"/>
      <c r="VSU983"/>
      <c r="VSV983"/>
      <c r="VSW983"/>
      <c r="VSX983"/>
      <c r="VSY983"/>
      <c r="VSZ983"/>
      <c r="VTA983"/>
      <c r="VTB983"/>
      <c r="VTC983"/>
      <c r="VTD983"/>
      <c r="VTE983"/>
      <c r="VTF983"/>
      <c r="VTG983"/>
      <c r="VTH983"/>
      <c r="VTI983"/>
      <c r="VTJ983"/>
      <c r="VTK983"/>
      <c r="VTL983"/>
      <c r="VTM983"/>
      <c r="VTN983"/>
      <c r="VTO983"/>
      <c r="VTP983"/>
      <c r="VTQ983"/>
      <c r="VTR983"/>
      <c r="VTS983"/>
      <c r="VTT983"/>
      <c r="VTU983"/>
      <c r="VTV983"/>
      <c r="VTW983"/>
      <c r="VTX983"/>
      <c r="VTY983"/>
      <c r="VTZ983"/>
      <c r="VUA983"/>
      <c r="VUB983"/>
      <c r="VUC983"/>
      <c r="VUD983"/>
      <c r="VUE983"/>
      <c r="VUF983"/>
      <c r="VUG983"/>
      <c r="VUH983"/>
      <c r="VUI983"/>
      <c r="VUJ983"/>
      <c r="VUK983"/>
      <c r="VUL983"/>
      <c r="VUM983"/>
      <c r="VUN983"/>
      <c r="VUO983"/>
      <c r="VUP983"/>
      <c r="VUQ983"/>
      <c r="VUR983"/>
      <c r="VUS983"/>
      <c r="VUT983"/>
      <c r="VUU983"/>
      <c r="VUV983"/>
      <c r="VUW983"/>
      <c r="VUX983"/>
      <c r="VUY983"/>
      <c r="VUZ983"/>
      <c r="VVA983"/>
      <c r="VVB983"/>
      <c r="VVC983"/>
      <c r="VVD983"/>
      <c r="VVE983"/>
      <c r="VVF983"/>
      <c r="VVG983"/>
      <c r="VVH983"/>
      <c r="VVI983"/>
      <c r="VVJ983"/>
      <c r="VVK983"/>
      <c r="VVL983"/>
      <c r="VVM983"/>
      <c r="VVN983"/>
      <c r="VVO983"/>
      <c r="VVP983"/>
      <c r="VVQ983"/>
      <c r="VVR983"/>
      <c r="VVS983"/>
      <c r="VVT983"/>
      <c r="VVU983"/>
      <c r="VVV983"/>
      <c r="VVW983"/>
      <c r="VVX983"/>
      <c r="VVY983"/>
      <c r="VVZ983"/>
      <c r="VWA983"/>
      <c r="VWB983"/>
      <c r="VWC983"/>
      <c r="VWD983"/>
      <c r="VWE983"/>
      <c r="VWF983"/>
      <c r="VWG983"/>
      <c r="VWH983"/>
      <c r="VWI983"/>
      <c r="VWJ983"/>
      <c r="VWK983"/>
      <c r="VWL983"/>
      <c r="VWM983"/>
      <c r="VWN983"/>
      <c r="VWO983"/>
      <c r="VWP983"/>
      <c r="VWQ983"/>
      <c r="VWR983"/>
      <c r="VWS983"/>
      <c r="VWT983"/>
      <c r="VWU983"/>
      <c r="VWV983"/>
      <c r="VWW983"/>
      <c r="VWX983"/>
      <c r="VWY983"/>
      <c r="VWZ983"/>
      <c r="VXA983"/>
      <c r="VXB983"/>
      <c r="VXC983"/>
      <c r="VXD983"/>
      <c r="VXE983"/>
      <c r="VXF983"/>
      <c r="VXG983"/>
      <c r="VXH983"/>
      <c r="VXI983"/>
      <c r="VXJ983"/>
      <c r="VXK983"/>
      <c r="VXL983"/>
      <c r="VXM983"/>
      <c r="VXN983"/>
      <c r="VXO983"/>
      <c r="VXP983"/>
      <c r="VXQ983"/>
      <c r="VXR983"/>
      <c r="VXS983"/>
      <c r="VXT983"/>
      <c r="VXU983"/>
      <c r="VXV983"/>
      <c r="VXW983"/>
      <c r="VXX983"/>
      <c r="VXY983"/>
      <c r="VXZ983"/>
      <c r="VYA983"/>
      <c r="VYB983"/>
      <c r="VYC983"/>
      <c r="VYD983"/>
      <c r="VYE983"/>
      <c r="VYF983"/>
      <c r="VYG983"/>
      <c r="VYH983"/>
      <c r="VYI983"/>
      <c r="VYJ983"/>
      <c r="VYK983"/>
      <c r="VYL983"/>
      <c r="VYM983"/>
      <c r="VYN983"/>
      <c r="VYO983"/>
      <c r="VYP983"/>
      <c r="VYQ983"/>
      <c r="VYR983"/>
      <c r="VYS983"/>
      <c r="VYT983"/>
      <c r="VYU983"/>
      <c r="VYV983"/>
      <c r="VYW983"/>
      <c r="VYX983"/>
      <c r="VYY983"/>
      <c r="VYZ983"/>
      <c r="VZA983"/>
      <c r="VZB983"/>
      <c r="VZC983"/>
      <c r="VZD983"/>
      <c r="VZE983"/>
      <c r="VZF983"/>
      <c r="VZG983"/>
      <c r="VZH983"/>
      <c r="VZI983"/>
      <c r="VZJ983"/>
      <c r="VZK983"/>
      <c r="VZL983"/>
      <c r="VZM983"/>
      <c r="VZN983"/>
      <c r="VZO983"/>
      <c r="VZP983"/>
      <c r="VZQ983"/>
      <c r="VZR983"/>
      <c r="VZS983"/>
      <c r="VZT983"/>
      <c r="VZU983"/>
      <c r="VZV983"/>
      <c r="VZW983"/>
      <c r="VZX983"/>
      <c r="VZY983"/>
      <c r="VZZ983"/>
      <c r="WAA983"/>
      <c r="WAB983"/>
      <c r="WAC983"/>
      <c r="WAD983"/>
      <c r="WAE983"/>
      <c r="WAF983"/>
      <c r="WAG983"/>
      <c r="WAH983"/>
      <c r="WAI983"/>
      <c r="WAJ983"/>
      <c r="WAK983"/>
      <c r="WAL983"/>
      <c r="WAM983"/>
      <c r="WAN983"/>
      <c r="WAO983"/>
      <c r="WAP983"/>
      <c r="WAQ983"/>
      <c r="WAR983"/>
      <c r="WAS983"/>
      <c r="WAT983"/>
      <c r="WAU983"/>
      <c r="WAV983"/>
      <c r="WAW983"/>
      <c r="WAX983"/>
      <c r="WAY983"/>
      <c r="WAZ983"/>
      <c r="WBA983"/>
      <c r="WBB983"/>
      <c r="WBC983"/>
      <c r="WBD983"/>
      <c r="WBE983"/>
      <c r="WBF983"/>
      <c r="WBG983"/>
      <c r="WBH983"/>
      <c r="WBI983"/>
      <c r="WBJ983"/>
      <c r="WBK983"/>
      <c r="WBL983"/>
      <c r="WBM983"/>
      <c r="WBN983"/>
      <c r="WBO983"/>
      <c r="WBP983"/>
      <c r="WBQ983"/>
      <c r="WBR983"/>
      <c r="WBS983"/>
      <c r="WBT983"/>
      <c r="WBU983"/>
      <c r="WBV983"/>
      <c r="WBW983"/>
      <c r="WBX983"/>
      <c r="WBY983"/>
      <c r="WBZ983"/>
      <c r="WCA983"/>
      <c r="WCB983"/>
      <c r="WCC983"/>
      <c r="WCD983"/>
      <c r="WCE983"/>
      <c r="WCF983"/>
      <c r="WCG983"/>
      <c r="WCH983"/>
      <c r="WCI983"/>
      <c r="WCJ983"/>
      <c r="WCK983"/>
      <c r="WCL983"/>
      <c r="WCM983"/>
      <c r="WCN983"/>
      <c r="WCO983"/>
      <c r="WCP983"/>
      <c r="WCQ983"/>
      <c r="WCR983"/>
      <c r="WCS983"/>
      <c r="WCT983"/>
      <c r="WCU983"/>
      <c r="WCV983"/>
      <c r="WCW983"/>
      <c r="WCX983"/>
      <c r="WCY983"/>
      <c r="WCZ983"/>
      <c r="WDA983"/>
      <c r="WDB983"/>
      <c r="WDC983"/>
      <c r="WDD983"/>
      <c r="WDE983"/>
      <c r="WDF983"/>
      <c r="WDG983"/>
      <c r="WDH983"/>
      <c r="WDI983"/>
      <c r="WDJ983"/>
      <c r="WDK983"/>
      <c r="WDL983"/>
      <c r="WDM983"/>
      <c r="WDN983"/>
      <c r="WDO983"/>
      <c r="WDP983"/>
      <c r="WDQ983"/>
      <c r="WDR983"/>
      <c r="WDS983"/>
      <c r="WDT983"/>
      <c r="WDU983"/>
      <c r="WDV983"/>
      <c r="WDW983"/>
      <c r="WDX983"/>
      <c r="WDY983"/>
      <c r="WDZ983"/>
      <c r="WEA983"/>
      <c r="WEB983"/>
      <c r="WEC983"/>
      <c r="WED983"/>
      <c r="WEE983"/>
      <c r="WEF983"/>
      <c r="WEG983"/>
      <c r="WEH983"/>
      <c r="WEI983"/>
      <c r="WEJ983"/>
      <c r="WEK983"/>
      <c r="WEL983"/>
      <c r="WEM983"/>
      <c r="WEN983"/>
      <c r="WEO983"/>
      <c r="WEP983"/>
      <c r="WEQ983"/>
      <c r="WER983"/>
      <c r="WES983"/>
      <c r="WET983"/>
      <c r="WEU983"/>
      <c r="WEV983"/>
      <c r="WEW983"/>
      <c r="WEX983"/>
      <c r="WEY983"/>
      <c r="WEZ983"/>
      <c r="WFA983"/>
      <c r="WFB983"/>
      <c r="WFC983"/>
      <c r="WFD983"/>
      <c r="WFE983"/>
      <c r="WFF983"/>
      <c r="WFG983"/>
      <c r="WFH983"/>
      <c r="WFI983"/>
      <c r="WFJ983"/>
      <c r="WFK983"/>
      <c r="WFL983"/>
      <c r="WFM983"/>
      <c r="WFN983"/>
      <c r="WFO983"/>
      <c r="WFP983"/>
      <c r="WFQ983"/>
      <c r="WFR983"/>
      <c r="WFS983"/>
      <c r="WFT983"/>
      <c r="WFU983"/>
      <c r="WFV983"/>
      <c r="WFW983"/>
      <c r="WFX983"/>
      <c r="WFY983"/>
      <c r="WFZ983"/>
      <c r="WGA983"/>
      <c r="WGB983"/>
      <c r="WGC983"/>
      <c r="WGD983"/>
      <c r="WGE983"/>
      <c r="WGF983"/>
      <c r="WGG983"/>
      <c r="WGH983"/>
      <c r="WGI983"/>
      <c r="WGJ983"/>
      <c r="WGK983"/>
      <c r="WGL983"/>
      <c r="WGM983"/>
      <c r="WGN983"/>
      <c r="WGO983"/>
      <c r="WGP983"/>
      <c r="WGQ983"/>
      <c r="WGR983"/>
      <c r="WGS983"/>
      <c r="WGT983"/>
      <c r="WGU983"/>
      <c r="WGV983"/>
      <c r="WGW983"/>
      <c r="WGX983"/>
      <c r="WGY983"/>
      <c r="WGZ983"/>
      <c r="WHA983"/>
      <c r="WHB983"/>
      <c r="WHC983"/>
      <c r="WHD983"/>
      <c r="WHE983"/>
      <c r="WHF983"/>
      <c r="WHG983"/>
      <c r="WHH983"/>
      <c r="WHI983"/>
      <c r="WHJ983"/>
      <c r="WHK983"/>
      <c r="WHL983"/>
      <c r="WHM983"/>
      <c r="WHN983"/>
      <c r="WHO983"/>
      <c r="WHP983"/>
      <c r="WHQ983"/>
      <c r="WHR983"/>
      <c r="WHS983"/>
      <c r="WHT983"/>
      <c r="WHU983"/>
      <c r="WHV983"/>
      <c r="WHW983"/>
      <c r="WHX983"/>
      <c r="WHY983"/>
      <c r="WHZ983"/>
      <c r="WIA983"/>
      <c r="WIB983"/>
      <c r="WIC983"/>
      <c r="WID983"/>
      <c r="WIE983"/>
      <c r="WIF983"/>
      <c r="WIG983"/>
      <c r="WIH983"/>
      <c r="WII983"/>
      <c r="WIJ983"/>
      <c r="WIK983"/>
      <c r="WIL983"/>
      <c r="WIM983"/>
      <c r="WIN983"/>
      <c r="WIO983"/>
      <c r="WIP983"/>
      <c r="WIQ983"/>
      <c r="WIR983"/>
      <c r="WIS983"/>
      <c r="WIT983"/>
      <c r="WIU983"/>
      <c r="WIV983"/>
      <c r="WIW983"/>
      <c r="WIX983"/>
      <c r="WIY983"/>
      <c r="WIZ983"/>
      <c r="WJA983"/>
      <c r="WJB983"/>
      <c r="WJC983"/>
      <c r="WJD983"/>
      <c r="WJE983"/>
      <c r="WJF983"/>
      <c r="WJG983"/>
      <c r="WJH983"/>
      <c r="WJI983"/>
      <c r="WJJ983"/>
      <c r="WJK983"/>
      <c r="WJL983"/>
      <c r="WJM983"/>
      <c r="WJN983"/>
      <c r="WJO983"/>
      <c r="WJP983"/>
      <c r="WJQ983"/>
      <c r="WJR983"/>
      <c r="WJS983"/>
      <c r="WJT983"/>
      <c r="WJU983"/>
      <c r="WJV983"/>
      <c r="WJW983"/>
      <c r="WJX983"/>
      <c r="WJY983"/>
      <c r="WJZ983"/>
      <c r="WKA983"/>
      <c r="WKB983"/>
      <c r="WKC983"/>
      <c r="WKD983"/>
      <c r="WKE983"/>
      <c r="WKF983"/>
      <c r="WKG983"/>
      <c r="WKH983"/>
      <c r="WKI983"/>
      <c r="WKJ983"/>
      <c r="WKK983"/>
      <c r="WKL983"/>
      <c r="WKM983"/>
      <c r="WKN983"/>
      <c r="WKO983"/>
      <c r="WKP983"/>
      <c r="WKQ983"/>
      <c r="WKR983"/>
      <c r="WKS983"/>
      <c r="WKT983"/>
      <c r="WKU983"/>
      <c r="WKV983"/>
      <c r="WKW983"/>
      <c r="WKX983"/>
      <c r="WKY983"/>
      <c r="WKZ983"/>
      <c r="WLA983"/>
      <c r="WLB983"/>
      <c r="WLC983"/>
      <c r="WLD983"/>
      <c r="WLE983"/>
      <c r="WLF983"/>
      <c r="WLG983"/>
      <c r="WLH983"/>
      <c r="WLI983"/>
      <c r="WLJ983"/>
      <c r="WLK983"/>
      <c r="WLL983"/>
      <c r="WLM983"/>
      <c r="WLN983"/>
      <c r="WLO983"/>
      <c r="WLP983"/>
      <c r="WLQ983"/>
      <c r="WLR983"/>
      <c r="WLS983"/>
      <c r="WLT983"/>
      <c r="WLU983"/>
      <c r="WLV983"/>
      <c r="WLW983"/>
      <c r="WLX983"/>
      <c r="WLY983"/>
      <c r="WLZ983"/>
      <c r="WMA983"/>
      <c r="WMB983"/>
      <c r="WMC983"/>
      <c r="WMD983"/>
      <c r="WME983"/>
      <c r="WMF983"/>
      <c r="WMG983"/>
      <c r="WMH983"/>
      <c r="WMI983"/>
      <c r="WMJ983"/>
      <c r="WMK983"/>
      <c r="WML983"/>
      <c r="WMM983"/>
      <c r="WMN983"/>
      <c r="WMO983"/>
      <c r="WMP983"/>
      <c r="WMQ983"/>
      <c r="WMR983"/>
      <c r="WMS983"/>
      <c r="WMT983"/>
      <c r="WMU983"/>
      <c r="WMV983"/>
      <c r="WMW983"/>
      <c r="WMX983"/>
      <c r="WMY983"/>
      <c r="WMZ983"/>
      <c r="WNA983"/>
      <c r="WNB983"/>
      <c r="WNC983"/>
      <c r="WND983"/>
      <c r="WNE983"/>
      <c r="WNF983"/>
      <c r="WNG983"/>
      <c r="WNH983"/>
      <c r="WNI983"/>
      <c r="WNJ983"/>
      <c r="WNK983"/>
      <c r="WNL983"/>
      <c r="WNM983"/>
      <c r="WNN983"/>
      <c r="WNO983"/>
      <c r="WNP983"/>
      <c r="WNQ983"/>
      <c r="WNR983"/>
      <c r="WNS983"/>
      <c r="WNT983"/>
      <c r="WNU983"/>
      <c r="WNV983"/>
      <c r="WNW983"/>
      <c r="WNX983"/>
      <c r="WNY983"/>
      <c r="WNZ983"/>
      <c r="WOA983"/>
      <c r="WOB983"/>
      <c r="WOC983"/>
      <c r="WOD983"/>
      <c r="WOE983"/>
      <c r="WOF983"/>
      <c r="WOG983"/>
      <c r="WOH983"/>
      <c r="WOI983"/>
      <c r="WOJ983"/>
      <c r="WOK983"/>
      <c r="WOL983"/>
      <c r="WOM983"/>
      <c r="WON983"/>
      <c r="WOO983"/>
      <c r="WOP983"/>
      <c r="WOQ983"/>
      <c r="WOR983"/>
      <c r="WOS983"/>
      <c r="WOT983"/>
      <c r="WOU983"/>
      <c r="WOV983"/>
      <c r="WOW983"/>
      <c r="WOX983"/>
      <c r="WOY983"/>
      <c r="WOZ983"/>
      <c r="WPA983"/>
      <c r="WPB983"/>
      <c r="WPC983"/>
      <c r="WPD983"/>
      <c r="WPE983"/>
      <c r="WPF983"/>
      <c r="WPG983"/>
      <c r="WPH983"/>
      <c r="WPI983"/>
      <c r="WPJ983"/>
      <c r="WPK983"/>
      <c r="WPL983"/>
      <c r="WPM983"/>
      <c r="WPN983"/>
      <c r="WPO983"/>
      <c r="WPP983"/>
      <c r="WPQ983"/>
      <c r="WPR983"/>
      <c r="WPS983"/>
      <c r="WPT983"/>
      <c r="WPU983"/>
      <c r="WPV983"/>
      <c r="WPW983"/>
      <c r="WPX983"/>
      <c r="WPY983"/>
      <c r="WPZ983"/>
      <c r="WQA983"/>
      <c r="WQB983"/>
      <c r="WQC983"/>
      <c r="WQD983"/>
      <c r="WQE983"/>
      <c r="WQF983"/>
      <c r="WQG983"/>
      <c r="WQH983"/>
      <c r="WQI983"/>
      <c r="WQJ983"/>
      <c r="WQK983"/>
      <c r="WQL983"/>
      <c r="WQM983"/>
      <c r="WQN983"/>
      <c r="WQO983"/>
      <c r="WQP983"/>
      <c r="WQQ983"/>
      <c r="WQR983"/>
      <c r="WQS983"/>
      <c r="WQT983"/>
      <c r="WQU983"/>
      <c r="WQV983"/>
      <c r="WQW983"/>
      <c r="WQX983"/>
      <c r="WQY983"/>
      <c r="WQZ983"/>
      <c r="WRA983"/>
      <c r="WRB983"/>
      <c r="WRC983"/>
      <c r="WRD983"/>
      <c r="WRE983"/>
      <c r="WRF983"/>
      <c r="WRG983"/>
      <c r="WRH983"/>
      <c r="WRI983"/>
      <c r="WRJ983"/>
      <c r="WRK983"/>
      <c r="WRL983"/>
      <c r="WRM983"/>
      <c r="WRN983"/>
      <c r="WRO983"/>
      <c r="WRP983"/>
      <c r="WRQ983"/>
      <c r="WRR983"/>
      <c r="WRS983"/>
      <c r="WRT983"/>
      <c r="WRU983"/>
      <c r="WRV983"/>
      <c r="WRW983"/>
      <c r="WRX983"/>
      <c r="WRY983"/>
      <c r="WRZ983"/>
      <c r="WSA983"/>
      <c r="WSB983"/>
      <c r="WSC983"/>
      <c r="WSD983"/>
      <c r="WSE983"/>
      <c r="WSF983"/>
      <c r="WSG983"/>
      <c r="WSH983"/>
      <c r="WSI983"/>
      <c r="WSJ983"/>
      <c r="WSK983"/>
      <c r="WSL983"/>
      <c r="WSM983"/>
      <c r="WSN983"/>
      <c r="WSO983"/>
      <c r="WSP983"/>
      <c r="WSQ983"/>
      <c r="WSR983"/>
      <c r="WSS983"/>
      <c r="WST983"/>
      <c r="WSU983"/>
      <c r="WSV983"/>
      <c r="WSW983"/>
      <c r="WSX983"/>
      <c r="WSY983"/>
      <c r="WSZ983"/>
      <c r="WTA983"/>
      <c r="WTB983"/>
      <c r="WTC983"/>
      <c r="WTD983"/>
      <c r="WTE983"/>
      <c r="WTF983"/>
      <c r="WTG983"/>
      <c r="WTH983"/>
      <c r="WTI983"/>
      <c r="WTJ983"/>
      <c r="WTK983"/>
      <c r="WTL983"/>
      <c r="WTM983"/>
      <c r="WTN983"/>
      <c r="WTO983"/>
      <c r="WTP983"/>
      <c r="WTQ983"/>
      <c r="WTR983"/>
      <c r="WTS983"/>
      <c r="WTT983"/>
      <c r="WTU983"/>
      <c r="WTV983"/>
      <c r="WTW983"/>
      <c r="WTX983"/>
      <c r="WTY983"/>
      <c r="WTZ983"/>
      <c r="WUA983"/>
      <c r="WUB983"/>
      <c r="WUC983"/>
      <c r="WUD983"/>
      <c r="WUE983"/>
      <c r="WUF983"/>
      <c r="WUG983"/>
      <c r="WUH983"/>
      <c r="WUI983"/>
      <c r="WUJ983"/>
      <c r="WUK983"/>
      <c r="WUL983"/>
      <c r="WUM983"/>
      <c r="WUN983"/>
      <c r="WUO983"/>
      <c r="WUP983"/>
      <c r="WUQ983"/>
      <c r="WUR983"/>
      <c r="WUS983"/>
      <c r="WUT983"/>
      <c r="WUU983"/>
      <c r="WUV983"/>
      <c r="WUW983"/>
      <c r="WUX983"/>
      <c r="WUY983"/>
      <c r="WUZ983"/>
      <c r="WVA983"/>
      <c r="WVB983"/>
      <c r="WVC983"/>
      <c r="WVD983"/>
      <c r="WVE983"/>
      <c r="WVF983"/>
      <c r="WVG983"/>
      <c r="WVH983"/>
      <c r="WVI983"/>
      <c r="WVJ983"/>
      <c r="WVK983"/>
      <c r="WVL983"/>
      <c r="WVM983"/>
      <c r="WVN983"/>
      <c r="WVO983"/>
      <c r="WVP983"/>
      <c r="WVQ983"/>
      <c r="WVR983"/>
      <c r="WVS983"/>
      <c r="WVT983"/>
      <c r="WVU983"/>
      <c r="WVV983"/>
      <c r="WVW983"/>
      <c r="WVX983"/>
      <c r="WVY983"/>
      <c r="WVZ983"/>
      <c r="WWA983"/>
      <c r="WWB983"/>
      <c r="WWC983"/>
      <c r="WWD983"/>
      <c r="WWE983"/>
      <c r="WWF983"/>
      <c r="WWG983"/>
      <c r="WWH983"/>
      <c r="WWI983"/>
      <c r="WWJ983"/>
      <c r="WWK983"/>
      <c r="WWL983"/>
      <c r="WWM983"/>
      <c r="WWN983"/>
      <c r="WWO983"/>
      <c r="WWP983"/>
      <c r="WWQ983"/>
      <c r="WWR983"/>
      <c r="WWS983"/>
      <c r="WWT983"/>
      <c r="WWU983"/>
      <c r="WWV983"/>
      <c r="WWW983"/>
      <c r="WWX983"/>
      <c r="WWY983"/>
      <c r="WWZ983"/>
      <c r="WXA983"/>
      <c r="WXB983"/>
      <c r="WXC983"/>
      <c r="WXD983"/>
      <c r="WXE983"/>
      <c r="WXF983"/>
      <c r="WXG983"/>
      <c r="WXH983"/>
      <c r="WXI983"/>
      <c r="WXJ983"/>
      <c r="WXK983"/>
      <c r="WXL983"/>
      <c r="WXM983"/>
      <c r="WXN983"/>
      <c r="WXO983"/>
      <c r="WXP983"/>
      <c r="WXQ983"/>
      <c r="WXR983"/>
      <c r="WXS983"/>
      <c r="WXT983"/>
      <c r="WXU983"/>
      <c r="WXV983"/>
      <c r="WXW983"/>
      <c r="WXX983"/>
      <c r="WXY983"/>
      <c r="WXZ983"/>
      <c r="WYA983"/>
      <c r="WYB983"/>
      <c r="WYC983"/>
      <c r="WYD983"/>
      <c r="WYE983"/>
      <c r="WYF983"/>
      <c r="WYG983"/>
      <c r="WYH983"/>
      <c r="WYI983"/>
      <c r="WYJ983"/>
      <c r="WYK983"/>
      <c r="WYL983"/>
      <c r="WYM983"/>
      <c r="WYN983"/>
      <c r="WYO983"/>
      <c r="WYP983"/>
      <c r="WYQ983"/>
      <c r="WYR983"/>
      <c r="WYS983"/>
      <c r="WYT983"/>
      <c r="WYU983"/>
      <c r="WYV983"/>
      <c r="WYW983"/>
      <c r="WYX983"/>
      <c r="WYY983"/>
      <c r="WYZ983"/>
      <c r="WZA983"/>
      <c r="WZB983"/>
      <c r="WZC983"/>
      <c r="WZD983"/>
      <c r="WZE983"/>
      <c r="WZF983"/>
      <c r="WZG983"/>
      <c r="WZH983"/>
      <c r="WZI983"/>
      <c r="WZJ983"/>
      <c r="WZK983"/>
      <c r="WZL983"/>
      <c r="WZM983"/>
      <c r="WZN983"/>
      <c r="WZO983"/>
      <c r="WZP983"/>
      <c r="WZQ983"/>
      <c r="WZR983"/>
      <c r="WZS983"/>
      <c r="WZT983"/>
      <c r="WZU983"/>
      <c r="WZV983"/>
      <c r="WZW983"/>
      <c r="WZX983"/>
      <c r="WZY983"/>
      <c r="WZZ983"/>
      <c r="XAA983"/>
      <c r="XAB983"/>
      <c r="XAC983"/>
      <c r="XAD983"/>
      <c r="XAE983"/>
      <c r="XAF983"/>
      <c r="XAG983"/>
      <c r="XAH983"/>
      <c r="XAI983"/>
      <c r="XAJ983"/>
      <c r="XAK983"/>
      <c r="XAL983"/>
      <c r="XAM983"/>
      <c r="XAN983"/>
      <c r="XAO983"/>
      <c r="XAP983"/>
      <c r="XAQ983"/>
      <c r="XAR983"/>
      <c r="XAS983"/>
      <c r="XAT983"/>
      <c r="XAU983"/>
      <c r="XAV983"/>
      <c r="XAW983"/>
      <c r="XAX983"/>
      <c r="XAY983"/>
      <c r="XAZ983"/>
      <c r="XBA983"/>
      <c r="XBB983"/>
      <c r="XBC983"/>
      <c r="XBD983"/>
      <c r="XBE983"/>
      <c r="XBF983"/>
      <c r="XBG983"/>
      <c r="XBH983"/>
      <c r="XBI983"/>
      <c r="XBJ983"/>
      <c r="XBK983"/>
      <c r="XBL983"/>
      <c r="XBM983"/>
      <c r="XBN983"/>
      <c r="XBO983"/>
      <c r="XBP983"/>
      <c r="XBQ983"/>
      <c r="XBR983"/>
      <c r="XBS983"/>
      <c r="XBT983"/>
      <c r="XBU983"/>
      <c r="XBV983"/>
      <c r="XBW983"/>
      <c r="XBX983"/>
      <c r="XBY983"/>
      <c r="XBZ983"/>
      <c r="XCA983"/>
      <c r="XCB983"/>
      <c r="XCC983"/>
      <c r="XCD983"/>
      <c r="XCE983"/>
      <c r="XCF983"/>
      <c r="XCG983"/>
      <c r="XCH983"/>
      <c r="XCI983"/>
      <c r="XCJ983"/>
      <c r="XCK983"/>
      <c r="XCL983"/>
      <c r="XCM983"/>
      <c r="XCN983"/>
      <c r="XCO983"/>
      <c r="XCP983"/>
      <c r="XCQ983"/>
      <c r="XCR983"/>
      <c r="XCS983"/>
      <c r="XCT983"/>
      <c r="XCU983"/>
      <c r="XCV983"/>
      <c r="XCW983"/>
      <c r="XCX983"/>
      <c r="XCY983"/>
      <c r="XCZ983"/>
      <c r="XDA983"/>
      <c r="XDB983"/>
      <c r="XDC983"/>
      <c r="XDD983"/>
      <c r="XDE983"/>
      <c r="XDF983"/>
      <c r="XDG983"/>
      <c r="XDH983"/>
      <c r="XDI983"/>
      <c r="XDJ983"/>
      <c r="XDK983"/>
      <c r="XDL983"/>
      <c r="XDM983"/>
      <c r="XDN983"/>
      <c r="XDO983"/>
      <c r="XDP983"/>
      <c r="XDQ983"/>
      <c r="XDR983"/>
      <c r="XDS983"/>
      <c r="XDT983"/>
      <c r="XDU983"/>
      <c r="XDV983"/>
      <c r="XDW983"/>
      <c r="XDX983"/>
      <c r="XDY983"/>
      <c r="XDZ983"/>
      <c r="XEA983"/>
      <c r="XEB983"/>
      <c r="XEC983"/>
      <c r="XED983"/>
      <c r="XEE983"/>
      <c r="XEF983"/>
      <c r="XEG983"/>
      <c r="XEH983"/>
      <c r="XEI983"/>
      <c r="XEJ983"/>
      <c r="XEK983"/>
      <c r="XEL983"/>
      <c r="XEM983"/>
      <c r="XEN983"/>
      <c r="XEO983"/>
      <c r="XEP983"/>
      <c r="XEQ983"/>
      <c r="XER983"/>
      <c r="XES983"/>
      <c r="XET983"/>
      <c r="XEU983"/>
      <c r="XEV983"/>
      <c r="XEW983"/>
      <c r="XEX983"/>
      <c r="XEY983"/>
      <c r="XEZ983"/>
      <c r="XFA983"/>
      <c r="XFB983"/>
      <c r="XFC983"/>
      <c r="XFD983"/>
    </row>
    <row r="984" spans="1:47 1031:16384">
      <c r="A984" s="14">
        <v>3</v>
      </c>
      <c r="B984" s="14" t="s">
        <v>2332</v>
      </c>
      <c r="C984" s="14" t="s">
        <v>2333</v>
      </c>
      <c r="D984" s="14" t="s">
        <v>2334</v>
      </c>
      <c r="E984" s="14" t="s">
        <v>2332</v>
      </c>
      <c r="F984" s="14" t="s">
        <v>2334</v>
      </c>
      <c r="G984" s="14" t="s">
        <v>652</v>
      </c>
      <c r="H984" s="14" t="s">
        <v>2342</v>
      </c>
      <c r="I984" s="14"/>
      <c r="J984" s="14"/>
      <c r="K984" s="14"/>
      <c r="L984" s="14"/>
      <c r="M984" s="14" t="s">
        <v>2336</v>
      </c>
      <c r="N984" s="14" t="s">
        <v>2337</v>
      </c>
      <c r="O984" s="13" t="s">
        <v>2343</v>
      </c>
      <c r="P984" s="12">
        <v>10108987</v>
      </c>
      <c r="Q984" s="12">
        <v>81483024</v>
      </c>
      <c r="R984" s="12" t="s">
        <v>297</v>
      </c>
      <c r="S984" s="12">
        <v>4</v>
      </c>
      <c r="T984" s="14">
        <v>33</v>
      </c>
      <c r="U984" s="18">
        <f t="shared" si="333"/>
        <v>1125</v>
      </c>
      <c r="V984" s="18">
        <f t="shared" si="334"/>
        <v>1875</v>
      </c>
      <c r="W984" s="18">
        <f t="shared" si="335"/>
        <v>0</v>
      </c>
      <c r="X984" s="16">
        <f t="shared" si="336"/>
        <v>3000</v>
      </c>
      <c r="Y984" s="17">
        <v>1500</v>
      </c>
      <c r="Z984" s="17">
        <v>2500</v>
      </c>
      <c r="AA984" s="17"/>
      <c r="AB984" s="16">
        <f t="shared" si="337"/>
        <v>4000</v>
      </c>
      <c r="AC984" s="18">
        <f t="shared" si="338"/>
        <v>1500</v>
      </c>
      <c r="AD984" s="18">
        <f t="shared" si="339"/>
        <v>2500</v>
      </c>
      <c r="AE984" s="18">
        <f t="shared" si="340"/>
        <v>0</v>
      </c>
      <c r="AF984" s="16">
        <f t="shared" si="341"/>
        <v>4000</v>
      </c>
      <c r="AG984" s="15" t="s">
        <v>66</v>
      </c>
      <c r="AH984" s="15" t="s">
        <v>66</v>
      </c>
      <c r="AI984" s="15" t="s">
        <v>66</v>
      </c>
      <c r="AJ984" s="16">
        <f t="shared" si="342"/>
        <v>0</v>
      </c>
      <c r="AK984" s="16">
        <f t="shared" si="343"/>
        <v>11000</v>
      </c>
      <c r="AL984" s="19" t="s">
        <v>2239</v>
      </c>
      <c r="AM984" s="19" t="s">
        <v>68</v>
      </c>
      <c r="AN984" s="19" t="s">
        <v>1540</v>
      </c>
      <c r="AO984" s="19" t="s">
        <v>70</v>
      </c>
      <c r="AP984" s="19" t="s">
        <v>71</v>
      </c>
      <c r="AQ984" s="31" t="s">
        <v>2339</v>
      </c>
      <c r="AR984" s="14" t="s">
        <v>71</v>
      </c>
      <c r="AS984" s="20">
        <v>45748</v>
      </c>
      <c r="AT984" s="31">
        <v>46752</v>
      </c>
      <c r="AU984" s="21"/>
      <c r="AMQ984"/>
      <c r="AMR984"/>
      <c r="AMS984"/>
      <c r="AMT984"/>
      <c r="AMU984"/>
      <c r="AMV984"/>
      <c r="AMW984"/>
      <c r="AMX984"/>
      <c r="AMY984"/>
      <c r="AMZ984"/>
      <c r="ANA984"/>
      <c r="ANB984"/>
      <c r="ANC984"/>
      <c r="AND984"/>
      <c r="ANE984"/>
      <c r="ANF984"/>
      <c r="ANG984"/>
      <c r="ANH984"/>
      <c r="ANI984"/>
      <c r="ANJ984"/>
      <c r="ANK984"/>
      <c r="ANL984"/>
      <c r="ANM984"/>
      <c r="ANN984"/>
      <c r="ANO984"/>
      <c r="ANP984"/>
      <c r="ANQ984"/>
      <c r="ANR984"/>
      <c r="ANS984"/>
      <c r="ANT984"/>
      <c r="ANU984"/>
      <c r="ANV984"/>
      <c r="ANW984"/>
      <c r="ANX984"/>
      <c r="ANY984"/>
      <c r="ANZ984"/>
      <c r="AOA984"/>
      <c r="AOB984"/>
      <c r="AOC984"/>
      <c r="AOD984"/>
      <c r="AOE984"/>
      <c r="AOF984"/>
      <c r="AOG984"/>
      <c r="AOH984"/>
      <c r="AOI984"/>
      <c r="AOJ984"/>
      <c r="AOK984"/>
      <c r="AOL984"/>
      <c r="AOM984"/>
      <c r="AON984"/>
      <c r="AOO984"/>
      <c r="AOP984"/>
      <c r="AOQ984"/>
      <c r="AOR984"/>
      <c r="AOS984"/>
      <c r="AOT984"/>
      <c r="AOU984"/>
      <c r="AOV984"/>
      <c r="AOW984"/>
      <c r="AOX984"/>
      <c r="AOY984"/>
      <c r="AOZ984"/>
      <c r="APA984"/>
      <c r="APB984"/>
      <c r="APC984"/>
      <c r="APD984"/>
      <c r="APE984"/>
      <c r="APF984"/>
      <c r="APG984"/>
      <c r="APH984"/>
      <c r="API984"/>
      <c r="APJ984"/>
      <c r="APK984"/>
      <c r="APL984"/>
      <c r="APM984"/>
      <c r="APN984"/>
      <c r="APO984"/>
      <c r="APP984"/>
      <c r="APQ984"/>
      <c r="APR984"/>
      <c r="APS984"/>
      <c r="APT984"/>
      <c r="APU984"/>
      <c r="APV984"/>
      <c r="APW984"/>
      <c r="APX984"/>
      <c r="APY984"/>
      <c r="APZ984"/>
      <c r="AQA984"/>
      <c r="AQB984"/>
      <c r="AQC984"/>
      <c r="AQD984"/>
      <c r="AQE984"/>
      <c r="AQF984"/>
      <c r="AQG984"/>
      <c r="AQH984"/>
      <c r="AQI984"/>
      <c r="AQJ984"/>
      <c r="AQK984"/>
      <c r="AQL984"/>
      <c r="AQM984"/>
      <c r="AQN984"/>
      <c r="AQO984"/>
      <c r="AQP984"/>
      <c r="AQQ984"/>
      <c r="AQR984"/>
      <c r="AQS984"/>
      <c r="AQT984"/>
      <c r="AQU984"/>
      <c r="AQV984"/>
      <c r="AQW984"/>
      <c r="AQX984"/>
      <c r="AQY984"/>
      <c r="AQZ984"/>
      <c r="ARA984"/>
      <c r="ARB984"/>
      <c r="ARC984"/>
      <c r="ARD984"/>
      <c r="ARE984"/>
      <c r="ARF984"/>
      <c r="ARG984"/>
      <c r="ARH984"/>
      <c r="ARI984"/>
      <c r="ARJ984"/>
      <c r="ARK984"/>
      <c r="ARL984"/>
      <c r="ARM984"/>
      <c r="ARN984"/>
      <c r="ARO984"/>
      <c r="ARP984"/>
      <c r="ARQ984"/>
      <c r="ARR984"/>
      <c r="ARS984"/>
      <c r="ART984"/>
      <c r="ARU984"/>
      <c r="ARV984"/>
      <c r="ARW984"/>
      <c r="ARX984"/>
      <c r="ARY984"/>
      <c r="ARZ984"/>
      <c r="ASA984"/>
      <c r="ASB984"/>
      <c r="ASC984"/>
      <c r="ASD984"/>
      <c r="ASE984"/>
      <c r="ASF984"/>
      <c r="ASG984"/>
      <c r="ASH984"/>
      <c r="ASI984"/>
      <c r="ASJ984"/>
      <c r="ASK984"/>
      <c r="ASL984"/>
      <c r="ASM984"/>
      <c r="ASN984"/>
      <c r="ASO984"/>
      <c r="ASP984"/>
      <c r="ASQ984"/>
      <c r="ASR984"/>
      <c r="ASS984"/>
      <c r="AST984"/>
      <c r="ASU984"/>
      <c r="ASV984"/>
      <c r="ASW984"/>
      <c r="ASX984"/>
      <c r="ASY984"/>
      <c r="ASZ984"/>
      <c r="ATA984"/>
      <c r="ATB984"/>
      <c r="ATC984"/>
      <c r="ATD984"/>
      <c r="ATE984"/>
      <c r="ATF984"/>
      <c r="ATG984"/>
      <c r="ATH984"/>
      <c r="ATI984"/>
      <c r="ATJ984"/>
      <c r="ATK984"/>
      <c r="ATL984"/>
      <c r="ATM984"/>
      <c r="ATN984"/>
      <c r="ATO984"/>
      <c r="ATP984"/>
      <c r="ATQ984"/>
      <c r="ATR984"/>
      <c r="ATS984"/>
      <c r="ATT984"/>
      <c r="ATU984"/>
      <c r="ATV984"/>
      <c r="ATW984"/>
      <c r="ATX984"/>
      <c r="ATY984"/>
      <c r="ATZ984"/>
      <c r="AUA984"/>
      <c r="AUB984"/>
      <c r="AUC984"/>
      <c r="AUD984"/>
      <c r="AUE984"/>
      <c r="AUF984"/>
      <c r="AUG984"/>
      <c r="AUH984"/>
      <c r="AUI984"/>
      <c r="AUJ984"/>
      <c r="AUK984"/>
      <c r="AUL984"/>
      <c r="AUM984"/>
      <c r="AUN984"/>
      <c r="AUO984"/>
      <c r="AUP984"/>
      <c r="AUQ984"/>
      <c r="AUR984"/>
      <c r="AUS984"/>
      <c r="AUT984"/>
      <c r="AUU984"/>
      <c r="AUV984"/>
      <c r="AUW984"/>
      <c r="AUX984"/>
      <c r="AUY984"/>
      <c r="AUZ984"/>
      <c r="AVA984"/>
      <c r="AVB984"/>
      <c r="AVC984"/>
      <c r="AVD984"/>
      <c r="AVE984"/>
      <c r="AVF984"/>
      <c r="AVG984"/>
      <c r="AVH984"/>
      <c r="AVI984"/>
      <c r="AVJ984"/>
      <c r="AVK984"/>
      <c r="AVL984"/>
      <c r="AVM984"/>
      <c r="AVN984"/>
      <c r="AVO984"/>
      <c r="AVP984"/>
      <c r="AVQ984"/>
      <c r="AVR984"/>
      <c r="AVS984"/>
      <c r="AVT984"/>
      <c r="AVU984"/>
      <c r="AVV984"/>
      <c r="AVW984"/>
      <c r="AVX984"/>
      <c r="AVY984"/>
      <c r="AVZ984"/>
      <c r="AWA984"/>
      <c r="AWB984"/>
      <c r="AWC984"/>
      <c r="AWD984"/>
      <c r="AWE984"/>
      <c r="AWF984"/>
      <c r="AWG984"/>
      <c r="AWH984"/>
      <c r="AWI984"/>
      <c r="AWJ984"/>
      <c r="AWK984"/>
      <c r="AWL984"/>
      <c r="AWM984"/>
      <c r="AWN984"/>
      <c r="AWO984"/>
      <c r="AWP984"/>
      <c r="AWQ984"/>
      <c r="AWR984"/>
      <c r="AWS984"/>
      <c r="AWT984"/>
      <c r="AWU984"/>
      <c r="AWV984"/>
      <c r="AWW984"/>
      <c r="AWX984"/>
      <c r="AWY984"/>
      <c r="AWZ984"/>
      <c r="AXA984"/>
      <c r="AXB984"/>
      <c r="AXC984"/>
      <c r="AXD984"/>
      <c r="AXE984"/>
      <c r="AXF984"/>
      <c r="AXG984"/>
      <c r="AXH984"/>
      <c r="AXI984"/>
      <c r="AXJ984"/>
      <c r="AXK984"/>
      <c r="AXL984"/>
      <c r="AXM984"/>
      <c r="AXN984"/>
      <c r="AXO984"/>
      <c r="AXP984"/>
      <c r="AXQ984"/>
      <c r="AXR984"/>
      <c r="AXS984"/>
      <c r="AXT984"/>
      <c r="AXU984"/>
      <c r="AXV984"/>
      <c r="AXW984"/>
      <c r="AXX984"/>
      <c r="AXY984"/>
      <c r="AXZ984"/>
      <c r="AYA984"/>
      <c r="AYB984"/>
      <c r="AYC984"/>
      <c r="AYD984"/>
      <c r="AYE984"/>
      <c r="AYF984"/>
      <c r="AYG984"/>
      <c r="AYH984"/>
      <c r="AYI984"/>
      <c r="AYJ984"/>
      <c r="AYK984"/>
      <c r="AYL984"/>
      <c r="AYM984"/>
      <c r="AYN984"/>
      <c r="AYO984"/>
      <c r="AYP984"/>
      <c r="AYQ984"/>
      <c r="AYR984"/>
      <c r="AYS984"/>
      <c r="AYT984"/>
      <c r="AYU984"/>
      <c r="AYV984"/>
      <c r="AYW984"/>
      <c r="AYX984"/>
      <c r="AYY984"/>
      <c r="AYZ984"/>
      <c r="AZA984"/>
      <c r="AZB984"/>
      <c r="AZC984"/>
      <c r="AZD984"/>
      <c r="AZE984"/>
      <c r="AZF984"/>
      <c r="AZG984"/>
      <c r="AZH984"/>
      <c r="AZI984"/>
      <c r="AZJ984"/>
      <c r="AZK984"/>
      <c r="AZL984"/>
      <c r="AZM984"/>
      <c r="AZN984"/>
      <c r="AZO984"/>
      <c r="AZP984"/>
      <c r="AZQ984"/>
      <c r="AZR984"/>
      <c r="AZS984"/>
      <c r="AZT984"/>
      <c r="AZU984"/>
      <c r="AZV984"/>
      <c r="AZW984"/>
      <c r="AZX984"/>
      <c r="AZY984"/>
      <c r="AZZ984"/>
      <c r="BAA984"/>
      <c r="BAB984"/>
      <c r="BAC984"/>
      <c r="BAD984"/>
      <c r="BAE984"/>
      <c r="BAF984"/>
      <c r="BAG984"/>
      <c r="BAH984"/>
      <c r="BAI984"/>
      <c r="BAJ984"/>
      <c r="BAK984"/>
      <c r="BAL984"/>
      <c r="BAM984"/>
      <c r="BAN984"/>
      <c r="BAO984"/>
      <c r="BAP984"/>
      <c r="BAQ984"/>
      <c r="BAR984"/>
      <c r="BAS984"/>
      <c r="BAT984"/>
      <c r="BAU984"/>
      <c r="BAV984"/>
      <c r="BAW984"/>
      <c r="BAX984"/>
      <c r="BAY984"/>
      <c r="BAZ984"/>
      <c r="BBA984"/>
      <c r="BBB984"/>
      <c r="BBC984"/>
      <c r="BBD984"/>
      <c r="BBE984"/>
      <c r="BBF984"/>
      <c r="BBG984"/>
      <c r="BBH984"/>
      <c r="BBI984"/>
      <c r="BBJ984"/>
      <c r="BBK984"/>
      <c r="BBL984"/>
      <c r="BBM984"/>
      <c r="BBN984"/>
      <c r="BBO984"/>
      <c r="BBP984"/>
      <c r="BBQ984"/>
      <c r="BBR984"/>
      <c r="BBS984"/>
      <c r="BBT984"/>
      <c r="BBU984"/>
      <c r="BBV984"/>
      <c r="BBW984"/>
      <c r="BBX984"/>
      <c r="BBY984"/>
      <c r="BBZ984"/>
      <c r="BCA984"/>
      <c r="BCB984"/>
      <c r="BCC984"/>
      <c r="BCD984"/>
      <c r="BCE984"/>
      <c r="BCF984"/>
      <c r="BCG984"/>
      <c r="BCH984"/>
      <c r="BCI984"/>
      <c r="BCJ984"/>
      <c r="BCK984"/>
      <c r="BCL984"/>
      <c r="BCM984"/>
      <c r="BCN984"/>
      <c r="BCO984"/>
      <c r="BCP984"/>
      <c r="BCQ984"/>
      <c r="BCR984"/>
      <c r="BCS984"/>
      <c r="BCT984"/>
      <c r="BCU984"/>
      <c r="BCV984"/>
      <c r="BCW984"/>
      <c r="BCX984"/>
      <c r="BCY984"/>
      <c r="BCZ984"/>
      <c r="BDA984"/>
      <c r="BDB984"/>
      <c r="BDC984"/>
      <c r="BDD984"/>
      <c r="BDE984"/>
      <c r="BDF984"/>
      <c r="BDG984"/>
      <c r="BDH984"/>
      <c r="BDI984"/>
      <c r="BDJ984"/>
      <c r="BDK984"/>
      <c r="BDL984"/>
      <c r="BDM984"/>
      <c r="BDN984"/>
      <c r="BDO984"/>
      <c r="BDP984"/>
      <c r="BDQ984"/>
      <c r="BDR984"/>
      <c r="BDS984"/>
      <c r="BDT984"/>
      <c r="BDU984"/>
      <c r="BDV984"/>
      <c r="BDW984"/>
      <c r="BDX984"/>
      <c r="BDY984"/>
      <c r="BDZ984"/>
      <c r="BEA984"/>
      <c r="BEB984"/>
      <c r="BEC984"/>
      <c r="BED984"/>
      <c r="BEE984"/>
      <c r="BEF984"/>
      <c r="BEG984"/>
      <c r="BEH984"/>
      <c r="BEI984"/>
      <c r="BEJ984"/>
      <c r="BEK984"/>
      <c r="BEL984"/>
      <c r="BEM984"/>
      <c r="BEN984"/>
      <c r="BEO984"/>
      <c r="BEP984"/>
      <c r="BEQ984"/>
      <c r="BER984"/>
      <c r="BES984"/>
      <c r="BET984"/>
      <c r="BEU984"/>
      <c r="BEV984"/>
      <c r="BEW984"/>
      <c r="BEX984"/>
      <c r="BEY984"/>
      <c r="BEZ984"/>
      <c r="BFA984"/>
      <c r="BFB984"/>
      <c r="BFC984"/>
      <c r="BFD984"/>
      <c r="BFE984"/>
      <c r="BFF984"/>
      <c r="BFG984"/>
      <c r="BFH984"/>
      <c r="BFI984"/>
      <c r="BFJ984"/>
      <c r="BFK984"/>
      <c r="BFL984"/>
      <c r="BFM984"/>
      <c r="BFN984"/>
      <c r="BFO984"/>
      <c r="BFP984"/>
      <c r="BFQ984"/>
      <c r="BFR984"/>
      <c r="BFS984"/>
      <c r="BFT984"/>
      <c r="BFU984"/>
      <c r="BFV984"/>
      <c r="BFW984"/>
      <c r="BFX984"/>
      <c r="BFY984"/>
      <c r="BFZ984"/>
      <c r="BGA984"/>
      <c r="BGB984"/>
      <c r="BGC984"/>
      <c r="BGD984"/>
      <c r="BGE984"/>
      <c r="BGF984"/>
      <c r="BGG984"/>
      <c r="BGH984"/>
      <c r="BGI984"/>
      <c r="BGJ984"/>
      <c r="BGK984"/>
      <c r="BGL984"/>
      <c r="BGM984"/>
      <c r="BGN984"/>
      <c r="BGO984"/>
      <c r="BGP984"/>
      <c r="BGQ984"/>
      <c r="BGR984"/>
      <c r="BGS984"/>
      <c r="BGT984"/>
      <c r="BGU984"/>
      <c r="BGV984"/>
      <c r="BGW984"/>
      <c r="BGX984"/>
      <c r="BGY984"/>
      <c r="BGZ984"/>
      <c r="BHA984"/>
      <c r="BHB984"/>
      <c r="BHC984"/>
      <c r="BHD984"/>
      <c r="BHE984"/>
      <c r="BHF984"/>
      <c r="BHG984"/>
      <c r="BHH984"/>
      <c r="BHI984"/>
      <c r="BHJ984"/>
      <c r="BHK984"/>
      <c r="BHL984"/>
      <c r="BHM984"/>
      <c r="BHN984"/>
      <c r="BHO984"/>
      <c r="BHP984"/>
      <c r="BHQ984"/>
      <c r="BHR984"/>
      <c r="BHS984"/>
      <c r="BHT984"/>
      <c r="BHU984"/>
      <c r="BHV984"/>
      <c r="BHW984"/>
      <c r="BHX984"/>
      <c r="BHY984"/>
      <c r="BHZ984"/>
      <c r="BIA984"/>
      <c r="BIB984"/>
      <c r="BIC984"/>
      <c r="BID984"/>
      <c r="BIE984"/>
      <c r="BIF984"/>
      <c r="BIG984"/>
      <c r="BIH984"/>
      <c r="BII984"/>
      <c r="BIJ984"/>
      <c r="BIK984"/>
      <c r="BIL984"/>
      <c r="BIM984"/>
      <c r="BIN984"/>
      <c r="BIO984"/>
      <c r="BIP984"/>
      <c r="BIQ984"/>
      <c r="BIR984"/>
      <c r="BIS984"/>
      <c r="BIT984"/>
      <c r="BIU984"/>
      <c r="BIV984"/>
      <c r="BIW984"/>
      <c r="BIX984"/>
      <c r="BIY984"/>
      <c r="BIZ984"/>
      <c r="BJA984"/>
      <c r="BJB984"/>
      <c r="BJC984"/>
      <c r="BJD984"/>
      <c r="BJE984"/>
      <c r="BJF984"/>
      <c r="BJG984"/>
      <c r="BJH984"/>
      <c r="BJI984"/>
      <c r="BJJ984"/>
      <c r="BJK984"/>
      <c r="BJL984"/>
      <c r="BJM984"/>
      <c r="BJN984"/>
      <c r="BJO984"/>
      <c r="BJP984"/>
      <c r="BJQ984"/>
      <c r="BJR984"/>
      <c r="BJS984"/>
      <c r="BJT984"/>
      <c r="BJU984"/>
      <c r="BJV984"/>
      <c r="BJW984"/>
      <c r="BJX984"/>
      <c r="BJY984"/>
      <c r="BJZ984"/>
      <c r="BKA984"/>
      <c r="BKB984"/>
      <c r="BKC984"/>
      <c r="BKD984"/>
      <c r="BKE984"/>
      <c r="BKF984"/>
      <c r="BKG984"/>
      <c r="BKH984"/>
      <c r="BKI984"/>
      <c r="BKJ984"/>
      <c r="BKK984"/>
      <c r="BKL984"/>
      <c r="BKM984"/>
      <c r="BKN984"/>
      <c r="BKO984"/>
      <c r="BKP984"/>
      <c r="BKQ984"/>
      <c r="BKR984"/>
      <c r="BKS984"/>
      <c r="BKT984"/>
      <c r="BKU984"/>
      <c r="BKV984"/>
      <c r="BKW984"/>
      <c r="BKX984"/>
      <c r="BKY984"/>
      <c r="BKZ984"/>
      <c r="BLA984"/>
      <c r="BLB984"/>
      <c r="BLC984"/>
      <c r="BLD984"/>
      <c r="BLE984"/>
      <c r="BLF984"/>
      <c r="BLG984"/>
      <c r="BLH984"/>
      <c r="BLI984"/>
      <c r="BLJ984"/>
      <c r="BLK984"/>
      <c r="BLL984"/>
      <c r="BLM984"/>
      <c r="BLN984"/>
      <c r="BLO984"/>
      <c r="BLP984"/>
      <c r="BLQ984"/>
      <c r="BLR984"/>
      <c r="BLS984"/>
      <c r="BLT984"/>
      <c r="BLU984"/>
      <c r="BLV984"/>
      <c r="BLW984"/>
      <c r="BLX984"/>
      <c r="BLY984"/>
      <c r="BLZ984"/>
      <c r="BMA984"/>
      <c r="BMB984"/>
      <c r="BMC984"/>
      <c r="BMD984"/>
      <c r="BME984"/>
      <c r="BMF984"/>
      <c r="BMG984"/>
      <c r="BMH984"/>
      <c r="BMI984"/>
      <c r="BMJ984"/>
      <c r="BMK984"/>
      <c r="BML984"/>
      <c r="BMM984"/>
      <c r="BMN984"/>
      <c r="BMO984"/>
      <c r="BMP984"/>
      <c r="BMQ984"/>
      <c r="BMR984"/>
      <c r="BMS984"/>
      <c r="BMT984"/>
      <c r="BMU984"/>
      <c r="BMV984"/>
      <c r="BMW984"/>
      <c r="BMX984"/>
      <c r="BMY984"/>
      <c r="BMZ984"/>
      <c r="BNA984"/>
      <c r="BNB984"/>
      <c r="BNC984"/>
      <c r="BND984"/>
      <c r="BNE984"/>
      <c r="BNF984"/>
      <c r="BNG984"/>
      <c r="BNH984"/>
      <c r="BNI984"/>
      <c r="BNJ984"/>
      <c r="BNK984"/>
      <c r="BNL984"/>
      <c r="BNM984"/>
      <c r="BNN984"/>
      <c r="BNO984"/>
      <c r="BNP984"/>
      <c r="BNQ984"/>
      <c r="BNR984"/>
      <c r="BNS984"/>
      <c r="BNT984"/>
      <c r="BNU984"/>
      <c r="BNV984"/>
      <c r="BNW984"/>
      <c r="BNX984"/>
      <c r="BNY984"/>
      <c r="BNZ984"/>
      <c r="BOA984"/>
      <c r="BOB984"/>
      <c r="BOC984"/>
      <c r="BOD984"/>
      <c r="BOE984"/>
      <c r="BOF984"/>
      <c r="BOG984"/>
      <c r="BOH984"/>
      <c r="BOI984"/>
      <c r="BOJ984"/>
      <c r="BOK984"/>
      <c r="BOL984"/>
      <c r="BOM984"/>
      <c r="BON984"/>
      <c r="BOO984"/>
      <c r="BOP984"/>
      <c r="BOQ984"/>
      <c r="BOR984"/>
      <c r="BOS984"/>
      <c r="BOT984"/>
      <c r="BOU984"/>
      <c r="BOV984"/>
      <c r="BOW984"/>
      <c r="BOX984"/>
      <c r="BOY984"/>
      <c r="BOZ984"/>
      <c r="BPA984"/>
      <c r="BPB984"/>
      <c r="BPC984"/>
      <c r="BPD984"/>
      <c r="BPE984"/>
      <c r="BPF984"/>
      <c r="BPG984"/>
      <c r="BPH984"/>
      <c r="BPI984"/>
      <c r="BPJ984"/>
      <c r="BPK984"/>
      <c r="BPL984"/>
      <c r="BPM984"/>
      <c r="BPN984"/>
      <c r="BPO984"/>
      <c r="BPP984"/>
      <c r="BPQ984"/>
      <c r="BPR984"/>
      <c r="BPS984"/>
      <c r="BPT984"/>
      <c r="BPU984"/>
      <c r="BPV984"/>
      <c r="BPW984"/>
      <c r="BPX984"/>
      <c r="BPY984"/>
      <c r="BPZ984"/>
      <c r="BQA984"/>
      <c r="BQB984"/>
      <c r="BQC984"/>
      <c r="BQD984"/>
      <c r="BQE984"/>
      <c r="BQF984"/>
      <c r="BQG984"/>
      <c r="BQH984"/>
      <c r="BQI984"/>
      <c r="BQJ984"/>
      <c r="BQK984"/>
      <c r="BQL984"/>
      <c r="BQM984"/>
      <c r="BQN984"/>
      <c r="BQO984"/>
      <c r="BQP984"/>
      <c r="BQQ984"/>
      <c r="BQR984"/>
      <c r="BQS984"/>
      <c r="BQT984"/>
      <c r="BQU984"/>
      <c r="BQV984"/>
      <c r="BQW984"/>
      <c r="BQX984"/>
      <c r="BQY984"/>
      <c r="BQZ984"/>
      <c r="BRA984"/>
      <c r="BRB984"/>
      <c r="BRC984"/>
      <c r="BRD984"/>
      <c r="BRE984"/>
      <c r="BRF984"/>
      <c r="BRG984"/>
      <c r="BRH984"/>
      <c r="BRI984"/>
      <c r="BRJ984"/>
      <c r="BRK984"/>
      <c r="BRL984"/>
      <c r="BRM984"/>
      <c r="BRN984"/>
      <c r="BRO984"/>
      <c r="BRP984"/>
      <c r="BRQ984"/>
      <c r="BRR984"/>
      <c r="BRS984"/>
      <c r="BRT984"/>
      <c r="BRU984"/>
      <c r="BRV984"/>
      <c r="BRW984"/>
      <c r="BRX984"/>
      <c r="BRY984"/>
      <c r="BRZ984"/>
      <c r="BSA984"/>
      <c r="BSB984"/>
      <c r="BSC984"/>
      <c r="BSD984"/>
      <c r="BSE984"/>
      <c r="BSF984"/>
      <c r="BSG984"/>
      <c r="BSH984"/>
      <c r="BSI984"/>
      <c r="BSJ984"/>
      <c r="BSK984"/>
      <c r="BSL984"/>
      <c r="BSM984"/>
      <c r="BSN984"/>
      <c r="BSO984"/>
      <c r="BSP984"/>
      <c r="BSQ984"/>
      <c r="BSR984"/>
      <c r="BSS984"/>
      <c r="BST984"/>
      <c r="BSU984"/>
      <c r="BSV984"/>
      <c r="BSW984"/>
      <c r="BSX984"/>
      <c r="BSY984"/>
      <c r="BSZ984"/>
      <c r="BTA984"/>
      <c r="BTB984"/>
      <c r="BTC984"/>
      <c r="BTD984"/>
      <c r="BTE984"/>
      <c r="BTF984"/>
      <c r="BTG984"/>
      <c r="BTH984"/>
      <c r="BTI984"/>
      <c r="BTJ984"/>
      <c r="BTK984"/>
      <c r="BTL984"/>
      <c r="BTM984"/>
      <c r="BTN984"/>
      <c r="BTO984"/>
      <c r="BTP984"/>
      <c r="BTQ984"/>
      <c r="BTR984"/>
      <c r="BTS984"/>
      <c r="BTT984"/>
      <c r="BTU984"/>
      <c r="BTV984"/>
      <c r="BTW984"/>
      <c r="BTX984"/>
      <c r="BTY984"/>
      <c r="BTZ984"/>
      <c r="BUA984"/>
      <c r="BUB984"/>
      <c r="BUC984"/>
      <c r="BUD984"/>
      <c r="BUE984"/>
      <c r="BUF984"/>
      <c r="BUG984"/>
      <c r="BUH984"/>
      <c r="BUI984"/>
      <c r="BUJ984"/>
      <c r="BUK984"/>
      <c r="BUL984"/>
      <c r="BUM984"/>
      <c r="BUN984"/>
      <c r="BUO984"/>
      <c r="BUP984"/>
      <c r="BUQ984"/>
      <c r="BUR984"/>
      <c r="BUS984"/>
      <c r="BUT984"/>
      <c r="BUU984"/>
      <c r="BUV984"/>
      <c r="BUW984"/>
      <c r="BUX984"/>
      <c r="BUY984"/>
      <c r="BUZ984"/>
      <c r="BVA984"/>
      <c r="BVB984"/>
      <c r="BVC984"/>
      <c r="BVD984"/>
      <c r="BVE984"/>
      <c r="BVF984"/>
      <c r="BVG984"/>
      <c r="BVH984"/>
      <c r="BVI984"/>
      <c r="BVJ984"/>
      <c r="BVK984"/>
      <c r="BVL984"/>
      <c r="BVM984"/>
      <c r="BVN984"/>
      <c r="BVO984"/>
      <c r="BVP984"/>
      <c r="BVQ984"/>
      <c r="BVR984"/>
      <c r="BVS984"/>
      <c r="BVT984"/>
      <c r="BVU984"/>
      <c r="BVV984"/>
      <c r="BVW984"/>
      <c r="BVX984"/>
      <c r="BVY984"/>
      <c r="BVZ984"/>
      <c r="BWA984"/>
      <c r="BWB984"/>
      <c r="BWC984"/>
      <c r="BWD984"/>
      <c r="BWE984"/>
      <c r="BWF984"/>
      <c r="BWG984"/>
      <c r="BWH984"/>
      <c r="BWI984"/>
      <c r="BWJ984"/>
      <c r="BWK984"/>
      <c r="BWL984"/>
      <c r="BWM984"/>
      <c r="BWN984"/>
      <c r="BWO984"/>
      <c r="BWP984"/>
      <c r="BWQ984"/>
      <c r="BWR984"/>
      <c r="BWS984"/>
      <c r="BWT984"/>
      <c r="BWU984"/>
      <c r="BWV984"/>
      <c r="BWW984"/>
      <c r="BWX984"/>
      <c r="BWY984"/>
      <c r="BWZ984"/>
      <c r="BXA984"/>
      <c r="BXB984"/>
      <c r="BXC984"/>
      <c r="BXD984"/>
      <c r="BXE984"/>
      <c r="BXF984"/>
      <c r="BXG984"/>
      <c r="BXH984"/>
      <c r="BXI984"/>
      <c r="BXJ984"/>
      <c r="BXK984"/>
      <c r="BXL984"/>
      <c r="BXM984"/>
      <c r="BXN984"/>
      <c r="BXO984"/>
      <c r="BXP984"/>
      <c r="BXQ984"/>
      <c r="BXR984"/>
      <c r="BXS984"/>
      <c r="BXT984"/>
      <c r="BXU984"/>
      <c r="BXV984"/>
      <c r="BXW984"/>
      <c r="BXX984"/>
      <c r="BXY984"/>
      <c r="BXZ984"/>
      <c r="BYA984"/>
      <c r="BYB984"/>
      <c r="BYC984"/>
      <c r="BYD984"/>
      <c r="BYE984"/>
      <c r="BYF984"/>
      <c r="BYG984"/>
      <c r="BYH984"/>
      <c r="BYI984"/>
      <c r="BYJ984"/>
      <c r="BYK984"/>
      <c r="BYL984"/>
      <c r="BYM984"/>
      <c r="BYN984"/>
      <c r="BYO984"/>
      <c r="BYP984"/>
      <c r="BYQ984"/>
      <c r="BYR984"/>
      <c r="BYS984"/>
      <c r="BYT984"/>
      <c r="BYU984"/>
      <c r="BYV984"/>
      <c r="BYW984"/>
      <c r="BYX984"/>
      <c r="BYY984"/>
      <c r="BYZ984"/>
      <c r="BZA984"/>
      <c r="BZB984"/>
      <c r="BZC984"/>
      <c r="BZD984"/>
      <c r="BZE984"/>
      <c r="BZF984"/>
      <c r="BZG984"/>
      <c r="BZH984"/>
      <c r="BZI984"/>
      <c r="BZJ984"/>
      <c r="BZK984"/>
      <c r="BZL984"/>
      <c r="BZM984"/>
      <c r="BZN984"/>
      <c r="BZO984"/>
      <c r="BZP984"/>
      <c r="BZQ984"/>
      <c r="BZR984"/>
      <c r="BZS984"/>
      <c r="BZT984"/>
      <c r="BZU984"/>
      <c r="BZV984"/>
      <c r="BZW984"/>
      <c r="BZX984"/>
      <c r="BZY984"/>
      <c r="BZZ984"/>
      <c r="CAA984"/>
      <c r="CAB984"/>
      <c r="CAC984"/>
      <c r="CAD984"/>
      <c r="CAE984"/>
      <c r="CAF984"/>
      <c r="CAG984"/>
      <c r="CAH984"/>
      <c r="CAI984"/>
      <c r="CAJ984"/>
      <c r="CAK984"/>
      <c r="CAL984"/>
      <c r="CAM984"/>
      <c r="CAN984"/>
      <c r="CAO984"/>
      <c r="CAP984"/>
      <c r="CAQ984"/>
      <c r="CAR984"/>
      <c r="CAS984"/>
      <c r="CAT984"/>
      <c r="CAU984"/>
      <c r="CAV984"/>
      <c r="CAW984"/>
      <c r="CAX984"/>
      <c r="CAY984"/>
      <c r="CAZ984"/>
      <c r="CBA984"/>
      <c r="CBB984"/>
      <c r="CBC984"/>
      <c r="CBD984"/>
      <c r="CBE984"/>
      <c r="CBF984"/>
      <c r="CBG984"/>
      <c r="CBH984"/>
      <c r="CBI984"/>
      <c r="CBJ984"/>
      <c r="CBK984"/>
      <c r="CBL984"/>
      <c r="CBM984"/>
      <c r="CBN984"/>
      <c r="CBO984"/>
      <c r="CBP984"/>
      <c r="CBQ984"/>
      <c r="CBR984"/>
      <c r="CBS984"/>
      <c r="CBT984"/>
      <c r="CBU984"/>
      <c r="CBV984"/>
      <c r="CBW984"/>
      <c r="CBX984"/>
      <c r="CBY984"/>
      <c r="CBZ984"/>
      <c r="CCA984"/>
      <c r="CCB984"/>
      <c r="CCC984"/>
      <c r="CCD984"/>
      <c r="CCE984"/>
      <c r="CCF984"/>
      <c r="CCG984"/>
      <c r="CCH984"/>
      <c r="CCI984"/>
      <c r="CCJ984"/>
      <c r="CCK984"/>
      <c r="CCL984"/>
      <c r="CCM984"/>
      <c r="CCN984"/>
      <c r="CCO984"/>
      <c r="CCP984"/>
      <c r="CCQ984"/>
      <c r="CCR984"/>
      <c r="CCS984"/>
      <c r="CCT984"/>
      <c r="CCU984"/>
      <c r="CCV984"/>
      <c r="CCW984"/>
      <c r="CCX984"/>
      <c r="CCY984"/>
      <c r="CCZ984"/>
      <c r="CDA984"/>
      <c r="CDB984"/>
      <c r="CDC984"/>
      <c r="CDD984"/>
      <c r="CDE984"/>
      <c r="CDF984"/>
      <c r="CDG984"/>
      <c r="CDH984"/>
      <c r="CDI984"/>
      <c r="CDJ984"/>
      <c r="CDK984"/>
      <c r="CDL984"/>
      <c r="CDM984"/>
      <c r="CDN984"/>
      <c r="CDO984"/>
      <c r="CDP984"/>
      <c r="CDQ984"/>
      <c r="CDR984"/>
      <c r="CDS984"/>
      <c r="CDT984"/>
      <c r="CDU984"/>
      <c r="CDV984"/>
      <c r="CDW984"/>
      <c r="CDX984"/>
      <c r="CDY984"/>
      <c r="CDZ984"/>
      <c r="CEA984"/>
      <c r="CEB984"/>
      <c r="CEC984"/>
      <c r="CED984"/>
      <c r="CEE984"/>
      <c r="CEF984"/>
      <c r="CEG984"/>
      <c r="CEH984"/>
      <c r="CEI984"/>
      <c r="CEJ984"/>
      <c r="CEK984"/>
      <c r="CEL984"/>
      <c r="CEM984"/>
      <c r="CEN984"/>
      <c r="CEO984"/>
      <c r="CEP984"/>
      <c r="CEQ984"/>
      <c r="CER984"/>
      <c r="CES984"/>
      <c r="CET984"/>
      <c r="CEU984"/>
      <c r="CEV984"/>
      <c r="CEW984"/>
      <c r="CEX984"/>
      <c r="CEY984"/>
      <c r="CEZ984"/>
      <c r="CFA984"/>
      <c r="CFB984"/>
      <c r="CFC984"/>
      <c r="CFD984"/>
      <c r="CFE984"/>
      <c r="CFF984"/>
      <c r="CFG984"/>
      <c r="CFH984"/>
      <c r="CFI984"/>
      <c r="CFJ984"/>
      <c r="CFK984"/>
      <c r="CFL984"/>
      <c r="CFM984"/>
      <c r="CFN984"/>
      <c r="CFO984"/>
      <c r="CFP984"/>
      <c r="CFQ984"/>
      <c r="CFR984"/>
      <c r="CFS984"/>
      <c r="CFT984"/>
      <c r="CFU984"/>
      <c r="CFV984"/>
      <c r="CFW984"/>
      <c r="CFX984"/>
      <c r="CFY984"/>
      <c r="CFZ984"/>
      <c r="CGA984"/>
      <c r="CGB984"/>
      <c r="CGC984"/>
      <c r="CGD984"/>
      <c r="CGE984"/>
      <c r="CGF984"/>
      <c r="CGG984"/>
      <c r="CGH984"/>
      <c r="CGI984"/>
      <c r="CGJ984"/>
      <c r="CGK984"/>
      <c r="CGL984"/>
      <c r="CGM984"/>
      <c r="CGN984"/>
      <c r="CGO984"/>
      <c r="CGP984"/>
      <c r="CGQ984"/>
      <c r="CGR984"/>
      <c r="CGS984"/>
      <c r="CGT984"/>
      <c r="CGU984"/>
      <c r="CGV984"/>
      <c r="CGW984"/>
      <c r="CGX984"/>
      <c r="CGY984"/>
      <c r="CGZ984"/>
      <c r="CHA984"/>
      <c r="CHB984"/>
      <c r="CHC984"/>
      <c r="CHD984"/>
      <c r="CHE984"/>
      <c r="CHF984"/>
      <c r="CHG984"/>
      <c r="CHH984"/>
      <c r="CHI984"/>
      <c r="CHJ984"/>
      <c r="CHK984"/>
      <c r="CHL984"/>
      <c r="CHM984"/>
      <c r="CHN984"/>
      <c r="CHO984"/>
      <c r="CHP984"/>
      <c r="CHQ984"/>
      <c r="CHR984"/>
      <c r="CHS984"/>
      <c r="CHT984"/>
      <c r="CHU984"/>
      <c r="CHV984"/>
      <c r="CHW984"/>
      <c r="CHX984"/>
      <c r="CHY984"/>
      <c r="CHZ984"/>
      <c r="CIA984"/>
      <c r="CIB984"/>
      <c r="CIC984"/>
      <c r="CID984"/>
      <c r="CIE984"/>
      <c r="CIF984"/>
      <c r="CIG984"/>
      <c r="CIH984"/>
      <c r="CII984"/>
      <c r="CIJ984"/>
      <c r="CIK984"/>
      <c r="CIL984"/>
      <c r="CIM984"/>
      <c r="CIN984"/>
      <c r="CIO984"/>
      <c r="CIP984"/>
      <c r="CIQ984"/>
      <c r="CIR984"/>
      <c r="CIS984"/>
      <c r="CIT984"/>
      <c r="CIU984"/>
      <c r="CIV984"/>
      <c r="CIW984"/>
      <c r="CIX984"/>
      <c r="CIY984"/>
      <c r="CIZ984"/>
      <c r="CJA984"/>
      <c r="CJB984"/>
      <c r="CJC984"/>
      <c r="CJD984"/>
      <c r="CJE984"/>
      <c r="CJF984"/>
      <c r="CJG984"/>
      <c r="CJH984"/>
      <c r="CJI984"/>
      <c r="CJJ984"/>
      <c r="CJK984"/>
      <c r="CJL984"/>
      <c r="CJM984"/>
      <c r="CJN984"/>
      <c r="CJO984"/>
      <c r="CJP984"/>
      <c r="CJQ984"/>
      <c r="CJR984"/>
      <c r="CJS984"/>
      <c r="CJT984"/>
      <c r="CJU984"/>
      <c r="CJV984"/>
      <c r="CJW984"/>
      <c r="CJX984"/>
      <c r="CJY984"/>
      <c r="CJZ984"/>
      <c r="CKA984"/>
      <c r="CKB984"/>
      <c r="CKC984"/>
      <c r="CKD984"/>
      <c r="CKE984"/>
      <c r="CKF984"/>
      <c r="CKG984"/>
      <c r="CKH984"/>
      <c r="CKI984"/>
      <c r="CKJ984"/>
      <c r="CKK984"/>
      <c r="CKL984"/>
      <c r="CKM984"/>
      <c r="CKN984"/>
      <c r="CKO984"/>
      <c r="CKP984"/>
      <c r="CKQ984"/>
      <c r="CKR984"/>
      <c r="CKS984"/>
      <c r="CKT984"/>
      <c r="CKU984"/>
      <c r="CKV984"/>
      <c r="CKW984"/>
      <c r="CKX984"/>
      <c r="CKY984"/>
      <c r="CKZ984"/>
      <c r="CLA984"/>
      <c r="CLB984"/>
      <c r="CLC984"/>
      <c r="CLD984"/>
      <c r="CLE984"/>
      <c r="CLF984"/>
      <c r="CLG984"/>
      <c r="CLH984"/>
      <c r="CLI984"/>
      <c r="CLJ984"/>
      <c r="CLK984"/>
      <c r="CLL984"/>
      <c r="CLM984"/>
      <c r="CLN984"/>
      <c r="CLO984"/>
      <c r="CLP984"/>
      <c r="CLQ984"/>
      <c r="CLR984"/>
      <c r="CLS984"/>
      <c r="CLT984"/>
      <c r="CLU984"/>
      <c r="CLV984"/>
      <c r="CLW984"/>
      <c r="CLX984"/>
      <c r="CLY984"/>
      <c r="CLZ984"/>
      <c r="CMA984"/>
      <c r="CMB984"/>
      <c r="CMC984"/>
      <c r="CMD984"/>
      <c r="CME984"/>
      <c r="CMF984"/>
      <c r="CMG984"/>
      <c r="CMH984"/>
      <c r="CMI984"/>
      <c r="CMJ984"/>
      <c r="CMK984"/>
      <c r="CML984"/>
      <c r="CMM984"/>
      <c r="CMN984"/>
      <c r="CMO984"/>
      <c r="CMP984"/>
      <c r="CMQ984"/>
      <c r="CMR984"/>
      <c r="CMS984"/>
      <c r="CMT984"/>
      <c r="CMU984"/>
      <c r="CMV984"/>
      <c r="CMW984"/>
      <c r="CMX984"/>
      <c r="CMY984"/>
      <c r="CMZ984"/>
      <c r="CNA984"/>
      <c r="CNB984"/>
      <c r="CNC984"/>
      <c r="CND984"/>
      <c r="CNE984"/>
      <c r="CNF984"/>
      <c r="CNG984"/>
      <c r="CNH984"/>
      <c r="CNI984"/>
      <c r="CNJ984"/>
      <c r="CNK984"/>
      <c r="CNL984"/>
      <c r="CNM984"/>
      <c r="CNN984"/>
      <c r="CNO984"/>
      <c r="CNP984"/>
      <c r="CNQ984"/>
      <c r="CNR984"/>
      <c r="CNS984"/>
      <c r="CNT984"/>
      <c r="CNU984"/>
      <c r="CNV984"/>
      <c r="CNW984"/>
      <c r="CNX984"/>
      <c r="CNY984"/>
      <c r="CNZ984"/>
      <c r="COA984"/>
      <c r="COB984"/>
      <c r="COC984"/>
      <c r="COD984"/>
      <c r="COE984"/>
      <c r="COF984"/>
      <c r="COG984"/>
      <c r="COH984"/>
      <c r="COI984"/>
      <c r="COJ984"/>
      <c r="COK984"/>
      <c r="COL984"/>
      <c r="COM984"/>
      <c r="CON984"/>
      <c r="COO984"/>
      <c r="COP984"/>
      <c r="COQ984"/>
      <c r="COR984"/>
      <c r="COS984"/>
      <c r="COT984"/>
      <c r="COU984"/>
      <c r="COV984"/>
      <c r="COW984"/>
      <c r="COX984"/>
      <c r="COY984"/>
      <c r="COZ984"/>
      <c r="CPA984"/>
      <c r="CPB984"/>
      <c r="CPC984"/>
      <c r="CPD984"/>
      <c r="CPE984"/>
      <c r="CPF984"/>
      <c r="CPG984"/>
      <c r="CPH984"/>
      <c r="CPI984"/>
      <c r="CPJ984"/>
      <c r="CPK984"/>
      <c r="CPL984"/>
      <c r="CPM984"/>
      <c r="CPN984"/>
      <c r="CPO984"/>
      <c r="CPP984"/>
      <c r="CPQ984"/>
      <c r="CPR984"/>
      <c r="CPS984"/>
      <c r="CPT984"/>
      <c r="CPU984"/>
      <c r="CPV984"/>
      <c r="CPW984"/>
      <c r="CPX984"/>
      <c r="CPY984"/>
      <c r="CPZ984"/>
      <c r="CQA984"/>
      <c r="CQB984"/>
      <c r="CQC984"/>
      <c r="CQD984"/>
      <c r="CQE984"/>
      <c r="CQF984"/>
      <c r="CQG984"/>
      <c r="CQH984"/>
      <c r="CQI984"/>
      <c r="CQJ984"/>
      <c r="CQK984"/>
      <c r="CQL984"/>
      <c r="CQM984"/>
      <c r="CQN984"/>
      <c r="CQO984"/>
      <c r="CQP984"/>
      <c r="CQQ984"/>
      <c r="CQR984"/>
      <c r="CQS984"/>
      <c r="CQT984"/>
      <c r="CQU984"/>
      <c r="CQV984"/>
      <c r="CQW984"/>
      <c r="CQX984"/>
      <c r="CQY984"/>
      <c r="CQZ984"/>
      <c r="CRA984"/>
      <c r="CRB984"/>
      <c r="CRC984"/>
      <c r="CRD984"/>
      <c r="CRE984"/>
      <c r="CRF984"/>
      <c r="CRG984"/>
      <c r="CRH984"/>
      <c r="CRI984"/>
      <c r="CRJ984"/>
      <c r="CRK984"/>
      <c r="CRL984"/>
      <c r="CRM984"/>
      <c r="CRN984"/>
      <c r="CRO984"/>
      <c r="CRP984"/>
      <c r="CRQ984"/>
      <c r="CRR984"/>
      <c r="CRS984"/>
      <c r="CRT984"/>
      <c r="CRU984"/>
      <c r="CRV984"/>
      <c r="CRW984"/>
      <c r="CRX984"/>
      <c r="CRY984"/>
      <c r="CRZ984"/>
      <c r="CSA984"/>
      <c r="CSB984"/>
      <c r="CSC984"/>
      <c r="CSD984"/>
      <c r="CSE984"/>
      <c r="CSF984"/>
      <c r="CSG984"/>
      <c r="CSH984"/>
      <c r="CSI984"/>
      <c r="CSJ984"/>
      <c r="CSK984"/>
      <c r="CSL984"/>
      <c r="CSM984"/>
      <c r="CSN984"/>
      <c r="CSO984"/>
      <c r="CSP984"/>
      <c r="CSQ984"/>
      <c r="CSR984"/>
      <c r="CSS984"/>
      <c r="CST984"/>
      <c r="CSU984"/>
      <c r="CSV984"/>
      <c r="CSW984"/>
      <c r="CSX984"/>
      <c r="CSY984"/>
      <c r="CSZ984"/>
      <c r="CTA984"/>
      <c r="CTB984"/>
      <c r="CTC984"/>
      <c r="CTD984"/>
      <c r="CTE984"/>
      <c r="CTF984"/>
      <c r="CTG984"/>
      <c r="CTH984"/>
      <c r="CTI984"/>
      <c r="CTJ984"/>
      <c r="CTK984"/>
      <c r="CTL984"/>
      <c r="CTM984"/>
      <c r="CTN984"/>
      <c r="CTO984"/>
      <c r="CTP984"/>
      <c r="CTQ984"/>
      <c r="CTR984"/>
      <c r="CTS984"/>
      <c r="CTT984"/>
      <c r="CTU984"/>
      <c r="CTV984"/>
      <c r="CTW984"/>
      <c r="CTX984"/>
      <c r="CTY984"/>
      <c r="CTZ984"/>
      <c r="CUA984"/>
      <c r="CUB984"/>
      <c r="CUC984"/>
      <c r="CUD984"/>
      <c r="CUE984"/>
      <c r="CUF984"/>
      <c r="CUG984"/>
      <c r="CUH984"/>
      <c r="CUI984"/>
      <c r="CUJ984"/>
      <c r="CUK984"/>
      <c r="CUL984"/>
      <c r="CUM984"/>
      <c r="CUN984"/>
      <c r="CUO984"/>
      <c r="CUP984"/>
      <c r="CUQ984"/>
      <c r="CUR984"/>
      <c r="CUS984"/>
      <c r="CUT984"/>
      <c r="CUU984"/>
      <c r="CUV984"/>
      <c r="CUW984"/>
      <c r="CUX984"/>
      <c r="CUY984"/>
      <c r="CUZ984"/>
      <c r="CVA984"/>
      <c r="CVB984"/>
      <c r="CVC984"/>
      <c r="CVD984"/>
      <c r="CVE984"/>
      <c r="CVF984"/>
      <c r="CVG984"/>
      <c r="CVH984"/>
      <c r="CVI984"/>
      <c r="CVJ984"/>
      <c r="CVK984"/>
      <c r="CVL984"/>
      <c r="CVM984"/>
      <c r="CVN984"/>
      <c r="CVO984"/>
      <c r="CVP984"/>
      <c r="CVQ984"/>
      <c r="CVR984"/>
      <c r="CVS984"/>
      <c r="CVT984"/>
      <c r="CVU984"/>
      <c r="CVV984"/>
      <c r="CVW984"/>
      <c r="CVX984"/>
      <c r="CVY984"/>
      <c r="CVZ984"/>
      <c r="CWA984"/>
      <c r="CWB984"/>
      <c r="CWC984"/>
      <c r="CWD984"/>
      <c r="CWE984"/>
      <c r="CWF984"/>
      <c r="CWG984"/>
      <c r="CWH984"/>
      <c r="CWI984"/>
      <c r="CWJ984"/>
      <c r="CWK984"/>
      <c r="CWL984"/>
      <c r="CWM984"/>
      <c r="CWN984"/>
      <c r="CWO984"/>
      <c r="CWP984"/>
      <c r="CWQ984"/>
      <c r="CWR984"/>
      <c r="CWS984"/>
      <c r="CWT984"/>
      <c r="CWU984"/>
      <c r="CWV984"/>
      <c r="CWW984"/>
      <c r="CWX984"/>
      <c r="CWY984"/>
      <c r="CWZ984"/>
      <c r="CXA984"/>
      <c r="CXB984"/>
      <c r="CXC984"/>
      <c r="CXD984"/>
      <c r="CXE984"/>
      <c r="CXF984"/>
      <c r="CXG984"/>
      <c r="CXH984"/>
      <c r="CXI984"/>
      <c r="CXJ984"/>
      <c r="CXK984"/>
      <c r="CXL984"/>
      <c r="CXM984"/>
      <c r="CXN984"/>
      <c r="CXO984"/>
      <c r="CXP984"/>
      <c r="CXQ984"/>
      <c r="CXR984"/>
      <c r="CXS984"/>
      <c r="CXT984"/>
      <c r="CXU984"/>
      <c r="CXV984"/>
      <c r="CXW984"/>
      <c r="CXX984"/>
      <c r="CXY984"/>
      <c r="CXZ984"/>
      <c r="CYA984"/>
      <c r="CYB984"/>
      <c r="CYC984"/>
      <c r="CYD984"/>
      <c r="CYE984"/>
      <c r="CYF984"/>
      <c r="CYG984"/>
      <c r="CYH984"/>
      <c r="CYI984"/>
      <c r="CYJ984"/>
      <c r="CYK984"/>
      <c r="CYL984"/>
      <c r="CYM984"/>
      <c r="CYN984"/>
      <c r="CYO984"/>
      <c r="CYP984"/>
      <c r="CYQ984"/>
      <c r="CYR984"/>
      <c r="CYS984"/>
      <c r="CYT984"/>
      <c r="CYU984"/>
      <c r="CYV984"/>
      <c r="CYW984"/>
      <c r="CYX984"/>
      <c r="CYY984"/>
      <c r="CYZ984"/>
      <c r="CZA984"/>
      <c r="CZB984"/>
      <c r="CZC984"/>
      <c r="CZD984"/>
      <c r="CZE984"/>
      <c r="CZF984"/>
      <c r="CZG984"/>
      <c r="CZH984"/>
      <c r="CZI984"/>
      <c r="CZJ984"/>
      <c r="CZK984"/>
      <c r="CZL984"/>
      <c r="CZM984"/>
      <c r="CZN984"/>
      <c r="CZO984"/>
      <c r="CZP984"/>
      <c r="CZQ984"/>
      <c r="CZR984"/>
      <c r="CZS984"/>
      <c r="CZT984"/>
      <c r="CZU984"/>
      <c r="CZV984"/>
      <c r="CZW984"/>
      <c r="CZX984"/>
      <c r="CZY984"/>
      <c r="CZZ984"/>
      <c r="DAA984"/>
      <c r="DAB984"/>
      <c r="DAC984"/>
      <c r="DAD984"/>
      <c r="DAE984"/>
      <c r="DAF984"/>
      <c r="DAG984"/>
      <c r="DAH984"/>
      <c r="DAI984"/>
      <c r="DAJ984"/>
      <c r="DAK984"/>
      <c r="DAL984"/>
      <c r="DAM984"/>
      <c r="DAN984"/>
      <c r="DAO984"/>
      <c r="DAP984"/>
      <c r="DAQ984"/>
      <c r="DAR984"/>
      <c r="DAS984"/>
      <c r="DAT984"/>
      <c r="DAU984"/>
      <c r="DAV984"/>
      <c r="DAW984"/>
      <c r="DAX984"/>
      <c r="DAY984"/>
      <c r="DAZ984"/>
      <c r="DBA984"/>
      <c r="DBB984"/>
      <c r="DBC984"/>
      <c r="DBD984"/>
      <c r="DBE984"/>
      <c r="DBF984"/>
      <c r="DBG984"/>
      <c r="DBH984"/>
      <c r="DBI984"/>
      <c r="DBJ984"/>
      <c r="DBK984"/>
      <c r="DBL984"/>
      <c r="DBM984"/>
      <c r="DBN984"/>
      <c r="DBO984"/>
      <c r="DBP984"/>
      <c r="DBQ984"/>
      <c r="DBR984"/>
      <c r="DBS984"/>
      <c r="DBT984"/>
      <c r="DBU984"/>
      <c r="DBV984"/>
      <c r="DBW984"/>
      <c r="DBX984"/>
      <c r="DBY984"/>
      <c r="DBZ984"/>
      <c r="DCA984"/>
      <c r="DCB984"/>
      <c r="DCC984"/>
      <c r="DCD984"/>
      <c r="DCE984"/>
      <c r="DCF984"/>
      <c r="DCG984"/>
      <c r="DCH984"/>
      <c r="DCI984"/>
      <c r="DCJ984"/>
      <c r="DCK984"/>
      <c r="DCL984"/>
      <c r="DCM984"/>
      <c r="DCN984"/>
      <c r="DCO984"/>
      <c r="DCP984"/>
      <c r="DCQ984"/>
      <c r="DCR984"/>
      <c r="DCS984"/>
      <c r="DCT984"/>
      <c r="DCU984"/>
      <c r="DCV984"/>
      <c r="DCW984"/>
      <c r="DCX984"/>
      <c r="DCY984"/>
      <c r="DCZ984"/>
      <c r="DDA984"/>
      <c r="DDB984"/>
      <c r="DDC984"/>
      <c r="DDD984"/>
      <c r="DDE984"/>
      <c r="DDF984"/>
      <c r="DDG984"/>
      <c r="DDH984"/>
      <c r="DDI984"/>
      <c r="DDJ984"/>
      <c r="DDK984"/>
      <c r="DDL984"/>
      <c r="DDM984"/>
      <c r="DDN984"/>
      <c r="DDO984"/>
      <c r="DDP984"/>
      <c r="DDQ984"/>
      <c r="DDR984"/>
      <c r="DDS984"/>
      <c r="DDT984"/>
      <c r="DDU984"/>
      <c r="DDV984"/>
      <c r="DDW984"/>
      <c r="DDX984"/>
      <c r="DDY984"/>
      <c r="DDZ984"/>
      <c r="DEA984"/>
      <c r="DEB984"/>
      <c r="DEC984"/>
      <c r="DED984"/>
      <c r="DEE984"/>
      <c r="DEF984"/>
      <c r="DEG984"/>
      <c r="DEH984"/>
      <c r="DEI984"/>
      <c r="DEJ984"/>
      <c r="DEK984"/>
      <c r="DEL984"/>
      <c r="DEM984"/>
      <c r="DEN984"/>
      <c r="DEO984"/>
      <c r="DEP984"/>
      <c r="DEQ984"/>
      <c r="DER984"/>
      <c r="DES984"/>
      <c r="DET984"/>
      <c r="DEU984"/>
      <c r="DEV984"/>
      <c r="DEW984"/>
      <c r="DEX984"/>
      <c r="DEY984"/>
      <c r="DEZ984"/>
      <c r="DFA984"/>
      <c r="DFB984"/>
      <c r="DFC984"/>
      <c r="DFD984"/>
      <c r="DFE984"/>
      <c r="DFF984"/>
      <c r="DFG984"/>
      <c r="DFH984"/>
      <c r="DFI984"/>
      <c r="DFJ984"/>
      <c r="DFK984"/>
      <c r="DFL984"/>
      <c r="DFM984"/>
      <c r="DFN984"/>
      <c r="DFO984"/>
      <c r="DFP984"/>
      <c r="DFQ984"/>
      <c r="DFR984"/>
      <c r="DFS984"/>
      <c r="DFT984"/>
      <c r="DFU984"/>
      <c r="DFV984"/>
      <c r="DFW984"/>
      <c r="DFX984"/>
      <c r="DFY984"/>
      <c r="DFZ984"/>
      <c r="DGA984"/>
      <c r="DGB984"/>
      <c r="DGC984"/>
      <c r="DGD984"/>
      <c r="DGE984"/>
      <c r="DGF984"/>
      <c r="DGG984"/>
      <c r="DGH984"/>
      <c r="DGI984"/>
      <c r="DGJ984"/>
      <c r="DGK984"/>
      <c r="DGL984"/>
      <c r="DGM984"/>
      <c r="DGN984"/>
      <c r="DGO984"/>
      <c r="DGP984"/>
      <c r="DGQ984"/>
      <c r="DGR984"/>
      <c r="DGS984"/>
      <c r="DGT984"/>
      <c r="DGU984"/>
      <c r="DGV984"/>
      <c r="DGW984"/>
      <c r="DGX984"/>
      <c r="DGY984"/>
      <c r="DGZ984"/>
      <c r="DHA984"/>
      <c r="DHB984"/>
      <c r="DHC984"/>
      <c r="DHD984"/>
      <c r="DHE984"/>
      <c r="DHF984"/>
      <c r="DHG984"/>
      <c r="DHH984"/>
      <c r="DHI984"/>
      <c r="DHJ984"/>
      <c r="DHK984"/>
      <c r="DHL984"/>
      <c r="DHM984"/>
      <c r="DHN984"/>
      <c r="DHO984"/>
      <c r="DHP984"/>
      <c r="DHQ984"/>
      <c r="DHR984"/>
      <c r="DHS984"/>
      <c r="DHT984"/>
      <c r="DHU984"/>
      <c r="DHV984"/>
      <c r="DHW984"/>
      <c r="DHX984"/>
      <c r="DHY984"/>
      <c r="DHZ984"/>
      <c r="DIA984"/>
      <c r="DIB984"/>
      <c r="DIC984"/>
      <c r="DID984"/>
      <c r="DIE984"/>
      <c r="DIF984"/>
      <c r="DIG984"/>
      <c r="DIH984"/>
      <c r="DII984"/>
      <c r="DIJ984"/>
      <c r="DIK984"/>
      <c r="DIL984"/>
      <c r="DIM984"/>
      <c r="DIN984"/>
      <c r="DIO984"/>
      <c r="DIP984"/>
      <c r="DIQ984"/>
      <c r="DIR984"/>
      <c r="DIS984"/>
      <c r="DIT984"/>
      <c r="DIU984"/>
      <c r="DIV984"/>
      <c r="DIW984"/>
      <c r="DIX984"/>
      <c r="DIY984"/>
      <c r="DIZ984"/>
      <c r="DJA984"/>
      <c r="DJB984"/>
      <c r="DJC984"/>
      <c r="DJD984"/>
      <c r="DJE984"/>
      <c r="DJF984"/>
      <c r="DJG984"/>
      <c r="DJH984"/>
      <c r="DJI984"/>
      <c r="DJJ984"/>
      <c r="DJK984"/>
      <c r="DJL984"/>
      <c r="DJM984"/>
      <c r="DJN984"/>
      <c r="DJO984"/>
      <c r="DJP984"/>
      <c r="DJQ984"/>
      <c r="DJR984"/>
      <c r="DJS984"/>
      <c r="DJT984"/>
      <c r="DJU984"/>
      <c r="DJV984"/>
      <c r="DJW984"/>
      <c r="DJX984"/>
      <c r="DJY984"/>
      <c r="DJZ984"/>
      <c r="DKA984"/>
      <c r="DKB984"/>
      <c r="DKC984"/>
      <c r="DKD984"/>
      <c r="DKE984"/>
      <c r="DKF984"/>
      <c r="DKG984"/>
      <c r="DKH984"/>
      <c r="DKI984"/>
      <c r="DKJ984"/>
      <c r="DKK984"/>
      <c r="DKL984"/>
      <c r="DKM984"/>
      <c r="DKN984"/>
      <c r="DKO984"/>
      <c r="DKP984"/>
      <c r="DKQ984"/>
      <c r="DKR984"/>
      <c r="DKS984"/>
      <c r="DKT984"/>
      <c r="DKU984"/>
      <c r="DKV984"/>
      <c r="DKW984"/>
      <c r="DKX984"/>
      <c r="DKY984"/>
      <c r="DKZ984"/>
      <c r="DLA984"/>
      <c r="DLB984"/>
      <c r="DLC984"/>
      <c r="DLD984"/>
      <c r="DLE984"/>
      <c r="DLF984"/>
      <c r="DLG984"/>
      <c r="DLH984"/>
      <c r="DLI984"/>
      <c r="DLJ984"/>
      <c r="DLK984"/>
      <c r="DLL984"/>
      <c r="DLM984"/>
      <c r="DLN984"/>
      <c r="DLO984"/>
      <c r="DLP984"/>
      <c r="DLQ984"/>
      <c r="DLR984"/>
      <c r="DLS984"/>
      <c r="DLT984"/>
      <c r="DLU984"/>
      <c r="DLV984"/>
      <c r="DLW984"/>
      <c r="DLX984"/>
      <c r="DLY984"/>
      <c r="DLZ984"/>
      <c r="DMA984"/>
      <c r="DMB984"/>
      <c r="DMC984"/>
      <c r="DMD984"/>
      <c r="DME984"/>
      <c r="DMF984"/>
      <c r="DMG984"/>
      <c r="DMH984"/>
      <c r="DMI984"/>
      <c r="DMJ984"/>
      <c r="DMK984"/>
      <c r="DML984"/>
      <c r="DMM984"/>
      <c r="DMN984"/>
      <c r="DMO984"/>
      <c r="DMP984"/>
      <c r="DMQ984"/>
      <c r="DMR984"/>
      <c r="DMS984"/>
      <c r="DMT984"/>
      <c r="DMU984"/>
      <c r="DMV984"/>
      <c r="DMW984"/>
      <c r="DMX984"/>
      <c r="DMY984"/>
      <c r="DMZ984"/>
      <c r="DNA984"/>
      <c r="DNB984"/>
      <c r="DNC984"/>
      <c r="DND984"/>
      <c r="DNE984"/>
      <c r="DNF984"/>
      <c r="DNG984"/>
      <c r="DNH984"/>
      <c r="DNI984"/>
      <c r="DNJ984"/>
      <c r="DNK984"/>
      <c r="DNL984"/>
      <c r="DNM984"/>
      <c r="DNN984"/>
      <c r="DNO984"/>
      <c r="DNP984"/>
      <c r="DNQ984"/>
      <c r="DNR984"/>
      <c r="DNS984"/>
      <c r="DNT984"/>
      <c r="DNU984"/>
      <c r="DNV984"/>
      <c r="DNW984"/>
      <c r="DNX984"/>
      <c r="DNY984"/>
      <c r="DNZ984"/>
      <c r="DOA984"/>
      <c r="DOB984"/>
      <c r="DOC984"/>
      <c r="DOD984"/>
      <c r="DOE984"/>
      <c r="DOF984"/>
      <c r="DOG984"/>
      <c r="DOH984"/>
      <c r="DOI984"/>
      <c r="DOJ984"/>
      <c r="DOK984"/>
      <c r="DOL984"/>
      <c r="DOM984"/>
      <c r="DON984"/>
      <c r="DOO984"/>
      <c r="DOP984"/>
      <c r="DOQ984"/>
      <c r="DOR984"/>
      <c r="DOS984"/>
      <c r="DOT984"/>
      <c r="DOU984"/>
      <c r="DOV984"/>
      <c r="DOW984"/>
      <c r="DOX984"/>
      <c r="DOY984"/>
      <c r="DOZ984"/>
      <c r="DPA984"/>
      <c r="DPB984"/>
      <c r="DPC984"/>
      <c r="DPD984"/>
      <c r="DPE984"/>
      <c r="DPF984"/>
      <c r="DPG984"/>
      <c r="DPH984"/>
      <c r="DPI984"/>
      <c r="DPJ984"/>
      <c r="DPK984"/>
      <c r="DPL984"/>
      <c r="DPM984"/>
      <c r="DPN984"/>
      <c r="DPO984"/>
      <c r="DPP984"/>
      <c r="DPQ984"/>
      <c r="DPR984"/>
      <c r="DPS984"/>
      <c r="DPT984"/>
      <c r="DPU984"/>
      <c r="DPV984"/>
      <c r="DPW984"/>
      <c r="DPX984"/>
      <c r="DPY984"/>
      <c r="DPZ984"/>
      <c r="DQA984"/>
      <c r="DQB984"/>
      <c r="DQC984"/>
      <c r="DQD984"/>
      <c r="DQE984"/>
      <c r="DQF984"/>
      <c r="DQG984"/>
      <c r="DQH984"/>
      <c r="DQI984"/>
      <c r="DQJ984"/>
      <c r="DQK984"/>
      <c r="DQL984"/>
      <c r="DQM984"/>
      <c r="DQN984"/>
      <c r="DQO984"/>
      <c r="DQP984"/>
      <c r="DQQ984"/>
      <c r="DQR984"/>
      <c r="DQS984"/>
      <c r="DQT984"/>
      <c r="DQU984"/>
      <c r="DQV984"/>
      <c r="DQW984"/>
      <c r="DQX984"/>
      <c r="DQY984"/>
      <c r="DQZ984"/>
      <c r="DRA984"/>
      <c r="DRB984"/>
      <c r="DRC984"/>
      <c r="DRD984"/>
      <c r="DRE984"/>
      <c r="DRF984"/>
      <c r="DRG984"/>
      <c r="DRH984"/>
      <c r="DRI984"/>
      <c r="DRJ984"/>
      <c r="DRK984"/>
      <c r="DRL984"/>
      <c r="DRM984"/>
      <c r="DRN984"/>
      <c r="DRO984"/>
      <c r="DRP984"/>
      <c r="DRQ984"/>
      <c r="DRR984"/>
      <c r="DRS984"/>
      <c r="DRT984"/>
      <c r="DRU984"/>
      <c r="DRV984"/>
      <c r="DRW984"/>
      <c r="DRX984"/>
      <c r="DRY984"/>
      <c r="DRZ984"/>
      <c r="DSA984"/>
      <c r="DSB984"/>
      <c r="DSC984"/>
      <c r="DSD984"/>
      <c r="DSE984"/>
      <c r="DSF984"/>
      <c r="DSG984"/>
      <c r="DSH984"/>
      <c r="DSI984"/>
      <c r="DSJ984"/>
      <c r="DSK984"/>
      <c r="DSL984"/>
      <c r="DSM984"/>
      <c r="DSN984"/>
      <c r="DSO984"/>
      <c r="DSP984"/>
      <c r="DSQ984"/>
      <c r="DSR984"/>
      <c r="DSS984"/>
      <c r="DST984"/>
      <c r="DSU984"/>
      <c r="DSV984"/>
      <c r="DSW984"/>
      <c r="DSX984"/>
      <c r="DSY984"/>
      <c r="DSZ984"/>
      <c r="DTA984"/>
      <c r="DTB984"/>
      <c r="DTC984"/>
      <c r="DTD984"/>
      <c r="DTE984"/>
      <c r="DTF984"/>
      <c r="DTG984"/>
      <c r="DTH984"/>
      <c r="DTI984"/>
      <c r="DTJ984"/>
      <c r="DTK984"/>
      <c r="DTL984"/>
      <c r="DTM984"/>
      <c r="DTN984"/>
      <c r="DTO984"/>
      <c r="DTP984"/>
      <c r="DTQ984"/>
      <c r="DTR984"/>
      <c r="DTS984"/>
      <c r="DTT984"/>
      <c r="DTU984"/>
      <c r="DTV984"/>
      <c r="DTW984"/>
      <c r="DTX984"/>
      <c r="DTY984"/>
      <c r="DTZ984"/>
      <c r="DUA984"/>
      <c r="DUB984"/>
      <c r="DUC984"/>
      <c r="DUD984"/>
      <c r="DUE984"/>
      <c r="DUF984"/>
      <c r="DUG984"/>
      <c r="DUH984"/>
      <c r="DUI984"/>
      <c r="DUJ984"/>
      <c r="DUK984"/>
      <c r="DUL984"/>
      <c r="DUM984"/>
      <c r="DUN984"/>
      <c r="DUO984"/>
      <c r="DUP984"/>
      <c r="DUQ984"/>
      <c r="DUR984"/>
      <c r="DUS984"/>
      <c r="DUT984"/>
      <c r="DUU984"/>
      <c r="DUV984"/>
      <c r="DUW984"/>
      <c r="DUX984"/>
      <c r="DUY984"/>
      <c r="DUZ984"/>
      <c r="DVA984"/>
      <c r="DVB984"/>
      <c r="DVC984"/>
      <c r="DVD984"/>
      <c r="DVE984"/>
      <c r="DVF984"/>
      <c r="DVG984"/>
      <c r="DVH984"/>
      <c r="DVI984"/>
      <c r="DVJ984"/>
      <c r="DVK984"/>
      <c r="DVL984"/>
      <c r="DVM984"/>
      <c r="DVN984"/>
      <c r="DVO984"/>
      <c r="DVP984"/>
      <c r="DVQ984"/>
      <c r="DVR984"/>
      <c r="DVS984"/>
      <c r="DVT984"/>
      <c r="DVU984"/>
      <c r="DVV984"/>
      <c r="DVW984"/>
      <c r="DVX984"/>
      <c r="DVY984"/>
      <c r="DVZ984"/>
      <c r="DWA984"/>
      <c r="DWB984"/>
      <c r="DWC984"/>
      <c r="DWD984"/>
      <c r="DWE984"/>
      <c r="DWF984"/>
      <c r="DWG984"/>
      <c r="DWH984"/>
      <c r="DWI984"/>
      <c r="DWJ984"/>
      <c r="DWK984"/>
      <c r="DWL984"/>
      <c r="DWM984"/>
      <c r="DWN984"/>
      <c r="DWO984"/>
      <c r="DWP984"/>
      <c r="DWQ984"/>
      <c r="DWR984"/>
      <c r="DWS984"/>
      <c r="DWT984"/>
      <c r="DWU984"/>
      <c r="DWV984"/>
      <c r="DWW984"/>
      <c r="DWX984"/>
      <c r="DWY984"/>
      <c r="DWZ984"/>
      <c r="DXA984"/>
      <c r="DXB984"/>
      <c r="DXC984"/>
      <c r="DXD984"/>
      <c r="DXE984"/>
      <c r="DXF984"/>
      <c r="DXG984"/>
      <c r="DXH984"/>
      <c r="DXI984"/>
      <c r="DXJ984"/>
      <c r="DXK984"/>
      <c r="DXL984"/>
      <c r="DXM984"/>
      <c r="DXN984"/>
      <c r="DXO984"/>
      <c r="DXP984"/>
      <c r="DXQ984"/>
      <c r="DXR984"/>
      <c r="DXS984"/>
      <c r="DXT984"/>
      <c r="DXU984"/>
      <c r="DXV984"/>
      <c r="DXW984"/>
      <c r="DXX984"/>
      <c r="DXY984"/>
      <c r="DXZ984"/>
      <c r="DYA984"/>
      <c r="DYB984"/>
      <c r="DYC984"/>
      <c r="DYD984"/>
      <c r="DYE984"/>
      <c r="DYF984"/>
      <c r="DYG984"/>
      <c r="DYH984"/>
      <c r="DYI984"/>
      <c r="DYJ984"/>
      <c r="DYK984"/>
      <c r="DYL984"/>
      <c r="DYM984"/>
      <c r="DYN984"/>
      <c r="DYO984"/>
      <c r="DYP984"/>
      <c r="DYQ984"/>
      <c r="DYR984"/>
      <c r="DYS984"/>
      <c r="DYT984"/>
      <c r="DYU984"/>
      <c r="DYV984"/>
      <c r="DYW984"/>
      <c r="DYX984"/>
      <c r="DYY984"/>
      <c r="DYZ984"/>
      <c r="DZA984"/>
      <c r="DZB984"/>
      <c r="DZC984"/>
      <c r="DZD984"/>
      <c r="DZE984"/>
      <c r="DZF984"/>
      <c r="DZG984"/>
      <c r="DZH984"/>
      <c r="DZI984"/>
      <c r="DZJ984"/>
      <c r="DZK984"/>
      <c r="DZL984"/>
      <c r="DZM984"/>
      <c r="DZN984"/>
      <c r="DZO984"/>
      <c r="DZP984"/>
      <c r="DZQ984"/>
      <c r="DZR984"/>
      <c r="DZS984"/>
      <c r="DZT984"/>
      <c r="DZU984"/>
      <c r="DZV984"/>
      <c r="DZW984"/>
      <c r="DZX984"/>
      <c r="DZY984"/>
      <c r="DZZ984"/>
      <c r="EAA984"/>
      <c r="EAB984"/>
      <c r="EAC984"/>
      <c r="EAD984"/>
      <c r="EAE984"/>
      <c r="EAF984"/>
      <c r="EAG984"/>
      <c r="EAH984"/>
      <c r="EAI984"/>
      <c r="EAJ984"/>
      <c r="EAK984"/>
      <c r="EAL984"/>
      <c r="EAM984"/>
      <c r="EAN984"/>
      <c r="EAO984"/>
      <c r="EAP984"/>
      <c r="EAQ984"/>
      <c r="EAR984"/>
      <c r="EAS984"/>
      <c r="EAT984"/>
      <c r="EAU984"/>
      <c r="EAV984"/>
      <c r="EAW984"/>
      <c r="EAX984"/>
      <c r="EAY984"/>
      <c r="EAZ984"/>
      <c r="EBA984"/>
      <c r="EBB984"/>
      <c r="EBC984"/>
      <c r="EBD984"/>
      <c r="EBE984"/>
      <c r="EBF984"/>
      <c r="EBG984"/>
      <c r="EBH984"/>
      <c r="EBI984"/>
      <c r="EBJ984"/>
      <c r="EBK984"/>
      <c r="EBL984"/>
      <c r="EBM984"/>
      <c r="EBN984"/>
      <c r="EBO984"/>
      <c r="EBP984"/>
      <c r="EBQ984"/>
      <c r="EBR984"/>
      <c r="EBS984"/>
      <c r="EBT984"/>
      <c r="EBU984"/>
      <c r="EBV984"/>
      <c r="EBW984"/>
      <c r="EBX984"/>
      <c r="EBY984"/>
      <c r="EBZ984"/>
      <c r="ECA984"/>
      <c r="ECB984"/>
      <c r="ECC984"/>
      <c r="ECD984"/>
      <c r="ECE984"/>
      <c r="ECF984"/>
      <c r="ECG984"/>
      <c r="ECH984"/>
      <c r="ECI984"/>
      <c r="ECJ984"/>
      <c r="ECK984"/>
      <c r="ECL984"/>
      <c r="ECM984"/>
      <c r="ECN984"/>
      <c r="ECO984"/>
      <c r="ECP984"/>
      <c r="ECQ984"/>
      <c r="ECR984"/>
      <c r="ECS984"/>
      <c r="ECT984"/>
      <c r="ECU984"/>
      <c r="ECV984"/>
      <c r="ECW984"/>
      <c r="ECX984"/>
      <c r="ECY984"/>
      <c r="ECZ984"/>
      <c r="EDA984"/>
      <c r="EDB984"/>
      <c r="EDC984"/>
      <c r="EDD984"/>
      <c r="EDE984"/>
      <c r="EDF984"/>
      <c r="EDG984"/>
      <c r="EDH984"/>
      <c r="EDI984"/>
      <c r="EDJ984"/>
      <c r="EDK984"/>
      <c r="EDL984"/>
      <c r="EDM984"/>
      <c r="EDN984"/>
      <c r="EDO984"/>
      <c r="EDP984"/>
      <c r="EDQ984"/>
      <c r="EDR984"/>
      <c r="EDS984"/>
      <c r="EDT984"/>
      <c r="EDU984"/>
      <c r="EDV984"/>
      <c r="EDW984"/>
      <c r="EDX984"/>
      <c r="EDY984"/>
      <c r="EDZ984"/>
      <c r="EEA984"/>
      <c r="EEB984"/>
      <c r="EEC984"/>
      <c r="EED984"/>
      <c r="EEE984"/>
      <c r="EEF984"/>
      <c r="EEG984"/>
      <c r="EEH984"/>
      <c r="EEI984"/>
      <c r="EEJ984"/>
      <c r="EEK984"/>
      <c r="EEL984"/>
      <c r="EEM984"/>
      <c r="EEN984"/>
      <c r="EEO984"/>
      <c r="EEP984"/>
      <c r="EEQ984"/>
      <c r="EER984"/>
      <c r="EES984"/>
      <c r="EET984"/>
      <c r="EEU984"/>
      <c r="EEV984"/>
      <c r="EEW984"/>
      <c r="EEX984"/>
      <c r="EEY984"/>
      <c r="EEZ984"/>
      <c r="EFA984"/>
      <c r="EFB984"/>
      <c r="EFC984"/>
      <c r="EFD984"/>
      <c r="EFE984"/>
      <c r="EFF984"/>
      <c r="EFG984"/>
      <c r="EFH984"/>
      <c r="EFI984"/>
      <c r="EFJ984"/>
      <c r="EFK984"/>
      <c r="EFL984"/>
      <c r="EFM984"/>
      <c r="EFN984"/>
      <c r="EFO984"/>
      <c r="EFP984"/>
      <c r="EFQ984"/>
      <c r="EFR984"/>
      <c r="EFS984"/>
      <c r="EFT984"/>
      <c r="EFU984"/>
      <c r="EFV984"/>
      <c r="EFW984"/>
      <c r="EFX984"/>
      <c r="EFY984"/>
      <c r="EFZ984"/>
      <c r="EGA984"/>
      <c r="EGB984"/>
      <c r="EGC984"/>
      <c r="EGD984"/>
      <c r="EGE984"/>
      <c r="EGF984"/>
      <c r="EGG984"/>
      <c r="EGH984"/>
      <c r="EGI984"/>
      <c r="EGJ984"/>
      <c r="EGK984"/>
      <c r="EGL984"/>
      <c r="EGM984"/>
      <c r="EGN984"/>
      <c r="EGO984"/>
      <c r="EGP984"/>
      <c r="EGQ984"/>
      <c r="EGR984"/>
      <c r="EGS984"/>
      <c r="EGT984"/>
      <c r="EGU984"/>
      <c r="EGV984"/>
      <c r="EGW984"/>
      <c r="EGX984"/>
      <c r="EGY984"/>
      <c r="EGZ984"/>
      <c r="EHA984"/>
      <c r="EHB984"/>
      <c r="EHC984"/>
      <c r="EHD984"/>
      <c r="EHE984"/>
      <c r="EHF984"/>
      <c r="EHG984"/>
      <c r="EHH984"/>
      <c r="EHI984"/>
      <c r="EHJ984"/>
      <c r="EHK984"/>
      <c r="EHL984"/>
      <c r="EHM984"/>
      <c r="EHN984"/>
      <c r="EHO984"/>
      <c r="EHP984"/>
      <c r="EHQ984"/>
      <c r="EHR984"/>
      <c r="EHS984"/>
      <c r="EHT984"/>
      <c r="EHU984"/>
      <c r="EHV984"/>
      <c r="EHW984"/>
      <c r="EHX984"/>
      <c r="EHY984"/>
      <c r="EHZ984"/>
      <c r="EIA984"/>
      <c r="EIB984"/>
      <c r="EIC984"/>
      <c r="EID984"/>
      <c r="EIE984"/>
      <c r="EIF984"/>
      <c r="EIG984"/>
      <c r="EIH984"/>
      <c r="EII984"/>
      <c r="EIJ984"/>
      <c r="EIK984"/>
      <c r="EIL984"/>
      <c r="EIM984"/>
      <c r="EIN984"/>
      <c r="EIO984"/>
      <c r="EIP984"/>
      <c r="EIQ984"/>
      <c r="EIR984"/>
      <c r="EIS984"/>
      <c r="EIT984"/>
      <c r="EIU984"/>
      <c r="EIV984"/>
      <c r="EIW984"/>
      <c r="EIX984"/>
      <c r="EIY984"/>
      <c r="EIZ984"/>
      <c r="EJA984"/>
      <c r="EJB984"/>
      <c r="EJC984"/>
      <c r="EJD984"/>
      <c r="EJE984"/>
      <c r="EJF984"/>
      <c r="EJG984"/>
      <c r="EJH984"/>
      <c r="EJI984"/>
      <c r="EJJ984"/>
      <c r="EJK984"/>
      <c r="EJL984"/>
      <c r="EJM984"/>
      <c r="EJN984"/>
      <c r="EJO984"/>
      <c r="EJP984"/>
      <c r="EJQ984"/>
      <c r="EJR984"/>
      <c r="EJS984"/>
      <c r="EJT984"/>
      <c r="EJU984"/>
      <c r="EJV984"/>
      <c r="EJW984"/>
      <c r="EJX984"/>
      <c r="EJY984"/>
      <c r="EJZ984"/>
      <c r="EKA984"/>
      <c r="EKB984"/>
      <c r="EKC984"/>
      <c r="EKD984"/>
      <c r="EKE984"/>
      <c r="EKF984"/>
      <c r="EKG984"/>
      <c r="EKH984"/>
      <c r="EKI984"/>
      <c r="EKJ984"/>
      <c r="EKK984"/>
      <c r="EKL984"/>
      <c r="EKM984"/>
      <c r="EKN984"/>
      <c r="EKO984"/>
      <c r="EKP984"/>
      <c r="EKQ984"/>
      <c r="EKR984"/>
      <c r="EKS984"/>
      <c r="EKT984"/>
      <c r="EKU984"/>
      <c r="EKV984"/>
      <c r="EKW984"/>
      <c r="EKX984"/>
      <c r="EKY984"/>
      <c r="EKZ984"/>
      <c r="ELA984"/>
      <c r="ELB984"/>
      <c r="ELC984"/>
      <c r="ELD984"/>
      <c r="ELE984"/>
      <c r="ELF984"/>
      <c r="ELG984"/>
      <c r="ELH984"/>
      <c r="ELI984"/>
      <c r="ELJ984"/>
      <c r="ELK984"/>
      <c r="ELL984"/>
      <c r="ELM984"/>
      <c r="ELN984"/>
      <c r="ELO984"/>
      <c r="ELP984"/>
      <c r="ELQ984"/>
      <c r="ELR984"/>
      <c r="ELS984"/>
      <c r="ELT984"/>
      <c r="ELU984"/>
      <c r="ELV984"/>
      <c r="ELW984"/>
      <c r="ELX984"/>
      <c r="ELY984"/>
      <c r="ELZ984"/>
      <c r="EMA984"/>
      <c r="EMB984"/>
      <c r="EMC984"/>
      <c r="EMD984"/>
      <c r="EME984"/>
      <c r="EMF984"/>
      <c r="EMG984"/>
      <c r="EMH984"/>
      <c r="EMI984"/>
      <c r="EMJ984"/>
      <c r="EMK984"/>
      <c r="EML984"/>
      <c r="EMM984"/>
      <c r="EMN984"/>
      <c r="EMO984"/>
      <c r="EMP984"/>
      <c r="EMQ984"/>
      <c r="EMR984"/>
      <c r="EMS984"/>
      <c r="EMT984"/>
      <c r="EMU984"/>
      <c r="EMV984"/>
      <c r="EMW984"/>
      <c r="EMX984"/>
      <c r="EMY984"/>
      <c r="EMZ984"/>
      <c r="ENA984"/>
      <c r="ENB984"/>
      <c r="ENC984"/>
      <c r="END984"/>
      <c r="ENE984"/>
      <c r="ENF984"/>
      <c r="ENG984"/>
      <c r="ENH984"/>
      <c r="ENI984"/>
      <c r="ENJ984"/>
      <c r="ENK984"/>
      <c r="ENL984"/>
      <c r="ENM984"/>
      <c r="ENN984"/>
      <c r="ENO984"/>
      <c r="ENP984"/>
      <c r="ENQ984"/>
      <c r="ENR984"/>
      <c r="ENS984"/>
      <c r="ENT984"/>
      <c r="ENU984"/>
      <c r="ENV984"/>
      <c r="ENW984"/>
      <c r="ENX984"/>
      <c r="ENY984"/>
      <c r="ENZ984"/>
      <c r="EOA984"/>
      <c r="EOB984"/>
      <c r="EOC984"/>
      <c r="EOD984"/>
      <c r="EOE984"/>
      <c r="EOF984"/>
      <c r="EOG984"/>
      <c r="EOH984"/>
      <c r="EOI984"/>
      <c r="EOJ984"/>
      <c r="EOK984"/>
      <c r="EOL984"/>
      <c r="EOM984"/>
      <c r="EON984"/>
      <c r="EOO984"/>
      <c r="EOP984"/>
      <c r="EOQ984"/>
      <c r="EOR984"/>
      <c r="EOS984"/>
      <c r="EOT984"/>
      <c r="EOU984"/>
      <c r="EOV984"/>
      <c r="EOW984"/>
      <c r="EOX984"/>
      <c r="EOY984"/>
      <c r="EOZ984"/>
      <c r="EPA984"/>
      <c r="EPB984"/>
      <c r="EPC984"/>
      <c r="EPD984"/>
      <c r="EPE984"/>
      <c r="EPF984"/>
      <c r="EPG984"/>
      <c r="EPH984"/>
      <c r="EPI984"/>
      <c r="EPJ984"/>
      <c r="EPK984"/>
      <c r="EPL984"/>
      <c r="EPM984"/>
      <c r="EPN984"/>
      <c r="EPO984"/>
      <c r="EPP984"/>
      <c r="EPQ984"/>
      <c r="EPR984"/>
      <c r="EPS984"/>
      <c r="EPT984"/>
      <c r="EPU984"/>
      <c r="EPV984"/>
      <c r="EPW984"/>
      <c r="EPX984"/>
      <c r="EPY984"/>
      <c r="EPZ984"/>
      <c r="EQA984"/>
      <c r="EQB984"/>
      <c r="EQC984"/>
      <c r="EQD984"/>
      <c r="EQE984"/>
      <c r="EQF984"/>
      <c r="EQG984"/>
      <c r="EQH984"/>
      <c r="EQI984"/>
      <c r="EQJ984"/>
      <c r="EQK984"/>
      <c r="EQL984"/>
      <c r="EQM984"/>
      <c r="EQN984"/>
      <c r="EQO984"/>
      <c r="EQP984"/>
      <c r="EQQ984"/>
      <c r="EQR984"/>
      <c r="EQS984"/>
      <c r="EQT984"/>
      <c r="EQU984"/>
      <c r="EQV984"/>
      <c r="EQW984"/>
      <c r="EQX984"/>
      <c r="EQY984"/>
      <c r="EQZ984"/>
      <c r="ERA984"/>
      <c r="ERB984"/>
      <c r="ERC984"/>
      <c r="ERD984"/>
      <c r="ERE984"/>
      <c r="ERF984"/>
      <c r="ERG984"/>
      <c r="ERH984"/>
      <c r="ERI984"/>
      <c r="ERJ984"/>
      <c r="ERK984"/>
      <c r="ERL984"/>
      <c r="ERM984"/>
      <c r="ERN984"/>
      <c r="ERO984"/>
      <c r="ERP984"/>
      <c r="ERQ984"/>
      <c r="ERR984"/>
      <c r="ERS984"/>
      <c r="ERT984"/>
      <c r="ERU984"/>
      <c r="ERV984"/>
      <c r="ERW984"/>
      <c r="ERX984"/>
      <c r="ERY984"/>
      <c r="ERZ984"/>
      <c r="ESA984"/>
      <c r="ESB984"/>
      <c r="ESC984"/>
      <c r="ESD984"/>
      <c r="ESE984"/>
      <c r="ESF984"/>
      <c r="ESG984"/>
      <c r="ESH984"/>
      <c r="ESI984"/>
      <c r="ESJ984"/>
      <c r="ESK984"/>
      <c r="ESL984"/>
      <c r="ESM984"/>
      <c r="ESN984"/>
      <c r="ESO984"/>
      <c r="ESP984"/>
      <c r="ESQ984"/>
      <c r="ESR984"/>
      <c r="ESS984"/>
      <c r="EST984"/>
      <c r="ESU984"/>
      <c r="ESV984"/>
      <c r="ESW984"/>
      <c r="ESX984"/>
      <c r="ESY984"/>
      <c r="ESZ984"/>
      <c r="ETA984"/>
      <c r="ETB984"/>
      <c r="ETC984"/>
      <c r="ETD984"/>
      <c r="ETE984"/>
      <c r="ETF984"/>
      <c r="ETG984"/>
      <c r="ETH984"/>
      <c r="ETI984"/>
      <c r="ETJ984"/>
      <c r="ETK984"/>
      <c r="ETL984"/>
      <c r="ETM984"/>
      <c r="ETN984"/>
      <c r="ETO984"/>
      <c r="ETP984"/>
      <c r="ETQ984"/>
      <c r="ETR984"/>
      <c r="ETS984"/>
      <c r="ETT984"/>
      <c r="ETU984"/>
      <c r="ETV984"/>
      <c r="ETW984"/>
      <c r="ETX984"/>
      <c r="ETY984"/>
      <c r="ETZ984"/>
      <c r="EUA984"/>
      <c r="EUB984"/>
      <c r="EUC984"/>
      <c r="EUD984"/>
      <c r="EUE984"/>
      <c r="EUF984"/>
      <c r="EUG984"/>
      <c r="EUH984"/>
      <c r="EUI984"/>
      <c r="EUJ984"/>
      <c r="EUK984"/>
      <c r="EUL984"/>
      <c r="EUM984"/>
      <c r="EUN984"/>
      <c r="EUO984"/>
      <c r="EUP984"/>
      <c r="EUQ984"/>
      <c r="EUR984"/>
      <c r="EUS984"/>
      <c r="EUT984"/>
      <c r="EUU984"/>
      <c r="EUV984"/>
      <c r="EUW984"/>
      <c r="EUX984"/>
      <c r="EUY984"/>
      <c r="EUZ984"/>
      <c r="EVA984"/>
      <c r="EVB984"/>
      <c r="EVC984"/>
      <c r="EVD984"/>
      <c r="EVE984"/>
      <c r="EVF984"/>
      <c r="EVG984"/>
      <c r="EVH984"/>
      <c r="EVI984"/>
      <c r="EVJ984"/>
      <c r="EVK984"/>
      <c r="EVL984"/>
      <c r="EVM984"/>
      <c r="EVN984"/>
      <c r="EVO984"/>
      <c r="EVP984"/>
      <c r="EVQ984"/>
      <c r="EVR984"/>
      <c r="EVS984"/>
      <c r="EVT984"/>
      <c r="EVU984"/>
      <c r="EVV984"/>
      <c r="EVW984"/>
      <c r="EVX984"/>
      <c r="EVY984"/>
      <c r="EVZ984"/>
      <c r="EWA984"/>
      <c r="EWB984"/>
      <c r="EWC984"/>
      <c r="EWD984"/>
      <c r="EWE984"/>
      <c r="EWF984"/>
      <c r="EWG984"/>
      <c r="EWH984"/>
      <c r="EWI984"/>
      <c r="EWJ984"/>
      <c r="EWK984"/>
      <c r="EWL984"/>
      <c r="EWM984"/>
      <c r="EWN984"/>
      <c r="EWO984"/>
      <c r="EWP984"/>
      <c r="EWQ984"/>
      <c r="EWR984"/>
      <c r="EWS984"/>
      <c r="EWT984"/>
      <c r="EWU984"/>
      <c r="EWV984"/>
      <c r="EWW984"/>
      <c r="EWX984"/>
      <c r="EWY984"/>
      <c r="EWZ984"/>
      <c r="EXA984"/>
      <c r="EXB984"/>
      <c r="EXC984"/>
      <c r="EXD984"/>
      <c r="EXE984"/>
      <c r="EXF984"/>
      <c r="EXG984"/>
      <c r="EXH984"/>
      <c r="EXI984"/>
      <c r="EXJ984"/>
      <c r="EXK984"/>
      <c r="EXL984"/>
      <c r="EXM984"/>
      <c r="EXN984"/>
      <c r="EXO984"/>
      <c r="EXP984"/>
      <c r="EXQ984"/>
      <c r="EXR984"/>
      <c r="EXS984"/>
      <c r="EXT984"/>
      <c r="EXU984"/>
      <c r="EXV984"/>
      <c r="EXW984"/>
      <c r="EXX984"/>
      <c r="EXY984"/>
      <c r="EXZ984"/>
      <c r="EYA984"/>
      <c r="EYB984"/>
      <c r="EYC984"/>
      <c r="EYD984"/>
      <c r="EYE984"/>
      <c r="EYF984"/>
      <c r="EYG984"/>
      <c r="EYH984"/>
      <c r="EYI984"/>
      <c r="EYJ984"/>
      <c r="EYK984"/>
      <c r="EYL984"/>
      <c r="EYM984"/>
      <c r="EYN984"/>
      <c r="EYO984"/>
      <c r="EYP984"/>
      <c r="EYQ984"/>
      <c r="EYR984"/>
      <c r="EYS984"/>
      <c r="EYT984"/>
      <c r="EYU984"/>
      <c r="EYV984"/>
      <c r="EYW984"/>
      <c r="EYX984"/>
      <c r="EYY984"/>
      <c r="EYZ984"/>
      <c r="EZA984"/>
      <c r="EZB984"/>
      <c r="EZC984"/>
      <c r="EZD984"/>
      <c r="EZE984"/>
      <c r="EZF984"/>
      <c r="EZG984"/>
      <c r="EZH984"/>
      <c r="EZI984"/>
      <c r="EZJ984"/>
      <c r="EZK984"/>
      <c r="EZL984"/>
      <c r="EZM984"/>
      <c r="EZN984"/>
      <c r="EZO984"/>
      <c r="EZP984"/>
      <c r="EZQ984"/>
      <c r="EZR984"/>
      <c r="EZS984"/>
      <c r="EZT984"/>
      <c r="EZU984"/>
      <c r="EZV984"/>
      <c r="EZW984"/>
      <c r="EZX984"/>
      <c r="EZY984"/>
      <c r="EZZ984"/>
      <c r="FAA984"/>
      <c r="FAB984"/>
      <c r="FAC984"/>
      <c r="FAD984"/>
      <c r="FAE984"/>
      <c r="FAF984"/>
      <c r="FAG984"/>
      <c r="FAH984"/>
      <c r="FAI984"/>
      <c r="FAJ984"/>
      <c r="FAK984"/>
      <c r="FAL984"/>
      <c r="FAM984"/>
      <c r="FAN984"/>
      <c r="FAO984"/>
      <c r="FAP984"/>
      <c r="FAQ984"/>
      <c r="FAR984"/>
      <c r="FAS984"/>
      <c r="FAT984"/>
      <c r="FAU984"/>
      <c r="FAV984"/>
      <c r="FAW984"/>
      <c r="FAX984"/>
      <c r="FAY984"/>
      <c r="FAZ984"/>
      <c r="FBA984"/>
      <c r="FBB984"/>
      <c r="FBC984"/>
      <c r="FBD984"/>
      <c r="FBE984"/>
      <c r="FBF984"/>
      <c r="FBG984"/>
      <c r="FBH984"/>
      <c r="FBI984"/>
      <c r="FBJ984"/>
      <c r="FBK984"/>
      <c r="FBL984"/>
      <c r="FBM984"/>
      <c r="FBN984"/>
      <c r="FBO984"/>
      <c r="FBP984"/>
      <c r="FBQ984"/>
      <c r="FBR984"/>
      <c r="FBS984"/>
      <c r="FBT984"/>
      <c r="FBU984"/>
      <c r="FBV984"/>
      <c r="FBW984"/>
      <c r="FBX984"/>
      <c r="FBY984"/>
      <c r="FBZ984"/>
      <c r="FCA984"/>
      <c r="FCB984"/>
      <c r="FCC984"/>
      <c r="FCD984"/>
      <c r="FCE984"/>
      <c r="FCF984"/>
      <c r="FCG984"/>
      <c r="FCH984"/>
      <c r="FCI984"/>
      <c r="FCJ984"/>
      <c r="FCK984"/>
      <c r="FCL984"/>
      <c r="FCM984"/>
      <c r="FCN984"/>
      <c r="FCO984"/>
      <c r="FCP984"/>
      <c r="FCQ984"/>
      <c r="FCR984"/>
      <c r="FCS984"/>
      <c r="FCT984"/>
      <c r="FCU984"/>
      <c r="FCV984"/>
      <c r="FCW984"/>
      <c r="FCX984"/>
      <c r="FCY984"/>
      <c r="FCZ984"/>
      <c r="FDA984"/>
      <c r="FDB984"/>
      <c r="FDC984"/>
      <c r="FDD984"/>
      <c r="FDE984"/>
      <c r="FDF984"/>
      <c r="FDG984"/>
      <c r="FDH984"/>
      <c r="FDI984"/>
      <c r="FDJ984"/>
      <c r="FDK984"/>
      <c r="FDL984"/>
      <c r="FDM984"/>
      <c r="FDN984"/>
      <c r="FDO984"/>
      <c r="FDP984"/>
      <c r="FDQ984"/>
      <c r="FDR984"/>
      <c r="FDS984"/>
      <c r="FDT984"/>
      <c r="FDU984"/>
      <c r="FDV984"/>
      <c r="FDW984"/>
      <c r="FDX984"/>
      <c r="FDY984"/>
      <c r="FDZ984"/>
      <c r="FEA984"/>
      <c r="FEB984"/>
      <c r="FEC984"/>
      <c r="FED984"/>
      <c r="FEE984"/>
      <c r="FEF984"/>
      <c r="FEG984"/>
      <c r="FEH984"/>
      <c r="FEI984"/>
      <c r="FEJ984"/>
      <c r="FEK984"/>
      <c r="FEL984"/>
      <c r="FEM984"/>
      <c r="FEN984"/>
      <c r="FEO984"/>
      <c r="FEP984"/>
      <c r="FEQ984"/>
      <c r="FER984"/>
      <c r="FES984"/>
      <c r="FET984"/>
      <c r="FEU984"/>
      <c r="FEV984"/>
      <c r="FEW984"/>
      <c r="FEX984"/>
      <c r="FEY984"/>
      <c r="FEZ984"/>
      <c r="FFA984"/>
      <c r="FFB984"/>
      <c r="FFC984"/>
      <c r="FFD984"/>
      <c r="FFE984"/>
      <c r="FFF984"/>
      <c r="FFG984"/>
      <c r="FFH984"/>
      <c r="FFI984"/>
      <c r="FFJ984"/>
      <c r="FFK984"/>
      <c r="FFL984"/>
      <c r="FFM984"/>
      <c r="FFN984"/>
      <c r="FFO984"/>
      <c r="FFP984"/>
      <c r="FFQ984"/>
      <c r="FFR984"/>
      <c r="FFS984"/>
      <c r="FFT984"/>
      <c r="FFU984"/>
      <c r="FFV984"/>
      <c r="FFW984"/>
      <c r="FFX984"/>
      <c r="FFY984"/>
      <c r="FFZ984"/>
      <c r="FGA984"/>
      <c r="FGB984"/>
      <c r="FGC984"/>
      <c r="FGD984"/>
      <c r="FGE984"/>
      <c r="FGF984"/>
      <c r="FGG984"/>
      <c r="FGH984"/>
      <c r="FGI984"/>
      <c r="FGJ984"/>
      <c r="FGK984"/>
      <c r="FGL984"/>
      <c r="FGM984"/>
      <c r="FGN984"/>
      <c r="FGO984"/>
      <c r="FGP984"/>
      <c r="FGQ984"/>
      <c r="FGR984"/>
      <c r="FGS984"/>
      <c r="FGT984"/>
      <c r="FGU984"/>
      <c r="FGV984"/>
      <c r="FGW984"/>
      <c r="FGX984"/>
      <c r="FGY984"/>
      <c r="FGZ984"/>
      <c r="FHA984"/>
      <c r="FHB984"/>
      <c r="FHC984"/>
      <c r="FHD984"/>
      <c r="FHE984"/>
      <c r="FHF984"/>
      <c r="FHG984"/>
      <c r="FHH984"/>
      <c r="FHI984"/>
      <c r="FHJ984"/>
      <c r="FHK984"/>
      <c r="FHL984"/>
      <c r="FHM984"/>
      <c r="FHN984"/>
      <c r="FHO984"/>
      <c r="FHP984"/>
      <c r="FHQ984"/>
      <c r="FHR984"/>
      <c r="FHS984"/>
      <c r="FHT984"/>
      <c r="FHU984"/>
      <c r="FHV984"/>
      <c r="FHW984"/>
      <c r="FHX984"/>
      <c r="FHY984"/>
      <c r="FHZ984"/>
      <c r="FIA984"/>
      <c r="FIB984"/>
      <c r="FIC984"/>
      <c r="FID984"/>
      <c r="FIE984"/>
      <c r="FIF984"/>
      <c r="FIG984"/>
      <c r="FIH984"/>
      <c r="FII984"/>
      <c r="FIJ984"/>
      <c r="FIK984"/>
      <c r="FIL984"/>
      <c r="FIM984"/>
      <c r="FIN984"/>
      <c r="FIO984"/>
      <c r="FIP984"/>
      <c r="FIQ984"/>
      <c r="FIR984"/>
      <c r="FIS984"/>
      <c r="FIT984"/>
      <c r="FIU984"/>
      <c r="FIV984"/>
      <c r="FIW984"/>
      <c r="FIX984"/>
      <c r="FIY984"/>
      <c r="FIZ984"/>
      <c r="FJA984"/>
      <c r="FJB984"/>
      <c r="FJC984"/>
      <c r="FJD984"/>
      <c r="FJE984"/>
      <c r="FJF984"/>
      <c r="FJG984"/>
      <c r="FJH984"/>
      <c r="FJI984"/>
      <c r="FJJ984"/>
      <c r="FJK984"/>
      <c r="FJL984"/>
      <c r="FJM984"/>
      <c r="FJN984"/>
      <c r="FJO984"/>
      <c r="FJP984"/>
      <c r="FJQ984"/>
      <c r="FJR984"/>
      <c r="FJS984"/>
      <c r="FJT984"/>
      <c r="FJU984"/>
      <c r="FJV984"/>
      <c r="FJW984"/>
      <c r="FJX984"/>
      <c r="FJY984"/>
      <c r="FJZ984"/>
      <c r="FKA984"/>
      <c r="FKB984"/>
      <c r="FKC984"/>
      <c r="FKD984"/>
      <c r="FKE984"/>
      <c r="FKF984"/>
      <c r="FKG984"/>
      <c r="FKH984"/>
      <c r="FKI984"/>
      <c r="FKJ984"/>
      <c r="FKK984"/>
      <c r="FKL984"/>
      <c r="FKM984"/>
      <c r="FKN984"/>
      <c r="FKO984"/>
      <c r="FKP984"/>
      <c r="FKQ984"/>
      <c r="FKR984"/>
      <c r="FKS984"/>
      <c r="FKT984"/>
      <c r="FKU984"/>
      <c r="FKV984"/>
      <c r="FKW984"/>
      <c r="FKX984"/>
      <c r="FKY984"/>
      <c r="FKZ984"/>
      <c r="FLA984"/>
      <c r="FLB984"/>
      <c r="FLC984"/>
      <c r="FLD984"/>
      <c r="FLE984"/>
      <c r="FLF984"/>
      <c r="FLG984"/>
      <c r="FLH984"/>
      <c r="FLI984"/>
      <c r="FLJ984"/>
      <c r="FLK984"/>
      <c r="FLL984"/>
      <c r="FLM984"/>
      <c r="FLN984"/>
      <c r="FLO984"/>
      <c r="FLP984"/>
      <c r="FLQ984"/>
      <c r="FLR984"/>
      <c r="FLS984"/>
      <c r="FLT984"/>
      <c r="FLU984"/>
      <c r="FLV984"/>
      <c r="FLW984"/>
      <c r="FLX984"/>
      <c r="FLY984"/>
      <c r="FLZ984"/>
      <c r="FMA984"/>
      <c r="FMB984"/>
      <c r="FMC984"/>
      <c r="FMD984"/>
      <c r="FME984"/>
      <c r="FMF984"/>
      <c r="FMG984"/>
      <c r="FMH984"/>
      <c r="FMI984"/>
      <c r="FMJ984"/>
      <c r="FMK984"/>
      <c r="FML984"/>
      <c r="FMM984"/>
      <c r="FMN984"/>
      <c r="FMO984"/>
      <c r="FMP984"/>
      <c r="FMQ984"/>
      <c r="FMR984"/>
      <c r="FMS984"/>
      <c r="FMT984"/>
      <c r="FMU984"/>
      <c r="FMV984"/>
      <c r="FMW984"/>
      <c r="FMX984"/>
      <c r="FMY984"/>
      <c r="FMZ984"/>
      <c r="FNA984"/>
      <c r="FNB984"/>
      <c r="FNC984"/>
      <c r="FND984"/>
      <c r="FNE984"/>
      <c r="FNF984"/>
      <c r="FNG984"/>
      <c r="FNH984"/>
      <c r="FNI984"/>
      <c r="FNJ984"/>
      <c r="FNK984"/>
      <c r="FNL984"/>
      <c r="FNM984"/>
      <c r="FNN984"/>
      <c r="FNO984"/>
      <c r="FNP984"/>
      <c r="FNQ984"/>
      <c r="FNR984"/>
      <c r="FNS984"/>
      <c r="FNT984"/>
      <c r="FNU984"/>
      <c r="FNV984"/>
      <c r="FNW984"/>
      <c r="FNX984"/>
      <c r="FNY984"/>
      <c r="FNZ984"/>
      <c r="FOA984"/>
      <c r="FOB984"/>
      <c r="FOC984"/>
      <c r="FOD984"/>
      <c r="FOE984"/>
      <c r="FOF984"/>
      <c r="FOG984"/>
      <c r="FOH984"/>
      <c r="FOI984"/>
      <c r="FOJ984"/>
      <c r="FOK984"/>
      <c r="FOL984"/>
      <c r="FOM984"/>
      <c r="FON984"/>
      <c r="FOO984"/>
      <c r="FOP984"/>
      <c r="FOQ984"/>
      <c r="FOR984"/>
      <c r="FOS984"/>
      <c r="FOT984"/>
      <c r="FOU984"/>
      <c r="FOV984"/>
      <c r="FOW984"/>
      <c r="FOX984"/>
      <c r="FOY984"/>
      <c r="FOZ984"/>
      <c r="FPA984"/>
      <c r="FPB984"/>
      <c r="FPC984"/>
      <c r="FPD984"/>
      <c r="FPE984"/>
      <c r="FPF984"/>
      <c r="FPG984"/>
      <c r="FPH984"/>
      <c r="FPI984"/>
      <c r="FPJ984"/>
      <c r="FPK984"/>
      <c r="FPL984"/>
      <c r="FPM984"/>
      <c r="FPN984"/>
      <c r="FPO984"/>
      <c r="FPP984"/>
      <c r="FPQ984"/>
      <c r="FPR984"/>
      <c r="FPS984"/>
      <c r="FPT984"/>
      <c r="FPU984"/>
      <c r="FPV984"/>
      <c r="FPW984"/>
      <c r="FPX984"/>
      <c r="FPY984"/>
      <c r="FPZ984"/>
      <c r="FQA984"/>
      <c r="FQB984"/>
      <c r="FQC984"/>
      <c r="FQD984"/>
      <c r="FQE984"/>
      <c r="FQF984"/>
      <c r="FQG984"/>
      <c r="FQH984"/>
      <c r="FQI984"/>
      <c r="FQJ984"/>
      <c r="FQK984"/>
      <c r="FQL984"/>
      <c r="FQM984"/>
      <c r="FQN984"/>
      <c r="FQO984"/>
      <c r="FQP984"/>
      <c r="FQQ984"/>
      <c r="FQR984"/>
      <c r="FQS984"/>
      <c r="FQT984"/>
      <c r="FQU984"/>
      <c r="FQV984"/>
      <c r="FQW984"/>
      <c r="FQX984"/>
      <c r="FQY984"/>
      <c r="FQZ984"/>
      <c r="FRA984"/>
      <c r="FRB984"/>
      <c r="FRC984"/>
      <c r="FRD984"/>
      <c r="FRE984"/>
      <c r="FRF984"/>
      <c r="FRG984"/>
      <c r="FRH984"/>
      <c r="FRI984"/>
      <c r="FRJ984"/>
      <c r="FRK984"/>
      <c r="FRL984"/>
      <c r="FRM984"/>
      <c r="FRN984"/>
      <c r="FRO984"/>
      <c r="FRP984"/>
      <c r="FRQ984"/>
      <c r="FRR984"/>
      <c r="FRS984"/>
      <c r="FRT984"/>
      <c r="FRU984"/>
      <c r="FRV984"/>
      <c r="FRW984"/>
      <c r="FRX984"/>
      <c r="FRY984"/>
      <c r="FRZ984"/>
      <c r="FSA984"/>
      <c r="FSB984"/>
      <c r="FSC984"/>
      <c r="FSD984"/>
      <c r="FSE984"/>
      <c r="FSF984"/>
      <c r="FSG984"/>
      <c r="FSH984"/>
      <c r="FSI984"/>
      <c r="FSJ984"/>
      <c r="FSK984"/>
      <c r="FSL984"/>
      <c r="FSM984"/>
      <c r="FSN984"/>
      <c r="FSO984"/>
      <c r="FSP984"/>
      <c r="FSQ984"/>
      <c r="FSR984"/>
      <c r="FSS984"/>
      <c r="FST984"/>
      <c r="FSU984"/>
      <c r="FSV984"/>
      <c r="FSW984"/>
      <c r="FSX984"/>
      <c r="FSY984"/>
      <c r="FSZ984"/>
      <c r="FTA984"/>
      <c r="FTB984"/>
      <c r="FTC984"/>
      <c r="FTD984"/>
      <c r="FTE984"/>
      <c r="FTF984"/>
      <c r="FTG984"/>
      <c r="FTH984"/>
      <c r="FTI984"/>
      <c r="FTJ984"/>
      <c r="FTK984"/>
      <c r="FTL984"/>
      <c r="FTM984"/>
      <c r="FTN984"/>
      <c r="FTO984"/>
      <c r="FTP984"/>
      <c r="FTQ984"/>
      <c r="FTR984"/>
      <c r="FTS984"/>
      <c r="FTT984"/>
      <c r="FTU984"/>
      <c r="FTV984"/>
      <c r="FTW984"/>
      <c r="FTX984"/>
      <c r="FTY984"/>
      <c r="FTZ984"/>
      <c r="FUA984"/>
      <c r="FUB984"/>
      <c r="FUC984"/>
      <c r="FUD984"/>
      <c r="FUE984"/>
      <c r="FUF984"/>
      <c r="FUG984"/>
      <c r="FUH984"/>
      <c r="FUI984"/>
      <c r="FUJ984"/>
      <c r="FUK984"/>
      <c r="FUL984"/>
      <c r="FUM984"/>
      <c r="FUN984"/>
      <c r="FUO984"/>
      <c r="FUP984"/>
      <c r="FUQ984"/>
      <c r="FUR984"/>
      <c r="FUS984"/>
      <c r="FUT984"/>
      <c r="FUU984"/>
      <c r="FUV984"/>
      <c r="FUW984"/>
      <c r="FUX984"/>
      <c r="FUY984"/>
      <c r="FUZ984"/>
      <c r="FVA984"/>
      <c r="FVB984"/>
      <c r="FVC984"/>
      <c r="FVD984"/>
      <c r="FVE984"/>
      <c r="FVF984"/>
      <c r="FVG984"/>
      <c r="FVH984"/>
      <c r="FVI984"/>
      <c r="FVJ984"/>
      <c r="FVK984"/>
      <c r="FVL984"/>
      <c r="FVM984"/>
      <c r="FVN984"/>
      <c r="FVO984"/>
      <c r="FVP984"/>
      <c r="FVQ984"/>
      <c r="FVR984"/>
      <c r="FVS984"/>
      <c r="FVT984"/>
      <c r="FVU984"/>
      <c r="FVV984"/>
      <c r="FVW984"/>
      <c r="FVX984"/>
      <c r="FVY984"/>
      <c r="FVZ984"/>
      <c r="FWA984"/>
      <c r="FWB984"/>
      <c r="FWC984"/>
      <c r="FWD984"/>
      <c r="FWE984"/>
      <c r="FWF984"/>
      <c r="FWG984"/>
      <c r="FWH984"/>
      <c r="FWI984"/>
      <c r="FWJ984"/>
      <c r="FWK984"/>
      <c r="FWL984"/>
      <c r="FWM984"/>
      <c r="FWN984"/>
      <c r="FWO984"/>
      <c r="FWP984"/>
      <c r="FWQ984"/>
      <c r="FWR984"/>
      <c r="FWS984"/>
      <c r="FWT984"/>
      <c r="FWU984"/>
      <c r="FWV984"/>
      <c r="FWW984"/>
      <c r="FWX984"/>
      <c r="FWY984"/>
      <c r="FWZ984"/>
      <c r="FXA984"/>
      <c r="FXB984"/>
      <c r="FXC984"/>
      <c r="FXD984"/>
      <c r="FXE984"/>
      <c r="FXF984"/>
      <c r="FXG984"/>
      <c r="FXH984"/>
      <c r="FXI984"/>
      <c r="FXJ984"/>
      <c r="FXK984"/>
      <c r="FXL984"/>
      <c r="FXM984"/>
      <c r="FXN984"/>
      <c r="FXO984"/>
      <c r="FXP984"/>
      <c r="FXQ984"/>
      <c r="FXR984"/>
      <c r="FXS984"/>
      <c r="FXT984"/>
      <c r="FXU984"/>
      <c r="FXV984"/>
      <c r="FXW984"/>
      <c r="FXX984"/>
      <c r="FXY984"/>
      <c r="FXZ984"/>
      <c r="FYA984"/>
      <c r="FYB984"/>
      <c r="FYC984"/>
      <c r="FYD984"/>
      <c r="FYE984"/>
      <c r="FYF984"/>
      <c r="FYG984"/>
      <c r="FYH984"/>
      <c r="FYI984"/>
      <c r="FYJ984"/>
      <c r="FYK984"/>
      <c r="FYL984"/>
      <c r="FYM984"/>
      <c r="FYN984"/>
      <c r="FYO984"/>
      <c r="FYP984"/>
      <c r="FYQ984"/>
      <c r="FYR984"/>
      <c r="FYS984"/>
      <c r="FYT984"/>
      <c r="FYU984"/>
      <c r="FYV984"/>
      <c r="FYW984"/>
      <c r="FYX984"/>
      <c r="FYY984"/>
      <c r="FYZ984"/>
      <c r="FZA984"/>
      <c r="FZB984"/>
      <c r="FZC984"/>
      <c r="FZD984"/>
      <c r="FZE984"/>
      <c r="FZF984"/>
      <c r="FZG984"/>
      <c r="FZH984"/>
      <c r="FZI984"/>
      <c r="FZJ984"/>
      <c r="FZK984"/>
      <c r="FZL984"/>
      <c r="FZM984"/>
      <c r="FZN984"/>
      <c r="FZO984"/>
      <c r="FZP984"/>
      <c r="FZQ984"/>
      <c r="FZR984"/>
      <c r="FZS984"/>
      <c r="FZT984"/>
      <c r="FZU984"/>
      <c r="FZV984"/>
      <c r="FZW984"/>
      <c r="FZX984"/>
      <c r="FZY984"/>
      <c r="FZZ984"/>
      <c r="GAA984"/>
      <c r="GAB984"/>
      <c r="GAC984"/>
      <c r="GAD984"/>
      <c r="GAE984"/>
      <c r="GAF984"/>
      <c r="GAG984"/>
      <c r="GAH984"/>
      <c r="GAI984"/>
      <c r="GAJ984"/>
      <c r="GAK984"/>
      <c r="GAL984"/>
      <c r="GAM984"/>
      <c r="GAN984"/>
      <c r="GAO984"/>
      <c r="GAP984"/>
      <c r="GAQ984"/>
      <c r="GAR984"/>
      <c r="GAS984"/>
      <c r="GAT984"/>
      <c r="GAU984"/>
      <c r="GAV984"/>
      <c r="GAW984"/>
      <c r="GAX984"/>
      <c r="GAY984"/>
      <c r="GAZ984"/>
      <c r="GBA984"/>
      <c r="GBB984"/>
      <c r="GBC984"/>
      <c r="GBD984"/>
      <c r="GBE984"/>
      <c r="GBF984"/>
      <c r="GBG984"/>
      <c r="GBH984"/>
      <c r="GBI984"/>
      <c r="GBJ984"/>
      <c r="GBK984"/>
      <c r="GBL984"/>
      <c r="GBM984"/>
      <c r="GBN984"/>
      <c r="GBO984"/>
      <c r="GBP984"/>
      <c r="GBQ984"/>
      <c r="GBR984"/>
      <c r="GBS984"/>
      <c r="GBT984"/>
      <c r="GBU984"/>
      <c r="GBV984"/>
      <c r="GBW984"/>
      <c r="GBX984"/>
      <c r="GBY984"/>
      <c r="GBZ984"/>
      <c r="GCA984"/>
      <c r="GCB984"/>
      <c r="GCC984"/>
      <c r="GCD984"/>
      <c r="GCE984"/>
      <c r="GCF984"/>
      <c r="GCG984"/>
      <c r="GCH984"/>
      <c r="GCI984"/>
      <c r="GCJ984"/>
      <c r="GCK984"/>
      <c r="GCL984"/>
      <c r="GCM984"/>
      <c r="GCN984"/>
      <c r="GCO984"/>
      <c r="GCP984"/>
      <c r="GCQ984"/>
      <c r="GCR984"/>
      <c r="GCS984"/>
      <c r="GCT984"/>
      <c r="GCU984"/>
      <c r="GCV984"/>
      <c r="GCW984"/>
      <c r="GCX984"/>
      <c r="GCY984"/>
      <c r="GCZ984"/>
      <c r="GDA984"/>
      <c r="GDB984"/>
      <c r="GDC984"/>
      <c r="GDD984"/>
      <c r="GDE984"/>
      <c r="GDF984"/>
      <c r="GDG984"/>
      <c r="GDH984"/>
      <c r="GDI984"/>
      <c r="GDJ984"/>
      <c r="GDK984"/>
      <c r="GDL984"/>
      <c r="GDM984"/>
      <c r="GDN984"/>
      <c r="GDO984"/>
      <c r="GDP984"/>
      <c r="GDQ984"/>
      <c r="GDR984"/>
      <c r="GDS984"/>
      <c r="GDT984"/>
      <c r="GDU984"/>
      <c r="GDV984"/>
      <c r="GDW984"/>
      <c r="GDX984"/>
      <c r="GDY984"/>
      <c r="GDZ984"/>
      <c r="GEA984"/>
      <c r="GEB984"/>
      <c r="GEC984"/>
      <c r="GED984"/>
      <c r="GEE984"/>
      <c r="GEF984"/>
      <c r="GEG984"/>
      <c r="GEH984"/>
      <c r="GEI984"/>
      <c r="GEJ984"/>
      <c r="GEK984"/>
      <c r="GEL984"/>
      <c r="GEM984"/>
      <c r="GEN984"/>
      <c r="GEO984"/>
      <c r="GEP984"/>
      <c r="GEQ984"/>
      <c r="GER984"/>
      <c r="GES984"/>
      <c r="GET984"/>
      <c r="GEU984"/>
      <c r="GEV984"/>
      <c r="GEW984"/>
      <c r="GEX984"/>
      <c r="GEY984"/>
      <c r="GEZ984"/>
      <c r="GFA984"/>
      <c r="GFB984"/>
      <c r="GFC984"/>
      <c r="GFD984"/>
      <c r="GFE984"/>
      <c r="GFF984"/>
      <c r="GFG984"/>
      <c r="GFH984"/>
      <c r="GFI984"/>
      <c r="GFJ984"/>
      <c r="GFK984"/>
      <c r="GFL984"/>
      <c r="GFM984"/>
      <c r="GFN984"/>
      <c r="GFO984"/>
      <c r="GFP984"/>
      <c r="GFQ984"/>
      <c r="GFR984"/>
      <c r="GFS984"/>
      <c r="GFT984"/>
      <c r="GFU984"/>
      <c r="GFV984"/>
      <c r="GFW984"/>
      <c r="GFX984"/>
      <c r="GFY984"/>
      <c r="GFZ984"/>
      <c r="GGA984"/>
      <c r="GGB984"/>
      <c r="GGC984"/>
      <c r="GGD984"/>
      <c r="GGE984"/>
      <c r="GGF984"/>
      <c r="GGG984"/>
      <c r="GGH984"/>
      <c r="GGI984"/>
      <c r="GGJ984"/>
      <c r="GGK984"/>
      <c r="GGL984"/>
      <c r="GGM984"/>
      <c r="GGN984"/>
      <c r="GGO984"/>
      <c r="GGP984"/>
      <c r="GGQ984"/>
      <c r="GGR984"/>
      <c r="GGS984"/>
      <c r="GGT984"/>
      <c r="GGU984"/>
      <c r="GGV984"/>
      <c r="GGW984"/>
      <c r="GGX984"/>
      <c r="GGY984"/>
      <c r="GGZ984"/>
      <c r="GHA984"/>
      <c r="GHB984"/>
      <c r="GHC984"/>
      <c r="GHD984"/>
      <c r="GHE984"/>
      <c r="GHF984"/>
      <c r="GHG984"/>
      <c r="GHH984"/>
      <c r="GHI984"/>
      <c r="GHJ984"/>
      <c r="GHK984"/>
      <c r="GHL984"/>
      <c r="GHM984"/>
      <c r="GHN984"/>
      <c r="GHO984"/>
      <c r="GHP984"/>
      <c r="GHQ984"/>
      <c r="GHR984"/>
      <c r="GHS984"/>
      <c r="GHT984"/>
      <c r="GHU984"/>
      <c r="GHV984"/>
      <c r="GHW984"/>
      <c r="GHX984"/>
      <c r="GHY984"/>
      <c r="GHZ984"/>
      <c r="GIA984"/>
      <c r="GIB984"/>
      <c r="GIC984"/>
      <c r="GID984"/>
      <c r="GIE984"/>
      <c r="GIF984"/>
      <c r="GIG984"/>
      <c r="GIH984"/>
      <c r="GII984"/>
      <c r="GIJ984"/>
      <c r="GIK984"/>
      <c r="GIL984"/>
      <c r="GIM984"/>
      <c r="GIN984"/>
      <c r="GIO984"/>
      <c r="GIP984"/>
      <c r="GIQ984"/>
      <c r="GIR984"/>
      <c r="GIS984"/>
      <c r="GIT984"/>
      <c r="GIU984"/>
      <c r="GIV984"/>
      <c r="GIW984"/>
      <c r="GIX984"/>
      <c r="GIY984"/>
      <c r="GIZ984"/>
      <c r="GJA984"/>
      <c r="GJB984"/>
      <c r="GJC984"/>
      <c r="GJD984"/>
      <c r="GJE984"/>
      <c r="GJF984"/>
      <c r="GJG984"/>
      <c r="GJH984"/>
      <c r="GJI984"/>
      <c r="GJJ984"/>
      <c r="GJK984"/>
      <c r="GJL984"/>
      <c r="GJM984"/>
      <c r="GJN984"/>
      <c r="GJO984"/>
      <c r="GJP984"/>
      <c r="GJQ984"/>
      <c r="GJR984"/>
      <c r="GJS984"/>
      <c r="GJT984"/>
      <c r="GJU984"/>
      <c r="GJV984"/>
      <c r="GJW984"/>
      <c r="GJX984"/>
      <c r="GJY984"/>
      <c r="GJZ984"/>
      <c r="GKA984"/>
      <c r="GKB984"/>
      <c r="GKC984"/>
      <c r="GKD984"/>
      <c r="GKE984"/>
      <c r="GKF984"/>
      <c r="GKG984"/>
      <c r="GKH984"/>
      <c r="GKI984"/>
      <c r="GKJ984"/>
      <c r="GKK984"/>
      <c r="GKL984"/>
      <c r="GKM984"/>
      <c r="GKN984"/>
      <c r="GKO984"/>
      <c r="GKP984"/>
      <c r="GKQ984"/>
      <c r="GKR984"/>
      <c r="GKS984"/>
      <c r="GKT984"/>
      <c r="GKU984"/>
      <c r="GKV984"/>
      <c r="GKW984"/>
      <c r="GKX984"/>
      <c r="GKY984"/>
      <c r="GKZ984"/>
      <c r="GLA984"/>
      <c r="GLB984"/>
      <c r="GLC984"/>
      <c r="GLD984"/>
      <c r="GLE984"/>
      <c r="GLF984"/>
      <c r="GLG984"/>
      <c r="GLH984"/>
      <c r="GLI984"/>
      <c r="GLJ984"/>
      <c r="GLK984"/>
      <c r="GLL984"/>
      <c r="GLM984"/>
      <c r="GLN984"/>
      <c r="GLO984"/>
      <c r="GLP984"/>
      <c r="GLQ984"/>
      <c r="GLR984"/>
      <c r="GLS984"/>
      <c r="GLT984"/>
      <c r="GLU984"/>
      <c r="GLV984"/>
      <c r="GLW984"/>
      <c r="GLX984"/>
      <c r="GLY984"/>
      <c r="GLZ984"/>
      <c r="GMA984"/>
      <c r="GMB984"/>
      <c r="GMC984"/>
      <c r="GMD984"/>
      <c r="GME984"/>
      <c r="GMF984"/>
      <c r="GMG984"/>
      <c r="GMH984"/>
      <c r="GMI984"/>
      <c r="GMJ984"/>
      <c r="GMK984"/>
      <c r="GML984"/>
      <c r="GMM984"/>
      <c r="GMN984"/>
      <c r="GMO984"/>
      <c r="GMP984"/>
      <c r="GMQ984"/>
      <c r="GMR984"/>
      <c r="GMS984"/>
      <c r="GMT984"/>
      <c r="GMU984"/>
      <c r="GMV984"/>
      <c r="GMW984"/>
      <c r="GMX984"/>
      <c r="GMY984"/>
      <c r="GMZ984"/>
      <c r="GNA984"/>
      <c r="GNB984"/>
      <c r="GNC984"/>
      <c r="GND984"/>
      <c r="GNE984"/>
      <c r="GNF984"/>
      <c r="GNG984"/>
      <c r="GNH984"/>
      <c r="GNI984"/>
      <c r="GNJ984"/>
      <c r="GNK984"/>
      <c r="GNL984"/>
      <c r="GNM984"/>
      <c r="GNN984"/>
      <c r="GNO984"/>
      <c r="GNP984"/>
      <c r="GNQ984"/>
      <c r="GNR984"/>
      <c r="GNS984"/>
      <c r="GNT984"/>
      <c r="GNU984"/>
      <c r="GNV984"/>
      <c r="GNW984"/>
      <c r="GNX984"/>
      <c r="GNY984"/>
      <c r="GNZ984"/>
      <c r="GOA984"/>
      <c r="GOB984"/>
      <c r="GOC984"/>
      <c r="GOD984"/>
      <c r="GOE984"/>
      <c r="GOF984"/>
      <c r="GOG984"/>
      <c r="GOH984"/>
      <c r="GOI984"/>
      <c r="GOJ984"/>
      <c r="GOK984"/>
      <c r="GOL984"/>
      <c r="GOM984"/>
      <c r="GON984"/>
      <c r="GOO984"/>
      <c r="GOP984"/>
      <c r="GOQ984"/>
      <c r="GOR984"/>
      <c r="GOS984"/>
      <c r="GOT984"/>
      <c r="GOU984"/>
      <c r="GOV984"/>
      <c r="GOW984"/>
      <c r="GOX984"/>
      <c r="GOY984"/>
      <c r="GOZ984"/>
      <c r="GPA984"/>
      <c r="GPB984"/>
      <c r="GPC984"/>
      <c r="GPD984"/>
      <c r="GPE984"/>
      <c r="GPF984"/>
      <c r="GPG984"/>
      <c r="GPH984"/>
      <c r="GPI984"/>
      <c r="GPJ984"/>
      <c r="GPK984"/>
      <c r="GPL984"/>
      <c r="GPM984"/>
      <c r="GPN984"/>
      <c r="GPO984"/>
      <c r="GPP984"/>
      <c r="GPQ984"/>
      <c r="GPR984"/>
      <c r="GPS984"/>
      <c r="GPT984"/>
      <c r="GPU984"/>
      <c r="GPV984"/>
      <c r="GPW984"/>
      <c r="GPX984"/>
      <c r="GPY984"/>
      <c r="GPZ984"/>
      <c r="GQA984"/>
      <c r="GQB984"/>
      <c r="GQC984"/>
      <c r="GQD984"/>
      <c r="GQE984"/>
      <c r="GQF984"/>
      <c r="GQG984"/>
      <c r="GQH984"/>
      <c r="GQI984"/>
      <c r="GQJ984"/>
      <c r="GQK984"/>
      <c r="GQL984"/>
      <c r="GQM984"/>
      <c r="GQN984"/>
      <c r="GQO984"/>
      <c r="GQP984"/>
      <c r="GQQ984"/>
      <c r="GQR984"/>
      <c r="GQS984"/>
      <c r="GQT984"/>
      <c r="GQU984"/>
      <c r="GQV984"/>
      <c r="GQW984"/>
      <c r="GQX984"/>
      <c r="GQY984"/>
      <c r="GQZ984"/>
      <c r="GRA984"/>
      <c r="GRB984"/>
      <c r="GRC984"/>
      <c r="GRD984"/>
      <c r="GRE984"/>
      <c r="GRF984"/>
      <c r="GRG984"/>
      <c r="GRH984"/>
      <c r="GRI984"/>
      <c r="GRJ984"/>
      <c r="GRK984"/>
      <c r="GRL984"/>
      <c r="GRM984"/>
      <c r="GRN984"/>
      <c r="GRO984"/>
      <c r="GRP984"/>
      <c r="GRQ984"/>
      <c r="GRR984"/>
      <c r="GRS984"/>
      <c r="GRT984"/>
      <c r="GRU984"/>
      <c r="GRV984"/>
      <c r="GRW984"/>
      <c r="GRX984"/>
      <c r="GRY984"/>
      <c r="GRZ984"/>
      <c r="GSA984"/>
      <c r="GSB984"/>
      <c r="GSC984"/>
      <c r="GSD984"/>
      <c r="GSE984"/>
      <c r="GSF984"/>
      <c r="GSG984"/>
      <c r="GSH984"/>
      <c r="GSI984"/>
      <c r="GSJ984"/>
      <c r="GSK984"/>
      <c r="GSL984"/>
      <c r="GSM984"/>
      <c r="GSN984"/>
      <c r="GSO984"/>
      <c r="GSP984"/>
      <c r="GSQ984"/>
      <c r="GSR984"/>
      <c r="GSS984"/>
      <c r="GST984"/>
      <c r="GSU984"/>
      <c r="GSV984"/>
      <c r="GSW984"/>
      <c r="GSX984"/>
      <c r="GSY984"/>
      <c r="GSZ984"/>
      <c r="GTA984"/>
      <c r="GTB984"/>
      <c r="GTC984"/>
      <c r="GTD984"/>
      <c r="GTE984"/>
      <c r="GTF984"/>
      <c r="GTG984"/>
      <c r="GTH984"/>
      <c r="GTI984"/>
      <c r="GTJ984"/>
      <c r="GTK984"/>
      <c r="GTL984"/>
      <c r="GTM984"/>
      <c r="GTN984"/>
      <c r="GTO984"/>
      <c r="GTP984"/>
      <c r="GTQ984"/>
      <c r="GTR984"/>
      <c r="GTS984"/>
      <c r="GTT984"/>
      <c r="GTU984"/>
      <c r="GTV984"/>
      <c r="GTW984"/>
      <c r="GTX984"/>
      <c r="GTY984"/>
      <c r="GTZ984"/>
      <c r="GUA984"/>
      <c r="GUB984"/>
      <c r="GUC984"/>
      <c r="GUD984"/>
      <c r="GUE984"/>
      <c r="GUF984"/>
      <c r="GUG984"/>
      <c r="GUH984"/>
      <c r="GUI984"/>
      <c r="GUJ984"/>
      <c r="GUK984"/>
      <c r="GUL984"/>
      <c r="GUM984"/>
      <c r="GUN984"/>
      <c r="GUO984"/>
      <c r="GUP984"/>
      <c r="GUQ984"/>
      <c r="GUR984"/>
      <c r="GUS984"/>
      <c r="GUT984"/>
      <c r="GUU984"/>
      <c r="GUV984"/>
      <c r="GUW984"/>
      <c r="GUX984"/>
      <c r="GUY984"/>
      <c r="GUZ984"/>
      <c r="GVA984"/>
      <c r="GVB984"/>
      <c r="GVC984"/>
      <c r="GVD984"/>
      <c r="GVE984"/>
      <c r="GVF984"/>
      <c r="GVG984"/>
      <c r="GVH984"/>
      <c r="GVI984"/>
      <c r="GVJ984"/>
      <c r="GVK984"/>
      <c r="GVL984"/>
      <c r="GVM984"/>
      <c r="GVN984"/>
      <c r="GVO984"/>
      <c r="GVP984"/>
      <c r="GVQ984"/>
      <c r="GVR984"/>
      <c r="GVS984"/>
      <c r="GVT984"/>
      <c r="GVU984"/>
      <c r="GVV984"/>
      <c r="GVW984"/>
      <c r="GVX984"/>
      <c r="GVY984"/>
      <c r="GVZ984"/>
      <c r="GWA984"/>
      <c r="GWB984"/>
      <c r="GWC984"/>
      <c r="GWD984"/>
      <c r="GWE984"/>
      <c r="GWF984"/>
      <c r="GWG984"/>
      <c r="GWH984"/>
      <c r="GWI984"/>
      <c r="GWJ984"/>
      <c r="GWK984"/>
      <c r="GWL984"/>
      <c r="GWM984"/>
      <c r="GWN984"/>
      <c r="GWO984"/>
      <c r="GWP984"/>
      <c r="GWQ984"/>
      <c r="GWR984"/>
      <c r="GWS984"/>
      <c r="GWT984"/>
      <c r="GWU984"/>
      <c r="GWV984"/>
      <c r="GWW984"/>
      <c r="GWX984"/>
      <c r="GWY984"/>
      <c r="GWZ984"/>
      <c r="GXA984"/>
      <c r="GXB984"/>
      <c r="GXC984"/>
      <c r="GXD984"/>
      <c r="GXE984"/>
      <c r="GXF984"/>
      <c r="GXG984"/>
      <c r="GXH984"/>
      <c r="GXI984"/>
      <c r="GXJ984"/>
      <c r="GXK984"/>
      <c r="GXL984"/>
      <c r="GXM984"/>
      <c r="GXN984"/>
      <c r="GXO984"/>
      <c r="GXP984"/>
      <c r="GXQ984"/>
      <c r="GXR984"/>
      <c r="GXS984"/>
      <c r="GXT984"/>
      <c r="GXU984"/>
      <c r="GXV984"/>
      <c r="GXW984"/>
      <c r="GXX984"/>
      <c r="GXY984"/>
      <c r="GXZ984"/>
      <c r="GYA984"/>
      <c r="GYB984"/>
      <c r="GYC984"/>
      <c r="GYD984"/>
      <c r="GYE984"/>
      <c r="GYF984"/>
      <c r="GYG984"/>
      <c r="GYH984"/>
      <c r="GYI984"/>
      <c r="GYJ984"/>
      <c r="GYK984"/>
      <c r="GYL984"/>
      <c r="GYM984"/>
      <c r="GYN984"/>
      <c r="GYO984"/>
      <c r="GYP984"/>
      <c r="GYQ984"/>
      <c r="GYR984"/>
      <c r="GYS984"/>
      <c r="GYT984"/>
      <c r="GYU984"/>
      <c r="GYV984"/>
      <c r="GYW984"/>
      <c r="GYX984"/>
      <c r="GYY984"/>
      <c r="GYZ984"/>
      <c r="GZA984"/>
      <c r="GZB984"/>
      <c r="GZC984"/>
      <c r="GZD984"/>
      <c r="GZE984"/>
      <c r="GZF984"/>
      <c r="GZG984"/>
      <c r="GZH984"/>
      <c r="GZI984"/>
      <c r="GZJ984"/>
      <c r="GZK984"/>
      <c r="GZL984"/>
      <c r="GZM984"/>
      <c r="GZN984"/>
      <c r="GZO984"/>
      <c r="GZP984"/>
      <c r="GZQ984"/>
      <c r="GZR984"/>
      <c r="GZS984"/>
      <c r="GZT984"/>
      <c r="GZU984"/>
      <c r="GZV984"/>
      <c r="GZW984"/>
      <c r="GZX984"/>
      <c r="GZY984"/>
      <c r="GZZ984"/>
      <c r="HAA984"/>
      <c r="HAB984"/>
      <c r="HAC984"/>
      <c r="HAD984"/>
      <c r="HAE984"/>
      <c r="HAF984"/>
      <c r="HAG984"/>
      <c r="HAH984"/>
      <c r="HAI984"/>
      <c r="HAJ984"/>
      <c r="HAK984"/>
      <c r="HAL984"/>
      <c r="HAM984"/>
      <c r="HAN984"/>
      <c r="HAO984"/>
      <c r="HAP984"/>
      <c r="HAQ984"/>
      <c r="HAR984"/>
      <c r="HAS984"/>
      <c r="HAT984"/>
      <c r="HAU984"/>
      <c r="HAV984"/>
      <c r="HAW984"/>
      <c r="HAX984"/>
      <c r="HAY984"/>
      <c r="HAZ984"/>
      <c r="HBA984"/>
      <c r="HBB984"/>
      <c r="HBC984"/>
      <c r="HBD984"/>
      <c r="HBE984"/>
      <c r="HBF984"/>
      <c r="HBG984"/>
      <c r="HBH984"/>
      <c r="HBI984"/>
      <c r="HBJ984"/>
      <c r="HBK984"/>
      <c r="HBL984"/>
      <c r="HBM984"/>
      <c r="HBN984"/>
      <c r="HBO984"/>
      <c r="HBP984"/>
      <c r="HBQ984"/>
      <c r="HBR984"/>
      <c r="HBS984"/>
      <c r="HBT984"/>
      <c r="HBU984"/>
      <c r="HBV984"/>
      <c r="HBW984"/>
      <c r="HBX984"/>
      <c r="HBY984"/>
      <c r="HBZ984"/>
      <c r="HCA984"/>
      <c r="HCB984"/>
      <c r="HCC984"/>
      <c r="HCD984"/>
      <c r="HCE984"/>
      <c r="HCF984"/>
      <c r="HCG984"/>
      <c r="HCH984"/>
      <c r="HCI984"/>
      <c r="HCJ984"/>
      <c r="HCK984"/>
      <c r="HCL984"/>
      <c r="HCM984"/>
      <c r="HCN984"/>
      <c r="HCO984"/>
      <c r="HCP984"/>
      <c r="HCQ984"/>
      <c r="HCR984"/>
      <c r="HCS984"/>
      <c r="HCT984"/>
      <c r="HCU984"/>
      <c r="HCV984"/>
      <c r="HCW984"/>
      <c r="HCX984"/>
      <c r="HCY984"/>
      <c r="HCZ984"/>
      <c r="HDA984"/>
      <c r="HDB984"/>
      <c r="HDC984"/>
      <c r="HDD984"/>
      <c r="HDE984"/>
      <c r="HDF984"/>
      <c r="HDG984"/>
      <c r="HDH984"/>
      <c r="HDI984"/>
      <c r="HDJ984"/>
      <c r="HDK984"/>
      <c r="HDL984"/>
      <c r="HDM984"/>
      <c r="HDN984"/>
      <c r="HDO984"/>
      <c r="HDP984"/>
      <c r="HDQ984"/>
      <c r="HDR984"/>
      <c r="HDS984"/>
      <c r="HDT984"/>
      <c r="HDU984"/>
      <c r="HDV984"/>
      <c r="HDW984"/>
      <c r="HDX984"/>
      <c r="HDY984"/>
      <c r="HDZ984"/>
      <c r="HEA984"/>
      <c r="HEB984"/>
      <c r="HEC984"/>
      <c r="HED984"/>
      <c r="HEE984"/>
      <c r="HEF984"/>
      <c r="HEG984"/>
      <c r="HEH984"/>
      <c r="HEI984"/>
      <c r="HEJ984"/>
      <c r="HEK984"/>
      <c r="HEL984"/>
      <c r="HEM984"/>
      <c r="HEN984"/>
      <c r="HEO984"/>
      <c r="HEP984"/>
      <c r="HEQ984"/>
      <c r="HER984"/>
      <c r="HES984"/>
      <c r="HET984"/>
      <c r="HEU984"/>
      <c r="HEV984"/>
      <c r="HEW984"/>
      <c r="HEX984"/>
      <c r="HEY984"/>
      <c r="HEZ984"/>
      <c r="HFA984"/>
      <c r="HFB984"/>
      <c r="HFC984"/>
      <c r="HFD984"/>
      <c r="HFE984"/>
      <c r="HFF984"/>
      <c r="HFG984"/>
      <c r="HFH984"/>
      <c r="HFI984"/>
      <c r="HFJ984"/>
      <c r="HFK984"/>
      <c r="HFL984"/>
      <c r="HFM984"/>
      <c r="HFN984"/>
      <c r="HFO984"/>
      <c r="HFP984"/>
      <c r="HFQ984"/>
      <c r="HFR984"/>
      <c r="HFS984"/>
      <c r="HFT984"/>
      <c r="HFU984"/>
      <c r="HFV984"/>
      <c r="HFW984"/>
      <c r="HFX984"/>
      <c r="HFY984"/>
      <c r="HFZ984"/>
      <c r="HGA984"/>
      <c r="HGB984"/>
      <c r="HGC984"/>
      <c r="HGD984"/>
      <c r="HGE984"/>
      <c r="HGF984"/>
      <c r="HGG984"/>
      <c r="HGH984"/>
      <c r="HGI984"/>
      <c r="HGJ984"/>
      <c r="HGK984"/>
      <c r="HGL984"/>
      <c r="HGM984"/>
      <c r="HGN984"/>
      <c r="HGO984"/>
      <c r="HGP984"/>
      <c r="HGQ984"/>
      <c r="HGR984"/>
      <c r="HGS984"/>
      <c r="HGT984"/>
      <c r="HGU984"/>
      <c r="HGV984"/>
      <c r="HGW984"/>
      <c r="HGX984"/>
      <c r="HGY984"/>
      <c r="HGZ984"/>
      <c r="HHA984"/>
      <c r="HHB984"/>
      <c r="HHC984"/>
      <c r="HHD984"/>
      <c r="HHE984"/>
      <c r="HHF984"/>
      <c r="HHG984"/>
      <c r="HHH984"/>
      <c r="HHI984"/>
      <c r="HHJ984"/>
      <c r="HHK984"/>
      <c r="HHL984"/>
      <c r="HHM984"/>
      <c r="HHN984"/>
      <c r="HHO984"/>
      <c r="HHP984"/>
      <c r="HHQ984"/>
      <c r="HHR984"/>
      <c r="HHS984"/>
      <c r="HHT984"/>
      <c r="HHU984"/>
      <c r="HHV984"/>
      <c r="HHW984"/>
      <c r="HHX984"/>
      <c r="HHY984"/>
      <c r="HHZ984"/>
      <c r="HIA984"/>
      <c r="HIB984"/>
      <c r="HIC984"/>
      <c r="HID984"/>
      <c r="HIE984"/>
      <c r="HIF984"/>
      <c r="HIG984"/>
      <c r="HIH984"/>
      <c r="HII984"/>
      <c r="HIJ984"/>
      <c r="HIK984"/>
      <c r="HIL984"/>
      <c r="HIM984"/>
      <c r="HIN984"/>
      <c r="HIO984"/>
      <c r="HIP984"/>
      <c r="HIQ984"/>
      <c r="HIR984"/>
      <c r="HIS984"/>
      <c r="HIT984"/>
      <c r="HIU984"/>
      <c r="HIV984"/>
      <c r="HIW984"/>
      <c r="HIX984"/>
      <c r="HIY984"/>
      <c r="HIZ984"/>
      <c r="HJA984"/>
      <c r="HJB984"/>
      <c r="HJC984"/>
      <c r="HJD984"/>
      <c r="HJE984"/>
      <c r="HJF984"/>
      <c r="HJG984"/>
      <c r="HJH984"/>
      <c r="HJI984"/>
      <c r="HJJ984"/>
      <c r="HJK984"/>
      <c r="HJL984"/>
      <c r="HJM984"/>
      <c r="HJN984"/>
      <c r="HJO984"/>
      <c r="HJP984"/>
      <c r="HJQ984"/>
      <c r="HJR984"/>
      <c r="HJS984"/>
      <c r="HJT984"/>
      <c r="HJU984"/>
      <c r="HJV984"/>
      <c r="HJW984"/>
      <c r="HJX984"/>
      <c r="HJY984"/>
      <c r="HJZ984"/>
      <c r="HKA984"/>
      <c r="HKB984"/>
      <c r="HKC984"/>
      <c r="HKD984"/>
      <c r="HKE984"/>
      <c r="HKF984"/>
      <c r="HKG984"/>
      <c r="HKH984"/>
      <c r="HKI984"/>
      <c r="HKJ984"/>
      <c r="HKK984"/>
      <c r="HKL984"/>
      <c r="HKM984"/>
      <c r="HKN984"/>
      <c r="HKO984"/>
      <c r="HKP984"/>
      <c r="HKQ984"/>
      <c r="HKR984"/>
      <c r="HKS984"/>
      <c r="HKT984"/>
      <c r="HKU984"/>
      <c r="HKV984"/>
      <c r="HKW984"/>
      <c r="HKX984"/>
      <c r="HKY984"/>
      <c r="HKZ984"/>
      <c r="HLA984"/>
      <c r="HLB984"/>
      <c r="HLC984"/>
      <c r="HLD984"/>
      <c r="HLE984"/>
      <c r="HLF984"/>
      <c r="HLG984"/>
      <c r="HLH984"/>
      <c r="HLI984"/>
      <c r="HLJ984"/>
      <c r="HLK984"/>
      <c r="HLL984"/>
      <c r="HLM984"/>
      <c r="HLN984"/>
      <c r="HLO984"/>
      <c r="HLP984"/>
      <c r="HLQ984"/>
      <c r="HLR984"/>
      <c r="HLS984"/>
      <c r="HLT984"/>
      <c r="HLU984"/>
      <c r="HLV984"/>
      <c r="HLW984"/>
      <c r="HLX984"/>
      <c r="HLY984"/>
      <c r="HLZ984"/>
      <c r="HMA984"/>
      <c r="HMB984"/>
      <c r="HMC984"/>
      <c r="HMD984"/>
      <c r="HME984"/>
      <c r="HMF984"/>
      <c r="HMG984"/>
      <c r="HMH984"/>
      <c r="HMI984"/>
      <c r="HMJ984"/>
      <c r="HMK984"/>
      <c r="HML984"/>
      <c r="HMM984"/>
      <c r="HMN984"/>
      <c r="HMO984"/>
      <c r="HMP984"/>
      <c r="HMQ984"/>
      <c r="HMR984"/>
      <c r="HMS984"/>
      <c r="HMT984"/>
      <c r="HMU984"/>
      <c r="HMV984"/>
      <c r="HMW984"/>
      <c r="HMX984"/>
      <c r="HMY984"/>
      <c r="HMZ984"/>
      <c r="HNA984"/>
      <c r="HNB984"/>
      <c r="HNC984"/>
      <c r="HND984"/>
      <c r="HNE984"/>
      <c r="HNF984"/>
      <c r="HNG984"/>
      <c r="HNH984"/>
      <c r="HNI984"/>
      <c r="HNJ984"/>
      <c r="HNK984"/>
      <c r="HNL984"/>
      <c r="HNM984"/>
      <c r="HNN984"/>
      <c r="HNO984"/>
      <c r="HNP984"/>
      <c r="HNQ984"/>
      <c r="HNR984"/>
      <c r="HNS984"/>
      <c r="HNT984"/>
      <c r="HNU984"/>
      <c r="HNV984"/>
      <c r="HNW984"/>
      <c r="HNX984"/>
      <c r="HNY984"/>
      <c r="HNZ984"/>
      <c r="HOA984"/>
      <c r="HOB984"/>
      <c r="HOC984"/>
      <c r="HOD984"/>
      <c r="HOE984"/>
      <c r="HOF984"/>
      <c r="HOG984"/>
      <c r="HOH984"/>
      <c r="HOI984"/>
      <c r="HOJ984"/>
      <c r="HOK984"/>
      <c r="HOL984"/>
      <c r="HOM984"/>
      <c r="HON984"/>
      <c r="HOO984"/>
      <c r="HOP984"/>
      <c r="HOQ984"/>
      <c r="HOR984"/>
      <c r="HOS984"/>
      <c r="HOT984"/>
      <c r="HOU984"/>
      <c r="HOV984"/>
      <c r="HOW984"/>
      <c r="HOX984"/>
      <c r="HOY984"/>
      <c r="HOZ984"/>
      <c r="HPA984"/>
      <c r="HPB984"/>
      <c r="HPC984"/>
      <c r="HPD984"/>
      <c r="HPE984"/>
      <c r="HPF984"/>
      <c r="HPG984"/>
      <c r="HPH984"/>
      <c r="HPI984"/>
      <c r="HPJ984"/>
      <c r="HPK984"/>
      <c r="HPL984"/>
      <c r="HPM984"/>
      <c r="HPN984"/>
      <c r="HPO984"/>
      <c r="HPP984"/>
      <c r="HPQ984"/>
      <c r="HPR984"/>
      <c r="HPS984"/>
      <c r="HPT984"/>
      <c r="HPU984"/>
      <c r="HPV984"/>
      <c r="HPW984"/>
      <c r="HPX984"/>
      <c r="HPY984"/>
      <c r="HPZ984"/>
      <c r="HQA984"/>
      <c r="HQB984"/>
      <c r="HQC984"/>
      <c r="HQD984"/>
      <c r="HQE984"/>
      <c r="HQF984"/>
      <c r="HQG984"/>
      <c r="HQH984"/>
      <c r="HQI984"/>
      <c r="HQJ984"/>
      <c r="HQK984"/>
      <c r="HQL984"/>
      <c r="HQM984"/>
      <c r="HQN984"/>
      <c r="HQO984"/>
      <c r="HQP984"/>
      <c r="HQQ984"/>
      <c r="HQR984"/>
      <c r="HQS984"/>
      <c r="HQT984"/>
      <c r="HQU984"/>
      <c r="HQV984"/>
      <c r="HQW984"/>
      <c r="HQX984"/>
      <c r="HQY984"/>
      <c r="HQZ984"/>
      <c r="HRA984"/>
      <c r="HRB984"/>
      <c r="HRC984"/>
      <c r="HRD984"/>
      <c r="HRE984"/>
      <c r="HRF984"/>
      <c r="HRG984"/>
      <c r="HRH984"/>
      <c r="HRI984"/>
      <c r="HRJ984"/>
      <c r="HRK984"/>
      <c r="HRL984"/>
      <c r="HRM984"/>
      <c r="HRN984"/>
      <c r="HRO984"/>
      <c r="HRP984"/>
      <c r="HRQ984"/>
      <c r="HRR984"/>
      <c r="HRS984"/>
      <c r="HRT984"/>
      <c r="HRU984"/>
      <c r="HRV984"/>
      <c r="HRW984"/>
      <c r="HRX984"/>
      <c r="HRY984"/>
      <c r="HRZ984"/>
      <c r="HSA984"/>
      <c r="HSB984"/>
      <c r="HSC984"/>
      <c r="HSD984"/>
      <c r="HSE984"/>
      <c r="HSF984"/>
      <c r="HSG984"/>
      <c r="HSH984"/>
      <c r="HSI984"/>
      <c r="HSJ984"/>
      <c r="HSK984"/>
      <c r="HSL984"/>
      <c r="HSM984"/>
      <c r="HSN984"/>
      <c r="HSO984"/>
      <c r="HSP984"/>
      <c r="HSQ984"/>
      <c r="HSR984"/>
      <c r="HSS984"/>
      <c r="HST984"/>
      <c r="HSU984"/>
      <c r="HSV984"/>
      <c r="HSW984"/>
      <c r="HSX984"/>
      <c r="HSY984"/>
      <c r="HSZ984"/>
      <c r="HTA984"/>
      <c r="HTB984"/>
      <c r="HTC984"/>
      <c r="HTD984"/>
      <c r="HTE984"/>
      <c r="HTF984"/>
      <c r="HTG984"/>
      <c r="HTH984"/>
      <c r="HTI984"/>
      <c r="HTJ984"/>
      <c r="HTK984"/>
      <c r="HTL984"/>
      <c r="HTM984"/>
      <c r="HTN984"/>
      <c r="HTO984"/>
      <c r="HTP984"/>
      <c r="HTQ984"/>
      <c r="HTR984"/>
      <c r="HTS984"/>
      <c r="HTT984"/>
      <c r="HTU984"/>
      <c r="HTV984"/>
      <c r="HTW984"/>
      <c r="HTX984"/>
      <c r="HTY984"/>
      <c r="HTZ984"/>
      <c r="HUA984"/>
      <c r="HUB984"/>
      <c r="HUC984"/>
      <c r="HUD984"/>
      <c r="HUE984"/>
      <c r="HUF984"/>
      <c r="HUG984"/>
      <c r="HUH984"/>
      <c r="HUI984"/>
      <c r="HUJ984"/>
      <c r="HUK984"/>
      <c r="HUL984"/>
      <c r="HUM984"/>
      <c r="HUN984"/>
      <c r="HUO984"/>
      <c r="HUP984"/>
      <c r="HUQ984"/>
      <c r="HUR984"/>
      <c r="HUS984"/>
      <c r="HUT984"/>
      <c r="HUU984"/>
      <c r="HUV984"/>
      <c r="HUW984"/>
      <c r="HUX984"/>
      <c r="HUY984"/>
      <c r="HUZ984"/>
      <c r="HVA984"/>
      <c r="HVB984"/>
      <c r="HVC984"/>
      <c r="HVD984"/>
      <c r="HVE984"/>
      <c r="HVF984"/>
      <c r="HVG984"/>
      <c r="HVH984"/>
      <c r="HVI984"/>
      <c r="HVJ984"/>
      <c r="HVK984"/>
      <c r="HVL984"/>
      <c r="HVM984"/>
      <c r="HVN984"/>
      <c r="HVO984"/>
      <c r="HVP984"/>
      <c r="HVQ984"/>
      <c r="HVR984"/>
      <c r="HVS984"/>
      <c r="HVT984"/>
      <c r="HVU984"/>
      <c r="HVV984"/>
      <c r="HVW984"/>
      <c r="HVX984"/>
      <c r="HVY984"/>
      <c r="HVZ984"/>
      <c r="HWA984"/>
      <c r="HWB984"/>
      <c r="HWC984"/>
      <c r="HWD984"/>
      <c r="HWE984"/>
      <c r="HWF984"/>
      <c r="HWG984"/>
      <c r="HWH984"/>
      <c r="HWI984"/>
      <c r="HWJ984"/>
      <c r="HWK984"/>
      <c r="HWL984"/>
      <c r="HWM984"/>
      <c r="HWN984"/>
      <c r="HWO984"/>
      <c r="HWP984"/>
      <c r="HWQ984"/>
      <c r="HWR984"/>
      <c r="HWS984"/>
      <c r="HWT984"/>
      <c r="HWU984"/>
      <c r="HWV984"/>
      <c r="HWW984"/>
      <c r="HWX984"/>
      <c r="HWY984"/>
      <c r="HWZ984"/>
      <c r="HXA984"/>
      <c r="HXB984"/>
      <c r="HXC984"/>
      <c r="HXD984"/>
      <c r="HXE984"/>
      <c r="HXF984"/>
      <c r="HXG984"/>
      <c r="HXH984"/>
      <c r="HXI984"/>
      <c r="HXJ984"/>
      <c r="HXK984"/>
      <c r="HXL984"/>
      <c r="HXM984"/>
      <c r="HXN984"/>
      <c r="HXO984"/>
      <c r="HXP984"/>
      <c r="HXQ984"/>
      <c r="HXR984"/>
      <c r="HXS984"/>
      <c r="HXT984"/>
      <c r="HXU984"/>
      <c r="HXV984"/>
      <c r="HXW984"/>
      <c r="HXX984"/>
      <c r="HXY984"/>
      <c r="HXZ984"/>
      <c r="HYA984"/>
      <c r="HYB984"/>
      <c r="HYC984"/>
      <c r="HYD984"/>
      <c r="HYE984"/>
      <c r="HYF984"/>
      <c r="HYG984"/>
      <c r="HYH984"/>
      <c r="HYI984"/>
      <c r="HYJ984"/>
      <c r="HYK984"/>
      <c r="HYL984"/>
      <c r="HYM984"/>
      <c r="HYN984"/>
      <c r="HYO984"/>
      <c r="HYP984"/>
      <c r="HYQ984"/>
      <c r="HYR984"/>
      <c r="HYS984"/>
      <c r="HYT984"/>
      <c r="HYU984"/>
      <c r="HYV984"/>
      <c r="HYW984"/>
      <c r="HYX984"/>
      <c r="HYY984"/>
      <c r="HYZ984"/>
      <c r="HZA984"/>
      <c r="HZB984"/>
      <c r="HZC984"/>
      <c r="HZD984"/>
      <c r="HZE984"/>
      <c r="HZF984"/>
      <c r="HZG984"/>
      <c r="HZH984"/>
      <c r="HZI984"/>
      <c r="HZJ984"/>
      <c r="HZK984"/>
      <c r="HZL984"/>
      <c r="HZM984"/>
      <c r="HZN984"/>
      <c r="HZO984"/>
      <c r="HZP984"/>
      <c r="HZQ984"/>
      <c r="HZR984"/>
      <c r="HZS984"/>
      <c r="HZT984"/>
      <c r="HZU984"/>
      <c r="HZV984"/>
      <c r="HZW984"/>
      <c r="HZX984"/>
      <c r="HZY984"/>
      <c r="HZZ984"/>
      <c r="IAA984"/>
      <c r="IAB984"/>
      <c r="IAC984"/>
      <c r="IAD984"/>
      <c r="IAE984"/>
      <c r="IAF984"/>
      <c r="IAG984"/>
      <c r="IAH984"/>
      <c r="IAI984"/>
      <c r="IAJ984"/>
      <c r="IAK984"/>
      <c r="IAL984"/>
      <c r="IAM984"/>
      <c r="IAN984"/>
      <c r="IAO984"/>
      <c r="IAP984"/>
      <c r="IAQ984"/>
      <c r="IAR984"/>
      <c r="IAS984"/>
      <c r="IAT984"/>
      <c r="IAU984"/>
      <c r="IAV984"/>
      <c r="IAW984"/>
      <c r="IAX984"/>
      <c r="IAY984"/>
      <c r="IAZ984"/>
      <c r="IBA984"/>
      <c r="IBB984"/>
      <c r="IBC984"/>
      <c r="IBD984"/>
      <c r="IBE984"/>
      <c r="IBF984"/>
      <c r="IBG984"/>
      <c r="IBH984"/>
      <c r="IBI984"/>
      <c r="IBJ984"/>
      <c r="IBK984"/>
      <c r="IBL984"/>
      <c r="IBM984"/>
      <c r="IBN984"/>
      <c r="IBO984"/>
      <c r="IBP984"/>
      <c r="IBQ984"/>
      <c r="IBR984"/>
      <c r="IBS984"/>
      <c r="IBT984"/>
      <c r="IBU984"/>
      <c r="IBV984"/>
      <c r="IBW984"/>
      <c r="IBX984"/>
      <c r="IBY984"/>
      <c r="IBZ984"/>
      <c r="ICA984"/>
      <c r="ICB984"/>
      <c r="ICC984"/>
      <c r="ICD984"/>
      <c r="ICE984"/>
      <c r="ICF984"/>
      <c r="ICG984"/>
      <c r="ICH984"/>
      <c r="ICI984"/>
      <c r="ICJ984"/>
      <c r="ICK984"/>
      <c r="ICL984"/>
      <c r="ICM984"/>
      <c r="ICN984"/>
      <c r="ICO984"/>
      <c r="ICP984"/>
      <c r="ICQ984"/>
      <c r="ICR984"/>
      <c r="ICS984"/>
      <c r="ICT984"/>
      <c r="ICU984"/>
      <c r="ICV984"/>
      <c r="ICW984"/>
      <c r="ICX984"/>
      <c r="ICY984"/>
      <c r="ICZ984"/>
      <c r="IDA984"/>
      <c r="IDB984"/>
      <c r="IDC984"/>
      <c r="IDD984"/>
      <c r="IDE984"/>
      <c r="IDF984"/>
      <c r="IDG984"/>
      <c r="IDH984"/>
      <c r="IDI984"/>
      <c r="IDJ984"/>
      <c r="IDK984"/>
      <c r="IDL984"/>
      <c r="IDM984"/>
      <c r="IDN984"/>
      <c r="IDO984"/>
      <c r="IDP984"/>
      <c r="IDQ984"/>
      <c r="IDR984"/>
      <c r="IDS984"/>
      <c r="IDT984"/>
      <c r="IDU984"/>
      <c r="IDV984"/>
      <c r="IDW984"/>
      <c r="IDX984"/>
      <c r="IDY984"/>
      <c r="IDZ984"/>
      <c r="IEA984"/>
      <c r="IEB984"/>
      <c r="IEC984"/>
      <c r="IED984"/>
      <c r="IEE984"/>
      <c r="IEF984"/>
      <c r="IEG984"/>
      <c r="IEH984"/>
      <c r="IEI984"/>
      <c r="IEJ984"/>
      <c r="IEK984"/>
      <c r="IEL984"/>
      <c r="IEM984"/>
      <c r="IEN984"/>
      <c r="IEO984"/>
      <c r="IEP984"/>
      <c r="IEQ984"/>
      <c r="IER984"/>
      <c r="IES984"/>
      <c r="IET984"/>
      <c r="IEU984"/>
      <c r="IEV984"/>
      <c r="IEW984"/>
      <c r="IEX984"/>
      <c r="IEY984"/>
      <c r="IEZ984"/>
      <c r="IFA984"/>
      <c r="IFB984"/>
      <c r="IFC984"/>
      <c r="IFD984"/>
      <c r="IFE984"/>
      <c r="IFF984"/>
      <c r="IFG984"/>
      <c r="IFH984"/>
      <c r="IFI984"/>
      <c r="IFJ984"/>
      <c r="IFK984"/>
      <c r="IFL984"/>
      <c r="IFM984"/>
      <c r="IFN984"/>
      <c r="IFO984"/>
      <c r="IFP984"/>
      <c r="IFQ984"/>
      <c r="IFR984"/>
      <c r="IFS984"/>
      <c r="IFT984"/>
      <c r="IFU984"/>
      <c r="IFV984"/>
      <c r="IFW984"/>
      <c r="IFX984"/>
      <c r="IFY984"/>
      <c r="IFZ984"/>
      <c r="IGA984"/>
      <c r="IGB984"/>
      <c r="IGC984"/>
      <c r="IGD984"/>
      <c r="IGE984"/>
      <c r="IGF984"/>
      <c r="IGG984"/>
      <c r="IGH984"/>
      <c r="IGI984"/>
      <c r="IGJ984"/>
      <c r="IGK984"/>
      <c r="IGL984"/>
      <c r="IGM984"/>
      <c r="IGN984"/>
      <c r="IGO984"/>
      <c r="IGP984"/>
      <c r="IGQ984"/>
      <c r="IGR984"/>
      <c r="IGS984"/>
      <c r="IGT984"/>
      <c r="IGU984"/>
      <c r="IGV984"/>
      <c r="IGW984"/>
      <c r="IGX984"/>
      <c r="IGY984"/>
      <c r="IGZ984"/>
      <c r="IHA984"/>
      <c r="IHB984"/>
      <c r="IHC984"/>
      <c r="IHD984"/>
      <c r="IHE984"/>
      <c r="IHF984"/>
      <c r="IHG984"/>
      <c r="IHH984"/>
      <c r="IHI984"/>
      <c r="IHJ984"/>
      <c r="IHK984"/>
      <c r="IHL984"/>
      <c r="IHM984"/>
      <c r="IHN984"/>
      <c r="IHO984"/>
      <c r="IHP984"/>
      <c r="IHQ984"/>
      <c r="IHR984"/>
      <c r="IHS984"/>
      <c r="IHT984"/>
      <c r="IHU984"/>
      <c r="IHV984"/>
      <c r="IHW984"/>
      <c r="IHX984"/>
      <c r="IHY984"/>
      <c r="IHZ984"/>
      <c r="IIA984"/>
      <c r="IIB984"/>
      <c r="IIC984"/>
      <c r="IID984"/>
      <c r="IIE984"/>
      <c r="IIF984"/>
      <c r="IIG984"/>
      <c r="IIH984"/>
      <c r="III984"/>
      <c r="IIJ984"/>
      <c r="IIK984"/>
      <c r="IIL984"/>
      <c r="IIM984"/>
      <c r="IIN984"/>
      <c r="IIO984"/>
      <c r="IIP984"/>
      <c r="IIQ984"/>
      <c r="IIR984"/>
      <c r="IIS984"/>
      <c r="IIT984"/>
      <c r="IIU984"/>
      <c r="IIV984"/>
      <c r="IIW984"/>
      <c r="IIX984"/>
      <c r="IIY984"/>
      <c r="IIZ984"/>
      <c r="IJA984"/>
      <c r="IJB984"/>
      <c r="IJC984"/>
      <c r="IJD984"/>
      <c r="IJE984"/>
      <c r="IJF984"/>
      <c r="IJG984"/>
      <c r="IJH984"/>
      <c r="IJI984"/>
      <c r="IJJ984"/>
      <c r="IJK984"/>
      <c r="IJL984"/>
      <c r="IJM984"/>
      <c r="IJN984"/>
      <c r="IJO984"/>
      <c r="IJP984"/>
      <c r="IJQ984"/>
      <c r="IJR984"/>
      <c r="IJS984"/>
      <c r="IJT984"/>
      <c r="IJU984"/>
      <c r="IJV984"/>
      <c r="IJW984"/>
      <c r="IJX984"/>
      <c r="IJY984"/>
      <c r="IJZ984"/>
      <c r="IKA984"/>
      <c r="IKB984"/>
      <c r="IKC984"/>
      <c r="IKD984"/>
      <c r="IKE984"/>
      <c r="IKF984"/>
      <c r="IKG984"/>
      <c r="IKH984"/>
      <c r="IKI984"/>
      <c r="IKJ984"/>
      <c r="IKK984"/>
      <c r="IKL984"/>
      <c r="IKM984"/>
      <c r="IKN984"/>
      <c r="IKO984"/>
      <c r="IKP984"/>
      <c r="IKQ984"/>
      <c r="IKR984"/>
      <c r="IKS984"/>
      <c r="IKT984"/>
      <c r="IKU984"/>
      <c r="IKV984"/>
      <c r="IKW984"/>
      <c r="IKX984"/>
      <c r="IKY984"/>
      <c r="IKZ984"/>
      <c r="ILA984"/>
      <c r="ILB984"/>
      <c r="ILC984"/>
      <c r="ILD984"/>
      <c r="ILE984"/>
      <c r="ILF984"/>
      <c r="ILG984"/>
      <c r="ILH984"/>
      <c r="ILI984"/>
      <c r="ILJ984"/>
      <c r="ILK984"/>
      <c r="ILL984"/>
      <c r="ILM984"/>
      <c r="ILN984"/>
      <c r="ILO984"/>
      <c r="ILP984"/>
      <c r="ILQ984"/>
      <c r="ILR984"/>
      <c r="ILS984"/>
      <c r="ILT984"/>
      <c r="ILU984"/>
      <c r="ILV984"/>
      <c r="ILW984"/>
      <c r="ILX984"/>
      <c r="ILY984"/>
      <c r="ILZ984"/>
      <c r="IMA984"/>
      <c r="IMB984"/>
      <c r="IMC984"/>
      <c r="IMD984"/>
      <c r="IME984"/>
      <c r="IMF984"/>
      <c r="IMG984"/>
      <c r="IMH984"/>
      <c r="IMI984"/>
      <c r="IMJ984"/>
      <c r="IMK984"/>
      <c r="IML984"/>
      <c r="IMM984"/>
      <c r="IMN984"/>
      <c r="IMO984"/>
      <c r="IMP984"/>
      <c r="IMQ984"/>
      <c r="IMR984"/>
      <c r="IMS984"/>
      <c r="IMT984"/>
      <c r="IMU984"/>
      <c r="IMV984"/>
      <c r="IMW984"/>
      <c r="IMX984"/>
      <c r="IMY984"/>
      <c r="IMZ984"/>
      <c r="INA984"/>
      <c r="INB984"/>
      <c r="INC984"/>
      <c r="IND984"/>
      <c r="INE984"/>
      <c r="INF984"/>
      <c r="ING984"/>
      <c r="INH984"/>
      <c r="INI984"/>
      <c r="INJ984"/>
      <c r="INK984"/>
      <c r="INL984"/>
      <c r="INM984"/>
      <c r="INN984"/>
      <c r="INO984"/>
      <c r="INP984"/>
      <c r="INQ984"/>
      <c r="INR984"/>
      <c r="INS984"/>
      <c r="INT984"/>
      <c r="INU984"/>
      <c r="INV984"/>
      <c r="INW984"/>
      <c r="INX984"/>
      <c r="INY984"/>
      <c r="INZ984"/>
      <c r="IOA984"/>
      <c r="IOB984"/>
      <c r="IOC984"/>
      <c r="IOD984"/>
      <c r="IOE984"/>
      <c r="IOF984"/>
      <c r="IOG984"/>
      <c r="IOH984"/>
      <c r="IOI984"/>
      <c r="IOJ984"/>
      <c r="IOK984"/>
      <c r="IOL984"/>
      <c r="IOM984"/>
      <c r="ION984"/>
      <c r="IOO984"/>
      <c r="IOP984"/>
      <c r="IOQ984"/>
      <c r="IOR984"/>
      <c r="IOS984"/>
      <c r="IOT984"/>
      <c r="IOU984"/>
      <c r="IOV984"/>
      <c r="IOW984"/>
      <c r="IOX984"/>
      <c r="IOY984"/>
      <c r="IOZ984"/>
      <c r="IPA984"/>
      <c r="IPB984"/>
      <c r="IPC984"/>
      <c r="IPD984"/>
      <c r="IPE984"/>
      <c r="IPF984"/>
      <c r="IPG984"/>
      <c r="IPH984"/>
      <c r="IPI984"/>
      <c r="IPJ984"/>
      <c r="IPK984"/>
      <c r="IPL984"/>
      <c r="IPM984"/>
      <c r="IPN984"/>
      <c r="IPO984"/>
      <c r="IPP984"/>
      <c r="IPQ984"/>
      <c r="IPR984"/>
      <c r="IPS984"/>
      <c r="IPT984"/>
      <c r="IPU984"/>
      <c r="IPV984"/>
      <c r="IPW984"/>
      <c r="IPX984"/>
      <c r="IPY984"/>
      <c r="IPZ984"/>
      <c r="IQA984"/>
      <c r="IQB984"/>
      <c r="IQC984"/>
      <c r="IQD984"/>
      <c r="IQE984"/>
      <c r="IQF984"/>
      <c r="IQG984"/>
      <c r="IQH984"/>
      <c r="IQI984"/>
      <c r="IQJ984"/>
      <c r="IQK984"/>
      <c r="IQL984"/>
      <c r="IQM984"/>
      <c r="IQN984"/>
      <c r="IQO984"/>
      <c r="IQP984"/>
      <c r="IQQ984"/>
      <c r="IQR984"/>
      <c r="IQS984"/>
      <c r="IQT984"/>
      <c r="IQU984"/>
      <c r="IQV984"/>
      <c r="IQW984"/>
      <c r="IQX984"/>
      <c r="IQY984"/>
      <c r="IQZ984"/>
      <c r="IRA984"/>
      <c r="IRB984"/>
      <c r="IRC984"/>
      <c r="IRD984"/>
      <c r="IRE984"/>
      <c r="IRF984"/>
      <c r="IRG984"/>
      <c r="IRH984"/>
      <c r="IRI984"/>
      <c r="IRJ984"/>
      <c r="IRK984"/>
      <c r="IRL984"/>
      <c r="IRM984"/>
      <c r="IRN984"/>
      <c r="IRO984"/>
      <c r="IRP984"/>
      <c r="IRQ984"/>
      <c r="IRR984"/>
      <c r="IRS984"/>
      <c r="IRT984"/>
      <c r="IRU984"/>
      <c r="IRV984"/>
      <c r="IRW984"/>
      <c r="IRX984"/>
      <c r="IRY984"/>
      <c r="IRZ984"/>
      <c r="ISA984"/>
      <c r="ISB984"/>
      <c r="ISC984"/>
      <c r="ISD984"/>
      <c r="ISE984"/>
      <c r="ISF984"/>
      <c r="ISG984"/>
      <c r="ISH984"/>
      <c r="ISI984"/>
      <c r="ISJ984"/>
      <c r="ISK984"/>
      <c r="ISL984"/>
      <c r="ISM984"/>
      <c r="ISN984"/>
      <c r="ISO984"/>
      <c r="ISP984"/>
      <c r="ISQ984"/>
      <c r="ISR984"/>
      <c r="ISS984"/>
      <c r="IST984"/>
      <c r="ISU984"/>
      <c r="ISV984"/>
      <c r="ISW984"/>
      <c r="ISX984"/>
      <c r="ISY984"/>
      <c r="ISZ984"/>
      <c r="ITA984"/>
      <c r="ITB984"/>
      <c r="ITC984"/>
      <c r="ITD984"/>
      <c r="ITE984"/>
      <c r="ITF984"/>
      <c r="ITG984"/>
      <c r="ITH984"/>
      <c r="ITI984"/>
      <c r="ITJ984"/>
      <c r="ITK984"/>
      <c r="ITL984"/>
      <c r="ITM984"/>
      <c r="ITN984"/>
      <c r="ITO984"/>
      <c r="ITP984"/>
      <c r="ITQ984"/>
      <c r="ITR984"/>
      <c r="ITS984"/>
      <c r="ITT984"/>
      <c r="ITU984"/>
      <c r="ITV984"/>
      <c r="ITW984"/>
      <c r="ITX984"/>
      <c r="ITY984"/>
      <c r="ITZ984"/>
      <c r="IUA984"/>
      <c r="IUB984"/>
      <c r="IUC984"/>
      <c r="IUD984"/>
      <c r="IUE984"/>
      <c r="IUF984"/>
      <c r="IUG984"/>
      <c r="IUH984"/>
      <c r="IUI984"/>
      <c r="IUJ984"/>
      <c r="IUK984"/>
      <c r="IUL984"/>
      <c r="IUM984"/>
      <c r="IUN984"/>
      <c r="IUO984"/>
      <c r="IUP984"/>
      <c r="IUQ984"/>
      <c r="IUR984"/>
      <c r="IUS984"/>
      <c r="IUT984"/>
      <c r="IUU984"/>
      <c r="IUV984"/>
      <c r="IUW984"/>
      <c r="IUX984"/>
      <c r="IUY984"/>
      <c r="IUZ984"/>
      <c r="IVA984"/>
      <c r="IVB984"/>
      <c r="IVC984"/>
      <c r="IVD984"/>
      <c r="IVE984"/>
      <c r="IVF984"/>
      <c r="IVG984"/>
      <c r="IVH984"/>
      <c r="IVI984"/>
      <c r="IVJ984"/>
      <c r="IVK984"/>
      <c r="IVL984"/>
      <c r="IVM984"/>
      <c r="IVN984"/>
      <c r="IVO984"/>
      <c r="IVP984"/>
      <c r="IVQ984"/>
      <c r="IVR984"/>
      <c r="IVS984"/>
      <c r="IVT984"/>
      <c r="IVU984"/>
      <c r="IVV984"/>
      <c r="IVW984"/>
      <c r="IVX984"/>
      <c r="IVY984"/>
      <c r="IVZ984"/>
      <c r="IWA984"/>
      <c r="IWB984"/>
      <c r="IWC984"/>
      <c r="IWD984"/>
      <c r="IWE984"/>
      <c r="IWF984"/>
      <c r="IWG984"/>
      <c r="IWH984"/>
      <c r="IWI984"/>
      <c r="IWJ984"/>
      <c r="IWK984"/>
      <c r="IWL984"/>
      <c r="IWM984"/>
      <c r="IWN984"/>
      <c r="IWO984"/>
      <c r="IWP984"/>
      <c r="IWQ984"/>
      <c r="IWR984"/>
      <c r="IWS984"/>
      <c r="IWT984"/>
      <c r="IWU984"/>
      <c r="IWV984"/>
      <c r="IWW984"/>
      <c r="IWX984"/>
      <c r="IWY984"/>
      <c r="IWZ984"/>
      <c r="IXA984"/>
      <c r="IXB984"/>
      <c r="IXC984"/>
      <c r="IXD984"/>
      <c r="IXE984"/>
      <c r="IXF984"/>
      <c r="IXG984"/>
      <c r="IXH984"/>
      <c r="IXI984"/>
      <c r="IXJ984"/>
      <c r="IXK984"/>
      <c r="IXL984"/>
      <c r="IXM984"/>
      <c r="IXN984"/>
      <c r="IXO984"/>
      <c r="IXP984"/>
      <c r="IXQ984"/>
      <c r="IXR984"/>
      <c r="IXS984"/>
      <c r="IXT984"/>
      <c r="IXU984"/>
      <c r="IXV984"/>
      <c r="IXW984"/>
      <c r="IXX984"/>
      <c r="IXY984"/>
      <c r="IXZ984"/>
      <c r="IYA984"/>
      <c r="IYB984"/>
      <c r="IYC984"/>
      <c r="IYD984"/>
      <c r="IYE984"/>
      <c r="IYF984"/>
      <c r="IYG984"/>
      <c r="IYH984"/>
      <c r="IYI984"/>
      <c r="IYJ984"/>
      <c r="IYK984"/>
      <c r="IYL984"/>
      <c r="IYM984"/>
      <c r="IYN984"/>
      <c r="IYO984"/>
      <c r="IYP984"/>
      <c r="IYQ984"/>
      <c r="IYR984"/>
      <c r="IYS984"/>
      <c r="IYT984"/>
      <c r="IYU984"/>
      <c r="IYV984"/>
      <c r="IYW984"/>
      <c r="IYX984"/>
      <c r="IYY984"/>
      <c r="IYZ984"/>
      <c r="IZA984"/>
      <c r="IZB984"/>
      <c r="IZC984"/>
      <c r="IZD984"/>
      <c r="IZE984"/>
      <c r="IZF984"/>
      <c r="IZG984"/>
      <c r="IZH984"/>
      <c r="IZI984"/>
      <c r="IZJ984"/>
      <c r="IZK984"/>
      <c r="IZL984"/>
      <c r="IZM984"/>
      <c r="IZN984"/>
      <c r="IZO984"/>
      <c r="IZP984"/>
      <c r="IZQ984"/>
      <c r="IZR984"/>
      <c r="IZS984"/>
      <c r="IZT984"/>
      <c r="IZU984"/>
      <c r="IZV984"/>
      <c r="IZW984"/>
      <c r="IZX984"/>
      <c r="IZY984"/>
      <c r="IZZ984"/>
      <c r="JAA984"/>
      <c r="JAB984"/>
      <c r="JAC984"/>
      <c r="JAD984"/>
      <c r="JAE984"/>
      <c r="JAF984"/>
      <c r="JAG984"/>
      <c r="JAH984"/>
      <c r="JAI984"/>
      <c r="JAJ984"/>
      <c r="JAK984"/>
      <c r="JAL984"/>
      <c r="JAM984"/>
      <c r="JAN984"/>
      <c r="JAO984"/>
      <c r="JAP984"/>
      <c r="JAQ984"/>
      <c r="JAR984"/>
      <c r="JAS984"/>
      <c r="JAT984"/>
      <c r="JAU984"/>
      <c r="JAV984"/>
      <c r="JAW984"/>
      <c r="JAX984"/>
      <c r="JAY984"/>
      <c r="JAZ984"/>
      <c r="JBA984"/>
      <c r="JBB984"/>
      <c r="JBC984"/>
      <c r="JBD984"/>
      <c r="JBE984"/>
      <c r="JBF984"/>
      <c r="JBG984"/>
      <c r="JBH984"/>
      <c r="JBI984"/>
      <c r="JBJ984"/>
      <c r="JBK984"/>
      <c r="JBL984"/>
      <c r="JBM984"/>
      <c r="JBN984"/>
      <c r="JBO984"/>
      <c r="JBP984"/>
      <c r="JBQ984"/>
      <c r="JBR984"/>
      <c r="JBS984"/>
      <c r="JBT984"/>
      <c r="JBU984"/>
      <c r="JBV984"/>
      <c r="JBW984"/>
      <c r="JBX984"/>
      <c r="JBY984"/>
      <c r="JBZ984"/>
      <c r="JCA984"/>
      <c r="JCB984"/>
      <c r="JCC984"/>
      <c r="JCD984"/>
      <c r="JCE984"/>
      <c r="JCF984"/>
      <c r="JCG984"/>
      <c r="JCH984"/>
      <c r="JCI984"/>
      <c r="JCJ984"/>
      <c r="JCK984"/>
      <c r="JCL984"/>
      <c r="JCM984"/>
      <c r="JCN984"/>
      <c r="JCO984"/>
      <c r="JCP984"/>
      <c r="JCQ984"/>
      <c r="JCR984"/>
      <c r="JCS984"/>
      <c r="JCT984"/>
      <c r="JCU984"/>
      <c r="JCV984"/>
      <c r="JCW984"/>
      <c r="JCX984"/>
      <c r="JCY984"/>
      <c r="JCZ984"/>
      <c r="JDA984"/>
      <c r="JDB984"/>
      <c r="JDC984"/>
      <c r="JDD984"/>
      <c r="JDE984"/>
      <c r="JDF984"/>
      <c r="JDG984"/>
      <c r="JDH984"/>
      <c r="JDI984"/>
      <c r="JDJ984"/>
      <c r="JDK984"/>
      <c r="JDL984"/>
      <c r="JDM984"/>
      <c r="JDN984"/>
      <c r="JDO984"/>
      <c r="JDP984"/>
      <c r="JDQ984"/>
      <c r="JDR984"/>
      <c r="JDS984"/>
      <c r="JDT984"/>
      <c r="JDU984"/>
      <c r="JDV984"/>
      <c r="JDW984"/>
      <c r="JDX984"/>
      <c r="JDY984"/>
      <c r="JDZ984"/>
      <c r="JEA984"/>
      <c r="JEB984"/>
      <c r="JEC984"/>
      <c r="JED984"/>
      <c r="JEE984"/>
      <c r="JEF984"/>
      <c r="JEG984"/>
      <c r="JEH984"/>
      <c r="JEI984"/>
      <c r="JEJ984"/>
      <c r="JEK984"/>
      <c r="JEL984"/>
      <c r="JEM984"/>
      <c r="JEN984"/>
      <c r="JEO984"/>
      <c r="JEP984"/>
      <c r="JEQ984"/>
      <c r="JER984"/>
      <c r="JES984"/>
      <c r="JET984"/>
      <c r="JEU984"/>
      <c r="JEV984"/>
      <c r="JEW984"/>
      <c r="JEX984"/>
      <c r="JEY984"/>
      <c r="JEZ984"/>
      <c r="JFA984"/>
      <c r="JFB984"/>
      <c r="JFC984"/>
      <c r="JFD984"/>
      <c r="JFE984"/>
      <c r="JFF984"/>
      <c r="JFG984"/>
      <c r="JFH984"/>
      <c r="JFI984"/>
      <c r="JFJ984"/>
      <c r="JFK984"/>
      <c r="JFL984"/>
      <c r="JFM984"/>
      <c r="JFN984"/>
      <c r="JFO984"/>
      <c r="JFP984"/>
      <c r="JFQ984"/>
      <c r="JFR984"/>
      <c r="JFS984"/>
      <c r="JFT984"/>
      <c r="JFU984"/>
      <c r="JFV984"/>
      <c r="JFW984"/>
      <c r="JFX984"/>
      <c r="JFY984"/>
      <c r="JFZ984"/>
      <c r="JGA984"/>
      <c r="JGB984"/>
      <c r="JGC984"/>
      <c r="JGD984"/>
      <c r="JGE984"/>
      <c r="JGF984"/>
      <c r="JGG984"/>
      <c r="JGH984"/>
      <c r="JGI984"/>
      <c r="JGJ984"/>
      <c r="JGK984"/>
      <c r="JGL984"/>
      <c r="JGM984"/>
      <c r="JGN984"/>
      <c r="JGO984"/>
      <c r="JGP984"/>
      <c r="JGQ984"/>
      <c r="JGR984"/>
      <c r="JGS984"/>
      <c r="JGT984"/>
      <c r="JGU984"/>
      <c r="JGV984"/>
      <c r="JGW984"/>
      <c r="JGX984"/>
      <c r="JGY984"/>
      <c r="JGZ984"/>
      <c r="JHA984"/>
      <c r="JHB984"/>
      <c r="JHC984"/>
      <c r="JHD984"/>
      <c r="JHE984"/>
      <c r="JHF984"/>
      <c r="JHG984"/>
      <c r="JHH984"/>
      <c r="JHI984"/>
      <c r="JHJ984"/>
      <c r="JHK984"/>
      <c r="JHL984"/>
      <c r="JHM984"/>
      <c r="JHN984"/>
      <c r="JHO984"/>
      <c r="JHP984"/>
      <c r="JHQ984"/>
      <c r="JHR984"/>
      <c r="JHS984"/>
      <c r="JHT984"/>
      <c r="JHU984"/>
      <c r="JHV984"/>
      <c r="JHW984"/>
      <c r="JHX984"/>
      <c r="JHY984"/>
      <c r="JHZ984"/>
      <c r="JIA984"/>
      <c r="JIB984"/>
      <c r="JIC984"/>
      <c r="JID984"/>
      <c r="JIE984"/>
      <c r="JIF984"/>
      <c r="JIG984"/>
      <c r="JIH984"/>
      <c r="JII984"/>
      <c r="JIJ984"/>
      <c r="JIK984"/>
      <c r="JIL984"/>
      <c r="JIM984"/>
      <c r="JIN984"/>
      <c r="JIO984"/>
      <c r="JIP984"/>
      <c r="JIQ984"/>
      <c r="JIR984"/>
      <c r="JIS984"/>
      <c r="JIT984"/>
      <c r="JIU984"/>
      <c r="JIV984"/>
      <c r="JIW984"/>
      <c r="JIX984"/>
      <c r="JIY984"/>
      <c r="JIZ984"/>
      <c r="JJA984"/>
      <c r="JJB984"/>
      <c r="JJC984"/>
      <c r="JJD984"/>
      <c r="JJE984"/>
      <c r="JJF984"/>
      <c r="JJG984"/>
      <c r="JJH984"/>
      <c r="JJI984"/>
      <c r="JJJ984"/>
      <c r="JJK984"/>
      <c r="JJL984"/>
      <c r="JJM984"/>
      <c r="JJN984"/>
      <c r="JJO984"/>
      <c r="JJP984"/>
      <c r="JJQ984"/>
      <c r="JJR984"/>
      <c r="JJS984"/>
      <c r="JJT984"/>
      <c r="JJU984"/>
      <c r="JJV984"/>
      <c r="JJW984"/>
      <c r="JJX984"/>
      <c r="JJY984"/>
      <c r="JJZ984"/>
      <c r="JKA984"/>
      <c r="JKB984"/>
      <c r="JKC984"/>
      <c r="JKD984"/>
      <c r="JKE984"/>
      <c r="JKF984"/>
      <c r="JKG984"/>
      <c r="JKH984"/>
      <c r="JKI984"/>
      <c r="JKJ984"/>
      <c r="JKK984"/>
      <c r="JKL984"/>
      <c r="JKM984"/>
      <c r="JKN984"/>
      <c r="JKO984"/>
      <c r="JKP984"/>
      <c r="JKQ984"/>
      <c r="JKR984"/>
      <c r="JKS984"/>
      <c r="JKT984"/>
      <c r="JKU984"/>
      <c r="JKV984"/>
      <c r="JKW984"/>
      <c r="JKX984"/>
      <c r="JKY984"/>
      <c r="JKZ984"/>
      <c r="JLA984"/>
      <c r="JLB984"/>
      <c r="JLC984"/>
      <c r="JLD984"/>
      <c r="JLE984"/>
      <c r="JLF984"/>
      <c r="JLG984"/>
      <c r="JLH984"/>
      <c r="JLI984"/>
      <c r="JLJ984"/>
      <c r="JLK984"/>
      <c r="JLL984"/>
      <c r="JLM984"/>
      <c r="JLN984"/>
      <c r="JLO984"/>
      <c r="JLP984"/>
      <c r="JLQ984"/>
      <c r="JLR984"/>
      <c r="JLS984"/>
      <c r="JLT984"/>
      <c r="JLU984"/>
      <c r="JLV984"/>
      <c r="JLW984"/>
      <c r="JLX984"/>
      <c r="JLY984"/>
      <c r="JLZ984"/>
      <c r="JMA984"/>
      <c r="JMB984"/>
      <c r="JMC984"/>
      <c r="JMD984"/>
      <c r="JME984"/>
      <c r="JMF984"/>
      <c r="JMG984"/>
      <c r="JMH984"/>
      <c r="JMI984"/>
      <c r="JMJ984"/>
      <c r="JMK984"/>
      <c r="JML984"/>
      <c r="JMM984"/>
      <c r="JMN984"/>
      <c r="JMO984"/>
      <c r="JMP984"/>
      <c r="JMQ984"/>
      <c r="JMR984"/>
      <c r="JMS984"/>
      <c r="JMT984"/>
      <c r="JMU984"/>
      <c r="JMV984"/>
      <c r="JMW984"/>
      <c r="JMX984"/>
      <c r="JMY984"/>
      <c r="JMZ984"/>
      <c r="JNA984"/>
      <c r="JNB984"/>
      <c r="JNC984"/>
      <c r="JND984"/>
      <c r="JNE984"/>
      <c r="JNF984"/>
      <c r="JNG984"/>
      <c r="JNH984"/>
      <c r="JNI984"/>
      <c r="JNJ984"/>
      <c r="JNK984"/>
      <c r="JNL984"/>
      <c r="JNM984"/>
      <c r="JNN984"/>
      <c r="JNO984"/>
      <c r="JNP984"/>
      <c r="JNQ984"/>
      <c r="JNR984"/>
      <c r="JNS984"/>
      <c r="JNT984"/>
      <c r="JNU984"/>
      <c r="JNV984"/>
      <c r="JNW984"/>
      <c r="JNX984"/>
      <c r="JNY984"/>
      <c r="JNZ984"/>
      <c r="JOA984"/>
      <c r="JOB984"/>
      <c r="JOC984"/>
      <c r="JOD984"/>
      <c r="JOE984"/>
      <c r="JOF984"/>
      <c r="JOG984"/>
      <c r="JOH984"/>
      <c r="JOI984"/>
      <c r="JOJ984"/>
      <c r="JOK984"/>
      <c r="JOL984"/>
      <c r="JOM984"/>
      <c r="JON984"/>
      <c r="JOO984"/>
      <c r="JOP984"/>
      <c r="JOQ984"/>
      <c r="JOR984"/>
      <c r="JOS984"/>
      <c r="JOT984"/>
      <c r="JOU984"/>
      <c r="JOV984"/>
      <c r="JOW984"/>
      <c r="JOX984"/>
      <c r="JOY984"/>
      <c r="JOZ984"/>
      <c r="JPA984"/>
      <c r="JPB984"/>
      <c r="JPC984"/>
      <c r="JPD984"/>
      <c r="JPE984"/>
      <c r="JPF984"/>
      <c r="JPG984"/>
      <c r="JPH984"/>
      <c r="JPI984"/>
      <c r="JPJ984"/>
      <c r="JPK984"/>
      <c r="JPL984"/>
      <c r="JPM984"/>
      <c r="JPN984"/>
      <c r="JPO984"/>
      <c r="JPP984"/>
      <c r="JPQ984"/>
      <c r="JPR984"/>
      <c r="JPS984"/>
      <c r="JPT984"/>
      <c r="JPU984"/>
      <c r="JPV984"/>
      <c r="JPW984"/>
      <c r="JPX984"/>
      <c r="JPY984"/>
      <c r="JPZ984"/>
      <c r="JQA984"/>
      <c r="JQB984"/>
      <c r="JQC984"/>
      <c r="JQD984"/>
      <c r="JQE984"/>
      <c r="JQF984"/>
      <c r="JQG984"/>
      <c r="JQH984"/>
      <c r="JQI984"/>
      <c r="JQJ984"/>
      <c r="JQK984"/>
      <c r="JQL984"/>
      <c r="JQM984"/>
      <c r="JQN984"/>
      <c r="JQO984"/>
      <c r="JQP984"/>
      <c r="JQQ984"/>
      <c r="JQR984"/>
      <c r="JQS984"/>
      <c r="JQT984"/>
      <c r="JQU984"/>
      <c r="JQV984"/>
      <c r="JQW984"/>
      <c r="JQX984"/>
      <c r="JQY984"/>
      <c r="JQZ984"/>
      <c r="JRA984"/>
      <c r="JRB984"/>
      <c r="JRC984"/>
      <c r="JRD984"/>
      <c r="JRE984"/>
      <c r="JRF984"/>
      <c r="JRG984"/>
      <c r="JRH984"/>
      <c r="JRI984"/>
      <c r="JRJ984"/>
      <c r="JRK984"/>
      <c r="JRL984"/>
      <c r="JRM984"/>
      <c r="JRN984"/>
      <c r="JRO984"/>
      <c r="JRP984"/>
      <c r="JRQ984"/>
      <c r="JRR984"/>
      <c r="JRS984"/>
      <c r="JRT984"/>
      <c r="JRU984"/>
      <c r="JRV984"/>
      <c r="JRW984"/>
      <c r="JRX984"/>
      <c r="JRY984"/>
      <c r="JRZ984"/>
      <c r="JSA984"/>
      <c r="JSB984"/>
      <c r="JSC984"/>
      <c r="JSD984"/>
      <c r="JSE984"/>
      <c r="JSF984"/>
      <c r="JSG984"/>
      <c r="JSH984"/>
      <c r="JSI984"/>
      <c r="JSJ984"/>
      <c r="JSK984"/>
      <c r="JSL984"/>
      <c r="JSM984"/>
      <c r="JSN984"/>
      <c r="JSO984"/>
      <c r="JSP984"/>
      <c r="JSQ984"/>
      <c r="JSR984"/>
      <c r="JSS984"/>
      <c r="JST984"/>
      <c r="JSU984"/>
      <c r="JSV984"/>
      <c r="JSW984"/>
      <c r="JSX984"/>
      <c r="JSY984"/>
      <c r="JSZ984"/>
      <c r="JTA984"/>
      <c r="JTB984"/>
      <c r="JTC984"/>
      <c r="JTD984"/>
      <c r="JTE984"/>
      <c r="JTF984"/>
      <c r="JTG984"/>
      <c r="JTH984"/>
      <c r="JTI984"/>
      <c r="JTJ984"/>
      <c r="JTK984"/>
      <c r="JTL984"/>
      <c r="JTM984"/>
      <c r="JTN984"/>
      <c r="JTO984"/>
      <c r="JTP984"/>
      <c r="JTQ984"/>
      <c r="JTR984"/>
      <c r="JTS984"/>
      <c r="JTT984"/>
      <c r="JTU984"/>
      <c r="JTV984"/>
      <c r="JTW984"/>
      <c r="JTX984"/>
      <c r="JTY984"/>
      <c r="JTZ984"/>
      <c r="JUA984"/>
      <c r="JUB984"/>
      <c r="JUC984"/>
      <c r="JUD984"/>
      <c r="JUE984"/>
      <c r="JUF984"/>
      <c r="JUG984"/>
      <c r="JUH984"/>
      <c r="JUI984"/>
      <c r="JUJ984"/>
      <c r="JUK984"/>
      <c r="JUL984"/>
      <c r="JUM984"/>
      <c r="JUN984"/>
      <c r="JUO984"/>
      <c r="JUP984"/>
      <c r="JUQ984"/>
      <c r="JUR984"/>
      <c r="JUS984"/>
      <c r="JUT984"/>
      <c r="JUU984"/>
      <c r="JUV984"/>
      <c r="JUW984"/>
      <c r="JUX984"/>
      <c r="JUY984"/>
      <c r="JUZ984"/>
      <c r="JVA984"/>
      <c r="JVB984"/>
      <c r="JVC984"/>
      <c r="JVD984"/>
      <c r="JVE984"/>
      <c r="JVF984"/>
      <c r="JVG984"/>
      <c r="JVH984"/>
      <c r="JVI984"/>
      <c r="JVJ984"/>
      <c r="JVK984"/>
      <c r="JVL984"/>
      <c r="JVM984"/>
      <c r="JVN984"/>
      <c r="JVO984"/>
      <c r="JVP984"/>
      <c r="JVQ984"/>
      <c r="JVR984"/>
      <c r="JVS984"/>
      <c r="JVT984"/>
      <c r="JVU984"/>
      <c r="JVV984"/>
      <c r="JVW984"/>
      <c r="JVX984"/>
      <c r="JVY984"/>
      <c r="JVZ984"/>
      <c r="JWA984"/>
      <c r="JWB984"/>
      <c r="JWC984"/>
      <c r="JWD984"/>
      <c r="JWE984"/>
      <c r="JWF984"/>
      <c r="JWG984"/>
      <c r="JWH984"/>
      <c r="JWI984"/>
      <c r="JWJ984"/>
      <c r="JWK984"/>
      <c r="JWL984"/>
      <c r="JWM984"/>
      <c r="JWN984"/>
      <c r="JWO984"/>
      <c r="JWP984"/>
      <c r="JWQ984"/>
      <c r="JWR984"/>
      <c r="JWS984"/>
      <c r="JWT984"/>
      <c r="JWU984"/>
      <c r="JWV984"/>
      <c r="JWW984"/>
      <c r="JWX984"/>
      <c r="JWY984"/>
      <c r="JWZ984"/>
      <c r="JXA984"/>
      <c r="JXB984"/>
      <c r="JXC984"/>
      <c r="JXD984"/>
      <c r="JXE984"/>
      <c r="JXF984"/>
      <c r="JXG984"/>
      <c r="JXH984"/>
      <c r="JXI984"/>
      <c r="JXJ984"/>
      <c r="JXK984"/>
      <c r="JXL984"/>
      <c r="JXM984"/>
      <c r="JXN984"/>
      <c r="JXO984"/>
      <c r="JXP984"/>
      <c r="JXQ984"/>
      <c r="JXR984"/>
      <c r="JXS984"/>
      <c r="JXT984"/>
      <c r="JXU984"/>
      <c r="JXV984"/>
      <c r="JXW984"/>
      <c r="JXX984"/>
      <c r="JXY984"/>
      <c r="JXZ984"/>
      <c r="JYA984"/>
      <c r="JYB984"/>
      <c r="JYC984"/>
      <c r="JYD984"/>
      <c r="JYE984"/>
      <c r="JYF984"/>
      <c r="JYG984"/>
      <c r="JYH984"/>
      <c r="JYI984"/>
      <c r="JYJ984"/>
      <c r="JYK984"/>
      <c r="JYL984"/>
      <c r="JYM984"/>
      <c r="JYN984"/>
      <c r="JYO984"/>
      <c r="JYP984"/>
      <c r="JYQ984"/>
      <c r="JYR984"/>
      <c r="JYS984"/>
      <c r="JYT984"/>
      <c r="JYU984"/>
      <c r="JYV984"/>
      <c r="JYW984"/>
      <c r="JYX984"/>
      <c r="JYY984"/>
      <c r="JYZ984"/>
      <c r="JZA984"/>
      <c r="JZB984"/>
      <c r="JZC984"/>
      <c r="JZD984"/>
      <c r="JZE984"/>
      <c r="JZF984"/>
      <c r="JZG984"/>
      <c r="JZH984"/>
      <c r="JZI984"/>
      <c r="JZJ984"/>
      <c r="JZK984"/>
      <c r="JZL984"/>
      <c r="JZM984"/>
      <c r="JZN984"/>
      <c r="JZO984"/>
      <c r="JZP984"/>
      <c r="JZQ984"/>
      <c r="JZR984"/>
      <c r="JZS984"/>
      <c r="JZT984"/>
      <c r="JZU984"/>
      <c r="JZV984"/>
      <c r="JZW984"/>
      <c r="JZX984"/>
      <c r="JZY984"/>
      <c r="JZZ984"/>
      <c r="KAA984"/>
      <c r="KAB984"/>
      <c r="KAC984"/>
      <c r="KAD984"/>
      <c r="KAE984"/>
      <c r="KAF984"/>
      <c r="KAG984"/>
      <c r="KAH984"/>
      <c r="KAI984"/>
      <c r="KAJ984"/>
      <c r="KAK984"/>
      <c r="KAL984"/>
      <c r="KAM984"/>
      <c r="KAN984"/>
      <c r="KAO984"/>
      <c r="KAP984"/>
      <c r="KAQ984"/>
      <c r="KAR984"/>
      <c r="KAS984"/>
      <c r="KAT984"/>
      <c r="KAU984"/>
      <c r="KAV984"/>
      <c r="KAW984"/>
      <c r="KAX984"/>
      <c r="KAY984"/>
      <c r="KAZ984"/>
      <c r="KBA984"/>
      <c r="KBB984"/>
      <c r="KBC984"/>
      <c r="KBD984"/>
      <c r="KBE984"/>
      <c r="KBF984"/>
      <c r="KBG984"/>
      <c r="KBH984"/>
      <c r="KBI984"/>
      <c r="KBJ984"/>
      <c r="KBK984"/>
      <c r="KBL984"/>
      <c r="KBM984"/>
      <c r="KBN984"/>
      <c r="KBO984"/>
      <c r="KBP984"/>
      <c r="KBQ984"/>
      <c r="KBR984"/>
      <c r="KBS984"/>
      <c r="KBT984"/>
      <c r="KBU984"/>
      <c r="KBV984"/>
      <c r="KBW984"/>
      <c r="KBX984"/>
      <c r="KBY984"/>
      <c r="KBZ984"/>
      <c r="KCA984"/>
      <c r="KCB984"/>
      <c r="KCC984"/>
      <c r="KCD984"/>
      <c r="KCE984"/>
      <c r="KCF984"/>
      <c r="KCG984"/>
      <c r="KCH984"/>
      <c r="KCI984"/>
      <c r="KCJ984"/>
      <c r="KCK984"/>
      <c r="KCL984"/>
      <c r="KCM984"/>
      <c r="KCN984"/>
      <c r="KCO984"/>
      <c r="KCP984"/>
      <c r="KCQ984"/>
      <c r="KCR984"/>
      <c r="KCS984"/>
      <c r="KCT984"/>
      <c r="KCU984"/>
      <c r="KCV984"/>
      <c r="KCW984"/>
      <c r="KCX984"/>
      <c r="KCY984"/>
      <c r="KCZ984"/>
      <c r="KDA984"/>
      <c r="KDB984"/>
      <c r="KDC984"/>
      <c r="KDD984"/>
      <c r="KDE984"/>
      <c r="KDF984"/>
      <c r="KDG984"/>
      <c r="KDH984"/>
      <c r="KDI984"/>
      <c r="KDJ984"/>
      <c r="KDK984"/>
      <c r="KDL984"/>
      <c r="KDM984"/>
      <c r="KDN984"/>
      <c r="KDO984"/>
      <c r="KDP984"/>
      <c r="KDQ984"/>
      <c r="KDR984"/>
      <c r="KDS984"/>
      <c r="KDT984"/>
      <c r="KDU984"/>
      <c r="KDV984"/>
      <c r="KDW984"/>
      <c r="KDX984"/>
      <c r="KDY984"/>
      <c r="KDZ984"/>
      <c r="KEA984"/>
      <c r="KEB984"/>
      <c r="KEC984"/>
      <c r="KED984"/>
      <c r="KEE984"/>
      <c r="KEF984"/>
      <c r="KEG984"/>
      <c r="KEH984"/>
      <c r="KEI984"/>
      <c r="KEJ984"/>
      <c r="KEK984"/>
      <c r="KEL984"/>
      <c r="KEM984"/>
      <c r="KEN984"/>
      <c r="KEO984"/>
      <c r="KEP984"/>
      <c r="KEQ984"/>
      <c r="KER984"/>
      <c r="KES984"/>
      <c r="KET984"/>
      <c r="KEU984"/>
      <c r="KEV984"/>
      <c r="KEW984"/>
      <c r="KEX984"/>
      <c r="KEY984"/>
      <c r="KEZ984"/>
      <c r="KFA984"/>
      <c r="KFB984"/>
      <c r="KFC984"/>
      <c r="KFD984"/>
      <c r="KFE984"/>
      <c r="KFF984"/>
      <c r="KFG984"/>
      <c r="KFH984"/>
      <c r="KFI984"/>
      <c r="KFJ984"/>
      <c r="KFK984"/>
      <c r="KFL984"/>
      <c r="KFM984"/>
      <c r="KFN984"/>
      <c r="KFO984"/>
      <c r="KFP984"/>
      <c r="KFQ984"/>
      <c r="KFR984"/>
      <c r="KFS984"/>
      <c r="KFT984"/>
      <c r="KFU984"/>
      <c r="KFV984"/>
      <c r="KFW984"/>
      <c r="KFX984"/>
      <c r="KFY984"/>
      <c r="KFZ984"/>
      <c r="KGA984"/>
      <c r="KGB984"/>
      <c r="KGC984"/>
      <c r="KGD984"/>
      <c r="KGE984"/>
      <c r="KGF984"/>
      <c r="KGG984"/>
      <c r="KGH984"/>
      <c r="KGI984"/>
      <c r="KGJ984"/>
      <c r="KGK984"/>
      <c r="KGL984"/>
      <c r="KGM984"/>
      <c r="KGN984"/>
      <c r="KGO984"/>
      <c r="KGP984"/>
      <c r="KGQ984"/>
      <c r="KGR984"/>
      <c r="KGS984"/>
      <c r="KGT984"/>
      <c r="KGU984"/>
      <c r="KGV984"/>
      <c r="KGW984"/>
      <c r="KGX984"/>
      <c r="KGY984"/>
      <c r="KGZ984"/>
      <c r="KHA984"/>
      <c r="KHB984"/>
      <c r="KHC984"/>
      <c r="KHD984"/>
      <c r="KHE984"/>
      <c r="KHF984"/>
      <c r="KHG984"/>
      <c r="KHH984"/>
      <c r="KHI984"/>
      <c r="KHJ984"/>
      <c r="KHK984"/>
      <c r="KHL984"/>
      <c r="KHM984"/>
      <c r="KHN984"/>
      <c r="KHO984"/>
      <c r="KHP984"/>
      <c r="KHQ984"/>
      <c r="KHR984"/>
      <c r="KHS984"/>
      <c r="KHT984"/>
      <c r="KHU984"/>
      <c r="KHV984"/>
      <c r="KHW984"/>
      <c r="KHX984"/>
      <c r="KHY984"/>
      <c r="KHZ984"/>
      <c r="KIA984"/>
      <c r="KIB984"/>
      <c r="KIC984"/>
      <c r="KID984"/>
      <c r="KIE984"/>
      <c r="KIF984"/>
      <c r="KIG984"/>
      <c r="KIH984"/>
      <c r="KII984"/>
      <c r="KIJ984"/>
      <c r="KIK984"/>
      <c r="KIL984"/>
      <c r="KIM984"/>
      <c r="KIN984"/>
      <c r="KIO984"/>
      <c r="KIP984"/>
      <c r="KIQ984"/>
      <c r="KIR984"/>
      <c r="KIS984"/>
      <c r="KIT984"/>
      <c r="KIU984"/>
      <c r="KIV984"/>
      <c r="KIW984"/>
      <c r="KIX984"/>
      <c r="KIY984"/>
      <c r="KIZ984"/>
      <c r="KJA984"/>
      <c r="KJB984"/>
      <c r="KJC984"/>
      <c r="KJD984"/>
      <c r="KJE984"/>
      <c r="KJF984"/>
      <c r="KJG984"/>
      <c r="KJH984"/>
      <c r="KJI984"/>
      <c r="KJJ984"/>
      <c r="KJK984"/>
      <c r="KJL984"/>
      <c r="KJM984"/>
      <c r="KJN984"/>
      <c r="KJO984"/>
      <c r="KJP984"/>
      <c r="KJQ984"/>
      <c r="KJR984"/>
      <c r="KJS984"/>
      <c r="KJT984"/>
      <c r="KJU984"/>
      <c r="KJV984"/>
      <c r="KJW984"/>
      <c r="KJX984"/>
      <c r="KJY984"/>
      <c r="KJZ984"/>
      <c r="KKA984"/>
      <c r="KKB984"/>
      <c r="KKC984"/>
      <c r="KKD984"/>
      <c r="KKE984"/>
      <c r="KKF984"/>
      <c r="KKG984"/>
      <c r="KKH984"/>
      <c r="KKI984"/>
      <c r="KKJ984"/>
      <c r="KKK984"/>
      <c r="KKL984"/>
      <c r="KKM984"/>
      <c r="KKN984"/>
      <c r="KKO984"/>
      <c r="KKP984"/>
      <c r="KKQ984"/>
      <c r="KKR984"/>
      <c r="KKS984"/>
      <c r="KKT984"/>
      <c r="KKU984"/>
      <c r="KKV984"/>
      <c r="KKW984"/>
      <c r="KKX984"/>
      <c r="KKY984"/>
      <c r="KKZ984"/>
      <c r="KLA984"/>
      <c r="KLB984"/>
      <c r="KLC984"/>
      <c r="KLD984"/>
      <c r="KLE984"/>
      <c r="KLF984"/>
      <c r="KLG984"/>
      <c r="KLH984"/>
      <c r="KLI984"/>
      <c r="KLJ984"/>
      <c r="KLK984"/>
      <c r="KLL984"/>
      <c r="KLM984"/>
      <c r="KLN984"/>
      <c r="KLO984"/>
      <c r="KLP984"/>
      <c r="KLQ984"/>
      <c r="KLR984"/>
      <c r="KLS984"/>
      <c r="KLT984"/>
      <c r="KLU984"/>
      <c r="KLV984"/>
      <c r="KLW984"/>
      <c r="KLX984"/>
      <c r="KLY984"/>
      <c r="KLZ984"/>
      <c r="KMA984"/>
      <c r="KMB984"/>
      <c r="KMC984"/>
      <c r="KMD984"/>
      <c r="KME984"/>
      <c r="KMF984"/>
      <c r="KMG984"/>
      <c r="KMH984"/>
      <c r="KMI984"/>
      <c r="KMJ984"/>
      <c r="KMK984"/>
      <c r="KML984"/>
      <c r="KMM984"/>
      <c r="KMN984"/>
      <c r="KMO984"/>
      <c r="KMP984"/>
      <c r="KMQ984"/>
      <c r="KMR984"/>
      <c r="KMS984"/>
      <c r="KMT984"/>
      <c r="KMU984"/>
      <c r="KMV984"/>
      <c r="KMW984"/>
      <c r="KMX984"/>
      <c r="KMY984"/>
      <c r="KMZ984"/>
      <c r="KNA984"/>
      <c r="KNB984"/>
      <c r="KNC984"/>
      <c r="KND984"/>
      <c r="KNE984"/>
      <c r="KNF984"/>
      <c r="KNG984"/>
      <c r="KNH984"/>
      <c r="KNI984"/>
      <c r="KNJ984"/>
      <c r="KNK984"/>
      <c r="KNL984"/>
      <c r="KNM984"/>
      <c r="KNN984"/>
      <c r="KNO984"/>
      <c r="KNP984"/>
      <c r="KNQ984"/>
      <c r="KNR984"/>
      <c r="KNS984"/>
      <c r="KNT984"/>
      <c r="KNU984"/>
      <c r="KNV984"/>
      <c r="KNW984"/>
      <c r="KNX984"/>
      <c r="KNY984"/>
      <c r="KNZ984"/>
      <c r="KOA984"/>
      <c r="KOB984"/>
      <c r="KOC984"/>
      <c r="KOD984"/>
      <c r="KOE984"/>
      <c r="KOF984"/>
      <c r="KOG984"/>
      <c r="KOH984"/>
      <c r="KOI984"/>
      <c r="KOJ984"/>
      <c r="KOK984"/>
      <c r="KOL984"/>
      <c r="KOM984"/>
      <c r="KON984"/>
      <c r="KOO984"/>
      <c r="KOP984"/>
      <c r="KOQ984"/>
      <c r="KOR984"/>
      <c r="KOS984"/>
      <c r="KOT984"/>
      <c r="KOU984"/>
      <c r="KOV984"/>
      <c r="KOW984"/>
      <c r="KOX984"/>
      <c r="KOY984"/>
      <c r="KOZ984"/>
      <c r="KPA984"/>
      <c r="KPB984"/>
      <c r="KPC984"/>
      <c r="KPD984"/>
      <c r="KPE984"/>
      <c r="KPF984"/>
      <c r="KPG984"/>
      <c r="KPH984"/>
      <c r="KPI984"/>
      <c r="KPJ984"/>
      <c r="KPK984"/>
      <c r="KPL984"/>
      <c r="KPM984"/>
      <c r="KPN984"/>
      <c r="KPO984"/>
      <c r="KPP984"/>
      <c r="KPQ984"/>
      <c r="KPR984"/>
      <c r="KPS984"/>
      <c r="KPT984"/>
      <c r="KPU984"/>
      <c r="KPV984"/>
      <c r="KPW984"/>
      <c r="KPX984"/>
      <c r="KPY984"/>
      <c r="KPZ984"/>
      <c r="KQA984"/>
      <c r="KQB984"/>
      <c r="KQC984"/>
      <c r="KQD984"/>
      <c r="KQE984"/>
      <c r="KQF984"/>
      <c r="KQG984"/>
      <c r="KQH984"/>
      <c r="KQI984"/>
      <c r="KQJ984"/>
      <c r="KQK984"/>
      <c r="KQL984"/>
      <c r="KQM984"/>
      <c r="KQN984"/>
      <c r="KQO984"/>
      <c r="KQP984"/>
      <c r="KQQ984"/>
      <c r="KQR984"/>
      <c r="KQS984"/>
      <c r="KQT984"/>
      <c r="KQU984"/>
      <c r="KQV984"/>
      <c r="KQW984"/>
      <c r="KQX984"/>
      <c r="KQY984"/>
      <c r="KQZ984"/>
      <c r="KRA984"/>
      <c r="KRB984"/>
      <c r="KRC984"/>
      <c r="KRD984"/>
      <c r="KRE984"/>
      <c r="KRF984"/>
      <c r="KRG984"/>
      <c r="KRH984"/>
      <c r="KRI984"/>
      <c r="KRJ984"/>
      <c r="KRK984"/>
      <c r="KRL984"/>
      <c r="KRM984"/>
      <c r="KRN984"/>
      <c r="KRO984"/>
      <c r="KRP984"/>
      <c r="KRQ984"/>
      <c r="KRR984"/>
      <c r="KRS984"/>
      <c r="KRT984"/>
      <c r="KRU984"/>
      <c r="KRV984"/>
      <c r="KRW984"/>
      <c r="KRX984"/>
      <c r="KRY984"/>
      <c r="KRZ984"/>
      <c r="KSA984"/>
      <c r="KSB984"/>
      <c r="KSC984"/>
      <c r="KSD984"/>
      <c r="KSE984"/>
      <c r="KSF984"/>
      <c r="KSG984"/>
      <c r="KSH984"/>
      <c r="KSI984"/>
      <c r="KSJ984"/>
      <c r="KSK984"/>
      <c r="KSL984"/>
      <c r="KSM984"/>
      <c r="KSN984"/>
      <c r="KSO984"/>
      <c r="KSP984"/>
      <c r="KSQ984"/>
      <c r="KSR984"/>
      <c r="KSS984"/>
      <c r="KST984"/>
      <c r="KSU984"/>
      <c r="KSV984"/>
      <c r="KSW984"/>
      <c r="KSX984"/>
      <c r="KSY984"/>
      <c r="KSZ984"/>
      <c r="KTA984"/>
      <c r="KTB984"/>
      <c r="KTC984"/>
      <c r="KTD984"/>
      <c r="KTE984"/>
      <c r="KTF984"/>
      <c r="KTG984"/>
      <c r="KTH984"/>
      <c r="KTI984"/>
      <c r="KTJ984"/>
      <c r="KTK984"/>
      <c r="KTL984"/>
      <c r="KTM984"/>
      <c r="KTN984"/>
      <c r="KTO984"/>
      <c r="KTP984"/>
      <c r="KTQ984"/>
      <c r="KTR984"/>
      <c r="KTS984"/>
      <c r="KTT984"/>
      <c r="KTU984"/>
      <c r="KTV984"/>
      <c r="KTW984"/>
      <c r="KTX984"/>
      <c r="KTY984"/>
      <c r="KTZ984"/>
      <c r="KUA984"/>
      <c r="KUB984"/>
      <c r="KUC984"/>
      <c r="KUD984"/>
      <c r="KUE984"/>
      <c r="KUF984"/>
      <c r="KUG984"/>
      <c r="KUH984"/>
      <c r="KUI984"/>
      <c r="KUJ984"/>
      <c r="KUK984"/>
      <c r="KUL984"/>
      <c r="KUM984"/>
      <c r="KUN984"/>
      <c r="KUO984"/>
      <c r="KUP984"/>
      <c r="KUQ984"/>
      <c r="KUR984"/>
      <c r="KUS984"/>
      <c r="KUT984"/>
      <c r="KUU984"/>
      <c r="KUV984"/>
      <c r="KUW984"/>
      <c r="KUX984"/>
      <c r="KUY984"/>
      <c r="KUZ984"/>
      <c r="KVA984"/>
      <c r="KVB984"/>
      <c r="KVC984"/>
      <c r="KVD984"/>
      <c r="KVE984"/>
      <c r="KVF984"/>
      <c r="KVG984"/>
      <c r="KVH984"/>
      <c r="KVI984"/>
      <c r="KVJ984"/>
      <c r="KVK984"/>
      <c r="KVL984"/>
      <c r="KVM984"/>
      <c r="KVN984"/>
      <c r="KVO984"/>
      <c r="KVP984"/>
      <c r="KVQ984"/>
      <c r="KVR984"/>
      <c r="KVS984"/>
      <c r="KVT984"/>
      <c r="KVU984"/>
      <c r="KVV984"/>
      <c r="KVW984"/>
      <c r="KVX984"/>
      <c r="KVY984"/>
      <c r="KVZ984"/>
      <c r="KWA984"/>
      <c r="KWB984"/>
      <c r="KWC984"/>
      <c r="KWD984"/>
      <c r="KWE984"/>
      <c r="KWF984"/>
      <c r="KWG984"/>
      <c r="KWH984"/>
      <c r="KWI984"/>
      <c r="KWJ984"/>
      <c r="KWK984"/>
      <c r="KWL984"/>
      <c r="KWM984"/>
      <c r="KWN984"/>
      <c r="KWO984"/>
      <c r="KWP984"/>
      <c r="KWQ984"/>
      <c r="KWR984"/>
      <c r="KWS984"/>
      <c r="KWT984"/>
      <c r="KWU984"/>
      <c r="KWV984"/>
      <c r="KWW984"/>
      <c r="KWX984"/>
      <c r="KWY984"/>
      <c r="KWZ984"/>
      <c r="KXA984"/>
      <c r="KXB984"/>
      <c r="KXC984"/>
      <c r="KXD984"/>
      <c r="KXE984"/>
      <c r="KXF984"/>
      <c r="KXG984"/>
      <c r="KXH984"/>
      <c r="KXI984"/>
      <c r="KXJ984"/>
      <c r="KXK984"/>
      <c r="KXL984"/>
      <c r="KXM984"/>
      <c r="KXN984"/>
      <c r="KXO984"/>
      <c r="KXP984"/>
      <c r="KXQ984"/>
      <c r="KXR984"/>
      <c r="KXS984"/>
      <c r="KXT984"/>
      <c r="KXU984"/>
      <c r="KXV984"/>
      <c r="KXW984"/>
      <c r="KXX984"/>
      <c r="KXY984"/>
      <c r="KXZ984"/>
      <c r="KYA984"/>
      <c r="KYB984"/>
      <c r="KYC984"/>
      <c r="KYD984"/>
      <c r="KYE984"/>
      <c r="KYF984"/>
      <c r="KYG984"/>
      <c r="KYH984"/>
      <c r="KYI984"/>
      <c r="KYJ984"/>
      <c r="KYK984"/>
      <c r="KYL984"/>
      <c r="KYM984"/>
      <c r="KYN984"/>
      <c r="KYO984"/>
      <c r="KYP984"/>
      <c r="KYQ984"/>
      <c r="KYR984"/>
      <c r="KYS984"/>
      <c r="KYT984"/>
      <c r="KYU984"/>
      <c r="KYV984"/>
      <c r="KYW984"/>
      <c r="KYX984"/>
      <c r="KYY984"/>
      <c r="KYZ984"/>
      <c r="KZA984"/>
      <c r="KZB984"/>
      <c r="KZC984"/>
      <c r="KZD984"/>
      <c r="KZE984"/>
      <c r="KZF984"/>
      <c r="KZG984"/>
      <c r="KZH984"/>
      <c r="KZI984"/>
      <c r="KZJ984"/>
      <c r="KZK984"/>
      <c r="KZL984"/>
      <c r="KZM984"/>
      <c r="KZN984"/>
      <c r="KZO984"/>
      <c r="KZP984"/>
      <c r="KZQ984"/>
      <c r="KZR984"/>
      <c r="KZS984"/>
      <c r="KZT984"/>
      <c r="KZU984"/>
      <c r="KZV984"/>
      <c r="KZW984"/>
      <c r="KZX984"/>
      <c r="KZY984"/>
      <c r="KZZ984"/>
      <c r="LAA984"/>
      <c r="LAB984"/>
      <c r="LAC984"/>
      <c r="LAD984"/>
      <c r="LAE984"/>
      <c r="LAF984"/>
      <c r="LAG984"/>
      <c r="LAH984"/>
      <c r="LAI984"/>
      <c r="LAJ984"/>
      <c r="LAK984"/>
      <c r="LAL984"/>
      <c r="LAM984"/>
      <c r="LAN984"/>
      <c r="LAO984"/>
      <c r="LAP984"/>
      <c r="LAQ984"/>
      <c r="LAR984"/>
      <c r="LAS984"/>
      <c r="LAT984"/>
      <c r="LAU984"/>
      <c r="LAV984"/>
      <c r="LAW984"/>
      <c r="LAX984"/>
      <c r="LAY984"/>
      <c r="LAZ984"/>
      <c r="LBA984"/>
      <c r="LBB984"/>
      <c r="LBC984"/>
      <c r="LBD984"/>
      <c r="LBE984"/>
      <c r="LBF984"/>
      <c r="LBG984"/>
      <c r="LBH984"/>
      <c r="LBI984"/>
      <c r="LBJ984"/>
      <c r="LBK984"/>
      <c r="LBL984"/>
      <c r="LBM984"/>
      <c r="LBN984"/>
      <c r="LBO984"/>
      <c r="LBP984"/>
      <c r="LBQ984"/>
      <c r="LBR984"/>
      <c r="LBS984"/>
      <c r="LBT984"/>
      <c r="LBU984"/>
      <c r="LBV984"/>
      <c r="LBW984"/>
      <c r="LBX984"/>
      <c r="LBY984"/>
      <c r="LBZ984"/>
      <c r="LCA984"/>
      <c r="LCB984"/>
      <c r="LCC984"/>
      <c r="LCD984"/>
      <c r="LCE984"/>
      <c r="LCF984"/>
      <c r="LCG984"/>
      <c r="LCH984"/>
      <c r="LCI984"/>
      <c r="LCJ984"/>
      <c r="LCK984"/>
      <c r="LCL984"/>
      <c r="LCM984"/>
      <c r="LCN984"/>
      <c r="LCO984"/>
      <c r="LCP984"/>
      <c r="LCQ984"/>
      <c r="LCR984"/>
      <c r="LCS984"/>
      <c r="LCT984"/>
      <c r="LCU984"/>
      <c r="LCV984"/>
      <c r="LCW984"/>
      <c r="LCX984"/>
      <c r="LCY984"/>
      <c r="LCZ984"/>
      <c r="LDA984"/>
      <c r="LDB984"/>
      <c r="LDC984"/>
      <c r="LDD984"/>
      <c r="LDE984"/>
      <c r="LDF984"/>
      <c r="LDG984"/>
      <c r="LDH984"/>
      <c r="LDI984"/>
      <c r="LDJ984"/>
      <c r="LDK984"/>
      <c r="LDL984"/>
      <c r="LDM984"/>
      <c r="LDN984"/>
      <c r="LDO984"/>
      <c r="LDP984"/>
      <c r="LDQ984"/>
      <c r="LDR984"/>
      <c r="LDS984"/>
      <c r="LDT984"/>
      <c r="LDU984"/>
      <c r="LDV984"/>
      <c r="LDW984"/>
      <c r="LDX984"/>
      <c r="LDY984"/>
      <c r="LDZ984"/>
      <c r="LEA984"/>
      <c r="LEB984"/>
      <c r="LEC984"/>
      <c r="LED984"/>
      <c r="LEE984"/>
      <c r="LEF984"/>
      <c r="LEG984"/>
      <c r="LEH984"/>
      <c r="LEI984"/>
      <c r="LEJ984"/>
      <c r="LEK984"/>
      <c r="LEL984"/>
      <c r="LEM984"/>
      <c r="LEN984"/>
      <c r="LEO984"/>
      <c r="LEP984"/>
      <c r="LEQ984"/>
      <c r="LER984"/>
      <c r="LES984"/>
      <c r="LET984"/>
      <c r="LEU984"/>
      <c r="LEV984"/>
      <c r="LEW984"/>
      <c r="LEX984"/>
      <c r="LEY984"/>
      <c r="LEZ984"/>
      <c r="LFA984"/>
      <c r="LFB984"/>
      <c r="LFC984"/>
      <c r="LFD984"/>
      <c r="LFE984"/>
      <c r="LFF984"/>
      <c r="LFG984"/>
      <c r="LFH984"/>
      <c r="LFI984"/>
      <c r="LFJ984"/>
      <c r="LFK984"/>
      <c r="LFL984"/>
      <c r="LFM984"/>
      <c r="LFN984"/>
      <c r="LFO984"/>
      <c r="LFP984"/>
      <c r="LFQ984"/>
      <c r="LFR984"/>
      <c r="LFS984"/>
      <c r="LFT984"/>
      <c r="LFU984"/>
      <c r="LFV984"/>
      <c r="LFW984"/>
      <c r="LFX984"/>
      <c r="LFY984"/>
      <c r="LFZ984"/>
      <c r="LGA984"/>
      <c r="LGB984"/>
      <c r="LGC984"/>
      <c r="LGD984"/>
      <c r="LGE984"/>
      <c r="LGF984"/>
      <c r="LGG984"/>
      <c r="LGH984"/>
      <c r="LGI984"/>
      <c r="LGJ984"/>
      <c r="LGK984"/>
      <c r="LGL984"/>
      <c r="LGM984"/>
      <c r="LGN984"/>
      <c r="LGO984"/>
      <c r="LGP984"/>
      <c r="LGQ984"/>
      <c r="LGR984"/>
      <c r="LGS984"/>
      <c r="LGT984"/>
      <c r="LGU984"/>
      <c r="LGV984"/>
      <c r="LGW984"/>
      <c r="LGX984"/>
      <c r="LGY984"/>
      <c r="LGZ984"/>
      <c r="LHA984"/>
      <c r="LHB984"/>
      <c r="LHC984"/>
      <c r="LHD984"/>
      <c r="LHE984"/>
      <c r="LHF984"/>
      <c r="LHG984"/>
      <c r="LHH984"/>
      <c r="LHI984"/>
      <c r="LHJ984"/>
      <c r="LHK984"/>
      <c r="LHL984"/>
      <c r="LHM984"/>
      <c r="LHN984"/>
      <c r="LHO984"/>
      <c r="LHP984"/>
      <c r="LHQ984"/>
      <c r="LHR984"/>
      <c r="LHS984"/>
      <c r="LHT984"/>
      <c r="LHU984"/>
      <c r="LHV984"/>
      <c r="LHW984"/>
      <c r="LHX984"/>
      <c r="LHY984"/>
      <c r="LHZ984"/>
      <c r="LIA984"/>
      <c r="LIB984"/>
      <c r="LIC984"/>
      <c r="LID984"/>
      <c r="LIE984"/>
      <c r="LIF984"/>
      <c r="LIG984"/>
      <c r="LIH984"/>
      <c r="LII984"/>
      <c r="LIJ984"/>
      <c r="LIK984"/>
      <c r="LIL984"/>
      <c r="LIM984"/>
      <c r="LIN984"/>
      <c r="LIO984"/>
      <c r="LIP984"/>
      <c r="LIQ984"/>
      <c r="LIR984"/>
      <c r="LIS984"/>
      <c r="LIT984"/>
      <c r="LIU984"/>
      <c r="LIV984"/>
      <c r="LIW984"/>
      <c r="LIX984"/>
      <c r="LIY984"/>
      <c r="LIZ984"/>
      <c r="LJA984"/>
      <c r="LJB984"/>
      <c r="LJC984"/>
      <c r="LJD984"/>
      <c r="LJE984"/>
      <c r="LJF984"/>
      <c r="LJG984"/>
      <c r="LJH984"/>
      <c r="LJI984"/>
      <c r="LJJ984"/>
      <c r="LJK984"/>
      <c r="LJL984"/>
      <c r="LJM984"/>
      <c r="LJN984"/>
      <c r="LJO984"/>
      <c r="LJP984"/>
      <c r="LJQ984"/>
      <c r="LJR984"/>
      <c r="LJS984"/>
      <c r="LJT984"/>
      <c r="LJU984"/>
      <c r="LJV984"/>
      <c r="LJW984"/>
      <c r="LJX984"/>
      <c r="LJY984"/>
      <c r="LJZ984"/>
      <c r="LKA984"/>
      <c r="LKB984"/>
      <c r="LKC984"/>
      <c r="LKD984"/>
      <c r="LKE984"/>
      <c r="LKF984"/>
      <c r="LKG984"/>
      <c r="LKH984"/>
      <c r="LKI984"/>
      <c r="LKJ984"/>
      <c r="LKK984"/>
      <c r="LKL984"/>
      <c r="LKM984"/>
      <c r="LKN984"/>
      <c r="LKO984"/>
      <c r="LKP984"/>
      <c r="LKQ984"/>
      <c r="LKR984"/>
      <c r="LKS984"/>
      <c r="LKT984"/>
      <c r="LKU984"/>
      <c r="LKV984"/>
      <c r="LKW984"/>
      <c r="LKX984"/>
      <c r="LKY984"/>
      <c r="LKZ984"/>
      <c r="LLA984"/>
      <c r="LLB984"/>
      <c r="LLC984"/>
      <c r="LLD984"/>
      <c r="LLE984"/>
      <c r="LLF984"/>
      <c r="LLG984"/>
      <c r="LLH984"/>
      <c r="LLI984"/>
      <c r="LLJ984"/>
      <c r="LLK984"/>
      <c r="LLL984"/>
      <c r="LLM984"/>
      <c r="LLN984"/>
      <c r="LLO984"/>
      <c r="LLP984"/>
      <c r="LLQ984"/>
      <c r="LLR984"/>
      <c r="LLS984"/>
      <c r="LLT984"/>
      <c r="LLU984"/>
      <c r="LLV984"/>
      <c r="LLW984"/>
      <c r="LLX984"/>
      <c r="LLY984"/>
      <c r="LLZ984"/>
      <c r="LMA984"/>
      <c r="LMB984"/>
      <c r="LMC984"/>
      <c r="LMD984"/>
      <c r="LME984"/>
      <c r="LMF984"/>
      <c r="LMG984"/>
      <c r="LMH984"/>
      <c r="LMI984"/>
      <c r="LMJ984"/>
      <c r="LMK984"/>
      <c r="LML984"/>
      <c r="LMM984"/>
      <c r="LMN984"/>
      <c r="LMO984"/>
      <c r="LMP984"/>
      <c r="LMQ984"/>
      <c r="LMR984"/>
      <c r="LMS984"/>
      <c r="LMT984"/>
      <c r="LMU984"/>
      <c r="LMV984"/>
      <c r="LMW984"/>
      <c r="LMX984"/>
      <c r="LMY984"/>
      <c r="LMZ984"/>
      <c r="LNA984"/>
      <c r="LNB984"/>
      <c r="LNC984"/>
      <c r="LND984"/>
      <c r="LNE984"/>
      <c r="LNF984"/>
      <c r="LNG984"/>
      <c r="LNH984"/>
      <c r="LNI984"/>
      <c r="LNJ984"/>
      <c r="LNK984"/>
      <c r="LNL984"/>
      <c r="LNM984"/>
      <c r="LNN984"/>
      <c r="LNO984"/>
      <c r="LNP984"/>
      <c r="LNQ984"/>
      <c r="LNR984"/>
      <c r="LNS984"/>
      <c r="LNT984"/>
      <c r="LNU984"/>
      <c r="LNV984"/>
      <c r="LNW984"/>
      <c r="LNX984"/>
      <c r="LNY984"/>
      <c r="LNZ984"/>
      <c r="LOA984"/>
      <c r="LOB984"/>
      <c r="LOC984"/>
      <c r="LOD984"/>
      <c r="LOE984"/>
      <c r="LOF984"/>
      <c r="LOG984"/>
      <c r="LOH984"/>
      <c r="LOI984"/>
      <c r="LOJ984"/>
      <c r="LOK984"/>
      <c r="LOL984"/>
      <c r="LOM984"/>
      <c r="LON984"/>
      <c r="LOO984"/>
      <c r="LOP984"/>
      <c r="LOQ984"/>
      <c r="LOR984"/>
      <c r="LOS984"/>
      <c r="LOT984"/>
      <c r="LOU984"/>
      <c r="LOV984"/>
      <c r="LOW984"/>
      <c r="LOX984"/>
      <c r="LOY984"/>
      <c r="LOZ984"/>
      <c r="LPA984"/>
      <c r="LPB984"/>
      <c r="LPC984"/>
      <c r="LPD984"/>
      <c r="LPE984"/>
      <c r="LPF984"/>
      <c r="LPG984"/>
      <c r="LPH984"/>
      <c r="LPI984"/>
      <c r="LPJ984"/>
      <c r="LPK984"/>
      <c r="LPL984"/>
      <c r="LPM984"/>
      <c r="LPN984"/>
      <c r="LPO984"/>
      <c r="LPP984"/>
      <c r="LPQ984"/>
      <c r="LPR984"/>
      <c r="LPS984"/>
      <c r="LPT984"/>
      <c r="LPU984"/>
      <c r="LPV984"/>
      <c r="LPW984"/>
      <c r="LPX984"/>
      <c r="LPY984"/>
      <c r="LPZ984"/>
      <c r="LQA984"/>
      <c r="LQB984"/>
      <c r="LQC984"/>
      <c r="LQD984"/>
      <c r="LQE984"/>
      <c r="LQF984"/>
      <c r="LQG984"/>
      <c r="LQH984"/>
      <c r="LQI984"/>
      <c r="LQJ984"/>
      <c r="LQK984"/>
      <c r="LQL984"/>
      <c r="LQM984"/>
      <c r="LQN984"/>
      <c r="LQO984"/>
      <c r="LQP984"/>
      <c r="LQQ984"/>
      <c r="LQR984"/>
      <c r="LQS984"/>
      <c r="LQT984"/>
      <c r="LQU984"/>
      <c r="LQV984"/>
      <c r="LQW984"/>
      <c r="LQX984"/>
      <c r="LQY984"/>
      <c r="LQZ984"/>
      <c r="LRA984"/>
      <c r="LRB984"/>
      <c r="LRC984"/>
      <c r="LRD984"/>
      <c r="LRE984"/>
      <c r="LRF984"/>
      <c r="LRG984"/>
      <c r="LRH984"/>
      <c r="LRI984"/>
      <c r="LRJ984"/>
      <c r="LRK984"/>
      <c r="LRL984"/>
      <c r="LRM984"/>
      <c r="LRN984"/>
      <c r="LRO984"/>
      <c r="LRP984"/>
      <c r="LRQ984"/>
      <c r="LRR984"/>
      <c r="LRS984"/>
      <c r="LRT984"/>
      <c r="LRU984"/>
      <c r="LRV984"/>
      <c r="LRW984"/>
      <c r="LRX984"/>
      <c r="LRY984"/>
      <c r="LRZ984"/>
      <c r="LSA984"/>
      <c r="LSB984"/>
      <c r="LSC984"/>
      <c r="LSD984"/>
      <c r="LSE984"/>
      <c r="LSF984"/>
      <c r="LSG984"/>
      <c r="LSH984"/>
      <c r="LSI984"/>
      <c r="LSJ984"/>
      <c r="LSK984"/>
      <c r="LSL984"/>
      <c r="LSM984"/>
      <c r="LSN984"/>
      <c r="LSO984"/>
      <c r="LSP984"/>
      <c r="LSQ984"/>
      <c r="LSR984"/>
      <c r="LSS984"/>
      <c r="LST984"/>
      <c r="LSU984"/>
      <c r="LSV984"/>
      <c r="LSW984"/>
      <c r="LSX984"/>
      <c r="LSY984"/>
      <c r="LSZ984"/>
      <c r="LTA984"/>
      <c r="LTB984"/>
      <c r="LTC984"/>
      <c r="LTD984"/>
      <c r="LTE984"/>
      <c r="LTF984"/>
      <c r="LTG984"/>
      <c r="LTH984"/>
      <c r="LTI984"/>
      <c r="LTJ984"/>
      <c r="LTK984"/>
      <c r="LTL984"/>
      <c r="LTM984"/>
      <c r="LTN984"/>
      <c r="LTO984"/>
      <c r="LTP984"/>
      <c r="LTQ984"/>
      <c r="LTR984"/>
      <c r="LTS984"/>
      <c r="LTT984"/>
      <c r="LTU984"/>
      <c r="LTV984"/>
      <c r="LTW984"/>
      <c r="LTX984"/>
      <c r="LTY984"/>
      <c r="LTZ984"/>
      <c r="LUA984"/>
      <c r="LUB984"/>
      <c r="LUC984"/>
      <c r="LUD984"/>
      <c r="LUE984"/>
      <c r="LUF984"/>
      <c r="LUG984"/>
      <c r="LUH984"/>
      <c r="LUI984"/>
      <c r="LUJ984"/>
      <c r="LUK984"/>
      <c r="LUL984"/>
      <c r="LUM984"/>
      <c r="LUN984"/>
      <c r="LUO984"/>
      <c r="LUP984"/>
      <c r="LUQ984"/>
      <c r="LUR984"/>
      <c r="LUS984"/>
      <c r="LUT984"/>
      <c r="LUU984"/>
      <c r="LUV984"/>
      <c r="LUW984"/>
      <c r="LUX984"/>
      <c r="LUY984"/>
      <c r="LUZ984"/>
      <c r="LVA984"/>
      <c r="LVB984"/>
      <c r="LVC984"/>
      <c r="LVD984"/>
      <c r="LVE984"/>
      <c r="LVF984"/>
      <c r="LVG984"/>
      <c r="LVH984"/>
      <c r="LVI984"/>
      <c r="LVJ984"/>
      <c r="LVK984"/>
      <c r="LVL984"/>
      <c r="LVM984"/>
      <c r="LVN984"/>
      <c r="LVO984"/>
      <c r="LVP984"/>
      <c r="LVQ984"/>
      <c r="LVR984"/>
      <c r="LVS984"/>
      <c r="LVT984"/>
      <c r="LVU984"/>
      <c r="LVV984"/>
      <c r="LVW984"/>
      <c r="LVX984"/>
      <c r="LVY984"/>
      <c r="LVZ984"/>
      <c r="LWA984"/>
      <c r="LWB984"/>
      <c r="LWC984"/>
      <c r="LWD984"/>
      <c r="LWE984"/>
      <c r="LWF984"/>
      <c r="LWG984"/>
      <c r="LWH984"/>
      <c r="LWI984"/>
      <c r="LWJ984"/>
      <c r="LWK984"/>
      <c r="LWL984"/>
      <c r="LWM984"/>
      <c r="LWN984"/>
      <c r="LWO984"/>
      <c r="LWP984"/>
      <c r="LWQ984"/>
      <c r="LWR984"/>
      <c r="LWS984"/>
      <c r="LWT984"/>
      <c r="LWU984"/>
      <c r="LWV984"/>
      <c r="LWW984"/>
      <c r="LWX984"/>
      <c r="LWY984"/>
      <c r="LWZ984"/>
      <c r="LXA984"/>
      <c r="LXB984"/>
      <c r="LXC984"/>
      <c r="LXD984"/>
      <c r="LXE984"/>
      <c r="LXF984"/>
      <c r="LXG984"/>
      <c r="LXH984"/>
      <c r="LXI984"/>
      <c r="LXJ984"/>
      <c r="LXK984"/>
      <c r="LXL984"/>
      <c r="LXM984"/>
      <c r="LXN984"/>
      <c r="LXO984"/>
      <c r="LXP984"/>
      <c r="LXQ984"/>
      <c r="LXR984"/>
      <c r="LXS984"/>
      <c r="LXT984"/>
      <c r="LXU984"/>
      <c r="LXV984"/>
      <c r="LXW984"/>
      <c r="LXX984"/>
      <c r="LXY984"/>
      <c r="LXZ984"/>
      <c r="LYA984"/>
      <c r="LYB984"/>
      <c r="LYC984"/>
      <c r="LYD984"/>
      <c r="LYE984"/>
      <c r="LYF984"/>
      <c r="LYG984"/>
      <c r="LYH984"/>
      <c r="LYI984"/>
      <c r="LYJ984"/>
      <c r="LYK984"/>
      <c r="LYL984"/>
      <c r="LYM984"/>
      <c r="LYN984"/>
      <c r="LYO984"/>
      <c r="LYP984"/>
      <c r="LYQ984"/>
      <c r="LYR984"/>
      <c r="LYS984"/>
      <c r="LYT984"/>
      <c r="LYU984"/>
      <c r="LYV984"/>
      <c r="LYW984"/>
      <c r="LYX984"/>
      <c r="LYY984"/>
      <c r="LYZ984"/>
      <c r="LZA984"/>
      <c r="LZB984"/>
      <c r="LZC984"/>
      <c r="LZD984"/>
      <c r="LZE984"/>
      <c r="LZF984"/>
      <c r="LZG984"/>
      <c r="LZH984"/>
      <c r="LZI984"/>
      <c r="LZJ984"/>
      <c r="LZK984"/>
      <c r="LZL984"/>
      <c r="LZM984"/>
      <c r="LZN984"/>
      <c r="LZO984"/>
      <c r="LZP984"/>
      <c r="LZQ984"/>
      <c r="LZR984"/>
      <c r="LZS984"/>
      <c r="LZT984"/>
      <c r="LZU984"/>
      <c r="LZV984"/>
      <c r="LZW984"/>
      <c r="LZX984"/>
      <c r="LZY984"/>
      <c r="LZZ984"/>
      <c r="MAA984"/>
      <c r="MAB984"/>
      <c r="MAC984"/>
      <c r="MAD984"/>
      <c r="MAE984"/>
      <c r="MAF984"/>
      <c r="MAG984"/>
      <c r="MAH984"/>
      <c r="MAI984"/>
      <c r="MAJ984"/>
      <c r="MAK984"/>
      <c r="MAL984"/>
      <c r="MAM984"/>
      <c r="MAN984"/>
      <c r="MAO984"/>
      <c r="MAP984"/>
      <c r="MAQ984"/>
      <c r="MAR984"/>
      <c r="MAS984"/>
      <c r="MAT984"/>
      <c r="MAU984"/>
      <c r="MAV984"/>
      <c r="MAW984"/>
      <c r="MAX984"/>
      <c r="MAY984"/>
      <c r="MAZ984"/>
      <c r="MBA984"/>
      <c r="MBB984"/>
      <c r="MBC984"/>
      <c r="MBD984"/>
      <c r="MBE984"/>
      <c r="MBF984"/>
      <c r="MBG984"/>
      <c r="MBH984"/>
      <c r="MBI984"/>
      <c r="MBJ984"/>
      <c r="MBK984"/>
      <c r="MBL984"/>
      <c r="MBM984"/>
      <c r="MBN984"/>
      <c r="MBO984"/>
      <c r="MBP984"/>
      <c r="MBQ984"/>
      <c r="MBR984"/>
      <c r="MBS984"/>
      <c r="MBT984"/>
      <c r="MBU984"/>
      <c r="MBV984"/>
      <c r="MBW984"/>
      <c r="MBX984"/>
      <c r="MBY984"/>
      <c r="MBZ984"/>
      <c r="MCA984"/>
      <c r="MCB984"/>
      <c r="MCC984"/>
      <c r="MCD984"/>
      <c r="MCE984"/>
      <c r="MCF984"/>
      <c r="MCG984"/>
      <c r="MCH984"/>
      <c r="MCI984"/>
      <c r="MCJ984"/>
      <c r="MCK984"/>
      <c r="MCL984"/>
      <c r="MCM984"/>
      <c r="MCN984"/>
      <c r="MCO984"/>
      <c r="MCP984"/>
      <c r="MCQ984"/>
      <c r="MCR984"/>
      <c r="MCS984"/>
      <c r="MCT984"/>
      <c r="MCU984"/>
      <c r="MCV984"/>
      <c r="MCW984"/>
      <c r="MCX984"/>
      <c r="MCY984"/>
      <c r="MCZ984"/>
      <c r="MDA984"/>
      <c r="MDB984"/>
      <c r="MDC984"/>
      <c r="MDD984"/>
      <c r="MDE984"/>
      <c r="MDF984"/>
      <c r="MDG984"/>
      <c r="MDH984"/>
      <c r="MDI984"/>
      <c r="MDJ984"/>
      <c r="MDK984"/>
      <c r="MDL984"/>
      <c r="MDM984"/>
      <c r="MDN984"/>
      <c r="MDO984"/>
      <c r="MDP984"/>
      <c r="MDQ984"/>
      <c r="MDR984"/>
      <c r="MDS984"/>
      <c r="MDT984"/>
      <c r="MDU984"/>
      <c r="MDV984"/>
      <c r="MDW984"/>
      <c r="MDX984"/>
      <c r="MDY984"/>
      <c r="MDZ984"/>
      <c r="MEA984"/>
      <c r="MEB984"/>
      <c r="MEC984"/>
      <c r="MED984"/>
      <c r="MEE984"/>
      <c r="MEF984"/>
      <c r="MEG984"/>
      <c r="MEH984"/>
      <c r="MEI984"/>
      <c r="MEJ984"/>
      <c r="MEK984"/>
      <c r="MEL984"/>
      <c r="MEM984"/>
      <c r="MEN984"/>
      <c r="MEO984"/>
      <c r="MEP984"/>
      <c r="MEQ984"/>
      <c r="MER984"/>
      <c r="MES984"/>
      <c r="MET984"/>
      <c r="MEU984"/>
      <c r="MEV984"/>
      <c r="MEW984"/>
      <c r="MEX984"/>
      <c r="MEY984"/>
      <c r="MEZ984"/>
      <c r="MFA984"/>
      <c r="MFB984"/>
      <c r="MFC984"/>
      <c r="MFD984"/>
      <c r="MFE984"/>
      <c r="MFF984"/>
      <c r="MFG984"/>
      <c r="MFH984"/>
      <c r="MFI984"/>
      <c r="MFJ984"/>
      <c r="MFK984"/>
      <c r="MFL984"/>
      <c r="MFM984"/>
      <c r="MFN984"/>
      <c r="MFO984"/>
      <c r="MFP984"/>
      <c r="MFQ984"/>
      <c r="MFR984"/>
      <c r="MFS984"/>
      <c r="MFT984"/>
      <c r="MFU984"/>
      <c r="MFV984"/>
      <c r="MFW984"/>
      <c r="MFX984"/>
      <c r="MFY984"/>
      <c r="MFZ984"/>
      <c r="MGA984"/>
      <c r="MGB984"/>
      <c r="MGC984"/>
      <c r="MGD984"/>
      <c r="MGE984"/>
      <c r="MGF984"/>
      <c r="MGG984"/>
      <c r="MGH984"/>
      <c r="MGI984"/>
      <c r="MGJ984"/>
      <c r="MGK984"/>
      <c r="MGL984"/>
      <c r="MGM984"/>
      <c r="MGN984"/>
      <c r="MGO984"/>
      <c r="MGP984"/>
      <c r="MGQ984"/>
      <c r="MGR984"/>
      <c r="MGS984"/>
      <c r="MGT984"/>
      <c r="MGU984"/>
      <c r="MGV984"/>
      <c r="MGW984"/>
      <c r="MGX984"/>
      <c r="MGY984"/>
      <c r="MGZ984"/>
      <c r="MHA984"/>
      <c r="MHB984"/>
      <c r="MHC984"/>
      <c r="MHD984"/>
      <c r="MHE984"/>
      <c r="MHF984"/>
      <c r="MHG984"/>
      <c r="MHH984"/>
      <c r="MHI984"/>
      <c r="MHJ984"/>
      <c r="MHK984"/>
      <c r="MHL984"/>
      <c r="MHM984"/>
      <c r="MHN984"/>
      <c r="MHO984"/>
      <c r="MHP984"/>
      <c r="MHQ984"/>
      <c r="MHR984"/>
      <c r="MHS984"/>
      <c r="MHT984"/>
      <c r="MHU984"/>
      <c r="MHV984"/>
      <c r="MHW984"/>
      <c r="MHX984"/>
      <c r="MHY984"/>
      <c r="MHZ984"/>
      <c r="MIA984"/>
      <c r="MIB984"/>
      <c r="MIC984"/>
      <c r="MID984"/>
      <c r="MIE984"/>
      <c r="MIF984"/>
      <c r="MIG984"/>
      <c r="MIH984"/>
      <c r="MII984"/>
      <c r="MIJ984"/>
      <c r="MIK984"/>
      <c r="MIL984"/>
      <c r="MIM984"/>
      <c r="MIN984"/>
      <c r="MIO984"/>
      <c r="MIP984"/>
      <c r="MIQ984"/>
      <c r="MIR984"/>
      <c r="MIS984"/>
      <c r="MIT984"/>
      <c r="MIU984"/>
      <c r="MIV984"/>
      <c r="MIW984"/>
      <c r="MIX984"/>
      <c r="MIY984"/>
      <c r="MIZ984"/>
      <c r="MJA984"/>
      <c r="MJB984"/>
      <c r="MJC984"/>
      <c r="MJD984"/>
      <c r="MJE984"/>
      <c r="MJF984"/>
      <c r="MJG984"/>
      <c r="MJH984"/>
      <c r="MJI984"/>
      <c r="MJJ984"/>
      <c r="MJK984"/>
      <c r="MJL984"/>
      <c r="MJM984"/>
      <c r="MJN984"/>
      <c r="MJO984"/>
      <c r="MJP984"/>
      <c r="MJQ984"/>
      <c r="MJR984"/>
      <c r="MJS984"/>
      <c r="MJT984"/>
      <c r="MJU984"/>
      <c r="MJV984"/>
      <c r="MJW984"/>
      <c r="MJX984"/>
      <c r="MJY984"/>
      <c r="MJZ984"/>
      <c r="MKA984"/>
      <c r="MKB984"/>
      <c r="MKC984"/>
      <c r="MKD984"/>
      <c r="MKE984"/>
      <c r="MKF984"/>
      <c r="MKG984"/>
      <c r="MKH984"/>
      <c r="MKI984"/>
      <c r="MKJ984"/>
      <c r="MKK984"/>
      <c r="MKL984"/>
      <c r="MKM984"/>
      <c r="MKN984"/>
      <c r="MKO984"/>
      <c r="MKP984"/>
      <c r="MKQ984"/>
      <c r="MKR984"/>
      <c r="MKS984"/>
      <c r="MKT984"/>
      <c r="MKU984"/>
      <c r="MKV984"/>
      <c r="MKW984"/>
      <c r="MKX984"/>
      <c r="MKY984"/>
      <c r="MKZ984"/>
      <c r="MLA984"/>
      <c r="MLB984"/>
      <c r="MLC984"/>
      <c r="MLD984"/>
      <c r="MLE984"/>
      <c r="MLF984"/>
      <c r="MLG984"/>
      <c r="MLH984"/>
      <c r="MLI984"/>
      <c r="MLJ984"/>
      <c r="MLK984"/>
      <c r="MLL984"/>
      <c r="MLM984"/>
      <c r="MLN984"/>
      <c r="MLO984"/>
      <c r="MLP984"/>
      <c r="MLQ984"/>
      <c r="MLR984"/>
      <c r="MLS984"/>
      <c r="MLT984"/>
      <c r="MLU984"/>
      <c r="MLV984"/>
      <c r="MLW984"/>
      <c r="MLX984"/>
      <c r="MLY984"/>
      <c r="MLZ984"/>
      <c r="MMA984"/>
      <c r="MMB984"/>
      <c r="MMC984"/>
      <c r="MMD984"/>
      <c r="MME984"/>
      <c r="MMF984"/>
      <c r="MMG984"/>
      <c r="MMH984"/>
      <c r="MMI984"/>
      <c r="MMJ984"/>
      <c r="MMK984"/>
      <c r="MML984"/>
      <c r="MMM984"/>
      <c r="MMN984"/>
      <c r="MMO984"/>
      <c r="MMP984"/>
      <c r="MMQ984"/>
      <c r="MMR984"/>
      <c r="MMS984"/>
      <c r="MMT984"/>
      <c r="MMU984"/>
      <c r="MMV984"/>
      <c r="MMW984"/>
      <c r="MMX984"/>
      <c r="MMY984"/>
      <c r="MMZ984"/>
      <c r="MNA984"/>
      <c r="MNB984"/>
      <c r="MNC984"/>
      <c r="MND984"/>
      <c r="MNE984"/>
      <c r="MNF984"/>
      <c r="MNG984"/>
      <c r="MNH984"/>
      <c r="MNI984"/>
      <c r="MNJ984"/>
      <c r="MNK984"/>
      <c r="MNL984"/>
      <c r="MNM984"/>
      <c r="MNN984"/>
      <c r="MNO984"/>
      <c r="MNP984"/>
      <c r="MNQ984"/>
      <c r="MNR984"/>
      <c r="MNS984"/>
      <c r="MNT984"/>
      <c r="MNU984"/>
      <c r="MNV984"/>
      <c r="MNW984"/>
      <c r="MNX984"/>
      <c r="MNY984"/>
      <c r="MNZ984"/>
      <c r="MOA984"/>
      <c r="MOB984"/>
      <c r="MOC984"/>
      <c r="MOD984"/>
      <c r="MOE984"/>
      <c r="MOF984"/>
      <c r="MOG984"/>
      <c r="MOH984"/>
      <c r="MOI984"/>
      <c r="MOJ984"/>
      <c r="MOK984"/>
      <c r="MOL984"/>
      <c r="MOM984"/>
      <c r="MON984"/>
      <c r="MOO984"/>
      <c r="MOP984"/>
      <c r="MOQ984"/>
      <c r="MOR984"/>
      <c r="MOS984"/>
      <c r="MOT984"/>
      <c r="MOU984"/>
      <c r="MOV984"/>
      <c r="MOW984"/>
      <c r="MOX984"/>
      <c r="MOY984"/>
      <c r="MOZ984"/>
      <c r="MPA984"/>
      <c r="MPB984"/>
      <c r="MPC984"/>
      <c r="MPD984"/>
      <c r="MPE984"/>
      <c r="MPF984"/>
      <c r="MPG984"/>
      <c r="MPH984"/>
      <c r="MPI984"/>
      <c r="MPJ984"/>
      <c r="MPK984"/>
      <c r="MPL984"/>
      <c r="MPM984"/>
      <c r="MPN984"/>
      <c r="MPO984"/>
      <c r="MPP984"/>
      <c r="MPQ984"/>
      <c r="MPR984"/>
      <c r="MPS984"/>
      <c r="MPT984"/>
      <c r="MPU984"/>
      <c r="MPV984"/>
      <c r="MPW984"/>
      <c r="MPX984"/>
      <c r="MPY984"/>
      <c r="MPZ984"/>
      <c r="MQA984"/>
      <c r="MQB984"/>
      <c r="MQC984"/>
      <c r="MQD984"/>
      <c r="MQE984"/>
      <c r="MQF984"/>
      <c r="MQG984"/>
      <c r="MQH984"/>
      <c r="MQI984"/>
      <c r="MQJ984"/>
      <c r="MQK984"/>
      <c r="MQL984"/>
      <c r="MQM984"/>
      <c r="MQN984"/>
      <c r="MQO984"/>
      <c r="MQP984"/>
      <c r="MQQ984"/>
      <c r="MQR984"/>
      <c r="MQS984"/>
      <c r="MQT984"/>
      <c r="MQU984"/>
      <c r="MQV984"/>
      <c r="MQW984"/>
      <c r="MQX984"/>
      <c r="MQY984"/>
      <c r="MQZ984"/>
      <c r="MRA984"/>
      <c r="MRB984"/>
      <c r="MRC984"/>
      <c r="MRD984"/>
      <c r="MRE984"/>
      <c r="MRF984"/>
      <c r="MRG984"/>
      <c r="MRH984"/>
      <c r="MRI984"/>
      <c r="MRJ984"/>
      <c r="MRK984"/>
      <c r="MRL984"/>
      <c r="MRM984"/>
      <c r="MRN984"/>
      <c r="MRO984"/>
      <c r="MRP984"/>
      <c r="MRQ984"/>
      <c r="MRR984"/>
      <c r="MRS984"/>
      <c r="MRT984"/>
      <c r="MRU984"/>
      <c r="MRV984"/>
      <c r="MRW984"/>
      <c r="MRX984"/>
      <c r="MRY984"/>
      <c r="MRZ984"/>
      <c r="MSA984"/>
      <c r="MSB984"/>
      <c r="MSC984"/>
      <c r="MSD984"/>
      <c r="MSE984"/>
      <c r="MSF984"/>
      <c r="MSG984"/>
      <c r="MSH984"/>
      <c r="MSI984"/>
      <c r="MSJ984"/>
      <c r="MSK984"/>
      <c r="MSL984"/>
      <c r="MSM984"/>
      <c r="MSN984"/>
      <c r="MSO984"/>
      <c r="MSP984"/>
      <c r="MSQ984"/>
      <c r="MSR984"/>
      <c r="MSS984"/>
      <c r="MST984"/>
      <c r="MSU984"/>
      <c r="MSV984"/>
      <c r="MSW984"/>
      <c r="MSX984"/>
      <c r="MSY984"/>
      <c r="MSZ984"/>
      <c r="MTA984"/>
      <c r="MTB984"/>
      <c r="MTC984"/>
      <c r="MTD984"/>
      <c r="MTE984"/>
      <c r="MTF984"/>
      <c r="MTG984"/>
      <c r="MTH984"/>
      <c r="MTI984"/>
      <c r="MTJ984"/>
      <c r="MTK984"/>
      <c r="MTL984"/>
      <c r="MTM984"/>
      <c r="MTN984"/>
      <c r="MTO984"/>
      <c r="MTP984"/>
      <c r="MTQ984"/>
      <c r="MTR984"/>
      <c r="MTS984"/>
      <c r="MTT984"/>
      <c r="MTU984"/>
      <c r="MTV984"/>
      <c r="MTW984"/>
      <c r="MTX984"/>
      <c r="MTY984"/>
      <c r="MTZ984"/>
      <c r="MUA984"/>
      <c r="MUB984"/>
      <c r="MUC984"/>
      <c r="MUD984"/>
      <c r="MUE984"/>
      <c r="MUF984"/>
      <c r="MUG984"/>
      <c r="MUH984"/>
      <c r="MUI984"/>
      <c r="MUJ984"/>
      <c r="MUK984"/>
      <c r="MUL984"/>
      <c r="MUM984"/>
      <c r="MUN984"/>
      <c r="MUO984"/>
      <c r="MUP984"/>
      <c r="MUQ984"/>
      <c r="MUR984"/>
      <c r="MUS984"/>
      <c r="MUT984"/>
      <c r="MUU984"/>
      <c r="MUV984"/>
      <c r="MUW984"/>
      <c r="MUX984"/>
      <c r="MUY984"/>
      <c r="MUZ984"/>
      <c r="MVA984"/>
      <c r="MVB984"/>
      <c r="MVC984"/>
      <c r="MVD984"/>
      <c r="MVE984"/>
      <c r="MVF984"/>
      <c r="MVG984"/>
      <c r="MVH984"/>
      <c r="MVI984"/>
      <c r="MVJ984"/>
      <c r="MVK984"/>
      <c r="MVL984"/>
      <c r="MVM984"/>
      <c r="MVN984"/>
      <c r="MVO984"/>
      <c r="MVP984"/>
      <c r="MVQ984"/>
      <c r="MVR984"/>
      <c r="MVS984"/>
      <c r="MVT984"/>
      <c r="MVU984"/>
      <c r="MVV984"/>
      <c r="MVW984"/>
      <c r="MVX984"/>
      <c r="MVY984"/>
      <c r="MVZ984"/>
      <c r="MWA984"/>
      <c r="MWB984"/>
      <c r="MWC984"/>
      <c r="MWD984"/>
      <c r="MWE984"/>
      <c r="MWF984"/>
      <c r="MWG984"/>
      <c r="MWH984"/>
      <c r="MWI984"/>
      <c r="MWJ984"/>
      <c r="MWK984"/>
      <c r="MWL984"/>
      <c r="MWM984"/>
      <c r="MWN984"/>
      <c r="MWO984"/>
      <c r="MWP984"/>
      <c r="MWQ984"/>
      <c r="MWR984"/>
      <c r="MWS984"/>
      <c r="MWT984"/>
      <c r="MWU984"/>
      <c r="MWV984"/>
      <c r="MWW984"/>
      <c r="MWX984"/>
      <c r="MWY984"/>
      <c r="MWZ984"/>
      <c r="MXA984"/>
      <c r="MXB984"/>
      <c r="MXC984"/>
      <c r="MXD984"/>
      <c r="MXE984"/>
      <c r="MXF984"/>
      <c r="MXG984"/>
      <c r="MXH984"/>
      <c r="MXI984"/>
      <c r="MXJ984"/>
      <c r="MXK984"/>
      <c r="MXL984"/>
      <c r="MXM984"/>
      <c r="MXN984"/>
      <c r="MXO984"/>
      <c r="MXP984"/>
      <c r="MXQ984"/>
      <c r="MXR984"/>
      <c r="MXS984"/>
      <c r="MXT984"/>
      <c r="MXU984"/>
      <c r="MXV984"/>
      <c r="MXW984"/>
      <c r="MXX984"/>
      <c r="MXY984"/>
      <c r="MXZ984"/>
      <c r="MYA984"/>
      <c r="MYB984"/>
      <c r="MYC984"/>
      <c r="MYD984"/>
      <c r="MYE984"/>
      <c r="MYF984"/>
      <c r="MYG984"/>
      <c r="MYH984"/>
      <c r="MYI984"/>
      <c r="MYJ984"/>
      <c r="MYK984"/>
      <c r="MYL984"/>
      <c r="MYM984"/>
      <c r="MYN984"/>
      <c r="MYO984"/>
      <c r="MYP984"/>
      <c r="MYQ984"/>
      <c r="MYR984"/>
      <c r="MYS984"/>
      <c r="MYT984"/>
      <c r="MYU984"/>
      <c r="MYV984"/>
      <c r="MYW984"/>
      <c r="MYX984"/>
      <c r="MYY984"/>
      <c r="MYZ984"/>
      <c r="MZA984"/>
      <c r="MZB984"/>
      <c r="MZC984"/>
      <c r="MZD984"/>
      <c r="MZE984"/>
      <c r="MZF984"/>
      <c r="MZG984"/>
      <c r="MZH984"/>
      <c r="MZI984"/>
      <c r="MZJ984"/>
      <c r="MZK984"/>
      <c r="MZL984"/>
      <c r="MZM984"/>
      <c r="MZN984"/>
      <c r="MZO984"/>
      <c r="MZP984"/>
      <c r="MZQ984"/>
      <c r="MZR984"/>
      <c r="MZS984"/>
      <c r="MZT984"/>
      <c r="MZU984"/>
      <c r="MZV984"/>
      <c r="MZW984"/>
      <c r="MZX984"/>
      <c r="MZY984"/>
      <c r="MZZ984"/>
      <c r="NAA984"/>
      <c r="NAB984"/>
      <c r="NAC984"/>
      <c r="NAD984"/>
      <c r="NAE984"/>
      <c r="NAF984"/>
      <c r="NAG984"/>
      <c r="NAH984"/>
      <c r="NAI984"/>
      <c r="NAJ984"/>
      <c r="NAK984"/>
      <c r="NAL984"/>
      <c r="NAM984"/>
      <c r="NAN984"/>
      <c r="NAO984"/>
      <c r="NAP984"/>
      <c r="NAQ984"/>
      <c r="NAR984"/>
      <c r="NAS984"/>
      <c r="NAT984"/>
      <c r="NAU984"/>
      <c r="NAV984"/>
      <c r="NAW984"/>
      <c r="NAX984"/>
      <c r="NAY984"/>
      <c r="NAZ984"/>
      <c r="NBA984"/>
      <c r="NBB984"/>
      <c r="NBC984"/>
      <c r="NBD984"/>
      <c r="NBE984"/>
      <c r="NBF984"/>
      <c r="NBG984"/>
      <c r="NBH984"/>
      <c r="NBI984"/>
      <c r="NBJ984"/>
      <c r="NBK984"/>
      <c r="NBL984"/>
      <c r="NBM984"/>
      <c r="NBN984"/>
      <c r="NBO984"/>
      <c r="NBP984"/>
      <c r="NBQ984"/>
      <c r="NBR984"/>
      <c r="NBS984"/>
      <c r="NBT984"/>
      <c r="NBU984"/>
      <c r="NBV984"/>
      <c r="NBW984"/>
      <c r="NBX984"/>
      <c r="NBY984"/>
      <c r="NBZ984"/>
      <c r="NCA984"/>
      <c r="NCB984"/>
      <c r="NCC984"/>
      <c r="NCD984"/>
      <c r="NCE984"/>
      <c r="NCF984"/>
      <c r="NCG984"/>
      <c r="NCH984"/>
      <c r="NCI984"/>
      <c r="NCJ984"/>
      <c r="NCK984"/>
      <c r="NCL984"/>
      <c r="NCM984"/>
      <c r="NCN984"/>
      <c r="NCO984"/>
      <c r="NCP984"/>
      <c r="NCQ984"/>
      <c r="NCR984"/>
      <c r="NCS984"/>
      <c r="NCT984"/>
      <c r="NCU984"/>
      <c r="NCV984"/>
      <c r="NCW984"/>
      <c r="NCX984"/>
      <c r="NCY984"/>
      <c r="NCZ984"/>
      <c r="NDA984"/>
      <c r="NDB984"/>
      <c r="NDC984"/>
      <c r="NDD984"/>
      <c r="NDE984"/>
      <c r="NDF984"/>
      <c r="NDG984"/>
      <c r="NDH984"/>
      <c r="NDI984"/>
      <c r="NDJ984"/>
      <c r="NDK984"/>
      <c r="NDL984"/>
      <c r="NDM984"/>
      <c r="NDN984"/>
      <c r="NDO984"/>
      <c r="NDP984"/>
      <c r="NDQ984"/>
      <c r="NDR984"/>
      <c r="NDS984"/>
      <c r="NDT984"/>
      <c r="NDU984"/>
      <c r="NDV984"/>
      <c r="NDW984"/>
      <c r="NDX984"/>
      <c r="NDY984"/>
      <c r="NDZ984"/>
      <c r="NEA984"/>
      <c r="NEB984"/>
      <c r="NEC984"/>
      <c r="NED984"/>
      <c r="NEE984"/>
      <c r="NEF984"/>
      <c r="NEG984"/>
      <c r="NEH984"/>
      <c r="NEI984"/>
      <c r="NEJ984"/>
      <c r="NEK984"/>
      <c r="NEL984"/>
      <c r="NEM984"/>
      <c r="NEN984"/>
      <c r="NEO984"/>
      <c r="NEP984"/>
      <c r="NEQ984"/>
      <c r="NER984"/>
      <c r="NES984"/>
      <c r="NET984"/>
      <c r="NEU984"/>
      <c r="NEV984"/>
      <c r="NEW984"/>
      <c r="NEX984"/>
      <c r="NEY984"/>
      <c r="NEZ984"/>
      <c r="NFA984"/>
      <c r="NFB984"/>
      <c r="NFC984"/>
      <c r="NFD984"/>
      <c r="NFE984"/>
      <c r="NFF984"/>
      <c r="NFG984"/>
      <c r="NFH984"/>
      <c r="NFI984"/>
      <c r="NFJ984"/>
      <c r="NFK984"/>
      <c r="NFL984"/>
      <c r="NFM984"/>
      <c r="NFN984"/>
      <c r="NFO984"/>
      <c r="NFP984"/>
      <c r="NFQ984"/>
      <c r="NFR984"/>
      <c r="NFS984"/>
      <c r="NFT984"/>
      <c r="NFU984"/>
      <c r="NFV984"/>
      <c r="NFW984"/>
      <c r="NFX984"/>
      <c r="NFY984"/>
      <c r="NFZ984"/>
      <c r="NGA984"/>
      <c r="NGB984"/>
      <c r="NGC984"/>
      <c r="NGD984"/>
      <c r="NGE984"/>
      <c r="NGF984"/>
      <c r="NGG984"/>
      <c r="NGH984"/>
      <c r="NGI984"/>
      <c r="NGJ984"/>
      <c r="NGK984"/>
      <c r="NGL984"/>
      <c r="NGM984"/>
      <c r="NGN984"/>
      <c r="NGO984"/>
      <c r="NGP984"/>
      <c r="NGQ984"/>
      <c r="NGR984"/>
      <c r="NGS984"/>
      <c r="NGT984"/>
      <c r="NGU984"/>
      <c r="NGV984"/>
      <c r="NGW984"/>
      <c r="NGX984"/>
      <c r="NGY984"/>
      <c r="NGZ984"/>
      <c r="NHA984"/>
      <c r="NHB984"/>
      <c r="NHC984"/>
      <c r="NHD984"/>
      <c r="NHE984"/>
      <c r="NHF984"/>
      <c r="NHG984"/>
      <c r="NHH984"/>
      <c r="NHI984"/>
      <c r="NHJ984"/>
      <c r="NHK984"/>
      <c r="NHL984"/>
      <c r="NHM984"/>
      <c r="NHN984"/>
      <c r="NHO984"/>
      <c r="NHP984"/>
      <c r="NHQ984"/>
      <c r="NHR984"/>
      <c r="NHS984"/>
      <c r="NHT984"/>
      <c r="NHU984"/>
      <c r="NHV984"/>
      <c r="NHW984"/>
      <c r="NHX984"/>
      <c r="NHY984"/>
      <c r="NHZ984"/>
      <c r="NIA984"/>
      <c r="NIB984"/>
      <c r="NIC984"/>
      <c r="NID984"/>
      <c r="NIE984"/>
      <c r="NIF984"/>
      <c r="NIG984"/>
      <c r="NIH984"/>
      <c r="NII984"/>
      <c r="NIJ984"/>
      <c r="NIK984"/>
      <c r="NIL984"/>
      <c r="NIM984"/>
      <c r="NIN984"/>
      <c r="NIO984"/>
      <c r="NIP984"/>
      <c r="NIQ984"/>
      <c r="NIR984"/>
      <c r="NIS984"/>
      <c r="NIT984"/>
      <c r="NIU984"/>
      <c r="NIV984"/>
      <c r="NIW984"/>
      <c r="NIX984"/>
      <c r="NIY984"/>
      <c r="NIZ984"/>
      <c r="NJA984"/>
      <c r="NJB984"/>
      <c r="NJC984"/>
      <c r="NJD984"/>
      <c r="NJE984"/>
      <c r="NJF984"/>
      <c r="NJG984"/>
      <c r="NJH984"/>
      <c r="NJI984"/>
      <c r="NJJ984"/>
      <c r="NJK984"/>
      <c r="NJL984"/>
      <c r="NJM984"/>
      <c r="NJN984"/>
      <c r="NJO984"/>
      <c r="NJP984"/>
      <c r="NJQ984"/>
      <c r="NJR984"/>
      <c r="NJS984"/>
      <c r="NJT984"/>
      <c r="NJU984"/>
      <c r="NJV984"/>
      <c r="NJW984"/>
      <c r="NJX984"/>
      <c r="NJY984"/>
      <c r="NJZ984"/>
      <c r="NKA984"/>
      <c r="NKB984"/>
      <c r="NKC984"/>
      <c r="NKD984"/>
      <c r="NKE984"/>
      <c r="NKF984"/>
      <c r="NKG984"/>
      <c r="NKH984"/>
      <c r="NKI984"/>
      <c r="NKJ984"/>
      <c r="NKK984"/>
      <c r="NKL984"/>
      <c r="NKM984"/>
      <c r="NKN984"/>
      <c r="NKO984"/>
      <c r="NKP984"/>
      <c r="NKQ984"/>
      <c r="NKR984"/>
      <c r="NKS984"/>
      <c r="NKT984"/>
      <c r="NKU984"/>
      <c r="NKV984"/>
      <c r="NKW984"/>
      <c r="NKX984"/>
      <c r="NKY984"/>
      <c r="NKZ984"/>
      <c r="NLA984"/>
      <c r="NLB984"/>
      <c r="NLC984"/>
      <c r="NLD984"/>
      <c r="NLE984"/>
      <c r="NLF984"/>
      <c r="NLG984"/>
      <c r="NLH984"/>
      <c r="NLI984"/>
      <c r="NLJ984"/>
      <c r="NLK984"/>
      <c r="NLL984"/>
      <c r="NLM984"/>
      <c r="NLN984"/>
      <c r="NLO984"/>
      <c r="NLP984"/>
      <c r="NLQ984"/>
      <c r="NLR984"/>
      <c r="NLS984"/>
      <c r="NLT984"/>
      <c r="NLU984"/>
      <c r="NLV984"/>
      <c r="NLW984"/>
      <c r="NLX984"/>
      <c r="NLY984"/>
      <c r="NLZ984"/>
      <c r="NMA984"/>
      <c r="NMB984"/>
      <c r="NMC984"/>
      <c r="NMD984"/>
      <c r="NME984"/>
      <c r="NMF984"/>
      <c r="NMG984"/>
      <c r="NMH984"/>
      <c r="NMI984"/>
      <c r="NMJ984"/>
      <c r="NMK984"/>
      <c r="NML984"/>
      <c r="NMM984"/>
      <c r="NMN984"/>
      <c r="NMO984"/>
      <c r="NMP984"/>
      <c r="NMQ984"/>
      <c r="NMR984"/>
      <c r="NMS984"/>
      <c r="NMT984"/>
      <c r="NMU984"/>
      <c r="NMV984"/>
      <c r="NMW984"/>
      <c r="NMX984"/>
      <c r="NMY984"/>
      <c r="NMZ984"/>
      <c r="NNA984"/>
      <c r="NNB984"/>
      <c r="NNC984"/>
      <c r="NND984"/>
      <c r="NNE984"/>
      <c r="NNF984"/>
      <c r="NNG984"/>
      <c r="NNH984"/>
      <c r="NNI984"/>
      <c r="NNJ984"/>
      <c r="NNK984"/>
      <c r="NNL984"/>
      <c r="NNM984"/>
      <c r="NNN984"/>
      <c r="NNO984"/>
      <c r="NNP984"/>
      <c r="NNQ984"/>
      <c r="NNR984"/>
      <c r="NNS984"/>
      <c r="NNT984"/>
      <c r="NNU984"/>
      <c r="NNV984"/>
      <c r="NNW984"/>
      <c r="NNX984"/>
      <c r="NNY984"/>
      <c r="NNZ984"/>
      <c r="NOA984"/>
      <c r="NOB984"/>
      <c r="NOC984"/>
      <c r="NOD984"/>
      <c r="NOE984"/>
      <c r="NOF984"/>
      <c r="NOG984"/>
      <c r="NOH984"/>
      <c r="NOI984"/>
      <c r="NOJ984"/>
      <c r="NOK984"/>
      <c r="NOL984"/>
      <c r="NOM984"/>
      <c r="NON984"/>
      <c r="NOO984"/>
      <c r="NOP984"/>
      <c r="NOQ984"/>
      <c r="NOR984"/>
      <c r="NOS984"/>
      <c r="NOT984"/>
      <c r="NOU984"/>
      <c r="NOV984"/>
      <c r="NOW984"/>
      <c r="NOX984"/>
      <c r="NOY984"/>
      <c r="NOZ984"/>
      <c r="NPA984"/>
      <c r="NPB984"/>
      <c r="NPC984"/>
      <c r="NPD984"/>
      <c r="NPE984"/>
      <c r="NPF984"/>
      <c r="NPG984"/>
      <c r="NPH984"/>
      <c r="NPI984"/>
      <c r="NPJ984"/>
      <c r="NPK984"/>
      <c r="NPL984"/>
      <c r="NPM984"/>
      <c r="NPN984"/>
      <c r="NPO984"/>
      <c r="NPP984"/>
      <c r="NPQ984"/>
      <c r="NPR984"/>
      <c r="NPS984"/>
      <c r="NPT984"/>
      <c r="NPU984"/>
      <c r="NPV984"/>
      <c r="NPW984"/>
      <c r="NPX984"/>
      <c r="NPY984"/>
      <c r="NPZ984"/>
      <c r="NQA984"/>
      <c r="NQB984"/>
      <c r="NQC984"/>
      <c r="NQD984"/>
      <c r="NQE984"/>
      <c r="NQF984"/>
      <c r="NQG984"/>
      <c r="NQH984"/>
      <c r="NQI984"/>
      <c r="NQJ984"/>
      <c r="NQK984"/>
      <c r="NQL984"/>
      <c r="NQM984"/>
      <c r="NQN984"/>
      <c r="NQO984"/>
      <c r="NQP984"/>
      <c r="NQQ984"/>
      <c r="NQR984"/>
      <c r="NQS984"/>
      <c r="NQT984"/>
      <c r="NQU984"/>
      <c r="NQV984"/>
      <c r="NQW984"/>
      <c r="NQX984"/>
      <c r="NQY984"/>
      <c r="NQZ984"/>
      <c r="NRA984"/>
      <c r="NRB984"/>
      <c r="NRC984"/>
      <c r="NRD984"/>
      <c r="NRE984"/>
      <c r="NRF984"/>
      <c r="NRG984"/>
      <c r="NRH984"/>
      <c r="NRI984"/>
      <c r="NRJ984"/>
      <c r="NRK984"/>
      <c r="NRL984"/>
      <c r="NRM984"/>
      <c r="NRN984"/>
      <c r="NRO984"/>
      <c r="NRP984"/>
      <c r="NRQ984"/>
      <c r="NRR984"/>
      <c r="NRS984"/>
      <c r="NRT984"/>
      <c r="NRU984"/>
      <c r="NRV984"/>
      <c r="NRW984"/>
      <c r="NRX984"/>
      <c r="NRY984"/>
      <c r="NRZ984"/>
      <c r="NSA984"/>
      <c r="NSB984"/>
      <c r="NSC984"/>
      <c r="NSD984"/>
      <c r="NSE984"/>
      <c r="NSF984"/>
      <c r="NSG984"/>
      <c r="NSH984"/>
      <c r="NSI984"/>
      <c r="NSJ984"/>
      <c r="NSK984"/>
      <c r="NSL984"/>
      <c r="NSM984"/>
      <c r="NSN984"/>
      <c r="NSO984"/>
      <c r="NSP984"/>
      <c r="NSQ984"/>
      <c r="NSR984"/>
      <c r="NSS984"/>
      <c r="NST984"/>
      <c r="NSU984"/>
      <c r="NSV984"/>
      <c r="NSW984"/>
      <c r="NSX984"/>
      <c r="NSY984"/>
      <c r="NSZ984"/>
      <c r="NTA984"/>
      <c r="NTB984"/>
      <c r="NTC984"/>
      <c r="NTD984"/>
      <c r="NTE984"/>
      <c r="NTF984"/>
      <c r="NTG984"/>
      <c r="NTH984"/>
      <c r="NTI984"/>
      <c r="NTJ984"/>
      <c r="NTK984"/>
      <c r="NTL984"/>
      <c r="NTM984"/>
      <c r="NTN984"/>
      <c r="NTO984"/>
      <c r="NTP984"/>
      <c r="NTQ984"/>
      <c r="NTR984"/>
      <c r="NTS984"/>
      <c r="NTT984"/>
      <c r="NTU984"/>
      <c r="NTV984"/>
      <c r="NTW984"/>
      <c r="NTX984"/>
      <c r="NTY984"/>
      <c r="NTZ984"/>
      <c r="NUA984"/>
      <c r="NUB984"/>
      <c r="NUC984"/>
      <c r="NUD984"/>
      <c r="NUE984"/>
      <c r="NUF984"/>
      <c r="NUG984"/>
      <c r="NUH984"/>
      <c r="NUI984"/>
      <c r="NUJ984"/>
      <c r="NUK984"/>
      <c r="NUL984"/>
      <c r="NUM984"/>
      <c r="NUN984"/>
      <c r="NUO984"/>
      <c r="NUP984"/>
      <c r="NUQ984"/>
      <c r="NUR984"/>
      <c r="NUS984"/>
      <c r="NUT984"/>
      <c r="NUU984"/>
      <c r="NUV984"/>
      <c r="NUW984"/>
      <c r="NUX984"/>
      <c r="NUY984"/>
      <c r="NUZ984"/>
      <c r="NVA984"/>
      <c r="NVB984"/>
      <c r="NVC984"/>
      <c r="NVD984"/>
      <c r="NVE984"/>
      <c r="NVF984"/>
      <c r="NVG984"/>
      <c r="NVH984"/>
      <c r="NVI984"/>
      <c r="NVJ984"/>
      <c r="NVK984"/>
      <c r="NVL984"/>
      <c r="NVM984"/>
      <c r="NVN984"/>
      <c r="NVO984"/>
      <c r="NVP984"/>
      <c r="NVQ984"/>
      <c r="NVR984"/>
      <c r="NVS984"/>
      <c r="NVT984"/>
      <c r="NVU984"/>
      <c r="NVV984"/>
      <c r="NVW984"/>
      <c r="NVX984"/>
      <c r="NVY984"/>
      <c r="NVZ984"/>
      <c r="NWA984"/>
      <c r="NWB984"/>
      <c r="NWC984"/>
      <c r="NWD984"/>
      <c r="NWE984"/>
      <c r="NWF984"/>
      <c r="NWG984"/>
      <c r="NWH984"/>
      <c r="NWI984"/>
      <c r="NWJ984"/>
      <c r="NWK984"/>
      <c r="NWL984"/>
      <c r="NWM984"/>
      <c r="NWN984"/>
      <c r="NWO984"/>
      <c r="NWP984"/>
      <c r="NWQ984"/>
      <c r="NWR984"/>
      <c r="NWS984"/>
      <c r="NWT984"/>
      <c r="NWU984"/>
      <c r="NWV984"/>
      <c r="NWW984"/>
      <c r="NWX984"/>
      <c r="NWY984"/>
      <c r="NWZ984"/>
      <c r="NXA984"/>
      <c r="NXB984"/>
      <c r="NXC984"/>
      <c r="NXD984"/>
      <c r="NXE984"/>
      <c r="NXF984"/>
      <c r="NXG984"/>
      <c r="NXH984"/>
      <c r="NXI984"/>
      <c r="NXJ984"/>
      <c r="NXK984"/>
      <c r="NXL984"/>
      <c r="NXM984"/>
      <c r="NXN984"/>
      <c r="NXO984"/>
      <c r="NXP984"/>
      <c r="NXQ984"/>
      <c r="NXR984"/>
      <c r="NXS984"/>
      <c r="NXT984"/>
      <c r="NXU984"/>
      <c r="NXV984"/>
      <c r="NXW984"/>
      <c r="NXX984"/>
      <c r="NXY984"/>
      <c r="NXZ984"/>
      <c r="NYA984"/>
      <c r="NYB984"/>
      <c r="NYC984"/>
      <c r="NYD984"/>
      <c r="NYE984"/>
      <c r="NYF984"/>
      <c r="NYG984"/>
      <c r="NYH984"/>
      <c r="NYI984"/>
      <c r="NYJ984"/>
      <c r="NYK984"/>
      <c r="NYL984"/>
      <c r="NYM984"/>
      <c r="NYN984"/>
      <c r="NYO984"/>
      <c r="NYP984"/>
      <c r="NYQ984"/>
      <c r="NYR984"/>
      <c r="NYS984"/>
      <c r="NYT984"/>
      <c r="NYU984"/>
      <c r="NYV984"/>
      <c r="NYW984"/>
      <c r="NYX984"/>
      <c r="NYY984"/>
      <c r="NYZ984"/>
      <c r="NZA984"/>
      <c r="NZB984"/>
      <c r="NZC984"/>
      <c r="NZD984"/>
      <c r="NZE984"/>
      <c r="NZF984"/>
      <c r="NZG984"/>
      <c r="NZH984"/>
      <c r="NZI984"/>
      <c r="NZJ984"/>
      <c r="NZK984"/>
      <c r="NZL984"/>
      <c r="NZM984"/>
      <c r="NZN984"/>
      <c r="NZO984"/>
      <c r="NZP984"/>
      <c r="NZQ984"/>
      <c r="NZR984"/>
      <c r="NZS984"/>
      <c r="NZT984"/>
      <c r="NZU984"/>
      <c r="NZV984"/>
      <c r="NZW984"/>
      <c r="NZX984"/>
      <c r="NZY984"/>
      <c r="NZZ984"/>
      <c r="OAA984"/>
      <c r="OAB984"/>
      <c r="OAC984"/>
      <c r="OAD984"/>
      <c r="OAE984"/>
      <c r="OAF984"/>
      <c r="OAG984"/>
      <c r="OAH984"/>
      <c r="OAI984"/>
      <c r="OAJ984"/>
      <c r="OAK984"/>
      <c r="OAL984"/>
      <c r="OAM984"/>
      <c r="OAN984"/>
      <c r="OAO984"/>
      <c r="OAP984"/>
      <c r="OAQ984"/>
      <c r="OAR984"/>
      <c r="OAS984"/>
      <c r="OAT984"/>
      <c r="OAU984"/>
      <c r="OAV984"/>
      <c r="OAW984"/>
      <c r="OAX984"/>
      <c r="OAY984"/>
      <c r="OAZ984"/>
      <c r="OBA984"/>
      <c r="OBB984"/>
      <c r="OBC984"/>
      <c r="OBD984"/>
      <c r="OBE984"/>
      <c r="OBF984"/>
      <c r="OBG984"/>
      <c r="OBH984"/>
      <c r="OBI984"/>
      <c r="OBJ984"/>
      <c r="OBK984"/>
      <c r="OBL984"/>
      <c r="OBM984"/>
      <c r="OBN984"/>
      <c r="OBO984"/>
      <c r="OBP984"/>
      <c r="OBQ984"/>
      <c r="OBR984"/>
      <c r="OBS984"/>
      <c r="OBT984"/>
      <c r="OBU984"/>
      <c r="OBV984"/>
      <c r="OBW984"/>
      <c r="OBX984"/>
      <c r="OBY984"/>
      <c r="OBZ984"/>
      <c r="OCA984"/>
      <c r="OCB984"/>
      <c r="OCC984"/>
      <c r="OCD984"/>
      <c r="OCE984"/>
      <c r="OCF984"/>
      <c r="OCG984"/>
      <c r="OCH984"/>
      <c r="OCI984"/>
      <c r="OCJ984"/>
      <c r="OCK984"/>
      <c r="OCL984"/>
      <c r="OCM984"/>
      <c r="OCN984"/>
      <c r="OCO984"/>
      <c r="OCP984"/>
      <c r="OCQ984"/>
      <c r="OCR984"/>
      <c r="OCS984"/>
      <c r="OCT984"/>
      <c r="OCU984"/>
      <c r="OCV984"/>
      <c r="OCW984"/>
      <c r="OCX984"/>
      <c r="OCY984"/>
      <c r="OCZ984"/>
      <c r="ODA984"/>
      <c r="ODB984"/>
      <c r="ODC984"/>
      <c r="ODD984"/>
      <c r="ODE984"/>
      <c r="ODF984"/>
      <c r="ODG984"/>
      <c r="ODH984"/>
      <c r="ODI984"/>
      <c r="ODJ984"/>
      <c r="ODK984"/>
      <c r="ODL984"/>
      <c r="ODM984"/>
      <c r="ODN984"/>
      <c r="ODO984"/>
      <c r="ODP984"/>
      <c r="ODQ984"/>
      <c r="ODR984"/>
      <c r="ODS984"/>
      <c r="ODT984"/>
      <c r="ODU984"/>
      <c r="ODV984"/>
      <c r="ODW984"/>
      <c r="ODX984"/>
      <c r="ODY984"/>
      <c r="ODZ984"/>
      <c r="OEA984"/>
      <c r="OEB984"/>
      <c r="OEC984"/>
      <c r="OED984"/>
      <c r="OEE984"/>
      <c r="OEF984"/>
      <c r="OEG984"/>
      <c r="OEH984"/>
      <c r="OEI984"/>
      <c r="OEJ984"/>
      <c r="OEK984"/>
      <c r="OEL984"/>
      <c r="OEM984"/>
      <c r="OEN984"/>
      <c r="OEO984"/>
      <c r="OEP984"/>
      <c r="OEQ984"/>
      <c r="OER984"/>
      <c r="OES984"/>
      <c r="OET984"/>
      <c r="OEU984"/>
      <c r="OEV984"/>
      <c r="OEW984"/>
      <c r="OEX984"/>
      <c r="OEY984"/>
      <c r="OEZ984"/>
      <c r="OFA984"/>
      <c r="OFB984"/>
      <c r="OFC984"/>
      <c r="OFD984"/>
      <c r="OFE984"/>
      <c r="OFF984"/>
      <c r="OFG984"/>
      <c r="OFH984"/>
      <c r="OFI984"/>
      <c r="OFJ984"/>
      <c r="OFK984"/>
      <c r="OFL984"/>
      <c r="OFM984"/>
      <c r="OFN984"/>
      <c r="OFO984"/>
      <c r="OFP984"/>
      <c r="OFQ984"/>
      <c r="OFR984"/>
      <c r="OFS984"/>
      <c r="OFT984"/>
      <c r="OFU984"/>
      <c r="OFV984"/>
      <c r="OFW984"/>
      <c r="OFX984"/>
      <c r="OFY984"/>
      <c r="OFZ984"/>
      <c r="OGA984"/>
      <c r="OGB984"/>
      <c r="OGC984"/>
      <c r="OGD984"/>
      <c r="OGE984"/>
      <c r="OGF984"/>
      <c r="OGG984"/>
      <c r="OGH984"/>
      <c r="OGI984"/>
      <c r="OGJ984"/>
      <c r="OGK984"/>
      <c r="OGL984"/>
      <c r="OGM984"/>
      <c r="OGN984"/>
      <c r="OGO984"/>
      <c r="OGP984"/>
      <c r="OGQ984"/>
      <c r="OGR984"/>
      <c r="OGS984"/>
      <c r="OGT984"/>
      <c r="OGU984"/>
      <c r="OGV984"/>
      <c r="OGW984"/>
      <c r="OGX984"/>
      <c r="OGY984"/>
      <c r="OGZ984"/>
      <c r="OHA984"/>
      <c r="OHB984"/>
      <c r="OHC984"/>
      <c r="OHD984"/>
      <c r="OHE984"/>
      <c r="OHF984"/>
      <c r="OHG984"/>
      <c r="OHH984"/>
      <c r="OHI984"/>
      <c r="OHJ984"/>
      <c r="OHK984"/>
      <c r="OHL984"/>
      <c r="OHM984"/>
      <c r="OHN984"/>
      <c r="OHO984"/>
      <c r="OHP984"/>
      <c r="OHQ984"/>
      <c r="OHR984"/>
      <c r="OHS984"/>
      <c r="OHT984"/>
      <c r="OHU984"/>
      <c r="OHV984"/>
      <c r="OHW984"/>
      <c r="OHX984"/>
      <c r="OHY984"/>
      <c r="OHZ984"/>
      <c r="OIA984"/>
      <c r="OIB984"/>
      <c r="OIC984"/>
      <c r="OID984"/>
      <c r="OIE984"/>
      <c r="OIF984"/>
      <c r="OIG984"/>
      <c r="OIH984"/>
      <c r="OII984"/>
      <c r="OIJ984"/>
      <c r="OIK984"/>
      <c r="OIL984"/>
      <c r="OIM984"/>
      <c r="OIN984"/>
      <c r="OIO984"/>
      <c r="OIP984"/>
      <c r="OIQ984"/>
      <c r="OIR984"/>
      <c r="OIS984"/>
      <c r="OIT984"/>
      <c r="OIU984"/>
      <c r="OIV984"/>
      <c r="OIW984"/>
      <c r="OIX984"/>
      <c r="OIY984"/>
      <c r="OIZ984"/>
      <c r="OJA984"/>
      <c r="OJB984"/>
      <c r="OJC984"/>
      <c r="OJD984"/>
      <c r="OJE984"/>
      <c r="OJF984"/>
      <c r="OJG984"/>
      <c r="OJH984"/>
      <c r="OJI984"/>
      <c r="OJJ984"/>
      <c r="OJK984"/>
      <c r="OJL984"/>
      <c r="OJM984"/>
      <c r="OJN984"/>
      <c r="OJO984"/>
      <c r="OJP984"/>
      <c r="OJQ984"/>
      <c r="OJR984"/>
      <c r="OJS984"/>
      <c r="OJT984"/>
      <c r="OJU984"/>
      <c r="OJV984"/>
      <c r="OJW984"/>
      <c r="OJX984"/>
      <c r="OJY984"/>
      <c r="OJZ984"/>
      <c r="OKA984"/>
      <c r="OKB984"/>
      <c r="OKC984"/>
      <c r="OKD984"/>
      <c r="OKE984"/>
      <c r="OKF984"/>
      <c r="OKG984"/>
      <c r="OKH984"/>
      <c r="OKI984"/>
      <c r="OKJ984"/>
      <c r="OKK984"/>
      <c r="OKL984"/>
      <c r="OKM984"/>
      <c r="OKN984"/>
      <c r="OKO984"/>
      <c r="OKP984"/>
      <c r="OKQ984"/>
      <c r="OKR984"/>
      <c r="OKS984"/>
      <c r="OKT984"/>
      <c r="OKU984"/>
      <c r="OKV984"/>
      <c r="OKW984"/>
      <c r="OKX984"/>
      <c r="OKY984"/>
      <c r="OKZ984"/>
      <c r="OLA984"/>
      <c r="OLB984"/>
      <c r="OLC984"/>
      <c r="OLD984"/>
      <c r="OLE984"/>
      <c r="OLF984"/>
      <c r="OLG984"/>
      <c r="OLH984"/>
      <c r="OLI984"/>
      <c r="OLJ984"/>
      <c r="OLK984"/>
      <c r="OLL984"/>
      <c r="OLM984"/>
      <c r="OLN984"/>
      <c r="OLO984"/>
      <c r="OLP984"/>
      <c r="OLQ984"/>
      <c r="OLR984"/>
      <c r="OLS984"/>
      <c r="OLT984"/>
      <c r="OLU984"/>
      <c r="OLV984"/>
      <c r="OLW984"/>
      <c r="OLX984"/>
      <c r="OLY984"/>
      <c r="OLZ984"/>
      <c r="OMA984"/>
      <c r="OMB984"/>
      <c r="OMC984"/>
      <c r="OMD984"/>
      <c r="OME984"/>
      <c r="OMF984"/>
      <c r="OMG984"/>
      <c r="OMH984"/>
      <c r="OMI984"/>
      <c r="OMJ984"/>
      <c r="OMK984"/>
      <c r="OML984"/>
      <c r="OMM984"/>
      <c r="OMN984"/>
      <c r="OMO984"/>
      <c r="OMP984"/>
      <c r="OMQ984"/>
      <c r="OMR984"/>
      <c r="OMS984"/>
      <c r="OMT984"/>
      <c r="OMU984"/>
      <c r="OMV984"/>
      <c r="OMW984"/>
      <c r="OMX984"/>
      <c r="OMY984"/>
      <c r="OMZ984"/>
      <c r="ONA984"/>
      <c r="ONB984"/>
      <c r="ONC984"/>
      <c r="OND984"/>
      <c r="ONE984"/>
      <c r="ONF984"/>
      <c r="ONG984"/>
      <c r="ONH984"/>
      <c r="ONI984"/>
      <c r="ONJ984"/>
      <c r="ONK984"/>
      <c r="ONL984"/>
      <c r="ONM984"/>
      <c r="ONN984"/>
      <c r="ONO984"/>
      <c r="ONP984"/>
      <c r="ONQ984"/>
      <c r="ONR984"/>
      <c r="ONS984"/>
      <c r="ONT984"/>
      <c r="ONU984"/>
      <c r="ONV984"/>
      <c r="ONW984"/>
      <c r="ONX984"/>
      <c r="ONY984"/>
      <c r="ONZ984"/>
      <c r="OOA984"/>
      <c r="OOB984"/>
      <c r="OOC984"/>
      <c r="OOD984"/>
      <c r="OOE984"/>
      <c r="OOF984"/>
      <c r="OOG984"/>
      <c r="OOH984"/>
      <c r="OOI984"/>
      <c r="OOJ984"/>
      <c r="OOK984"/>
      <c r="OOL984"/>
      <c r="OOM984"/>
      <c r="OON984"/>
      <c r="OOO984"/>
      <c r="OOP984"/>
      <c r="OOQ984"/>
      <c r="OOR984"/>
      <c r="OOS984"/>
      <c r="OOT984"/>
      <c r="OOU984"/>
      <c r="OOV984"/>
      <c r="OOW984"/>
      <c r="OOX984"/>
      <c r="OOY984"/>
      <c r="OOZ984"/>
      <c r="OPA984"/>
      <c r="OPB984"/>
      <c r="OPC984"/>
      <c r="OPD984"/>
      <c r="OPE984"/>
      <c r="OPF984"/>
      <c r="OPG984"/>
      <c r="OPH984"/>
      <c r="OPI984"/>
      <c r="OPJ984"/>
      <c r="OPK984"/>
      <c r="OPL984"/>
      <c r="OPM984"/>
      <c r="OPN984"/>
      <c r="OPO984"/>
      <c r="OPP984"/>
      <c r="OPQ984"/>
      <c r="OPR984"/>
      <c r="OPS984"/>
      <c r="OPT984"/>
      <c r="OPU984"/>
      <c r="OPV984"/>
      <c r="OPW984"/>
      <c r="OPX984"/>
      <c r="OPY984"/>
      <c r="OPZ984"/>
      <c r="OQA984"/>
      <c r="OQB984"/>
      <c r="OQC984"/>
      <c r="OQD984"/>
      <c r="OQE984"/>
      <c r="OQF984"/>
      <c r="OQG984"/>
      <c r="OQH984"/>
      <c r="OQI984"/>
      <c r="OQJ984"/>
      <c r="OQK984"/>
      <c r="OQL984"/>
      <c r="OQM984"/>
      <c r="OQN984"/>
      <c r="OQO984"/>
      <c r="OQP984"/>
      <c r="OQQ984"/>
      <c r="OQR984"/>
      <c r="OQS984"/>
      <c r="OQT984"/>
      <c r="OQU984"/>
      <c r="OQV984"/>
      <c r="OQW984"/>
      <c r="OQX984"/>
      <c r="OQY984"/>
      <c r="OQZ984"/>
      <c r="ORA984"/>
      <c r="ORB984"/>
      <c r="ORC984"/>
      <c r="ORD984"/>
      <c r="ORE984"/>
      <c r="ORF984"/>
      <c r="ORG984"/>
      <c r="ORH984"/>
      <c r="ORI984"/>
      <c r="ORJ984"/>
      <c r="ORK984"/>
      <c r="ORL984"/>
      <c r="ORM984"/>
      <c r="ORN984"/>
      <c r="ORO984"/>
      <c r="ORP984"/>
      <c r="ORQ984"/>
      <c r="ORR984"/>
      <c r="ORS984"/>
      <c r="ORT984"/>
      <c r="ORU984"/>
      <c r="ORV984"/>
      <c r="ORW984"/>
      <c r="ORX984"/>
      <c r="ORY984"/>
      <c r="ORZ984"/>
      <c r="OSA984"/>
      <c r="OSB984"/>
      <c r="OSC984"/>
      <c r="OSD984"/>
      <c r="OSE984"/>
      <c r="OSF984"/>
      <c r="OSG984"/>
      <c r="OSH984"/>
      <c r="OSI984"/>
      <c r="OSJ984"/>
      <c r="OSK984"/>
      <c r="OSL984"/>
      <c r="OSM984"/>
      <c r="OSN984"/>
      <c r="OSO984"/>
      <c r="OSP984"/>
      <c r="OSQ984"/>
      <c r="OSR984"/>
      <c r="OSS984"/>
      <c r="OST984"/>
      <c r="OSU984"/>
      <c r="OSV984"/>
      <c r="OSW984"/>
      <c r="OSX984"/>
      <c r="OSY984"/>
      <c r="OSZ984"/>
      <c r="OTA984"/>
      <c r="OTB984"/>
      <c r="OTC984"/>
      <c r="OTD984"/>
      <c r="OTE984"/>
      <c r="OTF984"/>
      <c r="OTG984"/>
      <c r="OTH984"/>
      <c r="OTI984"/>
      <c r="OTJ984"/>
      <c r="OTK984"/>
      <c r="OTL984"/>
      <c r="OTM984"/>
      <c r="OTN984"/>
      <c r="OTO984"/>
      <c r="OTP984"/>
      <c r="OTQ984"/>
      <c r="OTR984"/>
      <c r="OTS984"/>
      <c r="OTT984"/>
      <c r="OTU984"/>
      <c r="OTV984"/>
      <c r="OTW984"/>
      <c r="OTX984"/>
      <c r="OTY984"/>
      <c r="OTZ984"/>
      <c r="OUA984"/>
      <c r="OUB984"/>
      <c r="OUC984"/>
      <c r="OUD984"/>
      <c r="OUE984"/>
      <c r="OUF984"/>
      <c r="OUG984"/>
      <c r="OUH984"/>
      <c r="OUI984"/>
      <c r="OUJ984"/>
      <c r="OUK984"/>
      <c r="OUL984"/>
      <c r="OUM984"/>
      <c r="OUN984"/>
      <c r="OUO984"/>
      <c r="OUP984"/>
      <c r="OUQ984"/>
      <c r="OUR984"/>
      <c r="OUS984"/>
      <c r="OUT984"/>
      <c r="OUU984"/>
      <c r="OUV984"/>
      <c r="OUW984"/>
      <c r="OUX984"/>
      <c r="OUY984"/>
      <c r="OUZ984"/>
      <c r="OVA984"/>
      <c r="OVB984"/>
      <c r="OVC984"/>
      <c r="OVD984"/>
      <c r="OVE984"/>
      <c r="OVF984"/>
      <c r="OVG984"/>
      <c r="OVH984"/>
      <c r="OVI984"/>
      <c r="OVJ984"/>
      <c r="OVK984"/>
      <c r="OVL984"/>
      <c r="OVM984"/>
      <c r="OVN984"/>
      <c r="OVO984"/>
      <c r="OVP984"/>
      <c r="OVQ984"/>
      <c r="OVR984"/>
      <c r="OVS984"/>
      <c r="OVT984"/>
      <c r="OVU984"/>
      <c r="OVV984"/>
      <c r="OVW984"/>
      <c r="OVX984"/>
      <c r="OVY984"/>
      <c r="OVZ984"/>
      <c r="OWA984"/>
      <c r="OWB984"/>
      <c r="OWC984"/>
      <c r="OWD984"/>
      <c r="OWE984"/>
      <c r="OWF984"/>
      <c r="OWG984"/>
      <c r="OWH984"/>
      <c r="OWI984"/>
      <c r="OWJ984"/>
      <c r="OWK984"/>
      <c r="OWL984"/>
      <c r="OWM984"/>
      <c r="OWN984"/>
      <c r="OWO984"/>
      <c r="OWP984"/>
      <c r="OWQ984"/>
      <c r="OWR984"/>
      <c r="OWS984"/>
      <c r="OWT984"/>
      <c r="OWU984"/>
      <c r="OWV984"/>
      <c r="OWW984"/>
      <c r="OWX984"/>
      <c r="OWY984"/>
      <c r="OWZ984"/>
      <c r="OXA984"/>
      <c r="OXB984"/>
      <c r="OXC984"/>
      <c r="OXD984"/>
      <c r="OXE984"/>
      <c r="OXF984"/>
      <c r="OXG984"/>
      <c r="OXH984"/>
      <c r="OXI984"/>
      <c r="OXJ984"/>
      <c r="OXK984"/>
      <c r="OXL984"/>
      <c r="OXM984"/>
      <c r="OXN984"/>
      <c r="OXO984"/>
      <c r="OXP984"/>
      <c r="OXQ984"/>
      <c r="OXR984"/>
      <c r="OXS984"/>
      <c r="OXT984"/>
      <c r="OXU984"/>
      <c r="OXV984"/>
      <c r="OXW984"/>
      <c r="OXX984"/>
      <c r="OXY984"/>
      <c r="OXZ984"/>
      <c r="OYA984"/>
      <c r="OYB984"/>
      <c r="OYC984"/>
      <c r="OYD984"/>
      <c r="OYE984"/>
      <c r="OYF984"/>
      <c r="OYG984"/>
      <c r="OYH984"/>
      <c r="OYI984"/>
      <c r="OYJ984"/>
      <c r="OYK984"/>
      <c r="OYL984"/>
      <c r="OYM984"/>
      <c r="OYN984"/>
      <c r="OYO984"/>
      <c r="OYP984"/>
      <c r="OYQ984"/>
      <c r="OYR984"/>
      <c r="OYS984"/>
      <c r="OYT984"/>
      <c r="OYU984"/>
      <c r="OYV984"/>
      <c r="OYW984"/>
      <c r="OYX984"/>
      <c r="OYY984"/>
      <c r="OYZ984"/>
      <c r="OZA984"/>
      <c r="OZB984"/>
      <c r="OZC984"/>
      <c r="OZD984"/>
      <c r="OZE984"/>
      <c r="OZF984"/>
      <c r="OZG984"/>
      <c r="OZH984"/>
      <c r="OZI984"/>
      <c r="OZJ984"/>
      <c r="OZK984"/>
      <c r="OZL984"/>
      <c r="OZM984"/>
      <c r="OZN984"/>
      <c r="OZO984"/>
      <c r="OZP984"/>
      <c r="OZQ984"/>
      <c r="OZR984"/>
      <c r="OZS984"/>
      <c r="OZT984"/>
      <c r="OZU984"/>
      <c r="OZV984"/>
      <c r="OZW984"/>
      <c r="OZX984"/>
      <c r="OZY984"/>
      <c r="OZZ984"/>
      <c r="PAA984"/>
      <c r="PAB984"/>
      <c r="PAC984"/>
      <c r="PAD984"/>
      <c r="PAE984"/>
      <c r="PAF984"/>
      <c r="PAG984"/>
      <c r="PAH984"/>
      <c r="PAI984"/>
      <c r="PAJ984"/>
      <c r="PAK984"/>
      <c r="PAL984"/>
      <c r="PAM984"/>
      <c r="PAN984"/>
      <c r="PAO984"/>
      <c r="PAP984"/>
      <c r="PAQ984"/>
      <c r="PAR984"/>
      <c r="PAS984"/>
      <c r="PAT984"/>
      <c r="PAU984"/>
      <c r="PAV984"/>
      <c r="PAW984"/>
      <c r="PAX984"/>
      <c r="PAY984"/>
      <c r="PAZ984"/>
      <c r="PBA984"/>
      <c r="PBB984"/>
      <c r="PBC984"/>
      <c r="PBD984"/>
      <c r="PBE984"/>
      <c r="PBF984"/>
      <c r="PBG984"/>
      <c r="PBH984"/>
      <c r="PBI984"/>
      <c r="PBJ984"/>
      <c r="PBK984"/>
      <c r="PBL984"/>
      <c r="PBM984"/>
      <c r="PBN984"/>
      <c r="PBO984"/>
      <c r="PBP984"/>
      <c r="PBQ984"/>
      <c r="PBR984"/>
      <c r="PBS984"/>
      <c r="PBT984"/>
      <c r="PBU984"/>
      <c r="PBV984"/>
      <c r="PBW984"/>
      <c r="PBX984"/>
      <c r="PBY984"/>
      <c r="PBZ984"/>
      <c r="PCA984"/>
      <c r="PCB984"/>
      <c r="PCC984"/>
      <c r="PCD984"/>
      <c r="PCE984"/>
      <c r="PCF984"/>
      <c r="PCG984"/>
      <c r="PCH984"/>
      <c r="PCI984"/>
      <c r="PCJ984"/>
      <c r="PCK984"/>
      <c r="PCL984"/>
      <c r="PCM984"/>
      <c r="PCN984"/>
      <c r="PCO984"/>
      <c r="PCP984"/>
      <c r="PCQ984"/>
      <c r="PCR984"/>
      <c r="PCS984"/>
      <c r="PCT984"/>
      <c r="PCU984"/>
      <c r="PCV984"/>
      <c r="PCW984"/>
      <c r="PCX984"/>
      <c r="PCY984"/>
      <c r="PCZ984"/>
      <c r="PDA984"/>
      <c r="PDB984"/>
      <c r="PDC984"/>
      <c r="PDD984"/>
      <c r="PDE984"/>
      <c r="PDF984"/>
      <c r="PDG984"/>
      <c r="PDH984"/>
      <c r="PDI984"/>
      <c r="PDJ984"/>
      <c r="PDK984"/>
      <c r="PDL984"/>
      <c r="PDM984"/>
      <c r="PDN984"/>
      <c r="PDO984"/>
      <c r="PDP984"/>
      <c r="PDQ984"/>
      <c r="PDR984"/>
      <c r="PDS984"/>
      <c r="PDT984"/>
      <c r="PDU984"/>
      <c r="PDV984"/>
      <c r="PDW984"/>
      <c r="PDX984"/>
      <c r="PDY984"/>
      <c r="PDZ984"/>
      <c r="PEA984"/>
      <c r="PEB984"/>
      <c r="PEC984"/>
      <c r="PED984"/>
      <c r="PEE984"/>
      <c r="PEF984"/>
      <c r="PEG984"/>
      <c r="PEH984"/>
      <c r="PEI984"/>
      <c r="PEJ984"/>
      <c r="PEK984"/>
      <c r="PEL984"/>
      <c r="PEM984"/>
      <c r="PEN984"/>
      <c r="PEO984"/>
      <c r="PEP984"/>
      <c r="PEQ984"/>
      <c r="PER984"/>
      <c r="PES984"/>
      <c r="PET984"/>
      <c r="PEU984"/>
      <c r="PEV984"/>
      <c r="PEW984"/>
      <c r="PEX984"/>
      <c r="PEY984"/>
      <c r="PEZ984"/>
      <c r="PFA984"/>
      <c r="PFB984"/>
      <c r="PFC984"/>
      <c r="PFD984"/>
      <c r="PFE984"/>
      <c r="PFF984"/>
      <c r="PFG984"/>
      <c r="PFH984"/>
      <c r="PFI984"/>
      <c r="PFJ984"/>
      <c r="PFK984"/>
      <c r="PFL984"/>
      <c r="PFM984"/>
      <c r="PFN984"/>
      <c r="PFO984"/>
      <c r="PFP984"/>
      <c r="PFQ984"/>
      <c r="PFR984"/>
      <c r="PFS984"/>
      <c r="PFT984"/>
      <c r="PFU984"/>
      <c r="PFV984"/>
      <c r="PFW984"/>
      <c r="PFX984"/>
      <c r="PFY984"/>
      <c r="PFZ984"/>
      <c r="PGA984"/>
      <c r="PGB984"/>
      <c r="PGC984"/>
      <c r="PGD984"/>
      <c r="PGE984"/>
      <c r="PGF984"/>
      <c r="PGG984"/>
      <c r="PGH984"/>
      <c r="PGI984"/>
      <c r="PGJ984"/>
      <c r="PGK984"/>
      <c r="PGL984"/>
      <c r="PGM984"/>
      <c r="PGN984"/>
      <c r="PGO984"/>
      <c r="PGP984"/>
      <c r="PGQ984"/>
      <c r="PGR984"/>
      <c r="PGS984"/>
      <c r="PGT984"/>
      <c r="PGU984"/>
      <c r="PGV984"/>
      <c r="PGW984"/>
      <c r="PGX984"/>
      <c r="PGY984"/>
      <c r="PGZ984"/>
      <c r="PHA984"/>
      <c r="PHB984"/>
      <c r="PHC984"/>
      <c r="PHD984"/>
      <c r="PHE984"/>
      <c r="PHF984"/>
      <c r="PHG984"/>
      <c r="PHH984"/>
      <c r="PHI984"/>
      <c r="PHJ984"/>
      <c r="PHK984"/>
      <c r="PHL984"/>
      <c r="PHM984"/>
      <c r="PHN984"/>
      <c r="PHO984"/>
      <c r="PHP984"/>
      <c r="PHQ984"/>
      <c r="PHR984"/>
      <c r="PHS984"/>
      <c r="PHT984"/>
      <c r="PHU984"/>
      <c r="PHV984"/>
      <c r="PHW984"/>
      <c r="PHX984"/>
      <c r="PHY984"/>
      <c r="PHZ984"/>
      <c r="PIA984"/>
      <c r="PIB984"/>
      <c r="PIC984"/>
      <c r="PID984"/>
      <c r="PIE984"/>
      <c r="PIF984"/>
      <c r="PIG984"/>
      <c r="PIH984"/>
      <c r="PII984"/>
      <c r="PIJ984"/>
      <c r="PIK984"/>
      <c r="PIL984"/>
      <c r="PIM984"/>
      <c r="PIN984"/>
      <c r="PIO984"/>
      <c r="PIP984"/>
      <c r="PIQ984"/>
      <c r="PIR984"/>
      <c r="PIS984"/>
      <c r="PIT984"/>
      <c r="PIU984"/>
      <c r="PIV984"/>
      <c r="PIW984"/>
      <c r="PIX984"/>
      <c r="PIY984"/>
      <c r="PIZ984"/>
      <c r="PJA984"/>
      <c r="PJB984"/>
      <c r="PJC984"/>
      <c r="PJD984"/>
      <c r="PJE984"/>
      <c r="PJF984"/>
      <c r="PJG984"/>
      <c r="PJH984"/>
      <c r="PJI984"/>
      <c r="PJJ984"/>
      <c r="PJK984"/>
      <c r="PJL984"/>
      <c r="PJM984"/>
      <c r="PJN984"/>
      <c r="PJO984"/>
      <c r="PJP984"/>
      <c r="PJQ984"/>
      <c r="PJR984"/>
      <c r="PJS984"/>
      <c r="PJT984"/>
      <c r="PJU984"/>
      <c r="PJV984"/>
      <c r="PJW984"/>
      <c r="PJX984"/>
      <c r="PJY984"/>
      <c r="PJZ984"/>
      <c r="PKA984"/>
      <c r="PKB984"/>
      <c r="PKC984"/>
      <c r="PKD984"/>
      <c r="PKE984"/>
      <c r="PKF984"/>
      <c r="PKG984"/>
      <c r="PKH984"/>
      <c r="PKI984"/>
      <c r="PKJ984"/>
      <c r="PKK984"/>
      <c r="PKL984"/>
      <c r="PKM984"/>
      <c r="PKN984"/>
      <c r="PKO984"/>
      <c r="PKP984"/>
      <c r="PKQ984"/>
      <c r="PKR984"/>
      <c r="PKS984"/>
      <c r="PKT984"/>
      <c r="PKU984"/>
      <c r="PKV984"/>
      <c r="PKW984"/>
      <c r="PKX984"/>
      <c r="PKY984"/>
      <c r="PKZ984"/>
      <c r="PLA984"/>
      <c r="PLB984"/>
      <c r="PLC984"/>
      <c r="PLD984"/>
      <c r="PLE984"/>
      <c r="PLF984"/>
      <c r="PLG984"/>
      <c r="PLH984"/>
      <c r="PLI984"/>
      <c r="PLJ984"/>
      <c r="PLK984"/>
      <c r="PLL984"/>
      <c r="PLM984"/>
      <c r="PLN984"/>
      <c r="PLO984"/>
      <c r="PLP984"/>
      <c r="PLQ984"/>
      <c r="PLR984"/>
      <c r="PLS984"/>
      <c r="PLT984"/>
      <c r="PLU984"/>
      <c r="PLV984"/>
      <c r="PLW984"/>
      <c r="PLX984"/>
      <c r="PLY984"/>
      <c r="PLZ984"/>
      <c r="PMA984"/>
      <c r="PMB984"/>
      <c r="PMC984"/>
      <c r="PMD984"/>
      <c r="PME984"/>
      <c r="PMF984"/>
      <c r="PMG984"/>
      <c r="PMH984"/>
      <c r="PMI984"/>
      <c r="PMJ984"/>
      <c r="PMK984"/>
      <c r="PML984"/>
      <c r="PMM984"/>
      <c r="PMN984"/>
      <c r="PMO984"/>
      <c r="PMP984"/>
      <c r="PMQ984"/>
      <c r="PMR984"/>
      <c r="PMS984"/>
      <c r="PMT984"/>
      <c r="PMU984"/>
      <c r="PMV984"/>
      <c r="PMW984"/>
      <c r="PMX984"/>
      <c r="PMY984"/>
      <c r="PMZ984"/>
      <c r="PNA984"/>
      <c r="PNB984"/>
      <c r="PNC984"/>
      <c r="PND984"/>
      <c r="PNE984"/>
      <c r="PNF984"/>
      <c r="PNG984"/>
      <c r="PNH984"/>
      <c r="PNI984"/>
      <c r="PNJ984"/>
      <c r="PNK984"/>
      <c r="PNL984"/>
      <c r="PNM984"/>
      <c r="PNN984"/>
      <c r="PNO984"/>
      <c r="PNP984"/>
      <c r="PNQ984"/>
      <c r="PNR984"/>
      <c r="PNS984"/>
      <c r="PNT984"/>
      <c r="PNU984"/>
      <c r="PNV984"/>
      <c r="PNW984"/>
      <c r="PNX984"/>
      <c r="PNY984"/>
      <c r="PNZ984"/>
      <c r="POA984"/>
      <c r="POB984"/>
      <c r="POC984"/>
      <c r="POD984"/>
      <c r="POE984"/>
      <c r="POF984"/>
      <c r="POG984"/>
      <c r="POH984"/>
      <c r="POI984"/>
      <c r="POJ984"/>
      <c r="POK984"/>
      <c r="POL984"/>
      <c r="POM984"/>
      <c r="PON984"/>
      <c r="POO984"/>
      <c r="POP984"/>
      <c r="POQ984"/>
      <c r="POR984"/>
      <c r="POS984"/>
      <c r="POT984"/>
      <c r="POU984"/>
      <c r="POV984"/>
      <c r="POW984"/>
      <c r="POX984"/>
      <c r="POY984"/>
      <c r="POZ984"/>
      <c r="PPA984"/>
      <c r="PPB984"/>
      <c r="PPC984"/>
      <c r="PPD984"/>
      <c r="PPE984"/>
      <c r="PPF984"/>
      <c r="PPG984"/>
      <c r="PPH984"/>
      <c r="PPI984"/>
      <c r="PPJ984"/>
      <c r="PPK984"/>
      <c r="PPL984"/>
      <c r="PPM984"/>
      <c r="PPN984"/>
      <c r="PPO984"/>
      <c r="PPP984"/>
      <c r="PPQ984"/>
      <c r="PPR984"/>
      <c r="PPS984"/>
      <c r="PPT984"/>
      <c r="PPU984"/>
      <c r="PPV984"/>
      <c r="PPW984"/>
      <c r="PPX984"/>
      <c r="PPY984"/>
      <c r="PPZ984"/>
      <c r="PQA984"/>
      <c r="PQB984"/>
      <c r="PQC984"/>
      <c r="PQD984"/>
      <c r="PQE984"/>
      <c r="PQF984"/>
      <c r="PQG984"/>
      <c r="PQH984"/>
      <c r="PQI984"/>
      <c r="PQJ984"/>
      <c r="PQK984"/>
      <c r="PQL984"/>
      <c r="PQM984"/>
      <c r="PQN984"/>
      <c r="PQO984"/>
      <c r="PQP984"/>
      <c r="PQQ984"/>
      <c r="PQR984"/>
      <c r="PQS984"/>
      <c r="PQT984"/>
      <c r="PQU984"/>
      <c r="PQV984"/>
      <c r="PQW984"/>
      <c r="PQX984"/>
      <c r="PQY984"/>
      <c r="PQZ984"/>
      <c r="PRA984"/>
      <c r="PRB984"/>
      <c r="PRC984"/>
      <c r="PRD984"/>
      <c r="PRE984"/>
      <c r="PRF984"/>
      <c r="PRG984"/>
      <c r="PRH984"/>
      <c r="PRI984"/>
      <c r="PRJ984"/>
      <c r="PRK984"/>
      <c r="PRL984"/>
      <c r="PRM984"/>
      <c r="PRN984"/>
      <c r="PRO984"/>
      <c r="PRP984"/>
      <c r="PRQ984"/>
      <c r="PRR984"/>
      <c r="PRS984"/>
      <c r="PRT984"/>
      <c r="PRU984"/>
      <c r="PRV984"/>
      <c r="PRW984"/>
      <c r="PRX984"/>
      <c r="PRY984"/>
      <c r="PRZ984"/>
      <c r="PSA984"/>
      <c r="PSB984"/>
      <c r="PSC984"/>
      <c r="PSD984"/>
      <c r="PSE984"/>
      <c r="PSF984"/>
      <c r="PSG984"/>
      <c r="PSH984"/>
      <c r="PSI984"/>
      <c r="PSJ984"/>
      <c r="PSK984"/>
      <c r="PSL984"/>
      <c r="PSM984"/>
      <c r="PSN984"/>
      <c r="PSO984"/>
      <c r="PSP984"/>
      <c r="PSQ984"/>
      <c r="PSR984"/>
      <c r="PSS984"/>
      <c r="PST984"/>
      <c r="PSU984"/>
      <c r="PSV984"/>
      <c r="PSW984"/>
      <c r="PSX984"/>
      <c r="PSY984"/>
      <c r="PSZ984"/>
      <c r="PTA984"/>
      <c r="PTB984"/>
      <c r="PTC984"/>
      <c r="PTD984"/>
      <c r="PTE984"/>
      <c r="PTF984"/>
      <c r="PTG984"/>
      <c r="PTH984"/>
      <c r="PTI984"/>
      <c r="PTJ984"/>
      <c r="PTK984"/>
      <c r="PTL984"/>
      <c r="PTM984"/>
      <c r="PTN984"/>
      <c r="PTO984"/>
      <c r="PTP984"/>
      <c r="PTQ984"/>
      <c r="PTR984"/>
      <c r="PTS984"/>
      <c r="PTT984"/>
      <c r="PTU984"/>
      <c r="PTV984"/>
      <c r="PTW984"/>
      <c r="PTX984"/>
      <c r="PTY984"/>
      <c r="PTZ984"/>
      <c r="PUA984"/>
      <c r="PUB984"/>
      <c r="PUC984"/>
      <c r="PUD984"/>
      <c r="PUE984"/>
      <c r="PUF984"/>
      <c r="PUG984"/>
      <c r="PUH984"/>
      <c r="PUI984"/>
      <c r="PUJ984"/>
      <c r="PUK984"/>
      <c r="PUL984"/>
      <c r="PUM984"/>
      <c r="PUN984"/>
      <c r="PUO984"/>
      <c r="PUP984"/>
      <c r="PUQ984"/>
      <c r="PUR984"/>
      <c r="PUS984"/>
      <c r="PUT984"/>
      <c r="PUU984"/>
      <c r="PUV984"/>
      <c r="PUW984"/>
      <c r="PUX984"/>
      <c r="PUY984"/>
      <c r="PUZ984"/>
      <c r="PVA984"/>
      <c r="PVB984"/>
      <c r="PVC984"/>
      <c r="PVD984"/>
      <c r="PVE984"/>
      <c r="PVF984"/>
      <c r="PVG984"/>
      <c r="PVH984"/>
      <c r="PVI984"/>
      <c r="PVJ984"/>
      <c r="PVK984"/>
      <c r="PVL984"/>
      <c r="PVM984"/>
      <c r="PVN984"/>
      <c r="PVO984"/>
      <c r="PVP984"/>
      <c r="PVQ984"/>
      <c r="PVR984"/>
      <c r="PVS984"/>
      <c r="PVT984"/>
      <c r="PVU984"/>
      <c r="PVV984"/>
      <c r="PVW984"/>
      <c r="PVX984"/>
      <c r="PVY984"/>
      <c r="PVZ984"/>
      <c r="PWA984"/>
      <c r="PWB984"/>
      <c r="PWC984"/>
      <c r="PWD984"/>
      <c r="PWE984"/>
      <c r="PWF984"/>
      <c r="PWG984"/>
      <c r="PWH984"/>
      <c r="PWI984"/>
      <c r="PWJ984"/>
      <c r="PWK984"/>
      <c r="PWL984"/>
      <c r="PWM984"/>
      <c r="PWN984"/>
      <c r="PWO984"/>
      <c r="PWP984"/>
      <c r="PWQ984"/>
      <c r="PWR984"/>
      <c r="PWS984"/>
      <c r="PWT984"/>
      <c r="PWU984"/>
      <c r="PWV984"/>
      <c r="PWW984"/>
      <c r="PWX984"/>
      <c r="PWY984"/>
      <c r="PWZ984"/>
      <c r="PXA984"/>
      <c r="PXB984"/>
      <c r="PXC984"/>
      <c r="PXD984"/>
      <c r="PXE984"/>
      <c r="PXF984"/>
      <c r="PXG984"/>
      <c r="PXH984"/>
      <c r="PXI984"/>
      <c r="PXJ984"/>
      <c r="PXK984"/>
      <c r="PXL984"/>
      <c r="PXM984"/>
      <c r="PXN984"/>
      <c r="PXO984"/>
      <c r="PXP984"/>
      <c r="PXQ984"/>
      <c r="PXR984"/>
      <c r="PXS984"/>
      <c r="PXT984"/>
      <c r="PXU984"/>
      <c r="PXV984"/>
      <c r="PXW984"/>
      <c r="PXX984"/>
      <c r="PXY984"/>
      <c r="PXZ984"/>
      <c r="PYA984"/>
      <c r="PYB984"/>
      <c r="PYC984"/>
      <c r="PYD984"/>
      <c r="PYE984"/>
      <c r="PYF984"/>
      <c r="PYG984"/>
      <c r="PYH984"/>
      <c r="PYI984"/>
      <c r="PYJ984"/>
      <c r="PYK984"/>
      <c r="PYL984"/>
      <c r="PYM984"/>
      <c r="PYN984"/>
      <c r="PYO984"/>
      <c r="PYP984"/>
      <c r="PYQ984"/>
      <c r="PYR984"/>
      <c r="PYS984"/>
      <c r="PYT984"/>
      <c r="PYU984"/>
      <c r="PYV984"/>
      <c r="PYW984"/>
      <c r="PYX984"/>
      <c r="PYY984"/>
      <c r="PYZ984"/>
      <c r="PZA984"/>
      <c r="PZB984"/>
      <c r="PZC984"/>
      <c r="PZD984"/>
      <c r="PZE984"/>
      <c r="PZF984"/>
      <c r="PZG984"/>
      <c r="PZH984"/>
      <c r="PZI984"/>
      <c r="PZJ984"/>
      <c r="PZK984"/>
      <c r="PZL984"/>
      <c r="PZM984"/>
      <c r="PZN984"/>
      <c r="PZO984"/>
      <c r="PZP984"/>
      <c r="PZQ984"/>
      <c r="PZR984"/>
      <c r="PZS984"/>
      <c r="PZT984"/>
      <c r="PZU984"/>
      <c r="PZV984"/>
      <c r="PZW984"/>
      <c r="PZX984"/>
      <c r="PZY984"/>
      <c r="PZZ984"/>
      <c r="QAA984"/>
      <c r="QAB984"/>
      <c r="QAC984"/>
      <c r="QAD984"/>
      <c r="QAE984"/>
      <c r="QAF984"/>
      <c r="QAG984"/>
      <c r="QAH984"/>
      <c r="QAI984"/>
      <c r="QAJ984"/>
      <c r="QAK984"/>
      <c r="QAL984"/>
      <c r="QAM984"/>
      <c r="QAN984"/>
      <c r="QAO984"/>
      <c r="QAP984"/>
      <c r="QAQ984"/>
      <c r="QAR984"/>
      <c r="QAS984"/>
      <c r="QAT984"/>
      <c r="QAU984"/>
      <c r="QAV984"/>
      <c r="QAW984"/>
      <c r="QAX984"/>
      <c r="QAY984"/>
      <c r="QAZ984"/>
      <c r="QBA984"/>
      <c r="QBB984"/>
      <c r="QBC984"/>
      <c r="QBD984"/>
      <c r="QBE984"/>
      <c r="QBF984"/>
      <c r="QBG984"/>
      <c r="QBH984"/>
      <c r="QBI984"/>
      <c r="QBJ984"/>
      <c r="QBK984"/>
      <c r="QBL984"/>
      <c r="QBM984"/>
      <c r="QBN984"/>
      <c r="QBO984"/>
      <c r="QBP984"/>
      <c r="QBQ984"/>
      <c r="QBR984"/>
      <c r="QBS984"/>
      <c r="QBT984"/>
      <c r="QBU984"/>
      <c r="QBV984"/>
      <c r="QBW984"/>
      <c r="QBX984"/>
      <c r="QBY984"/>
      <c r="QBZ984"/>
      <c r="QCA984"/>
      <c r="QCB984"/>
      <c r="QCC984"/>
      <c r="QCD984"/>
      <c r="QCE984"/>
      <c r="QCF984"/>
      <c r="QCG984"/>
      <c r="QCH984"/>
      <c r="QCI984"/>
      <c r="QCJ984"/>
      <c r="QCK984"/>
      <c r="QCL984"/>
      <c r="QCM984"/>
      <c r="QCN984"/>
      <c r="QCO984"/>
      <c r="QCP984"/>
      <c r="QCQ984"/>
      <c r="QCR984"/>
      <c r="QCS984"/>
      <c r="QCT984"/>
      <c r="QCU984"/>
      <c r="QCV984"/>
      <c r="QCW984"/>
      <c r="QCX984"/>
      <c r="QCY984"/>
      <c r="QCZ984"/>
      <c r="QDA984"/>
      <c r="QDB984"/>
      <c r="QDC984"/>
      <c r="QDD984"/>
      <c r="QDE984"/>
      <c r="QDF984"/>
      <c r="QDG984"/>
      <c r="QDH984"/>
      <c r="QDI984"/>
      <c r="QDJ984"/>
      <c r="QDK984"/>
      <c r="QDL984"/>
      <c r="QDM984"/>
      <c r="QDN984"/>
      <c r="QDO984"/>
      <c r="QDP984"/>
      <c r="QDQ984"/>
      <c r="QDR984"/>
      <c r="QDS984"/>
      <c r="QDT984"/>
      <c r="QDU984"/>
      <c r="QDV984"/>
      <c r="QDW984"/>
      <c r="QDX984"/>
      <c r="QDY984"/>
      <c r="QDZ984"/>
      <c r="QEA984"/>
      <c r="QEB984"/>
      <c r="QEC984"/>
      <c r="QED984"/>
      <c r="QEE984"/>
      <c r="QEF984"/>
      <c r="QEG984"/>
      <c r="QEH984"/>
      <c r="QEI984"/>
      <c r="QEJ984"/>
      <c r="QEK984"/>
      <c r="QEL984"/>
      <c r="QEM984"/>
      <c r="QEN984"/>
      <c r="QEO984"/>
      <c r="QEP984"/>
      <c r="QEQ984"/>
      <c r="QER984"/>
      <c r="QES984"/>
      <c r="QET984"/>
      <c r="QEU984"/>
      <c r="QEV984"/>
      <c r="QEW984"/>
      <c r="QEX984"/>
      <c r="QEY984"/>
      <c r="QEZ984"/>
      <c r="QFA984"/>
      <c r="QFB984"/>
      <c r="QFC984"/>
      <c r="QFD984"/>
      <c r="QFE984"/>
      <c r="QFF984"/>
      <c r="QFG984"/>
      <c r="QFH984"/>
      <c r="QFI984"/>
      <c r="QFJ984"/>
      <c r="QFK984"/>
      <c r="QFL984"/>
      <c r="QFM984"/>
      <c r="QFN984"/>
      <c r="QFO984"/>
      <c r="QFP984"/>
      <c r="QFQ984"/>
      <c r="QFR984"/>
      <c r="QFS984"/>
      <c r="QFT984"/>
      <c r="QFU984"/>
      <c r="QFV984"/>
      <c r="QFW984"/>
      <c r="QFX984"/>
      <c r="QFY984"/>
      <c r="QFZ984"/>
      <c r="QGA984"/>
      <c r="QGB984"/>
      <c r="QGC984"/>
      <c r="QGD984"/>
      <c r="QGE984"/>
      <c r="QGF984"/>
      <c r="QGG984"/>
      <c r="QGH984"/>
      <c r="QGI984"/>
      <c r="QGJ984"/>
      <c r="QGK984"/>
      <c r="QGL984"/>
      <c r="QGM984"/>
      <c r="QGN984"/>
      <c r="QGO984"/>
      <c r="QGP984"/>
      <c r="QGQ984"/>
      <c r="QGR984"/>
      <c r="QGS984"/>
      <c r="QGT984"/>
      <c r="QGU984"/>
      <c r="QGV984"/>
      <c r="QGW984"/>
      <c r="QGX984"/>
      <c r="QGY984"/>
      <c r="QGZ984"/>
      <c r="QHA984"/>
      <c r="QHB984"/>
      <c r="QHC984"/>
      <c r="QHD984"/>
      <c r="QHE984"/>
      <c r="QHF984"/>
      <c r="QHG984"/>
      <c r="QHH984"/>
      <c r="QHI984"/>
      <c r="QHJ984"/>
      <c r="QHK984"/>
      <c r="QHL984"/>
      <c r="QHM984"/>
      <c r="QHN984"/>
      <c r="QHO984"/>
      <c r="QHP984"/>
      <c r="QHQ984"/>
      <c r="QHR984"/>
      <c r="QHS984"/>
      <c r="QHT984"/>
      <c r="QHU984"/>
      <c r="QHV984"/>
      <c r="QHW984"/>
      <c r="QHX984"/>
      <c r="QHY984"/>
      <c r="QHZ984"/>
      <c r="QIA984"/>
      <c r="QIB984"/>
      <c r="QIC984"/>
      <c r="QID984"/>
      <c r="QIE984"/>
      <c r="QIF984"/>
      <c r="QIG984"/>
      <c r="QIH984"/>
      <c r="QII984"/>
      <c r="QIJ984"/>
      <c r="QIK984"/>
      <c r="QIL984"/>
      <c r="QIM984"/>
      <c r="QIN984"/>
      <c r="QIO984"/>
      <c r="QIP984"/>
      <c r="QIQ984"/>
      <c r="QIR984"/>
      <c r="QIS984"/>
      <c r="QIT984"/>
      <c r="QIU984"/>
      <c r="QIV984"/>
      <c r="QIW984"/>
      <c r="QIX984"/>
      <c r="QIY984"/>
      <c r="QIZ984"/>
      <c r="QJA984"/>
      <c r="QJB984"/>
      <c r="QJC984"/>
      <c r="QJD984"/>
      <c r="QJE984"/>
      <c r="QJF984"/>
      <c r="QJG984"/>
      <c r="QJH984"/>
      <c r="QJI984"/>
      <c r="QJJ984"/>
      <c r="QJK984"/>
      <c r="QJL984"/>
      <c r="QJM984"/>
      <c r="QJN984"/>
      <c r="QJO984"/>
      <c r="QJP984"/>
      <c r="QJQ984"/>
      <c r="QJR984"/>
      <c r="QJS984"/>
      <c r="QJT984"/>
      <c r="QJU984"/>
      <c r="QJV984"/>
      <c r="QJW984"/>
      <c r="QJX984"/>
      <c r="QJY984"/>
      <c r="QJZ984"/>
      <c r="QKA984"/>
      <c r="QKB984"/>
      <c r="QKC984"/>
      <c r="QKD984"/>
      <c r="QKE984"/>
      <c r="QKF984"/>
      <c r="QKG984"/>
      <c r="QKH984"/>
      <c r="QKI984"/>
      <c r="QKJ984"/>
      <c r="QKK984"/>
      <c r="QKL984"/>
      <c r="QKM984"/>
      <c r="QKN984"/>
      <c r="QKO984"/>
      <c r="QKP984"/>
      <c r="QKQ984"/>
      <c r="QKR984"/>
      <c r="QKS984"/>
      <c r="QKT984"/>
      <c r="QKU984"/>
      <c r="QKV984"/>
      <c r="QKW984"/>
      <c r="QKX984"/>
      <c r="QKY984"/>
      <c r="QKZ984"/>
      <c r="QLA984"/>
      <c r="QLB984"/>
      <c r="QLC984"/>
      <c r="QLD984"/>
      <c r="QLE984"/>
      <c r="QLF984"/>
      <c r="QLG984"/>
      <c r="QLH984"/>
      <c r="QLI984"/>
      <c r="QLJ984"/>
      <c r="QLK984"/>
      <c r="QLL984"/>
      <c r="QLM984"/>
      <c r="QLN984"/>
      <c r="QLO984"/>
      <c r="QLP984"/>
      <c r="QLQ984"/>
      <c r="QLR984"/>
      <c r="QLS984"/>
      <c r="QLT984"/>
      <c r="QLU984"/>
      <c r="QLV984"/>
      <c r="QLW984"/>
      <c r="QLX984"/>
      <c r="QLY984"/>
      <c r="QLZ984"/>
      <c r="QMA984"/>
      <c r="QMB984"/>
      <c r="QMC984"/>
      <c r="QMD984"/>
      <c r="QME984"/>
      <c r="QMF984"/>
      <c r="QMG984"/>
      <c r="QMH984"/>
      <c r="QMI984"/>
      <c r="QMJ984"/>
      <c r="QMK984"/>
      <c r="QML984"/>
      <c r="QMM984"/>
      <c r="QMN984"/>
      <c r="QMO984"/>
      <c r="QMP984"/>
      <c r="QMQ984"/>
      <c r="QMR984"/>
      <c r="QMS984"/>
      <c r="QMT984"/>
      <c r="QMU984"/>
      <c r="QMV984"/>
      <c r="QMW984"/>
      <c r="QMX984"/>
      <c r="QMY984"/>
      <c r="QMZ984"/>
      <c r="QNA984"/>
      <c r="QNB984"/>
      <c r="QNC984"/>
      <c r="QND984"/>
      <c r="QNE984"/>
      <c r="QNF984"/>
      <c r="QNG984"/>
      <c r="QNH984"/>
      <c r="QNI984"/>
      <c r="QNJ984"/>
      <c r="QNK984"/>
      <c r="QNL984"/>
      <c r="QNM984"/>
      <c r="QNN984"/>
      <c r="QNO984"/>
      <c r="QNP984"/>
      <c r="QNQ984"/>
      <c r="QNR984"/>
      <c r="QNS984"/>
      <c r="QNT984"/>
      <c r="QNU984"/>
      <c r="QNV984"/>
      <c r="QNW984"/>
      <c r="QNX984"/>
      <c r="QNY984"/>
      <c r="QNZ984"/>
      <c r="QOA984"/>
      <c r="QOB984"/>
      <c r="QOC984"/>
      <c r="QOD984"/>
      <c r="QOE984"/>
      <c r="QOF984"/>
      <c r="QOG984"/>
      <c r="QOH984"/>
      <c r="QOI984"/>
      <c r="QOJ984"/>
      <c r="QOK984"/>
      <c r="QOL984"/>
      <c r="QOM984"/>
      <c r="QON984"/>
      <c r="QOO984"/>
      <c r="QOP984"/>
      <c r="QOQ984"/>
      <c r="QOR984"/>
      <c r="QOS984"/>
      <c r="QOT984"/>
      <c r="QOU984"/>
      <c r="QOV984"/>
      <c r="QOW984"/>
      <c r="QOX984"/>
      <c r="QOY984"/>
      <c r="QOZ984"/>
      <c r="QPA984"/>
      <c r="QPB984"/>
      <c r="QPC984"/>
      <c r="QPD984"/>
      <c r="QPE984"/>
      <c r="QPF984"/>
      <c r="QPG984"/>
      <c r="QPH984"/>
      <c r="QPI984"/>
      <c r="QPJ984"/>
      <c r="QPK984"/>
      <c r="QPL984"/>
      <c r="QPM984"/>
      <c r="QPN984"/>
      <c r="QPO984"/>
      <c r="QPP984"/>
      <c r="QPQ984"/>
      <c r="QPR984"/>
      <c r="QPS984"/>
      <c r="QPT984"/>
      <c r="QPU984"/>
      <c r="QPV984"/>
      <c r="QPW984"/>
      <c r="QPX984"/>
      <c r="QPY984"/>
      <c r="QPZ984"/>
      <c r="QQA984"/>
      <c r="QQB984"/>
      <c r="QQC984"/>
      <c r="QQD984"/>
      <c r="QQE984"/>
      <c r="QQF984"/>
      <c r="QQG984"/>
      <c r="QQH984"/>
      <c r="QQI984"/>
      <c r="QQJ984"/>
      <c r="QQK984"/>
      <c r="QQL984"/>
      <c r="QQM984"/>
      <c r="QQN984"/>
      <c r="QQO984"/>
      <c r="QQP984"/>
      <c r="QQQ984"/>
      <c r="QQR984"/>
      <c r="QQS984"/>
      <c r="QQT984"/>
      <c r="QQU984"/>
      <c r="QQV984"/>
      <c r="QQW984"/>
      <c r="QQX984"/>
      <c r="QQY984"/>
      <c r="QQZ984"/>
      <c r="QRA984"/>
      <c r="QRB984"/>
      <c r="QRC984"/>
      <c r="QRD984"/>
      <c r="QRE984"/>
      <c r="QRF984"/>
      <c r="QRG984"/>
      <c r="QRH984"/>
      <c r="QRI984"/>
      <c r="QRJ984"/>
      <c r="QRK984"/>
      <c r="QRL984"/>
      <c r="QRM984"/>
      <c r="QRN984"/>
      <c r="QRO984"/>
      <c r="QRP984"/>
      <c r="QRQ984"/>
      <c r="QRR984"/>
      <c r="QRS984"/>
      <c r="QRT984"/>
      <c r="QRU984"/>
      <c r="QRV984"/>
      <c r="QRW984"/>
      <c r="QRX984"/>
      <c r="QRY984"/>
      <c r="QRZ984"/>
      <c r="QSA984"/>
      <c r="QSB984"/>
      <c r="QSC984"/>
      <c r="QSD984"/>
      <c r="QSE984"/>
      <c r="QSF984"/>
      <c r="QSG984"/>
      <c r="QSH984"/>
      <c r="QSI984"/>
      <c r="QSJ984"/>
      <c r="QSK984"/>
      <c r="QSL984"/>
      <c r="QSM984"/>
      <c r="QSN984"/>
      <c r="QSO984"/>
      <c r="QSP984"/>
      <c r="QSQ984"/>
      <c r="QSR984"/>
      <c r="QSS984"/>
      <c r="QST984"/>
      <c r="QSU984"/>
      <c r="QSV984"/>
      <c r="QSW984"/>
      <c r="QSX984"/>
      <c r="QSY984"/>
      <c r="QSZ984"/>
      <c r="QTA984"/>
      <c r="QTB984"/>
      <c r="QTC984"/>
      <c r="QTD984"/>
      <c r="QTE984"/>
      <c r="QTF984"/>
      <c r="QTG984"/>
      <c r="QTH984"/>
      <c r="QTI984"/>
      <c r="QTJ984"/>
      <c r="QTK984"/>
      <c r="QTL984"/>
      <c r="QTM984"/>
      <c r="QTN984"/>
      <c r="QTO984"/>
      <c r="QTP984"/>
      <c r="QTQ984"/>
      <c r="QTR984"/>
      <c r="QTS984"/>
      <c r="QTT984"/>
      <c r="QTU984"/>
      <c r="QTV984"/>
      <c r="QTW984"/>
      <c r="QTX984"/>
      <c r="QTY984"/>
      <c r="QTZ984"/>
      <c r="QUA984"/>
      <c r="QUB984"/>
      <c r="QUC984"/>
      <c r="QUD984"/>
      <c r="QUE984"/>
      <c r="QUF984"/>
      <c r="QUG984"/>
      <c r="QUH984"/>
      <c r="QUI984"/>
      <c r="QUJ984"/>
      <c r="QUK984"/>
      <c r="QUL984"/>
      <c r="QUM984"/>
      <c r="QUN984"/>
      <c r="QUO984"/>
      <c r="QUP984"/>
      <c r="QUQ984"/>
      <c r="QUR984"/>
      <c r="QUS984"/>
      <c r="QUT984"/>
      <c r="QUU984"/>
      <c r="QUV984"/>
      <c r="QUW984"/>
      <c r="QUX984"/>
      <c r="QUY984"/>
      <c r="QUZ984"/>
      <c r="QVA984"/>
      <c r="QVB984"/>
      <c r="QVC984"/>
      <c r="QVD984"/>
      <c r="QVE984"/>
      <c r="QVF984"/>
      <c r="QVG984"/>
      <c r="QVH984"/>
      <c r="QVI984"/>
      <c r="QVJ984"/>
      <c r="QVK984"/>
      <c r="QVL984"/>
      <c r="QVM984"/>
      <c r="QVN984"/>
      <c r="QVO984"/>
      <c r="QVP984"/>
      <c r="QVQ984"/>
      <c r="QVR984"/>
      <c r="QVS984"/>
      <c r="QVT984"/>
      <c r="QVU984"/>
      <c r="QVV984"/>
      <c r="QVW984"/>
      <c r="QVX984"/>
      <c r="QVY984"/>
      <c r="QVZ984"/>
      <c r="QWA984"/>
      <c r="QWB984"/>
      <c r="QWC984"/>
      <c r="QWD984"/>
      <c r="QWE984"/>
      <c r="QWF984"/>
      <c r="QWG984"/>
      <c r="QWH984"/>
      <c r="QWI984"/>
      <c r="QWJ984"/>
      <c r="QWK984"/>
      <c r="QWL984"/>
      <c r="QWM984"/>
      <c r="QWN984"/>
      <c r="QWO984"/>
      <c r="QWP984"/>
      <c r="QWQ984"/>
      <c r="QWR984"/>
      <c r="QWS984"/>
      <c r="QWT984"/>
      <c r="QWU984"/>
      <c r="QWV984"/>
      <c r="QWW984"/>
      <c r="QWX984"/>
      <c r="QWY984"/>
      <c r="QWZ984"/>
      <c r="QXA984"/>
      <c r="QXB984"/>
      <c r="QXC984"/>
      <c r="QXD984"/>
      <c r="QXE984"/>
      <c r="QXF984"/>
      <c r="QXG984"/>
      <c r="QXH984"/>
      <c r="QXI984"/>
      <c r="QXJ984"/>
      <c r="QXK984"/>
      <c r="QXL984"/>
      <c r="QXM984"/>
      <c r="QXN984"/>
      <c r="QXO984"/>
      <c r="QXP984"/>
      <c r="QXQ984"/>
      <c r="QXR984"/>
      <c r="QXS984"/>
      <c r="QXT984"/>
      <c r="QXU984"/>
      <c r="QXV984"/>
      <c r="QXW984"/>
      <c r="QXX984"/>
      <c r="QXY984"/>
      <c r="QXZ984"/>
      <c r="QYA984"/>
      <c r="QYB984"/>
      <c r="QYC984"/>
      <c r="QYD984"/>
      <c r="QYE984"/>
      <c r="QYF984"/>
      <c r="QYG984"/>
      <c r="QYH984"/>
      <c r="QYI984"/>
      <c r="QYJ984"/>
      <c r="QYK984"/>
      <c r="QYL984"/>
      <c r="QYM984"/>
      <c r="QYN984"/>
      <c r="QYO984"/>
      <c r="QYP984"/>
      <c r="QYQ984"/>
      <c r="QYR984"/>
      <c r="QYS984"/>
      <c r="QYT984"/>
      <c r="QYU984"/>
      <c r="QYV984"/>
      <c r="QYW984"/>
      <c r="QYX984"/>
      <c r="QYY984"/>
      <c r="QYZ984"/>
      <c r="QZA984"/>
      <c r="QZB984"/>
      <c r="QZC984"/>
      <c r="QZD984"/>
      <c r="QZE984"/>
      <c r="QZF984"/>
      <c r="QZG984"/>
      <c r="QZH984"/>
      <c r="QZI984"/>
      <c r="QZJ984"/>
      <c r="QZK984"/>
      <c r="QZL984"/>
      <c r="QZM984"/>
      <c r="QZN984"/>
      <c r="QZO984"/>
      <c r="QZP984"/>
      <c r="QZQ984"/>
      <c r="QZR984"/>
      <c r="QZS984"/>
      <c r="QZT984"/>
      <c r="QZU984"/>
      <c r="QZV984"/>
      <c r="QZW984"/>
      <c r="QZX984"/>
      <c r="QZY984"/>
      <c r="QZZ984"/>
      <c r="RAA984"/>
      <c r="RAB984"/>
      <c r="RAC984"/>
      <c r="RAD984"/>
      <c r="RAE984"/>
      <c r="RAF984"/>
      <c r="RAG984"/>
      <c r="RAH984"/>
      <c r="RAI984"/>
      <c r="RAJ984"/>
      <c r="RAK984"/>
      <c r="RAL984"/>
      <c r="RAM984"/>
      <c r="RAN984"/>
      <c r="RAO984"/>
      <c r="RAP984"/>
      <c r="RAQ984"/>
      <c r="RAR984"/>
      <c r="RAS984"/>
      <c r="RAT984"/>
      <c r="RAU984"/>
      <c r="RAV984"/>
      <c r="RAW984"/>
      <c r="RAX984"/>
      <c r="RAY984"/>
      <c r="RAZ984"/>
      <c r="RBA984"/>
      <c r="RBB984"/>
      <c r="RBC984"/>
      <c r="RBD984"/>
      <c r="RBE984"/>
      <c r="RBF984"/>
      <c r="RBG984"/>
      <c r="RBH984"/>
      <c r="RBI984"/>
      <c r="RBJ984"/>
      <c r="RBK984"/>
      <c r="RBL984"/>
      <c r="RBM984"/>
      <c r="RBN984"/>
      <c r="RBO984"/>
      <c r="RBP984"/>
      <c r="RBQ984"/>
      <c r="RBR984"/>
      <c r="RBS984"/>
      <c r="RBT984"/>
      <c r="RBU984"/>
      <c r="RBV984"/>
      <c r="RBW984"/>
      <c r="RBX984"/>
      <c r="RBY984"/>
      <c r="RBZ984"/>
      <c r="RCA984"/>
      <c r="RCB984"/>
      <c r="RCC984"/>
      <c r="RCD984"/>
      <c r="RCE984"/>
      <c r="RCF984"/>
      <c r="RCG984"/>
      <c r="RCH984"/>
      <c r="RCI984"/>
      <c r="RCJ984"/>
      <c r="RCK984"/>
      <c r="RCL984"/>
      <c r="RCM984"/>
      <c r="RCN984"/>
      <c r="RCO984"/>
      <c r="RCP984"/>
      <c r="RCQ984"/>
      <c r="RCR984"/>
      <c r="RCS984"/>
      <c r="RCT984"/>
      <c r="RCU984"/>
      <c r="RCV984"/>
      <c r="RCW984"/>
      <c r="RCX984"/>
      <c r="RCY984"/>
      <c r="RCZ984"/>
      <c r="RDA984"/>
      <c r="RDB984"/>
      <c r="RDC984"/>
      <c r="RDD984"/>
      <c r="RDE984"/>
      <c r="RDF984"/>
      <c r="RDG984"/>
      <c r="RDH984"/>
      <c r="RDI984"/>
      <c r="RDJ984"/>
      <c r="RDK984"/>
      <c r="RDL984"/>
      <c r="RDM984"/>
      <c r="RDN984"/>
      <c r="RDO984"/>
      <c r="RDP984"/>
      <c r="RDQ984"/>
      <c r="RDR984"/>
      <c r="RDS984"/>
      <c r="RDT984"/>
      <c r="RDU984"/>
      <c r="RDV984"/>
      <c r="RDW984"/>
      <c r="RDX984"/>
      <c r="RDY984"/>
      <c r="RDZ984"/>
      <c r="REA984"/>
      <c r="REB984"/>
      <c r="REC984"/>
      <c r="RED984"/>
      <c r="REE984"/>
      <c r="REF984"/>
      <c r="REG984"/>
      <c r="REH984"/>
      <c r="REI984"/>
      <c r="REJ984"/>
      <c r="REK984"/>
      <c r="REL984"/>
      <c r="REM984"/>
      <c r="REN984"/>
      <c r="REO984"/>
      <c r="REP984"/>
      <c r="REQ984"/>
      <c r="RER984"/>
      <c r="RES984"/>
      <c r="RET984"/>
      <c r="REU984"/>
      <c r="REV984"/>
      <c r="REW984"/>
      <c r="REX984"/>
      <c r="REY984"/>
      <c r="REZ984"/>
      <c r="RFA984"/>
      <c r="RFB984"/>
      <c r="RFC984"/>
      <c r="RFD984"/>
      <c r="RFE984"/>
      <c r="RFF984"/>
      <c r="RFG984"/>
      <c r="RFH984"/>
      <c r="RFI984"/>
      <c r="RFJ984"/>
      <c r="RFK984"/>
      <c r="RFL984"/>
      <c r="RFM984"/>
      <c r="RFN984"/>
      <c r="RFO984"/>
      <c r="RFP984"/>
      <c r="RFQ984"/>
      <c r="RFR984"/>
      <c r="RFS984"/>
      <c r="RFT984"/>
      <c r="RFU984"/>
      <c r="RFV984"/>
      <c r="RFW984"/>
      <c r="RFX984"/>
      <c r="RFY984"/>
      <c r="RFZ984"/>
      <c r="RGA984"/>
      <c r="RGB984"/>
      <c r="RGC984"/>
      <c r="RGD984"/>
      <c r="RGE984"/>
      <c r="RGF984"/>
      <c r="RGG984"/>
      <c r="RGH984"/>
      <c r="RGI984"/>
      <c r="RGJ984"/>
      <c r="RGK984"/>
      <c r="RGL984"/>
      <c r="RGM984"/>
      <c r="RGN984"/>
      <c r="RGO984"/>
      <c r="RGP984"/>
      <c r="RGQ984"/>
      <c r="RGR984"/>
      <c r="RGS984"/>
      <c r="RGT984"/>
      <c r="RGU984"/>
      <c r="RGV984"/>
      <c r="RGW984"/>
      <c r="RGX984"/>
      <c r="RGY984"/>
      <c r="RGZ984"/>
      <c r="RHA984"/>
      <c r="RHB984"/>
      <c r="RHC984"/>
      <c r="RHD984"/>
      <c r="RHE984"/>
      <c r="RHF984"/>
      <c r="RHG984"/>
      <c r="RHH984"/>
      <c r="RHI984"/>
      <c r="RHJ984"/>
      <c r="RHK984"/>
      <c r="RHL984"/>
      <c r="RHM984"/>
      <c r="RHN984"/>
      <c r="RHO984"/>
      <c r="RHP984"/>
      <c r="RHQ984"/>
      <c r="RHR984"/>
      <c r="RHS984"/>
      <c r="RHT984"/>
      <c r="RHU984"/>
      <c r="RHV984"/>
      <c r="RHW984"/>
      <c r="RHX984"/>
      <c r="RHY984"/>
      <c r="RHZ984"/>
      <c r="RIA984"/>
      <c r="RIB984"/>
      <c r="RIC984"/>
      <c r="RID984"/>
      <c r="RIE984"/>
      <c r="RIF984"/>
      <c r="RIG984"/>
      <c r="RIH984"/>
      <c r="RII984"/>
      <c r="RIJ984"/>
      <c r="RIK984"/>
      <c r="RIL984"/>
      <c r="RIM984"/>
      <c r="RIN984"/>
      <c r="RIO984"/>
      <c r="RIP984"/>
      <c r="RIQ984"/>
      <c r="RIR984"/>
      <c r="RIS984"/>
      <c r="RIT984"/>
      <c r="RIU984"/>
      <c r="RIV984"/>
      <c r="RIW984"/>
      <c r="RIX984"/>
      <c r="RIY984"/>
      <c r="RIZ984"/>
      <c r="RJA984"/>
      <c r="RJB984"/>
      <c r="RJC984"/>
      <c r="RJD984"/>
      <c r="RJE984"/>
      <c r="RJF984"/>
      <c r="RJG984"/>
      <c r="RJH984"/>
      <c r="RJI984"/>
      <c r="RJJ984"/>
      <c r="RJK984"/>
      <c r="RJL984"/>
      <c r="RJM984"/>
      <c r="RJN984"/>
      <c r="RJO984"/>
      <c r="RJP984"/>
      <c r="RJQ984"/>
      <c r="RJR984"/>
      <c r="RJS984"/>
      <c r="RJT984"/>
      <c r="RJU984"/>
      <c r="RJV984"/>
      <c r="RJW984"/>
      <c r="RJX984"/>
      <c r="RJY984"/>
      <c r="RJZ984"/>
      <c r="RKA984"/>
      <c r="RKB984"/>
      <c r="RKC984"/>
      <c r="RKD984"/>
      <c r="RKE984"/>
      <c r="RKF984"/>
      <c r="RKG984"/>
      <c r="RKH984"/>
      <c r="RKI984"/>
      <c r="RKJ984"/>
      <c r="RKK984"/>
      <c r="RKL984"/>
      <c r="RKM984"/>
      <c r="RKN984"/>
      <c r="RKO984"/>
      <c r="RKP984"/>
      <c r="RKQ984"/>
      <c r="RKR984"/>
      <c r="RKS984"/>
      <c r="RKT984"/>
      <c r="RKU984"/>
      <c r="RKV984"/>
      <c r="RKW984"/>
      <c r="RKX984"/>
      <c r="RKY984"/>
      <c r="RKZ984"/>
      <c r="RLA984"/>
      <c r="RLB984"/>
      <c r="RLC984"/>
      <c r="RLD984"/>
      <c r="RLE984"/>
      <c r="RLF984"/>
      <c r="RLG984"/>
      <c r="RLH984"/>
      <c r="RLI984"/>
      <c r="RLJ984"/>
      <c r="RLK984"/>
      <c r="RLL984"/>
      <c r="RLM984"/>
      <c r="RLN984"/>
      <c r="RLO984"/>
      <c r="RLP984"/>
      <c r="RLQ984"/>
      <c r="RLR984"/>
      <c r="RLS984"/>
      <c r="RLT984"/>
      <c r="RLU984"/>
      <c r="RLV984"/>
      <c r="RLW984"/>
      <c r="RLX984"/>
      <c r="RLY984"/>
      <c r="RLZ984"/>
      <c r="RMA984"/>
      <c r="RMB984"/>
      <c r="RMC984"/>
      <c r="RMD984"/>
      <c r="RME984"/>
      <c r="RMF984"/>
      <c r="RMG984"/>
      <c r="RMH984"/>
      <c r="RMI984"/>
      <c r="RMJ984"/>
      <c r="RMK984"/>
      <c r="RML984"/>
      <c r="RMM984"/>
      <c r="RMN984"/>
      <c r="RMO984"/>
      <c r="RMP984"/>
      <c r="RMQ984"/>
      <c r="RMR984"/>
      <c r="RMS984"/>
      <c r="RMT984"/>
      <c r="RMU984"/>
      <c r="RMV984"/>
      <c r="RMW984"/>
      <c r="RMX984"/>
      <c r="RMY984"/>
      <c r="RMZ984"/>
      <c r="RNA984"/>
      <c r="RNB984"/>
      <c r="RNC984"/>
      <c r="RND984"/>
      <c r="RNE984"/>
      <c r="RNF984"/>
      <c r="RNG984"/>
      <c r="RNH984"/>
      <c r="RNI984"/>
      <c r="RNJ984"/>
      <c r="RNK984"/>
      <c r="RNL984"/>
      <c r="RNM984"/>
      <c r="RNN984"/>
      <c r="RNO984"/>
      <c r="RNP984"/>
      <c r="RNQ984"/>
      <c r="RNR984"/>
      <c r="RNS984"/>
      <c r="RNT984"/>
      <c r="RNU984"/>
      <c r="RNV984"/>
      <c r="RNW984"/>
      <c r="RNX984"/>
      <c r="RNY984"/>
      <c r="RNZ984"/>
      <c r="ROA984"/>
      <c r="ROB984"/>
      <c r="ROC984"/>
      <c r="ROD984"/>
      <c r="ROE984"/>
      <c r="ROF984"/>
      <c r="ROG984"/>
      <c r="ROH984"/>
      <c r="ROI984"/>
      <c r="ROJ984"/>
      <c r="ROK984"/>
      <c r="ROL984"/>
      <c r="ROM984"/>
      <c r="RON984"/>
      <c r="ROO984"/>
      <c r="ROP984"/>
      <c r="ROQ984"/>
      <c r="ROR984"/>
      <c r="ROS984"/>
      <c r="ROT984"/>
      <c r="ROU984"/>
      <c r="ROV984"/>
      <c r="ROW984"/>
      <c r="ROX984"/>
      <c r="ROY984"/>
      <c r="ROZ984"/>
      <c r="RPA984"/>
      <c r="RPB984"/>
      <c r="RPC984"/>
      <c r="RPD984"/>
      <c r="RPE984"/>
      <c r="RPF984"/>
      <c r="RPG984"/>
      <c r="RPH984"/>
      <c r="RPI984"/>
      <c r="RPJ984"/>
      <c r="RPK984"/>
      <c r="RPL984"/>
      <c r="RPM984"/>
      <c r="RPN984"/>
      <c r="RPO984"/>
      <c r="RPP984"/>
      <c r="RPQ984"/>
      <c r="RPR984"/>
      <c r="RPS984"/>
      <c r="RPT984"/>
      <c r="RPU984"/>
      <c r="RPV984"/>
      <c r="RPW984"/>
      <c r="RPX984"/>
      <c r="RPY984"/>
      <c r="RPZ984"/>
      <c r="RQA984"/>
      <c r="RQB984"/>
      <c r="RQC984"/>
      <c r="RQD984"/>
      <c r="RQE984"/>
      <c r="RQF984"/>
      <c r="RQG984"/>
      <c r="RQH984"/>
      <c r="RQI984"/>
      <c r="RQJ984"/>
      <c r="RQK984"/>
      <c r="RQL984"/>
      <c r="RQM984"/>
      <c r="RQN984"/>
      <c r="RQO984"/>
      <c r="RQP984"/>
      <c r="RQQ984"/>
      <c r="RQR984"/>
      <c r="RQS984"/>
      <c r="RQT984"/>
      <c r="RQU984"/>
      <c r="RQV984"/>
      <c r="RQW984"/>
      <c r="RQX984"/>
      <c r="RQY984"/>
      <c r="RQZ984"/>
      <c r="RRA984"/>
      <c r="RRB984"/>
      <c r="RRC984"/>
      <c r="RRD984"/>
      <c r="RRE984"/>
      <c r="RRF984"/>
      <c r="RRG984"/>
      <c r="RRH984"/>
      <c r="RRI984"/>
      <c r="RRJ984"/>
      <c r="RRK984"/>
      <c r="RRL984"/>
      <c r="RRM984"/>
      <c r="RRN984"/>
      <c r="RRO984"/>
      <c r="RRP984"/>
      <c r="RRQ984"/>
      <c r="RRR984"/>
      <c r="RRS984"/>
      <c r="RRT984"/>
      <c r="RRU984"/>
      <c r="RRV984"/>
      <c r="RRW984"/>
      <c r="RRX984"/>
      <c r="RRY984"/>
      <c r="RRZ984"/>
      <c r="RSA984"/>
      <c r="RSB984"/>
      <c r="RSC984"/>
      <c r="RSD984"/>
      <c r="RSE984"/>
      <c r="RSF984"/>
      <c r="RSG984"/>
      <c r="RSH984"/>
      <c r="RSI984"/>
      <c r="RSJ984"/>
      <c r="RSK984"/>
      <c r="RSL984"/>
      <c r="RSM984"/>
      <c r="RSN984"/>
      <c r="RSO984"/>
      <c r="RSP984"/>
      <c r="RSQ984"/>
      <c r="RSR984"/>
      <c r="RSS984"/>
      <c r="RST984"/>
      <c r="RSU984"/>
      <c r="RSV984"/>
      <c r="RSW984"/>
      <c r="RSX984"/>
      <c r="RSY984"/>
      <c r="RSZ984"/>
      <c r="RTA984"/>
      <c r="RTB984"/>
      <c r="RTC984"/>
      <c r="RTD984"/>
      <c r="RTE984"/>
      <c r="RTF984"/>
      <c r="RTG984"/>
      <c r="RTH984"/>
      <c r="RTI984"/>
      <c r="RTJ984"/>
      <c r="RTK984"/>
      <c r="RTL984"/>
      <c r="RTM984"/>
      <c r="RTN984"/>
      <c r="RTO984"/>
      <c r="RTP984"/>
      <c r="RTQ984"/>
      <c r="RTR984"/>
      <c r="RTS984"/>
      <c r="RTT984"/>
      <c r="RTU984"/>
      <c r="RTV984"/>
      <c r="RTW984"/>
      <c r="RTX984"/>
      <c r="RTY984"/>
      <c r="RTZ984"/>
      <c r="RUA984"/>
      <c r="RUB984"/>
      <c r="RUC984"/>
      <c r="RUD984"/>
      <c r="RUE984"/>
      <c r="RUF984"/>
      <c r="RUG984"/>
      <c r="RUH984"/>
      <c r="RUI984"/>
      <c r="RUJ984"/>
      <c r="RUK984"/>
      <c r="RUL984"/>
      <c r="RUM984"/>
      <c r="RUN984"/>
      <c r="RUO984"/>
      <c r="RUP984"/>
      <c r="RUQ984"/>
      <c r="RUR984"/>
      <c r="RUS984"/>
      <c r="RUT984"/>
      <c r="RUU984"/>
      <c r="RUV984"/>
      <c r="RUW984"/>
      <c r="RUX984"/>
      <c r="RUY984"/>
      <c r="RUZ984"/>
      <c r="RVA984"/>
      <c r="RVB984"/>
      <c r="RVC984"/>
      <c r="RVD984"/>
      <c r="RVE984"/>
      <c r="RVF984"/>
      <c r="RVG984"/>
      <c r="RVH984"/>
      <c r="RVI984"/>
      <c r="RVJ984"/>
      <c r="RVK984"/>
      <c r="RVL984"/>
      <c r="RVM984"/>
      <c r="RVN984"/>
      <c r="RVO984"/>
      <c r="RVP984"/>
      <c r="RVQ984"/>
      <c r="RVR984"/>
      <c r="RVS984"/>
      <c r="RVT984"/>
      <c r="RVU984"/>
      <c r="RVV984"/>
      <c r="RVW984"/>
      <c r="RVX984"/>
      <c r="RVY984"/>
      <c r="RVZ984"/>
      <c r="RWA984"/>
      <c r="RWB984"/>
      <c r="RWC984"/>
      <c r="RWD984"/>
      <c r="RWE984"/>
      <c r="RWF984"/>
      <c r="RWG984"/>
      <c r="RWH984"/>
      <c r="RWI984"/>
      <c r="RWJ984"/>
      <c r="RWK984"/>
      <c r="RWL984"/>
      <c r="RWM984"/>
      <c r="RWN984"/>
      <c r="RWO984"/>
      <c r="RWP984"/>
      <c r="RWQ984"/>
      <c r="RWR984"/>
      <c r="RWS984"/>
      <c r="RWT984"/>
      <c r="RWU984"/>
      <c r="RWV984"/>
      <c r="RWW984"/>
      <c r="RWX984"/>
      <c r="RWY984"/>
      <c r="RWZ984"/>
      <c r="RXA984"/>
      <c r="RXB984"/>
      <c r="RXC984"/>
      <c r="RXD984"/>
      <c r="RXE984"/>
      <c r="RXF984"/>
      <c r="RXG984"/>
      <c r="RXH984"/>
      <c r="RXI984"/>
      <c r="RXJ984"/>
      <c r="RXK984"/>
      <c r="RXL984"/>
      <c r="RXM984"/>
      <c r="RXN984"/>
      <c r="RXO984"/>
      <c r="RXP984"/>
      <c r="RXQ984"/>
      <c r="RXR984"/>
      <c r="RXS984"/>
      <c r="RXT984"/>
      <c r="RXU984"/>
      <c r="RXV984"/>
      <c r="RXW984"/>
      <c r="RXX984"/>
      <c r="RXY984"/>
      <c r="RXZ984"/>
      <c r="RYA984"/>
      <c r="RYB984"/>
      <c r="RYC984"/>
      <c r="RYD984"/>
      <c r="RYE984"/>
      <c r="RYF984"/>
      <c r="RYG984"/>
      <c r="RYH984"/>
      <c r="RYI984"/>
      <c r="RYJ984"/>
      <c r="RYK984"/>
      <c r="RYL984"/>
      <c r="RYM984"/>
      <c r="RYN984"/>
      <c r="RYO984"/>
      <c r="RYP984"/>
      <c r="RYQ984"/>
      <c r="RYR984"/>
      <c r="RYS984"/>
      <c r="RYT984"/>
      <c r="RYU984"/>
      <c r="RYV984"/>
      <c r="RYW984"/>
      <c r="RYX984"/>
      <c r="RYY984"/>
      <c r="RYZ984"/>
      <c r="RZA984"/>
      <c r="RZB984"/>
      <c r="RZC984"/>
      <c r="RZD984"/>
      <c r="RZE984"/>
      <c r="RZF984"/>
      <c r="RZG984"/>
      <c r="RZH984"/>
      <c r="RZI984"/>
      <c r="RZJ984"/>
      <c r="RZK984"/>
      <c r="RZL984"/>
      <c r="RZM984"/>
      <c r="RZN984"/>
      <c r="RZO984"/>
      <c r="RZP984"/>
      <c r="RZQ984"/>
      <c r="RZR984"/>
      <c r="RZS984"/>
      <c r="RZT984"/>
      <c r="RZU984"/>
      <c r="RZV984"/>
      <c r="RZW984"/>
      <c r="RZX984"/>
      <c r="RZY984"/>
      <c r="RZZ984"/>
      <c r="SAA984"/>
      <c r="SAB984"/>
      <c r="SAC984"/>
      <c r="SAD984"/>
      <c r="SAE984"/>
      <c r="SAF984"/>
      <c r="SAG984"/>
      <c r="SAH984"/>
      <c r="SAI984"/>
      <c r="SAJ984"/>
      <c r="SAK984"/>
      <c r="SAL984"/>
      <c r="SAM984"/>
      <c r="SAN984"/>
      <c r="SAO984"/>
      <c r="SAP984"/>
      <c r="SAQ984"/>
      <c r="SAR984"/>
      <c r="SAS984"/>
      <c r="SAT984"/>
      <c r="SAU984"/>
      <c r="SAV984"/>
      <c r="SAW984"/>
      <c r="SAX984"/>
      <c r="SAY984"/>
      <c r="SAZ984"/>
      <c r="SBA984"/>
      <c r="SBB984"/>
      <c r="SBC984"/>
      <c r="SBD984"/>
      <c r="SBE984"/>
      <c r="SBF984"/>
      <c r="SBG984"/>
      <c r="SBH984"/>
      <c r="SBI984"/>
      <c r="SBJ984"/>
      <c r="SBK984"/>
      <c r="SBL984"/>
      <c r="SBM984"/>
      <c r="SBN984"/>
      <c r="SBO984"/>
      <c r="SBP984"/>
      <c r="SBQ984"/>
      <c r="SBR984"/>
      <c r="SBS984"/>
      <c r="SBT984"/>
      <c r="SBU984"/>
      <c r="SBV984"/>
      <c r="SBW984"/>
      <c r="SBX984"/>
      <c r="SBY984"/>
      <c r="SBZ984"/>
      <c r="SCA984"/>
      <c r="SCB984"/>
      <c r="SCC984"/>
      <c r="SCD984"/>
      <c r="SCE984"/>
      <c r="SCF984"/>
      <c r="SCG984"/>
      <c r="SCH984"/>
      <c r="SCI984"/>
      <c r="SCJ984"/>
      <c r="SCK984"/>
      <c r="SCL984"/>
      <c r="SCM984"/>
      <c r="SCN984"/>
      <c r="SCO984"/>
      <c r="SCP984"/>
      <c r="SCQ984"/>
      <c r="SCR984"/>
      <c r="SCS984"/>
      <c r="SCT984"/>
      <c r="SCU984"/>
      <c r="SCV984"/>
      <c r="SCW984"/>
      <c r="SCX984"/>
      <c r="SCY984"/>
      <c r="SCZ984"/>
      <c r="SDA984"/>
      <c r="SDB984"/>
      <c r="SDC984"/>
      <c r="SDD984"/>
      <c r="SDE984"/>
      <c r="SDF984"/>
      <c r="SDG984"/>
      <c r="SDH984"/>
      <c r="SDI984"/>
      <c r="SDJ984"/>
      <c r="SDK984"/>
      <c r="SDL984"/>
      <c r="SDM984"/>
      <c r="SDN984"/>
      <c r="SDO984"/>
      <c r="SDP984"/>
      <c r="SDQ984"/>
      <c r="SDR984"/>
      <c r="SDS984"/>
      <c r="SDT984"/>
      <c r="SDU984"/>
      <c r="SDV984"/>
      <c r="SDW984"/>
      <c r="SDX984"/>
      <c r="SDY984"/>
      <c r="SDZ984"/>
      <c r="SEA984"/>
      <c r="SEB984"/>
      <c r="SEC984"/>
      <c r="SED984"/>
      <c r="SEE984"/>
      <c r="SEF984"/>
      <c r="SEG984"/>
      <c r="SEH984"/>
      <c r="SEI984"/>
      <c r="SEJ984"/>
      <c r="SEK984"/>
      <c r="SEL984"/>
      <c r="SEM984"/>
      <c r="SEN984"/>
      <c r="SEO984"/>
      <c r="SEP984"/>
      <c r="SEQ984"/>
      <c r="SER984"/>
      <c r="SES984"/>
      <c r="SET984"/>
      <c r="SEU984"/>
      <c r="SEV984"/>
      <c r="SEW984"/>
      <c r="SEX984"/>
      <c r="SEY984"/>
      <c r="SEZ984"/>
      <c r="SFA984"/>
      <c r="SFB984"/>
      <c r="SFC984"/>
      <c r="SFD984"/>
      <c r="SFE984"/>
      <c r="SFF984"/>
      <c r="SFG984"/>
      <c r="SFH984"/>
      <c r="SFI984"/>
      <c r="SFJ984"/>
      <c r="SFK984"/>
      <c r="SFL984"/>
      <c r="SFM984"/>
      <c r="SFN984"/>
      <c r="SFO984"/>
      <c r="SFP984"/>
      <c r="SFQ984"/>
      <c r="SFR984"/>
      <c r="SFS984"/>
      <c r="SFT984"/>
      <c r="SFU984"/>
      <c r="SFV984"/>
      <c r="SFW984"/>
      <c r="SFX984"/>
      <c r="SFY984"/>
      <c r="SFZ984"/>
      <c r="SGA984"/>
      <c r="SGB984"/>
      <c r="SGC984"/>
      <c r="SGD984"/>
      <c r="SGE984"/>
      <c r="SGF984"/>
      <c r="SGG984"/>
      <c r="SGH984"/>
      <c r="SGI984"/>
      <c r="SGJ984"/>
      <c r="SGK984"/>
      <c r="SGL984"/>
      <c r="SGM984"/>
      <c r="SGN984"/>
      <c r="SGO984"/>
      <c r="SGP984"/>
      <c r="SGQ984"/>
      <c r="SGR984"/>
      <c r="SGS984"/>
      <c r="SGT984"/>
      <c r="SGU984"/>
      <c r="SGV984"/>
      <c r="SGW984"/>
      <c r="SGX984"/>
      <c r="SGY984"/>
      <c r="SGZ984"/>
      <c r="SHA984"/>
      <c r="SHB984"/>
      <c r="SHC984"/>
      <c r="SHD984"/>
      <c r="SHE984"/>
      <c r="SHF984"/>
      <c r="SHG984"/>
      <c r="SHH984"/>
      <c r="SHI984"/>
      <c r="SHJ984"/>
      <c r="SHK984"/>
      <c r="SHL984"/>
      <c r="SHM984"/>
      <c r="SHN984"/>
      <c r="SHO984"/>
      <c r="SHP984"/>
      <c r="SHQ984"/>
      <c r="SHR984"/>
      <c r="SHS984"/>
      <c r="SHT984"/>
      <c r="SHU984"/>
      <c r="SHV984"/>
      <c r="SHW984"/>
      <c r="SHX984"/>
      <c r="SHY984"/>
      <c r="SHZ984"/>
      <c r="SIA984"/>
      <c r="SIB984"/>
      <c r="SIC984"/>
      <c r="SID984"/>
      <c r="SIE984"/>
      <c r="SIF984"/>
      <c r="SIG984"/>
      <c r="SIH984"/>
      <c r="SII984"/>
      <c r="SIJ984"/>
      <c r="SIK984"/>
      <c r="SIL984"/>
      <c r="SIM984"/>
      <c r="SIN984"/>
      <c r="SIO984"/>
      <c r="SIP984"/>
      <c r="SIQ984"/>
      <c r="SIR984"/>
      <c r="SIS984"/>
      <c r="SIT984"/>
      <c r="SIU984"/>
      <c r="SIV984"/>
      <c r="SIW984"/>
      <c r="SIX984"/>
      <c r="SIY984"/>
      <c r="SIZ984"/>
      <c r="SJA984"/>
      <c r="SJB984"/>
      <c r="SJC984"/>
      <c r="SJD984"/>
      <c r="SJE984"/>
      <c r="SJF984"/>
      <c r="SJG984"/>
      <c r="SJH984"/>
      <c r="SJI984"/>
      <c r="SJJ984"/>
      <c r="SJK984"/>
      <c r="SJL984"/>
      <c r="SJM984"/>
      <c r="SJN984"/>
      <c r="SJO984"/>
      <c r="SJP984"/>
      <c r="SJQ984"/>
      <c r="SJR984"/>
      <c r="SJS984"/>
      <c r="SJT984"/>
      <c r="SJU984"/>
      <c r="SJV984"/>
      <c r="SJW984"/>
      <c r="SJX984"/>
      <c r="SJY984"/>
      <c r="SJZ984"/>
      <c r="SKA984"/>
      <c r="SKB984"/>
      <c r="SKC984"/>
      <c r="SKD984"/>
      <c r="SKE984"/>
      <c r="SKF984"/>
      <c r="SKG984"/>
      <c r="SKH984"/>
      <c r="SKI984"/>
      <c r="SKJ984"/>
      <c r="SKK984"/>
      <c r="SKL984"/>
      <c r="SKM984"/>
      <c r="SKN984"/>
      <c r="SKO984"/>
      <c r="SKP984"/>
      <c r="SKQ984"/>
      <c r="SKR984"/>
      <c r="SKS984"/>
      <c r="SKT984"/>
      <c r="SKU984"/>
      <c r="SKV984"/>
      <c r="SKW984"/>
      <c r="SKX984"/>
      <c r="SKY984"/>
      <c r="SKZ984"/>
      <c r="SLA984"/>
      <c r="SLB984"/>
      <c r="SLC984"/>
      <c r="SLD984"/>
      <c r="SLE984"/>
      <c r="SLF984"/>
      <c r="SLG984"/>
      <c r="SLH984"/>
      <c r="SLI984"/>
      <c r="SLJ984"/>
      <c r="SLK984"/>
      <c r="SLL984"/>
      <c r="SLM984"/>
      <c r="SLN984"/>
      <c r="SLO984"/>
      <c r="SLP984"/>
      <c r="SLQ984"/>
      <c r="SLR984"/>
      <c r="SLS984"/>
      <c r="SLT984"/>
      <c r="SLU984"/>
      <c r="SLV984"/>
      <c r="SLW984"/>
      <c r="SLX984"/>
      <c r="SLY984"/>
      <c r="SLZ984"/>
      <c r="SMA984"/>
      <c r="SMB984"/>
      <c r="SMC984"/>
      <c r="SMD984"/>
      <c r="SME984"/>
      <c r="SMF984"/>
      <c r="SMG984"/>
      <c r="SMH984"/>
      <c r="SMI984"/>
      <c r="SMJ984"/>
      <c r="SMK984"/>
      <c r="SML984"/>
      <c r="SMM984"/>
      <c r="SMN984"/>
      <c r="SMO984"/>
      <c r="SMP984"/>
      <c r="SMQ984"/>
      <c r="SMR984"/>
      <c r="SMS984"/>
      <c r="SMT984"/>
      <c r="SMU984"/>
      <c r="SMV984"/>
      <c r="SMW984"/>
      <c r="SMX984"/>
      <c r="SMY984"/>
      <c r="SMZ984"/>
      <c r="SNA984"/>
      <c r="SNB984"/>
      <c r="SNC984"/>
      <c r="SND984"/>
      <c r="SNE984"/>
      <c r="SNF984"/>
      <c r="SNG984"/>
      <c r="SNH984"/>
      <c r="SNI984"/>
      <c r="SNJ984"/>
      <c r="SNK984"/>
      <c r="SNL984"/>
      <c r="SNM984"/>
      <c r="SNN984"/>
      <c r="SNO984"/>
      <c r="SNP984"/>
      <c r="SNQ984"/>
      <c r="SNR984"/>
      <c r="SNS984"/>
      <c r="SNT984"/>
      <c r="SNU984"/>
      <c r="SNV984"/>
      <c r="SNW984"/>
      <c r="SNX984"/>
      <c r="SNY984"/>
      <c r="SNZ984"/>
      <c r="SOA984"/>
      <c r="SOB984"/>
      <c r="SOC984"/>
      <c r="SOD984"/>
      <c r="SOE984"/>
      <c r="SOF984"/>
      <c r="SOG984"/>
      <c r="SOH984"/>
      <c r="SOI984"/>
      <c r="SOJ984"/>
      <c r="SOK984"/>
      <c r="SOL984"/>
      <c r="SOM984"/>
      <c r="SON984"/>
      <c r="SOO984"/>
      <c r="SOP984"/>
      <c r="SOQ984"/>
      <c r="SOR984"/>
      <c r="SOS984"/>
      <c r="SOT984"/>
      <c r="SOU984"/>
      <c r="SOV984"/>
      <c r="SOW984"/>
      <c r="SOX984"/>
      <c r="SOY984"/>
      <c r="SOZ984"/>
      <c r="SPA984"/>
      <c r="SPB984"/>
      <c r="SPC984"/>
      <c r="SPD984"/>
      <c r="SPE984"/>
      <c r="SPF984"/>
      <c r="SPG984"/>
      <c r="SPH984"/>
      <c r="SPI984"/>
      <c r="SPJ984"/>
      <c r="SPK984"/>
      <c r="SPL984"/>
      <c r="SPM984"/>
      <c r="SPN984"/>
      <c r="SPO984"/>
      <c r="SPP984"/>
      <c r="SPQ984"/>
      <c r="SPR984"/>
      <c r="SPS984"/>
      <c r="SPT984"/>
      <c r="SPU984"/>
      <c r="SPV984"/>
      <c r="SPW984"/>
      <c r="SPX984"/>
      <c r="SPY984"/>
      <c r="SPZ984"/>
      <c r="SQA984"/>
      <c r="SQB984"/>
      <c r="SQC984"/>
      <c r="SQD984"/>
      <c r="SQE984"/>
      <c r="SQF984"/>
      <c r="SQG984"/>
      <c r="SQH984"/>
      <c r="SQI984"/>
      <c r="SQJ984"/>
      <c r="SQK984"/>
      <c r="SQL984"/>
      <c r="SQM984"/>
      <c r="SQN984"/>
      <c r="SQO984"/>
      <c r="SQP984"/>
      <c r="SQQ984"/>
      <c r="SQR984"/>
      <c r="SQS984"/>
      <c r="SQT984"/>
      <c r="SQU984"/>
      <c r="SQV984"/>
      <c r="SQW984"/>
      <c r="SQX984"/>
      <c r="SQY984"/>
      <c r="SQZ984"/>
      <c r="SRA984"/>
      <c r="SRB984"/>
      <c r="SRC984"/>
      <c r="SRD984"/>
      <c r="SRE984"/>
      <c r="SRF984"/>
      <c r="SRG984"/>
      <c r="SRH984"/>
      <c r="SRI984"/>
      <c r="SRJ984"/>
      <c r="SRK984"/>
      <c r="SRL984"/>
      <c r="SRM984"/>
      <c r="SRN984"/>
      <c r="SRO984"/>
      <c r="SRP984"/>
      <c r="SRQ984"/>
      <c r="SRR984"/>
      <c r="SRS984"/>
      <c r="SRT984"/>
      <c r="SRU984"/>
      <c r="SRV984"/>
      <c r="SRW984"/>
      <c r="SRX984"/>
      <c r="SRY984"/>
      <c r="SRZ984"/>
      <c r="SSA984"/>
      <c r="SSB984"/>
      <c r="SSC984"/>
      <c r="SSD984"/>
      <c r="SSE984"/>
      <c r="SSF984"/>
      <c r="SSG984"/>
      <c r="SSH984"/>
      <c r="SSI984"/>
      <c r="SSJ984"/>
      <c r="SSK984"/>
      <c r="SSL984"/>
      <c r="SSM984"/>
      <c r="SSN984"/>
      <c r="SSO984"/>
      <c r="SSP984"/>
      <c r="SSQ984"/>
      <c r="SSR984"/>
      <c r="SSS984"/>
      <c r="SST984"/>
      <c r="SSU984"/>
      <c r="SSV984"/>
      <c r="SSW984"/>
      <c r="SSX984"/>
      <c r="SSY984"/>
      <c r="SSZ984"/>
      <c r="STA984"/>
      <c r="STB984"/>
      <c r="STC984"/>
      <c r="STD984"/>
      <c r="STE984"/>
      <c r="STF984"/>
      <c r="STG984"/>
      <c r="STH984"/>
      <c r="STI984"/>
      <c r="STJ984"/>
      <c r="STK984"/>
      <c r="STL984"/>
      <c r="STM984"/>
      <c r="STN984"/>
      <c r="STO984"/>
      <c r="STP984"/>
      <c r="STQ984"/>
      <c r="STR984"/>
      <c r="STS984"/>
      <c r="STT984"/>
      <c r="STU984"/>
      <c r="STV984"/>
      <c r="STW984"/>
      <c r="STX984"/>
      <c r="STY984"/>
      <c r="STZ984"/>
      <c r="SUA984"/>
      <c r="SUB984"/>
      <c r="SUC984"/>
      <c r="SUD984"/>
      <c r="SUE984"/>
      <c r="SUF984"/>
      <c r="SUG984"/>
      <c r="SUH984"/>
      <c r="SUI984"/>
      <c r="SUJ984"/>
      <c r="SUK984"/>
      <c r="SUL984"/>
      <c r="SUM984"/>
      <c r="SUN984"/>
      <c r="SUO984"/>
      <c r="SUP984"/>
      <c r="SUQ984"/>
      <c r="SUR984"/>
      <c r="SUS984"/>
      <c r="SUT984"/>
      <c r="SUU984"/>
      <c r="SUV984"/>
      <c r="SUW984"/>
      <c r="SUX984"/>
      <c r="SUY984"/>
      <c r="SUZ984"/>
      <c r="SVA984"/>
      <c r="SVB984"/>
      <c r="SVC984"/>
      <c r="SVD984"/>
      <c r="SVE984"/>
      <c r="SVF984"/>
      <c r="SVG984"/>
      <c r="SVH984"/>
      <c r="SVI984"/>
      <c r="SVJ984"/>
      <c r="SVK984"/>
      <c r="SVL984"/>
      <c r="SVM984"/>
      <c r="SVN984"/>
      <c r="SVO984"/>
      <c r="SVP984"/>
      <c r="SVQ984"/>
      <c r="SVR984"/>
      <c r="SVS984"/>
      <c r="SVT984"/>
      <c r="SVU984"/>
      <c r="SVV984"/>
      <c r="SVW984"/>
      <c r="SVX984"/>
      <c r="SVY984"/>
      <c r="SVZ984"/>
      <c r="SWA984"/>
      <c r="SWB984"/>
      <c r="SWC984"/>
      <c r="SWD984"/>
      <c r="SWE984"/>
      <c r="SWF984"/>
      <c r="SWG984"/>
      <c r="SWH984"/>
      <c r="SWI984"/>
      <c r="SWJ984"/>
      <c r="SWK984"/>
      <c r="SWL984"/>
      <c r="SWM984"/>
      <c r="SWN984"/>
      <c r="SWO984"/>
      <c r="SWP984"/>
      <c r="SWQ984"/>
      <c r="SWR984"/>
      <c r="SWS984"/>
      <c r="SWT984"/>
      <c r="SWU984"/>
      <c r="SWV984"/>
      <c r="SWW984"/>
      <c r="SWX984"/>
      <c r="SWY984"/>
      <c r="SWZ984"/>
      <c r="SXA984"/>
      <c r="SXB984"/>
      <c r="SXC984"/>
      <c r="SXD984"/>
      <c r="SXE984"/>
      <c r="SXF984"/>
      <c r="SXG984"/>
      <c r="SXH984"/>
      <c r="SXI984"/>
      <c r="SXJ984"/>
      <c r="SXK984"/>
      <c r="SXL984"/>
      <c r="SXM984"/>
      <c r="SXN984"/>
      <c r="SXO984"/>
      <c r="SXP984"/>
      <c r="SXQ984"/>
      <c r="SXR984"/>
      <c r="SXS984"/>
      <c r="SXT984"/>
      <c r="SXU984"/>
      <c r="SXV984"/>
      <c r="SXW984"/>
      <c r="SXX984"/>
      <c r="SXY984"/>
      <c r="SXZ984"/>
      <c r="SYA984"/>
      <c r="SYB984"/>
      <c r="SYC984"/>
      <c r="SYD984"/>
      <c r="SYE984"/>
      <c r="SYF984"/>
      <c r="SYG984"/>
      <c r="SYH984"/>
      <c r="SYI984"/>
      <c r="SYJ984"/>
      <c r="SYK984"/>
      <c r="SYL984"/>
      <c r="SYM984"/>
      <c r="SYN984"/>
      <c r="SYO984"/>
      <c r="SYP984"/>
      <c r="SYQ984"/>
      <c r="SYR984"/>
      <c r="SYS984"/>
      <c r="SYT984"/>
      <c r="SYU984"/>
      <c r="SYV984"/>
      <c r="SYW984"/>
      <c r="SYX984"/>
      <c r="SYY984"/>
      <c r="SYZ984"/>
      <c r="SZA984"/>
      <c r="SZB984"/>
      <c r="SZC984"/>
      <c r="SZD984"/>
      <c r="SZE984"/>
      <c r="SZF984"/>
      <c r="SZG984"/>
      <c r="SZH984"/>
      <c r="SZI984"/>
      <c r="SZJ984"/>
      <c r="SZK984"/>
      <c r="SZL984"/>
      <c r="SZM984"/>
      <c r="SZN984"/>
      <c r="SZO984"/>
      <c r="SZP984"/>
      <c r="SZQ984"/>
      <c r="SZR984"/>
      <c r="SZS984"/>
      <c r="SZT984"/>
      <c r="SZU984"/>
      <c r="SZV984"/>
      <c r="SZW984"/>
      <c r="SZX984"/>
      <c r="SZY984"/>
      <c r="SZZ984"/>
      <c r="TAA984"/>
      <c r="TAB984"/>
      <c r="TAC984"/>
      <c r="TAD984"/>
      <c r="TAE984"/>
      <c r="TAF984"/>
      <c r="TAG984"/>
      <c r="TAH984"/>
      <c r="TAI984"/>
      <c r="TAJ984"/>
      <c r="TAK984"/>
      <c r="TAL984"/>
      <c r="TAM984"/>
      <c r="TAN984"/>
      <c r="TAO984"/>
      <c r="TAP984"/>
      <c r="TAQ984"/>
      <c r="TAR984"/>
      <c r="TAS984"/>
      <c r="TAT984"/>
      <c r="TAU984"/>
      <c r="TAV984"/>
      <c r="TAW984"/>
      <c r="TAX984"/>
      <c r="TAY984"/>
      <c r="TAZ984"/>
      <c r="TBA984"/>
      <c r="TBB984"/>
      <c r="TBC984"/>
      <c r="TBD984"/>
      <c r="TBE984"/>
      <c r="TBF984"/>
      <c r="TBG984"/>
      <c r="TBH984"/>
      <c r="TBI984"/>
      <c r="TBJ984"/>
      <c r="TBK984"/>
      <c r="TBL984"/>
      <c r="TBM984"/>
      <c r="TBN984"/>
      <c r="TBO984"/>
      <c r="TBP984"/>
      <c r="TBQ984"/>
      <c r="TBR984"/>
      <c r="TBS984"/>
      <c r="TBT984"/>
      <c r="TBU984"/>
      <c r="TBV984"/>
      <c r="TBW984"/>
      <c r="TBX984"/>
      <c r="TBY984"/>
      <c r="TBZ984"/>
      <c r="TCA984"/>
      <c r="TCB984"/>
      <c r="TCC984"/>
      <c r="TCD984"/>
      <c r="TCE984"/>
      <c r="TCF984"/>
      <c r="TCG984"/>
      <c r="TCH984"/>
      <c r="TCI984"/>
      <c r="TCJ984"/>
      <c r="TCK984"/>
      <c r="TCL984"/>
      <c r="TCM984"/>
      <c r="TCN984"/>
      <c r="TCO984"/>
      <c r="TCP984"/>
      <c r="TCQ984"/>
      <c r="TCR984"/>
      <c r="TCS984"/>
      <c r="TCT984"/>
      <c r="TCU984"/>
      <c r="TCV984"/>
      <c r="TCW984"/>
      <c r="TCX984"/>
      <c r="TCY984"/>
      <c r="TCZ984"/>
      <c r="TDA984"/>
      <c r="TDB984"/>
      <c r="TDC984"/>
      <c r="TDD984"/>
      <c r="TDE984"/>
      <c r="TDF984"/>
      <c r="TDG984"/>
      <c r="TDH984"/>
      <c r="TDI984"/>
      <c r="TDJ984"/>
      <c r="TDK984"/>
      <c r="TDL984"/>
      <c r="TDM984"/>
      <c r="TDN984"/>
      <c r="TDO984"/>
      <c r="TDP984"/>
      <c r="TDQ984"/>
      <c r="TDR984"/>
      <c r="TDS984"/>
      <c r="TDT984"/>
      <c r="TDU984"/>
      <c r="TDV984"/>
      <c r="TDW984"/>
      <c r="TDX984"/>
      <c r="TDY984"/>
      <c r="TDZ984"/>
      <c r="TEA984"/>
      <c r="TEB984"/>
      <c r="TEC984"/>
      <c r="TED984"/>
      <c r="TEE984"/>
      <c r="TEF984"/>
      <c r="TEG984"/>
      <c r="TEH984"/>
      <c r="TEI984"/>
      <c r="TEJ984"/>
      <c r="TEK984"/>
      <c r="TEL984"/>
      <c r="TEM984"/>
      <c r="TEN984"/>
      <c r="TEO984"/>
      <c r="TEP984"/>
      <c r="TEQ984"/>
      <c r="TER984"/>
      <c r="TES984"/>
      <c r="TET984"/>
      <c r="TEU984"/>
      <c r="TEV984"/>
      <c r="TEW984"/>
      <c r="TEX984"/>
      <c r="TEY984"/>
      <c r="TEZ984"/>
      <c r="TFA984"/>
      <c r="TFB984"/>
      <c r="TFC984"/>
      <c r="TFD984"/>
      <c r="TFE984"/>
      <c r="TFF984"/>
      <c r="TFG984"/>
      <c r="TFH984"/>
      <c r="TFI984"/>
      <c r="TFJ984"/>
      <c r="TFK984"/>
      <c r="TFL984"/>
      <c r="TFM984"/>
      <c r="TFN984"/>
      <c r="TFO984"/>
      <c r="TFP984"/>
      <c r="TFQ984"/>
      <c r="TFR984"/>
      <c r="TFS984"/>
      <c r="TFT984"/>
      <c r="TFU984"/>
      <c r="TFV984"/>
      <c r="TFW984"/>
      <c r="TFX984"/>
      <c r="TFY984"/>
      <c r="TFZ984"/>
      <c r="TGA984"/>
      <c r="TGB984"/>
      <c r="TGC984"/>
      <c r="TGD984"/>
      <c r="TGE984"/>
      <c r="TGF984"/>
      <c r="TGG984"/>
      <c r="TGH984"/>
      <c r="TGI984"/>
      <c r="TGJ984"/>
      <c r="TGK984"/>
      <c r="TGL984"/>
      <c r="TGM984"/>
      <c r="TGN984"/>
      <c r="TGO984"/>
      <c r="TGP984"/>
      <c r="TGQ984"/>
      <c r="TGR984"/>
      <c r="TGS984"/>
      <c r="TGT984"/>
      <c r="TGU984"/>
      <c r="TGV984"/>
      <c r="TGW984"/>
      <c r="TGX984"/>
      <c r="TGY984"/>
      <c r="TGZ984"/>
      <c r="THA984"/>
      <c r="THB984"/>
      <c r="THC984"/>
      <c r="THD984"/>
      <c r="THE984"/>
      <c r="THF984"/>
      <c r="THG984"/>
      <c r="THH984"/>
      <c r="THI984"/>
      <c r="THJ984"/>
      <c r="THK984"/>
      <c r="THL984"/>
      <c r="THM984"/>
      <c r="THN984"/>
      <c r="THO984"/>
      <c r="THP984"/>
      <c r="THQ984"/>
      <c r="THR984"/>
      <c r="THS984"/>
      <c r="THT984"/>
      <c r="THU984"/>
      <c r="THV984"/>
      <c r="THW984"/>
      <c r="THX984"/>
      <c r="THY984"/>
      <c r="THZ984"/>
      <c r="TIA984"/>
      <c r="TIB984"/>
      <c r="TIC984"/>
      <c r="TID984"/>
      <c r="TIE984"/>
      <c r="TIF984"/>
      <c r="TIG984"/>
      <c r="TIH984"/>
      <c r="TII984"/>
      <c r="TIJ984"/>
      <c r="TIK984"/>
      <c r="TIL984"/>
      <c r="TIM984"/>
      <c r="TIN984"/>
      <c r="TIO984"/>
      <c r="TIP984"/>
      <c r="TIQ984"/>
      <c r="TIR984"/>
      <c r="TIS984"/>
      <c r="TIT984"/>
      <c r="TIU984"/>
      <c r="TIV984"/>
      <c r="TIW984"/>
      <c r="TIX984"/>
      <c r="TIY984"/>
      <c r="TIZ984"/>
      <c r="TJA984"/>
      <c r="TJB984"/>
      <c r="TJC984"/>
      <c r="TJD984"/>
      <c r="TJE984"/>
      <c r="TJF984"/>
      <c r="TJG984"/>
      <c r="TJH984"/>
      <c r="TJI984"/>
      <c r="TJJ984"/>
      <c r="TJK984"/>
      <c r="TJL984"/>
      <c r="TJM984"/>
      <c r="TJN984"/>
      <c r="TJO984"/>
      <c r="TJP984"/>
      <c r="TJQ984"/>
      <c r="TJR984"/>
      <c r="TJS984"/>
      <c r="TJT984"/>
      <c r="TJU984"/>
      <c r="TJV984"/>
      <c r="TJW984"/>
      <c r="TJX984"/>
      <c r="TJY984"/>
      <c r="TJZ984"/>
      <c r="TKA984"/>
      <c r="TKB984"/>
      <c r="TKC984"/>
      <c r="TKD984"/>
      <c r="TKE984"/>
      <c r="TKF984"/>
      <c r="TKG984"/>
      <c r="TKH984"/>
      <c r="TKI984"/>
      <c r="TKJ984"/>
      <c r="TKK984"/>
      <c r="TKL984"/>
      <c r="TKM984"/>
      <c r="TKN984"/>
      <c r="TKO984"/>
      <c r="TKP984"/>
      <c r="TKQ984"/>
      <c r="TKR984"/>
      <c r="TKS984"/>
      <c r="TKT984"/>
      <c r="TKU984"/>
      <c r="TKV984"/>
      <c r="TKW984"/>
      <c r="TKX984"/>
      <c r="TKY984"/>
      <c r="TKZ984"/>
      <c r="TLA984"/>
      <c r="TLB984"/>
      <c r="TLC984"/>
      <c r="TLD984"/>
      <c r="TLE984"/>
      <c r="TLF984"/>
      <c r="TLG984"/>
      <c r="TLH984"/>
      <c r="TLI984"/>
      <c r="TLJ984"/>
      <c r="TLK984"/>
      <c r="TLL984"/>
      <c r="TLM984"/>
      <c r="TLN984"/>
      <c r="TLO984"/>
      <c r="TLP984"/>
      <c r="TLQ984"/>
      <c r="TLR984"/>
      <c r="TLS984"/>
      <c r="TLT984"/>
      <c r="TLU984"/>
      <c r="TLV984"/>
      <c r="TLW984"/>
      <c r="TLX984"/>
      <c r="TLY984"/>
      <c r="TLZ984"/>
      <c r="TMA984"/>
      <c r="TMB984"/>
      <c r="TMC984"/>
      <c r="TMD984"/>
      <c r="TME984"/>
      <c r="TMF984"/>
      <c r="TMG984"/>
      <c r="TMH984"/>
      <c r="TMI984"/>
      <c r="TMJ984"/>
      <c r="TMK984"/>
      <c r="TML984"/>
      <c r="TMM984"/>
      <c r="TMN984"/>
      <c r="TMO984"/>
      <c r="TMP984"/>
      <c r="TMQ984"/>
      <c r="TMR984"/>
      <c r="TMS984"/>
      <c r="TMT984"/>
      <c r="TMU984"/>
      <c r="TMV984"/>
      <c r="TMW984"/>
      <c r="TMX984"/>
      <c r="TMY984"/>
      <c r="TMZ984"/>
      <c r="TNA984"/>
      <c r="TNB984"/>
      <c r="TNC984"/>
      <c r="TND984"/>
      <c r="TNE984"/>
      <c r="TNF984"/>
      <c r="TNG984"/>
      <c r="TNH984"/>
      <c r="TNI984"/>
      <c r="TNJ984"/>
      <c r="TNK984"/>
      <c r="TNL984"/>
      <c r="TNM984"/>
      <c r="TNN984"/>
      <c r="TNO984"/>
      <c r="TNP984"/>
      <c r="TNQ984"/>
      <c r="TNR984"/>
      <c r="TNS984"/>
      <c r="TNT984"/>
      <c r="TNU984"/>
      <c r="TNV984"/>
      <c r="TNW984"/>
      <c r="TNX984"/>
      <c r="TNY984"/>
      <c r="TNZ984"/>
      <c r="TOA984"/>
      <c r="TOB984"/>
      <c r="TOC984"/>
      <c r="TOD984"/>
      <c r="TOE984"/>
      <c r="TOF984"/>
      <c r="TOG984"/>
      <c r="TOH984"/>
      <c r="TOI984"/>
      <c r="TOJ984"/>
      <c r="TOK984"/>
      <c r="TOL984"/>
      <c r="TOM984"/>
      <c r="TON984"/>
      <c r="TOO984"/>
      <c r="TOP984"/>
      <c r="TOQ984"/>
      <c r="TOR984"/>
      <c r="TOS984"/>
      <c r="TOT984"/>
      <c r="TOU984"/>
      <c r="TOV984"/>
      <c r="TOW984"/>
      <c r="TOX984"/>
      <c r="TOY984"/>
      <c r="TOZ984"/>
      <c r="TPA984"/>
      <c r="TPB984"/>
      <c r="TPC984"/>
      <c r="TPD984"/>
      <c r="TPE984"/>
      <c r="TPF984"/>
      <c r="TPG984"/>
      <c r="TPH984"/>
      <c r="TPI984"/>
      <c r="TPJ984"/>
      <c r="TPK984"/>
      <c r="TPL984"/>
      <c r="TPM984"/>
      <c r="TPN984"/>
      <c r="TPO984"/>
      <c r="TPP984"/>
      <c r="TPQ984"/>
      <c r="TPR984"/>
      <c r="TPS984"/>
      <c r="TPT984"/>
      <c r="TPU984"/>
      <c r="TPV984"/>
      <c r="TPW984"/>
      <c r="TPX984"/>
      <c r="TPY984"/>
      <c r="TPZ984"/>
      <c r="TQA984"/>
      <c r="TQB984"/>
      <c r="TQC984"/>
      <c r="TQD984"/>
      <c r="TQE984"/>
      <c r="TQF984"/>
      <c r="TQG984"/>
      <c r="TQH984"/>
      <c r="TQI984"/>
      <c r="TQJ984"/>
      <c r="TQK984"/>
      <c r="TQL984"/>
      <c r="TQM984"/>
      <c r="TQN984"/>
      <c r="TQO984"/>
      <c r="TQP984"/>
      <c r="TQQ984"/>
      <c r="TQR984"/>
      <c r="TQS984"/>
      <c r="TQT984"/>
      <c r="TQU984"/>
      <c r="TQV984"/>
      <c r="TQW984"/>
      <c r="TQX984"/>
      <c r="TQY984"/>
      <c r="TQZ984"/>
      <c r="TRA984"/>
      <c r="TRB984"/>
      <c r="TRC984"/>
      <c r="TRD984"/>
      <c r="TRE984"/>
      <c r="TRF984"/>
      <c r="TRG984"/>
      <c r="TRH984"/>
      <c r="TRI984"/>
      <c r="TRJ984"/>
      <c r="TRK984"/>
      <c r="TRL984"/>
      <c r="TRM984"/>
      <c r="TRN984"/>
      <c r="TRO984"/>
      <c r="TRP984"/>
      <c r="TRQ984"/>
      <c r="TRR984"/>
      <c r="TRS984"/>
      <c r="TRT984"/>
      <c r="TRU984"/>
      <c r="TRV984"/>
      <c r="TRW984"/>
      <c r="TRX984"/>
      <c r="TRY984"/>
      <c r="TRZ984"/>
      <c r="TSA984"/>
      <c r="TSB984"/>
      <c r="TSC984"/>
      <c r="TSD984"/>
      <c r="TSE984"/>
      <c r="TSF984"/>
      <c r="TSG984"/>
      <c r="TSH984"/>
      <c r="TSI984"/>
      <c r="TSJ984"/>
      <c r="TSK984"/>
      <c r="TSL984"/>
      <c r="TSM984"/>
      <c r="TSN984"/>
      <c r="TSO984"/>
      <c r="TSP984"/>
      <c r="TSQ984"/>
      <c r="TSR984"/>
      <c r="TSS984"/>
      <c r="TST984"/>
      <c r="TSU984"/>
      <c r="TSV984"/>
      <c r="TSW984"/>
      <c r="TSX984"/>
      <c r="TSY984"/>
      <c r="TSZ984"/>
      <c r="TTA984"/>
      <c r="TTB984"/>
      <c r="TTC984"/>
      <c r="TTD984"/>
      <c r="TTE984"/>
      <c r="TTF984"/>
      <c r="TTG984"/>
      <c r="TTH984"/>
      <c r="TTI984"/>
      <c r="TTJ984"/>
      <c r="TTK984"/>
      <c r="TTL984"/>
      <c r="TTM984"/>
      <c r="TTN984"/>
      <c r="TTO984"/>
      <c r="TTP984"/>
      <c r="TTQ984"/>
      <c r="TTR984"/>
      <c r="TTS984"/>
      <c r="TTT984"/>
      <c r="TTU984"/>
      <c r="TTV984"/>
      <c r="TTW984"/>
      <c r="TTX984"/>
      <c r="TTY984"/>
      <c r="TTZ984"/>
      <c r="TUA984"/>
      <c r="TUB984"/>
      <c r="TUC984"/>
      <c r="TUD984"/>
      <c r="TUE984"/>
      <c r="TUF984"/>
      <c r="TUG984"/>
      <c r="TUH984"/>
      <c r="TUI984"/>
      <c r="TUJ984"/>
      <c r="TUK984"/>
      <c r="TUL984"/>
      <c r="TUM984"/>
      <c r="TUN984"/>
      <c r="TUO984"/>
      <c r="TUP984"/>
      <c r="TUQ984"/>
      <c r="TUR984"/>
      <c r="TUS984"/>
      <c r="TUT984"/>
      <c r="TUU984"/>
      <c r="TUV984"/>
      <c r="TUW984"/>
      <c r="TUX984"/>
      <c r="TUY984"/>
      <c r="TUZ984"/>
      <c r="TVA984"/>
      <c r="TVB984"/>
      <c r="TVC984"/>
      <c r="TVD984"/>
      <c r="TVE984"/>
      <c r="TVF984"/>
      <c r="TVG984"/>
      <c r="TVH984"/>
      <c r="TVI984"/>
      <c r="TVJ984"/>
      <c r="TVK984"/>
      <c r="TVL984"/>
      <c r="TVM984"/>
      <c r="TVN984"/>
      <c r="TVO984"/>
      <c r="TVP984"/>
      <c r="TVQ984"/>
      <c r="TVR984"/>
      <c r="TVS984"/>
      <c r="TVT984"/>
      <c r="TVU984"/>
      <c r="TVV984"/>
      <c r="TVW984"/>
      <c r="TVX984"/>
      <c r="TVY984"/>
      <c r="TVZ984"/>
      <c r="TWA984"/>
      <c r="TWB984"/>
      <c r="TWC984"/>
      <c r="TWD984"/>
      <c r="TWE984"/>
      <c r="TWF984"/>
      <c r="TWG984"/>
      <c r="TWH984"/>
      <c r="TWI984"/>
      <c r="TWJ984"/>
      <c r="TWK984"/>
      <c r="TWL984"/>
      <c r="TWM984"/>
      <c r="TWN984"/>
      <c r="TWO984"/>
      <c r="TWP984"/>
      <c r="TWQ984"/>
      <c r="TWR984"/>
      <c r="TWS984"/>
      <c r="TWT984"/>
      <c r="TWU984"/>
      <c r="TWV984"/>
      <c r="TWW984"/>
      <c r="TWX984"/>
      <c r="TWY984"/>
      <c r="TWZ984"/>
      <c r="TXA984"/>
      <c r="TXB984"/>
      <c r="TXC984"/>
      <c r="TXD984"/>
      <c r="TXE984"/>
      <c r="TXF984"/>
      <c r="TXG984"/>
      <c r="TXH984"/>
      <c r="TXI984"/>
      <c r="TXJ984"/>
      <c r="TXK984"/>
      <c r="TXL984"/>
      <c r="TXM984"/>
      <c r="TXN984"/>
      <c r="TXO984"/>
      <c r="TXP984"/>
      <c r="TXQ984"/>
      <c r="TXR984"/>
      <c r="TXS984"/>
      <c r="TXT984"/>
      <c r="TXU984"/>
      <c r="TXV984"/>
      <c r="TXW984"/>
      <c r="TXX984"/>
      <c r="TXY984"/>
      <c r="TXZ984"/>
      <c r="TYA984"/>
      <c r="TYB984"/>
      <c r="TYC984"/>
      <c r="TYD984"/>
      <c r="TYE984"/>
      <c r="TYF984"/>
      <c r="TYG984"/>
      <c r="TYH984"/>
      <c r="TYI984"/>
      <c r="TYJ984"/>
      <c r="TYK984"/>
      <c r="TYL984"/>
      <c r="TYM984"/>
      <c r="TYN984"/>
      <c r="TYO984"/>
      <c r="TYP984"/>
      <c r="TYQ984"/>
      <c r="TYR984"/>
      <c r="TYS984"/>
      <c r="TYT984"/>
      <c r="TYU984"/>
      <c r="TYV984"/>
      <c r="TYW984"/>
      <c r="TYX984"/>
      <c r="TYY984"/>
      <c r="TYZ984"/>
      <c r="TZA984"/>
      <c r="TZB984"/>
      <c r="TZC984"/>
      <c r="TZD984"/>
      <c r="TZE984"/>
      <c r="TZF984"/>
      <c r="TZG984"/>
      <c r="TZH984"/>
      <c r="TZI984"/>
      <c r="TZJ984"/>
      <c r="TZK984"/>
      <c r="TZL984"/>
      <c r="TZM984"/>
      <c r="TZN984"/>
      <c r="TZO984"/>
      <c r="TZP984"/>
      <c r="TZQ984"/>
      <c r="TZR984"/>
      <c r="TZS984"/>
      <c r="TZT984"/>
      <c r="TZU984"/>
      <c r="TZV984"/>
      <c r="TZW984"/>
      <c r="TZX984"/>
      <c r="TZY984"/>
      <c r="TZZ984"/>
      <c r="UAA984"/>
      <c r="UAB984"/>
      <c r="UAC984"/>
      <c r="UAD984"/>
      <c r="UAE984"/>
      <c r="UAF984"/>
      <c r="UAG984"/>
      <c r="UAH984"/>
      <c r="UAI984"/>
      <c r="UAJ984"/>
      <c r="UAK984"/>
      <c r="UAL984"/>
      <c r="UAM984"/>
      <c r="UAN984"/>
      <c r="UAO984"/>
      <c r="UAP984"/>
      <c r="UAQ984"/>
      <c r="UAR984"/>
      <c r="UAS984"/>
      <c r="UAT984"/>
      <c r="UAU984"/>
      <c r="UAV984"/>
      <c r="UAW984"/>
      <c r="UAX984"/>
      <c r="UAY984"/>
      <c r="UAZ984"/>
      <c r="UBA984"/>
      <c r="UBB984"/>
      <c r="UBC984"/>
      <c r="UBD984"/>
      <c r="UBE984"/>
      <c r="UBF984"/>
      <c r="UBG984"/>
      <c r="UBH984"/>
      <c r="UBI984"/>
      <c r="UBJ984"/>
      <c r="UBK984"/>
      <c r="UBL984"/>
      <c r="UBM984"/>
      <c r="UBN984"/>
      <c r="UBO984"/>
      <c r="UBP984"/>
      <c r="UBQ984"/>
      <c r="UBR984"/>
      <c r="UBS984"/>
      <c r="UBT984"/>
      <c r="UBU984"/>
      <c r="UBV984"/>
      <c r="UBW984"/>
      <c r="UBX984"/>
      <c r="UBY984"/>
      <c r="UBZ984"/>
      <c r="UCA984"/>
      <c r="UCB984"/>
      <c r="UCC984"/>
      <c r="UCD984"/>
      <c r="UCE984"/>
      <c r="UCF984"/>
      <c r="UCG984"/>
      <c r="UCH984"/>
      <c r="UCI984"/>
      <c r="UCJ984"/>
      <c r="UCK984"/>
      <c r="UCL984"/>
      <c r="UCM984"/>
      <c r="UCN984"/>
      <c r="UCO984"/>
      <c r="UCP984"/>
      <c r="UCQ984"/>
      <c r="UCR984"/>
      <c r="UCS984"/>
      <c r="UCT984"/>
      <c r="UCU984"/>
      <c r="UCV984"/>
      <c r="UCW984"/>
      <c r="UCX984"/>
      <c r="UCY984"/>
      <c r="UCZ984"/>
      <c r="UDA984"/>
      <c r="UDB984"/>
      <c r="UDC984"/>
      <c r="UDD984"/>
      <c r="UDE984"/>
      <c r="UDF984"/>
      <c r="UDG984"/>
      <c r="UDH984"/>
      <c r="UDI984"/>
      <c r="UDJ984"/>
      <c r="UDK984"/>
      <c r="UDL984"/>
      <c r="UDM984"/>
      <c r="UDN984"/>
      <c r="UDO984"/>
      <c r="UDP984"/>
      <c r="UDQ984"/>
      <c r="UDR984"/>
      <c r="UDS984"/>
      <c r="UDT984"/>
      <c r="UDU984"/>
      <c r="UDV984"/>
      <c r="UDW984"/>
      <c r="UDX984"/>
      <c r="UDY984"/>
      <c r="UDZ984"/>
      <c r="UEA984"/>
      <c r="UEB984"/>
      <c r="UEC984"/>
      <c r="UED984"/>
      <c r="UEE984"/>
      <c r="UEF984"/>
      <c r="UEG984"/>
      <c r="UEH984"/>
      <c r="UEI984"/>
      <c r="UEJ984"/>
      <c r="UEK984"/>
      <c r="UEL984"/>
      <c r="UEM984"/>
      <c r="UEN984"/>
      <c r="UEO984"/>
      <c r="UEP984"/>
      <c r="UEQ984"/>
      <c r="UER984"/>
      <c r="UES984"/>
      <c r="UET984"/>
      <c r="UEU984"/>
      <c r="UEV984"/>
      <c r="UEW984"/>
      <c r="UEX984"/>
      <c r="UEY984"/>
      <c r="UEZ984"/>
      <c r="UFA984"/>
      <c r="UFB984"/>
      <c r="UFC984"/>
      <c r="UFD984"/>
      <c r="UFE984"/>
      <c r="UFF984"/>
      <c r="UFG984"/>
      <c r="UFH984"/>
      <c r="UFI984"/>
      <c r="UFJ984"/>
      <c r="UFK984"/>
      <c r="UFL984"/>
      <c r="UFM984"/>
      <c r="UFN984"/>
      <c r="UFO984"/>
      <c r="UFP984"/>
      <c r="UFQ984"/>
      <c r="UFR984"/>
      <c r="UFS984"/>
      <c r="UFT984"/>
      <c r="UFU984"/>
      <c r="UFV984"/>
      <c r="UFW984"/>
      <c r="UFX984"/>
      <c r="UFY984"/>
      <c r="UFZ984"/>
      <c r="UGA984"/>
      <c r="UGB984"/>
      <c r="UGC984"/>
      <c r="UGD984"/>
      <c r="UGE984"/>
      <c r="UGF984"/>
      <c r="UGG984"/>
      <c r="UGH984"/>
      <c r="UGI984"/>
      <c r="UGJ984"/>
      <c r="UGK984"/>
      <c r="UGL984"/>
      <c r="UGM984"/>
      <c r="UGN984"/>
      <c r="UGO984"/>
      <c r="UGP984"/>
      <c r="UGQ984"/>
      <c r="UGR984"/>
      <c r="UGS984"/>
      <c r="UGT984"/>
      <c r="UGU984"/>
      <c r="UGV984"/>
      <c r="UGW984"/>
      <c r="UGX984"/>
      <c r="UGY984"/>
      <c r="UGZ984"/>
      <c r="UHA984"/>
      <c r="UHB984"/>
      <c r="UHC984"/>
      <c r="UHD984"/>
      <c r="UHE984"/>
      <c r="UHF984"/>
      <c r="UHG984"/>
      <c r="UHH984"/>
      <c r="UHI984"/>
      <c r="UHJ984"/>
      <c r="UHK984"/>
      <c r="UHL984"/>
      <c r="UHM984"/>
      <c r="UHN984"/>
      <c r="UHO984"/>
      <c r="UHP984"/>
      <c r="UHQ984"/>
      <c r="UHR984"/>
      <c r="UHS984"/>
      <c r="UHT984"/>
      <c r="UHU984"/>
      <c r="UHV984"/>
      <c r="UHW984"/>
      <c r="UHX984"/>
      <c r="UHY984"/>
      <c r="UHZ984"/>
      <c r="UIA984"/>
      <c r="UIB984"/>
      <c r="UIC984"/>
      <c r="UID984"/>
      <c r="UIE984"/>
      <c r="UIF984"/>
      <c r="UIG984"/>
      <c r="UIH984"/>
      <c r="UII984"/>
      <c r="UIJ984"/>
      <c r="UIK984"/>
      <c r="UIL984"/>
      <c r="UIM984"/>
      <c r="UIN984"/>
      <c r="UIO984"/>
      <c r="UIP984"/>
      <c r="UIQ984"/>
      <c r="UIR984"/>
      <c r="UIS984"/>
      <c r="UIT984"/>
      <c r="UIU984"/>
      <c r="UIV984"/>
      <c r="UIW984"/>
      <c r="UIX984"/>
      <c r="UIY984"/>
      <c r="UIZ984"/>
      <c r="UJA984"/>
      <c r="UJB984"/>
      <c r="UJC984"/>
      <c r="UJD984"/>
      <c r="UJE984"/>
      <c r="UJF984"/>
      <c r="UJG984"/>
      <c r="UJH984"/>
      <c r="UJI984"/>
      <c r="UJJ984"/>
      <c r="UJK984"/>
      <c r="UJL984"/>
      <c r="UJM984"/>
      <c r="UJN984"/>
      <c r="UJO984"/>
      <c r="UJP984"/>
      <c r="UJQ984"/>
      <c r="UJR984"/>
      <c r="UJS984"/>
      <c r="UJT984"/>
      <c r="UJU984"/>
      <c r="UJV984"/>
      <c r="UJW984"/>
      <c r="UJX984"/>
      <c r="UJY984"/>
      <c r="UJZ984"/>
      <c r="UKA984"/>
      <c r="UKB984"/>
      <c r="UKC984"/>
      <c r="UKD984"/>
      <c r="UKE984"/>
      <c r="UKF984"/>
      <c r="UKG984"/>
      <c r="UKH984"/>
      <c r="UKI984"/>
      <c r="UKJ984"/>
      <c r="UKK984"/>
      <c r="UKL984"/>
      <c r="UKM984"/>
      <c r="UKN984"/>
      <c r="UKO984"/>
      <c r="UKP984"/>
      <c r="UKQ984"/>
      <c r="UKR984"/>
      <c r="UKS984"/>
      <c r="UKT984"/>
      <c r="UKU984"/>
      <c r="UKV984"/>
      <c r="UKW984"/>
      <c r="UKX984"/>
      <c r="UKY984"/>
      <c r="UKZ984"/>
      <c r="ULA984"/>
      <c r="ULB984"/>
      <c r="ULC984"/>
      <c r="ULD984"/>
      <c r="ULE984"/>
      <c r="ULF984"/>
      <c r="ULG984"/>
      <c r="ULH984"/>
      <c r="ULI984"/>
      <c r="ULJ984"/>
      <c r="ULK984"/>
      <c r="ULL984"/>
      <c r="ULM984"/>
      <c r="ULN984"/>
      <c r="ULO984"/>
      <c r="ULP984"/>
      <c r="ULQ984"/>
      <c r="ULR984"/>
      <c r="ULS984"/>
      <c r="ULT984"/>
      <c r="ULU984"/>
      <c r="ULV984"/>
      <c r="ULW984"/>
      <c r="ULX984"/>
      <c r="ULY984"/>
      <c r="ULZ984"/>
      <c r="UMA984"/>
      <c r="UMB984"/>
      <c r="UMC984"/>
      <c r="UMD984"/>
      <c r="UME984"/>
      <c r="UMF984"/>
      <c r="UMG984"/>
      <c r="UMH984"/>
      <c r="UMI984"/>
      <c r="UMJ984"/>
      <c r="UMK984"/>
      <c r="UML984"/>
      <c r="UMM984"/>
      <c r="UMN984"/>
      <c r="UMO984"/>
      <c r="UMP984"/>
      <c r="UMQ984"/>
      <c r="UMR984"/>
      <c r="UMS984"/>
      <c r="UMT984"/>
      <c r="UMU984"/>
      <c r="UMV984"/>
      <c r="UMW984"/>
      <c r="UMX984"/>
      <c r="UMY984"/>
      <c r="UMZ984"/>
      <c r="UNA984"/>
      <c r="UNB984"/>
      <c r="UNC984"/>
      <c r="UND984"/>
      <c r="UNE984"/>
      <c r="UNF984"/>
      <c r="UNG984"/>
      <c r="UNH984"/>
      <c r="UNI984"/>
      <c r="UNJ984"/>
      <c r="UNK984"/>
      <c r="UNL984"/>
      <c r="UNM984"/>
      <c r="UNN984"/>
      <c r="UNO984"/>
      <c r="UNP984"/>
      <c r="UNQ984"/>
      <c r="UNR984"/>
      <c r="UNS984"/>
      <c r="UNT984"/>
      <c r="UNU984"/>
      <c r="UNV984"/>
      <c r="UNW984"/>
      <c r="UNX984"/>
      <c r="UNY984"/>
      <c r="UNZ984"/>
      <c r="UOA984"/>
      <c r="UOB984"/>
      <c r="UOC984"/>
      <c r="UOD984"/>
      <c r="UOE984"/>
      <c r="UOF984"/>
      <c r="UOG984"/>
      <c r="UOH984"/>
      <c r="UOI984"/>
      <c r="UOJ984"/>
      <c r="UOK984"/>
      <c r="UOL984"/>
      <c r="UOM984"/>
      <c r="UON984"/>
      <c r="UOO984"/>
      <c r="UOP984"/>
      <c r="UOQ984"/>
      <c r="UOR984"/>
      <c r="UOS984"/>
      <c r="UOT984"/>
      <c r="UOU984"/>
      <c r="UOV984"/>
      <c r="UOW984"/>
      <c r="UOX984"/>
      <c r="UOY984"/>
      <c r="UOZ984"/>
      <c r="UPA984"/>
      <c r="UPB984"/>
      <c r="UPC984"/>
      <c r="UPD984"/>
      <c r="UPE984"/>
      <c r="UPF984"/>
      <c r="UPG984"/>
      <c r="UPH984"/>
      <c r="UPI984"/>
      <c r="UPJ984"/>
      <c r="UPK984"/>
      <c r="UPL984"/>
      <c r="UPM984"/>
      <c r="UPN984"/>
      <c r="UPO984"/>
      <c r="UPP984"/>
      <c r="UPQ984"/>
      <c r="UPR984"/>
      <c r="UPS984"/>
      <c r="UPT984"/>
      <c r="UPU984"/>
      <c r="UPV984"/>
      <c r="UPW984"/>
      <c r="UPX984"/>
      <c r="UPY984"/>
      <c r="UPZ984"/>
      <c r="UQA984"/>
      <c r="UQB984"/>
      <c r="UQC984"/>
      <c r="UQD984"/>
      <c r="UQE984"/>
      <c r="UQF984"/>
      <c r="UQG984"/>
      <c r="UQH984"/>
      <c r="UQI984"/>
      <c r="UQJ984"/>
      <c r="UQK984"/>
      <c r="UQL984"/>
      <c r="UQM984"/>
      <c r="UQN984"/>
      <c r="UQO984"/>
      <c r="UQP984"/>
      <c r="UQQ984"/>
      <c r="UQR984"/>
      <c r="UQS984"/>
      <c r="UQT984"/>
      <c r="UQU984"/>
      <c r="UQV984"/>
      <c r="UQW984"/>
      <c r="UQX984"/>
      <c r="UQY984"/>
      <c r="UQZ984"/>
      <c r="URA984"/>
      <c r="URB984"/>
      <c r="URC984"/>
      <c r="URD984"/>
      <c r="URE984"/>
      <c r="URF984"/>
      <c r="URG984"/>
      <c r="URH984"/>
      <c r="URI984"/>
      <c r="URJ984"/>
      <c r="URK984"/>
      <c r="URL984"/>
      <c r="URM984"/>
      <c r="URN984"/>
      <c r="URO984"/>
      <c r="URP984"/>
      <c r="URQ984"/>
      <c r="URR984"/>
      <c r="URS984"/>
      <c r="URT984"/>
      <c r="URU984"/>
      <c r="URV984"/>
      <c r="URW984"/>
      <c r="URX984"/>
      <c r="URY984"/>
      <c r="URZ984"/>
      <c r="USA984"/>
      <c r="USB984"/>
      <c r="USC984"/>
      <c r="USD984"/>
      <c r="USE984"/>
      <c r="USF984"/>
      <c r="USG984"/>
      <c r="USH984"/>
      <c r="USI984"/>
      <c r="USJ984"/>
      <c r="USK984"/>
      <c r="USL984"/>
      <c r="USM984"/>
      <c r="USN984"/>
      <c r="USO984"/>
      <c r="USP984"/>
      <c r="USQ984"/>
      <c r="USR984"/>
      <c r="USS984"/>
      <c r="UST984"/>
      <c r="USU984"/>
      <c r="USV984"/>
      <c r="USW984"/>
      <c r="USX984"/>
      <c r="USY984"/>
      <c r="USZ984"/>
      <c r="UTA984"/>
      <c r="UTB984"/>
      <c r="UTC984"/>
      <c r="UTD984"/>
      <c r="UTE984"/>
      <c r="UTF984"/>
      <c r="UTG984"/>
      <c r="UTH984"/>
      <c r="UTI984"/>
      <c r="UTJ984"/>
      <c r="UTK984"/>
      <c r="UTL984"/>
      <c r="UTM984"/>
      <c r="UTN984"/>
      <c r="UTO984"/>
      <c r="UTP984"/>
      <c r="UTQ984"/>
      <c r="UTR984"/>
      <c r="UTS984"/>
      <c r="UTT984"/>
      <c r="UTU984"/>
      <c r="UTV984"/>
      <c r="UTW984"/>
      <c r="UTX984"/>
      <c r="UTY984"/>
      <c r="UTZ984"/>
      <c r="UUA984"/>
      <c r="UUB984"/>
      <c r="UUC984"/>
      <c r="UUD984"/>
      <c r="UUE984"/>
      <c r="UUF984"/>
      <c r="UUG984"/>
      <c r="UUH984"/>
      <c r="UUI984"/>
      <c r="UUJ984"/>
      <c r="UUK984"/>
      <c r="UUL984"/>
      <c r="UUM984"/>
      <c r="UUN984"/>
      <c r="UUO984"/>
      <c r="UUP984"/>
      <c r="UUQ984"/>
      <c r="UUR984"/>
      <c r="UUS984"/>
      <c r="UUT984"/>
      <c r="UUU984"/>
      <c r="UUV984"/>
      <c r="UUW984"/>
      <c r="UUX984"/>
      <c r="UUY984"/>
      <c r="UUZ984"/>
      <c r="UVA984"/>
      <c r="UVB984"/>
      <c r="UVC984"/>
      <c r="UVD984"/>
      <c r="UVE984"/>
      <c r="UVF984"/>
      <c r="UVG984"/>
      <c r="UVH984"/>
      <c r="UVI984"/>
      <c r="UVJ984"/>
      <c r="UVK984"/>
      <c r="UVL984"/>
      <c r="UVM984"/>
      <c r="UVN984"/>
      <c r="UVO984"/>
      <c r="UVP984"/>
      <c r="UVQ984"/>
      <c r="UVR984"/>
      <c r="UVS984"/>
      <c r="UVT984"/>
      <c r="UVU984"/>
      <c r="UVV984"/>
      <c r="UVW984"/>
      <c r="UVX984"/>
      <c r="UVY984"/>
      <c r="UVZ984"/>
      <c r="UWA984"/>
      <c r="UWB984"/>
      <c r="UWC984"/>
      <c r="UWD984"/>
      <c r="UWE984"/>
      <c r="UWF984"/>
      <c r="UWG984"/>
      <c r="UWH984"/>
      <c r="UWI984"/>
      <c r="UWJ984"/>
      <c r="UWK984"/>
      <c r="UWL984"/>
      <c r="UWM984"/>
      <c r="UWN984"/>
      <c r="UWO984"/>
      <c r="UWP984"/>
      <c r="UWQ984"/>
      <c r="UWR984"/>
      <c r="UWS984"/>
      <c r="UWT984"/>
      <c r="UWU984"/>
      <c r="UWV984"/>
      <c r="UWW984"/>
      <c r="UWX984"/>
      <c r="UWY984"/>
      <c r="UWZ984"/>
      <c r="UXA984"/>
      <c r="UXB984"/>
      <c r="UXC984"/>
      <c r="UXD984"/>
      <c r="UXE984"/>
      <c r="UXF984"/>
      <c r="UXG984"/>
      <c r="UXH984"/>
      <c r="UXI984"/>
      <c r="UXJ984"/>
      <c r="UXK984"/>
      <c r="UXL984"/>
      <c r="UXM984"/>
      <c r="UXN984"/>
      <c r="UXO984"/>
      <c r="UXP984"/>
      <c r="UXQ984"/>
      <c r="UXR984"/>
      <c r="UXS984"/>
      <c r="UXT984"/>
      <c r="UXU984"/>
      <c r="UXV984"/>
      <c r="UXW984"/>
      <c r="UXX984"/>
      <c r="UXY984"/>
      <c r="UXZ984"/>
      <c r="UYA984"/>
      <c r="UYB984"/>
      <c r="UYC984"/>
      <c r="UYD984"/>
      <c r="UYE984"/>
      <c r="UYF984"/>
      <c r="UYG984"/>
      <c r="UYH984"/>
      <c r="UYI984"/>
      <c r="UYJ984"/>
      <c r="UYK984"/>
      <c r="UYL984"/>
      <c r="UYM984"/>
      <c r="UYN984"/>
      <c r="UYO984"/>
      <c r="UYP984"/>
      <c r="UYQ984"/>
      <c r="UYR984"/>
      <c r="UYS984"/>
      <c r="UYT984"/>
      <c r="UYU984"/>
      <c r="UYV984"/>
      <c r="UYW984"/>
      <c r="UYX984"/>
      <c r="UYY984"/>
      <c r="UYZ984"/>
      <c r="UZA984"/>
      <c r="UZB984"/>
      <c r="UZC984"/>
      <c r="UZD984"/>
      <c r="UZE984"/>
      <c r="UZF984"/>
      <c r="UZG984"/>
      <c r="UZH984"/>
      <c r="UZI984"/>
      <c r="UZJ984"/>
      <c r="UZK984"/>
      <c r="UZL984"/>
      <c r="UZM984"/>
      <c r="UZN984"/>
      <c r="UZO984"/>
      <c r="UZP984"/>
      <c r="UZQ984"/>
      <c r="UZR984"/>
      <c r="UZS984"/>
      <c r="UZT984"/>
      <c r="UZU984"/>
      <c r="UZV984"/>
      <c r="UZW984"/>
      <c r="UZX984"/>
      <c r="UZY984"/>
      <c r="UZZ984"/>
      <c r="VAA984"/>
      <c r="VAB984"/>
      <c r="VAC984"/>
      <c r="VAD984"/>
      <c r="VAE984"/>
      <c r="VAF984"/>
      <c r="VAG984"/>
      <c r="VAH984"/>
      <c r="VAI984"/>
      <c r="VAJ984"/>
      <c r="VAK984"/>
      <c r="VAL984"/>
      <c r="VAM984"/>
      <c r="VAN984"/>
      <c r="VAO984"/>
      <c r="VAP984"/>
      <c r="VAQ984"/>
      <c r="VAR984"/>
      <c r="VAS984"/>
      <c r="VAT984"/>
      <c r="VAU984"/>
      <c r="VAV984"/>
      <c r="VAW984"/>
      <c r="VAX984"/>
      <c r="VAY984"/>
      <c r="VAZ984"/>
      <c r="VBA984"/>
      <c r="VBB984"/>
      <c r="VBC984"/>
      <c r="VBD984"/>
      <c r="VBE984"/>
      <c r="VBF984"/>
      <c r="VBG984"/>
      <c r="VBH984"/>
      <c r="VBI984"/>
      <c r="VBJ984"/>
      <c r="VBK984"/>
      <c r="VBL984"/>
      <c r="VBM984"/>
      <c r="VBN984"/>
      <c r="VBO984"/>
      <c r="VBP984"/>
      <c r="VBQ984"/>
      <c r="VBR984"/>
      <c r="VBS984"/>
      <c r="VBT984"/>
      <c r="VBU984"/>
      <c r="VBV984"/>
      <c r="VBW984"/>
      <c r="VBX984"/>
      <c r="VBY984"/>
      <c r="VBZ984"/>
      <c r="VCA984"/>
      <c r="VCB984"/>
      <c r="VCC984"/>
      <c r="VCD984"/>
      <c r="VCE984"/>
      <c r="VCF984"/>
      <c r="VCG984"/>
      <c r="VCH984"/>
      <c r="VCI984"/>
      <c r="VCJ984"/>
      <c r="VCK984"/>
      <c r="VCL984"/>
      <c r="VCM984"/>
      <c r="VCN984"/>
      <c r="VCO984"/>
      <c r="VCP984"/>
      <c r="VCQ984"/>
      <c r="VCR984"/>
      <c r="VCS984"/>
      <c r="VCT984"/>
      <c r="VCU984"/>
      <c r="VCV984"/>
      <c r="VCW984"/>
      <c r="VCX984"/>
      <c r="VCY984"/>
      <c r="VCZ984"/>
      <c r="VDA984"/>
      <c r="VDB984"/>
      <c r="VDC984"/>
      <c r="VDD984"/>
      <c r="VDE984"/>
      <c r="VDF984"/>
      <c r="VDG984"/>
      <c r="VDH984"/>
      <c r="VDI984"/>
      <c r="VDJ984"/>
      <c r="VDK984"/>
      <c r="VDL984"/>
      <c r="VDM984"/>
      <c r="VDN984"/>
      <c r="VDO984"/>
      <c r="VDP984"/>
      <c r="VDQ984"/>
      <c r="VDR984"/>
      <c r="VDS984"/>
      <c r="VDT984"/>
      <c r="VDU984"/>
      <c r="VDV984"/>
      <c r="VDW984"/>
      <c r="VDX984"/>
      <c r="VDY984"/>
      <c r="VDZ984"/>
      <c r="VEA984"/>
      <c r="VEB984"/>
      <c r="VEC984"/>
      <c r="VED984"/>
      <c r="VEE984"/>
      <c r="VEF984"/>
      <c r="VEG984"/>
      <c r="VEH984"/>
      <c r="VEI984"/>
      <c r="VEJ984"/>
      <c r="VEK984"/>
      <c r="VEL984"/>
      <c r="VEM984"/>
      <c r="VEN984"/>
      <c r="VEO984"/>
      <c r="VEP984"/>
      <c r="VEQ984"/>
      <c r="VER984"/>
      <c r="VES984"/>
      <c r="VET984"/>
      <c r="VEU984"/>
      <c r="VEV984"/>
      <c r="VEW984"/>
      <c r="VEX984"/>
      <c r="VEY984"/>
      <c r="VEZ984"/>
      <c r="VFA984"/>
      <c r="VFB984"/>
      <c r="VFC984"/>
      <c r="VFD984"/>
      <c r="VFE984"/>
      <c r="VFF984"/>
      <c r="VFG984"/>
      <c r="VFH984"/>
      <c r="VFI984"/>
      <c r="VFJ984"/>
      <c r="VFK984"/>
      <c r="VFL984"/>
      <c r="VFM984"/>
      <c r="VFN984"/>
      <c r="VFO984"/>
      <c r="VFP984"/>
      <c r="VFQ984"/>
      <c r="VFR984"/>
      <c r="VFS984"/>
      <c r="VFT984"/>
      <c r="VFU984"/>
      <c r="VFV984"/>
      <c r="VFW984"/>
      <c r="VFX984"/>
      <c r="VFY984"/>
      <c r="VFZ984"/>
      <c r="VGA984"/>
      <c r="VGB984"/>
      <c r="VGC984"/>
      <c r="VGD984"/>
      <c r="VGE984"/>
      <c r="VGF984"/>
      <c r="VGG984"/>
      <c r="VGH984"/>
      <c r="VGI984"/>
      <c r="VGJ984"/>
      <c r="VGK984"/>
      <c r="VGL984"/>
      <c r="VGM984"/>
      <c r="VGN984"/>
      <c r="VGO984"/>
      <c r="VGP984"/>
      <c r="VGQ984"/>
      <c r="VGR984"/>
      <c r="VGS984"/>
      <c r="VGT984"/>
      <c r="VGU984"/>
      <c r="VGV984"/>
      <c r="VGW984"/>
      <c r="VGX984"/>
      <c r="VGY984"/>
      <c r="VGZ984"/>
      <c r="VHA984"/>
      <c r="VHB984"/>
      <c r="VHC984"/>
      <c r="VHD984"/>
      <c r="VHE984"/>
      <c r="VHF984"/>
      <c r="VHG984"/>
      <c r="VHH984"/>
      <c r="VHI984"/>
      <c r="VHJ984"/>
      <c r="VHK984"/>
      <c r="VHL984"/>
      <c r="VHM984"/>
      <c r="VHN984"/>
      <c r="VHO984"/>
      <c r="VHP984"/>
      <c r="VHQ984"/>
      <c r="VHR984"/>
      <c r="VHS984"/>
      <c r="VHT984"/>
      <c r="VHU984"/>
      <c r="VHV984"/>
      <c r="VHW984"/>
      <c r="VHX984"/>
      <c r="VHY984"/>
      <c r="VHZ984"/>
      <c r="VIA984"/>
      <c r="VIB984"/>
      <c r="VIC984"/>
      <c r="VID984"/>
      <c r="VIE984"/>
      <c r="VIF984"/>
      <c r="VIG984"/>
      <c r="VIH984"/>
      <c r="VII984"/>
      <c r="VIJ984"/>
      <c r="VIK984"/>
      <c r="VIL984"/>
      <c r="VIM984"/>
      <c r="VIN984"/>
      <c r="VIO984"/>
      <c r="VIP984"/>
      <c r="VIQ984"/>
      <c r="VIR984"/>
      <c r="VIS984"/>
      <c r="VIT984"/>
      <c r="VIU984"/>
      <c r="VIV984"/>
      <c r="VIW984"/>
      <c r="VIX984"/>
      <c r="VIY984"/>
      <c r="VIZ984"/>
      <c r="VJA984"/>
      <c r="VJB984"/>
      <c r="VJC984"/>
      <c r="VJD984"/>
      <c r="VJE984"/>
      <c r="VJF984"/>
      <c r="VJG984"/>
      <c r="VJH984"/>
      <c r="VJI984"/>
      <c r="VJJ984"/>
      <c r="VJK984"/>
      <c r="VJL984"/>
      <c r="VJM984"/>
      <c r="VJN984"/>
      <c r="VJO984"/>
      <c r="VJP984"/>
      <c r="VJQ984"/>
      <c r="VJR984"/>
      <c r="VJS984"/>
      <c r="VJT984"/>
      <c r="VJU984"/>
      <c r="VJV984"/>
      <c r="VJW984"/>
      <c r="VJX984"/>
      <c r="VJY984"/>
      <c r="VJZ984"/>
      <c r="VKA984"/>
      <c r="VKB984"/>
      <c r="VKC984"/>
      <c r="VKD984"/>
      <c r="VKE984"/>
      <c r="VKF984"/>
      <c r="VKG984"/>
      <c r="VKH984"/>
      <c r="VKI984"/>
      <c r="VKJ984"/>
      <c r="VKK984"/>
      <c r="VKL984"/>
      <c r="VKM984"/>
      <c r="VKN984"/>
      <c r="VKO984"/>
      <c r="VKP984"/>
      <c r="VKQ984"/>
      <c r="VKR984"/>
      <c r="VKS984"/>
      <c r="VKT984"/>
      <c r="VKU984"/>
      <c r="VKV984"/>
      <c r="VKW984"/>
      <c r="VKX984"/>
      <c r="VKY984"/>
      <c r="VKZ984"/>
      <c r="VLA984"/>
      <c r="VLB984"/>
      <c r="VLC984"/>
      <c r="VLD984"/>
      <c r="VLE984"/>
      <c r="VLF984"/>
      <c r="VLG984"/>
      <c r="VLH984"/>
      <c r="VLI984"/>
      <c r="VLJ984"/>
      <c r="VLK984"/>
      <c r="VLL984"/>
      <c r="VLM984"/>
      <c r="VLN984"/>
      <c r="VLO984"/>
      <c r="VLP984"/>
      <c r="VLQ984"/>
      <c r="VLR984"/>
      <c r="VLS984"/>
      <c r="VLT984"/>
      <c r="VLU984"/>
      <c r="VLV984"/>
      <c r="VLW984"/>
      <c r="VLX984"/>
      <c r="VLY984"/>
      <c r="VLZ984"/>
      <c r="VMA984"/>
      <c r="VMB984"/>
      <c r="VMC984"/>
      <c r="VMD984"/>
      <c r="VME984"/>
      <c r="VMF984"/>
      <c r="VMG984"/>
      <c r="VMH984"/>
      <c r="VMI984"/>
      <c r="VMJ984"/>
      <c r="VMK984"/>
      <c r="VML984"/>
      <c r="VMM984"/>
      <c r="VMN984"/>
      <c r="VMO984"/>
      <c r="VMP984"/>
      <c r="VMQ984"/>
      <c r="VMR984"/>
      <c r="VMS984"/>
      <c r="VMT984"/>
      <c r="VMU984"/>
      <c r="VMV984"/>
      <c r="VMW984"/>
      <c r="VMX984"/>
      <c r="VMY984"/>
      <c r="VMZ984"/>
      <c r="VNA984"/>
      <c r="VNB984"/>
      <c r="VNC984"/>
      <c r="VND984"/>
      <c r="VNE984"/>
      <c r="VNF984"/>
      <c r="VNG984"/>
      <c r="VNH984"/>
      <c r="VNI984"/>
      <c r="VNJ984"/>
      <c r="VNK984"/>
      <c r="VNL984"/>
      <c r="VNM984"/>
      <c r="VNN984"/>
      <c r="VNO984"/>
      <c r="VNP984"/>
      <c r="VNQ984"/>
      <c r="VNR984"/>
      <c r="VNS984"/>
      <c r="VNT984"/>
      <c r="VNU984"/>
      <c r="VNV984"/>
      <c r="VNW984"/>
      <c r="VNX984"/>
      <c r="VNY984"/>
      <c r="VNZ984"/>
      <c r="VOA984"/>
      <c r="VOB984"/>
      <c r="VOC984"/>
      <c r="VOD984"/>
      <c r="VOE984"/>
      <c r="VOF984"/>
      <c r="VOG984"/>
      <c r="VOH984"/>
      <c r="VOI984"/>
      <c r="VOJ984"/>
      <c r="VOK984"/>
      <c r="VOL984"/>
      <c r="VOM984"/>
      <c r="VON984"/>
      <c r="VOO984"/>
      <c r="VOP984"/>
      <c r="VOQ984"/>
      <c r="VOR984"/>
      <c r="VOS984"/>
      <c r="VOT984"/>
      <c r="VOU984"/>
      <c r="VOV984"/>
      <c r="VOW984"/>
      <c r="VOX984"/>
      <c r="VOY984"/>
      <c r="VOZ984"/>
      <c r="VPA984"/>
      <c r="VPB984"/>
      <c r="VPC984"/>
      <c r="VPD984"/>
      <c r="VPE984"/>
      <c r="VPF984"/>
      <c r="VPG984"/>
      <c r="VPH984"/>
      <c r="VPI984"/>
      <c r="VPJ984"/>
      <c r="VPK984"/>
      <c r="VPL984"/>
      <c r="VPM984"/>
      <c r="VPN984"/>
      <c r="VPO984"/>
      <c r="VPP984"/>
      <c r="VPQ984"/>
      <c r="VPR984"/>
      <c r="VPS984"/>
      <c r="VPT984"/>
      <c r="VPU984"/>
      <c r="VPV984"/>
      <c r="VPW984"/>
      <c r="VPX984"/>
      <c r="VPY984"/>
      <c r="VPZ984"/>
      <c r="VQA984"/>
      <c r="VQB984"/>
      <c r="VQC984"/>
      <c r="VQD984"/>
      <c r="VQE984"/>
      <c r="VQF984"/>
      <c r="VQG984"/>
      <c r="VQH984"/>
      <c r="VQI984"/>
      <c r="VQJ984"/>
      <c r="VQK984"/>
      <c r="VQL984"/>
      <c r="VQM984"/>
      <c r="VQN984"/>
      <c r="VQO984"/>
      <c r="VQP984"/>
      <c r="VQQ984"/>
      <c r="VQR984"/>
      <c r="VQS984"/>
      <c r="VQT984"/>
      <c r="VQU984"/>
      <c r="VQV984"/>
      <c r="VQW984"/>
      <c r="VQX984"/>
      <c r="VQY984"/>
      <c r="VQZ984"/>
      <c r="VRA984"/>
      <c r="VRB984"/>
      <c r="VRC984"/>
      <c r="VRD984"/>
      <c r="VRE984"/>
      <c r="VRF984"/>
      <c r="VRG984"/>
      <c r="VRH984"/>
      <c r="VRI984"/>
      <c r="VRJ984"/>
      <c r="VRK984"/>
      <c r="VRL984"/>
      <c r="VRM984"/>
      <c r="VRN984"/>
      <c r="VRO984"/>
      <c r="VRP984"/>
      <c r="VRQ984"/>
      <c r="VRR984"/>
      <c r="VRS984"/>
      <c r="VRT984"/>
      <c r="VRU984"/>
      <c r="VRV984"/>
      <c r="VRW984"/>
      <c r="VRX984"/>
      <c r="VRY984"/>
      <c r="VRZ984"/>
      <c r="VSA984"/>
      <c r="VSB984"/>
      <c r="VSC984"/>
      <c r="VSD984"/>
      <c r="VSE984"/>
      <c r="VSF984"/>
      <c r="VSG984"/>
      <c r="VSH984"/>
      <c r="VSI984"/>
      <c r="VSJ984"/>
      <c r="VSK984"/>
      <c r="VSL984"/>
      <c r="VSM984"/>
      <c r="VSN984"/>
      <c r="VSO984"/>
      <c r="VSP984"/>
      <c r="VSQ984"/>
      <c r="VSR984"/>
      <c r="VSS984"/>
      <c r="VST984"/>
      <c r="VSU984"/>
      <c r="VSV984"/>
      <c r="VSW984"/>
      <c r="VSX984"/>
      <c r="VSY984"/>
      <c r="VSZ984"/>
      <c r="VTA984"/>
      <c r="VTB984"/>
      <c r="VTC984"/>
      <c r="VTD984"/>
      <c r="VTE984"/>
      <c r="VTF984"/>
      <c r="VTG984"/>
      <c r="VTH984"/>
      <c r="VTI984"/>
      <c r="VTJ984"/>
      <c r="VTK984"/>
      <c r="VTL984"/>
      <c r="VTM984"/>
      <c r="VTN984"/>
      <c r="VTO984"/>
      <c r="VTP984"/>
      <c r="VTQ984"/>
      <c r="VTR984"/>
      <c r="VTS984"/>
      <c r="VTT984"/>
      <c r="VTU984"/>
      <c r="VTV984"/>
      <c r="VTW984"/>
      <c r="VTX984"/>
      <c r="VTY984"/>
      <c r="VTZ984"/>
      <c r="VUA984"/>
      <c r="VUB984"/>
      <c r="VUC984"/>
      <c r="VUD984"/>
      <c r="VUE984"/>
      <c r="VUF984"/>
      <c r="VUG984"/>
      <c r="VUH984"/>
      <c r="VUI984"/>
      <c r="VUJ984"/>
      <c r="VUK984"/>
      <c r="VUL984"/>
      <c r="VUM984"/>
      <c r="VUN984"/>
      <c r="VUO984"/>
      <c r="VUP984"/>
      <c r="VUQ984"/>
      <c r="VUR984"/>
      <c r="VUS984"/>
      <c r="VUT984"/>
      <c r="VUU984"/>
      <c r="VUV984"/>
      <c r="VUW984"/>
      <c r="VUX984"/>
      <c r="VUY984"/>
      <c r="VUZ984"/>
      <c r="VVA984"/>
      <c r="VVB984"/>
      <c r="VVC984"/>
      <c r="VVD984"/>
      <c r="VVE984"/>
      <c r="VVF984"/>
      <c r="VVG984"/>
      <c r="VVH984"/>
      <c r="VVI984"/>
      <c r="VVJ984"/>
      <c r="VVK984"/>
      <c r="VVL984"/>
      <c r="VVM984"/>
      <c r="VVN984"/>
      <c r="VVO984"/>
      <c r="VVP984"/>
      <c r="VVQ984"/>
      <c r="VVR984"/>
      <c r="VVS984"/>
      <c r="VVT984"/>
      <c r="VVU984"/>
      <c r="VVV984"/>
      <c r="VVW984"/>
      <c r="VVX984"/>
      <c r="VVY984"/>
      <c r="VVZ984"/>
      <c r="VWA984"/>
      <c r="VWB984"/>
      <c r="VWC984"/>
      <c r="VWD984"/>
      <c r="VWE984"/>
      <c r="VWF984"/>
      <c r="VWG984"/>
      <c r="VWH984"/>
      <c r="VWI984"/>
      <c r="VWJ984"/>
      <c r="VWK984"/>
      <c r="VWL984"/>
      <c r="VWM984"/>
      <c r="VWN984"/>
      <c r="VWO984"/>
      <c r="VWP984"/>
      <c r="VWQ984"/>
      <c r="VWR984"/>
      <c r="VWS984"/>
      <c r="VWT984"/>
      <c r="VWU984"/>
      <c r="VWV984"/>
      <c r="VWW984"/>
      <c r="VWX984"/>
      <c r="VWY984"/>
      <c r="VWZ984"/>
      <c r="VXA984"/>
      <c r="VXB984"/>
      <c r="VXC984"/>
      <c r="VXD984"/>
      <c r="VXE984"/>
      <c r="VXF984"/>
      <c r="VXG984"/>
      <c r="VXH984"/>
      <c r="VXI984"/>
      <c r="VXJ984"/>
      <c r="VXK984"/>
      <c r="VXL984"/>
      <c r="VXM984"/>
      <c r="VXN984"/>
      <c r="VXO984"/>
      <c r="VXP984"/>
      <c r="VXQ984"/>
      <c r="VXR984"/>
      <c r="VXS984"/>
      <c r="VXT984"/>
      <c r="VXU984"/>
      <c r="VXV984"/>
      <c r="VXW984"/>
      <c r="VXX984"/>
      <c r="VXY984"/>
      <c r="VXZ984"/>
      <c r="VYA984"/>
      <c r="VYB984"/>
      <c r="VYC984"/>
      <c r="VYD984"/>
      <c r="VYE984"/>
      <c r="VYF984"/>
      <c r="VYG984"/>
      <c r="VYH984"/>
      <c r="VYI984"/>
      <c r="VYJ984"/>
      <c r="VYK984"/>
      <c r="VYL984"/>
      <c r="VYM984"/>
      <c r="VYN984"/>
      <c r="VYO984"/>
      <c r="VYP984"/>
      <c r="VYQ984"/>
      <c r="VYR984"/>
      <c r="VYS984"/>
      <c r="VYT984"/>
      <c r="VYU984"/>
      <c r="VYV984"/>
      <c r="VYW984"/>
      <c r="VYX984"/>
      <c r="VYY984"/>
      <c r="VYZ984"/>
      <c r="VZA984"/>
      <c r="VZB984"/>
      <c r="VZC984"/>
      <c r="VZD984"/>
      <c r="VZE984"/>
      <c r="VZF984"/>
      <c r="VZG984"/>
      <c r="VZH984"/>
      <c r="VZI984"/>
      <c r="VZJ984"/>
      <c r="VZK984"/>
      <c r="VZL984"/>
      <c r="VZM984"/>
      <c r="VZN984"/>
      <c r="VZO984"/>
      <c r="VZP984"/>
      <c r="VZQ984"/>
      <c r="VZR984"/>
      <c r="VZS984"/>
      <c r="VZT984"/>
      <c r="VZU984"/>
      <c r="VZV984"/>
      <c r="VZW984"/>
      <c r="VZX984"/>
      <c r="VZY984"/>
      <c r="VZZ984"/>
      <c r="WAA984"/>
      <c r="WAB984"/>
      <c r="WAC984"/>
      <c r="WAD984"/>
      <c r="WAE984"/>
      <c r="WAF984"/>
      <c r="WAG984"/>
      <c r="WAH984"/>
      <c r="WAI984"/>
      <c r="WAJ984"/>
      <c r="WAK984"/>
      <c r="WAL984"/>
      <c r="WAM984"/>
      <c r="WAN984"/>
      <c r="WAO984"/>
      <c r="WAP984"/>
      <c r="WAQ984"/>
      <c r="WAR984"/>
      <c r="WAS984"/>
      <c r="WAT984"/>
      <c r="WAU984"/>
      <c r="WAV984"/>
      <c r="WAW984"/>
      <c r="WAX984"/>
      <c r="WAY984"/>
      <c r="WAZ984"/>
      <c r="WBA984"/>
      <c r="WBB984"/>
      <c r="WBC984"/>
      <c r="WBD984"/>
      <c r="WBE984"/>
      <c r="WBF984"/>
      <c r="WBG984"/>
      <c r="WBH984"/>
      <c r="WBI984"/>
      <c r="WBJ984"/>
      <c r="WBK984"/>
      <c r="WBL984"/>
      <c r="WBM984"/>
      <c r="WBN984"/>
      <c r="WBO984"/>
      <c r="WBP984"/>
      <c r="WBQ984"/>
      <c r="WBR984"/>
      <c r="WBS984"/>
      <c r="WBT984"/>
      <c r="WBU984"/>
      <c r="WBV984"/>
      <c r="WBW984"/>
      <c r="WBX984"/>
      <c r="WBY984"/>
      <c r="WBZ984"/>
      <c r="WCA984"/>
      <c r="WCB984"/>
      <c r="WCC984"/>
      <c r="WCD984"/>
      <c r="WCE984"/>
      <c r="WCF984"/>
      <c r="WCG984"/>
      <c r="WCH984"/>
      <c r="WCI984"/>
      <c r="WCJ984"/>
      <c r="WCK984"/>
      <c r="WCL984"/>
      <c r="WCM984"/>
      <c r="WCN984"/>
      <c r="WCO984"/>
      <c r="WCP984"/>
      <c r="WCQ984"/>
      <c r="WCR984"/>
      <c r="WCS984"/>
      <c r="WCT984"/>
      <c r="WCU984"/>
      <c r="WCV984"/>
      <c r="WCW984"/>
      <c r="WCX984"/>
      <c r="WCY984"/>
      <c r="WCZ984"/>
      <c r="WDA984"/>
      <c r="WDB984"/>
      <c r="WDC984"/>
      <c r="WDD984"/>
      <c r="WDE984"/>
      <c r="WDF984"/>
      <c r="WDG984"/>
      <c r="WDH984"/>
      <c r="WDI984"/>
      <c r="WDJ984"/>
      <c r="WDK984"/>
      <c r="WDL984"/>
      <c r="WDM984"/>
      <c r="WDN984"/>
      <c r="WDO984"/>
      <c r="WDP984"/>
      <c r="WDQ984"/>
      <c r="WDR984"/>
      <c r="WDS984"/>
      <c r="WDT984"/>
      <c r="WDU984"/>
      <c r="WDV984"/>
      <c r="WDW984"/>
      <c r="WDX984"/>
      <c r="WDY984"/>
      <c r="WDZ984"/>
      <c r="WEA984"/>
      <c r="WEB984"/>
      <c r="WEC984"/>
      <c r="WED984"/>
      <c r="WEE984"/>
      <c r="WEF984"/>
      <c r="WEG984"/>
      <c r="WEH984"/>
      <c r="WEI984"/>
      <c r="WEJ984"/>
      <c r="WEK984"/>
      <c r="WEL984"/>
      <c r="WEM984"/>
      <c r="WEN984"/>
      <c r="WEO984"/>
      <c r="WEP984"/>
      <c r="WEQ984"/>
      <c r="WER984"/>
      <c r="WES984"/>
      <c r="WET984"/>
      <c r="WEU984"/>
      <c r="WEV984"/>
      <c r="WEW984"/>
      <c r="WEX984"/>
      <c r="WEY984"/>
      <c r="WEZ984"/>
      <c r="WFA984"/>
      <c r="WFB984"/>
      <c r="WFC984"/>
      <c r="WFD984"/>
      <c r="WFE984"/>
      <c r="WFF984"/>
      <c r="WFG984"/>
      <c r="WFH984"/>
      <c r="WFI984"/>
      <c r="WFJ984"/>
      <c r="WFK984"/>
      <c r="WFL984"/>
      <c r="WFM984"/>
      <c r="WFN984"/>
      <c r="WFO984"/>
      <c r="WFP984"/>
      <c r="WFQ984"/>
      <c r="WFR984"/>
      <c r="WFS984"/>
      <c r="WFT984"/>
      <c r="WFU984"/>
      <c r="WFV984"/>
      <c r="WFW984"/>
      <c r="WFX984"/>
      <c r="WFY984"/>
      <c r="WFZ984"/>
      <c r="WGA984"/>
      <c r="WGB984"/>
      <c r="WGC984"/>
      <c r="WGD984"/>
      <c r="WGE984"/>
      <c r="WGF984"/>
      <c r="WGG984"/>
      <c r="WGH984"/>
      <c r="WGI984"/>
      <c r="WGJ984"/>
      <c r="WGK984"/>
      <c r="WGL984"/>
      <c r="WGM984"/>
      <c r="WGN984"/>
      <c r="WGO984"/>
      <c r="WGP984"/>
      <c r="WGQ984"/>
      <c r="WGR984"/>
      <c r="WGS984"/>
      <c r="WGT984"/>
      <c r="WGU984"/>
      <c r="WGV984"/>
      <c r="WGW984"/>
      <c r="WGX984"/>
      <c r="WGY984"/>
      <c r="WGZ984"/>
      <c r="WHA984"/>
      <c r="WHB984"/>
      <c r="WHC984"/>
      <c r="WHD984"/>
      <c r="WHE984"/>
      <c r="WHF984"/>
      <c r="WHG984"/>
      <c r="WHH984"/>
      <c r="WHI984"/>
      <c r="WHJ984"/>
      <c r="WHK984"/>
      <c r="WHL984"/>
      <c r="WHM984"/>
      <c r="WHN984"/>
      <c r="WHO984"/>
      <c r="WHP984"/>
      <c r="WHQ984"/>
      <c r="WHR984"/>
      <c r="WHS984"/>
      <c r="WHT984"/>
      <c r="WHU984"/>
      <c r="WHV984"/>
      <c r="WHW984"/>
      <c r="WHX984"/>
      <c r="WHY984"/>
      <c r="WHZ984"/>
      <c r="WIA984"/>
      <c r="WIB984"/>
      <c r="WIC984"/>
      <c r="WID984"/>
      <c r="WIE984"/>
      <c r="WIF984"/>
      <c r="WIG984"/>
      <c r="WIH984"/>
      <c r="WII984"/>
      <c r="WIJ984"/>
      <c r="WIK984"/>
      <c r="WIL984"/>
      <c r="WIM984"/>
      <c r="WIN984"/>
      <c r="WIO984"/>
      <c r="WIP984"/>
      <c r="WIQ984"/>
      <c r="WIR984"/>
      <c r="WIS984"/>
      <c r="WIT984"/>
      <c r="WIU984"/>
      <c r="WIV984"/>
      <c r="WIW984"/>
      <c r="WIX984"/>
      <c r="WIY984"/>
      <c r="WIZ984"/>
      <c r="WJA984"/>
      <c r="WJB984"/>
      <c r="WJC984"/>
      <c r="WJD984"/>
      <c r="WJE984"/>
      <c r="WJF984"/>
      <c r="WJG984"/>
      <c r="WJH984"/>
      <c r="WJI984"/>
      <c r="WJJ984"/>
      <c r="WJK984"/>
      <c r="WJL984"/>
      <c r="WJM984"/>
      <c r="WJN984"/>
      <c r="WJO984"/>
      <c r="WJP984"/>
      <c r="WJQ984"/>
      <c r="WJR984"/>
      <c r="WJS984"/>
      <c r="WJT984"/>
      <c r="WJU984"/>
      <c r="WJV984"/>
      <c r="WJW984"/>
      <c r="WJX984"/>
      <c r="WJY984"/>
      <c r="WJZ984"/>
      <c r="WKA984"/>
      <c r="WKB984"/>
      <c r="WKC984"/>
      <c r="WKD984"/>
      <c r="WKE984"/>
      <c r="WKF984"/>
      <c r="WKG984"/>
      <c r="WKH984"/>
      <c r="WKI984"/>
      <c r="WKJ984"/>
      <c r="WKK984"/>
      <c r="WKL984"/>
      <c r="WKM984"/>
      <c r="WKN984"/>
      <c r="WKO984"/>
      <c r="WKP984"/>
      <c r="WKQ984"/>
      <c r="WKR984"/>
      <c r="WKS984"/>
      <c r="WKT984"/>
      <c r="WKU984"/>
      <c r="WKV984"/>
      <c r="WKW984"/>
      <c r="WKX984"/>
      <c r="WKY984"/>
      <c r="WKZ984"/>
      <c r="WLA984"/>
      <c r="WLB984"/>
      <c r="WLC984"/>
      <c r="WLD984"/>
      <c r="WLE984"/>
      <c r="WLF984"/>
      <c r="WLG984"/>
      <c r="WLH984"/>
      <c r="WLI984"/>
      <c r="WLJ984"/>
      <c r="WLK984"/>
      <c r="WLL984"/>
      <c r="WLM984"/>
      <c r="WLN984"/>
      <c r="WLO984"/>
      <c r="WLP984"/>
      <c r="WLQ984"/>
      <c r="WLR984"/>
      <c r="WLS984"/>
      <c r="WLT984"/>
      <c r="WLU984"/>
      <c r="WLV984"/>
      <c r="WLW984"/>
      <c r="WLX984"/>
      <c r="WLY984"/>
      <c r="WLZ984"/>
      <c r="WMA984"/>
      <c r="WMB984"/>
      <c r="WMC984"/>
      <c r="WMD984"/>
      <c r="WME984"/>
      <c r="WMF984"/>
      <c r="WMG984"/>
      <c r="WMH984"/>
      <c r="WMI984"/>
      <c r="WMJ984"/>
      <c r="WMK984"/>
      <c r="WML984"/>
      <c r="WMM984"/>
      <c r="WMN984"/>
      <c r="WMO984"/>
      <c r="WMP984"/>
      <c r="WMQ984"/>
      <c r="WMR984"/>
      <c r="WMS984"/>
      <c r="WMT984"/>
      <c r="WMU984"/>
      <c r="WMV984"/>
      <c r="WMW984"/>
      <c r="WMX984"/>
      <c r="WMY984"/>
      <c r="WMZ984"/>
      <c r="WNA984"/>
      <c r="WNB984"/>
      <c r="WNC984"/>
      <c r="WND984"/>
      <c r="WNE984"/>
      <c r="WNF984"/>
      <c r="WNG984"/>
      <c r="WNH984"/>
      <c r="WNI984"/>
      <c r="WNJ984"/>
      <c r="WNK984"/>
      <c r="WNL984"/>
      <c r="WNM984"/>
      <c r="WNN984"/>
      <c r="WNO984"/>
      <c r="WNP984"/>
      <c r="WNQ984"/>
      <c r="WNR984"/>
      <c r="WNS984"/>
      <c r="WNT984"/>
      <c r="WNU984"/>
      <c r="WNV984"/>
      <c r="WNW984"/>
      <c r="WNX984"/>
      <c r="WNY984"/>
      <c r="WNZ984"/>
      <c r="WOA984"/>
      <c r="WOB984"/>
      <c r="WOC984"/>
      <c r="WOD984"/>
      <c r="WOE984"/>
      <c r="WOF984"/>
      <c r="WOG984"/>
      <c r="WOH984"/>
      <c r="WOI984"/>
      <c r="WOJ984"/>
      <c r="WOK984"/>
      <c r="WOL984"/>
      <c r="WOM984"/>
      <c r="WON984"/>
      <c r="WOO984"/>
      <c r="WOP984"/>
      <c r="WOQ984"/>
      <c r="WOR984"/>
      <c r="WOS984"/>
      <c r="WOT984"/>
      <c r="WOU984"/>
      <c r="WOV984"/>
      <c r="WOW984"/>
      <c r="WOX984"/>
      <c r="WOY984"/>
      <c r="WOZ984"/>
      <c r="WPA984"/>
      <c r="WPB984"/>
      <c r="WPC984"/>
      <c r="WPD984"/>
      <c r="WPE984"/>
      <c r="WPF984"/>
      <c r="WPG984"/>
      <c r="WPH984"/>
      <c r="WPI984"/>
      <c r="WPJ984"/>
      <c r="WPK984"/>
      <c r="WPL984"/>
      <c r="WPM984"/>
      <c r="WPN984"/>
      <c r="WPO984"/>
      <c r="WPP984"/>
      <c r="WPQ984"/>
      <c r="WPR984"/>
      <c r="WPS984"/>
      <c r="WPT984"/>
      <c r="WPU984"/>
      <c r="WPV984"/>
      <c r="WPW984"/>
      <c r="WPX984"/>
      <c r="WPY984"/>
      <c r="WPZ984"/>
      <c r="WQA984"/>
      <c r="WQB984"/>
      <c r="WQC984"/>
      <c r="WQD984"/>
      <c r="WQE984"/>
      <c r="WQF984"/>
      <c r="WQG984"/>
      <c r="WQH984"/>
      <c r="WQI984"/>
      <c r="WQJ984"/>
      <c r="WQK984"/>
      <c r="WQL984"/>
      <c r="WQM984"/>
      <c r="WQN984"/>
      <c r="WQO984"/>
      <c r="WQP984"/>
      <c r="WQQ984"/>
      <c r="WQR984"/>
      <c r="WQS984"/>
      <c r="WQT984"/>
      <c r="WQU984"/>
      <c r="WQV984"/>
      <c r="WQW984"/>
      <c r="WQX984"/>
      <c r="WQY984"/>
      <c r="WQZ984"/>
      <c r="WRA984"/>
      <c r="WRB984"/>
      <c r="WRC984"/>
      <c r="WRD984"/>
      <c r="WRE984"/>
      <c r="WRF984"/>
      <c r="WRG984"/>
      <c r="WRH984"/>
      <c r="WRI984"/>
      <c r="WRJ984"/>
      <c r="WRK984"/>
      <c r="WRL984"/>
      <c r="WRM984"/>
      <c r="WRN984"/>
      <c r="WRO984"/>
      <c r="WRP984"/>
      <c r="WRQ984"/>
      <c r="WRR984"/>
      <c r="WRS984"/>
      <c r="WRT984"/>
      <c r="WRU984"/>
      <c r="WRV984"/>
      <c r="WRW984"/>
      <c r="WRX984"/>
      <c r="WRY984"/>
      <c r="WRZ984"/>
      <c r="WSA984"/>
      <c r="WSB984"/>
      <c r="WSC984"/>
      <c r="WSD984"/>
      <c r="WSE984"/>
      <c r="WSF984"/>
      <c r="WSG984"/>
      <c r="WSH984"/>
      <c r="WSI984"/>
      <c r="WSJ984"/>
      <c r="WSK984"/>
      <c r="WSL984"/>
      <c r="WSM984"/>
      <c r="WSN984"/>
      <c r="WSO984"/>
      <c r="WSP984"/>
      <c r="WSQ984"/>
      <c r="WSR984"/>
      <c r="WSS984"/>
      <c r="WST984"/>
      <c r="WSU984"/>
      <c r="WSV984"/>
      <c r="WSW984"/>
      <c r="WSX984"/>
      <c r="WSY984"/>
      <c r="WSZ984"/>
      <c r="WTA984"/>
      <c r="WTB984"/>
      <c r="WTC984"/>
      <c r="WTD984"/>
      <c r="WTE984"/>
      <c r="WTF984"/>
      <c r="WTG984"/>
      <c r="WTH984"/>
      <c r="WTI984"/>
      <c r="WTJ984"/>
      <c r="WTK984"/>
      <c r="WTL984"/>
      <c r="WTM984"/>
      <c r="WTN984"/>
      <c r="WTO984"/>
      <c r="WTP984"/>
      <c r="WTQ984"/>
      <c r="WTR984"/>
      <c r="WTS984"/>
      <c r="WTT984"/>
      <c r="WTU984"/>
      <c r="WTV984"/>
      <c r="WTW984"/>
      <c r="WTX984"/>
      <c r="WTY984"/>
      <c r="WTZ984"/>
      <c r="WUA984"/>
      <c r="WUB984"/>
      <c r="WUC984"/>
      <c r="WUD984"/>
      <c r="WUE984"/>
      <c r="WUF984"/>
      <c r="WUG984"/>
      <c r="WUH984"/>
      <c r="WUI984"/>
      <c r="WUJ984"/>
      <c r="WUK984"/>
      <c r="WUL984"/>
      <c r="WUM984"/>
      <c r="WUN984"/>
      <c r="WUO984"/>
      <c r="WUP984"/>
      <c r="WUQ984"/>
      <c r="WUR984"/>
      <c r="WUS984"/>
      <c r="WUT984"/>
      <c r="WUU984"/>
      <c r="WUV984"/>
      <c r="WUW984"/>
      <c r="WUX984"/>
      <c r="WUY984"/>
      <c r="WUZ984"/>
      <c r="WVA984"/>
      <c r="WVB984"/>
      <c r="WVC984"/>
      <c r="WVD984"/>
      <c r="WVE984"/>
      <c r="WVF984"/>
      <c r="WVG984"/>
      <c r="WVH984"/>
      <c r="WVI984"/>
      <c r="WVJ984"/>
      <c r="WVK984"/>
      <c r="WVL984"/>
      <c r="WVM984"/>
      <c r="WVN984"/>
      <c r="WVO984"/>
      <c r="WVP984"/>
      <c r="WVQ984"/>
      <c r="WVR984"/>
      <c r="WVS984"/>
      <c r="WVT984"/>
      <c r="WVU984"/>
      <c r="WVV984"/>
      <c r="WVW984"/>
      <c r="WVX984"/>
      <c r="WVY984"/>
      <c r="WVZ984"/>
      <c r="WWA984"/>
      <c r="WWB984"/>
      <c r="WWC984"/>
      <c r="WWD984"/>
      <c r="WWE984"/>
      <c r="WWF984"/>
      <c r="WWG984"/>
      <c r="WWH984"/>
      <c r="WWI984"/>
      <c r="WWJ984"/>
      <c r="WWK984"/>
      <c r="WWL984"/>
      <c r="WWM984"/>
      <c r="WWN984"/>
      <c r="WWO984"/>
      <c r="WWP984"/>
      <c r="WWQ984"/>
      <c r="WWR984"/>
      <c r="WWS984"/>
      <c r="WWT984"/>
      <c r="WWU984"/>
      <c r="WWV984"/>
      <c r="WWW984"/>
      <c r="WWX984"/>
      <c r="WWY984"/>
      <c r="WWZ984"/>
      <c r="WXA984"/>
      <c r="WXB984"/>
      <c r="WXC984"/>
      <c r="WXD984"/>
      <c r="WXE984"/>
      <c r="WXF984"/>
      <c r="WXG984"/>
      <c r="WXH984"/>
      <c r="WXI984"/>
      <c r="WXJ984"/>
      <c r="WXK984"/>
      <c r="WXL984"/>
      <c r="WXM984"/>
      <c r="WXN984"/>
      <c r="WXO984"/>
      <c r="WXP984"/>
      <c r="WXQ984"/>
      <c r="WXR984"/>
      <c r="WXS984"/>
      <c r="WXT984"/>
      <c r="WXU984"/>
      <c r="WXV984"/>
      <c r="WXW984"/>
      <c r="WXX984"/>
      <c r="WXY984"/>
      <c r="WXZ984"/>
      <c r="WYA984"/>
      <c r="WYB984"/>
      <c r="WYC984"/>
      <c r="WYD984"/>
      <c r="WYE984"/>
      <c r="WYF984"/>
      <c r="WYG984"/>
      <c r="WYH984"/>
      <c r="WYI984"/>
      <c r="WYJ984"/>
      <c r="WYK984"/>
      <c r="WYL984"/>
      <c r="WYM984"/>
      <c r="WYN984"/>
      <c r="WYO984"/>
      <c r="WYP984"/>
      <c r="WYQ984"/>
      <c r="WYR984"/>
      <c r="WYS984"/>
      <c r="WYT984"/>
      <c r="WYU984"/>
      <c r="WYV984"/>
      <c r="WYW984"/>
      <c r="WYX984"/>
      <c r="WYY984"/>
      <c r="WYZ984"/>
      <c r="WZA984"/>
      <c r="WZB984"/>
      <c r="WZC984"/>
      <c r="WZD984"/>
      <c r="WZE984"/>
      <c r="WZF984"/>
      <c r="WZG984"/>
      <c r="WZH984"/>
      <c r="WZI984"/>
      <c r="WZJ984"/>
      <c r="WZK984"/>
      <c r="WZL984"/>
      <c r="WZM984"/>
      <c r="WZN984"/>
      <c r="WZO984"/>
      <c r="WZP984"/>
      <c r="WZQ984"/>
      <c r="WZR984"/>
      <c r="WZS984"/>
      <c r="WZT984"/>
      <c r="WZU984"/>
      <c r="WZV984"/>
      <c r="WZW984"/>
      <c r="WZX984"/>
      <c r="WZY984"/>
      <c r="WZZ984"/>
      <c r="XAA984"/>
      <c r="XAB984"/>
      <c r="XAC984"/>
      <c r="XAD984"/>
      <c r="XAE984"/>
      <c r="XAF984"/>
      <c r="XAG984"/>
      <c r="XAH984"/>
      <c r="XAI984"/>
      <c r="XAJ984"/>
      <c r="XAK984"/>
      <c r="XAL984"/>
      <c r="XAM984"/>
      <c r="XAN984"/>
      <c r="XAO984"/>
      <c r="XAP984"/>
      <c r="XAQ984"/>
      <c r="XAR984"/>
      <c r="XAS984"/>
      <c r="XAT984"/>
      <c r="XAU984"/>
      <c r="XAV984"/>
      <c r="XAW984"/>
      <c r="XAX984"/>
      <c r="XAY984"/>
      <c r="XAZ984"/>
      <c r="XBA984"/>
      <c r="XBB984"/>
      <c r="XBC984"/>
      <c r="XBD984"/>
      <c r="XBE984"/>
      <c r="XBF984"/>
      <c r="XBG984"/>
      <c r="XBH984"/>
      <c r="XBI984"/>
      <c r="XBJ984"/>
      <c r="XBK984"/>
      <c r="XBL984"/>
      <c r="XBM984"/>
      <c r="XBN984"/>
      <c r="XBO984"/>
      <c r="XBP984"/>
      <c r="XBQ984"/>
      <c r="XBR984"/>
      <c r="XBS984"/>
      <c r="XBT984"/>
      <c r="XBU984"/>
      <c r="XBV984"/>
      <c r="XBW984"/>
      <c r="XBX984"/>
      <c r="XBY984"/>
      <c r="XBZ984"/>
      <c r="XCA984"/>
      <c r="XCB984"/>
      <c r="XCC984"/>
      <c r="XCD984"/>
      <c r="XCE984"/>
      <c r="XCF984"/>
      <c r="XCG984"/>
      <c r="XCH984"/>
      <c r="XCI984"/>
      <c r="XCJ984"/>
      <c r="XCK984"/>
      <c r="XCL984"/>
      <c r="XCM984"/>
      <c r="XCN984"/>
      <c r="XCO984"/>
      <c r="XCP984"/>
      <c r="XCQ984"/>
      <c r="XCR984"/>
      <c r="XCS984"/>
      <c r="XCT984"/>
      <c r="XCU984"/>
      <c r="XCV984"/>
      <c r="XCW984"/>
      <c r="XCX984"/>
      <c r="XCY984"/>
      <c r="XCZ984"/>
      <c r="XDA984"/>
      <c r="XDB984"/>
      <c r="XDC984"/>
      <c r="XDD984"/>
      <c r="XDE984"/>
      <c r="XDF984"/>
      <c r="XDG984"/>
      <c r="XDH984"/>
      <c r="XDI984"/>
      <c r="XDJ984"/>
      <c r="XDK984"/>
      <c r="XDL984"/>
      <c r="XDM984"/>
      <c r="XDN984"/>
      <c r="XDO984"/>
      <c r="XDP984"/>
      <c r="XDQ984"/>
      <c r="XDR984"/>
      <c r="XDS984"/>
      <c r="XDT984"/>
      <c r="XDU984"/>
      <c r="XDV984"/>
      <c r="XDW984"/>
      <c r="XDX984"/>
      <c r="XDY984"/>
      <c r="XDZ984"/>
      <c r="XEA984"/>
      <c r="XEB984"/>
      <c r="XEC984"/>
      <c r="XED984"/>
      <c r="XEE984"/>
      <c r="XEF984"/>
      <c r="XEG984"/>
      <c r="XEH984"/>
      <c r="XEI984"/>
      <c r="XEJ984"/>
      <c r="XEK984"/>
      <c r="XEL984"/>
      <c r="XEM984"/>
      <c r="XEN984"/>
      <c r="XEO984"/>
      <c r="XEP984"/>
      <c r="XEQ984"/>
      <c r="XER984"/>
      <c r="XES984"/>
      <c r="XET984"/>
      <c r="XEU984"/>
      <c r="XEV984"/>
      <c r="XEW984"/>
      <c r="XEX984"/>
      <c r="XEY984"/>
      <c r="XEZ984"/>
      <c r="XFA984"/>
      <c r="XFB984"/>
      <c r="XFC984"/>
      <c r="XFD984"/>
    </row>
    <row r="985" spans="1:47 1031:16384">
      <c r="A985" s="14">
        <v>4</v>
      </c>
      <c r="B985" s="14" t="s">
        <v>2332</v>
      </c>
      <c r="C985" s="14" t="s">
        <v>2333</v>
      </c>
      <c r="D985" s="14" t="s">
        <v>2334</v>
      </c>
      <c r="E985" s="14" t="s">
        <v>2332</v>
      </c>
      <c r="F985" s="14" t="s">
        <v>2334</v>
      </c>
      <c r="G985" s="14" t="s">
        <v>652</v>
      </c>
      <c r="H985" s="14" t="s">
        <v>2344</v>
      </c>
      <c r="I985" s="14"/>
      <c r="J985" s="14"/>
      <c r="K985" s="14"/>
      <c r="L985" s="14"/>
      <c r="M985" s="14" t="s">
        <v>2336</v>
      </c>
      <c r="N985" s="14" t="s">
        <v>2337</v>
      </c>
      <c r="O985" s="13" t="s">
        <v>2345</v>
      </c>
      <c r="P985" s="12">
        <v>10108987</v>
      </c>
      <c r="Q985" s="12">
        <v>81493537</v>
      </c>
      <c r="R985" s="12" t="s">
        <v>297</v>
      </c>
      <c r="S985" s="12">
        <v>4</v>
      </c>
      <c r="T985" s="14">
        <v>33</v>
      </c>
      <c r="U985" s="18">
        <f t="shared" si="333"/>
        <v>399</v>
      </c>
      <c r="V985" s="18">
        <f t="shared" si="334"/>
        <v>598.5</v>
      </c>
      <c r="W985" s="18">
        <f t="shared" si="335"/>
        <v>0</v>
      </c>
      <c r="X985" s="16">
        <f t="shared" si="336"/>
        <v>997.5</v>
      </c>
      <c r="Y985" s="17">
        <v>532</v>
      </c>
      <c r="Z985" s="17">
        <v>798</v>
      </c>
      <c r="AA985" s="17"/>
      <c r="AB985" s="16">
        <f t="shared" si="337"/>
        <v>1330</v>
      </c>
      <c r="AC985" s="18">
        <f t="shared" si="338"/>
        <v>532</v>
      </c>
      <c r="AD985" s="18">
        <f t="shared" si="339"/>
        <v>798</v>
      </c>
      <c r="AE985" s="18">
        <f t="shared" si="340"/>
        <v>0</v>
      </c>
      <c r="AF985" s="16">
        <f t="shared" si="341"/>
        <v>1330</v>
      </c>
      <c r="AG985" s="15" t="s">
        <v>66</v>
      </c>
      <c r="AH985" s="15" t="s">
        <v>66</v>
      </c>
      <c r="AI985" s="15" t="s">
        <v>66</v>
      </c>
      <c r="AJ985" s="16">
        <f t="shared" si="342"/>
        <v>0</v>
      </c>
      <c r="AK985" s="16">
        <f t="shared" si="343"/>
        <v>3657.5</v>
      </c>
      <c r="AL985" s="19" t="s">
        <v>2239</v>
      </c>
      <c r="AM985" s="19" t="s">
        <v>68</v>
      </c>
      <c r="AN985" s="19" t="s">
        <v>1540</v>
      </c>
      <c r="AO985" s="19" t="s">
        <v>70</v>
      </c>
      <c r="AP985" s="19" t="s">
        <v>71</v>
      </c>
      <c r="AQ985" s="31" t="s">
        <v>2339</v>
      </c>
      <c r="AR985" s="14" t="s">
        <v>71</v>
      </c>
      <c r="AS985" s="20">
        <v>45748</v>
      </c>
      <c r="AT985" s="31">
        <v>46752</v>
      </c>
      <c r="AU985" s="21"/>
      <c r="AMQ985"/>
      <c r="AMR985"/>
      <c r="AMS985"/>
      <c r="AMT985"/>
      <c r="AMU985"/>
      <c r="AMV985"/>
      <c r="AMW985"/>
      <c r="AMX985"/>
      <c r="AMY985"/>
      <c r="AMZ985"/>
      <c r="ANA985"/>
      <c r="ANB985"/>
      <c r="ANC985"/>
      <c r="AND985"/>
      <c r="ANE985"/>
      <c r="ANF985"/>
      <c r="ANG985"/>
      <c r="ANH985"/>
      <c r="ANI985"/>
      <c r="ANJ985"/>
      <c r="ANK985"/>
      <c r="ANL985"/>
      <c r="ANM985"/>
      <c r="ANN985"/>
      <c r="ANO985"/>
      <c r="ANP985"/>
      <c r="ANQ985"/>
      <c r="ANR985"/>
      <c r="ANS985"/>
      <c r="ANT985"/>
      <c r="ANU985"/>
      <c r="ANV985"/>
      <c r="ANW985"/>
      <c r="ANX985"/>
      <c r="ANY985"/>
      <c r="ANZ985"/>
      <c r="AOA985"/>
      <c r="AOB985"/>
      <c r="AOC985"/>
      <c r="AOD985"/>
      <c r="AOE985"/>
      <c r="AOF985"/>
      <c r="AOG985"/>
      <c r="AOH985"/>
      <c r="AOI985"/>
      <c r="AOJ985"/>
      <c r="AOK985"/>
      <c r="AOL985"/>
      <c r="AOM985"/>
      <c r="AON985"/>
      <c r="AOO985"/>
      <c r="AOP985"/>
      <c r="AOQ985"/>
      <c r="AOR985"/>
      <c r="AOS985"/>
      <c r="AOT985"/>
      <c r="AOU985"/>
      <c r="AOV985"/>
      <c r="AOW985"/>
      <c r="AOX985"/>
      <c r="AOY985"/>
      <c r="AOZ985"/>
      <c r="APA985"/>
      <c r="APB985"/>
      <c r="APC985"/>
      <c r="APD985"/>
      <c r="APE985"/>
      <c r="APF985"/>
      <c r="APG985"/>
      <c r="APH985"/>
      <c r="API985"/>
      <c r="APJ985"/>
      <c r="APK985"/>
      <c r="APL985"/>
      <c r="APM985"/>
      <c r="APN985"/>
      <c r="APO985"/>
      <c r="APP985"/>
      <c r="APQ985"/>
      <c r="APR985"/>
      <c r="APS985"/>
      <c r="APT985"/>
      <c r="APU985"/>
      <c r="APV985"/>
      <c r="APW985"/>
      <c r="APX985"/>
      <c r="APY985"/>
      <c r="APZ985"/>
      <c r="AQA985"/>
      <c r="AQB985"/>
      <c r="AQC985"/>
      <c r="AQD985"/>
      <c r="AQE985"/>
      <c r="AQF985"/>
      <c r="AQG985"/>
      <c r="AQH985"/>
      <c r="AQI985"/>
      <c r="AQJ985"/>
      <c r="AQK985"/>
      <c r="AQL985"/>
      <c r="AQM985"/>
      <c r="AQN985"/>
      <c r="AQO985"/>
      <c r="AQP985"/>
      <c r="AQQ985"/>
      <c r="AQR985"/>
      <c r="AQS985"/>
      <c r="AQT985"/>
      <c r="AQU985"/>
      <c r="AQV985"/>
      <c r="AQW985"/>
      <c r="AQX985"/>
      <c r="AQY985"/>
      <c r="AQZ985"/>
      <c r="ARA985"/>
      <c r="ARB985"/>
      <c r="ARC985"/>
      <c r="ARD985"/>
      <c r="ARE985"/>
      <c r="ARF985"/>
      <c r="ARG985"/>
      <c r="ARH985"/>
      <c r="ARI985"/>
      <c r="ARJ985"/>
      <c r="ARK985"/>
      <c r="ARL985"/>
      <c r="ARM985"/>
      <c r="ARN985"/>
      <c r="ARO985"/>
      <c r="ARP985"/>
      <c r="ARQ985"/>
      <c r="ARR985"/>
      <c r="ARS985"/>
      <c r="ART985"/>
      <c r="ARU985"/>
      <c r="ARV985"/>
      <c r="ARW985"/>
      <c r="ARX985"/>
      <c r="ARY985"/>
      <c r="ARZ985"/>
      <c r="ASA985"/>
      <c r="ASB985"/>
      <c r="ASC985"/>
      <c r="ASD985"/>
      <c r="ASE985"/>
      <c r="ASF985"/>
      <c r="ASG985"/>
      <c r="ASH985"/>
      <c r="ASI985"/>
      <c r="ASJ985"/>
      <c r="ASK985"/>
      <c r="ASL985"/>
      <c r="ASM985"/>
      <c r="ASN985"/>
      <c r="ASO985"/>
      <c r="ASP985"/>
      <c r="ASQ985"/>
      <c r="ASR985"/>
      <c r="ASS985"/>
      <c r="AST985"/>
      <c r="ASU985"/>
      <c r="ASV985"/>
      <c r="ASW985"/>
      <c r="ASX985"/>
      <c r="ASY985"/>
      <c r="ASZ985"/>
      <c r="ATA985"/>
      <c r="ATB985"/>
      <c r="ATC985"/>
      <c r="ATD985"/>
      <c r="ATE985"/>
      <c r="ATF985"/>
      <c r="ATG985"/>
      <c r="ATH985"/>
      <c r="ATI985"/>
      <c r="ATJ985"/>
      <c r="ATK985"/>
      <c r="ATL985"/>
      <c r="ATM985"/>
      <c r="ATN985"/>
      <c r="ATO985"/>
      <c r="ATP985"/>
      <c r="ATQ985"/>
      <c r="ATR985"/>
      <c r="ATS985"/>
      <c r="ATT985"/>
      <c r="ATU985"/>
      <c r="ATV985"/>
      <c r="ATW985"/>
      <c r="ATX985"/>
      <c r="ATY985"/>
      <c r="ATZ985"/>
      <c r="AUA985"/>
      <c r="AUB985"/>
      <c r="AUC985"/>
      <c r="AUD985"/>
      <c r="AUE985"/>
      <c r="AUF985"/>
      <c r="AUG985"/>
      <c r="AUH985"/>
      <c r="AUI985"/>
      <c r="AUJ985"/>
      <c r="AUK985"/>
      <c r="AUL985"/>
      <c r="AUM985"/>
      <c r="AUN985"/>
      <c r="AUO985"/>
      <c r="AUP985"/>
      <c r="AUQ985"/>
      <c r="AUR985"/>
      <c r="AUS985"/>
      <c r="AUT985"/>
      <c r="AUU985"/>
      <c r="AUV985"/>
      <c r="AUW985"/>
      <c r="AUX985"/>
      <c r="AUY985"/>
      <c r="AUZ985"/>
      <c r="AVA985"/>
      <c r="AVB985"/>
      <c r="AVC985"/>
      <c r="AVD985"/>
      <c r="AVE985"/>
      <c r="AVF985"/>
      <c r="AVG985"/>
      <c r="AVH985"/>
      <c r="AVI985"/>
      <c r="AVJ985"/>
      <c r="AVK985"/>
      <c r="AVL985"/>
      <c r="AVM985"/>
      <c r="AVN985"/>
      <c r="AVO985"/>
      <c r="AVP985"/>
      <c r="AVQ985"/>
      <c r="AVR985"/>
      <c r="AVS985"/>
      <c r="AVT985"/>
      <c r="AVU985"/>
      <c r="AVV985"/>
      <c r="AVW985"/>
      <c r="AVX985"/>
      <c r="AVY985"/>
      <c r="AVZ985"/>
      <c r="AWA985"/>
      <c r="AWB985"/>
      <c r="AWC985"/>
      <c r="AWD985"/>
      <c r="AWE985"/>
      <c r="AWF985"/>
      <c r="AWG985"/>
      <c r="AWH985"/>
      <c r="AWI985"/>
      <c r="AWJ985"/>
      <c r="AWK985"/>
      <c r="AWL985"/>
      <c r="AWM985"/>
      <c r="AWN985"/>
      <c r="AWO985"/>
      <c r="AWP985"/>
      <c r="AWQ985"/>
      <c r="AWR985"/>
      <c r="AWS985"/>
      <c r="AWT985"/>
      <c r="AWU985"/>
      <c r="AWV985"/>
      <c r="AWW985"/>
      <c r="AWX985"/>
      <c r="AWY985"/>
      <c r="AWZ985"/>
      <c r="AXA985"/>
      <c r="AXB985"/>
      <c r="AXC985"/>
      <c r="AXD985"/>
      <c r="AXE985"/>
      <c r="AXF985"/>
      <c r="AXG985"/>
      <c r="AXH985"/>
      <c r="AXI985"/>
      <c r="AXJ985"/>
      <c r="AXK985"/>
      <c r="AXL985"/>
      <c r="AXM985"/>
      <c r="AXN985"/>
      <c r="AXO985"/>
      <c r="AXP985"/>
      <c r="AXQ985"/>
      <c r="AXR985"/>
      <c r="AXS985"/>
      <c r="AXT985"/>
      <c r="AXU985"/>
      <c r="AXV985"/>
      <c r="AXW985"/>
      <c r="AXX985"/>
      <c r="AXY985"/>
      <c r="AXZ985"/>
      <c r="AYA985"/>
      <c r="AYB985"/>
      <c r="AYC985"/>
      <c r="AYD985"/>
      <c r="AYE985"/>
      <c r="AYF985"/>
      <c r="AYG985"/>
      <c r="AYH985"/>
      <c r="AYI985"/>
      <c r="AYJ985"/>
      <c r="AYK985"/>
      <c r="AYL985"/>
      <c r="AYM985"/>
      <c r="AYN985"/>
      <c r="AYO985"/>
      <c r="AYP985"/>
      <c r="AYQ985"/>
      <c r="AYR985"/>
      <c r="AYS985"/>
      <c r="AYT985"/>
      <c r="AYU985"/>
      <c r="AYV985"/>
      <c r="AYW985"/>
      <c r="AYX985"/>
      <c r="AYY985"/>
      <c r="AYZ985"/>
      <c r="AZA985"/>
      <c r="AZB985"/>
      <c r="AZC985"/>
      <c r="AZD985"/>
      <c r="AZE985"/>
      <c r="AZF985"/>
      <c r="AZG985"/>
      <c r="AZH985"/>
      <c r="AZI985"/>
      <c r="AZJ985"/>
      <c r="AZK985"/>
      <c r="AZL985"/>
      <c r="AZM985"/>
      <c r="AZN985"/>
      <c r="AZO985"/>
      <c r="AZP985"/>
      <c r="AZQ985"/>
      <c r="AZR985"/>
      <c r="AZS985"/>
      <c r="AZT985"/>
      <c r="AZU985"/>
      <c r="AZV985"/>
      <c r="AZW985"/>
      <c r="AZX985"/>
      <c r="AZY985"/>
      <c r="AZZ985"/>
      <c r="BAA985"/>
      <c r="BAB985"/>
      <c r="BAC985"/>
      <c r="BAD985"/>
      <c r="BAE985"/>
      <c r="BAF985"/>
      <c r="BAG985"/>
      <c r="BAH985"/>
      <c r="BAI985"/>
      <c r="BAJ985"/>
      <c r="BAK985"/>
      <c r="BAL985"/>
      <c r="BAM985"/>
      <c r="BAN985"/>
      <c r="BAO985"/>
      <c r="BAP985"/>
      <c r="BAQ985"/>
      <c r="BAR985"/>
      <c r="BAS985"/>
      <c r="BAT985"/>
      <c r="BAU985"/>
      <c r="BAV985"/>
      <c r="BAW985"/>
      <c r="BAX985"/>
      <c r="BAY985"/>
      <c r="BAZ985"/>
      <c r="BBA985"/>
      <c r="BBB985"/>
      <c r="BBC985"/>
      <c r="BBD985"/>
      <c r="BBE985"/>
      <c r="BBF985"/>
      <c r="BBG985"/>
      <c r="BBH985"/>
      <c r="BBI985"/>
      <c r="BBJ985"/>
      <c r="BBK985"/>
      <c r="BBL985"/>
      <c r="BBM985"/>
      <c r="BBN985"/>
      <c r="BBO985"/>
      <c r="BBP985"/>
      <c r="BBQ985"/>
      <c r="BBR985"/>
      <c r="BBS985"/>
      <c r="BBT985"/>
      <c r="BBU985"/>
      <c r="BBV985"/>
      <c r="BBW985"/>
      <c r="BBX985"/>
      <c r="BBY985"/>
      <c r="BBZ985"/>
      <c r="BCA985"/>
      <c r="BCB985"/>
      <c r="BCC985"/>
      <c r="BCD985"/>
      <c r="BCE985"/>
      <c r="BCF985"/>
      <c r="BCG985"/>
      <c r="BCH985"/>
      <c r="BCI985"/>
      <c r="BCJ985"/>
      <c r="BCK985"/>
      <c r="BCL985"/>
      <c r="BCM985"/>
      <c r="BCN985"/>
      <c r="BCO985"/>
      <c r="BCP985"/>
      <c r="BCQ985"/>
      <c r="BCR985"/>
      <c r="BCS985"/>
      <c r="BCT985"/>
      <c r="BCU985"/>
      <c r="BCV985"/>
      <c r="BCW985"/>
      <c r="BCX985"/>
      <c r="BCY985"/>
      <c r="BCZ985"/>
      <c r="BDA985"/>
      <c r="BDB985"/>
      <c r="BDC985"/>
      <c r="BDD985"/>
      <c r="BDE985"/>
      <c r="BDF985"/>
      <c r="BDG985"/>
      <c r="BDH985"/>
      <c r="BDI985"/>
      <c r="BDJ985"/>
      <c r="BDK985"/>
      <c r="BDL985"/>
      <c r="BDM985"/>
      <c r="BDN985"/>
      <c r="BDO985"/>
      <c r="BDP985"/>
      <c r="BDQ985"/>
      <c r="BDR985"/>
      <c r="BDS985"/>
      <c r="BDT985"/>
      <c r="BDU985"/>
      <c r="BDV985"/>
      <c r="BDW985"/>
      <c r="BDX985"/>
      <c r="BDY985"/>
      <c r="BDZ985"/>
      <c r="BEA985"/>
      <c r="BEB985"/>
      <c r="BEC985"/>
      <c r="BED985"/>
      <c r="BEE985"/>
      <c r="BEF985"/>
      <c r="BEG985"/>
      <c r="BEH985"/>
      <c r="BEI985"/>
      <c r="BEJ985"/>
      <c r="BEK985"/>
      <c r="BEL985"/>
      <c r="BEM985"/>
      <c r="BEN985"/>
      <c r="BEO985"/>
      <c r="BEP985"/>
      <c r="BEQ985"/>
      <c r="BER985"/>
      <c r="BES985"/>
      <c r="BET985"/>
      <c r="BEU985"/>
      <c r="BEV985"/>
      <c r="BEW985"/>
      <c r="BEX985"/>
      <c r="BEY985"/>
      <c r="BEZ985"/>
      <c r="BFA985"/>
      <c r="BFB985"/>
      <c r="BFC985"/>
      <c r="BFD985"/>
      <c r="BFE985"/>
      <c r="BFF985"/>
      <c r="BFG985"/>
      <c r="BFH985"/>
      <c r="BFI985"/>
      <c r="BFJ985"/>
      <c r="BFK985"/>
      <c r="BFL985"/>
      <c r="BFM985"/>
      <c r="BFN985"/>
      <c r="BFO985"/>
      <c r="BFP985"/>
      <c r="BFQ985"/>
      <c r="BFR985"/>
      <c r="BFS985"/>
      <c r="BFT985"/>
      <c r="BFU985"/>
      <c r="BFV985"/>
      <c r="BFW985"/>
      <c r="BFX985"/>
      <c r="BFY985"/>
      <c r="BFZ985"/>
      <c r="BGA985"/>
      <c r="BGB985"/>
      <c r="BGC985"/>
      <c r="BGD985"/>
      <c r="BGE985"/>
      <c r="BGF985"/>
      <c r="BGG985"/>
      <c r="BGH985"/>
      <c r="BGI985"/>
      <c r="BGJ985"/>
      <c r="BGK985"/>
      <c r="BGL985"/>
      <c r="BGM985"/>
      <c r="BGN985"/>
      <c r="BGO985"/>
      <c r="BGP985"/>
      <c r="BGQ985"/>
      <c r="BGR985"/>
      <c r="BGS985"/>
      <c r="BGT985"/>
      <c r="BGU985"/>
      <c r="BGV985"/>
      <c r="BGW985"/>
      <c r="BGX985"/>
      <c r="BGY985"/>
      <c r="BGZ985"/>
      <c r="BHA985"/>
      <c r="BHB985"/>
      <c r="BHC985"/>
      <c r="BHD985"/>
      <c r="BHE985"/>
      <c r="BHF985"/>
      <c r="BHG985"/>
      <c r="BHH985"/>
      <c r="BHI985"/>
      <c r="BHJ985"/>
      <c r="BHK985"/>
      <c r="BHL985"/>
      <c r="BHM985"/>
      <c r="BHN985"/>
      <c r="BHO985"/>
      <c r="BHP985"/>
      <c r="BHQ985"/>
      <c r="BHR985"/>
      <c r="BHS985"/>
      <c r="BHT985"/>
      <c r="BHU985"/>
      <c r="BHV985"/>
      <c r="BHW985"/>
      <c r="BHX985"/>
      <c r="BHY985"/>
      <c r="BHZ985"/>
      <c r="BIA985"/>
      <c r="BIB985"/>
      <c r="BIC985"/>
      <c r="BID985"/>
      <c r="BIE985"/>
      <c r="BIF985"/>
      <c r="BIG985"/>
      <c r="BIH985"/>
      <c r="BII985"/>
      <c r="BIJ985"/>
      <c r="BIK985"/>
      <c r="BIL985"/>
      <c r="BIM985"/>
      <c r="BIN985"/>
      <c r="BIO985"/>
      <c r="BIP985"/>
      <c r="BIQ985"/>
      <c r="BIR985"/>
      <c r="BIS985"/>
      <c r="BIT985"/>
      <c r="BIU985"/>
      <c r="BIV985"/>
      <c r="BIW985"/>
      <c r="BIX985"/>
      <c r="BIY985"/>
      <c r="BIZ985"/>
      <c r="BJA985"/>
      <c r="BJB985"/>
      <c r="BJC985"/>
      <c r="BJD985"/>
      <c r="BJE985"/>
      <c r="BJF985"/>
      <c r="BJG985"/>
      <c r="BJH985"/>
      <c r="BJI985"/>
      <c r="BJJ985"/>
      <c r="BJK985"/>
      <c r="BJL985"/>
      <c r="BJM985"/>
      <c r="BJN985"/>
      <c r="BJO985"/>
      <c r="BJP985"/>
      <c r="BJQ985"/>
      <c r="BJR985"/>
      <c r="BJS985"/>
      <c r="BJT985"/>
      <c r="BJU985"/>
      <c r="BJV985"/>
      <c r="BJW985"/>
      <c r="BJX985"/>
      <c r="BJY985"/>
      <c r="BJZ985"/>
      <c r="BKA985"/>
      <c r="BKB985"/>
      <c r="BKC985"/>
      <c r="BKD985"/>
      <c r="BKE985"/>
      <c r="BKF985"/>
      <c r="BKG985"/>
      <c r="BKH985"/>
      <c r="BKI985"/>
      <c r="BKJ985"/>
      <c r="BKK985"/>
      <c r="BKL985"/>
      <c r="BKM985"/>
      <c r="BKN985"/>
      <c r="BKO985"/>
      <c r="BKP985"/>
      <c r="BKQ985"/>
      <c r="BKR985"/>
      <c r="BKS985"/>
      <c r="BKT985"/>
      <c r="BKU985"/>
      <c r="BKV985"/>
      <c r="BKW985"/>
      <c r="BKX985"/>
      <c r="BKY985"/>
      <c r="BKZ985"/>
      <c r="BLA985"/>
      <c r="BLB985"/>
      <c r="BLC985"/>
      <c r="BLD985"/>
      <c r="BLE985"/>
      <c r="BLF985"/>
      <c r="BLG985"/>
      <c r="BLH985"/>
      <c r="BLI985"/>
      <c r="BLJ985"/>
      <c r="BLK985"/>
      <c r="BLL985"/>
      <c r="BLM985"/>
      <c r="BLN985"/>
      <c r="BLO985"/>
      <c r="BLP985"/>
      <c r="BLQ985"/>
      <c r="BLR985"/>
      <c r="BLS985"/>
      <c r="BLT985"/>
      <c r="BLU985"/>
      <c r="BLV985"/>
      <c r="BLW985"/>
      <c r="BLX985"/>
      <c r="BLY985"/>
      <c r="BLZ985"/>
      <c r="BMA985"/>
      <c r="BMB985"/>
      <c r="BMC985"/>
      <c r="BMD985"/>
      <c r="BME985"/>
      <c r="BMF985"/>
      <c r="BMG985"/>
      <c r="BMH985"/>
      <c r="BMI985"/>
      <c r="BMJ985"/>
      <c r="BMK985"/>
      <c r="BML985"/>
      <c r="BMM985"/>
      <c r="BMN985"/>
      <c r="BMO985"/>
      <c r="BMP985"/>
      <c r="BMQ985"/>
      <c r="BMR985"/>
      <c r="BMS985"/>
      <c r="BMT985"/>
      <c r="BMU985"/>
      <c r="BMV985"/>
      <c r="BMW985"/>
      <c r="BMX985"/>
      <c r="BMY985"/>
      <c r="BMZ985"/>
      <c r="BNA985"/>
      <c r="BNB985"/>
      <c r="BNC985"/>
      <c r="BND985"/>
      <c r="BNE985"/>
      <c r="BNF985"/>
      <c r="BNG985"/>
      <c r="BNH985"/>
      <c r="BNI985"/>
      <c r="BNJ985"/>
      <c r="BNK985"/>
      <c r="BNL985"/>
      <c r="BNM985"/>
      <c r="BNN985"/>
      <c r="BNO985"/>
      <c r="BNP985"/>
      <c r="BNQ985"/>
      <c r="BNR985"/>
      <c r="BNS985"/>
      <c r="BNT985"/>
      <c r="BNU985"/>
      <c r="BNV985"/>
      <c r="BNW985"/>
      <c r="BNX985"/>
      <c r="BNY985"/>
      <c r="BNZ985"/>
      <c r="BOA985"/>
      <c r="BOB985"/>
      <c r="BOC985"/>
      <c r="BOD985"/>
      <c r="BOE985"/>
      <c r="BOF985"/>
      <c r="BOG985"/>
      <c r="BOH985"/>
      <c r="BOI985"/>
      <c r="BOJ985"/>
      <c r="BOK985"/>
      <c r="BOL985"/>
      <c r="BOM985"/>
      <c r="BON985"/>
      <c r="BOO985"/>
      <c r="BOP985"/>
      <c r="BOQ985"/>
      <c r="BOR985"/>
      <c r="BOS985"/>
      <c r="BOT985"/>
      <c r="BOU985"/>
      <c r="BOV985"/>
      <c r="BOW985"/>
      <c r="BOX985"/>
      <c r="BOY985"/>
      <c r="BOZ985"/>
      <c r="BPA985"/>
      <c r="BPB985"/>
      <c r="BPC985"/>
      <c r="BPD985"/>
      <c r="BPE985"/>
      <c r="BPF985"/>
      <c r="BPG985"/>
      <c r="BPH985"/>
      <c r="BPI985"/>
      <c r="BPJ985"/>
      <c r="BPK985"/>
      <c r="BPL985"/>
      <c r="BPM985"/>
      <c r="BPN985"/>
      <c r="BPO985"/>
      <c r="BPP985"/>
      <c r="BPQ985"/>
      <c r="BPR985"/>
      <c r="BPS985"/>
      <c r="BPT985"/>
      <c r="BPU985"/>
      <c r="BPV985"/>
      <c r="BPW985"/>
      <c r="BPX985"/>
      <c r="BPY985"/>
      <c r="BPZ985"/>
      <c r="BQA985"/>
      <c r="BQB985"/>
      <c r="BQC985"/>
      <c r="BQD985"/>
      <c r="BQE985"/>
      <c r="BQF985"/>
      <c r="BQG985"/>
      <c r="BQH985"/>
      <c r="BQI985"/>
      <c r="BQJ985"/>
      <c r="BQK985"/>
      <c r="BQL985"/>
      <c r="BQM985"/>
      <c r="BQN985"/>
      <c r="BQO985"/>
      <c r="BQP985"/>
      <c r="BQQ985"/>
      <c r="BQR985"/>
      <c r="BQS985"/>
      <c r="BQT985"/>
      <c r="BQU985"/>
      <c r="BQV985"/>
      <c r="BQW985"/>
      <c r="BQX985"/>
      <c r="BQY985"/>
      <c r="BQZ985"/>
      <c r="BRA985"/>
      <c r="BRB985"/>
      <c r="BRC985"/>
      <c r="BRD985"/>
      <c r="BRE985"/>
      <c r="BRF985"/>
      <c r="BRG985"/>
      <c r="BRH985"/>
      <c r="BRI985"/>
      <c r="BRJ985"/>
      <c r="BRK985"/>
      <c r="BRL985"/>
      <c r="BRM985"/>
      <c r="BRN985"/>
      <c r="BRO985"/>
      <c r="BRP985"/>
      <c r="BRQ985"/>
      <c r="BRR985"/>
      <c r="BRS985"/>
      <c r="BRT985"/>
      <c r="BRU985"/>
      <c r="BRV985"/>
      <c r="BRW985"/>
      <c r="BRX985"/>
      <c r="BRY985"/>
      <c r="BRZ985"/>
      <c r="BSA985"/>
      <c r="BSB985"/>
      <c r="BSC985"/>
      <c r="BSD985"/>
      <c r="BSE985"/>
      <c r="BSF985"/>
      <c r="BSG985"/>
      <c r="BSH985"/>
      <c r="BSI985"/>
      <c r="BSJ985"/>
      <c r="BSK985"/>
      <c r="BSL985"/>
      <c r="BSM985"/>
      <c r="BSN985"/>
      <c r="BSO985"/>
      <c r="BSP985"/>
      <c r="BSQ985"/>
      <c r="BSR985"/>
      <c r="BSS985"/>
      <c r="BST985"/>
      <c r="BSU985"/>
      <c r="BSV985"/>
      <c r="BSW985"/>
      <c r="BSX985"/>
      <c r="BSY985"/>
      <c r="BSZ985"/>
      <c r="BTA985"/>
      <c r="BTB985"/>
      <c r="BTC985"/>
      <c r="BTD985"/>
      <c r="BTE985"/>
      <c r="BTF985"/>
      <c r="BTG985"/>
      <c r="BTH985"/>
      <c r="BTI985"/>
      <c r="BTJ985"/>
      <c r="BTK985"/>
      <c r="BTL985"/>
      <c r="BTM985"/>
      <c r="BTN985"/>
      <c r="BTO985"/>
      <c r="BTP985"/>
      <c r="BTQ985"/>
      <c r="BTR985"/>
      <c r="BTS985"/>
      <c r="BTT985"/>
      <c r="BTU985"/>
      <c r="BTV985"/>
      <c r="BTW985"/>
      <c r="BTX985"/>
      <c r="BTY985"/>
      <c r="BTZ985"/>
      <c r="BUA985"/>
      <c r="BUB985"/>
      <c r="BUC985"/>
      <c r="BUD985"/>
      <c r="BUE985"/>
      <c r="BUF985"/>
      <c r="BUG985"/>
      <c r="BUH985"/>
      <c r="BUI985"/>
      <c r="BUJ985"/>
      <c r="BUK985"/>
      <c r="BUL985"/>
      <c r="BUM985"/>
      <c r="BUN985"/>
      <c r="BUO985"/>
      <c r="BUP985"/>
      <c r="BUQ985"/>
      <c r="BUR985"/>
      <c r="BUS985"/>
      <c r="BUT985"/>
      <c r="BUU985"/>
      <c r="BUV985"/>
      <c r="BUW985"/>
      <c r="BUX985"/>
      <c r="BUY985"/>
      <c r="BUZ985"/>
      <c r="BVA985"/>
      <c r="BVB985"/>
      <c r="BVC985"/>
      <c r="BVD985"/>
      <c r="BVE985"/>
      <c r="BVF985"/>
      <c r="BVG985"/>
      <c r="BVH985"/>
      <c r="BVI985"/>
      <c r="BVJ985"/>
      <c r="BVK985"/>
      <c r="BVL985"/>
      <c r="BVM985"/>
      <c r="BVN985"/>
      <c r="BVO985"/>
      <c r="BVP985"/>
      <c r="BVQ985"/>
      <c r="BVR985"/>
      <c r="BVS985"/>
      <c r="BVT985"/>
      <c r="BVU985"/>
      <c r="BVV985"/>
      <c r="BVW985"/>
      <c r="BVX985"/>
      <c r="BVY985"/>
      <c r="BVZ985"/>
      <c r="BWA985"/>
      <c r="BWB985"/>
      <c r="BWC985"/>
      <c r="BWD985"/>
      <c r="BWE985"/>
      <c r="BWF985"/>
      <c r="BWG985"/>
      <c r="BWH985"/>
      <c r="BWI985"/>
      <c r="BWJ985"/>
      <c r="BWK985"/>
      <c r="BWL985"/>
      <c r="BWM985"/>
      <c r="BWN985"/>
      <c r="BWO985"/>
      <c r="BWP985"/>
      <c r="BWQ985"/>
      <c r="BWR985"/>
      <c r="BWS985"/>
      <c r="BWT985"/>
      <c r="BWU985"/>
      <c r="BWV985"/>
      <c r="BWW985"/>
      <c r="BWX985"/>
      <c r="BWY985"/>
      <c r="BWZ985"/>
      <c r="BXA985"/>
      <c r="BXB985"/>
      <c r="BXC985"/>
      <c r="BXD985"/>
      <c r="BXE985"/>
      <c r="BXF985"/>
      <c r="BXG985"/>
      <c r="BXH985"/>
      <c r="BXI985"/>
      <c r="BXJ985"/>
      <c r="BXK985"/>
      <c r="BXL985"/>
      <c r="BXM985"/>
      <c r="BXN985"/>
      <c r="BXO985"/>
      <c r="BXP985"/>
      <c r="BXQ985"/>
      <c r="BXR985"/>
      <c r="BXS985"/>
      <c r="BXT985"/>
      <c r="BXU985"/>
      <c r="BXV985"/>
      <c r="BXW985"/>
      <c r="BXX985"/>
      <c r="BXY985"/>
      <c r="BXZ985"/>
      <c r="BYA985"/>
      <c r="BYB985"/>
      <c r="BYC985"/>
      <c r="BYD985"/>
      <c r="BYE985"/>
      <c r="BYF985"/>
      <c r="BYG985"/>
      <c r="BYH985"/>
      <c r="BYI985"/>
      <c r="BYJ985"/>
      <c r="BYK985"/>
      <c r="BYL985"/>
      <c r="BYM985"/>
      <c r="BYN985"/>
      <c r="BYO985"/>
      <c r="BYP985"/>
      <c r="BYQ985"/>
      <c r="BYR985"/>
      <c r="BYS985"/>
      <c r="BYT985"/>
      <c r="BYU985"/>
      <c r="BYV985"/>
      <c r="BYW985"/>
      <c r="BYX985"/>
      <c r="BYY985"/>
      <c r="BYZ985"/>
      <c r="BZA985"/>
      <c r="BZB985"/>
      <c r="BZC985"/>
      <c r="BZD985"/>
      <c r="BZE985"/>
      <c r="BZF985"/>
      <c r="BZG985"/>
      <c r="BZH985"/>
      <c r="BZI985"/>
      <c r="BZJ985"/>
      <c r="BZK985"/>
      <c r="BZL985"/>
      <c r="BZM985"/>
      <c r="BZN985"/>
      <c r="BZO985"/>
      <c r="BZP985"/>
      <c r="BZQ985"/>
      <c r="BZR985"/>
      <c r="BZS985"/>
      <c r="BZT985"/>
      <c r="BZU985"/>
      <c r="BZV985"/>
      <c r="BZW985"/>
      <c r="BZX985"/>
      <c r="BZY985"/>
      <c r="BZZ985"/>
      <c r="CAA985"/>
      <c r="CAB985"/>
      <c r="CAC985"/>
      <c r="CAD985"/>
      <c r="CAE985"/>
      <c r="CAF985"/>
      <c r="CAG985"/>
      <c r="CAH985"/>
      <c r="CAI985"/>
      <c r="CAJ985"/>
      <c r="CAK985"/>
      <c r="CAL985"/>
      <c r="CAM985"/>
      <c r="CAN985"/>
      <c r="CAO985"/>
      <c r="CAP985"/>
      <c r="CAQ985"/>
      <c r="CAR985"/>
      <c r="CAS985"/>
      <c r="CAT985"/>
      <c r="CAU985"/>
      <c r="CAV985"/>
      <c r="CAW985"/>
      <c r="CAX985"/>
      <c r="CAY985"/>
      <c r="CAZ985"/>
      <c r="CBA985"/>
      <c r="CBB985"/>
      <c r="CBC985"/>
      <c r="CBD985"/>
      <c r="CBE985"/>
      <c r="CBF985"/>
      <c r="CBG985"/>
      <c r="CBH985"/>
      <c r="CBI985"/>
      <c r="CBJ985"/>
      <c r="CBK985"/>
      <c r="CBL985"/>
      <c r="CBM985"/>
      <c r="CBN985"/>
      <c r="CBO985"/>
      <c r="CBP985"/>
      <c r="CBQ985"/>
      <c r="CBR985"/>
      <c r="CBS985"/>
      <c r="CBT985"/>
      <c r="CBU985"/>
      <c r="CBV985"/>
      <c r="CBW985"/>
      <c r="CBX985"/>
      <c r="CBY985"/>
      <c r="CBZ985"/>
      <c r="CCA985"/>
      <c r="CCB985"/>
      <c r="CCC985"/>
      <c r="CCD985"/>
      <c r="CCE985"/>
      <c r="CCF985"/>
      <c r="CCG985"/>
      <c r="CCH985"/>
      <c r="CCI985"/>
      <c r="CCJ985"/>
      <c r="CCK985"/>
      <c r="CCL985"/>
      <c r="CCM985"/>
      <c r="CCN985"/>
      <c r="CCO985"/>
      <c r="CCP985"/>
      <c r="CCQ985"/>
      <c r="CCR985"/>
      <c r="CCS985"/>
      <c r="CCT985"/>
      <c r="CCU985"/>
      <c r="CCV985"/>
      <c r="CCW985"/>
      <c r="CCX985"/>
      <c r="CCY985"/>
      <c r="CCZ985"/>
      <c r="CDA985"/>
      <c r="CDB985"/>
      <c r="CDC985"/>
      <c r="CDD985"/>
      <c r="CDE985"/>
      <c r="CDF985"/>
      <c r="CDG985"/>
      <c r="CDH985"/>
      <c r="CDI985"/>
      <c r="CDJ985"/>
      <c r="CDK985"/>
      <c r="CDL985"/>
      <c r="CDM985"/>
      <c r="CDN985"/>
      <c r="CDO985"/>
      <c r="CDP985"/>
      <c r="CDQ985"/>
      <c r="CDR985"/>
      <c r="CDS985"/>
      <c r="CDT985"/>
      <c r="CDU985"/>
      <c r="CDV985"/>
      <c r="CDW985"/>
      <c r="CDX985"/>
      <c r="CDY985"/>
      <c r="CDZ985"/>
      <c r="CEA985"/>
      <c r="CEB985"/>
      <c r="CEC985"/>
      <c r="CED985"/>
      <c r="CEE985"/>
      <c r="CEF985"/>
      <c r="CEG985"/>
      <c r="CEH985"/>
      <c r="CEI985"/>
      <c r="CEJ985"/>
      <c r="CEK985"/>
      <c r="CEL985"/>
      <c r="CEM985"/>
      <c r="CEN985"/>
      <c r="CEO985"/>
      <c r="CEP985"/>
      <c r="CEQ985"/>
      <c r="CER985"/>
      <c r="CES985"/>
      <c r="CET985"/>
      <c r="CEU985"/>
      <c r="CEV985"/>
      <c r="CEW985"/>
      <c r="CEX985"/>
      <c r="CEY985"/>
      <c r="CEZ985"/>
      <c r="CFA985"/>
      <c r="CFB985"/>
      <c r="CFC985"/>
      <c r="CFD985"/>
      <c r="CFE985"/>
      <c r="CFF985"/>
      <c r="CFG985"/>
      <c r="CFH985"/>
      <c r="CFI985"/>
      <c r="CFJ985"/>
      <c r="CFK985"/>
      <c r="CFL985"/>
      <c r="CFM985"/>
      <c r="CFN985"/>
      <c r="CFO985"/>
      <c r="CFP985"/>
      <c r="CFQ985"/>
      <c r="CFR985"/>
      <c r="CFS985"/>
      <c r="CFT985"/>
      <c r="CFU985"/>
      <c r="CFV985"/>
      <c r="CFW985"/>
      <c r="CFX985"/>
      <c r="CFY985"/>
      <c r="CFZ985"/>
      <c r="CGA985"/>
      <c r="CGB985"/>
      <c r="CGC985"/>
      <c r="CGD985"/>
      <c r="CGE985"/>
      <c r="CGF985"/>
      <c r="CGG985"/>
      <c r="CGH985"/>
      <c r="CGI985"/>
      <c r="CGJ985"/>
      <c r="CGK985"/>
      <c r="CGL985"/>
      <c r="CGM985"/>
      <c r="CGN985"/>
      <c r="CGO985"/>
      <c r="CGP985"/>
      <c r="CGQ985"/>
      <c r="CGR985"/>
      <c r="CGS985"/>
      <c r="CGT985"/>
      <c r="CGU985"/>
      <c r="CGV985"/>
      <c r="CGW985"/>
      <c r="CGX985"/>
      <c r="CGY985"/>
      <c r="CGZ985"/>
      <c r="CHA985"/>
      <c r="CHB985"/>
      <c r="CHC985"/>
      <c r="CHD985"/>
      <c r="CHE985"/>
      <c r="CHF985"/>
      <c r="CHG985"/>
      <c r="CHH985"/>
      <c r="CHI985"/>
      <c r="CHJ985"/>
      <c r="CHK985"/>
      <c r="CHL985"/>
      <c r="CHM985"/>
      <c r="CHN985"/>
      <c r="CHO985"/>
      <c r="CHP985"/>
      <c r="CHQ985"/>
      <c r="CHR985"/>
      <c r="CHS985"/>
      <c r="CHT985"/>
      <c r="CHU985"/>
      <c r="CHV985"/>
      <c r="CHW985"/>
      <c r="CHX985"/>
      <c r="CHY985"/>
      <c r="CHZ985"/>
      <c r="CIA985"/>
      <c r="CIB985"/>
      <c r="CIC985"/>
      <c r="CID985"/>
      <c r="CIE985"/>
      <c r="CIF985"/>
      <c r="CIG985"/>
      <c r="CIH985"/>
      <c r="CII985"/>
      <c r="CIJ985"/>
      <c r="CIK985"/>
      <c r="CIL985"/>
      <c r="CIM985"/>
      <c r="CIN985"/>
      <c r="CIO985"/>
      <c r="CIP985"/>
      <c r="CIQ985"/>
      <c r="CIR985"/>
      <c r="CIS985"/>
      <c r="CIT985"/>
      <c r="CIU985"/>
      <c r="CIV985"/>
      <c r="CIW985"/>
      <c r="CIX985"/>
      <c r="CIY985"/>
      <c r="CIZ985"/>
      <c r="CJA985"/>
      <c r="CJB985"/>
      <c r="CJC985"/>
      <c r="CJD985"/>
      <c r="CJE985"/>
      <c r="CJF985"/>
      <c r="CJG985"/>
      <c r="CJH985"/>
      <c r="CJI985"/>
      <c r="CJJ985"/>
      <c r="CJK985"/>
      <c r="CJL985"/>
      <c r="CJM985"/>
      <c r="CJN985"/>
      <c r="CJO985"/>
      <c r="CJP985"/>
      <c r="CJQ985"/>
      <c r="CJR985"/>
      <c r="CJS985"/>
      <c r="CJT985"/>
      <c r="CJU985"/>
      <c r="CJV985"/>
      <c r="CJW985"/>
      <c r="CJX985"/>
      <c r="CJY985"/>
      <c r="CJZ985"/>
      <c r="CKA985"/>
      <c r="CKB985"/>
      <c r="CKC985"/>
      <c r="CKD985"/>
      <c r="CKE985"/>
      <c r="CKF985"/>
      <c r="CKG985"/>
      <c r="CKH985"/>
      <c r="CKI985"/>
      <c r="CKJ985"/>
      <c r="CKK985"/>
      <c r="CKL985"/>
      <c r="CKM985"/>
      <c r="CKN985"/>
      <c r="CKO985"/>
      <c r="CKP985"/>
      <c r="CKQ985"/>
      <c r="CKR985"/>
      <c r="CKS985"/>
      <c r="CKT985"/>
      <c r="CKU985"/>
      <c r="CKV985"/>
      <c r="CKW985"/>
      <c r="CKX985"/>
      <c r="CKY985"/>
      <c r="CKZ985"/>
      <c r="CLA985"/>
      <c r="CLB985"/>
      <c r="CLC985"/>
      <c r="CLD985"/>
      <c r="CLE985"/>
      <c r="CLF985"/>
      <c r="CLG985"/>
      <c r="CLH985"/>
      <c r="CLI985"/>
      <c r="CLJ985"/>
      <c r="CLK985"/>
      <c r="CLL985"/>
      <c r="CLM985"/>
      <c r="CLN985"/>
      <c r="CLO985"/>
      <c r="CLP985"/>
      <c r="CLQ985"/>
      <c r="CLR985"/>
      <c r="CLS985"/>
      <c r="CLT985"/>
      <c r="CLU985"/>
      <c r="CLV985"/>
      <c r="CLW985"/>
      <c r="CLX985"/>
      <c r="CLY985"/>
      <c r="CLZ985"/>
      <c r="CMA985"/>
      <c r="CMB985"/>
      <c r="CMC985"/>
      <c r="CMD985"/>
      <c r="CME985"/>
      <c r="CMF985"/>
      <c r="CMG985"/>
      <c r="CMH985"/>
      <c r="CMI985"/>
      <c r="CMJ985"/>
      <c r="CMK985"/>
      <c r="CML985"/>
      <c r="CMM985"/>
      <c r="CMN985"/>
      <c r="CMO985"/>
      <c r="CMP985"/>
      <c r="CMQ985"/>
      <c r="CMR985"/>
      <c r="CMS985"/>
      <c r="CMT985"/>
      <c r="CMU985"/>
      <c r="CMV985"/>
      <c r="CMW985"/>
      <c r="CMX985"/>
      <c r="CMY985"/>
      <c r="CMZ985"/>
      <c r="CNA985"/>
      <c r="CNB985"/>
      <c r="CNC985"/>
      <c r="CND985"/>
      <c r="CNE985"/>
      <c r="CNF985"/>
      <c r="CNG985"/>
      <c r="CNH985"/>
      <c r="CNI985"/>
      <c r="CNJ985"/>
      <c r="CNK985"/>
      <c r="CNL985"/>
      <c r="CNM985"/>
      <c r="CNN985"/>
      <c r="CNO985"/>
      <c r="CNP985"/>
      <c r="CNQ985"/>
      <c r="CNR985"/>
      <c r="CNS985"/>
      <c r="CNT985"/>
      <c r="CNU985"/>
      <c r="CNV985"/>
      <c r="CNW985"/>
      <c r="CNX985"/>
      <c r="CNY985"/>
      <c r="CNZ985"/>
      <c r="COA985"/>
      <c r="COB985"/>
      <c r="COC985"/>
      <c r="COD985"/>
      <c r="COE985"/>
      <c r="COF985"/>
      <c r="COG985"/>
      <c r="COH985"/>
      <c r="COI985"/>
      <c r="COJ985"/>
      <c r="COK985"/>
      <c r="COL985"/>
      <c r="COM985"/>
      <c r="CON985"/>
      <c r="COO985"/>
      <c r="COP985"/>
      <c r="COQ985"/>
      <c r="COR985"/>
      <c r="COS985"/>
      <c r="COT985"/>
      <c r="COU985"/>
      <c r="COV985"/>
      <c r="COW985"/>
      <c r="COX985"/>
      <c r="COY985"/>
      <c r="COZ985"/>
      <c r="CPA985"/>
      <c r="CPB985"/>
      <c r="CPC985"/>
      <c r="CPD985"/>
      <c r="CPE985"/>
      <c r="CPF985"/>
      <c r="CPG985"/>
      <c r="CPH985"/>
      <c r="CPI985"/>
      <c r="CPJ985"/>
      <c r="CPK985"/>
      <c r="CPL985"/>
      <c r="CPM985"/>
      <c r="CPN985"/>
      <c r="CPO985"/>
      <c r="CPP985"/>
      <c r="CPQ985"/>
      <c r="CPR985"/>
      <c r="CPS985"/>
      <c r="CPT985"/>
      <c r="CPU985"/>
      <c r="CPV985"/>
      <c r="CPW985"/>
      <c r="CPX985"/>
      <c r="CPY985"/>
      <c r="CPZ985"/>
      <c r="CQA985"/>
      <c r="CQB985"/>
      <c r="CQC985"/>
      <c r="CQD985"/>
      <c r="CQE985"/>
      <c r="CQF985"/>
      <c r="CQG985"/>
      <c r="CQH985"/>
      <c r="CQI985"/>
      <c r="CQJ985"/>
      <c r="CQK985"/>
      <c r="CQL985"/>
      <c r="CQM985"/>
      <c r="CQN985"/>
      <c r="CQO985"/>
      <c r="CQP985"/>
      <c r="CQQ985"/>
      <c r="CQR985"/>
      <c r="CQS985"/>
      <c r="CQT985"/>
      <c r="CQU985"/>
      <c r="CQV985"/>
      <c r="CQW985"/>
      <c r="CQX985"/>
      <c r="CQY985"/>
      <c r="CQZ985"/>
      <c r="CRA985"/>
      <c r="CRB985"/>
      <c r="CRC985"/>
      <c r="CRD985"/>
      <c r="CRE985"/>
      <c r="CRF985"/>
      <c r="CRG985"/>
      <c r="CRH985"/>
      <c r="CRI985"/>
      <c r="CRJ985"/>
      <c r="CRK985"/>
      <c r="CRL985"/>
      <c r="CRM985"/>
      <c r="CRN985"/>
      <c r="CRO985"/>
      <c r="CRP985"/>
      <c r="CRQ985"/>
      <c r="CRR985"/>
      <c r="CRS985"/>
      <c r="CRT985"/>
      <c r="CRU985"/>
      <c r="CRV985"/>
      <c r="CRW985"/>
      <c r="CRX985"/>
      <c r="CRY985"/>
      <c r="CRZ985"/>
      <c r="CSA985"/>
      <c r="CSB985"/>
      <c r="CSC985"/>
      <c r="CSD985"/>
      <c r="CSE985"/>
      <c r="CSF985"/>
      <c r="CSG985"/>
      <c r="CSH985"/>
      <c r="CSI985"/>
      <c r="CSJ985"/>
      <c r="CSK985"/>
      <c r="CSL985"/>
      <c r="CSM985"/>
      <c r="CSN985"/>
      <c r="CSO985"/>
      <c r="CSP985"/>
      <c r="CSQ985"/>
      <c r="CSR985"/>
      <c r="CSS985"/>
      <c r="CST985"/>
      <c r="CSU985"/>
      <c r="CSV985"/>
      <c r="CSW985"/>
      <c r="CSX985"/>
      <c r="CSY985"/>
      <c r="CSZ985"/>
      <c r="CTA985"/>
      <c r="CTB985"/>
      <c r="CTC985"/>
      <c r="CTD985"/>
      <c r="CTE985"/>
      <c r="CTF985"/>
      <c r="CTG985"/>
      <c r="CTH985"/>
      <c r="CTI985"/>
      <c r="CTJ985"/>
      <c r="CTK985"/>
      <c r="CTL985"/>
      <c r="CTM985"/>
      <c r="CTN985"/>
      <c r="CTO985"/>
      <c r="CTP985"/>
      <c r="CTQ985"/>
      <c r="CTR985"/>
      <c r="CTS985"/>
      <c r="CTT985"/>
      <c r="CTU985"/>
      <c r="CTV985"/>
      <c r="CTW985"/>
      <c r="CTX985"/>
      <c r="CTY985"/>
      <c r="CTZ985"/>
      <c r="CUA985"/>
      <c r="CUB985"/>
      <c r="CUC985"/>
      <c r="CUD985"/>
      <c r="CUE985"/>
      <c r="CUF985"/>
      <c r="CUG985"/>
      <c r="CUH985"/>
      <c r="CUI985"/>
      <c r="CUJ985"/>
      <c r="CUK985"/>
      <c r="CUL985"/>
      <c r="CUM985"/>
      <c r="CUN985"/>
      <c r="CUO985"/>
      <c r="CUP985"/>
      <c r="CUQ985"/>
      <c r="CUR985"/>
      <c r="CUS985"/>
      <c r="CUT985"/>
      <c r="CUU985"/>
      <c r="CUV985"/>
      <c r="CUW985"/>
      <c r="CUX985"/>
      <c r="CUY985"/>
      <c r="CUZ985"/>
      <c r="CVA985"/>
      <c r="CVB985"/>
      <c r="CVC985"/>
      <c r="CVD985"/>
      <c r="CVE985"/>
      <c r="CVF985"/>
      <c r="CVG985"/>
      <c r="CVH985"/>
      <c r="CVI985"/>
      <c r="CVJ985"/>
      <c r="CVK985"/>
      <c r="CVL985"/>
      <c r="CVM985"/>
      <c r="CVN985"/>
      <c r="CVO985"/>
      <c r="CVP985"/>
      <c r="CVQ985"/>
      <c r="CVR985"/>
      <c r="CVS985"/>
      <c r="CVT985"/>
      <c r="CVU985"/>
      <c r="CVV985"/>
      <c r="CVW985"/>
      <c r="CVX985"/>
      <c r="CVY985"/>
      <c r="CVZ985"/>
      <c r="CWA985"/>
      <c r="CWB985"/>
      <c r="CWC985"/>
      <c r="CWD985"/>
      <c r="CWE985"/>
      <c r="CWF985"/>
      <c r="CWG985"/>
      <c r="CWH985"/>
      <c r="CWI985"/>
      <c r="CWJ985"/>
      <c r="CWK985"/>
      <c r="CWL985"/>
      <c r="CWM985"/>
      <c r="CWN985"/>
      <c r="CWO985"/>
      <c r="CWP985"/>
      <c r="CWQ985"/>
      <c r="CWR985"/>
      <c r="CWS985"/>
      <c r="CWT985"/>
      <c r="CWU985"/>
      <c r="CWV985"/>
      <c r="CWW985"/>
      <c r="CWX985"/>
      <c r="CWY985"/>
      <c r="CWZ985"/>
      <c r="CXA985"/>
      <c r="CXB985"/>
      <c r="CXC985"/>
      <c r="CXD985"/>
      <c r="CXE985"/>
      <c r="CXF985"/>
      <c r="CXG985"/>
      <c r="CXH985"/>
      <c r="CXI985"/>
      <c r="CXJ985"/>
      <c r="CXK985"/>
      <c r="CXL985"/>
      <c r="CXM985"/>
      <c r="CXN985"/>
      <c r="CXO985"/>
      <c r="CXP985"/>
      <c r="CXQ985"/>
      <c r="CXR985"/>
      <c r="CXS985"/>
      <c r="CXT985"/>
      <c r="CXU985"/>
      <c r="CXV985"/>
      <c r="CXW985"/>
      <c r="CXX985"/>
      <c r="CXY985"/>
      <c r="CXZ985"/>
      <c r="CYA985"/>
      <c r="CYB985"/>
      <c r="CYC985"/>
      <c r="CYD985"/>
      <c r="CYE985"/>
      <c r="CYF985"/>
      <c r="CYG985"/>
      <c r="CYH985"/>
      <c r="CYI985"/>
      <c r="CYJ985"/>
      <c r="CYK985"/>
      <c r="CYL985"/>
      <c r="CYM985"/>
      <c r="CYN985"/>
      <c r="CYO985"/>
      <c r="CYP985"/>
      <c r="CYQ985"/>
      <c r="CYR985"/>
      <c r="CYS985"/>
      <c r="CYT985"/>
      <c r="CYU985"/>
      <c r="CYV985"/>
      <c r="CYW985"/>
      <c r="CYX985"/>
      <c r="CYY985"/>
      <c r="CYZ985"/>
      <c r="CZA985"/>
      <c r="CZB985"/>
      <c r="CZC985"/>
      <c r="CZD985"/>
      <c r="CZE985"/>
      <c r="CZF985"/>
      <c r="CZG985"/>
      <c r="CZH985"/>
      <c r="CZI985"/>
      <c r="CZJ985"/>
      <c r="CZK985"/>
      <c r="CZL985"/>
      <c r="CZM985"/>
      <c r="CZN985"/>
      <c r="CZO985"/>
      <c r="CZP985"/>
      <c r="CZQ985"/>
      <c r="CZR985"/>
      <c r="CZS985"/>
      <c r="CZT985"/>
      <c r="CZU985"/>
      <c r="CZV985"/>
      <c r="CZW985"/>
      <c r="CZX985"/>
      <c r="CZY985"/>
      <c r="CZZ985"/>
      <c r="DAA985"/>
      <c r="DAB985"/>
      <c r="DAC985"/>
      <c r="DAD985"/>
      <c r="DAE985"/>
      <c r="DAF985"/>
      <c r="DAG985"/>
      <c r="DAH985"/>
      <c r="DAI985"/>
      <c r="DAJ985"/>
      <c r="DAK985"/>
      <c r="DAL985"/>
      <c r="DAM985"/>
      <c r="DAN985"/>
      <c r="DAO985"/>
      <c r="DAP985"/>
      <c r="DAQ985"/>
      <c r="DAR985"/>
      <c r="DAS985"/>
      <c r="DAT985"/>
      <c r="DAU985"/>
      <c r="DAV985"/>
      <c r="DAW985"/>
      <c r="DAX985"/>
      <c r="DAY985"/>
      <c r="DAZ985"/>
      <c r="DBA985"/>
      <c r="DBB985"/>
      <c r="DBC985"/>
      <c r="DBD985"/>
      <c r="DBE985"/>
      <c r="DBF985"/>
      <c r="DBG985"/>
      <c r="DBH985"/>
      <c r="DBI985"/>
      <c r="DBJ985"/>
      <c r="DBK985"/>
      <c r="DBL985"/>
      <c r="DBM985"/>
      <c r="DBN985"/>
      <c r="DBO985"/>
      <c r="DBP985"/>
      <c r="DBQ985"/>
      <c r="DBR985"/>
      <c r="DBS985"/>
      <c r="DBT985"/>
      <c r="DBU985"/>
      <c r="DBV985"/>
      <c r="DBW985"/>
      <c r="DBX985"/>
      <c r="DBY985"/>
      <c r="DBZ985"/>
      <c r="DCA985"/>
      <c r="DCB985"/>
      <c r="DCC985"/>
      <c r="DCD985"/>
      <c r="DCE985"/>
      <c r="DCF985"/>
      <c r="DCG985"/>
      <c r="DCH985"/>
      <c r="DCI985"/>
      <c r="DCJ985"/>
      <c r="DCK985"/>
      <c r="DCL985"/>
      <c r="DCM985"/>
      <c r="DCN985"/>
      <c r="DCO985"/>
      <c r="DCP985"/>
      <c r="DCQ985"/>
      <c r="DCR985"/>
      <c r="DCS985"/>
      <c r="DCT985"/>
      <c r="DCU985"/>
      <c r="DCV985"/>
      <c r="DCW985"/>
      <c r="DCX985"/>
      <c r="DCY985"/>
      <c r="DCZ985"/>
      <c r="DDA985"/>
      <c r="DDB985"/>
      <c r="DDC985"/>
      <c r="DDD985"/>
      <c r="DDE985"/>
      <c r="DDF985"/>
      <c r="DDG985"/>
      <c r="DDH985"/>
      <c r="DDI985"/>
      <c r="DDJ985"/>
      <c r="DDK985"/>
      <c r="DDL985"/>
      <c r="DDM985"/>
      <c r="DDN985"/>
      <c r="DDO985"/>
      <c r="DDP985"/>
      <c r="DDQ985"/>
      <c r="DDR985"/>
      <c r="DDS985"/>
      <c r="DDT985"/>
      <c r="DDU985"/>
      <c r="DDV985"/>
      <c r="DDW985"/>
      <c r="DDX985"/>
      <c r="DDY985"/>
      <c r="DDZ985"/>
      <c r="DEA985"/>
      <c r="DEB985"/>
      <c r="DEC985"/>
      <c r="DED985"/>
      <c r="DEE985"/>
      <c r="DEF985"/>
      <c r="DEG985"/>
      <c r="DEH985"/>
      <c r="DEI985"/>
      <c r="DEJ985"/>
      <c r="DEK985"/>
      <c r="DEL985"/>
      <c r="DEM985"/>
      <c r="DEN985"/>
      <c r="DEO985"/>
      <c r="DEP985"/>
      <c r="DEQ985"/>
      <c r="DER985"/>
      <c r="DES985"/>
      <c r="DET985"/>
      <c r="DEU985"/>
      <c r="DEV985"/>
      <c r="DEW985"/>
      <c r="DEX985"/>
      <c r="DEY985"/>
      <c r="DEZ985"/>
      <c r="DFA985"/>
      <c r="DFB985"/>
      <c r="DFC985"/>
      <c r="DFD985"/>
      <c r="DFE985"/>
      <c r="DFF985"/>
      <c r="DFG985"/>
      <c r="DFH985"/>
      <c r="DFI985"/>
      <c r="DFJ985"/>
      <c r="DFK985"/>
      <c r="DFL985"/>
      <c r="DFM985"/>
      <c r="DFN985"/>
      <c r="DFO985"/>
      <c r="DFP985"/>
      <c r="DFQ985"/>
      <c r="DFR985"/>
      <c r="DFS985"/>
      <c r="DFT985"/>
      <c r="DFU985"/>
      <c r="DFV985"/>
      <c r="DFW985"/>
      <c r="DFX985"/>
      <c r="DFY985"/>
      <c r="DFZ985"/>
      <c r="DGA985"/>
      <c r="DGB985"/>
      <c r="DGC985"/>
      <c r="DGD985"/>
      <c r="DGE985"/>
      <c r="DGF985"/>
      <c r="DGG985"/>
      <c r="DGH985"/>
      <c r="DGI985"/>
      <c r="DGJ985"/>
      <c r="DGK985"/>
      <c r="DGL985"/>
      <c r="DGM985"/>
      <c r="DGN985"/>
      <c r="DGO985"/>
      <c r="DGP985"/>
      <c r="DGQ985"/>
      <c r="DGR985"/>
      <c r="DGS985"/>
      <c r="DGT985"/>
      <c r="DGU985"/>
      <c r="DGV985"/>
      <c r="DGW985"/>
      <c r="DGX985"/>
      <c r="DGY985"/>
      <c r="DGZ985"/>
      <c r="DHA985"/>
      <c r="DHB985"/>
      <c r="DHC985"/>
      <c r="DHD985"/>
      <c r="DHE985"/>
      <c r="DHF985"/>
      <c r="DHG985"/>
      <c r="DHH985"/>
      <c r="DHI985"/>
      <c r="DHJ985"/>
      <c r="DHK985"/>
      <c r="DHL985"/>
      <c r="DHM985"/>
      <c r="DHN985"/>
      <c r="DHO985"/>
      <c r="DHP985"/>
      <c r="DHQ985"/>
      <c r="DHR985"/>
      <c r="DHS985"/>
      <c r="DHT985"/>
      <c r="DHU985"/>
      <c r="DHV985"/>
      <c r="DHW985"/>
      <c r="DHX985"/>
      <c r="DHY985"/>
      <c r="DHZ985"/>
      <c r="DIA985"/>
      <c r="DIB985"/>
      <c r="DIC985"/>
      <c r="DID985"/>
      <c r="DIE985"/>
      <c r="DIF985"/>
      <c r="DIG985"/>
      <c r="DIH985"/>
      <c r="DII985"/>
      <c r="DIJ985"/>
      <c r="DIK985"/>
      <c r="DIL985"/>
      <c r="DIM985"/>
      <c r="DIN985"/>
      <c r="DIO985"/>
      <c r="DIP985"/>
      <c r="DIQ985"/>
      <c r="DIR985"/>
      <c r="DIS985"/>
      <c r="DIT985"/>
      <c r="DIU985"/>
      <c r="DIV985"/>
      <c r="DIW985"/>
      <c r="DIX985"/>
      <c r="DIY985"/>
      <c r="DIZ985"/>
      <c r="DJA985"/>
      <c r="DJB985"/>
      <c r="DJC985"/>
      <c r="DJD985"/>
      <c r="DJE985"/>
      <c r="DJF985"/>
      <c r="DJG985"/>
      <c r="DJH985"/>
      <c r="DJI985"/>
      <c r="DJJ985"/>
      <c r="DJK985"/>
      <c r="DJL985"/>
      <c r="DJM985"/>
      <c r="DJN985"/>
      <c r="DJO985"/>
      <c r="DJP985"/>
      <c r="DJQ985"/>
      <c r="DJR985"/>
      <c r="DJS985"/>
      <c r="DJT985"/>
      <c r="DJU985"/>
      <c r="DJV985"/>
      <c r="DJW985"/>
      <c r="DJX985"/>
      <c r="DJY985"/>
      <c r="DJZ985"/>
      <c r="DKA985"/>
      <c r="DKB985"/>
      <c r="DKC985"/>
      <c r="DKD985"/>
      <c r="DKE985"/>
      <c r="DKF985"/>
      <c r="DKG985"/>
      <c r="DKH985"/>
      <c r="DKI985"/>
      <c r="DKJ985"/>
      <c r="DKK985"/>
      <c r="DKL985"/>
      <c r="DKM985"/>
      <c r="DKN985"/>
      <c r="DKO985"/>
      <c r="DKP985"/>
      <c r="DKQ985"/>
      <c r="DKR985"/>
      <c r="DKS985"/>
      <c r="DKT985"/>
      <c r="DKU985"/>
      <c r="DKV985"/>
      <c r="DKW985"/>
      <c r="DKX985"/>
      <c r="DKY985"/>
      <c r="DKZ985"/>
      <c r="DLA985"/>
      <c r="DLB985"/>
      <c r="DLC985"/>
      <c r="DLD985"/>
      <c r="DLE985"/>
      <c r="DLF985"/>
      <c r="DLG985"/>
      <c r="DLH985"/>
      <c r="DLI985"/>
      <c r="DLJ985"/>
      <c r="DLK985"/>
      <c r="DLL985"/>
      <c r="DLM985"/>
      <c r="DLN985"/>
      <c r="DLO985"/>
      <c r="DLP985"/>
      <c r="DLQ985"/>
      <c r="DLR985"/>
      <c r="DLS985"/>
      <c r="DLT985"/>
      <c r="DLU985"/>
      <c r="DLV985"/>
      <c r="DLW985"/>
      <c r="DLX985"/>
      <c r="DLY985"/>
      <c r="DLZ985"/>
      <c r="DMA985"/>
      <c r="DMB985"/>
      <c r="DMC985"/>
      <c r="DMD985"/>
      <c r="DME985"/>
      <c r="DMF985"/>
      <c r="DMG985"/>
      <c r="DMH985"/>
      <c r="DMI985"/>
      <c r="DMJ985"/>
      <c r="DMK985"/>
      <c r="DML985"/>
      <c r="DMM985"/>
      <c r="DMN985"/>
      <c r="DMO985"/>
      <c r="DMP985"/>
      <c r="DMQ985"/>
      <c r="DMR985"/>
      <c r="DMS985"/>
      <c r="DMT985"/>
      <c r="DMU985"/>
      <c r="DMV985"/>
      <c r="DMW985"/>
      <c r="DMX985"/>
      <c r="DMY985"/>
      <c r="DMZ985"/>
      <c r="DNA985"/>
      <c r="DNB985"/>
      <c r="DNC985"/>
      <c r="DND985"/>
      <c r="DNE985"/>
      <c r="DNF985"/>
      <c r="DNG985"/>
      <c r="DNH985"/>
      <c r="DNI985"/>
      <c r="DNJ985"/>
      <c r="DNK985"/>
      <c r="DNL985"/>
      <c r="DNM985"/>
      <c r="DNN985"/>
      <c r="DNO985"/>
      <c r="DNP985"/>
      <c r="DNQ985"/>
      <c r="DNR985"/>
      <c r="DNS985"/>
      <c r="DNT985"/>
      <c r="DNU985"/>
      <c r="DNV985"/>
      <c r="DNW985"/>
      <c r="DNX985"/>
      <c r="DNY985"/>
      <c r="DNZ985"/>
      <c r="DOA985"/>
      <c r="DOB985"/>
      <c r="DOC985"/>
      <c r="DOD985"/>
      <c r="DOE985"/>
      <c r="DOF985"/>
      <c r="DOG985"/>
      <c r="DOH985"/>
      <c r="DOI985"/>
      <c r="DOJ985"/>
      <c r="DOK985"/>
      <c r="DOL985"/>
      <c r="DOM985"/>
      <c r="DON985"/>
      <c r="DOO985"/>
      <c r="DOP985"/>
      <c r="DOQ985"/>
      <c r="DOR985"/>
      <c r="DOS985"/>
      <c r="DOT985"/>
      <c r="DOU985"/>
      <c r="DOV985"/>
      <c r="DOW985"/>
      <c r="DOX985"/>
      <c r="DOY985"/>
      <c r="DOZ985"/>
      <c r="DPA985"/>
      <c r="DPB985"/>
      <c r="DPC985"/>
      <c r="DPD985"/>
      <c r="DPE985"/>
      <c r="DPF985"/>
      <c r="DPG985"/>
      <c r="DPH985"/>
      <c r="DPI985"/>
      <c r="DPJ985"/>
      <c r="DPK985"/>
      <c r="DPL985"/>
      <c r="DPM985"/>
      <c r="DPN985"/>
      <c r="DPO985"/>
      <c r="DPP985"/>
      <c r="DPQ985"/>
      <c r="DPR985"/>
      <c r="DPS985"/>
      <c r="DPT985"/>
      <c r="DPU985"/>
      <c r="DPV985"/>
      <c r="DPW985"/>
      <c r="DPX985"/>
      <c r="DPY985"/>
      <c r="DPZ985"/>
      <c r="DQA985"/>
      <c r="DQB985"/>
      <c r="DQC985"/>
      <c r="DQD985"/>
      <c r="DQE985"/>
      <c r="DQF985"/>
      <c r="DQG985"/>
      <c r="DQH985"/>
      <c r="DQI985"/>
      <c r="DQJ985"/>
      <c r="DQK985"/>
      <c r="DQL985"/>
      <c r="DQM985"/>
      <c r="DQN985"/>
      <c r="DQO985"/>
      <c r="DQP985"/>
      <c r="DQQ985"/>
      <c r="DQR985"/>
      <c r="DQS985"/>
      <c r="DQT985"/>
      <c r="DQU985"/>
      <c r="DQV985"/>
      <c r="DQW985"/>
      <c r="DQX985"/>
      <c r="DQY985"/>
      <c r="DQZ985"/>
      <c r="DRA985"/>
      <c r="DRB985"/>
      <c r="DRC985"/>
      <c r="DRD985"/>
      <c r="DRE985"/>
      <c r="DRF985"/>
      <c r="DRG985"/>
      <c r="DRH985"/>
      <c r="DRI985"/>
      <c r="DRJ985"/>
      <c r="DRK985"/>
      <c r="DRL985"/>
      <c r="DRM985"/>
      <c r="DRN985"/>
      <c r="DRO985"/>
      <c r="DRP985"/>
      <c r="DRQ985"/>
      <c r="DRR985"/>
      <c r="DRS985"/>
      <c r="DRT985"/>
      <c r="DRU985"/>
      <c r="DRV985"/>
      <c r="DRW985"/>
      <c r="DRX985"/>
      <c r="DRY985"/>
      <c r="DRZ985"/>
      <c r="DSA985"/>
      <c r="DSB985"/>
      <c r="DSC985"/>
      <c r="DSD985"/>
      <c r="DSE985"/>
      <c r="DSF985"/>
      <c r="DSG985"/>
      <c r="DSH985"/>
      <c r="DSI985"/>
      <c r="DSJ985"/>
      <c r="DSK985"/>
      <c r="DSL985"/>
      <c r="DSM985"/>
      <c r="DSN985"/>
      <c r="DSO985"/>
      <c r="DSP985"/>
      <c r="DSQ985"/>
      <c r="DSR985"/>
      <c r="DSS985"/>
      <c r="DST985"/>
      <c r="DSU985"/>
      <c r="DSV985"/>
      <c r="DSW985"/>
      <c r="DSX985"/>
      <c r="DSY985"/>
      <c r="DSZ985"/>
      <c r="DTA985"/>
      <c r="DTB985"/>
      <c r="DTC985"/>
      <c r="DTD985"/>
      <c r="DTE985"/>
      <c r="DTF985"/>
      <c r="DTG985"/>
      <c r="DTH985"/>
      <c r="DTI985"/>
      <c r="DTJ985"/>
      <c r="DTK985"/>
      <c r="DTL985"/>
      <c r="DTM985"/>
      <c r="DTN985"/>
      <c r="DTO985"/>
      <c r="DTP985"/>
      <c r="DTQ985"/>
      <c r="DTR985"/>
      <c r="DTS985"/>
      <c r="DTT985"/>
      <c r="DTU985"/>
      <c r="DTV985"/>
      <c r="DTW985"/>
      <c r="DTX985"/>
      <c r="DTY985"/>
      <c r="DTZ985"/>
      <c r="DUA985"/>
      <c r="DUB985"/>
      <c r="DUC985"/>
      <c r="DUD985"/>
      <c r="DUE985"/>
      <c r="DUF985"/>
      <c r="DUG985"/>
      <c r="DUH985"/>
      <c r="DUI985"/>
      <c r="DUJ985"/>
      <c r="DUK985"/>
      <c r="DUL985"/>
      <c r="DUM985"/>
      <c r="DUN985"/>
      <c r="DUO985"/>
      <c r="DUP985"/>
      <c r="DUQ985"/>
      <c r="DUR985"/>
      <c r="DUS985"/>
      <c r="DUT985"/>
      <c r="DUU985"/>
      <c r="DUV985"/>
      <c r="DUW985"/>
      <c r="DUX985"/>
      <c r="DUY985"/>
      <c r="DUZ985"/>
      <c r="DVA985"/>
      <c r="DVB985"/>
      <c r="DVC985"/>
      <c r="DVD985"/>
      <c r="DVE985"/>
      <c r="DVF985"/>
      <c r="DVG985"/>
      <c r="DVH985"/>
      <c r="DVI985"/>
      <c r="DVJ985"/>
      <c r="DVK985"/>
      <c r="DVL985"/>
      <c r="DVM985"/>
      <c r="DVN985"/>
      <c r="DVO985"/>
      <c r="DVP985"/>
      <c r="DVQ985"/>
      <c r="DVR985"/>
      <c r="DVS985"/>
      <c r="DVT985"/>
      <c r="DVU985"/>
      <c r="DVV985"/>
      <c r="DVW985"/>
      <c r="DVX985"/>
      <c r="DVY985"/>
      <c r="DVZ985"/>
      <c r="DWA985"/>
      <c r="DWB985"/>
      <c r="DWC985"/>
      <c r="DWD985"/>
      <c r="DWE985"/>
      <c r="DWF985"/>
      <c r="DWG985"/>
      <c r="DWH985"/>
      <c r="DWI985"/>
      <c r="DWJ985"/>
      <c r="DWK985"/>
      <c r="DWL985"/>
      <c r="DWM985"/>
      <c r="DWN985"/>
      <c r="DWO985"/>
      <c r="DWP985"/>
      <c r="DWQ985"/>
      <c r="DWR985"/>
      <c r="DWS985"/>
      <c r="DWT985"/>
      <c r="DWU985"/>
      <c r="DWV985"/>
      <c r="DWW985"/>
      <c r="DWX985"/>
      <c r="DWY985"/>
      <c r="DWZ985"/>
      <c r="DXA985"/>
      <c r="DXB985"/>
      <c r="DXC985"/>
      <c r="DXD985"/>
      <c r="DXE985"/>
      <c r="DXF985"/>
      <c r="DXG985"/>
      <c r="DXH985"/>
      <c r="DXI985"/>
      <c r="DXJ985"/>
      <c r="DXK985"/>
      <c r="DXL985"/>
      <c r="DXM985"/>
      <c r="DXN985"/>
      <c r="DXO985"/>
      <c r="DXP985"/>
      <c r="DXQ985"/>
      <c r="DXR985"/>
      <c r="DXS985"/>
      <c r="DXT985"/>
      <c r="DXU985"/>
      <c r="DXV985"/>
      <c r="DXW985"/>
      <c r="DXX985"/>
      <c r="DXY985"/>
      <c r="DXZ985"/>
      <c r="DYA985"/>
      <c r="DYB985"/>
      <c r="DYC985"/>
      <c r="DYD985"/>
      <c r="DYE985"/>
      <c r="DYF985"/>
      <c r="DYG985"/>
      <c r="DYH985"/>
      <c r="DYI985"/>
      <c r="DYJ985"/>
      <c r="DYK985"/>
      <c r="DYL985"/>
      <c r="DYM985"/>
      <c r="DYN985"/>
      <c r="DYO985"/>
      <c r="DYP985"/>
      <c r="DYQ985"/>
      <c r="DYR985"/>
      <c r="DYS985"/>
      <c r="DYT985"/>
      <c r="DYU985"/>
      <c r="DYV985"/>
      <c r="DYW985"/>
      <c r="DYX985"/>
      <c r="DYY985"/>
      <c r="DYZ985"/>
      <c r="DZA985"/>
      <c r="DZB985"/>
      <c r="DZC985"/>
      <c r="DZD985"/>
      <c r="DZE985"/>
      <c r="DZF985"/>
      <c r="DZG985"/>
      <c r="DZH985"/>
      <c r="DZI985"/>
      <c r="DZJ985"/>
      <c r="DZK985"/>
      <c r="DZL985"/>
      <c r="DZM985"/>
      <c r="DZN985"/>
      <c r="DZO985"/>
      <c r="DZP985"/>
      <c r="DZQ985"/>
      <c r="DZR985"/>
      <c r="DZS985"/>
      <c r="DZT985"/>
      <c r="DZU985"/>
      <c r="DZV985"/>
      <c r="DZW985"/>
      <c r="DZX985"/>
      <c r="DZY985"/>
      <c r="DZZ985"/>
      <c r="EAA985"/>
      <c r="EAB985"/>
      <c r="EAC985"/>
      <c r="EAD985"/>
      <c r="EAE985"/>
      <c r="EAF985"/>
      <c r="EAG985"/>
      <c r="EAH985"/>
      <c r="EAI985"/>
      <c r="EAJ985"/>
      <c r="EAK985"/>
      <c r="EAL985"/>
      <c r="EAM985"/>
      <c r="EAN985"/>
      <c r="EAO985"/>
      <c r="EAP985"/>
      <c r="EAQ985"/>
      <c r="EAR985"/>
      <c r="EAS985"/>
      <c r="EAT985"/>
      <c r="EAU985"/>
      <c r="EAV985"/>
      <c r="EAW985"/>
      <c r="EAX985"/>
      <c r="EAY985"/>
      <c r="EAZ985"/>
      <c r="EBA985"/>
      <c r="EBB985"/>
      <c r="EBC985"/>
      <c r="EBD985"/>
      <c r="EBE985"/>
      <c r="EBF985"/>
      <c r="EBG985"/>
      <c r="EBH985"/>
      <c r="EBI985"/>
      <c r="EBJ985"/>
      <c r="EBK985"/>
      <c r="EBL985"/>
      <c r="EBM985"/>
      <c r="EBN985"/>
      <c r="EBO985"/>
      <c r="EBP985"/>
      <c r="EBQ985"/>
      <c r="EBR985"/>
      <c r="EBS985"/>
      <c r="EBT985"/>
      <c r="EBU985"/>
      <c r="EBV985"/>
      <c r="EBW985"/>
      <c r="EBX985"/>
      <c r="EBY985"/>
      <c r="EBZ985"/>
      <c r="ECA985"/>
      <c r="ECB985"/>
      <c r="ECC985"/>
      <c r="ECD985"/>
      <c r="ECE985"/>
      <c r="ECF985"/>
      <c r="ECG985"/>
      <c r="ECH985"/>
      <c r="ECI985"/>
      <c r="ECJ985"/>
      <c r="ECK985"/>
      <c r="ECL985"/>
      <c r="ECM985"/>
      <c r="ECN985"/>
      <c r="ECO985"/>
      <c r="ECP985"/>
      <c r="ECQ985"/>
      <c r="ECR985"/>
      <c r="ECS985"/>
      <c r="ECT985"/>
      <c r="ECU985"/>
      <c r="ECV985"/>
      <c r="ECW985"/>
      <c r="ECX985"/>
      <c r="ECY985"/>
      <c r="ECZ985"/>
      <c r="EDA985"/>
      <c r="EDB985"/>
      <c r="EDC985"/>
      <c r="EDD985"/>
      <c r="EDE985"/>
      <c r="EDF985"/>
      <c r="EDG985"/>
      <c r="EDH985"/>
      <c r="EDI985"/>
      <c r="EDJ985"/>
      <c r="EDK985"/>
      <c r="EDL985"/>
      <c r="EDM985"/>
      <c r="EDN985"/>
      <c r="EDO985"/>
      <c r="EDP985"/>
      <c r="EDQ985"/>
      <c r="EDR985"/>
      <c r="EDS985"/>
      <c r="EDT985"/>
      <c r="EDU985"/>
      <c r="EDV985"/>
      <c r="EDW985"/>
      <c r="EDX985"/>
      <c r="EDY985"/>
      <c r="EDZ985"/>
      <c r="EEA985"/>
      <c r="EEB985"/>
      <c r="EEC985"/>
      <c r="EED985"/>
      <c r="EEE985"/>
      <c r="EEF985"/>
      <c r="EEG985"/>
      <c r="EEH985"/>
      <c r="EEI985"/>
      <c r="EEJ985"/>
      <c r="EEK985"/>
      <c r="EEL985"/>
      <c r="EEM985"/>
      <c r="EEN985"/>
      <c r="EEO985"/>
      <c r="EEP985"/>
      <c r="EEQ985"/>
      <c r="EER985"/>
      <c r="EES985"/>
      <c r="EET985"/>
      <c r="EEU985"/>
      <c r="EEV985"/>
      <c r="EEW985"/>
      <c r="EEX985"/>
      <c r="EEY985"/>
      <c r="EEZ985"/>
      <c r="EFA985"/>
      <c r="EFB985"/>
      <c r="EFC985"/>
      <c r="EFD985"/>
      <c r="EFE985"/>
      <c r="EFF985"/>
      <c r="EFG985"/>
      <c r="EFH985"/>
      <c r="EFI985"/>
      <c r="EFJ985"/>
      <c r="EFK985"/>
      <c r="EFL985"/>
      <c r="EFM985"/>
      <c r="EFN985"/>
      <c r="EFO985"/>
      <c r="EFP985"/>
      <c r="EFQ985"/>
      <c r="EFR985"/>
      <c r="EFS985"/>
      <c r="EFT985"/>
      <c r="EFU985"/>
      <c r="EFV985"/>
      <c r="EFW985"/>
      <c r="EFX985"/>
      <c r="EFY985"/>
      <c r="EFZ985"/>
      <c r="EGA985"/>
      <c r="EGB985"/>
      <c r="EGC985"/>
      <c r="EGD985"/>
      <c r="EGE985"/>
      <c r="EGF985"/>
      <c r="EGG985"/>
      <c r="EGH985"/>
      <c r="EGI985"/>
      <c r="EGJ985"/>
      <c r="EGK985"/>
      <c r="EGL985"/>
      <c r="EGM985"/>
      <c r="EGN985"/>
      <c r="EGO985"/>
      <c r="EGP985"/>
      <c r="EGQ985"/>
      <c r="EGR985"/>
      <c r="EGS985"/>
      <c r="EGT985"/>
      <c r="EGU985"/>
      <c r="EGV985"/>
      <c r="EGW985"/>
      <c r="EGX985"/>
      <c r="EGY985"/>
      <c r="EGZ985"/>
      <c r="EHA985"/>
      <c r="EHB985"/>
      <c r="EHC985"/>
      <c r="EHD985"/>
      <c r="EHE985"/>
      <c r="EHF985"/>
      <c r="EHG985"/>
      <c r="EHH985"/>
      <c r="EHI985"/>
      <c r="EHJ985"/>
      <c r="EHK985"/>
      <c r="EHL985"/>
      <c r="EHM985"/>
      <c r="EHN985"/>
      <c r="EHO985"/>
      <c r="EHP985"/>
      <c r="EHQ985"/>
      <c r="EHR985"/>
      <c r="EHS985"/>
      <c r="EHT985"/>
      <c r="EHU985"/>
      <c r="EHV985"/>
      <c r="EHW985"/>
      <c r="EHX985"/>
      <c r="EHY985"/>
      <c r="EHZ985"/>
      <c r="EIA985"/>
      <c r="EIB985"/>
      <c r="EIC985"/>
      <c r="EID985"/>
      <c r="EIE985"/>
      <c r="EIF985"/>
      <c r="EIG985"/>
      <c r="EIH985"/>
      <c r="EII985"/>
      <c r="EIJ985"/>
      <c r="EIK985"/>
      <c r="EIL985"/>
      <c r="EIM985"/>
      <c r="EIN985"/>
      <c r="EIO985"/>
      <c r="EIP985"/>
      <c r="EIQ985"/>
      <c r="EIR985"/>
      <c r="EIS985"/>
      <c r="EIT985"/>
      <c r="EIU985"/>
      <c r="EIV985"/>
      <c r="EIW985"/>
      <c r="EIX985"/>
      <c r="EIY985"/>
      <c r="EIZ985"/>
      <c r="EJA985"/>
      <c r="EJB985"/>
      <c r="EJC985"/>
      <c r="EJD985"/>
      <c r="EJE985"/>
      <c r="EJF985"/>
      <c r="EJG985"/>
      <c r="EJH985"/>
      <c r="EJI985"/>
      <c r="EJJ985"/>
      <c r="EJK985"/>
      <c r="EJL985"/>
      <c r="EJM985"/>
      <c r="EJN985"/>
      <c r="EJO985"/>
      <c r="EJP985"/>
      <c r="EJQ985"/>
      <c r="EJR985"/>
      <c r="EJS985"/>
      <c r="EJT985"/>
      <c r="EJU985"/>
      <c r="EJV985"/>
      <c r="EJW985"/>
      <c r="EJX985"/>
      <c r="EJY985"/>
      <c r="EJZ985"/>
      <c r="EKA985"/>
      <c r="EKB985"/>
      <c r="EKC985"/>
      <c r="EKD985"/>
      <c r="EKE985"/>
      <c r="EKF985"/>
      <c r="EKG985"/>
      <c r="EKH985"/>
      <c r="EKI985"/>
      <c r="EKJ985"/>
      <c r="EKK985"/>
      <c r="EKL985"/>
      <c r="EKM985"/>
      <c r="EKN985"/>
      <c r="EKO985"/>
      <c r="EKP985"/>
      <c r="EKQ985"/>
      <c r="EKR985"/>
      <c r="EKS985"/>
      <c r="EKT985"/>
      <c r="EKU985"/>
      <c r="EKV985"/>
      <c r="EKW985"/>
      <c r="EKX985"/>
      <c r="EKY985"/>
      <c r="EKZ985"/>
      <c r="ELA985"/>
      <c r="ELB985"/>
      <c r="ELC985"/>
      <c r="ELD985"/>
      <c r="ELE985"/>
      <c r="ELF985"/>
      <c r="ELG985"/>
      <c r="ELH985"/>
      <c r="ELI985"/>
      <c r="ELJ985"/>
      <c r="ELK985"/>
      <c r="ELL985"/>
      <c r="ELM985"/>
      <c r="ELN985"/>
      <c r="ELO985"/>
      <c r="ELP985"/>
      <c r="ELQ985"/>
      <c r="ELR985"/>
      <c r="ELS985"/>
      <c r="ELT985"/>
      <c r="ELU985"/>
      <c r="ELV985"/>
      <c r="ELW985"/>
      <c r="ELX985"/>
      <c r="ELY985"/>
      <c r="ELZ985"/>
      <c r="EMA985"/>
      <c r="EMB985"/>
      <c r="EMC985"/>
      <c r="EMD985"/>
      <c r="EME985"/>
      <c r="EMF985"/>
      <c r="EMG985"/>
      <c r="EMH985"/>
      <c r="EMI985"/>
      <c r="EMJ985"/>
      <c r="EMK985"/>
      <c r="EML985"/>
      <c r="EMM985"/>
      <c r="EMN985"/>
      <c r="EMO985"/>
      <c r="EMP985"/>
      <c r="EMQ985"/>
      <c r="EMR985"/>
      <c r="EMS985"/>
      <c r="EMT985"/>
      <c r="EMU985"/>
      <c r="EMV985"/>
      <c r="EMW985"/>
      <c r="EMX985"/>
      <c r="EMY985"/>
      <c r="EMZ985"/>
      <c r="ENA985"/>
      <c r="ENB985"/>
      <c r="ENC985"/>
      <c r="END985"/>
      <c r="ENE985"/>
      <c r="ENF985"/>
      <c r="ENG985"/>
      <c r="ENH985"/>
      <c r="ENI985"/>
      <c r="ENJ985"/>
      <c r="ENK985"/>
      <c r="ENL985"/>
      <c r="ENM985"/>
      <c r="ENN985"/>
      <c r="ENO985"/>
      <c r="ENP985"/>
      <c r="ENQ985"/>
      <c r="ENR985"/>
      <c r="ENS985"/>
      <c r="ENT985"/>
      <c r="ENU985"/>
      <c r="ENV985"/>
      <c r="ENW985"/>
      <c r="ENX985"/>
      <c r="ENY985"/>
      <c r="ENZ985"/>
      <c r="EOA985"/>
      <c r="EOB985"/>
      <c r="EOC985"/>
      <c r="EOD985"/>
      <c r="EOE985"/>
      <c r="EOF985"/>
      <c r="EOG985"/>
      <c r="EOH985"/>
      <c r="EOI985"/>
      <c r="EOJ985"/>
      <c r="EOK985"/>
      <c r="EOL985"/>
      <c r="EOM985"/>
      <c r="EON985"/>
      <c r="EOO985"/>
      <c r="EOP985"/>
      <c r="EOQ985"/>
      <c r="EOR985"/>
      <c r="EOS985"/>
      <c r="EOT985"/>
      <c r="EOU985"/>
      <c r="EOV985"/>
      <c r="EOW985"/>
      <c r="EOX985"/>
      <c r="EOY985"/>
      <c r="EOZ985"/>
      <c r="EPA985"/>
      <c r="EPB985"/>
      <c r="EPC985"/>
      <c r="EPD985"/>
      <c r="EPE985"/>
      <c r="EPF985"/>
      <c r="EPG985"/>
      <c r="EPH985"/>
      <c r="EPI985"/>
      <c r="EPJ985"/>
      <c r="EPK985"/>
      <c r="EPL985"/>
      <c r="EPM985"/>
      <c r="EPN985"/>
      <c r="EPO985"/>
      <c r="EPP985"/>
      <c r="EPQ985"/>
      <c r="EPR985"/>
      <c r="EPS985"/>
      <c r="EPT985"/>
      <c r="EPU985"/>
      <c r="EPV985"/>
      <c r="EPW985"/>
      <c r="EPX985"/>
      <c r="EPY985"/>
      <c r="EPZ985"/>
      <c r="EQA985"/>
      <c r="EQB985"/>
      <c r="EQC985"/>
      <c r="EQD985"/>
      <c r="EQE985"/>
      <c r="EQF985"/>
      <c r="EQG985"/>
      <c r="EQH985"/>
      <c r="EQI985"/>
      <c r="EQJ985"/>
      <c r="EQK985"/>
      <c r="EQL985"/>
      <c r="EQM985"/>
      <c r="EQN985"/>
      <c r="EQO985"/>
      <c r="EQP985"/>
      <c r="EQQ985"/>
      <c r="EQR985"/>
      <c r="EQS985"/>
      <c r="EQT985"/>
      <c r="EQU985"/>
      <c r="EQV985"/>
      <c r="EQW985"/>
      <c r="EQX985"/>
      <c r="EQY985"/>
      <c r="EQZ985"/>
      <c r="ERA985"/>
      <c r="ERB985"/>
      <c r="ERC985"/>
      <c r="ERD985"/>
      <c r="ERE985"/>
      <c r="ERF985"/>
      <c r="ERG985"/>
      <c r="ERH985"/>
      <c r="ERI985"/>
      <c r="ERJ985"/>
      <c r="ERK985"/>
      <c r="ERL985"/>
      <c r="ERM985"/>
      <c r="ERN985"/>
      <c r="ERO985"/>
      <c r="ERP985"/>
      <c r="ERQ985"/>
      <c r="ERR985"/>
      <c r="ERS985"/>
      <c r="ERT985"/>
      <c r="ERU985"/>
      <c r="ERV985"/>
      <c r="ERW985"/>
      <c r="ERX985"/>
      <c r="ERY985"/>
      <c r="ERZ985"/>
      <c r="ESA985"/>
      <c r="ESB985"/>
      <c r="ESC985"/>
      <c r="ESD985"/>
      <c r="ESE985"/>
      <c r="ESF985"/>
      <c r="ESG985"/>
      <c r="ESH985"/>
      <c r="ESI985"/>
      <c r="ESJ985"/>
      <c r="ESK985"/>
      <c r="ESL985"/>
      <c r="ESM985"/>
      <c r="ESN985"/>
      <c r="ESO985"/>
      <c r="ESP985"/>
      <c r="ESQ985"/>
      <c r="ESR985"/>
      <c r="ESS985"/>
      <c r="EST985"/>
      <c r="ESU985"/>
      <c r="ESV985"/>
      <c r="ESW985"/>
      <c r="ESX985"/>
      <c r="ESY985"/>
      <c r="ESZ985"/>
      <c r="ETA985"/>
      <c r="ETB985"/>
      <c r="ETC985"/>
      <c r="ETD985"/>
      <c r="ETE985"/>
      <c r="ETF985"/>
      <c r="ETG985"/>
      <c r="ETH985"/>
      <c r="ETI985"/>
      <c r="ETJ985"/>
      <c r="ETK985"/>
      <c r="ETL985"/>
      <c r="ETM985"/>
      <c r="ETN985"/>
      <c r="ETO985"/>
      <c r="ETP985"/>
      <c r="ETQ985"/>
      <c r="ETR985"/>
      <c r="ETS985"/>
      <c r="ETT985"/>
      <c r="ETU985"/>
      <c r="ETV985"/>
      <c r="ETW985"/>
      <c r="ETX985"/>
      <c r="ETY985"/>
      <c r="ETZ985"/>
      <c r="EUA985"/>
      <c r="EUB985"/>
      <c r="EUC985"/>
      <c r="EUD985"/>
      <c r="EUE985"/>
      <c r="EUF985"/>
      <c r="EUG985"/>
      <c r="EUH985"/>
      <c r="EUI985"/>
      <c r="EUJ985"/>
      <c r="EUK985"/>
      <c r="EUL985"/>
      <c r="EUM985"/>
      <c r="EUN985"/>
      <c r="EUO985"/>
      <c r="EUP985"/>
      <c r="EUQ985"/>
      <c r="EUR985"/>
      <c r="EUS985"/>
      <c r="EUT985"/>
      <c r="EUU985"/>
      <c r="EUV985"/>
      <c r="EUW985"/>
      <c r="EUX985"/>
      <c r="EUY985"/>
      <c r="EUZ985"/>
      <c r="EVA985"/>
      <c r="EVB985"/>
      <c r="EVC985"/>
      <c r="EVD985"/>
      <c r="EVE985"/>
      <c r="EVF985"/>
      <c r="EVG985"/>
      <c r="EVH985"/>
      <c r="EVI985"/>
      <c r="EVJ985"/>
      <c r="EVK985"/>
      <c r="EVL985"/>
      <c r="EVM985"/>
      <c r="EVN985"/>
      <c r="EVO985"/>
      <c r="EVP985"/>
      <c r="EVQ985"/>
      <c r="EVR985"/>
      <c r="EVS985"/>
      <c r="EVT985"/>
      <c r="EVU985"/>
      <c r="EVV985"/>
      <c r="EVW985"/>
      <c r="EVX985"/>
      <c r="EVY985"/>
      <c r="EVZ985"/>
      <c r="EWA985"/>
      <c r="EWB985"/>
      <c r="EWC985"/>
      <c r="EWD985"/>
      <c r="EWE985"/>
      <c r="EWF985"/>
      <c r="EWG985"/>
      <c r="EWH985"/>
      <c r="EWI985"/>
      <c r="EWJ985"/>
      <c r="EWK985"/>
      <c r="EWL985"/>
      <c r="EWM985"/>
      <c r="EWN985"/>
      <c r="EWO985"/>
      <c r="EWP985"/>
      <c r="EWQ985"/>
      <c r="EWR985"/>
      <c r="EWS985"/>
      <c r="EWT985"/>
      <c r="EWU985"/>
      <c r="EWV985"/>
      <c r="EWW985"/>
      <c r="EWX985"/>
      <c r="EWY985"/>
      <c r="EWZ985"/>
      <c r="EXA985"/>
      <c r="EXB985"/>
      <c r="EXC985"/>
      <c r="EXD985"/>
      <c r="EXE985"/>
      <c r="EXF985"/>
      <c r="EXG985"/>
      <c r="EXH985"/>
      <c r="EXI985"/>
      <c r="EXJ985"/>
      <c r="EXK985"/>
      <c r="EXL985"/>
      <c r="EXM985"/>
      <c r="EXN985"/>
      <c r="EXO985"/>
      <c r="EXP985"/>
      <c r="EXQ985"/>
      <c r="EXR985"/>
      <c r="EXS985"/>
      <c r="EXT985"/>
      <c r="EXU985"/>
      <c r="EXV985"/>
      <c r="EXW985"/>
      <c r="EXX985"/>
      <c r="EXY985"/>
      <c r="EXZ985"/>
      <c r="EYA985"/>
      <c r="EYB985"/>
      <c r="EYC985"/>
      <c r="EYD985"/>
      <c r="EYE985"/>
      <c r="EYF985"/>
      <c r="EYG985"/>
      <c r="EYH985"/>
      <c r="EYI985"/>
      <c r="EYJ985"/>
      <c r="EYK985"/>
      <c r="EYL985"/>
      <c r="EYM985"/>
      <c r="EYN985"/>
      <c r="EYO985"/>
      <c r="EYP985"/>
      <c r="EYQ985"/>
      <c r="EYR985"/>
      <c r="EYS985"/>
      <c r="EYT985"/>
      <c r="EYU985"/>
      <c r="EYV985"/>
      <c r="EYW985"/>
      <c r="EYX985"/>
      <c r="EYY985"/>
      <c r="EYZ985"/>
      <c r="EZA985"/>
      <c r="EZB985"/>
      <c r="EZC985"/>
      <c r="EZD985"/>
      <c r="EZE985"/>
      <c r="EZF985"/>
      <c r="EZG985"/>
      <c r="EZH985"/>
      <c r="EZI985"/>
      <c r="EZJ985"/>
      <c r="EZK985"/>
      <c r="EZL985"/>
      <c r="EZM985"/>
      <c r="EZN985"/>
      <c r="EZO985"/>
      <c r="EZP985"/>
      <c r="EZQ985"/>
      <c r="EZR985"/>
      <c r="EZS985"/>
      <c r="EZT985"/>
      <c r="EZU985"/>
      <c r="EZV985"/>
      <c r="EZW985"/>
      <c r="EZX985"/>
      <c r="EZY985"/>
      <c r="EZZ985"/>
      <c r="FAA985"/>
      <c r="FAB985"/>
      <c r="FAC985"/>
      <c r="FAD985"/>
      <c r="FAE985"/>
      <c r="FAF985"/>
      <c r="FAG985"/>
      <c r="FAH985"/>
      <c r="FAI985"/>
      <c r="FAJ985"/>
      <c r="FAK985"/>
      <c r="FAL985"/>
      <c r="FAM985"/>
      <c r="FAN985"/>
      <c r="FAO985"/>
      <c r="FAP985"/>
      <c r="FAQ985"/>
      <c r="FAR985"/>
      <c r="FAS985"/>
      <c r="FAT985"/>
      <c r="FAU985"/>
      <c r="FAV985"/>
      <c r="FAW985"/>
      <c r="FAX985"/>
      <c r="FAY985"/>
      <c r="FAZ985"/>
      <c r="FBA985"/>
      <c r="FBB985"/>
      <c r="FBC985"/>
      <c r="FBD985"/>
      <c r="FBE985"/>
      <c r="FBF985"/>
      <c r="FBG985"/>
      <c r="FBH985"/>
      <c r="FBI985"/>
      <c r="FBJ985"/>
      <c r="FBK985"/>
      <c r="FBL985"/>
      <c r="FBM985"/>
      <c r="FBN985"/>
      <c r="FBO985"/>
      <c r="FBP985"/>
      <c r="FBQ985"/>
      <c r="FBR985"/>
      <c r="FBS985"/>
      <c r="FBT985"/>
      <c r="FBU985"/>
      <c r="FBV985"/>
      <c r="FBW985"/>
      <c r="FBX985"/>
      <c r="FBY985"/>
      <c r="FBZ985"/>
      <c r="FCA985"/>
      <c r="FCB985"/>
      <c r="FCC985"/>
      <c r="FCD985"/>
      <c r="FCE985"/>
      <c r="FCF985"/>
      <c r="FCG985"/>
      <c r="FCH985"/>
      <c r="FCI985"/>
      <c r="FCJ985"/>
      <c r="FCK985"/>
      <c r="FCL985"/>
      <c r="FCM985"/>
      <c r="FCN985"/>
      <c r="FCO985"/>
      <c r="FCP985"/>
      <c r="FCQ985"/>
      <c r="FCR985"/>
      <c r="FCS985"/>
      <c r="FCT985"/>
      <c r="FCU985"/>
      <c r="FCV985"/>
      <c r="FCW985"/>
      <c r="FCX985"/>
      <c r="FCY985"/>
      <c r="FCZ985"/>
      <c r="FDA985"/>
      <c r="FDB985"/>
      <c r="FDC985"/>
      <c r="FDD985"/>
      <c r="FDE985"/>
      <c r="FDF985"/>
      <c r="FDG985"/>
      <c r="FDH985"/>
      <c r="FDI985"/>
      <c r="FDJ985"/>
      <c r="FDK985"/>
      <c r="FDL985"/>
      <c r="FDM985"/>
      <c r="FDN985"/>
      <c r="FDO985"/>
      <c r="FDP985"/>
      <c r="FDQ985"/>
      <c r="FDR985"/>
      <c r="FDS985"/>
      <c r="FDT985"/>
      <c r="FDU985"/>
      <c r="FDV985"/>
      <c r="FDW985"/>
      <c r="FDX985"/>
      <c r="FDY985"/>
      <c r="FDZ985"/>
      <c r="FEA985"/>
      <c r="FEB985"/>
      <c r="FEC985"/>
      <c r="FED985"/>
      <c r="FEE985"/>
      <c r="FEF985"/>
      <c r="FEG985"/>
      <c r="FEH985"/>
      <c r="FEI985"/>
      <c r="FEJ985"/>
      <c r="FEK985"/>
      <c r="FEL985"/>
      <c r="FEM985"/>
      <c r="FEN985"/>
      <c r="FEO985"/>
      <c r="FEP985"/>
      <c r="FEQ985"/>
      <c r="FER985"/>
      <c r="FES985"/>
      <c r="FET985"/>
      <c r="FEU985"/>
      <c r="FEV985"/>
      <c r="FEW985"/>
      <c r="FEX985"/>
      <c r="FEY985"/>
      <c r="FEZ985"/>
      <c r="FFA985"/>
      <c r="FFB985"/>
      <c r="FFC985"/>
      <c r="FFD985"/>
      <c r="FFE985"/>
      <c r="FFF985"/>
      <c r="FFG985"/>
      <c r="FFH985"/>
      <c r="FFI985"/>
      <c r="FFJ985"/>
      <c r="FFK985"/>
      <c r="FFL985"/>
      <c r="FFM985"/>
      <c r="FFN985"/>
      <c r="FFO985"/>
      <c r="FFP985"/>
      <c r="FFQ985"/>
      <c r="FFR985"/>
      <c r="FFS985"/>
      <c r="FFT985"/>
      <c r="FFU985"/>
      <c r="FFV985"/>
      <c r="FFW985"/>
      <c r="FFX985"/>
      <c r="FFY985"/>
      <c r="FFZ985"/>
      <c r="FGA985"/>
      <c r="FGB985"/>
      <c r="FGC985"/>
      <c r="FGD985"/>
      <c r="FGE985"/>
      <c r="FGF985"/>
      <c r="FGG985"/>
      <c r="FGH985"/>
      <c r="FGI985"/>
      <c r="FGJ985"/>
      <c r="FGK985"/>
      <c r="FGL985"/>
      <c r="FGM985"/>
      <c r="FGN985"/>
      <c r="FGO985"/>
      <c r="FGP985"/>
      <c r="FGQ985"/>
      <c r="FGR985"/>
      <c r="FGS985"/>
      <c r="FGT985"/>
      <c r="FGU985"/>
      <c r="FGV985"/>
      <c r="FGW985"/>
      <c r="FGX985"/>
      <c r="FGY985"/>
      <c r="FGZ985"/>
      <c r="FHA985"/>
      <c r="FHB985"/>
      <c r="FHC985"/>
      <c r="FHD985"/>
      <c r="FHE985"/>
      <c r="FHF985"/>
      <c r="FHG985"/>
      <c r="FHH985"/>
      <c r="FHI985"/>
      <c r="FHJ985"/>
      <c r="FHK985"/>
      <c r="FHL985"/>
      <c r="FHM985"/>
      <c r="FHN985"/>
      <c r="FHO985"/>
      <c r="FHP985"/>
      <c r="FHQ985"/>
      <c r="FHR985"/>
      <c r="FHS985"/>
      <c r="FHT985"/>
      <c r="FHU985"/>
      <c r="FHV985"/>
      <c r="FHW985"/>
      <c r="FHX985"/>
      <c r="FHY985"/>
      <c r="FHZ985"/>
      <c r="FIA985"/>
      <c r="FIB985"/>
      <c r="FIC985"/>
      <c r="FID985"/>
      <c r="FIE985"/>
      <c r="FIF985"/>
      <c r="FIG985"/>
      <c r="FIH985"/>
      <c r="FII985"/>
      <c r="FIJ985"/>
      <c r="FIK985"/>
      <c r="FIL985"/>
      <c r="FIM985"/>
      <c r="FIN985"/>
      <c r="FIO985"/>
      <c r="FIP985"/>
      <c r="FIQ985"/>
      <c r="FIR985"/>
      <c r="FIS985"/>
      <c r="FIT985"/>
      <c r="FIU985"/>
      <c r="FIV985"/>
      <c r="FIW985"/>
      <c r="FIX985"/>
      <c r="FIY985"/>
      <c r="FIZ985"/>
      <c r="FJA985"/>
      <c r="FJB985"/>
      <c r="FJC985"/>
      <c r="FJD985"/>
      <c r="FJE985"/>
      <c r="FJF985"/>
      <c r="FJG985"/>
      <c r="FJH985"/>
      <c r="FJI985"/>
      <c r="FJJ985"/>
      <c r="FJK985"/>
      <c r="FJL985"/>
      <c r="FJM985"/>
      <c r="FJN985"/>
      <c r="FJO985"/>
      <c r="FJP985"/>
      <c r="FJQ985"/>
      <c r="FJR985"/>
      <c r="FJS985"/>
      <c r="FJT985"/>
      <c r="FJU985"/>
      <c r="FJV985"/>
      <c r="FJW985"/>
      <c r="FJX985"/>
      <c r="FJY985"/>
      <c r="FJZ985"/>
      <c r="FKA985"/>
      <c r="FKB985"/>
      <c r="FKC985"/>
      <c r="FKD985"/>
      <c r="FKE985"/>
      <c r="FKF985"/>
      <c r="FKG985"/>
      <c r="FKH985"/>
      <c r="FKI985"/>
      <c r="FKJ985"/>
      <c r="FKK985"/>
      <c r="FKL985"/>
      <c r="FKM985"/>
      <c r="FKN985"/>
      <c r="FKO985"/>
      <c r="FKP985"/>
      <c r="FKQ985"/>
      <c r="FKR985"/>
      <c r="FKS985"/>
      <c r="FKT985"/>
      <c r="FKU985"/>
      <c r="FKV985"/>
      <c r="FKW985"/>
      <c r="FKX985"/>
      <c r="FKY985"/>
      <c r="FKZ985"/>
      <c r="FLA985"/>
      <c r="FLB985"/>
      <c r="FLC985"/>
      <c r="FLD985"/>
      <c r="FLE985"/>
      <c r="FLF985"/>
      <c r="FLG985"/>
      <c r="FLH985"/>
      <c r="FLI985"/>
      <c r="FLJ985"/>
      <c r="FLK985"/>
      <c r="FLL985"/>
      <c r="FLM985"/>
      <c r="FLN985"/>
      <c r="FLO985"/>
      <c r="FLP985"/>
      <c r="FLQ985"/>
      <c r="FLR985"/>
      <c r="FLS985"/>
      <c r="FLT985"/>
      <c r="FLU985"/>
      <c r="FLV985"/>
      <c r="FLW985"/>
      <c r="FLX985"/>
      <c r="FLY985"/>
      <c r="FLZ985"/>
      <c r="FMA985"/>
      <c r="FMB985"/>
      <c r="FMC985"/>
      <c r="FMD985"/>
      <c r="FME985"/>
      <c r="FMF985"/>
      <c r="FMG985"/>
      <c r="FMH985"/>
      <c r="FMI985"/>
      <c r="FMJ985"/>
      <c r="FMK985"/>
      <c r="FML985"/>
      <c r="FMM985"/>
      <c r="FMN985"/>
      <c r="FMO985"/>
      <c r="FMP985"/>
      <c r="FMQ985"/>
      <c r="FMR985"/>
      <c r="FMS985"/>
      <c r="FMT985"/>
      <c r="FMU985"/>
      <c r="FMV985"/>
      <c r="FMW985"/>
      <c r="FMX985"/>
      <c r="FMY985"/>
      <c r="FMZ985"/>
      <c r="FNA985"/>
      <c r="FNB985"/>
      <c r="FNC985"/>
      <c r="FND985"/>
      <c r="FNE985"/>
      <c r="FNF985"/>
      <c r="FNG985"/>
      <c r="FNH985"/>
      <c r="FNI985"/>
      <c r="FNJ985"/>
      <c r="FNK985"/>
      <c r="FNL985"/>
      <c r="FNM985"/>
      <c r="FNN985"/>
      <c r="FNO985"/>
      <c r="FNP985"/>
      <c r="FNQ985"/>
      <c r="FNR985"/>
      <c r="FNS985"/>
      <c r="FNT985"/>
      <c r="FNU985"/>
      <c r="FNV985"/>
      <c r="FNW985"/>
      <c r="FNX985"/>
      <c r="FNY985"/>
      <c r="FNZ985"/>
      <c r="FOA985"/>
      <c r="FOB985"/>
      <c r="FOC985"/>
      <c r="FOD985"/>
      <c r="FOE985"/>
      <c r="FOF985"/>
      <c r="FOG985"/>
      <c r="FOH985"/>
      <c r="FOI985"/>
      <c r="FOJ985"/>
      <c r="FOK985"/>
      <c r="FOL985"/>
      <c r="FOM985"/>
      <c r="FON985"/>
      <c r="FOO985"/>
      <c r="FOP985"/>
      <c r="FOQ985"/>
      <c r="FOR985"/>
      <c r="FOS985"/>
      <c r="FOT985"/>
      <c r="FOU985"/>
      <c r="FOV985"/>
      <c r="FOW985"/>
      <c r="FOX985"/>
      <c r="FOY985"/>
      <c r="FOZ985"/>
      <c r="FPA985"/>
      <c r="FPB985"/>
      <c r="FPC985"/>
      <c r="FPD985"/>
      <c r="FPE985"/>
      <c r="FPF985"/>
      <c r="FPG985"/>
      <c r="FPH985"/>
      <c r="FPI985"/>
      <c r="FPJ985"/>
      <c r="FPK985"/>
      <c r="FPL985"/>
      <c r="FPM985"/>
      <c r="FPN985"/>
      <c r="FPO985"/>
      <c r="FPP985"/>
      <c r="FPQ985"/>
      <c r="FPR985"/>
      <c r="FPS985"/>
      <c r="FPT985"/>
      <c r="FPU985"/>
      <c r="FPV985"/>
      <c r="FPW985"/>
      <c r="FPX985"/>
      <c r="FPY985"/>
      <c r="FPZ985"/>
      <c r="FQA985"/>
      <c r="FQB985"/>
      <c r="FQC985"/>
      <c r="FQD985"/>
      <c r="FQE985"/>
      <c r="FQF985"/>
      <c r="FQG985"/>
      <c r="FQH985"/>
      <c r="FQI985"/>
      <c r="FQJ985"/>
      <c r="FQK985"/>
      <c r="FQL985"/>
      <c r="FQM985"/>
      <c r="FQN985"/>
      <c r="FQO985"/>
      <c r="FQP985"/>
      <c r="FQQ985"/>
      <c r="FQR985"/>
      <c r="FQS985"/>
      <c r="FQT985"/>
      <c r="FQU985"/>
      <c r="FQV985"/>
      <c r="FQW985"/>
      <c r="FQX985"/>
      <c r="FQY985"/>
      <c r="FQZ985"/>
      <c r="FRA985"/>
      <c r="FRB985"/>
      <c r="FRC985"/>
      <c r="FRD985"/>
      <c r="FRE985"/>
      <c r="FRF985"/>
      <c r="FRG985"/>
      <c r="FRH985"/>
      <c r="FRI985"/>
      <c r="FRJ985"/>
      <c r="FRK985"/>
      <c r="FRL985"/>
      <c r="FRM985"/>
      <c r="FRN985"/>
      <c r="FRO985"/>
      <c r="FRP985"/>
      <c r="FRQ985"/>
      <c r="FRR985"/>
      <c r="FRS985"/>
      <c r="FRT985"/>
      <c r="FRU985"/>
      <c r="FRV985"/>
      <c r="FRW985"/>
      <c r="FRX985"/>
      <c r="FRY985"/>
      <c r="FRZ985"/>
      <c r="FSA985"/>
      <c r="FSB985"/>
      <c r="FSC985"/>
      <c r="FSD985"/>
      <c r="FSE985"/>
      <c r="FSF985"/>
      <c r="FSG985"/>
      <c r="FSH985"/>
      <c r="FSI985"/>
      <c r="FSJ985"/>
      <c r="FSK985"/>
      <c r="FSL985"/>
      <c r="FSM985"/>
      <c r="FSN985"/>
      <c r="FSO985"/>
      <c r="FSP985"/>
      <c r="FSQ985"/>
      <c r="FSR985"/>
      <c r="FSS985"/>
      <c r="FST985"/>
      <c r="FSU985"/>
      <c r="FSV985"/>
      <c r="FSW985"/>
      <c r="FSX985"/>
      <c r="FSY985"/>
      <c r="FSZ985"/>
      <c r="FTA985"/>
      <c r="FTB985"/>
      <c r="FTC985"/>
      <c r="FTD985"/>
      <c r="FTE985"/>
      <c r="FTF985"/>
      <c r="FTG985"/>
      <c r="FTH985"/>
      <c r="FTI985"/>
      <c r="FTJ985"/>
      <c r="FTK985"/>
      <c r="FTL985"/>
      <c r="FTM985"/>
      <c r="FTN985"/>
      <c r="FTO985"/>
      <c r="FTP985"/>
      <c r="FTQ985"/>
      <c r="FTR985"/>
      <c r="FTS985"/>
      <c r="FTT985"/>
      <c r="FTU985"/>
      <c r="FTV985"/>
      <c r="FTW985"/>
      <c r="FTX985"/>
      <c r="FTY985"/>
      <c r="FTZ985"/>
      <c r="FUA985"/>
      <c r="FUB985"/>
      <c r="FUC985"/>
      <c r="FUD985"/>
      <c r="FUE985"/>
      <c r="FUF985"/>
      <c r="FUG985"/>
      <c r="FUH985"/>
      <c r="FUI985"/>
      <c r="FUJ985"/>
      <c r="FUK985"/>
      <c r="FUL985"/>
      <c r="FUM985"/>
      <c r="FUN985"/>
      <c r="FUO985"/>
      <c r="FUP985"/>
      <c r="FUQ985"/>
      <c r="FUR985"/>
      <c r="FUS985"/>
      <c r="FUT985"/>
      <c r="FUU985"/>
      <c r="FUV985"/>
      <c r="FUW985"/>
      <c r="FUX985"/>
      <c r="FUY985"/>
      <c r="FUZ985"/>
      <c r="FVA985"/>
      <c r="FVB985"/>
      <c r="FVC985"/>
      <c r="FVD985"/>
      <c r="FVE985"/>
      <c r="FVF985"/>
      <c r="FVG985"/>
      <c r="FVH985"/>
      <c r="FVI985"/>
      <c r="FVJ985"/>
      <c r="FVK985"/>
      <c r="FVL985"/>
      <c r="FVM985"/>
      <c r="FVN985"/>
      <c r="FVO985"/>
      <c r="FVP985"/>
      <c r="FVQ985"/>
      <c r="FVR985"/>
      <c r="FVS985"/>
      <c r="FVT985"/>
      <c r="FVU985"/>
      <c r="FVV985"/>
      <c r="FVW985"/>
      <c r="FVX985"/>
      <c r="FVY985"/>
      <c r="FVZ985"/>
      <c r="FWA985"/>
      <c r="FWB985"/>
      <c r="FWC985"/>
      <c r="FWD985"/>
      <c r="FWE985"/>
      <c r="FWF985"/>
      <c r="FWG985"/>
      <c r="FWH985"/>
      <c r="FWI985"/>
      <c r="FWJ985"/>
      <c r="FWK985"/>
      <c r="FWL985"/>
      <c r="FWM985"/>
      <c r="FWN985"/>
      <c r="FWO985"/>
      <c r="FWP985"/>
      <c r="FWQ985"/>
      <c r="FWR985"/>
      <c r="FWS985"/>
      <c r="FWT985"/>
      <c r="FWU985"/>
      <c r="FWV985"/>
      <c r="FWW985"/>
      <c r="FWX985"/>
      <c r="FWY985"/>
      <c r="FWZ985"/>
      <c r="FXA985"/>
      <c r="FXB985"/>
      <c r="FXC985"/>
      <c r="FXD985"/>
      <c r="FXE985"/>
      <c r="FXF985"/>
      <c r="FXG985"/>
      <c r="FXH985"/>
      <c r="FXI985"/>
      <c r="FXJ985"/>
      <c r="FXK985"/>
      <c r="FXL985"/>
      <c r="FXM985"/>
      <c r="FXN985"/>
      <c r="FXO985"/>
      <c r="FXP985"/>
      <c r="FXQ985"/>
      <c r="FXR985"/>
      <c r="FXS985"/>
      <c r="FXT985"/>
      <c r="FXU985"/>
      <c r="FXV985"/>
      <c r="FXW985"/>
      <c r="FXX985"/>
      <c r="FXY985"/>
      <c r="FXZ985"/>
      <c r="FYA985"/>
      <c r="FYB985"/>
      <c r="FYC985"/>
      <c r="FYD985"/>
      <c r="FYE985"/>
      <c r="FYF985"/>
      <c r="FYG985"/>
      <c r="FYH985"/>
      <c r="FYI985"/>
      <c r="FYJ985"/>
      <c r="FYK985"/>
      <c r="FYL985"/>
      <c r="FYM985"/>
      <c r="FYN985"/>
      <c r="FYO985"/>
      <c r="FYP985"/>
      <c r="FYQ985"/>
      <c r="FYR985"/>
      <c r="FYS985"/>
      <c r="FYT985"/>
      <c r="FYU985"/>
      <c r="FYV985"/>
      <c r="FYW985"/>
      <c r="FYX985"/>
      <c r="FYY985"/>
      <c r="FYZ985"/>
      <c r="FZA985"/>
      <c r="FZB985"/>
      <c r="FZC985"/>
      <c r="FZD985"/>
      <c r="FZE985"/>
      <c r="FZF985"/>
      <c r="FZG985"/>
      <c r="FZH985"/>
      <c r="FZI985"/>
      <c r="FZJ985"/>
      <c r="FZK985"/>
      <c r="FZL985"/>
      <c r="FZM985"/>
      <c r="FZN985"/>
      <c r="FZO985"/>
      <c r="FZP985"/>
      <c r="FZQ985"/>
      <c r="FZR985"/>
      <c r="FZS985"/>
      <c r="FZT985"/>
      <c r="FZU985"/>
      <c r="FZV985"/>
      <c r="FZW985"/>
      <c r="FZX985"/>
      <c r="FZY985"/>
      <c r="FZZ985"/>
      <c r="GAA985"/>
      <c r="GAB985"/>
      <c r="GAC985"/>
      <c r="GAD985"/>
      <c r="GAE985"/>
      <c r="GAF985"/>
      <c r="GAG985"/>
      <c r="GAH985"/>
      <c r="GAI985"/>
      <c r="GAJ985"/>
      <c r="GAK985"/>
      <c r="GAL985"/>
      <c r="GAM985"/>
      <c r="GAN985"/>
      <c r="GAO985"/>
      <c r="GAP985"/>
      <c r="GAQ985"/>
      <c r="GAR985"/>
      <c r="GAS985"/>
      <c r="GAT985"/>
      <c r="GAU985"/>
      <c r="GAV985"/>
      <c r="GAW985"/>
      <c r="GAX985"/>
      <c r="GAY985"/>
      <c r="GAZ985"/>
      <c r="GBA985"/>
      <c r="GBB985"/>
      <c r="GBC985"/>
      <c r="GBD985"/>
      <c r="GBE985"/>
      <c r="GBF985"/>
      <c r="GBG985"/>
      <c r="GBH985"/>
      <c r="GBI985"/>
      <c r="GBJ985"/>
      <c r="GBK985"/>
      <c r="GBL985"/>
      <c r="GBM985"/>
      <c r="GBN985"/>
      <c r="GBO985"/>
      <c r="GBP985"/>
      <c r="GBQ985"/>
      <c r="GBR985"/>
      <c r="GBS985"/>
      <c r="GBT985"/>
      <c r="GBU985"/>
      <c r="GBV985"/>
      <c r="GBW985"/>
      <c r="GBX985"/>
      <c r="GBY985"/>
      <c r="GBZ985"/>
      <c r="GCA985"/>
      <c r="GCB985"/>
      <c r="GCC985"/>
      <c r="GCD985"/>
      <c r="GCE985"/>
      <c r="GCF985"/>
      <c r="GCG985"/>
      <c r="GCH985"/>
      <c r="GCI985"/>
      <c r="GCJ985"/>
      <c r="GCK985"/>
      <c r="GCL985"/>
      <c r="GCM985"/>
      <c r="GCN985"/>
      <c r="GCO985"/>
      <c r="GCP985"/>
      <c r="GCQ985"/>
      <c r="GCR985"/>
      <c r="GCS985"/>
      <c r="GCT985"/>
      <c r="GCU985"/>
      <c r="GCV985"/>
      <c r="GCW985"/>
      <c r="GCX985"/>
      <c r="GCY985"/>
      <c r="GCZ985"/>
      <c r="GDA985"/>
      <c r="GDB985"/>
      <c r="GDC985"/>
      <c r="GDD985"/>
      <c r="GDE985"/>
      <c r="GDF985"/>
      <c r="GDG985"/>
      <c r="GDH985"/>
      <c r="GDI985"/>
      <c r="GDJ985"/>
      <c r="GDK985"/>
      <c r="GDL985"/>
      <c r="GDM985"/>
      <c r="GDN985"/>
      <c r="GDO985"/>
      <c r="GDP985"/>
      <c r="GDQ985"/>
      <c r="GDR985"/>
      <c r="GDS985"/>
      <c r="GDT985"/>
      <c r="GDU985"/>
      <c r="GDV985"/>
      <c r="GDW985"/>
      <c r="GDX985"/>
      <c r="GDY985"/>
      <c r="GDZ985"/>
      <c r="GEA985"/>
      <c r="GEB985"/>
      <c r="GEC985"/>
      <c r="GED985"/>
      <c r="GEE985"/>
      <c r="GEF985"/>
      <c r="GEG985"/>
      <c r="GEH985"/>
      <c r="GEI985"/>
      <c r="GEJ985"/>
      <c r="GEK985"/>
      <c r="GEL985"/>
      <c r="GEM985"/>
      <c r="GEN985"/>
      <c r="GEO985"/>
      <c r="GEP985"/>
      <c r="GEQ985"/>
      <c r="GER985"/>
      <c r="GES985"/>
      <c r="GET985"/>
      <c r="GEU985"/>
      <c r="GEV985"/>
      <c r="GEW985"/>
      <c r="GEX985"/>
      <c r="GEY985"/>
      <c r="GEZ985"/>
      <c r="GFA985"/>
      <c r="GFB985"/>
      <c r="GFC985"/>
      <c r="GFD985"/>
      <c r="GFE985"/>
      <c r="GFF985"/>
      <c r="GFG985"/>
      <c r="GFH985"/>
      <c r="GFI985"/>
      <c r="GFJ985"/>
      <c r="GFK985"/>
      <c r="GFL985"/>
      <c r="GFM985"/>
      <c r="GFN985"/>
      <c r="GFO985"/>
      <c r="GFP985"/>
      <c r="GFQ985"/>
      <c r="GFR985"/>
      <c r="GFS985"/>
      <c r="GFT985"/>
      <c r="GFU985"/>
      <c r="GFV985"/>
      <c r="GFW985"/>
      <c r="GFX985"/>
      <c r="GFY985"/>
      <c r="GFZ985"/>
      <c r="GGA985"/>
      <c r="GGB985"/>
      <c r="GGC985"/>
      <c r="GGD985"/>
      <c r="GGE985"/>
      <c r="GGF985"/>
      <c r="GGG985"/>
      <c r="GGH985"/>
      <c r="GGI985"/>
      <c r="GGJ985"/>
      <c r="GGK985"/>
      <c r="GGL985"/>
      <c r="GGM985"/>
      <c r="GGN985"/>
      <c r="GGO985"/>
      <c r="GGP985"/>
      <c r="GGQ985"/>
      <c r="GGR985"/>
      <c r="GGS985"/>
      <c r="GGT985"/>
      <c r="GGU985"/>
      <c r="GGV985"/>
      <c r="GGW985"/>
      <c r="GGX985"/>
      <c r="GGY985"/>
      <c r="GGZ985"/>
      <c r="GHA985"/>
      <c r="GHB985"/>
      <c r="GHC985"/>
      <c r="GHD985"/>
      <c r="GHE985"/>
      <c r="GHF985"/>
      <c r="GHG985"/>
      <c r="GHH985"/>
      <c r="GHI985"/>
      <c r="GHJ985"/>
      <c r="GHK985"/>
      <c r="GHL985"/>
      <c r="GHM985"/>
      <c r="GHN985"/>
      <c r="GHO985"/>
      <c r="GHP985"/>
      <c r="GHQ985"/>
      <c r="GHR985"/>
      <c r="GHS985"/>
      <c r="GHT985"/>
      <c r="GHU985"/>
      <c r="GHV985"/>
      <c r="GHW985"/>
      <c r="GHX985"/>
      <c r="GHY985"/>
      <c r="GHZ985"/>
      <c r="GIA985"/>
      <c r="GIB985"/>
      <c r="GIC985"/>
      <c r="GID985"/>
      <c r="GIE985"/>
      <c r="GIF985"/>
      <c r="GIG985"/>
      <c r="GIH985"/>
      <c r="GII985"/>
      <c r="GIJ985"/>
      <c r="GIK985"/>
      <c r="GIL985"/>
      <c r="GIM985"/>
      <c r="GIN985"/>
      <c r="GIO985"/>
      <c r="GIP985"/>
      <c r="GIQ985"/>
      <c r="GIR985"/>
      <c r="GIS985"/>
      <c r="GIT985"/>
      <c r="GIU985"/>
      <c r="GIV985"/>
      <c r="GIW985"/>
      <c r="GIX985"/>
      <c r="GIY985"/>
      <c r="GIZ985"/>
      <c r="GJA985"/>
      <c r="GJB985"/>
      <c r="GJC985"/>
      <c r="GJD985"/>
      <c r="GJE985"/>
      <c r="GJF985"/>
      <c r="GJG985"/>
      <c r="GJH985"/>
      <c r="GJI985"/>
      <c r="GJJ985"/>
      <c r="GJK985"/>
      <c r="GJL985"/>
      <c r="GJM985"/>
      <c r="GJN985"/>
      <c r="GJO985"/>
      <c r="GJP985"/>
      <c r="GJQ985"/>
      <c r="GJR985"/>
      <c r="GJS985"/>
      <c r="GJT985"/>
      <c r="GJU985"/>
      <c r="GJV985"/>
      <c r="GJW985"/>
      <c r="GJX985"/>
      <c r="GJY985"/>
      <c r="GJZ985"/>
      <c r="GKA985"/>
      <c r="GKB985"/>
      <c r="GKC985"/>
      <c r="GKD985"/>
      <c r="GKE985"/>
      <c r="GKF985"/>
      <c r="GKG985"/>
      <c r="GKH985"/>
      <c r="GKI985"/>
      <c r="GKJ985"/>
      <c r="GKK985"/>
      <c r="GKL985"/>
      <c r="GKM985"/>
      <c r="GKN985"/>
      <c r="GKO985"/>
      <c r="GKP985"/>
      <c r="GKQ985"/>
      <c r="GKR985"/>
      <c r="GKS985"/>
      <c r="GKT985"/>
      <c r="GKU985"/>
      <c r="GKV985"/>
      <c r="GKW985"/>
      <c r="GKX985"/>
      <c r="GKY985"/>
      <c r="GKZ985"/>
      <c r="GLA985"/>
      <c r="GLB985"/>
      <c r="GLC985"/>
      <c r="GLD985"/>
      <c r="GLE985"/>
      <c r="GLF985"/>
      <c r="GLG985"/>
      <c r="GLH985"/>
      <c r="GLI985"/>
      <c r="GLJ985"/>
      <c r="GLK985"/>
      <c r="GLL985"/>
      <c r="GLM985"/>
      <c r="GLN985"/>
      <c r="GLO985"/>
      <c r="GLP985"/>
      <c r="GLQ985"/>
      <c r="GLR985"/>
      <c r="GLS985"/>
      <c r="GLT985"/>
      <c r="GLU985"/>
      <c r="GLV985"/>
      <c r="GLW985"/>
      <c r="GLX985"/>
      <c r="GLY985"/>
      <c r="GLZ985"/>
      <c r="GMA985"/>
      <c r="GMB985"/>
      <c r="GMC985"/>
      <c r="GMD985"/>
      <c r="GME985"/>
      <c r="GMF985"/>
      <c r="GMG985"/>
      <c r="GMH985"/>
      <c r="GMI985"/>
      <c r="GMJ985"/>
      <c r="GMK985"/>
      <c r="GML985"/>
      <c r="GMM985"/>
      <c r="GMN985"/>
      <c r="GMO985"/>
      <c r="GMP985"/>
      <c r="GMQ985"/>
      <c r="GMR985"/>
      <c r="GMS985"/>
      <c r="GMT985"/>
      <c r="GMU985"/>
      <c r="GMV985"/>
      <c r="GMW985"/>
      <c r="GMX985"/>
      <c r="GMY985"/>
      <c r="GMZ985"/>
      <c r="GNA985"/>
      <c r="GNB985"/>
      <c r="GNC985"/>
      <c r="GND985"/>
      <c r="GNE985"/>
      <c r="GNF985"/>
      <c r="GNG985"/>
      <c r="GNH985"/>
      <c r="GNI985"/>
      <c r="GNJ985"/>
      <c r="GNK985"/>
      <c r="GNL985"/>
      <c r="GNM985"/>
      <c r="GNN985"/>
      <c r="GNO985"/>
      <c r="GNP985"/>
      <c r="GNQ985"/>
      <c r="GNR985"/>
      <c r="GNS985"/>
      <c r="GNT985"/>
      <c r="GNU985"/>
      <c r="GNV985"/>
      <c r="GNW985"/>
      <c r="GNX985"/>
      <c r="GNY985"/>
      <c r="GNZ985"/>
      <c r="GOA985"/>
      <c r="GOB985"/>
      <c r="GOC985"/>
      <c r="GOD985"/>
      <c r="GOE985"/>
      <c r="GOF985"/>
      <c r="GOG985"/>
      <c r="GOH985"/>
      <c r="GOI985"/>
      <c r="GOJ985"/>
      <c r="GOK985"/>
      <c r="GOL985"/>
      <c r="GOM985"/>
      <c r="GON985"/>
      <c r="GOO985"/>
      <c r="GOP985"/>
      <c r="GOQ985"/>
      <c r="GOR985"/>
      <c r="GOS985"/>
      <c r="GOT985"/>
      <c r="GOU985"/>
      <c r="GOV985"/>
      <c r="GOW985"/>
      <c r="GOX985"/>
      <c r="GOY985"/>
      <c r="GOZ985"/>
      <c r="GPA985"/>
      <c r="GPB985"/>
      <c r="GPC985"/>
      <c r="GPD985"/>
      <c r="GPE985"/>
      <c r="GPF985"/>
      <c r="GPG985"/>
      <c r="GPH985"/>
      <c r="GPI985"/>
      <c r="GPJ985"/>
      <c r="GPK985"/>
      <c r="GPL985"/>
      <c r="GPM985"/>
      <c r="GPN985"/>
      <c r="GPO985"/>
      <c r="GPP985"/>
      <c r="GPQ985"/>
      <c r="GPR985"/>
      <c r="GPS985"/>
      <c r="GPT985"/>
      <c r="GPU985"/>
      <c r="GPV985"/>
      <c r="GPW985"/>
      <c r="GPX985"/>
      <c r="GPY985"/>
      <c r="GPZ985"/>
      <c r="GQA985"/>
      <c r="GQB985"/>
      <c r="GQC985"/>
      <c r="GQD985"/>
      <c r="GQE985"/>
      <c r="GQF985"/>
      <c r="GQG985"/>
      <c r="GQH985"/>
      <c r="GQI985"/>
      <c r="GQJ985"/>
      <c r="GQK985"/>
      <c r="GQL985"/>
      <c r="GQM985"/>
      <c r="GQN985"/>
      <c r="GQO985"/>
      <c r="GQP985"/>
      <c r="GQQ985"/>
      <c r="GQR985"/>
      <c r="GQS985"/>
      <c r="GQT985"/>
      <c r="GQU985"/>
      <c r="GQV985"/>
      <c r="GQW985"/>
      <c r="GQX985"/>
      <c r="GQY985"/>
      <c r="GQZ985"/>
      <c r="GRA985"/>
      <c r="GRB985"/>
      <c r="GRC985"/>
      <c r="GRD985"/>
      <c r="GRE985"/>
      <c r="GRF985"/>
      <c r="GRG985"/>
      <c r="GRH985"/>
      <c r="GRI985"/>
      <c r="GRJ985"/>
      <c r="GRK985"/>
      <c r="GRL985"/>
      <c r="GRM985"/>
      <c r="GRN985"/>
      <c r="GRO985"/>
      <c r="GRP985"/>
      <c r="GRQ985"/>
      <c r="GRR985"/>
      <c r="GRS985"/>
      <c r="GRT985"/>
      <c r="GRU985"/>
      <c r="GRV985"/>
      <c r="GRW985"/>
      <c r="GRX985"/>
      <c r="GRY985"/>
      <c r="GRZ985"/>
      <c r="GSA985"/>
      <c r="GSB985"/>
      <c r="GSC985"/>
      <c r="GSD985"/>
      <c r="GSE985"/>
      <c r="GSF985"/>
      <c r="GSG985"/>
      <c r="GSH985"/>
      <c r="GSI985"/>
      <c r="GSJ985"/>
      <c r="GSK985"/>
      <c r="GSL985"/>
      <c r="GSM985"/>
      <c r="GSN985"/>
      <c r="GSO985"/>
      <c r="GSP985"/>
      <c r="GSQ985"/>
      <c r="GSR985"/>
      <c r="GSS985"/>
      <c r="GST985"/>
      <c r="GSU985"/>
      <c r="GSV985"/>
      <c r="GSW985"/>
      <c r="GSX985"/>
      <c r="GSY985"/>
      <c r="GSZ985"/>
      <c r="GTA985"/>
      <c r="GTB985"/>
      <c r="GTC985"/>
      <c r="GTD985"/>
      <c r="GTE985"/>
      <c r="GTF985"/>
      <c r="GTG985"/>
      <c r="GTH985"/>
      <c r="GTI985"/>
      <c r="GTJ985"/>
      <c r="GTK985"/>
      <c r="GTL985"/>
      <c r="GTM985"/>
      <c r="GTN985"/>
      <c r="GTO985"/>
      <c r="GTP985"/>
      <c r="GTQ985"/>
      <c r="GTR985"/>
      <c r="GTS985"/>
      <c r="GTT985"/>
      <c r="GTU985"/>
      <c r="GTV985"/>
      <c r="GTW985"/>
      <c r="GTX985"/>
      <c r="GTY985"/>
      <c r="GTZ985"/>
      <c r="GUA985"/>
      <c r="GUB985"/>
      <c r="GUC985"/>
      <c r="GUD985"/>
      <c r="GUE985"/>
      <c r="GUF985"/>
      <c r="GUG985"/>
      <c r="GUH985"/>
      <c r="GUI985"/>
      <c r="GUJ985"/>
      <c r="GUK985"/>
      <c r="GUL985"/>
      <c r="GUM985"/>
      <c r="GUN985"/>
      <c r="GUO985"/>
      <c r="GUP985"/>
      <c r="GUQ985"/>
      <c r="GUR985"/>
      <c r="GUS985"/>
      <c r="GUT985"/>
      <c r="GUU985"/>
      <c r="GUV985"/>
      <c r="GUW985"/>
      <c r="GUX985"/>
      <c r="GUY985"/>
      <c r="GUZ985"/>
      <c r="GVA985"/>
      <c r="GVB985"/>
      <c r="GVC985"/>
      <c r="GVD985"/>
      <c r="GVE985"/>
      <c r="GVF985"/>
      <c r="GVG985"/>
      <c r="GVH985"/>
      <c r="GVI985"/>
      <c r="GVJ985"/>
      <c r="GVK985"/>
      <c r="GVL985"/>
      <c r="GVM985"/>
      <c r="GVN985"/>
      <c r="GVO985"/>
      <c r="GVP985"/>
      <c r="GVQ985"/>
      <c r="GVR985"/>
      <c r="GVS985"/>
      <c r="GVT985"/>
      <c r="GVU985"/>
      <c r="GVV985"/>
      <c r="GVW985"/>
      <c r="GVX985"/>
      <c r="GVY985"/>
      <c r="GVZ985"/>
      <c r="GWA985"/>
      <c r="GWB985"/>
      <c r="GWC985"/>
      <c r="GWD985"/>
      <c r="GWE985"/>
      <c r="GWF985"/>
      <c r="GWG985"/>
      <c r="GWH985"/>
      <c r="GWI985"/>
      <c r="GWJ985"/>
      <c r="GWK985"/>
      <c r="GWL985"/>
      <c r="GWM985"/>
      <c r="GWN985"/>
      <c r="GWO985"/>
      <c r="GWP985"/>
      <c r="GWQ985"/>
      <c r="GWR985"/>
      <c r="GWS985"/>
      <c r="GWT985"/>
      <c r="GWU985"/>
      <c r="GWV985"/>
      <c r="GWW985"/>
      <c r="GWX985"/>
      <c r="GWY985"/>
      <c r="GWZ985"/>
      <c r="GXA985"/>
      <c r="GXB985"/>
      <c r="GXC985"/>
      <c r="GXD985"/>
      <c r="GXE985"/>
      <c r="GXF985"/>
      <c r="GXG985"/>
      <c r="GXH985"/>
      <c r="GXI985"/>
      <c r="GXJ985"/>
      <c r="GXK985"/>
      <c r="GXL985"/>
      <c r="GXM985"/>
      <c r="GXN985"/>
      <c r="GXO985"/>
      <c r="GXP985"/>
      <c r="GXQ985"/>
      <c r="GXR985"/>
      <c r="GXS985"/>
      <c r="GXT985"/>
      <c r="GXU985"/>
      <c r="GXV985"/>
      <c r="GXW985"/>
      <c r="GXX985"/>
      <c r="GXY985"/>
      <c r="GXZ985"/>
      <c r="GYA985"/>
      <c r="GYB985"/>
      <c r="GYC985"/>
      <c r="GYD985"/>
      <c r="GYE985"/>
      <c r="GYF985"/>
      <c r="GYG985"/>
      <c r="GYH985"/>
      <c r="GYI985"/>
      <c r="GYJ985"/>
      <c r="GYK985"/>
      <c r="GYL985"/>
      <c r="GYM985"/>
      <c r="GYN985"/>
      <c r="GYO985"/>
      <c r="GYP985"/>
      <c r="GYQ985"/>
      <c r="GYR985"/>
      <c r="GYS985"/>
      <c r="GYT985"/>
      <c r="GYU985"/>
      <c r="GYV985"/>
      <c r="GYW985"/>
      <c r="GYX985"/>
      <c r="GYY985"/>
      <c r="GYZ985"/>
      <c r="GZA985"/>
      <c r="GZB985"/>
      <c r="GZC985"/>
      <c r="GZD985"/>
      <c r="GZE985"/>
      <c r="GZF985"/>
      <c r="GZG985"/>
      <c r="GZH985"/>
      <c r="GZI985"/>
      <c r="GZJ985"/>
      <c r="GZK985"/>
      <c r="GZL985"/>
      <c r="GZM985"/>
      <c r="GZN985"/>
      <c r="GZO985"/>
      <c r="GZP985"/>
      <c r="GZQ985"/>
      <c r="GZR985"/>
      <c r="GZS985"/>
      <c r="GZT985"/>
      <c r="GZU985"/>
      <c r="GZV985"/>
      <c r="GZW985"/>
      <c r="GZX985"/>
      <c r="GZY985"/>
      <c r="GZZ985"/>
      <c r="HAA985"/>
      <c r="HAB985"/>
      <c r="HAC985"/>
      <c r="HAD985"/>
      <c r="HAE985"/>
      <c r="HAF985"/>
      <c r="HAG985"/>
      <c r="HAH985"/>
      <c r="HAI985"/>
      <c r="HAJ985"/>
      <c r="HAK985"/>
      <c r="HAL985"/>
      <c r="HAM985"/>
      <c r="HAN985"/>
      <c r="HAO985"/>
      <c r="HAP985"/>
      <c r="HAQ985"/>
      <c r="HAR985"/>
      <c r="HAS985"/>
      <c r="HAT985"/>
      <c r="HAU985"/>
      <c r="HAV985"/>
      <c r="HAW985"/>
      <c r="HAX985"/>
      <c r="HAY985"/>
      <c r="HAZ985"/>
      <c r="HBA985"/>
      <c r="HBB985"/>
      <c r="HBC985"/>
      <c r="HBD985"/>
      <c r="HBE985"/>
      <c r="HBF985"/>
      <c r="HBG985"/>
      <c r="HBH985"/>
      <c r="HBI985"/>
      <c r="HBJ985"/>
      <c r="HBK985"/>
      <c r="HBL985"/>
      <c r="HBM985"/>
      <c r="HBN985"/>
      <c r="HBO985"/>
      <c r="HBP985"/>
      <c r="HBQ985"/>
      <c r="HBR985"/>
      <c r="HBS985"/>
      <c r="HBT985"/>
      <c r="HBU985"/>
      <c r="HBV985"/>
      <c r="HBW985"/>
      <c r="HBX985"/>
      <c r="HBY985"/>
      <c r="HBZ985"/>
      <c r="HCA985"/>
      <c r="HCB985"/>
      <c r="HCC985"/>
      <c r="HCD985"/>
      <c r="HCE985"/>
      <c r="HCF985"/>
      <c r="HCG985"/>
      <c r="HCH985"/>
      <c r="HCI985"/>
      <c r="HCJ985"/>
      <c r="HCK985"/>
      <c r="HCL985"/>
      <c r="HCM985"/>
      <c r="HCN985"/>
      <c r="HCO985"/>
      <c r="HCP985"/>
      <c r="HCQ985"/>
      <c r="HCR985"/>
      <c r="HCS985"/>
      <c r="HCT985"/>
      <c r="HCU985"/>
      <c r="HCV985"/>
      <c r="HCW985"/>
      <c r="HCX985"/>
      <c r="HCY985"/>
      <c r="HCZ985"/>
      <c r="HDA985"/>
      <c r="HDB985"/>
      <c r="HDC985"/>
      <c r="HDD985"/>
      <c r="HDE985"/>
      <c r="HDF985"/>
      <c r="HDG985"/>
      <c r="HDH985"/>
      <c r="HDI985"/>
      <c r="HDJ985"/>
      <c r="HDK985"/>
      <c r="HDL985"/>
      <c r="HDM985"/>
      <c r="HDN985"/>
      <c r="HDO985"/>
      <c r="HDP985"/>
      <c r="HDQ985"/>
      <c r="HDR985"/>
      <c r="HDS985"/>
      <c r="HDT985"/>
      <c r="HDU985"/>
      <c r="HDV985"/>
      <c r="HDW985"/>
      <c r="HDX985"/>
      <c r="HDY985"/>
      <c r="HDZ985"/>
      <c r="HEA985"/>
      <c r="HEB985"/>
      <c r="HEC985"/>
      <c r="HED985"/>
      <c r="HEE985"/>
      <c r="HEF985"/>
      <c r="HEG985"/>
      <c r="HEH985"/>
      <c r="HEI985"/>
      <c r="HEJ985"/>
      <c r="HEK985"/>
      <c r="HEL985"/>
      <c r="HEM985"/>
      <c r="HEN985"/>
      <c r="HEO985"/>
      <c r="HEP985"/>
      <c r="HEQ985"/>
      <c r="HER985"/>
      <c r="HES985"/>
      <c r="HET985"/>
      <c r="HEU985"/>
      <c r="HEV985"/>
      <c r="HEW985"/>
      <c r="HEX985"/>
      <c r="HEY985"/>
      <c r="HEZ985"/>
      <c r="HFA985"/>
      <c r="HFB985"/>
      <c r="HFC985"/>
      <c r="HFD985"/>
      <c r="HFE985"/>
      <c r="HFF985"/>
      <c r="HFG985"/>
      <c r="HFH985"/>
      <c r="HFI985"/>
      <c r="HFJ985"/>
      <c r="HFK985"/>
      <c r="HFL985"/>
      <c r="HFM985"/>
      <c r="HFN985"/>
      <c r="HFO985"/>
      <c r="HFP985"/>
      <c r="HFQ985"/>
      <c r="HFR985"/>
      <c r="HFS985"/>
      <c r="HFT985"/>
      <c r="HFU985"/>
      <c r="HFV985"/>
      <c r="HFW985"/>
      <c r="HFX985"/>
      <c r="HFY985"/>
      <c r="HFZ985"/>
      <c r="HGA985"/>
      <c r="HGB985"/>
      <c r="HGC985"/>
      <c r="HGD985"/>
      <c r="HGE985"/>
      <c r="HGF985"/>
      <c r="HGG985"/>
      <c r="HGH985"/>
      <c r="HGI985"/>
      <c r="HGJ985"/>
      <c r="HGK985"/>
      <c r="HGL985"/>
      <c r="HGM985"/>
      <c r="HGN985"/>
      <c r="HGO985"/>
      <c r="HGP985"/>
      <c r="HGQ985"/>
      <c r="HGR985"/>
      <c r="HGS985"/>
      <c r="HGT985"/>
      <c r="HGU985"/>
      <c r="HGV985"/>
      <c r="HGW985"/>
      <c r="HGX985"/>
      <c r="HGY985"/>
      <c r="HGZ985"/>
      <c r="HHA985"/>
      <c r="HHB985"/>
      <c r="HHC985"/>
      <c r="HHD985"/>
      <c r="HHE985"/>
      <c r="HHF985"/>
      <c r="HHG985"/>
      <c r="HHH985"/>
      <c r="HHI985"/>
      <c r="HHJ985"/>
      <c r="HHK985"/>
      <c r="HHL985"/>
      <c r="HHM985"/>
      <c r="HHN985"/>
      <c r="HHO985"/>
      <c r="HHP985"/>
      <c r="HHQ985"/>
      <c r="HHR985"/>
      <c r="HHS985"/>
      <c r="HHT985"/>
      <c r="HHU985"/>
      <c r="HHV985"/>
      <c r="HHW985"/>
      <c r="HHX985"/>
      <c r="HHY985"/>
      <c r="HHZ985"/>
      <c r="HIA985"/>
      <c r="HIB985"/>
      <c r="HIC985"/>
      <c r="HID985"/>
      <c r="HIE985"/>
      <c r="HIF985"/>
      <c r="HIG985"/>
      <c r="HIH985"/>
      <c r="HII985"/>
      <c r="HIJ985"/>
      <c r="HIK985"/>
      <c r="HIL985"/>
      <c r="HIM985"/>
      <c r="HIN985"/>
      <c r="HIO985"/>
      <c r="HIP985"/>
      <c r="HIQ985"/>
      <c r="HIR985"/>
      <c r="HIS985"/>
      <c r="HIT985"/>
      <c r="HIU985"/>
      <c r="HIV985"/>
      <c r="HIW985"/>
      <c r="HIX985"/>
      <c r="HIY985"/>
      <c r="HIZ985"/>
      <c r="HJA985"/>
      <c r="HJB985"/>
      <c r="HJC985"/>
      <c r="HJD985"/>
      <c r="HJE985"/>
      <c r="HJF985"/>
      <c r="HJG985"/>
      <c r="HJH985"/>
      <c r="HJI985"/>
      <c r="HJJ985"/>
      <c r="HJK985"/>
      <c r="HJL985"/>
      <c r="HJM985"/>
      <c r="HJN985"/>
      <c r="HJO985"/>
      <c r="HJP985"/>
      <c r="HJQ985"/>
      <c r="HJR985"/>
      <c r="HJS985"/>
      <c r="HJT985"/>
      <c r="HJU985"/>
      <c r="HJV985"/>
      <c r="HJW985"/>
      <c r="HJX985"/>
      <c r="HJY985"/>
      <c r="HJZ985"/>
      <c r="HKA985"/>
      <c r="HKB985"/>
      <c r="HKC985"/>
      <c r="HKD985"/>
      <c r="HKE985"/>
      <c r="HKF985"/>
      <c r="HKG985"/>
      <c r="HKH985"/>
      <c r="HKI985"/>
      <c r="HKJ985"/>
      <c r="HKK985"/>
      <c r="HKL985"/>
      <c r="HKM985"/>
      <c r="HKN985"/>
      <c r="HKO985"/>
      <c r="HKP985"/>
      <c r="HKQ985"/>
      <c r="HKR985"/>
      <c r="HKS985"/>
      <c r="HKT985"/>
      <c r="HKU985"/>
      <c r="HKV985"/>
      <c r="HKW985"/>
      <c r="HKX985"/>
      <c r="HKY985"/>
      <c r="HKZ985"/>
      <c r="HLA985"/>
      <c r="HLB985"/>
      <c r="HLC985"/>
      <c r="HLD985"/>
      <c r="HLE985"/>
      <c r="HLF985"/>
      <c r="HLG985"/>
      <c r="HLH985"/>
      <c r="HLI985"/>
      <c r="HLJ985"/>
      <c r="HLK985"/>
      <c r="HLL985"/>
      <c r="HLM985"/>
      <c r="HLN985"/>
      <c r="HLO985"/>
      <c r="HLP985"/>
      <c r="HLQ985"/>
      <c r="HLR985"/>
      <c r="HLS985"/>
      <c r="HLT985"/>
      <c r="HLU985"/>
      <c r="HLV985"/>
      <c r="HLW985"/>
      <c r="HLX985"/>
      <c r="HLY985"/>
      <c r="HLZ985"/>
      <c r="HMA985"/>
      <c r="HMB985"/>
      <c r="HMC985"/>
      <c r="HMD985"/>
      <c r="HME985"/>
      <c r="HMF985"/>
      <c r="HMG985"/>
      <c r="HMH985"/>
      <c r="HMI985"/>
      <c r="HMJ985"/>
      <c r="HMK985"/>
      <c r="HML985"/>
      <c r="HMM985"/>
      <c r="HMN985"/>
      <c r="HMO985"/>
      <c r="HMP985"/>
      <c r="HMQ985"/>
      <c r="HMR985"/>
      <c r="HMS985"/>
      <c r="HMT985"/>
      <c r="HMU985"/>
      <c r="HMV985"/>
      <c r="HMW985"/>
      <c r="HMX985"/>
      <c r="HMY985"/>
      <c r="HMZ985"/>
      <c r="HNA985"/>
      <c r="HNB985"/>
      <c r="HNC985"/>
      <c r="HND985"/>
      <c r="HNE985"/>
      <c r="HNF985"/>
      <c r="HNG985"/>
      <c r="HNH985"/>
      <c r="HNI985"/>
      <c r="HNJ985"/>
      <c r="HNK985"/>
      <c r="HNL985"/>
      <c r="HNM985"/>
      <c r="HNN985"/>
      <c r="HNO985"/>
      <c r="HNP985"/>
      <c r="HNQ985"/>
      <c r="HNR985"/>
      <c r="HNS985"/>
      <c r="HNT985"/>
      <c r="HNU985"/>
      <c r="HNV985"/>
      <c r="HNW985"/>
      <c r="HNX985"/>
      <c r="HNY985"/>
      <c r="HNZ985"/>
      <c r="HOA985"/>
      <c r="HOB985"/>
      <c r="HOC985"/>
      <c r="HOD985"/>
      <c r="HOE985"/>
      <c r="HOF985"/>
      <c r="HOG985"/>
      <c r="HOH985"/>
      <c r="HOI985"/>
      <c r="HOJ985"/>
      <c r="HOK985"/>
      <c r="HOL985"/>
      <c r="HOM985"/>
      <c r="HON985"/>
      <c r="HOO985"/>
      <c r="HOP985"/>
      <c r="HOQ985"/>
      <c r="HOR985"/>
      <c r="HOS985"/>
      <c r="HOT985"/>
      <c r="HOU985"/>
      <c r="HOV985"/>
      <c r="HOW985"/>
      <c r="HOX985"/>
      <c r="HOY985"/>
      <c r="HOZ985"/>
      <c r="HPA985"/>
      <c r="HPB985"/>
      <c r="HPC985"/>
      <c r="HPD985"/>
      <c r="HPE985"/>
      <c r="HPF985"/>
      <c r="HPG985"/>
      <c r="HPH985"/>
      <c r="HPI985"/>
      <c r="HPJ985"/>
      <c r="HPK985"/>
      <c r="HPL985"/>
      <c r="HPM985"/>
      <c r="HPN985"/>
      <c r="HPO985"/>
      <c r="HPP985"/>
      <c r="HPQ985"/>
      <c r="HPR985"/>
      <c r="HPS985"/>
      <c r="HPT985"/>
      <c r="HPU985"/>
      <c r="HPV985"/>
      <c r="HPW985"/>
      <c r="HPX985"/>
      <c r="HPY985"/>
      <c r="HPZ985"/>
      <c r="HQA985"/>
      <c r="HQB985"/>
      <c r="HQC985"/>
      <c r="HQD985"/>
      <c r="HQE985"/>
      <c r="HQF985"/>
      <c r="HQG985"/>
      <c r="HQH985"/>
      <c r="HQI985"/>
      <c r="HQJ985"/>
      <c r="HQK985"/>
      <c r="HQL985"/>
      <c r="HQM985"/>
      <c r="HQN985"/>
      <c r="HQO985"/>
      <c r="HQP985"/>
      <c r="HQQ985"/>
      <c r="HQR985"/>
      <c r="HQS985"/>
      <c r="HQT985"/>
      <c r="HQU985"/>
      <c r="HQV985"/>
      <c r="HQW985"/>
      <c r="HQX985"/>
      <c r="HQY985"/>
      <c r="HQZ985"/>
      <c r="HRA985"/>
      <c r="HRB985"/>
      <c r="HRC985"/>
      <c r="HRD985"/>
      <c r="HRE985"/>
      <c r="HRF985"/>
      <c r="HRG985"/>
      <c r="HRH985"/>
      <c r="HRI985"/>
      <c r="HRJ985"/>
      <c r="HRK985"/>
      <c r="HRL985"/>
      <c r="HRM985"/>
      <c r="HRN985"/>
      <c r="HRO985"/>
      <c r="HRP985"/>
      <c r="HRQ985"/>
      <c r="HRR985"/>
      <c r="HRS985"/>
      <c r="HRT985"/>
      <c r="HRU985"/>
      <c r="HRV985"/>
      <c r="HRW985"/>
      <c r="HRX985"/>
      <c r="HRY985"/>
      <c r="HRZ985"/>
      <c r="HSA985"/>
      <c r="HSB985"/>
      <c r="HSC985"/>
      <c r="HSD985"/>
      <c r="HSE985"/>
      <c r="HSF985"/>
      <c r="HSG985"/>
      <c r="HSH985"/>
      <c r="HSI985"/>
      <c r="HSJ985"/>
      <c r="HSK985"/>
      <c r="HSL985"/>
      <c r="HSM985"/>
      <c r="HSN985"/>
      <c r="HSO985"/>
      <c r="HSP985"/>
      <c r="HSQ985"/>
      <c r="HSR985"/>
      <c r="HSS985"/>
      <c r="HST985"/>
      <c r="HSU985"/>
      <c r="HSV985"/>
      <c r="HSW985"/>
      <c r="HSX985"/>
      <c r="HSY985"/>
      <c r="HSZ985"/>
      <c r="HTA985"/>
      <c r="HTB985"/>
      <c r="HTC985"/>
      <c r="HTD985"/>
      <c r="HTE985"/>
      <c r="HTF985"/>
      <c r="HTG985"/>
      <c r="HTH985"/>
      <c r="HTI985"/>
      <c r="HTJ985"/>
      <c r="HTK985"/>
      <c r="HTL985"/>
      <c r="HTM985"/>
      <c r="HTN985"/>
      <c r="HTO985"/>
      <c r="HTP985"/>
      <c r="HTQ985"/>
      <c r="HTR985"/>
      <c r="HTS985"/>
      <c r="HTT985"/>
      <c r="HTU985"/>
      <c r="HTV985"/>
      <c r="HTW985"/>
      <c r="HTX985"/>
      <c r="HTY985"/>
      <c r="HTZ985"/>
      <c r="HUA985"/>
      <c r="HUB985"/>
      <c r="HUC985"/>
      <c r="HUD985"/>
      <c r="HUE985"/>
      <c r="HUF985"/>
      <c r="HUG985"/>
      <c r="HUH985"/>
      <c r="HUI985"/>
      <c r="HUJ985"/>
      <c r="HUK985"/>
      <c r="HUL985"/>
      <c r="HUM985"/>
      <c r="HUN985"/>
      <c r="HUO985"/>
      <c r="HUP985"/>
      <c r="HUQ985"/>
      <c r="HUR985"/>
      <c r="HUS985"/>
      <c r="HUT985"/>
      <c r="HUU985"/>
      <c r="HUV985"/>
      <c r="HUW985"/>
      <c r="HUX985"/>
      <c r="HUY985"/>
      <c r="HUZ985"/>
      <c r="HVA985"/>
      <c r="HVB985"/>
      <c r="HVC985"/>
      <c r="HVD985"/>
      <c r="HVE985"/>
      <c r="HVF985"/>
      <c r="HVG985"/>
      <c r="HVH985"/>
      <c r="HVI985"/>
      <c r="HVJ985"/>
      <c r="HVK985"/>
      <c r="HVL985"/>
      <c r="HVM985"/>
      <c r="HVN985"/>
      <c r="HVO985"/>
      <c r="HVP985"/>
      <c r="HVQ985"/>
      <c r="HVR985"/>
      <c r="HVS985"/>
      <c r="HVT985"/>
      <c r="HVU985"/>
      <c r="HVV985"/>
      <c r="HVW985"/>
      <c r="HVX985"/>
      <c r="HVY985"/>
      <c r="HVZ985"/>
      <c r="HWA985"/>
      <c r="HWB985"/>
      <c r="HWC985"/>
      <c r="HWD985"/>
      <c r="HWE985"/>
      <c r="HWF985"/>
      <c r="HWG985"/>
      <c r="HWH985"/>
      <c r="HWI985"/>
      <c r="HWJ985"/>
      <c r="HWK985"/>
      <c r="HWL985"/>
      <c r="HWM985"/>
      <c r="HWN985"/>
      <c r="HWO985"/>
      <c r="HWP985"/>
      <c r="HWQ985"/>
      <c r="HWR985"/>
      <c r="HWS985"/>
      <c r="HWT985"/>
      <c r="HWU985"/>
      <c r="HWV985"/>
      <c r="HWW985"/>
      <c r="HWX985"/>
      <c r="HWY985"/>
      <c r="HWZ985"/>
      <c r="HXA985"/>
      <c r="HXB985"/>
      <c r="HXC985"/>
      <c r="HXD985"/>
      <c r="HXE985"/>
      <c r="HXF985"/>
      <c r="HXG985"/>
      <c r="HXH985"/>
      <c r="HXI985"/>
      <c r="HXJ985"/>
      <c r="HXK985"/>
      <c r="HXL985"/>
      <c r="HXM985"/>
      <c r="HXN985"/>
      <c r="HXO985"/>
      <c r="HXP985"/>
      <c r="HXQ985"/>
      <c r="HXR985"/>
      <c r="HXS985"/>
      <c r="HXT985"/>
      <c r="HXU985"/>
      <c r="HXV985"/>
      <c r="HXW985"/>
      <c r="HXX985"/>
      <c r="HXY985"/>
      <c r="HXZ985"/>
      <c r="HYA985"/>
      <c r="HYB985"/>
      <c r="HYC985"/>
      <c r="HYD985"/>
      <c r="HYE985"/>
      <c r="HYF985"/>
      <c r="HYG985"/>
      <c r="HYH985"/>
      <c r="HYI985"/>
      <c r="HYJ985"/>
      <c r="HYK985"/>
      <c r="HYL985"/>
      <c r="HYM985"/>
      <c r="HYN985"/>
      <c r="HYO985"/>
      <c r="HYP985"/>
      <c r="HYQ985"/>
      <c r="HYR985"/>
      <c r="HYS985"/>
      <c r="HYT985"/>
      <c r="HYU985"/>
      <c r="HYV985"/>
      <c r="HYW985"/>
      <c r="HYX985"/>
      <c r="HYY985"/>
      <c r="HYZ985"/>
      <c r="HZA985"/>
      <c r="HZB985"/>
      <c r="HZC985"/>
      <c r="HZD985"/>
      <c r="HZE985"/>
      <c r="HZF985"/>
      <c r="HZG985"/>
      <c r="HZH985"/>
      <c r="HZI985"/>
      <c r="HZJ985"/>
      <c r="HZK985"/>
      <c r="HZL985"/>
      <c r="HZM985"/>
      <c r="HZN985"/>
      <c r="HZO985"/>
      <c r="HZP985"/>
      <c r="HZQ985"/>
      <c r="HZR985"/>
      <c r="HZS985"/>
      <c r="HZT985"/>
      <c r="HZU985"/>
      <c r="HZV985"/>
      <c r="HZW985"/>
      <c r="HZX985"/>
      <c r="HZY985"/>
      <c r="HZZ985"/>
      <c r="IAA985"/>
      <c r="IAB985"/>
      <c r="IAC985"/>
      <c r="IAD985"/>
      <c r="IAE985"/>
      <c r="IAF985"/>
      <c r="IAG985"/>
      <c r="IAH985"/>
      <c r="IAI985"/>
      <c r="IAJ985"/>
      <c r="IAK985"/>
      <c r="IAL985"/>
      <c r="IAM985"/>
      <c r="IAN985"/>
      <c r="IAO985"/>
      <c r="IAP985"/>
      <c r="IAQ985"/>
      <c r="IAR985"/>
      <c r="IAS985"/>
      <c r="IAT985"/>
      <c r="IAU985"/>
      <c r="IAV985"/>
      <c r="IAW985"/>
      <c r="IAX985"/>
      <c r="IAY985"/>
      <c r="IAZ985"/>
      <c r="IBA985"/>
      <c r="IBB985"/>
      <c r="IBC985"/>
      <c r="IBD985"/>
      <c r="IBE985"/>
      <c r="IBF985"/>
      <c r="IBG985"/>
      <c r="IBH985"/>
      <c r="IBI985"/>
      <c r="IBJ985"/>
      <c r="IBK985"/>
      <c r="IBL985"/>
      <c r="IBM985"/>
      <c r="IBN985"/>
      <c r="IBO985"/>
      <c r="IBP985"/>
      <c r="IBQ985"/>
      <c r="IBR985"/>
      <c r="IBS985"/>
      <c r="IBT985"/>
      <c r="IBU985"/>
      <c r="IBV985"/>
      <c r="IBW985"/>
      <c r="IBX985"/>
      <c r="IBY985"/>
      <c r="IBZ985"/>
      <c r="ICA985"/>
      <c r="ICB985"/>
      <c r="ICC985"/>
      <c r="ICD985"/>
      <c r="ICE985"/>
      <c r="ICF985"/>
      <c r="ICG985"/>
      <c r="ICH985"/>
      <c r="ICI985"/>
      <c r="ICJ985"/>
      <c r="ICK985"/>
      <c r="ICL985"/>
      <c r="ICM985"/>
      <c r="ICN985"/>
      <c r="ICO985"/>
      <c r="ICP985"/>
      <c r="ICQ985"/>
      <c r="ICR985"/>
      <c r="ICS985"/>
      <c r="ICT985"/>
      <c r="ICU985"/>
      <c r="ICV985"/>
      <c r="ICW985"/>
      <c r="ICX985"/>
      <c r="ICY985"/>
      <c r="ICZ985"/>
      <c r="IDA985"/>
      <c r="IDB985"/>
      <c r="IDC985"/>
      <c r="IDD985"/>
      <c r="IDE985"/>
      <c r="IDF985"/>
      <c r="IDG985"/>
      <c r="IDH985"/>
      <c r="IDI985"/>
      <c r="IDJ985"/>
      <c r="IDK985"/>
      <c r="IDL985"/>
      <c r="IDM985"/>
      <c r="IDN985"/>
      <c r="IDO985"/>
      <c r="IDP985"/>
      <c r="IDQ985"/>
      <c r="IDR985"/>
      <c r="IDS985"/>
      <c r="IDT985"/>
      <c r="IDU985"/>
      <c r="IDV985"/>
      <c r="IDW985"/>
      <c r="IDX985"/>
      <c r="IDY985"/>
      <c r="IDZ985"/>
      <c r="IEA985"/>
      <c r="IEB985"/>
      <c r="IEC985"/>
      <c r="IED985"/>
      <c r="IEE985"/>
      <c r="IEF985"/>
      <c r="IEG985"/>
      <c r="IEH985"/>
      <c r="IEI985"/>
      <c r="IEJ985"/>
      <c r="IEK985"/>
      <c r="IEL985"/>
      <c r="IEM985"/>
      <c r="IEN985"/>
      <c r="IEO985"/>
      <c r="IEP985"/>
      <c r="IEQ985"/>
      <c r="IER985"/>
      <c r="IES985"/>
      <c r="IET985"/>
      <c r="IEU985"/>
      <c r="IEV985"/>
      <c r="IEW985"/>
      <c r="IEX985"/>
      <c r="IEY985"/>
      <c r="IEZ985"/>
      <c r="IFA985"/>
      <c r="IFB985"/>
      <c r="IFC985"/>
      <c r="IFD985"/>
      <c r="IFE985"/>
      <c r="IFF985"/>
      <c r="IFG985"/>
      <c r="IFH985"/>
      <c r="IFI985"/>
      <c r="IFJ985"/>
      <c r="IFK985"/>
      <c r="IFL985"/>
      <c r="IFM985"/>
      <c r="IFN985"/>
      <c r="IFO985"/>
      <c r="IFP985"/>
      <c r="IFQ985"/>
      <c r="IFR985"/>
      <c r="IFS985"/>
      <c r="IFT985"/>
      <c r="IFU985"/>
      <c r="IFV985"/>
      <c r="IFW985"/>
      <c r="IFX985"/>
      <c r="IFY985"/>
      <c r="IFZ985"/>
      <c r="IGA985"/>
      <c r="IGB985"/>
      <c r="IGC985"/>
      <c r="IGD985"/>
      <c r="IGE985"/>
      <c r="IGF985"/>
      <c r="IGG985"/>
      <c r="IGH985"/>
      <c r="IGI985"/>
      <c r="IGJ985"/>
      <c r="IGK985"/>
      <c r="IGL985"/>
      <c r="IGM985"/>
      <c r="IGN985"/>
      <c r="IGO985"/>
      <c r="IGP985"/>
      <c r="IGQ985"/>
      <c r="IGR985"/>
      <c r="IGS985"/>
      <c r="IGT985"/>
      <c r="IGU985"/>
      <c r="IGV985"/>
      <c r="IGW985"/>
      <c r="IGX985"/>
      <c r="IGY985"/>
      <c r="IGZ985"/>
      <c r="IHA985"/>
      <c r="IHB985"/>
      <c r="IHC985"/>
      <c r="IHD985"/>
      <c r="IHE985"/>
      <c r="IHF985"/>
      <c r="IHG985"/>
      <c r="IHH985"/>
      <c r="IHI985"/>
      <c r="IHJ985"/>
      <c r="IHK985"/>
      <c r="IHL985"/>
      <c r="IHM985"/>
      <c r="IHN985"/>
      <c r="IHO985"/>
      <c r="IHP985"/>
      <c r="IHQ985"/>
      <c r="IHR985"/>
      <c r="IHS985"/>
      <c r="IHT985"/>
      <c r="IHU985"/>
      <c r="IHV985"/>
      <c r="IHW985"/>
      <c r="IHX985"/>
      <c r="IHY985"/>
      <c r="IHZ985"/>
      <c r="IIA985"/>
      <c r="IIB985"/>
      <c r="IIC985"/>
      <c r="IID985"/>
      <c r="IIE985"/>
      <c r="IIF985"/>
      <c r="IIG985"/>
      <c r="IIH985"/>
      <c r="III985"/>
      <c r="IIJ985"/>
      <c r="IIK985"/>
      <c r="IIL985"/>
      <c r="IIM985"/>
      <c r="IIN985"/>
      <c r="IIO985"/>
      <c r="IIP985"/>
      <c r="IIQ985"/>
      <c r="IIR985"/>
      <c r="IIS985"/>
      <c r="IIT985"/>
      <c r="IIU985"/>
      <c r="IIV985"/>
      <c r="IIW985"/>
      <c r="IIX985"/>
      <c r="IIY985"/>
      <c r="IIZ985"/>
      <c r="IJA985"/>
      <c r="IJB985"/>
      <c r="IJC985"/>
      <c r="IJD985"/>
      <c r="IJE985"/>
      <c r="IJF985"/>
      <c r="IJG985"/>
      <c r="IJH985"/>
      <c r="IJI985"/>
      <c r="IJJ985"/>
      <c r="IJK985"/>
      <c r="IJL985"/>
      <c r="IJM985"/>
      <c r="IJN985"/>
      <c r="IJO985"/>
      <c r="IJP985"/>
      <c r="IJQ985"/>
      <c r="IJR985"/>
      <c r="IJS985"/>
      <c r="IJT985"/>
      <c r="IJU985"/>
      <c r="IJV985"/>
      <c r="IJW985"/>
      <c r="IJX985"/>
      <c r="IJY985"/>
      <c r="IJZ985"/>
      <c r="IKA985"/>
      <c r="IKB985"/>
      <c r="IKC985"/>
      <c r="IKD985"/>
      <c r="IKE985"/>
      <c r="IKF985"/>
      <c r="IKG985"/>
      <c r="IKH985"/>
      <c r="IKI985"/>
      <c r="IKJ985"/>
      <c r="IKK985"/>
      <c r="IKL985"/>
      <c r="IKM985"/>
      <c r="IKN985"/>
      <c r="IKO985"/>
      <c r="IKP985"/>
      <c r="IKQ985"/>
      <c r="IKR985"/>
      <c r="IKS985"/>
      <c r="IKT985"/>
      <c r="IKU985"/>
      <c r="IKV985"/>
      <c r="IKW985"/>
      <c r="IKX985"/>
      <c r="IKY985"/>
      <c r="IKZ985"/>
      <c r="ILA985"/>
      <c r="ILB985"/>
      <c r="ILC985"/>
      <c r="ILD985"/>
      <c r="ILE985"/>
      <c r="ILF985"/>
      <c r="ILG985"/>
      <c r="ILH985"/>
      <c r="ILI985"/>
      <c r="ILJ985"/>
      <c r="ILK985"/>
      <c r="ILL985"/>
      <c r="ILM985"/>
      <c r="ILN985"/>
      <c r="ILO985"/>
      <c r="ILP985"/>
      <c r="ILQ985"/>
      <c r="ILR985"/>
      <c r="ILS985"/>
      <c r="ILT985"/>
      <c r="ILU985"/>
      <c r="ILV985"/>
      <c r="ILW985"/>
      <c r="ILX985"/>
      <c r="ILY985"/>
      <c r="ILZ985"/>
      <c r="IMA985"/>
      <c r="IMB985"/>
      <c r="IMC985"/>
      <c r="IMD985"/>
      <c r="IME985"/>
      <c r="IMF985"/>
      <c r="IMG985"/>
      <c r="IMH985"/>
      <c r="IMI985"/>
      <c r="IMJ985"/>
      <c r="IMK985"/>
      <c r="IML985"/>
      <c r="IMM985"/>
      <c r="IMN985"/>
      <c r="IMO985"/>
      <c r="IMP985"/>
      <c r="IMQ985"/>
      <c r="IMR985"/>
      <c r="IMS985"/>
      <c r="IMT985"/>
      <c r="IMU985"/>
      <c r="IMV985"/>
      <c r="IMW985"/>
      <c r="IMX985"/>
      <c r="IMY985"/>
      <c r="IMZ985"/>
      <c r="INA985"/>
      <c r="INB985"/>
      <c r="INC985"/>
      <c r="IND985"/>
      <c r="INE985"/>
      <c r="INF985"/>
      <c r="ING985"/>
      <c r="INH985"/>
      <c r="INI985"/>
      <c r="INJ985"/>
      <c r="INK985"/>
      <c r="INL985"/>
      <c r="INM985"/>
      <c r="INN985"/>
      <c r="INO985"/>
      <c r="INP985"/>
      <c r="INQ985"/>
      <c r="INR985"/>
      <c r="INS985"/>
      <c r="INT985"/>
      <c r="INU985"/>
      <c r="INV985"/>
      <c r="INW985"/>
      <c r="INX985"/>
      <c r="INY985"/>
      <c r="INZ985"/>
      <c r="IOA985"/>
      <c r="IOB985"/>
      <c r="IOC985"/>
      <c r="IOD985"/>
      <c r="IOE985"/>
      <c r="IOF985"/>
      <c r="IOG985"/>
      <c r="IOH985"/>
      <c r="IOI985"/>
      <c r="IOJ985"/>
      <c r="IOK985"/>
      <c r="IOL985"/>
      <c r="IOM985"/>
      <c r="ION985"/>
      <c r="IOO985"/>
      <c r="IOP985"/>
      <c r="IOQ985"/>
      <c r="IOR985"/>
      <c r="IOS985"/>
      <c r="IOT985"/>
      <c r="IOU985"/>
      <c r="IOV985"/>
      <c r="IOW985"/>
      <c r="IOX985"/>
      <c r="IOY985"/>
      <c r="IOZ985"/>
      <c r="IPA985"/>
      <c r="IPB985"/>
      <c r="IPC985"/>
      <c r="IPD985"/>
      <c r="IPE985"/>
      <c r="IPF985"/>
      <c r="IPG985"/>
      <c r="IPH985"/>
      <c r="IPI985"/>
      <c r="IPJ985"/>
      <c r="IPK985"/>
      <c r="IPL985"/>
      <c r="IPM985"/>
      <c r="IPN985"/>
      <c r="IPO985"/>
      <c r="IPP985"/>
      <c r="IPQ985"/>
      <c r="IPR985"/>
      <c r="IPS985"/>
      <c r="IPT985"/>
      <c r="IPU985"/>
      <c r="IPV985"/>
      <c r="IPW985"/>
      <c r="IPX985"/>
      <c r="IPY985"/>
      <c r="IPZ985"/>
      <c r="IQA985"/>
      <c r="IQB985"/>
      <c r="IQC985"/>
      <c r="IQD985"/>
      <c r="IQE985"/>
      <c r="IQF985"/>
      <c r="IQG985"/>
      <c r="IQH985"/>
      <c r="IQI985"/>
      <c r="IQJ985"/>
      <c r="IQK985"/>
      <c r="IQL985"/>
      <c r="IQM985"/>
      <c r="IQN985"/>
      <c r="IQO985"/>
      <c r="IQP985"/>
      <c r="IQQ985"/>
      <c r="IQR985"/>
      <c r="IQS985"/>
      <c r="IQT985"/>
      <c r="IQU985"/>
      <c r="IQV985"/>
      <c r="IQW985"/>
      <c r="IQX985"/>
      <c r="IQY985"/>
      <c r="IQZ985"/>
      <c r="IRA985"/>
      <c r="IRB985"/>
      <c r="IRC985"/>
      <c r="IRD985"/>
      <c r="IRE985"/>
      <c r="IRF985"/>
      <c r="IRG985"/>
      <c r="IRH985"/>
      <c r="IRI985"/>
      <c r="IRJ985"/>
      <c r="IRK985"/>
      <c r="IRL985"/>
      <c r="IRM985"/>
      <c r="IRN985"/>
      <c r="IRO985"/>
      <c r="IRP985"/>
      <c r="IRQ985"/>
      <c r="IRR985"/>
      <c r="IRS985"/>
      <c r="IRT985"/>
      <c r="IRU985"/>
      <c r="IRV985"/>
      <c r="IRW985"/>
      <c r="IRX985"/>
      <c r="IRY985"/>
      <c r="IRZ985"/>
      <c r="ISA985"/>
      <c r="ISB985"/>
      <c r="ISC985"/>
      <c r="ISD985"/>
      <c r="ISE985"/>
      <c r="ISF985"/>
      <c r="ISG985"/>
      <c r="ISH985"/>
      <c r="ISI985"/>
      <c r="ISJ985"/>
      <c r="ISK985"/>
      <c r="ISL985"/>
      <c r="ISM985"/>
      <c r="ISN985"/>
      <c r="ISO985"/>
      <c r="ISP985"/>
      <c r="ISQ985"/>
      <c r="ISR985"/>
      <c r="ISS985"/>
      <c r="IST985"/>
      <c r="ISU985"/>
      <c r="ISV985"/>
      <c r="ISW985"/>
      <c r="ISX985"/>
      <c r="ISY985"/>
      <c r="ISZ985"/>
      <c r="ITA985"/>
      <c r="ITB985"/>
      <c r="ITC985"/>
      <c r="ITD985"/>
      <c r="ITE985"/>
      <c r="ITF985"/>
      <c r="ITG985"/>
      <c r="ITH985"/>
      <c r="ITI985"/>
      <c r="ITJ985"/>
      <c r="ITK985"/>
      <c r="ITL985"/>
      <c r="ITM985"/>
      <c r="ITN985"/>
      <c r="ITO985"/>
      <c r="ITP985"/>
      <c r="ITQ985"/>
      <c r="ITR985"/>
      <c r="ITS985"/>
      <c r="ITT985"/>
      <c r="ITU985"/>
      <c r="ITV985"/>
      <c r="ITW985"/>
      <c r="ITX985"/>
      <c r="ITY985"/>
      <c r="ITZ985"/>
      <c r="IUA985"/>
      <c r="IUB985"/>
      <c r="IUC985"/>
      <c r="IUD985"/>
      <c r="IUE985"/>
      <c r="IUF985"/>
      <c r="IUG985"/>
      <c r="IUH985"/>
      <c r="IUI985"/>
      <c r="IUJ985"/>
      <c r="IUK985"/>
      <c r="IUL985"/>
      <c r="IUM985"/>
      <c r="IUN985"/>
      <c r="IUO985"/>
      <c r="IUP985"/>
      <c r="IUQ985"/>
      <c r="IUR985"/>
      <c r="IUS985"/>
      <c r="IUT985"/>
      <c r="IUU985"/>
      <c r="IUV985"/>
      <c r="IUW985"/>
      <c r="IUX985"/>
      <c r="IUY985"/>
      <c r="IUZ985"/>
      <c r="IVA985"/>
      <c r="IVB985"/>
      <c r="IVC985"/>
      <c r="IVD985"/>
      <c r="IVE985"/>
      <c r="IVF985"/>
      <c r="IVG985"/>
      <c r="IVH985"/>
      <c r="IVI985"/>
      <c r="IVJ985"/>
      <c r="IVK985"/>
      <c r="IVL985"/>
      <c r="IVM985"/>
      <c r="IVN985"/>
      <c r="IVO985"/>
      <c r="IVP985"/>
      <c r="IVQ985"/>
      <c r="IVR985"/>
      <c r="IVS985"/>
      <c r="IVT985"/>
      <c r="IVU985"/>
      <c r="IVV985"/>
      <c r="IVW985"/>
      <c r="IVX985"/>
      <c r="IVY985"/>
      <c r="IVZ985"/>
      <c r="IWA985"/>
      <c r="IWB985"/>
      <c r="IWC985"/>
      <c r="IWD985"/>
      <c r="IWE985"/>
      <c r="IWF985"/>
      <c r="IWG985"/>
      <c r="IWH985"/>
      <c r="IWI985"/>
      <c r="IWJ985"/>
      <c r="IWK985"/>
      <c r="IWL985"/>
      <c r="IWM985"/>
      <c r="IWN985"/>
      <c r="IWO985"/>
      <c r="IWP985"/>
      <c r="IWQ985"/>
      <c r="IWR985"/>
      <c r="IWS985"/>
      <c r="IWT985"/>
      <c r="IWU985"/>
      <c r="IWV985"/>
      <c r="IWW985"/>
      <c r="IWX985"/>
      <c r="IWY985"/>
      <c r="IWZ985"/>
      <c r="IXA985"/>
      <c r="IXB985"/>
      <c r="IXC985"/>
      <c r="IXD985"/>
      <c r="IXE985"/>
      <c r="IXF985"/>
      <c r="IXG985"/>
      <c r="IXH985"/>
      <c r="IXI985"/>
      <c r="IXJ985"/>
      <c r="IXK985"/>
      <c r="IXL985"/>
      <c r="IXM985"/>
      <c r="IXN985"/>
      <c r="IXO985"/>
      <c r="IXP985"/>
      <c r="IXQ985"/>
      <c r="IXR985"/>
      <c r="IXS985"/>
      <c r="IXT985"/>
      <c r="IXU985"/>
      <c r="IXV985"/>
      <c r="IXW985"/>
      <c r="IXX985"/>
      <c r="IXY985"/>
      <c r="IXZ985"/>
      <c r="IYA985"/>
      <c r="IYB985"/>
      <c r="IYC985"/>
      <c r="IYD985"/>
      <c r="IYE985"/>
      <c r="IYF985"/>
      <c r="IYG985"/>
      <c r="IYH985"/>
      <c r="IYI985"/>
      <c r="IYJ985"/>
      <c r="IYK985"/>
      <c r="IYL985"/>
      <c r="IYM985"/>
      <c r="IYN985"/>
      <c r="IYO985"/>
      <c r="IYP985"/>
      <c r="IYQ985"/>
      <c r="IYR985"/>
      <c r="IYS985"/>
      <c r="IYT985"/>
      <c r="IYU985"/>
      <c r="IYV985"/>
      <c r="IYW985"/>
      <c r="IYX985"/>
      <c r="IYY985"/>
      <c r="IYZ985"/>
      <c r="IZA985"/>
      <c r="IZB985"/>
      <c r="IZC985"/>
      <c r="IZD985"/>
      <c r="IZE985"/>
      <c r="IZF985"/>
      <c r="IZG985"/>
      <c r="IZH985"/>
      <c r="IZI985"/>
      <c r="IZJ985"/>
      <c r="IZK985"/>
      <c r="IZL985"/>
      <c r="IZM985"/>
      <c r="IZN985"/>
      <c r="IZO985"/>
      <c r="IZP985"/>
      <c r="IZQ985"/>
      <c r="IZR985"/>
      <c r="IZS985"/>
      <c r="IZT985"/>
      <c r="IZU985"/>
      <c r="IZV985"/>
      <c r="IZW985"/>
      <c r="IZX985"/>
      <c r="IZY985"/>
      <c r="IZZ985"/>
      <c r="JAA985"/>
      <c r="JAB985"/>
      <c r="JAC985"/>
      <c r="JAD985"/>
      <c r="JAE985"/>
      <c r="JAF985"/>
      <c r="JAG985"/>
      <c r="JAH985"/>
      <c r="JAI985"/>
      <c r="JAJ985"/>
      <c r="JAK985"/>
      <c r="JAL985"/>
      <c r="JAM985"/>
      <c r="JAN985"/>
      <c r="JAO985"/>
      <c r="JAP985"/>
      <c r="JAQ985"/>
      <c r="JAR985"/>
      <c r="JAS985"/>
      <c r="JAT985"/>
      <c r="JAU985"/>
      <c r="JAV985"/>
      <c r="JAW985"/>
      <c r="JAX985"/>
      <c r="JAY985"/>
      <c r="JAZ985"/>
      <c r="JBA985"/>
      <c r="JBB985"/>
      <c r="JBC985"/>
      <c r="JBD985"/>
      <c r="JBE985"/>
      <c r="JBF985"/>
      <c r="JBG985"/>
      <c r="JBH985"/>
      <c r="JBI985"/>
      <c r="JBJ985"/>
      <c r="JBK985"/>
      <c r="JBL985"/>
      <c r="JBM985"/>
      <c r="JBN985"/>
      <c r="JBO985"/>
      <c r="JBP985"/>
      <c r="JBQ985"/>
      <c r="JBR985"/>
      <c r="JBS985"/>
      <c r="JBT985"/>
      <c r="JBU985"/>
      <c r="JBV985"/>
      <c r="JBW985"/>
      <c r="JBX985"/>
      <c r="JBY985"/>
      <c r="JBZ985"/>
      <c r="JCA985"/>
      <c r="JCB985"/>
      <c r="JCC985"/>
      <c r="JCD985"/>
      <c r="JCE985"/>
      <c r="JCF985"/>
      <c r="JCG985"/>
      <c r="JCH985"/>
      <c r="JCI985"/>
      <c r="JCJ985"/>
      <c r="JCK985"/>
      <c r="JCL985"/>
      <c r="JCM985"/>
      <c r="JCN985"/>
      <c r="JCO985"/>
      <c r="JCP985"/>
      <c r="JCQ985"/>
      <c r="JCR985"/>
      <c r="JCS985"/>
      <c r="JCT985"/>
      <c r="JCU985"/>
      <c r="JCV985"/>
      <c r="JCW985"/>
      <c r="JCX985"/>
      <c r="JCY985"/>
      <c r="JCZ985"/>
      <c r="JDA985"/>
      <c r="JDB985"/>
      <c r="JDC985"/>
      <c r="JDD985"/>
      <c r="JDE985"/>
      <c r="JDF985"/>
      <c r="JDG985"/>
      <c r="JDH985"/>
      <c r="JDI985"/>
      <c r="JDJ985"/>
      <c r="JDK985"/>
      <c r="JDL985"/>
      <c r="JDM985"/>
      <c r="JDN985"/>
      <c r="JDO985"/>
      <c r="JDP985"/>
      <c r="JDQ985"/>
      <c r="JDR985"/>
      <c r="JDS985"/>
      <c r="JDT985"/>
      <c r="JDU985"/>
      <c r="JDV985"/>
      <c r="JDW985"/>
      <c r="JDX985"/>
      <c r="JDY985"/>
      <c r="JDZ985"/>
      <c r="JEA985"/>
      <c r="JEB985"/>
      <c r="JEC985"/>
      <c r="JED985"/>
      <c r="JEE985"/>
      <c r="JEF985"/>
      <c r="JEG985"/>
      <c r="JEH985"/>
      <c r="JEI985"/>
      <c r="JEJ985"/>
      <c r="JEK985"/>
      <c r="JEL985"/>
      <c r="JEM985"/>
      <c r="JEN985"/>
      <c r="JEO985"/>
      <c r="JEP985"/>
      <c r="JEQ985"/>
      <c r="JER985"/>
      <c r="JES985"/>
      <c r="JET985"/>
      <c r="JEU985"/>
      <c r="JEV985"/>
      <c r="JEW985"/>
      <c r="JEX985"/>
      <c r="JEY985"/>
      <c r="JEZ985"/>
      <c r="JFA985"/>
      <c r="JFB985"/>
      <c r="JFC985"/>
      <c r="JFD985"/>
      <c r="JFE985"/>
      <c r="JFF985"/>
      <c r="JFG985"/>
      <c r="JFH985"/>
      <c r="JFI985"/>
      <c r="JFJ985"/>
      <c r="JFK985"/>
      <c r="JFL985"/>
      <c r="JFM985"/>
      <c r="JFN985"/>
      <c r="JFO985"/>
      <c r="JFP985"/>
      <c r="JFQ985"/>
      <c r="JFR985"/>
      <c r="JFS985"/>
      <c r="JFT985"/>
      <c r="JFU985"/>
      <c r="JFV985"/>
      <c r="JFW985"/>
      <c r="JFX985"/>
      <c r="JFY985"/>
      <c r="JFZ985"/>
      <c r="JGA985"/>
      <c r="JGB985"/>
      <c r="JGC985"/>
      <c r="JGD985"/>
      <c r="JGE985"/>
      <c r="JGF985"/>
      <c r="JGG985"/>
      <c r="JGH985"/>
      <c r="JGI985"/>
      <c r="JGJ985"/>
      <c r="JGK985"/>
      <c r="JGL985"/>
      <c r="JGM985"/>
      <c r="JGN985"/>
      <c r="JGO985"/>
      <c r="JGP985"/>
      <c r="JGQ985"/>
      <c r="JGR985"/>
      <c r="JGS985"/>
      <c r="JGT985"/>
      <c r="JGU985"/>
      <c r="JGV985"/>
      <c r="JGW985"/>
      <c r="JGX985"/>
      <c r="JGY985"/>
      <c r="JGZ985"/>
      <c r="JHA985"/>
      <c r="JHB985"/>
      <c r="JHC985"/>
      <c r="JHD985"/>
      <c r="JHE985"/>
      <c r="JHF985"/>
      <c r="JHG985"/>
      <c r="JHH985"/>
      <c r="JHI985"/>
      <c r="JHJ985"/>
      <c r="JHK985"/>
      <c r="JHL985"/>
      <c r="JHM985"/>
      <c r="JHN985"/>
      <c r="JHO985"/>
      <c r="JHP985"/>
      <c r="JHQ985"/>
      <c r="JHR985"/>
      <c r="JHS985"/>
      <c r="JHT985"/>
      <c r="JHU985"/>
      <c r="JHV985"/>
      <c r="JHW985"/>
      <c r="JHX985"/>
      <c r="JHY985"/>
      <c r="JHZ985"/>
      <c r="JIA985"/>
      <c r="JIB985"/>
      <c r="JIC985"/>
      <c r="JID985"/>
      <c r="JIE985"/>
      <c r="JIF985"/>
      <c r="JIG985"/>
      <c r="JIH985"/>
      <c r="JII985"/>
      <c r="JIJ985"/>
      <c r="JIK985"/>
      <c r="JIL985"/>
      <c r="JIM985"/>
      <c r="JIN985"/>
      <c r="JIO985"/>
      <c r="JIP985"/>
      <c r="JIQ985"/>
      <c r="JIR985"/>
      <c r="JIS985"/>
      <c r="JIT985"/>
      <c r="JIU985"/>
      <c r="JIV985"/>
      <c r="JIW985"/>
      <c r="JIX985"/>
      <c r="JIY985"/>
      <c r="JIZ985"/>
      <c r="JJA985"/>
      <c r="JJB985"/>
      <c r="JJC985"/>
      <c r="JJD985"/>
      <c r="JJE985"/>
      <c r="JJF985"/>
      <c r="JJG985"/>
      <c r="JJH985"/>
      <c r="JJI985"/>
      <c r="JJJ985"/>
      <c r="JJK985"/>
      <c r="JJL985"/>
      <c r="JJM985"/>
      <c r="JJN985"/>
      <c r="JJO985"/>
      <c r="JJP985"/>
      <c r="JJQ985"/>
      <c r="JJR985"/>
      <c r="JJS985"/>
      <c r="JJT985"/>
      <c r="JJU985"/>
      <c r="JJV985"/>
      <c r="JJW985"/>
      <c r="JJX985"/>
      <c r="JJY985"/>
      <c r="JJZ985"/>
      <c r="JKA985"/>
      <c r="JKB985"/>
      <c r="JKC985"/>
      <c r="JKD985"/>
      <c r="JKE985"/>
      <c r="JKF985"/>
      <c r="JKG985"/>
      <c r="JKH985"/>
      <c r="JKI985"/>
      <c r="JKJ985"/>
      <c r="JKK985"/>
      <c r="JKL985"/>
      <c r="JKM985"/>
      <c r="JKN985"/>
      <c r="JKO985"/>
      <c r="JKP985"/>
      <c r="JKQ985"/>
      <c r="JKR985"/>
      <c r="JKS985"/>
      <c r="JKT985"/>
      <c r="JKU985"/>
      <c r="JKV985"/>
      <c r="JKW985"/>
      <c r="JKX985"/>
      <c r="JKY985"/>
      <c r="JKZ985"/>
      <c r="JLA985"/>
      <c r="JLB985"/>
      <c r="JLC985"/>
      <c r="JLD985"/>
      <c r="JLE985"/>
      <c r="JLF985"/>
      <c r="JLG985"/>
      <c r="JLH985"/>
      <c r="JLI985"/>
      <c r="JLJ985"/>
      <c r="JLK985"/>
      <c r="JLL985"/>
      <c r="JLM985"/>
      <c r="JLN985"/>
      <c r="JLO985"/>
      <c r="JLP985"/>
      <c r="JLQ985"/>
      <c r="JLR985"/>
      <c r="JLS985"/>
      <c r="JLT985"/>
      <c r="JLU985"/>
      <c r="JLV985"/>
      <c r="JLW985"/>
      <c r="JLX985"/>
      <c r="JLY985"/>
      <c r="JLZ985"/>
      <c r="JMA985"/>
      <c r="JMB985"/>
      <c r="JMC985"/>
      <c r="JMD985"/>
      <c r="JME985"/>
      <c r="JMF985"/>
      <c r="JMG985"/>
      <c r="JMH985"/>
      <c r="JMI985"/>
      <c r="JMJ985"/>
      <c r="JMK985"/>
      <c r="JML985"/>
      <c r="JMM985"/>
      <c r="JMN985"/>
      <c r="JMO985"/>
      <c r="JMP985"/>
      <c r="JMQ985"/>
      <c r="JMR985"/>
      <c r="JMS985"/>
      <c r="JMT985"/>
      <c r="JMU985"/>
      <c r="JMV985"/>
      <c r="JMW985"/>
      <c r="JMX985"/>
      <c r="JMY985"/>
      <c r="JMZ985"/>
      <c r="JNA985"/>
      <c r="JNB985"/>
      <c r="JNC985"/>
      <c r="JND985"/>
      <c r="JNE985"/>
      <c r="JNF985"/>
      <c r="JNG985"/>
      <c r="JNH985"/>
      <c r="JNI985"/>
      <c r="JNJ985"/>
      <c r="JNK985"/>
      <c r="JNL985"/>
      <c r="JNM985"/>
      <c r="JNN985"/>
      <c r="JNO985"/>
      <c r="JNP985"/>
      <c r="JNQ985"/>
      <c r="JNR985"/>
      <c r="JNS985"/>
      <c r="JNT985"/>
      <c r="JNU985"/>
      <c r="JNV985"/>
      <c r="JNW985"/>
      <c r="JNX985"/>
      <c r="JNY985"/>
      <c r="JNZ985"/>
      <c r="JOA985"/>
      <c r="JOB985"/>
      <c r="JOC985"/>
      <c r="JOD985"/>
      <c r="JOE985"/>
      <c r="JOF985"/>
      <c r="JOG985"/>
      <c r="JOH985"/>
      <c r="JOI985"/>
      <c r="JOJ985"/>
      <c r="JOK985"/>
      <c r="JOL985"/>
      <c r="JOM985"/>
      <c r="JON985"/>
      <c r="JOO985"/>
      <c r="JOP985"/>
      <c r="JOQ985"/>
      <c r="JOR985"/>
      <c r="JOS985"/>
      <c r="JOT985"/>
      <c r="JOU985"/>
      <c r="JOV985"/>
      <c r="JOW985"/>
      <c r="JOX985"/>
      <c r="JOY985"/>
      <c r="JOZ985"/>
      <c r="JPA985"/>
      <c r="JPB985"/>
      <c r="JPC985"/>
      <c r="JPD985"/>
      <c r="JPE985"/>
      <c r="JPF985"/>
      <c r="JPG985"/>
      <c r="JPH985"/>
      <c r="JPI985"/>
      <c r="JPJ985"/>
      <c r="JPK985"/>
      <c r="JPL985"/>
      <c r="JPM985"/>
      <c r="JPN985"/>
      <c r="JPO985"/>
      <c r="JPP985"/>
      <c r="JPQ985"/>
      <c r="JPR985"/>
      <c r="JPS985"/>
      <c r="JPT985"/>
      <c r="JPU985"/>
      <c r="JPV985"/>
      <c r="JPW985"/>
      <c r="JPX985"/>
      <c r="JPY985"/>
      <c r="JPZ985"/>
      <c r="JQA985"/>
      <c r="JQB985"/>
      <c r="JQC985"/>
      <c r="JQD985"/>
      <c r="JQE985"/>
      <c r="JQF985"/>
      <c r="JQG985"/>
      <c r="JQH985"/>
      <c r="JQI985"/>
      <c r="JQJ985"/>
      <c r="JQK985"/>
      <c r="JQL985"/>
      <c r="JQM985"/>
      <c r="JQN985"/>
      <c r="JQO985"/>
      <c r="JQP985"/>
      <c r="JQQ985"/>
      <c r="JQR985"/>
      <c r="JQS985"/>
      <c r="JQT985"/>
      <c r="JQU985"/>
      <c r="JQV985"/>
      <c r="JQW985"/>
      <c r="JQX985"/>
      <c r="JQY985"/>
      <c r="JQZ985"/>
      <c r="JRA985"/>
      <c r="JRB985"/>
      <c r="JRC985"/>
      <c r="JRD985"/>
      <c r="JRE985"/>
      <c r="JRF985"/>
      <c r="JRG985"/>
      <c r="JRH985"/>
      <c r="JRI985"/>
      <c r="JRJ985"/>
      <c r="JRK985"/>
      <c r="JRL985"/>
      <c r="JRM985"/>
      <c r="JRN985"/>
      <c r="JRO985"/>
      <c r="JRP985"/>
      <c r="JRQ985"/>
      <c r="JRR985"/>
      <c r="JRS985"/>
      <c r="JRT985"/>
      <c r="JRU985"/>
      <c r="JRV985"/>
      <c r="JRW985"/>
      <c r="JRX985"/>
      <c r="JRY985"/>
      <c r="JRZ985"/>
      <c r="JSA985"/>
      <c r="JSB985"/>
      <c r="JSC985"/>
      <c r="JSD985"/>
      <c r="JSE985"/>
      <c r="JSF985"/>
      <c r="JSG985"/>
      <c r="JSH985"/>
      <c r="JSI985"/>
      <c r="JSJ985"/>
      <c r="JSK985"/>
      <c r="JSL985"/>
      <c r="JSM985"/>
      <c r="JSN985"/>
      <c r="JSO985"/>
      <c r="JSP985"/>
      <c r="JSQ985"/>
      <c r="JSR985"/>
      <c r="JSS985"/>
      <c r="JST985"/>
      <c r="JSU985"/>
      <c r="JSV985"/>
      <c r="JSW985"/>
      <c r="JSX985"/>
      <c r="JSY985"/>
      <c r="JSZ985"/>
      <c r="JTA985"/>
      <c r="JTB985"/>
      <c r="JTC985"/>
      <c r="JTD985"/>
      <c r="JTE985"/>
      <c r="JTF985"/>
      <c r="JTG985"/>
      <c r="JTH985"/>
      <c r="JTI985"/>
      <c r="JTJ985"/>
      <c r="JTK985"/>
      <c r="JTL985"/>
      <c r="JTM985"/>
      <c r="JTN985"/>
      <c r="JTO985"/>
      <c r="JTP985"/>
      <c r="JTQ985"/>
      <c r="JTR985"/>
      <c r="JTS985"/>
      <c r="JTT985"/>
      <c r="JTU985"/>
      <c r="JTV985"/>
      <c r="JTW985"/>
      <c r="JTX985"/>
      <c r="JTY985"/>
      <c r="JTZ985"/>
      <c r="JUA985"/>
      <c r="JUB985"/>
      <c r="JUC985"/>
      <c r="JUD985"/>
      <c r="JUE985"/>
      <c r="JUF985"/>
      <c r="JUG985"/>
      <c r="JUH985"/>
      <c r="JUI985"/>
      <c r="JUJ985"/>
      <c r="JUK985"/>
      <c r="JUL985"/>
      <c r="JUM985"/>
      <c r="JUN985"/>
      <c r="JUO985"/>
      <c r="JUP985"/>
      <c r="JUQ985"/>
      <c r="JUR985"/>
      <c r="JUS985"/>
      <c r="JUT985"/>
      <c r="JUU985"/>
      <c r="JUV985"/>
      <c r="JUW985"/>
      <c r="JUX985"/>
      <c r="JUY985"/>
      <c r="JUZ985"/>
      <c r="JVA985"/>
      <c r="JVB985"/>
      <c r="JVC985"/>
      <c r="JVD985"/>
      <c r="JVE985"/>
      <c r="JVF985"/>
      <c r="JVG985"/>
      <c r="JVH985"/>
      <c r="JVI985"/>
      <c r="JVJ985"/>
      <c r="JVK985"/>
      <c r="JVL985"/>
      <c r="JVM985"/>
      <c r="JVN985"/>
      <c r="JVO985"/>
      <c r="JVP985"/>
      <c r="JVQ985"/>
      <c r="JVR985"/>
      <c r="JVS985"/>
      <c r="JVT985"/>
      <c r="JVU985"/>
      <c r="JVV985"/>
      <c r="JVW985"/>
      <c r="JVX985"/>
      <c r="JVY985"/>
      <c r="JVZ985"/>
      <c r="JWA985"/>
      <c r="JWB985"/>
      <c r="JWC985"/>
      <c r="JWD985"/>
      <c r="JWE985"/>
      <c r="JWF985"/>
      <c r="JWG985"/>
      <c r="JWH985"/>
      <c r="JWI985"/>
      <c r="JWJ985"/>
      <c r="JWK985"/>
      <c r="JWL985"/>
      <c r="JWM985"/>
      <c r="JWN985"/>
      <c r="JWO985"/>
      <c r="JWP985"/>
      <c r="JWQ985"/>
      <c r="JWR985"/>
      <c r="JWS985"/>
      <c r="JWT985"/>
      <c r="JWU985"/>
      <c r="JWV985"/>
      <c r="JWW985"/>
      <c r="JWX985"/>
      <c r="JWY985"/>
      <c r="JWZ985"/>
      <c r="JXA985"/>
      <c r="JXB985"/>
      <c r="JXC985"/>
      <c r="JXD985"/>
      <c r="JXE985"/>
      <c r="JXF985"/>
      <c r="JXG985"/>
      <c r="JXH985"/>
      <c r="JXI985"/>
      <c r="JXJ985"/>
      <c r="JXK985"/>
      <c r="JXL985"/>
      <c r="JXM985"/>
      <c r="JXN985"/>
      <c r="JXO985"/>
      <c r="JXP985"/>
      <c r="JXQ985"/>
      <c r="JXR985"/>
      <c r="JXS985"/>
      <c r="JXT985"/>
      <c r="JXU985"/>
      <c r="JXV985"/>
      <c r="JXW985"/>
      <c r="JXX985"/>
      <c r="JXY985"/>
      <c r="JXZ985"/>
      <c r="JYA985"/>
      <c r="JYB985"/>
      <c r="JYC985"/>
      <c r="JYD985"/>
      <c r="JYE985"/>
      <c r="JYF985"/>
      <c r="JYG985"/>
      <c r="JYH985"/>
      <c r="JYI985"/>
      <c r="JYJ985"/>
      <c r="JYK985"/>
      <c r="JYL985"/>
      <c r="JYM985"/>
      <c r="JYN985"/>
      <c r="JYO985"/>
      <c r="JYP985"/>
      <c r="JYQ985"/>
      <c r="JYR985"/>
      <c r="JYS985"/>
      <c r="JYT985"/>
      <c r="JYU985"/>
      <c r="JYV985"/>
      <c r="JYW985"/>
      <c r="JYX985"/>
      <c r="JYY985"/>
      <c r="JYZ985"/>
      <c r="JZA985"/>
      <c r="JZB985"/>
      <c r="JZC985"/>
      <c r="JZD985"/>
      <c r="JZE985"/>
      <c r="JZF985"/>
      <c r="JZG985"/>
      <c r="JZH985"/>
      <c r="JZI985"/>
      <c r="JZJ985"/>
      <c r="JZK985"/>
      <c r="JZL985"/>
      <c r="JZM985"/>
      <c r="JZN985"/>
      <c r="JZO985"/>
      <c r="JZP985"/>
      <c r="JZQ985"/>
      <c r="JZR985"/>
      <c r="JZS985"/>
      <c r="JZT985"/>
      <c r="JZU985"/>
      <c r="JZV985"/>
      <c r="JZW985"/>
      <c r="JZX985"/>
      <c r="JZY985"/>
      <c r="JZZ985"/>
      <c r="KAA985"/>
      <c r="KAB985"/>
      <c r="KAC985"/>
      <c r="KAD985"/>
      <c r="KAE985"/>
      <c r="KAF985"/>
      <c r="KAG985"/>
      <c r="KAH985"/>
      <c r="KAI985"/>
      <c r="KAJ985"/>
      <c r="KAK985"/>
      <c r="KAL985"/>
      <c r="KAM985"/>
      <c r="KAN985"/>
      <c r="KAO985"/>
      <c r="KAP985"/>
      <c r="KAQ985"/>
      <c r="KAR985"/>
      <c r="KAS985"/>
      <c r="KAT985"/>
      <c r="KAU985"/>
      <c r="KAV985"/>
      <c r="KAW985"/>
      <c r="KAX985"/>
      <c r="KAY985"/>
      <c r="KAZ985"/>
      <c r="KBA985"/>
      <c r="KBB985"/>
      <c r="KBC985"/>
      <c r="KBD985"/>
      <c r="KBE985"/>
      <c r="KBF985"/>
      <c r="KBG985"/>
      <c r="KBH985"/>
      <c r="KBI985"/>
      <c r="KBJ985"/>
      <c r="KBK985"/>
      <c r="KBL985"/>
      <c r="KBM985"/>
      <c r="KBN985"/>
      <c r="KBO985"/>
      <c r="KBP985"/>
      <c r="KBQ985"/>
      <c r="KBR985"/>
      <c r="KBS985"/>
      <c r="KBT985"/>
      <c r="KBU985"/>
      <c r="KBV985"/>
      <c r="KBW985"/>
      <c r="KBX985"/>
      <c r="KBY985"/>
      <c r="KBZ985"/>
      <c r="KCA985"/>
      <c r="KCB985"/>
      <c r="KCC985"/>
      <c r="KCD985"/>
      <c r="KCE985"/>
      <c r="KCF985"/>
      <c r="KCG985"/>
      <c r="KCH985"/>
      <c r="KCI985"/>
      <c r="KCJ985"/>
      <c r="KCK985"/>
      <c r="KCL985"/>
      <c r="KCM985"/>
      <c r="KCN985"/>
      <c r="KCO985"/>
      <c r="KCP985"/>
      <c r="KCQ985"/>
      <c r="KCR985"/>
      <c r="KCS985"/>
      <c r="KCT985"/>
      <c r="KCU985"/>
      <c r="KCV985"/>
      <c r="KCW985"/>
      <c r="KCX985"/>
      <c r="KCY985"/>
      <c r="KCZ985"/>
      <c r="KDA985"/>
      <c r="KDB985"/>
      <c r="KDC985"/>
      <c r="KDD985"/>
      <c r="KDE985"/>
      <c r="KDF985"/>
      <c r="KDG985"/>
      <c r="KDH985"/>
      <c r="KDI985"/>
      <c r="KDJ985"/>
      <c r="KDK985"/>
      <c r="KDL985"/>
      <c r="KDM985"/>
      <c r="KDN985"/>
      <c r="KDO985"/>
      <c r="KDP985"/>
      <c r="KDQ985"/>
      <c r="KDR985"/>
      <c r="KDS985"/>
      <c r="KDT985"/>
      <c r="KDU985"/>
      <c r="KDV985"/>
      <c r="KDW985"/>
      <c r="KDX985"/>
      <c r="KDY985"/>
      <c r="KDZ985"/>
      <c r="KEA985"/>
      <c r="KEB985"/>
      <c r="KEC985"/>
      <c r="KED985"/>
      <c r="KEE985"/>
      <c r="KEF985"/>
      <c r="KEG985"/>
      <c r="KEH985"/>
      <c r="KEI985"/>
      <c r="KEJ985"/>
      <c r="KEK985"/>
      <c r="KEL985"/>
      <c r="KEM985"/>
      <c r="KEN985"/>
      <c r="KEO985"/>
      <c r="KEP985"/>
      <c r="KEQ985"/>
      <c r="KER985"/>
      <c r="KES985"/>
      <c r="KET985"/>
      <c r="KEU985"/>
      <c r="KEV985"/>
      <c r="KEW985"/>
      <c r="KEX985"/>
      <c r="KEY985"/>
      <c r="KEZ985"/>
      <c r="KFA985"/>
      <c r="KFB985"/>
      <c r="KFC985"/>
      <c r="KFD985"/>
      <c r="KFE985"/>
      <c r="KFF985"/>
      <c r="KFG985"/>
      <c r="KFH985"/>
      <c r="KFI985"/>
      <c r="KFJ985"/>
      <c r="KFK985"/>
      <c r="KFL985"/>
      <c r="KFM985"/>
      <c r="KFN985"/>
      <c r="KFO985"/>
      <c r="KFP985"/>
      <c r="KFQ985"/>
      <c r="KFR985"/>
      <c r="KFS985"/>
      <c r="KFT985"/>
      <c r="KFU985"/>
      <c r="KFV985"/>
      <c r="KFW985"/>
      <c r="KFX985"/>
      <c r="KFY985"/>
      <c r="KFZ985"/>
      <c r="KGA985"/>
      <c r="KGB985"/>
      <c r="KGC985"/>
      <c r="KGD985"/>
      <c r="KGE985"/>
      <c r="KGF985"/>
      <c r="KGG985"/>
      <c r="KGH985"/>
      <c r="KGI985"/>
      <c r="KGJ985"/>
      <c r="KGK985"/>
      <c r="KGL985"/>
      <c r="KGM985"/>
      <c r="KGN985"/>
      <c r="KGO985"/>
      <c r="KGP985"/>
      <c r="KGQ985"/>
      <c r="KGR985"/>
      <c r="KGS985"/>
      <c r="KGT985"/>
      <c r="KGU985"/>
      <c r="KGV985"/>
      <c r="KGW985"/>
      <c r="KGX985"/>
      <c r="KGY985"/>
      <c r="KGZ985"/>
      <c r="KHA985"/>
      <c r="KHB985"/>
      <c r="KHC985"/>
      <c r="KHD985"/>
      <c r="KHE985"/>
      <c r="KHF985"/>
      <c r="KHG985"/>
      <c r="KHH985"/>
      <c r="KHI985"/>
      <c r="KHJ985"/>
      <c r="KHK985"/>
      <c r="KHL985"/>
      <c r="KHM985"/>
      <c r="KHN985"/>
      <c r="KHO985"/>
      <c r="KHP985"/>
      <c r="KHQ985"/>
      <c r="KHR985"/>
      <c r="KHS985"/>
      <c r="KHT985"/>
      <c r="KHU985"/>
      <c r="KHV985"/>
      <c r="KHW985"/>
      <c r="KHX985"/>
      <c r="KHY985"/>
      <c r="KHZ985"/>
      <c r="KIA985"/>
      <c r="KIB985"/>
      <c r="KIC985"/>
      <c r="KID985"/>
      <c r="KIE985"/>
      <c r="KIF985"/>
      <c r="KIG985"/>
      <c r="KIH985"/>
      <c r="KII985"/>
      <c r="KIJ985"/>
      <c r="KIK985"/>
      <c r="KIL985"/>
      <c r="KIM985"/>
      <c r="KIN985"/>
      <c r="KIO985"/>
      <c r="KIP985"/>
      <c r="KIQ985"/>
      <c r="KIR985"/>
      <c r="KIS985"/>
      <c r="KIT985"/>
      <c r="KIU985"/>
      <c r="KIV985"/>
      <c r="KIW985"/>
      <c r="KIX985"/>
      <c r="KIY985"/>
      <c r="KIZ985"/>
      <c r="KJA985"/>
      <c r="KJB985"/>
      <c r="KJC985"/>
      <c r="KJD985"/>
      <c r="KJE985"/>
      <c r="KJF985"/>
      <c r="KJG985"/>
      <c r="KJH985"/>
      <c r="KJI985"/>
      <c r="KJJ985"/>
      <c r="KJK985"/>
      <c r="KJL985"/>
      <c r="KJM985"/>
      <c r="KJN985"/>
      <c r="KJO985"/>
      <c r="KJP985"/>
      <c r="KJQ985"/>
      <c r="KJR985"/>
      <c r="KJS985"/>
      <c r="KJT985"/>
      <c r="KJU985"/>
      <c r="KJV985"/>
      <c r="KJW985"/>
      <c r="KJX985"/>
      <c r="KJY985"/>
      <c r="KJZ985"/>
      <c r="KKA985"/>
      <c r="KKB985"/>
      <c r="KKC985"/>
      <c r="KKD985"/>
      <c r="KKE985"/>
      <c r="KKF985"/>
      <c r="KKG985"/>
      <c r="KKH985"/>
      <c r="KKI985"/>
      <c r="KKJ985"/>
      <c r="KKK985"/>
      <c r="KKL985"/>
      <c r="KKM985"/>
      <c r="KKN985"/>
      <c r="KKO985"/>
      <c r="KKP985"/>
      <c r="KKQ985"/>
      <c r="KKR985"/>
      <c r="KKS985"/>
      <c r="KKT985"/>
      <c r="KKU985"/>
      <c r="KKV985"/>
      <c r="KKW985"/>
      <c r="KKX985"/>
      <c r="KKY985"/>
      <c r="KKZ985"/>
      <c r="KLA985"/>
      <c r="KLB985"/>
      <c r="KLC985"/>
      <c r="KLD985"/>
      <c r="KLE985"/>
      <c r="KLF985"/>
      <c r="KLG985"/>
      <c r="KLH985"/>
      <c r="KLI985"/>
      <c r="KLJ985"/>
      <c r="KLK985"/>
      <c r="KLL985"/>
      <c r="KLM985"/>
      <c r="KLN985"/>
      <c r="KLO985"/>
      <c r="KLP985"/>
      <c r="KLQ985"/>
      <c r="KLR985"/>
      <c r="KLS985"/>
      <c r="KLT985"/>
      <c r="KLU985"/>
      <c r="KLV985"/>
      <c r="KLW985"/>
      <c r="KLX985"/>
      <c r="KLY985"/>
      <c r="KLZ985"/>
      <c r="KMA985"/>
      <c r="KMB985"/>
      <c r="KMC985"/>
      <c r="KMD985"/>
      <c r="KME985"/>
      <c r="KMF985"/>
      <c r="KMG985"/>
      <c r="KMH985"/>
      <c r="KMI985"/>
      <c r="KMJ985"/>
      <c r="KMK985"/>
      <c r="KML985"/>
      <c r="KMM985"/>
      <c r="KMN985"/>
      <c r="KMO985"/>
      <c r="KMP985"/>
      <c r="KMQ985"/>
      <c r="KMR985"/>
      <c r="KMS985"/>
      <c r="KMT985"/>
      <c r="KMU985"/>
      <c r="KMV985"/>
      <c r="KMW985"/>
      <c r="KMX985"/>
      <c r="KMY985"/>
      <c r="KMZ985"/>
      <c r="KNA985"/>
      <c r="KNB985"/>
      <c r="KNC985"/>
      <c r="KND985"/>
      <c r="KNE985"/>
      <c r="KNF985"/>
      <c r="KNG985"/>
      <c r="KNH985"/>
      <c r="KNI985"/>
      <c r="KNJ985"/>
      <c r="KNK985"/>
      <c r="KNL985"/>
      <c r="KNM985"/>
      <c r="KNN985"/>
      <c r="KNO985"/>
      <c r="KNP985"/>
      <c r="KNQ985"/>
      <c r="KNR985"/>
      <c r="KNS985"/>
      <c r="KNT985"/>
      <c r="KNU985"/>
      <c r="KNV985"/>
      <c r="KNW985"/>
      <c r="KNX985"/>
      <c r="KNY985"/>
      <c r="KNZ985"/>
      <c r="KOA985"/>
      <c r="KOB985"/>
      <c r="KOC985"/>
      <c r="KOD985"/>
      <c r="KOE985"/>
      <c r="KOF985"/>
      <c r="KOG985"/>
      <c r="KOH985"/>
      <c r="KOI985"/>
      <c r="KOJ985"/>
      <c r="KOK985"/>
      <c r="KOL985"/>
      <c r="KOM985"/>
      <c r="KON985"/>
      <c r="KOO985"/>
      <c r="KOP985"/>
      <c r="KOQ985"/>
      <c r="KOR985"/>
      <c r="KOS985"/>
      <c r="KOT985"/>
      <c r="KOU985"/>
      <c r="KOV985"/>
      <c r="KOW985"/>
      <c r="KOX985"/>
      <c r="KOY985"/>
      <c r="KOZ985"/>
      <c r="KPA985"/>
      <c r="KPB985"/>
      <c r="KPC985"/>
      <c r="KPD985"/>
      <c r="KPE985"/>
      <c r="KPF985"/>
      <c r="KPG985"/>
      <c r="KPH985"/>
      <c r="KPI985"/>
      <c r="KPJ985"/>
      <c r="KPK985"/>
      <c r="KPL985"/>
      <c r="KPM985"/>
      <c r="KPN985"/>
      <c r="KPO985"/>
      <c r="KPP985"/>
      <c r="KPQ985"/>
      <c r="KPR985"/>
      <c r="KPS985"/>
      <c r="KPT985"/>
      <c r="KPU985"/>
      <c r="KPV985"/>
      <c r="KPW985"/>
      <c r="KPX985"/>
      <c r="KPY985"/>
      <c r="KPZ985"/>
      <c r="KQA985"/>
      <c r="KQB985"/>
      <c r="KQC985"/>
      <c r="KQD985"/>
      <c r="KQE985"/>
      <c r="KQF985"/>
      <c r="KQG985"/>
      <c r="KQH985"/>
      <c r="KQI985"/>
      <c r="KQJ985"/>
      <c r="KQK985"/>
      <c r="KQL985"/>
      <c r="KQM985"/>
      <c r="KQN985"/>
      <c r="KQO985"/>
      <c r="KQP985"/>
      <c r="KQQ985"/>
      <c r="KQR985"/>
      <c r="KQS985"/>
      <c r="KQT985"/>
      <c r="KQU985"/>
      <c r="KQV985"/>
      <c r="KQW985"/>
      <c r="KQX985"/>
      <c r="KQY985"/>
      <c r="KQZ985"/>
      <c r="KRA985"/>
      <c r="KRB985"/>
      <c r="KRC985"/>
      <c r="KRD985"/>
      <c r="KRE985"/>
      <c r="KRF985"/>
      <c r="KRG985"/>
      <c r="KRH985"/>
      <c r="KRI985"/>
      <c r="KRJ985"/>
      <c r="KRK985"/>
      <c r="KRL985"/>
      <c r="KRM985"/>
      <c r="KRN985"/>
      <c r="KRO985"/>
      <c r="KRP985"/>
      <c r="KRQ985"/>
      <c r="KRR985"/>
      <c r="KRS985"/>
      <c r="KRT985"/>
      <c r="KRU985"/>
      <c r="KRV985"/>
      <c r="KRW985"/>
      <c r="KRX985"/>
      <c r="KRY985"/>
      <c r="KRZ985"/>
      <c r="KSA985"/>
      <c r="KSB985"/>
      <c r="KSC985"/>
      <c r="KSD985"/>
      <c r="KSE985"/>
      <c r="KSF985"/>
      <c r="KSG985"/>
      <c r="KSH985"/>
      <c r="KSI985"/>
      <c r="KSJ985"/>
      <c r="KSK985"/>
      <c r="KSL985"/>
      <c r="KSM985"/>
      <c r="KSN985"/>
      <c r="KSO985"/>
      <c r="KSP985"/>
      <c r="KSQ985"/>
      <c r="KSR985"/>
      <c r="KSS985"/>
      <c r="KST985"/>
      <c r="KSU985"/>
      <c r="KSV985"/>
      <c r="KSW985"/>
      <c r="KSX985"/>
      <c r="KSY985"/>
      <c r="KSZ985"/>
      <c r="KTA985"/>
      <c r="KTB985"/>
      <c r="KTC985"/>
      <c r="KTD985"/>
      <c r="KTE985"/>
      <c r="KTF985"/>
      <c r="KTG985"/>
      <c r="KTH985"/>
      <c r="KTI985"/>
      <c r="KTJ985"/>
      <c r="KTK985"/>
      <c r="KTL985"/>
      <c r="KTM985"/>
      <c r="KTN985"/>
      <c r="KTO985"/>
      <c r="KTP985"/>
      <c r="KTQ985"/>
      <c r="KTR985"/>
      <c r="KTS985"/>
      <c r="KTT985"/>
      <c r="KTU985"/>
      <c r="KTV985"/>
      <c r="KTW985"/>
      <c r="KTX985"/>
      <c r="KTY985"/>
      <c r="KTZ985"/>
      <c r="KUA985"/>
      <c r="KUB985"/>
      <c r="KUC985"/>
      <c r="KUD985"/>
      <c r="KUE985"/>
      <c r="KUF985"/>
      <c r="KUG985"/>
      <c r="KUH985"/>
      <c r="KUI985"/>
      <c r="KUJ985"/>
      <c r="KUK985"/>
      <c r="KUL985"/>
      <c r="KUM985"/>
      <c r="KUN985"/>
      <c r="KUO985"/>
      <c r="KUP985"/>
      <c r="KUQ985"/>
      <c r="KUR985"/>
      <c r="KUS985"/>
      <c r="KUT985"/>
      <c r="KUU985"/>
      <c r="KUV985"/>
      <c r="KUW985"/>
      <c r="KUX985"/>
      <c r="KUY985"/>
      <c r="KUZ985"/>
      <c r="KVA985"/>
      <c r="KVB985"/>
      <c r="KVC985"/>
      <c r="KVD985"/>
      <c r="KVE985"/>
      <c r="KVF985"/>
      <c r="KVG985"/>
      <c r="KVH985"/>
      <c r="KVI985"/>
      <c r="KVJ985"/>
      <c r="KVK985"/>
      <c r="KVL985"/>
      <c r="KVM985"/>
      <c r="KVN985"/>
      <c r="KVO985"/>
      <c r="KVP985"/>
      <c r="KVQ985"/>
      <c r="KVR985"/>
      <c r="KVS985"/>
      <c r="KVT985"/>
      <c r="KVU985"/>
      <c r="KVV985"/>
      <c r="KVW985"/>
      <c r="KVX985"/>
      <c r="KVY985"/>
      <c r="KVZ985"/>
      <c r="KWA985"/>
      <c r="KWB985"/>
      <c r="KWC985"/>
      <c r="KWD985"/>
      <c r="KWE985"/>
      <c r="KWF985"/>
      <c r="KWG985"/>
      <c r="KWH985"/>
      <c r="KWI985"/>
      <c r="KWJ985"/>
      <c r="KWK985"/>
      <c r="KWL985"/>
      <c r="KWM985"/>
      <c r="KWN985"/>
      <c r="KWO985"/>
      <c r="KWP985"/>
      <c r="KWQ985"/>
      <c r="KWR985"/>
      <c r="KWS985"/>
      <c r="KWT985"/>
      <c r="KWU985"/>
      <c r="KWV985"/>
      <c r="KWW985"/>
      <c r="KWX985"/>
      <c r="KWY985"/>
      <c r="KWZ985"/>
      <c r="KXA985"/>
      <c r="KXB985"/>
      <c r="KXC985"/>
      <c r="KXD985"/>
      <c r="KXE985"/>
      <c r="KXF985"/>
      <c r="KXG985"/>
      <c r="KXH985"/>
      <c r="KXI985"/>
      <c r="KXJ985"/>
      <c r="KXK985"/>
      <c r="KXL985"/>
      <c r="KXM985"/>
      <c r="KXN985"/>
      <c r="KXO985"/>
      <c r="KXP985"/>
      <c r="KXQ985"/>
      <c r="KXR985"/>
      <c r="KXS985"/>
      <c r="KXT985"/>
      <c r="KXU985"/>
      <c r="KXV985"/>
      <c r="KXW985"/>
      <c r="KXX985"/>
      <c r="KXY985"/>
      <c r="KXZ985"/>
      <c r="KYA985"/>
      <c r="KYB985"/>
      <c r="KYC985"/>
      <c r="KYD985"/>
      <c r="KYE985"/>
      <c r="KYF985"/>
      <c r="KYG985"/>
      <c r="KYH985"/>
      <c r="KYI985"/>
      <c r="KYJ985"/>
      <c r="KYK985"/>
      <c r="KYL985"/>
      <c r="KYM985"/>
      <c r="KYN985"/>
      <c r="KYO985"/>
      <c r="KYP985"/>
      <c r="KYQ985"/>
      <c r="KYR985"/>
      <c r="KYS985"/>
      <c r="KYT985"/>
      <c r="KYU985"/>
      <c r="KYV985"/>
      <c r="KYW985"/>
      <c r="KYX985"/>
      <c r="KYY985"/>
      <c r="KYZ985"/>
      <c r="KZA985"/>
      <c r="KZB985"/>
      <c r="KZC985"/>
      <c r="KZD985"/>
      <c r="KZE985"/>
      <c r="KZF985"/>
      <c r="KZG985"/>
      <c r="KZH985"/>
      <c r="KZI985"/>
      <c r="KZJ985"/>
      <c r="KZK985"/>
      <c r="KZL985"/>
      <c r="KZM985"/>
      <c r="KZN985"/>
      <c r="KZO985"/>
      <c r="KZP985"/>
      <c r="KZQ985"/>
      <c r="KZR985"/>
      <c r="KZS985"/>
      <c r="KZT985"/>
      <c r="KZU985"/>
      <c r="KZV985"/>
      <c r="KZW985"/>
      <c r="KZX985"/>
      <c r="KZY985"/>
      <c r="KZZ985"/>
      <c r="LAA985"/>
      <c r="LAB985"/>
      <c r="LAC985"/>
      <c r="LAD985"/>
      <c r="LAE985"/>
      <c r="LAF985"/>
      <c r="LAG985"/>
      <c r="LAH985"/>
      <c r="LAI985"/>
      <c r="LAJ985"/>
      <c r="LAK985"/>
      <c r="LAL985"/>
      <c r="LAM985"/>
      <c r="LAN985"/>
      <c r="LAO985"/>
      <c r="LAP985"/>
      <c r="LAQ985"/>
      <c r="LAR985"/>
      <c r="LAS985"/>
      <c r="LAT985"/>
      <c r="LAU985"/>
      <c r="LAV985"/>
      <c r="LAW985"/>
      <c r="LAX985"/>
      <c r="LAY985"/>
      <c r="LAZ985"/>
      <c r="LBA985"/>
      <c r="LBB985"/>
      <c r="LBC985"/>
      <c r="LBD985"/>
      <c r="LBE985"/>
      <c r="LBF985"/>
      <c r="LBG985"/>
      <c r="LBH985"/>
      <c r="LBI985"/>
      <c r="LBJ985"/>
      <c r="LBK985"/>
      <c r="LBL985"/>
      <c r="LBM985"/>
      <c r="LBN985"/>
      <c r="LBO985"/>
      <c r="LBP985"/>
      <c r="LBQ985"/>
      <c r="LBR985"/>
      <c r="LBS985"/>
      <c r="LBT985"/>
      <c r="LBU985"/>
      <c r="LBV985"/>
      <c r="LBW985"/>
      <c r="LBX985"/>
      <c r="LBY985"/>
      <c r="LBZ985"/>
      <c r="LCA985"/>
      <c r="LCB985"/>
      <c r="LCC985"/>
      <c r="LCD985"/>
      <c r="LCE985"/>
      <c r="LCF985"/>
      <c r="LCG985"/>
      <c r="LCH985"/>
      <c r="LCI985"/>
      <c r="LCJ985"/>
      <c r="LCK985"/>
      <c r="LCL985"/>
      <c r="LCM985"/>
      <c r="LCN985"/>
      <c r="LCO985"/>
      <c r="LCP985"/>
      <c r="LCQ985"/>
      <c r="LCR985"/>
      <c r="LCS985"/>
      <c r="LCT985"/>
      <c r="LCU985"/>
      <c r="LCV985"/>
      <c r="LCW985"/>
      <c r="LCX985"/>
      <c r="LCY985"/>
      <c r="LCZ985"/>
      <c r="LDA985"/>
      <c r="LDB985"/>
      <c r="LDC985"/>
      <c r="LDD985"/>
      <c r="LDE985"/>
      <c r="LDF985"/>
      <c r="LDG985"/>
      <c r="LDH985"/>
      <c r="LDI985"/>
      <c r="LDJ985"/>
      <c r="LDK985"/>
      <c r="LDL985"/>
      <c r="LDM985"/>
      <c r="LDN985"/>
      <c r="LDO985"/>
      <c r="LDP985"/>
      <c r="LDQ985"/>
      <c r="LDR985"/>
      <c r="LDS985"/>
      <c r="LDT985"/>
      <c r="LDU985"/>
      <c r="LDV985"/>
      <c r="LDW985"/>
      <c r="LDX985"/>
      <c r="LDY985"/>
      <c r="LDZ985"/>
      <c r="LEA985"/>
      <c r="LEB985"/>
      <c r="LEC985"/>
      <c r="LED985"/>
      <c r="LEE985"/>
      <c r="LEF985"/>
      <c r="LEG985"/>
      <c r="LEH985"/>
      <c r="LEI985"/>
      <c r="LEJ985"/>
      <c r="LEK985"/>
      <c r="LEL985"/>
      <c r="LEM985"/>
      <c r="LEN985"/>
      <c r="LEO985"/>
      <c r="LEP985"/>
      <c r="LEQ985"/>
      <c r="LER985"/>
      <c r="LES985"/>
      <c r="LET985"/>
      <c r="LEU985"/>
      <c r="LEV985"/>
      <c r="LEW985"/>
      <c r="LEX985"/>
      <c r="LEY985"/>
      <c r="LEZ985"/>
      <c r="LFA985"/>
      <c r="LFB985"/>
      <c r="LFC985"/>
      <c r="LFD985"/>
      <c r="LFE985"/>
      <c r="LFF985"/>
      <c r="LFG985"/>
      <c r="LFH985"/>
      <c r="LFI985"/>
      <c r="LFJ985"/>
      <c r="LFK985"/>
      <c r="LFL985"/>
      <c r="LFM985"/>
      <c r="LFN985"/>
      <c r="LFO985"/>
      <c r="LFP985"/>
      <c r="LFQ985"/>
      <c r="LFR985"/>
      <c r="LFS985"/>
      <c r="LFT985"/>
      <c r="LFU985"/>
      <c r="LFV985"/>
      <c r="LFW985"/>
      <c r="LFX985"/>
      <c r="LFY985"/>
      <c r="LFZ985"/>
      <c r="LGA985"/>
      <c r="LGB985"/>
      <c r="LGC985"/>
      <c r="LGD985"/>
      <c r="LGE985"/>
      <c r="LGF985"/>
      <c r="LGG985"/>
      <c r="LGH985"/>
      <c r="LGI985"/>
      <c r="LGJ985"/>
      <c r="LGK985"/>
      <c r="LGL985"/>
      <c r="LGM985"/>
      <c r="LGN985"/>
      <c r="LGO985"/>
      <c r="LGP985"/>
      <c r="LGQ985"/>
      <c r="LGR985"/>
      <c r="LGS985"/>
      <c r="LGT985"/>
      <c r="LGU985"/>
      <c r="LGV985"/>
      <c r="LGW985"/>
      <c r="LGX985"/>
      <c r="LGY985"/>
      <c r="LGZ985"/>
      <c r="LHA985"/>
      <c r="LHB985"/>
      <c r="LHC985"/>
      <c r="LHD985"/>
      <c r="LHE985"/>
      <c r="LHF985"/>
      <c r="LHG985"/>
      <c r="LHH985"/>
      <c r="LHI985"/>
      <c r="LHJ985"/>
      <c r="LHK985"/>
      <c r="LHL985"/>
      <c r="LHM985"/>
      <c r="LHN985"/>
      <c r="LHO985"/>
      <c r="LHP985"/>
      <c r="LHQ985"/>
      <c r="LHR985"/>
      <c r="LHS985"/>
      <c r="LHT985"/>
      <c r="LHU985"/>
      <c r="LHV985"/>
      <c r="LHW985"/>
      <c r="LHX985"/>
      <c r="LHY985"/>
      <c r="LHZ985"/>
      <c r="LIA985"/>
      <c r="LIB985"/>
      <c r="LIC985"/>
      <c r="LID985"/>
      <c r="LIE985"/>
      <c r="LIF985"/>
      <c r="LIG985"/>
      <c r="LIH985"/>
      <c r="LII985"/>
      <c r="LIJ985"/>
      <c r="LIK985"/>
      <c r="LIL985"/>
      <c r="LIM985"/>
      <c r="LIN985"/>
      <c r="LIO985"/>
      <c r="LIP985"/>
      <c r="LIQ985"/>
      <c r="LIR985"/>
      <c r="LIS985"/>
      <c r="LIT985"/>
      <c r="LIU985"/>
      <c r="LIV985"/>
      <c r="LIW985"/>
      <c r="LIX985"/>
      <c r="LIY985"/>
      <c r="LIZ985"/>
      <c r="LJA985"/>
      <c r="LJB985"/>
      <c r="LJC985"/>
      <c r="LJD985"/>
      <c r="LJE985"/>
      <c r="LJF985"/>
      <c r="LJG985"/>
      <c r="LJH985"/>
      <c r="LJI985"/>
      <c r="LJJ985"/>
      <c r="LJK985"/>
      <c r="LJL985"/>
      <c r="LJM985"/>
      <c r="LJN985"/>
      <c r="LJO985"/>
      <c r="LJP985"/>
      <c r="LJQ985"/>
      <c r="LJR985"/>
      <c r="LJS985"/>
      <c r="LJT985"/>
      <c r="LJU985"/>
      <c r="LJV985"/>
      <c r="LJW985"/>
      <c r="LJX985"/>
      <c r="LJY985"/>
      <c r="LJZ985"/>
      <c r="LKA985"/>
      <c r="LKB985"/>
      <c r="LKC985"/>
      <c r="LKD985"/>
      <c r="LKE985"/>
      <c r="LKF985"/>
      <c r="LKG985"/>
      <c r="LKH985"/>
      <c r="LKI985"/>
      <c r="LKJ985"/>
      <c r="LKK985"/>
      <c r="LKL985"/>
      <c r="LKM985"/>
      <c r="LKN985"/>
      <c r="LKO985"/>
      <c r="LKP985"/>
      <c r="LKQ985"/>
      <c r="LKR985"/>
      <c r="LKS985"/>
      <c r="LKT985"/>
      <c r="LKU985"/>
      <c r="LKV985"/>
      <c r="LKW985"/>
      <c r="LKX985"/>
      <c r="LKY985"/>
      <c r="LKZ985"/>
      <c r="LLA985"/>
      <c r="LLB985"/>
      <c r="LLC985"/>
      <c r="LLD985"/>
      <c r="LLE985"/>
      <c r="LLF985"/>
      <c r="LLG985"/>
      <c r="LLH985"/>
      <c r="LLI985"/>
      <c r="LLJ985"/>
      <c r="LLK985"/>
      <c r="LLL985"/>
      <c r="LLM985"/>
      <c r="LLN985"/>
      <c r="LLO985"/>
      <c r="LLP985"/>
      <c r="LLQ985"/>
      <c r="LLR985"/>
      <c r="LLS985"/>
      <c r="LLT985"/>
      <c r="LLU985"/>
      <c r="LLV985"/>
      <c r="LLW985"/>
      <c r="LLX985"/>
      <c r="LLY985"/>
      <c r="LLZ985"/>
      <c r="LMA985"/>
      <c r="LMB985"/>
      <c r="LMC985"/>
      <c r="LMD985"/>
      <c r="LME985"/>
      <c r="LMF985"/>
      <c r="LMG985"/>
      <c r="LMH985"/>
      <c r="LMI985"/>
      <c r="LMJ985"/>
      <c r="LMK985"/>
      <c r="LML985"/>
      <c r="LMM985"/>
      <c r="LMN985"/>
      <c r="LMO985"/>
      <c r="LMP985"/>
      <c r="LMQ985"/>
      <c r="LMR985"/>
      <c r="LMS985"/>
      <c r="LMT985"/>
      <c r="LMU985"/>
      <c r="LMV985"/>
      <c r="LMW985"/>
      <c r="LMX985"/>
      <c r="LMY985"/>
      <c r="LMZ985"/>
      <c r="LNA985"/>
      <c r="LNB985"/>
      <c r="LNC985"/>
      <c r="LND985"/>
      <c r="LNE985"/>
      <c r="LNF985"/>
      <c r="LNG985"/>
      <c r="LNH985"/>
      <c r="LNI985"/>
      <c r="LNJ985"/>
      <c r="LNK985"/>
      <c r="LNL985"/>
      <c r="LNM985"/>
      <c r="LNN985"/>
      <c r="LNO985"/>
      <c r="LNP985"/>
      <c r="LNQ985"/>
      <c r="LNR985"/>
      <c r="LNS985"/>
      <c r="LNT985"/>
      <c r="LNU985"/>
      <c r="LNV985"/>
      <c r="LNW985"/>
      <c r="LNX985"/>
      <c r="LNY985"/>
      <c r="LNZ985"/>
      <c r="LOA985"/>
      <c r="LOB985"/>
      <c r="LOC985"/>
      <c r="LOD985"/>
      <c r="LOE985"/>
      <c r="LOF985"/>
      <c r="LOG985"/>
      <c r="LOH985"/>
      <c r="LOI985"/>
      <c r="LOJ985"/>
      <c r="LOK985"/>
      <c r="LOL985"/>
      <c r="LOM985"/>
      <c r="LON985"/>
      <c r="LOO985"/>
      <c r="LOP985"/>
      <c r="LOQ985"/>
      <c r="LOR985"/>
      <c r="LOS985"/>
      <c r="LOT985"/>
      <c r="LOU985"/>
      <c r="LOV985"/>
      <c r="LOW985"/>
      <c r="LOX985"/>
      <c r="LOY985"/>
      <c r="LOZ985"/>
      <c r="LPA985"/>
      <c r="LPB985"/>
      <c r="LPC985"/>
      <c r="LPD985"/>
      <c r="LPE985"/>
      <c r="LPF985"/>
      <c r="LPG985"/>
      <c r="LPH985"/>
      <c r="LPI985"/>
      <c r="LPJ985"/>
      <c r="LPK985"/>
      <c r="LPL985"/>
      <c r="LPM985"/>
      <c r="LPN985"/>
      <c r="LPO985"/>
      <c r="LPP985"/>
      <c r="LPQ985"/>
      <c r="LPR985"/>
      <c r="LPS985"/>
      <c r="LPT985"/>
      <c r="LPU985"/>
      <c r="LPV985"/>
      <c r="LPW985"/>
      <c r="LPX985"/>
      <c r="LPY985"/>
      <c r="LPZ985"/>
      <c r="LQA985"/>
      <c r="LQB985"/>
      <c r="LQC985"/>
      <c r="LQD985"/>
      <c r="LQE985"/>
      <c r="LQF985"/>
      <c r="LQG985"/>
      <c r="LQH985"/>
      <c r="LQI985"/>
      <c r="LQJ985"/>
      <c r="LQK985"/>
      <c r="LQL985"/>
      <c r="LQM985"/>
      <c r="LQN985"/>
      <c r="LQO985"/>
      <c r="LQP985"/>
      <c r="LQQ985"/>
      <c r="LQR985"/>
      <c r="LQS985"/>
      <c r="LQT985"/>
      <c r="LQU985"/>
      <c r="LQV985"/>
      <c r="LQW985"/>
      <c r="LQX985"/>
      <c r="LQY985"/>
      <c r="LQZ985"/>
      <c r="LRA985"/>
      <c r="LRB985"/>
      <c r="LRC985"/>
      <c r="LRD985"/>
      <c r="LRE985"/>
      <c r="LRF985"/>
      <c r="LRG985"/>
      <c r="LRH985"/>
      <c r="LRI985"/>
      <c r="LRJ985"/>
      <c r="LRK985"/>
      <c r="LRL985"/>
      <c r="LRM985"/>
      <c r="LRN985"/>
      <c r="LRO985"/>
      <c r="LRP985"/>
      <c r="LRQ985"/>
      <c r="LRR985"/>
      <c r="LRS985"/>
      <c r="LRT985"/>
      <c r="LRU985"/>
      <c r="LRV985"/>
      <c r="LRW985"/>
      <c r="LRX985"/>
      <c r="LRY985"/>
      <c r="LRZ985"/>
      <c r="LSA985"/>
      <c r="LSB985"/>
      <c r="LSC985"/>
      <c r="LSD985"/>
      <c r="LSE985"/>
      <c r="LSF985"/>
      <c r="LSG985"/>
      <c r="LSH985"/>
      <c r="LSI985"/>
      <c r="LSJ985"/>
      <c r="LSK985"/>
      <c r="LSL985"/>
      <c r="LSM985"/>
      <c r="LSN985"/>
      <c r="LSO985"/>
      <c r="LSP985"/>
      <c r="LSQ985"/>
      <c r="LSR985"/>
      <c r="LSS985"/>
      <c r="LST985"/>
      <c r="LSU985"/>
      <c r="LSV985"/>
      <c r="LSW985"/>
      <c r="LSX985"/>
      <c r="LSY985"/>
      <c r="LSZ985"/>
      <c r="LTA985"/>
      <c r="LTB985"/>
      <c r="LTC985"/>
      <c r="LTD985"/>
      <c r="LTE985"/>
      <c r="LTF985"/>
      <c r="LTG985"/>
      <c r="LTH985"/>
      <c r="LTI985"/>
      <c r="LTJ985"/>
      <c r="LTK985"/>
      <c r="LTL985"/>
      <c r="LTM985"/>
      <c r="LTN985"/>
      <c r="LTO985"/>
      <c r="LTP985"/>
      <c r="LTQ985"/>
      <c r="LTR985"/>
      <c r="LTS985"/>
      <c r="LTT985"/>
      <c r="LTU985"/>
      <c r="LTV985"/>
      <c r="LTW985"/>
      <c r="LTX985"/>
      <c r="LTY985"/>
      <c r="LTZ985"/>
      <c r="LUA985"/>
      <c r="LUB985"/>
      <c r="LUC985"/>
      <c r="LUD985"/>
      <c r="LUE985"/>
      <c r="LUF985"/>
      <c r="LUG985"/>
      <c r="LUH985"/>
      <c r="LUI985"/>
      <c r="LUJ985"/>
      <c r="LUK985"/>
      <c r="LUL985"/>
      <c r="LUM985"/>
      <c r="LUN985"/>
      <c r="LUO985"/>
      <c r="LUP985"/>
      <c r="LUQ985"/>
      <c r="LUR985"/>
      <c r="LUS985"/>
      <c r="LUT985"/>
      <c r="LUU985"/>
      <c r="LUV985"/>
      <c r="LUW985"/>
      <c r="LUX985"/>
      <c r="LUY985"/>
      <c r="LUZ985"/>
      <c r="LVA985"/>
      <c r="LVB985"/>
      <c r="LVC985"/>
      <c r="LVD985"/>
      <c r="LVE985"/>
      <c r="LVF985"/>
      <c r="LVG985"/>
      <c r="LVH985"/>
      <c r="LVI985"/>
      <c r="LVJ985"/>
      <c r="LVK985"/>
      <c r="LVL985"/>
      <c r="LVM985"/>
      <c r="LVN985"/>
      <c r="LVO985"/>
      <c r="LVP985"/>
      <c r="LVQ985"/>
      <c r="LVR985"/>
      <c r="LVS985"/>
      <c r="LVT985"/>
      <c r="LVU985"/>
      <c r="LVV985"/>
      <c r="LVW985"/>
      <c r="LVX985"/>
      <c r="LVY985"/>
      <c r="LVZ985"/>
      <c r="LWA985"/>
      <c r="LWB985"/>
      <c r="LWC985"/>
      <c r="LWD985"/>
      <c r="LWE985"/>
      <c r="LWF985"/>
      <c r="LWG985"/>
      <c r="LWH985"/>
      <c r="LWI985"/>
      <c r="LWJ985"/>
      <c r="LWK985"/>
      <c r="LWL985"/>
      <c r="LWM985"/>
      <c r="LWN985"/>
      <c r="LWO985"/>
      <c r="LWP985"/>
      <c r="LWQ985"/>
      <c r="LWR985"/>
      <c r="LWS985"/>
      <c r="LWT985"/>
      <c r="LWU985"/>
      <c r="LWV985"/>
      <c r="LWW985"/>
      <c r="LWX985"/>
      <c r="LWY985"/>
      <c r="LWZ985"/>
      <c r="LXA985"/>
      <c r="LXB985"/>
      <c r="LXC985"/>
      <c r="LXD985"/>
      <c r="LXE985"/>
      <c r="LXF985"/>
      <c r="LXG985"/>
      <c r="LXH985"/>
      <c r="LXI985"/>
      <c r="LXJ985"/>
      <c r="LXK985"/>
      <c r="LXL985"/>
      <c r="LXM985"/>
      <c r="LXN985"/>
      <c r="LXO985"/>
      <c r="LXP985"/>
      <c r="LXQ985"/>
      <c r="LXR985"/>
      <c r="LXS985"/>
      <c r="LXT985"/>
      <c r="LXU985"/>
      <c r="LXV985"/>
      <c r="LXW985"/>
      <c r="LXX985"/>
      <c r="LXY985"/>
      <c r="LXZ985"/>
      <c r="LYA985"/>
      <c r="LYB985"/>
      <c r="LYC985"/>
      <c r="LYD985"/>
      <c r="LYE985"/>
      <c r="LYF985"/>
      <c r="LYG985"/>
      <c r="LYH985"/>
      <c r="LYI985"/>
      <c r="LYJ985"/>
      <c r="LYK985"/>
      <c r="LYL985"/>
      <c r="LYM985"/>
      <c r="LYN985"/>
      <c r="LYO985"/>
      <c r="LYP985"/>
      <c r="LYQ985"/>
      <c r="LYR985"/>
      <c r="LYS985"/>
      <c r="LYT985"/>
      <c r="LYU985"/>
      <c r="LYV985"/>
      <c r="LYW985"/>
      <c r="LYX985"/>
      <c r="LYY985"/>
      <c r="LYZ985"/>
      <c r="LZA985"/>
      <c r="LZB985"/>
      <c r="LZC985"/>
      <c r="LZD985"/>
      <c r="LZE985"/>
      <c r="LZF985"/>
      <c r="LZG985"/>
      <c r="LZH985"/>
      <c r="LZI985"/>
      <c r="LZJ985"/>
      <c r="LZK985"/>
      <c r="LZL985"/>
      <c r="LZM985"/>
      <c r="LZN985"/>
      <c r="LZO985"/>
      <c r="LZP985"/>
      <c r="LZQ985"/>
      <c r="LZR985"/>
      <c r="LZS985"/>
      <c r="LZT985"/>
      <c r="LZU985"/>
      <c r="LZV985"/>
      <c r="LZW985"/>
      <c r="LZX985"/>
      <c r="LZY985"/>
      <c r="LZZ985"/>
      <c r="MAA985"/>
      <c r="MAB985"/>
      <c r="MAC985"/>
      <c r="MAD985"/>
      <c r="MAE985"/>
      <c r="MAF985"/>
      <c r="MAG985"/>
      <c r="MAH985"/>
      <c r="MAI985"/>
      <c r="MAJ985"/>
      <c r="MAK985"/>
      <c r="MAL985"/>
      <c r="MAM985"/>
      <c r="MAN985"/>
      <c r="MAO985"/>
      <c r="MAP985"/>
      <c r="MAQ985"/>
      <c r="MAR985"/>
      <c r="MAS985"/>
      <c r="MAT985"/>
      <c r="MAU985"/>
      <c r="MAV985"/>
      <c r="MAW985"/>
      <c r="MAX985"/>
      <c r="MAY985"/>
      <c r="MAZ985"/>
      <c r="MBA985"/>
      <c r="MBB985"/>
      <c r="MBC985"/>
      <c r="MBD985"/>
      <c r="MBE985"/>
      <c r="MBF985"/>
      <c r="MBG985"/>
      <c r="MBH985"/>
      <c r="MBI985"/>
      <c r="MBJ985"/>
      <c r="MBK985"/>
      <c r="MBL985"/>
      <c r="MBM985"/>
      <c r="MBN985"/>
      <c r="MBO985"/>
      <c r="MBP985"/>
      <c r="MBQ985"/>
      <c r="MBR985"/>
      <c r="MBS985"/>
      <c r="MBT985"/>
      <c r="MBU985"/>
      <c r="MBV985"/>
      <c r="MBW985"/>
      <c r="MBX985"/>
      <c r="MBY985"/>
      <c r="MBZ985"/>
      <c r="MCA985"/>
      <c r="MCB985"/>
      <c r="MCC985"/>
      <c r="MCD985"/>
      <c r="MCE985"/>
      <c r="MCF985"/>
      <c r="MCG985"/>
      <c r="MCH985"/>
      <c r="MCI985"/>
      <c r="MCJ985"/>
      <c r="MCK985"/>
      <c r="MCL985"/>
      <c r="MCM985"/>
      <c r="MCN985"/>
      <c r="MCO985"/>
      <c r="MCP985"/>
      <c r="MCQ985"/>
      <c r="MCR985"/>
      <c r="MCS985"/>
      <c r="MCT985"/>
      <c r="MCU985"/>
      <c r="MCV985"/>
      <c r="MCW985"/>
      <c r="MCX985"/>
      <c r="MCY985"/>
      <c r="MCZ985"/>
      <c r="MDA985"/>
      <c r="MDB985"/>
      <c r="MDC985"/>
      <c r="MDD985"/>
      <c r="MDE985"/>
      <c r="MDF985"/>
      <c r="MDG985"/>
      <c r="MDH985"/>
      <c r="MDI985"/>
      <c r="MDJ985"/>
      <c r="MDK985"/>
      <c r="MDL985"/>
      <c r="MDM985"/>
      <c r="MDN985"/>
      <c r="MDO985"/>
      <c r="MDP985"/>
      <c r="MDQ985"/>
      <c r="MDR985"/>
      <c r="MDS985"/>
      <c r="MDT985"/>
      <c r="MDU985"/>
      <c r="MDV985"/>
      <c r="MDW985"/>
      <c r="MDX985"/>
      <c r="MDY985"/>
      <c r="MDZ985"/>
      <c r="MEA985"/>
      <c r="MEB985"/>
      <c r="MEC985"/>
      <c r="MED985"/>
      <c r="MEE985"/>
      <c r="MEF985"/>
      <c r="MEG985"/>
      <c r="MEH985"/>
      <c r="MEI985"/>
      <c r="MEJ985"/>
      <c r="MEK985"/>
      <c r="MEL985"/>
      <c r="MEM985"/>
      <c r="MEN985"/>
      <c r="MEO985"/>
      <c r="MEP985"/>
      <c r="MEQ985"/>
      <c r="MER985"/>
      <c r="MES985"/>
      <c r="MET985"/>
      <c r="MEU985"/>
      <c r="MEV985"/>
      <c r="MEW985"/>
      <c r="MEX985"/>
      <c r="MEY985"/>
      <c r="MEZ985"/>
      <c r="MFA985"/>
      <c r="MFB985"/>
      <c r="MFC985"/>
      <c r="MFD985"/>
      <c r="MFE985"/>
      <c r="MFF985"/>
      <c r="MFG985"/>
      <c r="MFH985"/>
      <c r="MFI985"/>
      <c r="MFJ985"/>
      <c r="MFK985"/>
      <c r="MFL985"/>
      <c r="MFM985"/>
      <c r="MFN985"/>
      <c r="MFO985"/>
      <c r="MFP985"/>
      <c r="MFQ985"/>
      <c r="MFR985"/>
      <c r="MFS985"/>
      <c r="MFT985"/>
      <c r="MFU985"/>
      <c r="MFV985"/>
      <c r="MFW985"/>
      <c r="MFX985"/>
      <c r="MFY985"/>
      <c r="MFZ985"/>
      <c r="MGA985"/>
      <c r="MGB985"/>
      <c r="MGC985"/>
      <c r="MGD985"/>
      <c r="MGE985"/>
      <c r="MGF985"/>
      <c r="MGG985"/>
      <c r="MGH985"/>
      <c r="MGI985"/>
      <c r="MGJ985"/>
      <c r="MGK985"/>
      <c r="MGL985"/>
      <c r="MGM985"/>
      <c r="MGN985"/>
      <c r="MGO985"/>
      <c r="MGP985"/>
      <c r="MGQ985"/>
      <c r="MGR985"/>
      <c r="MGS985"/>
      <c r="MGT985"/>
      <c r="MGU985"/>
      <c r="MGV985"/>
      <c r="MGW985"/>
      <c r="MGX985"/>
      <c r="MGY985"/>
      <c r="MGZ985"/>
      <c r="MHA985"/>
      <c r="MHB985"/>
      <c r="MHC985"/>
      <c r="MHD985"/>
      <c r="MHE985"/>
      <c r="MHF985"/>
      <c r="MHG985"/>
      <c r="MHH985"/>
      <c r="MHI985"/>
      <c r="MHJ985"/>
      <c r="MHK985"/>
      <c r="MHL985"/>
      <c r="MHM985"/>
      <c r="MHN985"/>
      <c r="MHO985"/>
      <c r="MHP985"/>
      <c r="MHQ985"/>
      <c r="MHR985"/>
      <c r="MHS985"/>
      <c r="MHT985"/>
      <c r="MHU985"/>
      <c r="MHV985"/>
      <c r="MHW985"/>
      <c r="MHX985"/>
      <c r="MHY985"/>
      <c r="MHZ985"/>
      <c r="MIA985"/>
      <c r="MIB985"/>
      <c r="MIC985"/>
      <c r="MID985"/>
      <c r="MIE985"/>
      <c r="MIF985"/>
      <c r="MIG985"/>
      <c r="MIH985"/>
      <c r="MII985"/>
      <c r="MIJ985"/>
      <c r="MIK985"/>
      <c r="MIL985"/>
      <c r="MIM985"/>
      <c r="MIN985"/>
      <c r="MIO985"/>
      <c r="MIP985"/>
      <c r="MIQ985"/>
      <c r="MIR985"/>
      <c r="MIS985"/>
      <c r="MIT985"/>
      <c r="MIU985"/>
      <c r="MIV985"/>
      <c r="MIW985"/>
      <c r="MIX985"/>
      <c r="MIY985"/>
      <c r="MIZ985"/>
      <c r="MJA985"/>
      <c r="MJB985"/>
      <c r="MJC985"/>
      <c r="MJD985"/>
      <c r="MJE985"/>
      <c r="MJF985"/>
      <c r="MJG985"/>
      <c r="MJH985"/>
      <c r="MJI985"/>
      <c r="MJJ985"/>
      <c r="MJK985"/>
      <c r="MJL985"/>
      <c r="MJM985"/>
      <c r="MJN985"/>
      <c r="MJO985"/>
      <c r="MJP985"/>
      <c r="MJQ985"/>
      <c r="MJR985"/>
      <c r="MJS985"/>
      <c r="MJT985"/>
      <c r="MJU985"/>
      <c r="MJV985"/>
      <c r="MJW985"/>
      <c r="MJX985"/>
      <c r="MJY985"/>
      <c r="MJZ985"/>
      <c r="MKA985"/>
      <c r="MKB985"/>
      <c r="MKC985"/>
      <c r="MKD985"/>
      <c r="MKE985"/>
      <c r="MKF985"/>
      <c r="MKG985"/>
      <c r="MKH985"/>
      <c r="MKI985"/>
      <c r="MKJ985"/>
      <c r="MKK985"/>
      <c r="MKL985"/>
      <c r="MKM985"/>
      <c r="MKN985"/>
      <c r="MKO985"/>
      <c r="MKP985"/>
      <c r="MKQ985"/>
      <c r="MKR985"/>
      <c r="MKS985"/>
      <c r="MKT985"/>
      <c r="MKU985"/>
      <c r="MKV985"/>
      <c r="MKW985"/>
      <c r="MKX985"/>
      <c r="MKY985"/>
      <c r="MKZ985"/>
      <c r="MLA985"/>
      <c r="MLB985"/>
      <c r="MLC985"/>
      <c r="MLD985"/>
      <c r="MLE985"/>
      <c r="MLF985"/>
      <c r="MLG985"/>
      <c r="MLH985"/>
      <c r="MLI985"/>
      <c r="MLJ985"/>
      <c r="MLK985"/>
      <c r="MLL985"/>
      <c r="MLM985"/>
      <c r="MLN985"/>
      <c r="MLO985"/>
      <c r="MLP985"/>
      <c r="MLQ985"/>
      <c r="MLR985"/>
      <c r="MLS985"/>
      <c r="MLT985"/>
      <c r="MLU985"/>
      <c r="MLV985"/>
      <c r="MLW985"/>
      <c r="MLX985"/>
      <c r="MLY985"/>
      <c r="MLZ985"/>
      <c r="MMA985"/>
      <c r="MMB985"/>
      <c r="MMC985"/>
      <c r="MMD985"/>
      <c r="MME985"/>
      <c r="MMF985"/>
      <c r="MMG985"/>
      <c r="MMH985"/>
      <c r="MMI985"/>
      <c r="MMJ985"/>
      <c r="MMK985"/>
      <c r="MML985"/>
      <c r="MMM985"/>
      <c r="MMN985"/>
      <c r="MMO985"/>
      <c r="MMP985"/>
      <c r="MMQ985"/>
      <c r="MMR985"/>
      <c r="MMS985"/>
      <c r="MMT985"/>
      <c r="MMU985"/>
      <c r="MMV985"/>
      <c r="MMW985"/>
      <c r="MMX985"/>
      <c r="MMY985"/>
      <c r="MMZ985"/>
      <c r="MNA985"/>
      <c r="MNB985"/>
      <c r="MNC985"/>
      <c r="MND985"/>
      <c r="MNE985"/>
      <c r="MNF985"/>
      <c r="MNG985"/>
      <c r="MNH985"/>
      <c r="MNI985"/>
      <c r="MNJ985"/>
      <c r="MNK985"/>
      <c r="MNL985"/>
      <c r="MNM985"/>
      <c r="MNN985"/>
      <c r="MNO985"/>
      <c r="MNP985"/>
      <c r="MNQ985"/>
      <c r="MNR985"/>
      <c r="MNS985"/>
      <c r="MNT985"/>
      <c r="MNU985"/>
      <c r="MNV985"/>
      <c r="MNW985"/>
      <c r="MNX985"/>
      <c r="MNY985"/>
      <c r="MNZ985"/>
      <c r="MOA985"/>
      <c r="MOB985"/>
      <c r="MOC985"/>
      <c r="MOD985"/>
      <c r="MOE985"/>
      <c r="MOF985"/>
      <c r="MOG985"/>
      <c r="MOH985"/>
      <c r="MOI985"/>
      <c r="MOJ985"/>
      <c r="MOK985"/>
      <c r="MOL985"/>
      <c r="MOM985"/>
      <c r="MON985"/>
      <c r="MOO985"/>
      <c r="MOP985"/>
      <c r="MOQ985"/>
      <c r="MOR985"/>
      <c r="MOS985"/>
      <c r="MOT985"/>
      <c r="MOU985"/>
      <c r="MOV985"/>
      <c r="MOW985"/>
      <c r="MOX985"/>
      <c r="MOY985"/>
      <c r="MOZ985"/>
      <c r="MPA985"/>
      <c r="MPB985"/>
      <c r="MPC985"/>
      <c r="MPD985"/>
      <c r="MPE985"/>
      <c r="MPF985"/>
      <c r="MPG985"/>
      <c r="MPH985"/>
      <c r="MPI985"/>
      <c r="MPJ985"/>
      <c r="MPK985"/>
      <c r="MPL985"/>
      <c r="MPM985"/>
      <c r="MPN985"/>
      <c r="MPO985"/>
      <c r="MPP985"/>
      <c r="MPQ985"/>
      <c r="MPR985"/>
      <c r="MPS985"/>
      <c r="MPT985"/>
      <c r="MPU985"/>
      <c r="MPV985"/>
      <c r="MPW985"/>
      <c r="MPX985"/>
      <c r="MPY985"/>
      <c r="MPZ985"/>
      <c r="MQA985"/>
      <c r="MQB985"/>
      <c r="MQC985"/>
      <c r="MQD985"/>
      <c r="MQE985"/>
      <c r="MQF985"/>
      <c r="MQG985"/>
      <c r="MQH985"/>
      <c r="MQI985"/>
      <c r="MQJ985"/>
      <c r="MQK985"/>
      <c r="MQL985"/>
      <c r="MQM985"/>
      <c r="MQN985"/>
      <c r="MQO985"/>
      <c r="MQP985"/>
      <c r="MQQ985"/>
      <c r="MQR985"/>
      <c r="MQS985"/>
      <c r="MQT985"/>
      <c r="MQU985"/>
      <c r="MQV985"/>
      <c r="MQW985"/>
      <c r="MQX985"/>
      <c r="MQY985"/>
      <c r="MQZ985"/>
      <c r="MRA985"/>
      <c r="MRB985"/>
      <c r="MRC985"/>
      <c r="MRD985"/>
      <c r="MRE985"/>
      <c r="MRF985"/>
      <c r="MRG985"/>
      <c r="MRH985"/>
      <c r="MRI985"/>
      <c r="MRJ985"/>
      <c r="MRK985"/>
      <c r="MRL985"/>
      <c r="MRM985"/>
      <c r="MRN985"/>
      <c r="MRO985"/>
      <c r="MRP985"/>
      <c r="MRQ985"/>
      <c r="MRR985"/>
      <c r="MRS985"/>
      <c r="MRT985"/>
      <c r="MRU985"/>
      <c r="MRV985"/>
      <c r="MRW985"/>
      <c r="MRX985"/>
      <c r="MRY985"/>
      <c r="MRZ985"/>
      <c r="MSA985"/>
      <c r="MSB985"/>
      <c r="MSC985"/>
      <c r="MSD985"/>
      <c r="MSE985"/>
      <c r="MSF985"/>
      <c r="MSG985"/>
      <c r="MSH985"/>
      <c r="MSI985"/>
      <c r="MSJ985"/>
      <c r="MSK985"/>
      <c r="MSL985"/>
      <c r="MSM985"/>
      <c r="MSN985"/>
      <c r="MSO985"/>
      <c r="MSP985"/>
      <c r="MSQ985"/>
      <c r="MSR985"/>
      <c r="MSS985"/>
      <c r="MST985"/>
      <c r="MSU985"/>
      <c r="MSV985"/>
      <c r="MSW985"/>
      <c r="MSX985"/>
      <c r="MSY985"/>
      <c r="MSZ985"/>
      <c r="MTA985"/>
      <c r="MTB985"/>
      <c r="MTC985"/>
      <c r="MTD985"/>
      <c r="MTE985"/>
      <c r="MTF985"/>
      <c r="MTG985"/>
      <c r="MTH985"/>
      <c r="MTI985"/>
      <c r="MTJ985"/>
      <c r="MTK985"/>
      <c r="MTL985"/>
      <c r="MTM985"/>
      <c r="MTN985"/>
      <c r="MTO985"/>
      <c r="MTP985"/>
      <c r="MTQ985"/>
      <c r="MTR985"/>
      <c r="MTS985"/>
      <c r="MTT985"/>
      <c r="MTU985"/>
      <c r="MTV985"/>
      <c r="MTW985"/>
      <c r="MTX985"/>
      <c r="MTY985"/>
      <c r="MTZ985"/>
      <c r="MUA985"/>
      <c r="MUB985"/>
      <c r="MUC985"/>
      <c r="MUD985"/>
      <c r="MUE985"/>
      <c r="MUF985"/>
      <c r="MUG985"/>
      <c r="MUH985"/>
      <c r="MUI985"/>
      <c r="MUJ985"/>
      <c r="MUK985"/>
      <c r="MUL985"/>
      <c r="MUM985"/>
      <c r="MUN985"/>
      <c r="MUO985"/>
      <c r="MUP985"/>
      <c r="MUQ985"/>
      <c r="MUR985"/>
      <c r="MUS985"/>
      <c r="MUT985"/>
      <c r="MUU985"/>
      <c r="MUV985"/>
      <c r="MUW985"/>
      <c r="MUX985"/>
      <c r="MUY985"/>
      <c r="MUZ985"/>
      <c r="MVA985"/>
      <c r="MVB985"/>
      <c r="MVC985"/>
      <c r="MVD985"/>
      <c r="MVE985"/>
      <c r="MVF985"/>
      <c r="MVG985"/>
      <c r="MVH985"/>
      <c r="MVI985"/>
      <c r="MVJ985"/>
      <c r="MVK985"/>
      <c r="MVL985"/>
      <c r="MVM985"/>
      <c r="MVN985"/>
      <c r="MVO985"/>
      <c r="MVP985"/>
      <c r="MVQ985"/>
      <c r="MVR985"/>
      <c r="MVS985"/>
      <c r="MVT985"/>
      <c r="MVU985"/>
      <c r="MVV985"/>
      <c r="MVW985"/>
      <c r="MVX985"/>
      <c r="MVY985"/>
      <c r="MVZ985"/>
      <c r="MWA985"/>
      <c r="MWB985"/>
      <c r="MWC985"/>
      <c r="MWD985"/>
      <c r="MWE985"/>
      <c r="MWF985"/>
      <c r="MWG985"/>
      <c r="MWH985"/>
      <c r="MWI985"/>
      <c r="MWJ985"/>
      <c r="MWK985"/>
      <c r="MWL985"/>
      <c r="MWM985"/>
      <c r="MWN985"/>
      <c r="MWO985"/>
      <c r="MWP985"/>
      <c r="MWQ985"/>
      <c r="MWR985"/>
      <c r="MWS985"/>
      <c r="MWT985"/>
      <c r="MWU985"/>
      <c r="MWV985"/>
      <c r="MWW985"/>
      <c r="MWX985"/>
      <c r="MWY985"/>
      <c r="MWZ985"/>
      <c r="MXA985"/>
      <c r="MXB985"/>
      <c r="MXC985"/>
      <c r="MXD985"/>
      <c r="MXE985"/>
      <c r="MXF985"/>
      <c r="MXG985"/>
      <c r="MXH985"/>
      <c r="MXI985"/>
      <c r="MXJ985"/>
      <c r="MXK985"/>
      <c r="MXL985"/>
      <c r="MXM985"/>
      <c r="MXN985"/>
      <c r="MXO985"/>
      <c r="MXP985"/>
      <c r="MXQ985"/>
      <c r="MXR985"/>
      <c r="MXS985"/>
      <c r="MXT985"/>
      <c r="MXU985"/>
      <c r="MXV985"/>
      <c r="MXW985"/>
      <c r="MXX985"/>
      <c r="MXY985"/>
      <c r="MXZ985"/>
      <c r="MYA985"/>
      <c r="MYB985"/>
      <c r="MYC985"/>
      <c r="MYD985"/>
      <c r="MYE985"/>
      <c r="MYF985"/>
      <c r="MYG985"/>
      <c r="MYH985"/>
      <c r="MYI985"/>
      <c r="MYJ985"/>
      <c r="MYK985"/>
      <c r="MYL985"/>
      <c r="MYM985"/>
      <c r="MYN985"/>
      <c r="MYO985"/>
      <c r="MYP985"/>
      <c r="MYQ985"/>
      <c r="MYR985"/>
      <c r="MYS985"/>
      <c r="MYT985"/>
      <c r="MYU985"/>
      <c r="MYV985"/>
      <c r="MYW985"/>
      <c r="MYX985"/>
      <c r="MYY985"/>
      <c r="MYZ985"/>
      <c r="MZA985"/>
      <c r="MZB985"/>
      <c r="MZC985"/>
      <c r="MZD985"/>
      <c r="MZE985"/>
      <c r="MZF985"/>
      <c r="MZG985"/>
      <c r="MZH985"/>
      <c r="MZI985"/>
      <c r="MZJ985"/>
      <c r="MZK985"/>
      <c r="MZL985"/>
      <c r="MZM985"/>
      <c r="MZN985"/>
      <c r="MZO985"/>
      <c r="MZP985"/>
      <c r="MZQ985"/>
      <c r="MZR985"/>
      <c r="MZS985"/>
      <c r="MZT985"/>
      <c r="MZU985"/>
      <c r="MZV985"/>
      <c r="MZW985"/>
      <c r="MZX985"/>
      <c r="MZY985"/>
      <c r="MZZ985"/>
      <c r="NAA985"/>
      <c r="NAB985"/>
      <c r="NAC985"/>
      <c r="NAD985"/>
      <c r="NAE985"/>
      <c r="NAF985"/>
      <c r="NAG985"/>
      <c r="NAH985"/>
      <c r="NAI985"/>
      <c r="NAJ985"/>
      <c r="NAK985"/>
      <c r="NAL985"/>
      <c r="NAM985"/>
      <c r="NAN985"/>
      <c r="NAO985"/>
      <c r="NAP985"/>
      <c r="NAQ985"/>
      <c r="NAR985"/>
      <c r="NAS985"/>
      <c r="NAT985"/>
      <c r="NAU985"/>
      <c r="NAV985"/>
      <c r="NAW985"/>
      <c r="NAX985"/>
      <c r="NAY985"/>
      <c r="NAZ985"/>
      <c r="NBA985"/>
      <c r="NBB985"/>
      <c r="NBC985"/>
      <c r="NBD985"/>
      <c r="NBE985"/>
      <c r="NBF985"/>
      <c r="NBG985"/>
      <c r="NBH985"/>
      <c r="NBI985"/>
      <c r="NBJ985"/>
      <c r="NBK985"/>
      <c r="NBL985"/>
      <c r="NBM985"/>
      <c r="NBN985"/>
      <c r="NBO985"/>
      <c r="NBP985"/>
      <c r="NBQ985"/>
      <c r="NBR985"/>
      <c r="NBS985"/>
      <c r="NBT985"/>
      <c r="NBU985"/>
      <c r="NBV985"/>
      <c r="NBW985"/>
      <c r="NBX985"/>
      <c r="NBY985"/>
      <c r="NBZ985"/>
      <c r="NCA985"/>
      <c r="NCB985"/>
      <c r="NCC985"/>
      <c r="NCD985"/>
      <c r="NCE985"/>
      <c r="NCF985"/>
      <c r="NCG985"/>
      <c r="NCH985"/>
      <c r="NCI985"/>
      <c r="NCJ985"/>
      <c r="NCK985"/>
      <c r="NCL985"/>
      <c r="NCM985"/>
      <c r="NCN985"/>
      <c r="NCO985"/>
      <c r="NCP985"/>
      <c r="NCQ985"/>
      <c r="NCR985"/>
      <c r="NCS985"/>
      <c r="NCT985"/>
      <c r="NCU985"/>
      <c r="NCV985"/>
      <c r="NCW985"/>
      <c r="NCX985"/>
      <c r="NCY985"/>
      <c r="NCZ985"/>
      <c r="NDA985"/>
      <c r="NDB985"/>
      <c r="NDC985"/>
      <c r="NDD985"/>
      <c r="NDE985"/>
      <c r="NDF985"/>
      <c r="NDG985"/>
      <c r="NDH985"/>
      <c r="NDI985"/>
      <c r="NDJ985"/>
      <c r="NDK985"/>
      <c r="NDL985"/>
      <c r="NDM985"/>
      <c r="NDN985"/>
      <c r="NDO985"/>
      <c r="NDP985"/>
      <c r="NDQ985"/>
      <c r="NDR985"/>
      <c r="NDS985"/>
      <c r="NDT985"/>
      <c r="NDU985"/>
      <c r="NDV985"/>
      <c r="NDW985"/>
      <c r="NDX985"/>
      <c r="NDY985"/>
      <c r="NDZ985"/>
      <c r="NEA985"/>
      <c r="NEB985"/>
      <c r="NEC985"/>
      <c r="NED985"/>
      <c r="NEE985"/>
      <c r="NEF985"/>
      <c r="NEG985"/>
      <c r="NEH985"/>
      <c r="NEI985"/>
      <c r="NEJ985"/>
      <c r="NEK985"/>
      <c r="NEL985"/>
      <c r="NEM985"/>
      <c r="NEN985"/>
      <c r="NEO985"/>
      <c r="NEP985"/>
      <c r="NEQ985"/>
      <c r="NER985"/>
      <c r="NES985"/>
      <c r="NET985"/>
      <c r="NEU985"/>
      <c r="NEV985"/>
      <c r="NEW985"/>
      <c r="NEX985"/>
      <c r="NEY985"/>
      <c r="NEZ985"/>
      <c r="NFA985"/>
      <c r="NFB985"/>
      <c r="NFC985"/>
      <c r="NFD985"/>
      <c r="NFE985"/>
      <c r="NFF985"/>
      <c r="NFG985"/>
      <c r="NFH985"/>
      <c r="NFI985"/>
      <c r="NFJ985"/>
      <c r="NFK985"/>
      <c r="NFL985"/>
      <c r="NFM985"/>
      <c r="NFN985"/>
      <c r="NFO985"/>
      <c r="NFP985"/>
      <c r="NFQ985"/>
      <c r="NFR985"/>
      <c r="NFS985"/>
      <c r="NFT985"/>
      <c r="NFU985"/>
      <c r="NFV985"/>
      <c r="NFW985"/>
      <c r="NFX985"/>
      <c r="NFY985"/>
      <c r="NFZ985"/>
      <c r="NGA985"/>
      <c r="NGB985"/>
      <c r="NGC985"/>
      <c r="NGD985"/>
      <c r="NGE985"/>
      <c r="NGF985"/>
      <c r="NGG985"/>
      <c r="NGH985"/>
      <c r="NGI985"/>
      <c r="NGJ985"/>
      <c r="NGK985"/>
      <c r="NGL985"/>
      <c r="NGM985"/>
      <c r="NGN985"/>
      <c r="NGO985"/>
      <c r="NGP985"/>
      <c r="NGQ985"/>
      <c r="NGR985"/>
      <c r="NGS985"/>
      <c r="NGT985"/>
      <c r="NGU985"/>
      <c r="NGV985"/>
      <c r="NGW985"/>
      <c r="NGX985"/>
      <c r="NGY985"/>
      <c r="NGZ985"/>
      <c r="NHA985"/>
      <c r="NHB985"/>
      <c r="NHC985"/>
      <c r="NHD985"/>
      <c r="NHE985"/>
      <c r="NHF985"/>
      <c r="NHG985"/>
      <c r="NHH985"/>
      <c r="NHI985"/>
      <c r="NHJ985"/>
      <c r="NHK985"/>
      <c r="NHL985"/>
      <c r="NHM985"/>
      <c r="NHN985"/>
      <c r="NHO985"/>
      <c r="NHP985"/>
      <c r="NHQ985"/>
      <c r="NHR985"/>
      <c r="NHS985"/>
      <c r="NHT985"/>
      <c r="NHU985"/>
      <c r="NHV985"/>
      <c r="NHW985"/>
      <c r="NHX985"/>
      <c r="NHY985"/>
      <c r="NHZ985"/>
      <c r="NIA985"/>
      <c r="NIB985"/>
      <c r="NIC985"/>
      <c r="NID985"/>
      <c r="NIE985"/>
      <c r="NIF985"/>
      <c r="NIG985"/>
      <c r="NIH985"/>
      <c r="NII985"/>
      <c r="NIJ985"/>
      <c r="NIK985"/>
      <c r="NIL985"/>
      <c r="NIM985"/>
      <c r="NIN985"/>
      <c r="NIO985"/>
      <c r="NIP985"/>
      <c r="NIQ985"/>
      <c r="NIR985"/>
      <c r="NIS985"/>
      <c r="NIT985"/>
      <c r="NIU985"/>
      <c r="NIV985"/>
      <c r="NIW985"/>
      <c r="NIX985"/>
      <c r="NIY985"/>
      <c r="NIZ985"/>
      <c r="NJA985"/>
      <c r="NJB985"/>
      <c r="NJC985"/>
      <c r="NJD985"/>
      <c r="NJE985"/>
      <c r="NJF985"/>
      <c r="NJG985"/>
      <c r="NJH985"/>
      <c r="NJI985"/>
      <c r="NJJ985"/>
      <c r="NJK985"/>
      <c r="NJL985"/>
      <c r="NJM985"/>
      <c r="NJN985"/>
      <c r="NJO985"/>
      <c r="NJP985"/>
      <c r="NJQ985"/>
      <c r="NJR985"/>
      <c r="NJS985"/>
      <c r="NJT985"/>
      <c r="NJU985"/>
      <c r="NJV985"/>
      <c r="NJW985"/>
      <c r="NJX985"/>
      <c r="NJY985"/>
      <c r="NJZ985"/>
      <c r="NKA985"/>
      <c r="NKB985"/>
      <c r="NKC985"/>
      <c r="NKD985"/>
      <c r="NKE985"/>
      <c r="NKF985"/>
      <c r="NKG985"/>
      <c r="NKH985"/>
      <c r="NKI985"/>
      <c r="NKJ985"/>
      <c r="NKK985"/>
      <c r="NKL985"/>
      <c r="NKM985"/>
      <c r="NKN985"/>
      <c r="NKO985"/>
      <c r="NKP985"/>
      <c r="NKQ985"/>
      <c r="NKR985"/>
      <c r="NKS985"/>
      <c r="NKT985"/>
      <c r="NKU985"/>
      <c r="NKV985"/>
      <c r="NKW985"/>
      <c r="NKX985"/>
      <c r="NKY985"/>
      <c r="NKZ985"/>
      <c r="NLA985"/>
      <c r="NLB985"/>
      <c r="NLC985"/>
      <c r="NLD985"/>
      <c r="NLE985"/>
      <c r="NLF985"/>
      <c r="NLG985"/>
      <c r="NLH985"/>
      <c r="NLI985"/>
      <c r="NLJ985"/>
      <c r="NLK985"/>
      <c r="NLL985"/>
      <c r="NLM985"/>
      <c r="NLN985"/>
      <c r="NLO985"/>
      <c r="NLP985"/>
      <c r="NLQ985"/>
      <c r="NLR985"/>
      <c r="NLS985"/>
      <c r="NLT985"/>
      <c r="NLU985"/>
      <c r="NLV985"/>
      <c r="NLW985"/>
      <c r="NLX985"/>
      <c r="NLY985"/>
      <c r="NLZ985"/>
      <c r="NMA985"/>
      <c r="NMB985"/>
      <c r="NMC985"/>
      <c r="NMD985"/>
      <c r="NME985"/>
      <c r="NMF985"/>
      <c r="NMG985"/>
      <c r="NMH985"/>
      <c r="NMI985"/>
      <c r="NMJ985"/>
      <c r="NMK985"/>
      <c r="NML985"/>
      <c r="NMM985"/>
      <c r="NMN985"/>
      <c r="NMO985"/>
      <c r="NMP985"/>
      <c r="NMQ985"/>
      <c r="NMR985"/>
      <c r="NMS985"/>
      <c r="NMT985"/>
      <c r="NMU985"/>
      <c r="NMV985"/>
      <c r="NMW985"/>
      <c r="NMX985"/>
      <c r="NMY985"/>
      <c r="NMZ985"/>
      <c r="NNA985"/>
      <c r="NNB985"/>
      <c r="NNC985"/>
      <c r="NND985"/>
      <c r="NNE985"/>
      <c r="NNF985"/>
      <c r="NNG985"/>
      <c r="NNH985"/>
      <c r="NNI985"/>
      <c r="NNJ985"/>
      <c r="NNK985"/>
      <c r="NNL985"/>
      <c r="NNM985"/>
      <c r="NNN985"/>
      <c r="NNO985"/>
      <c r="NNP985"/>
      <c r="NNQ985"/>
      <c r="NNR985"/>
      <c r="NNS985"/>
      <c r="NNT985"/>
      <c r="NNU985"/>
      <c r="NNV985"/>
      <c r="NNW985"/>
      <c r="NNX985"/>
      <c r="NNY985"/>
      <c r="NNZ985"/>
      <c r="NOA985"/>
      <c r="NOB985"/>
      <c r="NOC985"/>
      <c r="NOD985"/>
      <c r="NOE985"/>
      <c r="NOF985"/>
      <c r="NOG985"/>
      <c r="NOH985"/>
      <c r="NOI985"/>
      <c r="NOJ985"/>
      <c r="NOK985"/>
      <c r="NOL985"/>
      <c r="NOM985"/>
      <c r="NON985"/>
      <c r="NOO985"/>
      <c r="NOP985"/>
      <c r="NOQ985"/>
      <c r="NOR985"/>
      <c r="NOS985"/>
      <c r="NOT985"/>
      <c r="NOU985"/>
      <c r="NOV985"/>
      <c r="NOW985"/>
      <c r="NOX985"/>
      <c r="NOY985"/>
      <c r="NOZ985"/>
      <c r="NPA985"/>
      <c r="NPB985"/>
      <c r="NPC985"/>
      <c r="NPD985"/>
      <c r="NPE985"/>
      <c r="NPF985"/>
      <c r="NPG985"/>
      <c r="NPH985"/>
      <c r="NPI985"/>
      <c r="NPJ985"/>
      <c r="NPK985"/>
      <c r="NPL985"/>
      <c r="NPM985"/>
      <c r="NPN985"/>
      <c r="NPO985"/>
      <c r="NPP985"/>
      <c r="NPQ985"/>
      <c r="NPR985"/>
      <c r="NPS985"/>
      <c r="NPT985"/>
      <c r="NPU985"/>
      <c r="NPV985"/>
      <c r="NPW985"/>
      <c r="NPX985"/>
      <c r="NPY985"/>
      <c r="NPZ985"/>
      <c r="NQA985"/>
      <c r="NQB985"/>
      <c r="NQC985"/>
      <c r="NQD985"/>
      <c r="NQE985"/>
      <c r="NQF985"/>
      <c r="NQG985"/>
      <c r="NQH985"/>
      <c r="NQI985"/>
      <c r="NQJ985"/>
      <c r="NQK985"/>
      <c r="NQL985"/>
      <c r="NQM985"/>
      <c r="NQN985"/>
      <c r="NQO985"/>
      <c r="NQP985"/>
      <c r="NQQ985"/>
      <c r="NQR985"/>
      <c r="NQS985"/>
      <c r="NQT985"/>
      <c r="NQU985"/>
      <c r="NQV985"/>
      <c r="NQW985"/>
      <c r="NQX985"/>
      <c r="NQY985"/>
      <c r="NQZ985"/>
      <c r="NRA985"/>
      <c r="NRB985"/>
      <c r="NRC985"/>
      <c r="NRD985"/>
      <c r="NRE985"/>
      <c r="NRF985"/>
      <c r="NRG985"/>
      <c r="NRH985"/>
      <c r="NRI985"/>
      <c r="NRJ985"/>
      <c r="NRK985"/>
      <c r="NRL985"/>
      <c r="NRM985"/>
      <c r="NRN985"/>
      <c r="NRO985"/>
      <c r="NRP985"/>
      <c r="NRQ985"/>
      <c r="NRR985"/>
      <c r="NRS985"/>
      <c r="NRT985"/>
      <c r="NRU985"/>
      <c r="NRV985"/>
      <c r="NRW985"/>
      <c r="NRX985"/>
      <c r="NRY985"/>
      <c r="NRZ985"/>
      <c r="NSA985"/>
      <c r="NSB985"/>
      <c r="NSC985"/>
      <c r="NSD985"/>
      <c r="NSE985"/>
      <c r="NSF985"/>
      <c r="NSG985"/>
      <c r="NSH985"/>
      <c r="NSI985"/>
      <c r="NSJ985"/>
      <c r="NSK985"/>
      <c r="NSL985"/>
      <c r="NSM985"/>
      <c r="NSN985"/>
      <c r="NSO985"/>
      <c r="NSP985"/>
      <c r="NSQ985"/>
      <c r="NSR985"/>
      <c r="NSS985"/>
      <c r="NST985"/>
      <c r="NSU985"/>
      <c r="NSV985"/>
      <c r="NSW985"/>
      <c r="NSX985"/>
      <c r="NSY985"/>
      <c r="NSZ985"/>
      <c r="NTA985"/>
      <c r="NTB985"/>
      <c r="NTC985"/>
      <c r="NTD985"/>
      <c r="NTE985"/>
      <c r="NTF985"/>
      <c r="NTG985"/>
      <c r="NTH985"/>
      <c r="NTI985"/>
      <c r="NTJ985"/>
      <c r="NTK985"/>
      <c r="NTL985"/>
      <c r="NTM985"/>
      <c r="NTN985"/>
      <c r="NTO985"/>
      <c r="NTP985"/>
      <c r="NTQ985"/>
      <c r="NTR985"/>
      <c r="NTS985"/>
      <c r="NTT985"/>
      <c r="NTU985"/>
      <c r="NTV985"/>
      <c r="NTW985"/>
      <c r="NTX985"/>
      <c r="NTY985"/>
      <c r="NTZ985"/>
      <c r="NUA985"/>
      <c r="NUB985"/>
      <c r="NUC985"/>
      <c r="NUD985"/>
      <c r="NUE985"/>
      <c r="NUF985"/>
      <c r="NUG985"/>
      <c r="NUH985"/>
      <c r="NUI985"/>
      <c r="NUJ985"/>
      <c r="NUK985"/>
      <c r="NUL985"/>
      <c r="NUM985"/>
      <c r="NUN985"/>
      <c r="NUO985"/>
      <c r="NUP985"/>
      <c r="NUQ985"/>
      <c r="NUR985"/>
      <c r="NUS985"/>
      <c r="NUT985"/>
      <c r="NUU985"/>
      <c r="NUV985"/>
      <c r="NUW985"/>
      <c r="NUX985"/>
      <c r="NUY985"/>
      <c r="NUZ985"/>
      <c r="NVA985"/>
      <c r="NVB985"/>
      <c r="NVC985"/>
      <c r="NVD985"/>
      <c r="NVE985"/>
      <c r="NVF985"/>
      <c r="NVG985"/>
      <c r="NVH985"/>
      <c r="NVI985"/>
      <c r="NVJ985"/>
      <c r="NVK985"/>
      <c r="NVL985"/>
      <c r="NVM985"/>
      <c r="NVN985"/>
      <c r="NVO985"/>
      <c r="NVP985"/>
      <c r="NVQ985"/>
      <c r="NVR985"/>
      <c r="NVS985"/>
      <c r="NVT985"/>
      <c r="NVU985"/>
      <c r="NVV985"/>
      <c r="NVW985"/>
      <c r="NVX985"/>
      <c r="NVY985"/>
      <c r="NVZ985"/>
      <c r="NWA985"/>
      <c r="NWB985"/>
      <c r="NWC985"/>
      <c r="NWD985"/>
      <c r="NWE985"/>
      <c r="NWF985"/>
      <c r="NWG985"/>
      <c r="NWH985"/>
      <c r="NWI985"/>
      <c r="NWJ985"/>
      <c r="NWK985"/>
      <c r="NWL985"/>
      <c r="NWM985"/>
      <c r="NWN985"/>
      <c r="NWO985"/>
      <c r="NWP985"/>
      <c r="NWQ985"/>
      <c r="NWR985"/>
      <c r="NWS985"/>
      <c r="NWT985"/>
      <c r="NWU985"/>
      <c r="NWV985"/>
      <c r="NWW985"/>
      <c r="NWX985"/>
      <c r="NWY985"/>
      <c r="NWZ985"/>
      <c r="NXA985"/>
      <c r="NXB985"/>
      <c r="NXC985"/>
      <c r="NXD985"/>
      <c r="NXE985"/>
      <c r="NXF985"/>
      <c r="NXG985"/>
      <c r="NXH985"/>
      <c r="NXI985"/>
      <c r="NXJ985"/>
      <c r="NXK985"/>
      <c r="NXL985"/>
      <c r="NXM985"/>
      <c r="NXN985"/>
      <c r="NXO985"/>
      <c r="NXP985"/>
      <c r="NXQ985"/>
      <c r="NXR985"/>
      <c r="NXS985"/>
      <c r="NXT985"/>
      <c r="NXU985"/>
      <c r="NXV985"/>
      <c r="NXW985"/>
      <c r="NXX985"/>
      <c r="NXY985"/>
      <c r="NXZ985"/>
      <c r="NYA985"/>
      <c r="NYB985"/>
      <c r="NYC985"/>
      <c r="NYD985"/>
      <c r="NYE985"/>
      <c r="NYF985"/>
      <c r="NYG985"/>
      <c r="NYH985"/>
      <c r="NYI985"/>
      <c r="NYJ985"/>
      <c r="NYK985"/>
      <c r="NYL985"/>
      <c r="NYM985"/>
      <c r="NYN985"/>
      <c r="NYO985"/>
      <c r="NYP985"/>
      <c r="NYQ985"/>
      <c r="NYR985"/>
      <c r="NYS985"/>
      <c r="NYT985"/>
      <c r="NYU985"/>
      <c r="NYV985"/>
      <c r="NYW985"/>
      <c r="NYX985"/>
      <c r="NYY985"/>
      <c r="NYZ985"/>
      <c r="NZA985"/>
      <c r="NZB985"/>
      <c r="NZC985"/>
      <c r="NZD985"/>
      <c r="NZE985"/>
      <c r="NZF985"/>
      <c r="NZG985"/>
      <c r="NZH985"/>
      <c r="NZI985"/>
      <c r="NZJ985"/>
      <c r="NZK985"/>
      <c r="NZL985"/>
      <c r="NZM985"/>
      <c r="NZN985"/>
      <c r="NZO985"/>
      <c r="NZP985"/>
      <c r="NZQ985"/>
      <c r="NZR985"/>
      <c r="NZS985"/>
      <c r="NZT985"/>
      <c r="NZU985"/>
      <c r="NZV985"/>
      <c r="NZW985"/>
      <c r="NZX985"/>
      <c r="NZY985"/>
      <c r="NZZ985"/>
      <c r="OAA985"/>
      <c r="OAB985"/>
      <c r="OAC985"/>
      <c r="OAD985"/>
      <c r="OAE985"/>
      <c r="OAF985"/>
      <c r="OAG985"/>
      <c r="OAH985"/>
      <c r="OAI985"/>
      <c r="OAJ985"/>
      <c r="OAK985"/>
      <c r="OAL985"/>
      <c r="OAM985"/>
      <c r="OAN985"/>
      <c r="OAO985"/>
      <c r="OAP985"/>
      <c r="OAQ985"/>
      <c r="OAR985"/>
      <c r="OAS985"/>
      <c r="OAT985"/>
      <c r="OAU985"/>
      <c r="OAV985"/>
      <c r="OAW985"/>
      <c r="OAX985"/>
      <c r="OAY985"/>
      <c r="OAZ985"/>
      <c r="OBA985"/>
      <c r="OBB985"/>
      <c r="OBC985"/>
      <c r="OBD985"/>
      <c r="OBE985"/>
      <c r="OBF985"/>
      <c r="OBG985"/>
      <c r="OBH985"/>
      <c r="OBI985"/>
      <c r="OBJ985"/>
      <c r="OBK985"/>
      <c r="OBL985"/>
      <c r="OBM985"/>
      <c r="OBN985"/>
      <c r="OBO985"/>
      <c r="OBP985"/>
      <c r="OBQ985"/>
      <c r="OBR985"/>
      <c r="OBS985"/>
      <c r="OBT985"/>
      <c r="OBU985"/>
      <c r="OBV985"/>
      <c r="OBW985"/>
      <c r="OBX985"/>
      <c r="OBY985"/>
      <c r="OBZ985"/>
      <c r="OCA985"/>
      <c r="OCB985"/>
      <c r="OCC985"/>
      <c r="OCD985"/>
      <c r="OCE985"/>
      <c r="OCF985"/>
      <c r="OCG985"/>
      <c r="OCH985"/>
      <c r="OCI985"/>
      <c r="OCJ985"/>
      <c r="OCK985"/>
      <c r="OCL985"/>
      <c r="OCM985"/>
      <c r="OCN985"/>
      <c r="OCO985"/>
      <c r="OCP985"/>
      <c r="OCQ985"/>
      <c r="OCR985"/>
      <c r="OCS985"/>
      <c r="OCT985"/>
      <c r="OCU985"/>
      <c r="OCV985"/>
      <c r="OCW985"/>
      <c r="OCX985"/>
      <c r="OCY985"/>
      <c r="OCZ985"/>
      <c r="ODA985"/>
      <c r="ODB985"/>
      <c r="ODC985"/>
      <c r="ODD985"/>
      <c r="ODE985"/>
      <c r="ODF985"/>
      <c r="ODG985"/>
      <c r="ODH985"/>
      <c r="ODI985"/>
      <c r="ODJ985"/>
      <c r="ODK985"/>
      <c r="ODL985"/>
      <c r="ODM985"/>
      <c r="ODN985"/>
      <c r="ODO985"/>
      <c r="ODP985"/>
      <c r="ODQ985"/>
      <c r="ODR985"/>
      <c r="ODS985"/>
      <c r="ODT985"/>
      <c r="ODU985"/>
      <c r="ODV985"/>
      <c r="ODW985"/>
      <c r="ODX985"/>
      <c r="ODY985"/>
      <c r="ODZ985"/>
      <c r="OEA985"/>
      <c r="OEB985"/>
      <c r="OEC985"/>
      <c r="OED985"/>
      <c r="OEE985"/>
      <c r="OEF985"/>
      <c r="OEG985"/>
      <c r="OEH985"/>
      <c r="OEI985"/>
      <c r="OEJ985"/>
      <c r="OEK985"/>
      <c r="OEL985"/>
      <c r="OEM985"/>
      <c r="OEN985"/>
      <c r="OEO985"/>
      <c r="OEP985"/>
      <c r="OEQ985"/>
      <c r="OER985"/>
      <c r="OES985"/>
      <c r="OET985"/>
      <c r="OEU985"/>
      <c r="OEV985"/>
      <c r="OEW985"/>
      <c r="OEX985"/>
      <c r="OEY985"/>
      <c r="OEZ985"/>
      <c r="OFA985"/>
      <c r="OFB985"/>
      <c r="OFC985"/>
      <c r="OFD985"/>
      <c r="OFE985"/>
      <c r="OFF985"/>
      <c r="OFG985"/>
      <c r="OFH985"/>
      <c r="OFI985"/>
      <c r="OFJ985"/>
      <c r="OFK985"/>
      <c r="OFL985"/>
      <c r="OFM985"/>
      <c r="OFN985"/>
      <c r="OFO985"/>
      <c r="OFP985"/>
      <c r="OFQ985"/>
      <c r="OFR985"/>
      <c r="OFS985"/>
      <c r="OFT985"/>
      <c r="OFU985"/>
      <c r="OFV985"/>
      <c r="OFW985"/>
      <c r="OFX985"/>
      <c r="OFY985"/>
      <c r="OFZ985"/>
      <c r="OGA985"/>
      <c r="OGB985"/>
      <c r="OGC985"/>
      <c r="OGD985"/>
      <c r="OGE985"/>
      <c r="OGF985"/>
      <c r="OGG985"/>
      <c r="OGH985"/>
      <c r="OGI985"/>
      <c r="OGJ985"/>
      <c r="OGK985"/>
      <c r="OGL985"/>
      <c r="OGM985"/>
      <c r="OGN985"/>
      <c r="OGO985"/>
      <c r="OGP985"/>
      <c r="OGQ985"/>
      <c r="OGR985"/>
      <c r="OGS985"/>
      <c r="OGT985"/>
      <c r="OGU985"/>
      <c r="OGV985"/>
      <c r="OGW985"/>
      <c r="OGX985"/>
      <c r="OGY985"/>
      <c r="OGZ985"/>
      <c r="OHA985"/>
      <c r="OHB985"/>
      <c r="OHC985"/>
      <c r="OHD985"/>
      <c r="OHE985"/>
      <c r="OHF985"/>
      <c r="OHG985"/>
      <c r="OHH985"/>
      <c r="OHI985"/>
      <c r="OHJ985"/>
      <c r="OHK985"/>
      <c r="OHL985"/>
      <c r="OHM985"/>
      <c r="OHN985"/>
      <c r="OHO985"/>
      <c r="OHP985"/>
      <c r="OHQ985"/>
      <c r="OHR985"/>
      <c r="OHS985"/>
      <c r="OHT985"/>
      <c r="OHU985"/>
      <c r="OHV985"/>
      <c r="OHW985"/>
      <c r="OHX985"/>
      <c r="OHY985"/>
      <c r="OHZ985"/>
      <c r="OIA985"/>
      <c r="OIB985"/>
      <c r="OIC985"/>
      <c r="OID985"/>
      <c r="OIE985"/>
      <c r="OIF985"/>
      <c r="OIG985"/>
      <c r="OIH985"/>
      <c r="OII985"/>
      <c r="OIJ985"/>
      <c r="OIK985"/>
      <c r="OIL985"/>
      <c r="OIM985"/>
      <c r="OIN985"/>
      <c r="OIO985"/>
      <c r="OIP985"/>
      <c r="OIQ985"/>
      <c r="OIR985"/>
      <c r="OIS985"/>
      <c r="OIT985"/>
      <c r="OIU985"/>
      <c r="OIV985"/>
      <c r="OIW985"/>
      <c r="OIX985"/>
      <c r="OIY985"/>
      <c r="OIZ985"/>
      <c r="OJA985"/>
      <c r="OJB985"/>
      <c r="OJC985"/>
      <c r="OJD985"/>
      <c r="OJE985"/>
      <c r="OJF985"/>
      <c r="OJG985"/>
      <c r="OJH985"/>
      <c r="OJI985"/>
      <c r="OJJ985"/>
      <c r="OJK985"/>
      <c r="OJL985"/>
      <c r="OJM985"/>
      <c r="OJN985"/>
      <c r="OJO985"/>
      <c r="OJP985"/>
      <c r="OJQ985"/>
      <c r="OJR985"/>
      <c r="OJS985"/>
      <c r="OJT985"/>
      <c r="OJU985"/>
      <c r="OJV985"/>
      <c r="OJW985"/>
      <c r="OJX985"/>
      <c r="OJY985"/>
      <c r="OJZ985"/>
      <c r="OKA985"/>
      <c r="OKB985"/>
      <c r="OKC985"/>
      <c r="OKD985"/>
      <c r="OKE985"/>
      <c r="OKF985"/>
      <c r="OKG985"/>
      <c r="OKH985"/>
      <c r="OKI985"/>
      <c r="OKJ985"/>
      <c r="OKK985"/>
      <c r="OKL985"/>
      <c r="OKM985"/>
      <c r="OKN985"/>
      <c r="OKO985"/>
      <c r="OKP985"/>
      <c r="OKQ985"/>
      <c r="OKR985"/>
      <c r="OKS985"/>
      <c r="OKT985"/>
      <c r="OKU985"/>
      <c r="OKV985"/>
      <c r="OKW985"/>
      <c r="OKX985"/>
      <c r="OKY985"/>
      <c r="OKZ985"/>
      <c r="OLA985"/>
      <c r="OLB985"/>
      <c r="OLC985"/>
      <c r="OLD985"/>
      <c r="OLE985"/>
      <c r="OLF985"/>
      <c r="OLG985"/>
      <c r="OLH985"/>
      <c r="OLI985"/>
      <c r="OLJ985"/>
      <c r="OLK985"/>
      <c r="OLL985"/>
      <c r="OLM985"/>
      <c r="OLN985"/>
      <c r="OLO985"/>
      <c r="OLP985"/>
      <c r="OLQ985"/>
      <c r="OLR985"/>
      <c r="OLS985"/>
      <c r="OLT985"/>
      <c r="OLU985"/>
      <c r="OLV985"/>
      <c r="OLW985"/>
      <c r="OLX985"/>
      <c r="OLY985"/>
      <c r="OLZ985"/>
      <c r="OMA985"/>
      <c r="OMB985"/>
      <c r="OMC985"/>
      <c r="OMD985"/>
      <c r="OME985"/>
      <c r="OMF985"/>
      <c r="OMG985"/>
      <c r="OMH985"/>
      <c r="OMI985"/>
      <c r="OMJ985"/>
      <c r="OMK985"/>
      <c r="OML985"/>
      <c r="OMM985"/>
      <c r="OMN985"/>
      <c r="OMO985"/>
      <c r="OMP985"/>
      <c r="OMQ985"/>
      <c r="OMR985"/>
      <c r="OMS985"/>
      <c r="OMT985"/>
      <c r="OMU985"/>
      <c r="OMV985"/>
      <c r="OMW985"/>
      <c r="OMX985"/>
      <c r="OMY985"/>
      <c r="OMZ985"/>
      <c r="ONA985"/>
      <c r="ONB985"/>
      <c r="ONC985"/>
      <c r="OND985"/>
      <c r="ONE985"/>
      <c r="ONF985"/>
      <c r="ONG985"/>
      <c r="ONH985"/>
      <c r="ONI985"/>
      <c r="ONJ985"/>
      <c r="ONK985"/>
      <c r="ONL985"/>
      <c r="ONM985"/>
      <c r="ONN985"/>
      <c r="ONO985"/>
      <c r="ONP985"/>
      <c r="ONQ985"/>
      <c r="ONR985"/>
      <c r="ONS985"/>
      <c r="ONT985"/>
      <c r="ONU985"/>
      <c r="ONV985"/>
      <c r="ONW985"/>
      <c r="ONX985"/>
      <c r="ONY985"/>
      <c r="ONZ985"/>
      <c r="OOA985"/>
      <c r="OOB985"/>
      <c r="OOC985"/>
      <c r="OOD985"/>
      <c r="OOE985"/>
      <c r="OOF985"/>
      <c r="OOG985"/>
      <c r="OOH985"/>
      <c r="OOI985"/>
      <c r="OOJ985"/>
      <c r="OOK985"/>
      <c r="OOL985"/>
      <c r="OOM985"/>
      <c r="OON985"/>
      <c r="OOO985"/>
      <c r="OOP985"/>
      <c r="OOQ985"/>
      <c r="OOR985"/>
      <c r="OOS985"/>
      <c r="OOT985"/>
      <c r="OOU985"/>
      <c r="OOV985"/>
      <c r="OOW985"/>
      <c r="OOX985"/>
      <c r="OOY985"/>
      <c r="OOZ985"/>
      <c r="OPA985"/>
      <c r="OPB985"/>
      <c r="OPC985"/>
      <c r="OPD985"/>
      <c r="OPE985"/>
      <c r="OPF985"/>
      <c r="OPG985"/>
      <c r="OPH985"/>
      <c r="OPI985"/>
      <c r="OPJ985"/>
      <c r="OPK985"/>
      <c r="OPL985"/>
      <c r="OPM985"/>
      <c r="OPN985"/>
      <c r="OPO985"/>
      <c r="OPP985"/>
      <c r="OPQ985"/>
      <c r="OPR985"/>
      <c r="OPS985"/>
      <c r="OPT985"/>
      <c r="OPU985"/>
      <c r="OPV985"/>
      <c r="OPW985"/>
      <c r="OPX985"/>
      <c r="OPY985"/>
      <c r="OPZ985"/>
      <c r="OQA985"/>
      <c r="OQB985"/>
      <c r="OQC985"/>
      <c r="OQD985"/>
      <c r="OQE985"/>
      <c r="OQF985"/>
      <c r="OQG985"/>
      <c r="OQH985"/>
      <c r="OQI985"/>
      <c r="OQJ985"/>
      <c r="OQK985"/>
      <c r="OQL985"/>
      <c r="OQM985"/>
      <c r="OQN985"/>
      <c r="OQO985"/>
      <c r="OQP985"/>
      <c r="OQQ985"/>
      <c r="OQR985"/>
      <c r="OQS985"/>
      <c r="OQT985"/>
      <c r="OQU985"/>
      <c r="OQV985"/>
      <c r="OQW985"/>
      <c r="OQX985"/>
      <c r="OQY985"/>
      <c r="OQZ985"/>
      <c r="ORA985"/>
      <c r="ORB985"/>
      <c r="ORC985"/>
      <c r="ORD985"/>
      <c r="ORE985"/>
      <c r="ORF985"/>
      <c r="ORG985"/>
      <c r="ORH985"/>
      <c r="ORI985"/>
      <c r="ORJ985"/>
      <c r="ORK985"/>
      <c r="ORL985"/>
      <c r="ORM985"/>
      <c r="ORN985"/>
      <c r="ORO985"/>
      <c r="ORP985"/>
      <c r="ORQ985"/>
      <c r="ORR985"/>
      <c r="ORS985"/>
      <c r="ORT985"/>
      <c r="ORU985"/>
      <c r="ORV985"/>
      <c r="ORW985"/>
      <c r="ORX985"/>
      <c r="ORY985"/>
      <c r="ORZ985"/>
      <c r="OSA985"/>
      <c r="OSB985"/>
      <c r="OSC985"/>
      <c r="OSD985"/>
      <c r="OSE985"/>
      <c r="OSF985"/>
      <c r="OSG985"/>
      <c r="OSH985"/>
      <c r="OSI985"/>
      <c r="OSJ985"/>
      <c r="OSK985"/>
      <c r="OSL985"/>
      <c r="OSM985"/>
      <c r="OSN985"/>
      <c r="OSO985"/>
      <c r="OSP985"/>
      <c r="OSQ985"/>
      <c r="OSR985"/>
      <c r="OSS985"/>
      <c r="OST985"/>
      <c r="OSU985"/>
      <c r="OSV985"/>
      <c r="OSW985"/>
      <c r="OSX985"/>
      <c r="OSY985"/>
      <c r="OSZ985"/>
      <c r="OTA985"/>
      <c r="OTB985"/>
      <c r="OTC985"/>
      <c r="OTD985"/>
      <c r="OTE985"/>
      <c r="OTF985"/>
      <c r="OTG985"/>
      <c r="OTH985"/>
      <c r="OTI985"/>
      <c r="OTJ985"/>
      <c r="OTK985"/>
      <c r="OTL985"/>
      <c r="OTM985"/>
      <c r="OTN985"/>
      <c r="OTO985"/>
      <c r="OTP985"/>
      <c r="OTQ985"/>
      <c r="OTR985"/>
      <c r="OTS985"/>
      <c r="OTT985"/>
      <c r="OTU985"/>
      <c r="OTV985"/>
      <c r="OTW985"/>
      <c r="OTX985"/>
      <c r="OTY985"/>
      <c r="OTZ985"/>
      <c r="OUA985"/>
      <c r="OUB985"/>
      <c r="OUC985"/>
      <c r="OUD985"/>
      <c r="OUE985"/>
      <c r="OUF985"/>
      <c r="OUG985"/>
      <c r="OUH985"/>
      <c r="OUI985"/>
      <c r="OUJ985"/>
      <c r="OUK985"/>
      <c r="OUL985"/>
      <c r="OUM985"/>
      <c r="OUN985"/>
      <c r="OUO985"/>
      <c r="OUP985"/>
      <c r="OUQ985"/>
      <c r="OUR985"/>
      <c r="OUS985"/>
      <c r="OUT985"/>
      <c r="OUU985"/>
      <c r="OUV985"/>
      <c r="OUW985"/>
      <c r="OUX985"/>
      <c r="OUY985"/>
      <c r="OUZ985"/>
      <c r="OVA985"/>
      <c r="OVB985"/>
      <c r="OVC985"/>
      <c r="OVD985"/>
      <c r="OVE985"/>
      <c r="OVF985"/>
      <c r="OVG985"/>
      <c r="OVH985"/>
      <c r="OVI985"/>
      <c r="OVJ985"/>
      <c r="OVK985"/>
      <c r="OVL985"/>
      <c r="OVM985"/>
      <c r="OVN985"/>
      <c r="OVO985"/>
      <c r="OVP985"/>
      <c r="OVQ985"/>
      <c r="OVR985"/>
      <c r="OVS985"/>
      <c r="OVT985"/>
      <c r="OVU985"/>
      <c r="OVV985"/>
      <c r="OVW985"/>
      <c r="OVX985"/>
      <c r="OVY985"/>
      <c r="OVZ985"/>
      <c r="OWA985"/>
      <c r="OWB985"/>
      <c r="OWC985"/>
      <c r="OWD985"/>
      <c r="OWE985"/>
      <c r="OWF985"/>
      <c r="OWG985"/>
      <c r="OWH985"/>
      <c r="OWI985"/>
      <c r="OWJ985"/>
      <c r="OWK985"/>
      <c r="OWL985"/>
      <c r="OWM985"/>
      <c r="OWN985"/>
      <c r="OWO985"/>
      <c r="OWP985"/>
      <c r="OWQ985"/>
      <c r="OWR985"/>
      <c r="OWS985"/>
      <c r="OWT985"/>
      <c r="OWU985"/>
      <c r="OWV985"/>
      <c r="OWW985"/>
      <c r="OWX985"/>
      <c r="OWY985"/>
      <c r="OWZ985"/>
      <c r="OXA985"/>
      <c r="OXB985"/>
      <c r="OXC985"/>
      <c r="OXD985"/>
      <c r="OXE985"/>
      <c r="OXF985"/>
      <c r="OXG985"/>
      <c r="OXH985"/>
      <c r="OXI985"/>
      <c r="OXJ985"/>
      <c r="OXK985"/>
      <c r="OXL985"/>
      <c r="OXM985"/>
      <c r="OXN985"/>
      <c r="OXO985"/>
      <c r="OXP985"/>
      <c r="OXQ985"/>
      <c r="OXR985"/>
      <c r="OXS985"/>
      <c r="OXT985"/>
      <c r="OXU985"/>
      <c r="OXV985"/>
      <c r="OXW985"/>
      <c r="OXX985"/>
      <c r="OXY985"/>
      <c r="OXZ985"/>
      <c r="OYA985"/>
      <c r="OYB985"/>
      <c r="OYC985"/>
      <c r="OYD985"/>
      <c r="OYE985"/>
      <c r="OYF985"/>
      <c r="OYG985"/>
      <c r="OYH985"/>
      <c r="OYI985"/>
      <c r="OYJ985"/>
      <c r="OYK985"/>
      <c r="OYL985"/>
      <c r="OYM985"/>
      <c r="OYN985"/>
      <c r="OYO985"/>
      <c r="OYP985"/>
      <c r="OYQ985"/>
      <c r="OYR985"/>
      <c r="OYS985"/>
      <c r="OYT985"/>
      <c r="OYU985"/>
      <c r="OYV985"/>
      <c r="OYW985"/>
      <c r="OYX985"/>
      <c r="OYY985"/>
      <c r="OYZ985"/>
      <c r="OZA985"/>
      <c r="OZB985"/>
      <c r="OZC985"/>
      <c r="OZD985"/>
      <c r="OZE985"/>
      <c r="OZF985"/>
      <c r="OZG985"/>
      <c r="OZH985"/>
      <c r="OZI985"/>
      <c r="OZJ985"/>
      <c r="OZK985"/>
      <c r="OZL985"/>
      <c r="OZM985"/>
      <c r="OZN985"/>
      <c r="OZO985"/>
      <c r="OZP985"/>
      <c r="OZQ985"/>
      <c r="OZR985"/>
      <c r="OZS985"/>
      <c r="OZT985"/>
      <c r="OZU985"/>
      <c r="OZV985"/>
      <c r="OZW985"/>
      <c r="OZX985"/>
      <c r="OZY985"/>
      <c r="OZZ985"/>
      <c r="PAA985"/>
      <c r="PAB985"/>
      <c r="PAC985"/>
      <c r="PAD985"/>
      <c r="PAE985"/>
      <c r="PAF985"/>
      <c r="PAG985"/>
      <c r="PAH985"/>
      <c r="PAI985"/>
      <c r="PAJ985"/>
      <c r="PAK985"/>
      <c r="PAL985"/>
      <c r="PAM985"/>
      <c r="PAN985"/>
      <c r="PAO985"/>
      <c r="PAP985"/>
      <c r="PAQ985"/>
      <c r="PAR985"/>
      <c r="PAS985"/>
      <c r="PAT985"/>
      <c r="PAU985"/>
      <c r="PAV985"/>
      <c r="PAW985"/>
      <c r="PAX985"/>
      <c r="PAY985"/>
      <c r="PAZ985"/>
      <c r="PBA985"/>
      <c r="PBB985"/>
      <c r="PBC985"/>
      <c r="PBD985"/>
      <c r="PBE985"/>
      <c r="PBF985"/>
      <c r="PBG985"/>
      <c r="PBH985"/>
      <c r="PBI985"/>
      <c r="PBJ985"/>
      <c r="PBK985"/>
      <c r="PBL985"/>
      <c r="PBM985"/>
      <c r="PBN985"/>
      <c r="PBO985"/>
      <c r="PBP985"/>
      <c r="PBQ985"/>
      <c r="PBR985"/>
      <c r="PBS985"/>
      <c r="PBT985"/>
      <c r="PBU985"/>
      <c r="PBV985"/>
      <c r="PBW985"/>
      <c r="PBX985"/>
      <c r="PBY985"/>
      <c r="PBZ985"/>
      <c r="PCA985"/>
      <c r="PCB985"/>
      <c r="PCC985"/>
      <c r="PCD985"/>
      <c r="PCE985"/>
      <c r="PCF985"/>
      <c r="PCG985"/>
      <c r="PCH985"/>
      <c r="PCI985"/>
      <c r="PCJ985"/>
      <c r="PCK985"/>
      <c r="PCL985"/>
      <c r="PCM985"/>
      <c r="PCN985"/>
      <c r="PCO985"/>
      <c r="PCP985"/>
      <c r="PCQ985"/>
      <c r="PCR985"/>
      <c r="PCS985"/>
      <c r="PCT985"/>
      <c r="PCU985"/>
      <c r="PCV985"/>
      <c r="PCW985"/>
      <c r="PCX985"/>
      <c r="PCY985"/>
      <c r="PCZ985"/>
      <c r="PDA985"/>
      <c r="PDB985"/>
      <c r="PDC985"/>
      <c r="PDD985"/>
      <c r="PDE985"/>
      <c r="PDF985"/>
      <c r="PDG985"/>
      <c r="PDH985"/>
      <c r="PDI985"/>
      <c r="PDJ985"/>
      <c r="PDK985"/>
      <c r="PDL985"/>
      <c r="PDM985"/>
      <c r="PDN985"/>
      <c r="PDO985"/>
      <c r="PDP985"/>
      <c r="PDQ985"/>
      <c r="PDR985"/>
      <c r="PDS985"/>
      <c r="PDT985"/>
      <c r="PDU985"/>
      <c r="PDV985"/>
      <c r="PDW985"/>
      <c r="PDX985"/>
      <c r="PDY985"/>
      <c r="PDZ985"/>
      <c r="PEA985"/>
      <c r="PEB985"/>
      <c r="PEC985"/>
      <c r="PED985"/>
      <c r="PEE985"/>
      <c r="PEF985"/>
      <c r="PEG985"/>
      <c r="PEH985"/>
      <c r="PEI985"/>
      <c r="PEJ985"/>
      <c r="PEK985"/>
      <c r="PEL985"/>
      <c r="PEM985"/>
      <c r="PEN985"/>
      <c r="PEO985"/>
      <c r="PEP985"/>
      <c r="PEQ985"/>
      <c r="PER985"/>
      <c r="PES985"/>
      <c r="PET985"/>
      <c r="PEU985"/>
      <c r="PEV985"/>
      <c r="PEW985"/>
      <c r="PEX985"/>
      <c r="PEY985"/>
      <c r="PEZ985"/>
      <c r="PFA985"/>
      <c r="PFB985"/>
      <c r="PFC985"/>
      <c r="PFD985"/>
      <c r="PFE985"/>
      <c r="PFF985"/>
      <c r="PFG985"/>
      <c r="PFH985"/>
      <c r="PFI985"/>
      <c r="PFJ985"/>
      <c r="PFK985"/>
      <c r="PFL985"/>
      <c r="PFM985"/>
      <c r="PFN985"/>
      <c r="PFO985"/>
      <c r="PFP985"/>
      <c r="PFQ985"/>
      <c r="PFR985"/>
      <c r="PFS985"/>
      <c r="PFT985"/>
      <c r="PFU985"/>
      <c r="PFV985"/>
      <c r="PFW985"/>
      <c r="PFX985"/>
      <c r="PFY985"/>
      <c r="PFZ985"/>
      <c r="PGA985"/>
      <c r="PGB985"/>
      <c r="PGC985"/>
      <c r="PGD985"/>
      <c r="PGE985"/>
      <c r="PGF985"/>
      <c r="PGG985"/>
      <c r="PGH985"/>
      <c r="PGI985"/>
      <c r="PGJ985"/>
      <c r="PGK985"/>
      <c r="PGL985"/>
      <c r="PGM985"/>
      <c r="PGN985"/>
      <c r="PGO985"/>
      <c r="PGP985"/>
      <c r="PGQ985"/>
      <c r="PGR985"/>
      <c r="PGS985"/>
      <c r="PGT985"/>
      <c r="PGU985"/>
      <c r="PGV985"/>
      <c r="PGW985"/>
      <c r="PGX985"/>
      <c r="PGY985"/>
      <c r="PGZ985"/>
      <c r="PHA985"/>
      <c r="PHB985"/>
      <c r="PHC985"/>
      <c r="PHD985"/>
      <c r="PHE985"/>
      <c r="PHF985"/>
      <c r="PHG985"/>
      <c r="PHH985"/>
      <c r="PHI985"/>
      <c r="PHJ985"/>
      <c r="PHK985"/>
      <c r="PHL985"/>
      <c r="PHM985"/>
      <c r="PHN985"/>
      <c r="PHO985"/>
      <c r="PHP985"/>
      <c r="PHQ985"/>
      <c r="PHR985"/>
      <c r="PHS985"/>
      <c r="PHT985"/>
      <c r="PHU985"/>
      <c r="PHV985"/>
      <c r="PHW985"/>
      <c r="PHX985"/>
      <c r="PHY985"/>
      <c r="PHZ985"/>
      <c r="PIA985"/>
      <c r="PIB985"/>
      <c r="PIC985"/>
      <c r="PID985"/>
      <c r="PIE985"/>
      <c r="PIF985"/>
      <c r="PIG985"/>
      <c r="PIH985"/>
      <c r="PII985"/>
      <c r="PIJ985"/>
      <c r="PIK985"/>
      <c r="PIL985"/>
      <c r="PIM985"/>
      <c r="PIN985"/>
      <c r="PIO985"/>
      <c r="PIP985"/>
      <c r="PIQ985"/>
      <c r="PIR985"/>
      <c r="PIS985"/>
      <c r="PIT985"/>
      <c r="PIU985"/>
      <c r="PIV985"/>
      <c r="PIW985"/>
      <c r="PIX985"/>
      <c r="PIY985"/>
      <c r="PIZ985"/>
      <c r="PJA985"/>
      <c r="PJB985"/>
      <c r="PJC985"/>
      <c r="PJD985"/>
      <c r="PJE985"/>
      <c r="PJF985"/>
      <c r="PJG985"/>
      <c r="PJH985"/>
      <c r="PJI985"/>
      <c r="PJJ985"/>
      <c r="PJK985"/>
      <c r="PJL985"/>
      <c r="PJM985"/>
      <c r="PJN985"/>
      <c r="PJO985"/>
      <c r="PJP985"/>
      <c r="PJQ985"/>
      <c r="PJR985"/>
      <c r="PJS985"/>
      <c r="PJT985"/>
      <c r="PJU985"/>
      <c r="PJV985"/>
      <c r="PJW985"/>
      <c r="PJX985"/>
      <c r="PJY985"/>
      <c r="PJZ985"/>
      <c r="PKA985"/>
      <c r="PKB985"/>
      <c r="PKC985"/>
      <c r="PKD985"/>
      <c r="PKE985"/>
      <c r="PKF985"/>
      <c r="PKG985"/>
      <c r="PKH985"/>
      <c r="PKI985"/>
      <c r="PKJ985"/>
      <c r="PKK985"/>
      <c r="PKL985"/>
      <c r="PKM985"/>
      <c r="PKN985"/>
      <c r="PKO985"/>
      <c r="PKP985"/>
      <c r="PKQ985"/>
      <c r="PKR985"/>
      <c r="PKS985"/>
      <c r="PKT985"/>
      <c r="PKU985"/>
      <c r="PKV985"/>
      <c r="PKW985"/>
      <c r="PKX985"/>
      <c r="PKY985"/>
      <c r="PKZ985"/>
      <c r="PLA985"/>
      <c r="PLB985"/>
      <c r="PLC985"/>
      <c r="PLD985"/>
      <c r="PLE985"/>
      <c r="PLF985"/>
      <c r="PLG985"/>
      <c r="PLH985"/>
      <c r="PLI985"/>
      <c r="PLJ985"/>
      <c r="PLK985"/>
      <c r="PLL985"/>
      <c r="PLM985"/>
      <c r="PLN985"/>
      <c r="PLO985"/>
      <c r="PLP985"/>
      <c r="PLQ985"/>
      <c r="PLR985"/>
      <c r="PLS985"/>
      <c r="PLT985"/>
      <c r="PLU985"/>
      <c r="PLV985"/>
      <c r="PLW985"/>
      <c r="PLX985"/>
      <c r="PLY985"/>
      <c r="PLZ985"/>
      <c r="PMA985"/>
      <c r="PMB985"/>
      <c r="PMC985"/>
      <c r="PMD985"/>
      <c r="PME985"/>
      <c r="PMF985"/>
      <c r="PMG985"/>
      <c r="PMH985"/>
      <c r="PMI985"/>
      <c r="PMJ985"/>
      <c r="PMK985"/>
      <c r="PML985"/>
      <c r="PMM985"/>
      <c r="PMN985"/>
      <c r="PMO985"/>
      <c r="PMP985"/>
      <c r="PMQ985"/>
      <c r="PMR985"/>
      <c r="PMS985"/>
      <c r="PMT985"/>
      <c r="PMU985"/>
      <c r="PMV985"/>
      <c r="PMW985"/>
      <c r="PMX985"/>
      <c r="PMY985"/>
      <c r="PMZ985"/>
      <c r="PNA985"/>
      <c r="PNB985"/>
      <c r="PNC985"/>
      <c r="PND985"/>
      <c r="PNE985"/>
      <c r="PNF985"/>
      <c r="PNG985"/>
      <c r="PNH985"/>
      <c r="PNI985"/>
      <c r="PNJ985"/>
      <c r="PNK985"/>
      <c r="PNL985"/>
      <c r="PNM985"/>
      <c r="PNN985"/>
      <c r="PNO985"/>
      <c r="PNP985"/>
      <c r="PNQ985"/>
      <c r="PNR985"/>
      <c r="PNS985"/>
      <c r="PNT985"/>
      <c r="PNU985"/>
      <c r="PNV985"/>
      <c r="PNW985"/>
      <c r="PNX985"/>
      <c r="PNY985"/>
      <c r="PNZ985"/>
      <c r="POA985"/>
      <c r="POB985"/>
      <c r="POC985"/>
      <c r="POD985"/>
      <c r="POE985"/>
      <c r="POF985"/>
      <c r="POG985"/>
      <c r="POH985"/>
      <c r="POI985"/>
      <c r="POJ985"/>
      <c r="POK985"/>
      <c r="POL985"/>
      <c r="POM985"/>
      <c r="PON985"/>
      <c r="POO985"/>
      <c r="POP985"/>
      <c r="POQ985"/>
      <c r="POR985"/>
      <c r="POS985"/>
      <c r="POT985"/>
      <c r="POU985"/>
      <c r="POV985"/>
      <c r="POW985"/>
      <c r="POX985"/>
      <c r="POY985"/>
      <c r="POZ985"/>
      <c r="PPA985"/>
      <c r="PPB985"/>
      <c r="PPC985"/>
      <c r="PPD985"/>
      <c r="PPE985"/>
      <c r="PPF985"/>
      <c r="PPG985"/>
      <c r="PPH985"/>
      <c r="PPI985"/>
      <c r="PPJ985"/>
      <c r="PPK985"/>
      <c r="PPL985"/>
      <c r="PPM985"/>
      <c r="PPN985"/>
      <c r="PPO985"/>
      <c r="PPP985"/>
      <c r="PPQ985"/>
      <c r="PPR985"/>
      <c r="PPS985"/>
      <c r="PPT985"/>
      <c r="PPU985"/>
      <c r="PPV985"/>
      <c r="PPW985"/>
      <c r="PPX985"/>
      <c r="PPY985"/>
      <c r="PPZ985"/>
      <c r="PQA985"/>
      <c r="PQB985"/>
      <c r="PQC985"/>
      <c r="PQD985"/>
      <c r="PQE985"/>
      <c r="PQF985"/>
      <c r="PQG985"/>
      <c r="PQH985"/>
      <c r="PQI985"/>
      <c r="PQJ985"/>
      <c r="PQK985"/>
      <c r="PQL985"/>
      <c r="PQM985"/>
      <c r="PQN985"/>
      <c r="PQO985"/>
      <c r="PQP985"/>
      <c r="PQQ985"/>
      <c r="PQR985"/>
      <c r="PQS985"/>
      <c r="PQT985"/>
      <c r="PQU985"/>
      <c r="PQV985"/>
      <c r="PQW985"/>
      <c r="PQX985"/>
      <c r="PQY985"/>
      <c r="PQZ985"/>
      <c r="PRA985"/>
      <c r="PRB985"/>
      <c r="PRC985"/>
      <c r="PRD985"/>
      <c r="PRE985"/>
      <c r="PRF985"/>
      <c r="PRG985"/>
      <c r="PRH985"/>
      <c r="PRI985"/>
      <c r="PRJ985"/>
      <c r="PRK985"/>
      <c r="PRL985"/>
      <c r="PRM985"/>
      <c r="PRN985"/>
      <c r="PRO985"/>
      <c r="PRP985"/>
      <c r="PRQ985"/>
      <c r="PRR985"/>
      <c r="PRS985"/>
      <c r="PRT985"/>
      <c r="PRU985"/>
      <c r="PRV985"/>
      <c r="PRW985"/>
      <c r="PRX985"/>
      <c r="PRY985"/>
      <c r="PRZ985"/>
      <c r="PSA985"/>
      <c r="PSB985"/>
      <c r="PSC985"/>
      <c r="PSD985"/>
      <c r="PSE985"/>
      <c r="PSF985"/>
      <c r="PSG985"/>
      <c r="PSH985"/>
      <c r="PSI985"/>
      <c r="PSJ985"/>
      <c r="PSK985"/>
      <c r="PSL985"/>
      <c r="PSM985"/>
      <c r="PSN985"/>
      <c r="PSO985"/>
      <c r="PSP985"/>
      <c r="PSQ985"/>
      <c r="PSR985"/>
      <c r="PSS985"/>
      <c r="PST985"/>
      <c r="PSU985"/>
      <c r="PSV985"/>
      <c r="PSW985"/>
      <c r="PSX985"/>
      <c r="PSY985"/>
      <c r="PSZ985"/>
      <c r="PTA985"/>
      <c r="PTB985"/>
      <c r="PTC985"/>
      <c r="PTD985"/>
      <c r="PTE985"/>
      <c r="PTF985"/>
      <c r="PTG985"/>
      <c r="PTH985"/>
      <c r="PTI985"/>
      <c r="PTJ985"/>
      <c r="PTK985"/>
      <c r="PTL985"/>
      <c r="PTM985"/>
      <c r="PTN985"/>
      <c r="PTO985"/>
      <c r="PTP985"/>
      <c r="PTQ985"/>
      <c r="PTR985"/>
      <c r="PTS985"/>
      <c r="PTT985"/>
      <c r="PTU985"/>
      <c r="PTV985"/>
      <c r="PTW985"/>
      <c r="PTX985"/>
      <c r="PTY985"/>
      <c r="PTZ985"/>
      <c r="PUA985"/>
      <c r="PUB985"/>
      <c r="PUC985"/>
      <c r="PUD985"/>
      <c r="PUE985"/>
      <c r="PUF985"/>
      <c r="PUG985"/>
      <c r="PUH985"/>
      <c r="PUI985"/>
      <c r="PUJ985"/>
      <c r="PUK985"/>
      <c r="PUL985"/>
      <c r="PUM985"/>
      <c r="PUN985"/>
      <c r="PUO985"/>
      <c r="PUP985"/>
      <c r="PUQ985"/>
      <c r="PUR985"/>
      <c r="PUS985"/>
      <c r="PUT985"/>
      <c r="PUU985"/>
      <c r="PUV985"/>
      <c r="PUW985"/>
      <c r="PUX985"/>
      <c r="PUY985"/>
      <c r="PUZ985"/>
      <c r="PVA985"/>
      <c r="PVB985"/>
      <c r="PVC985"/>
      <c r="PVD985"/>
      <c r="PVE985"/>
      <c r="PVF985"/>
      <c r="PVG985"/>
      <c r="PVH985"/>
      <c r="PVI985"/>
      <c r="PVJ985"/>
      <c r="PVK985"/>
      <c r="PVL985"/>
      <c r="PVM985"/>
      <c r="PVN985"/>
      <c r="PVO985"/>
      <c r="PVP985"/>
      <c r="PVQ985"/>
      <c r="PVR985"/>
      <c r="PVS985"/>
      <c r="PVT985"/>
      <c r="PVU985"/>
      <c r="PVV985"/>
      <c r="PVW985"/>
      <c r="PVX985"/>
      <c r="PVY985"/>
      <c r="PVZ985"/>
      <c r="PWA985"/>
      <c r="PWB985"/>
      <c r="PWC985"/>
      <c r="PWD985"/>
      <c r="PWE985"/>
      <c r="PWF985"/>
      <c r="PWG985"/>
      <c r="PWH985"/>
      <c r="PWI985"/>
      <c r="PWJ985"/>
      <c r="PWK985"/>
      <c r="PWL985"/>
      <c r="PWM985"/>
      <c r="PWN985"/>
      <c r="PWO985"/>
      <c r="PWP985"/>
      <c r="PWQ985"/>
      <c r="PWR985"/>
      <c r="PWS985"/>
      <c r="PWT985"/>
      <c r="PWU985"/>
      <c r="PWV985"/>
      <c r="PWW985"/>
      <c r="PWX985"/>
      <c r="PWY985"/>
      <c r="PWZ985"/>
      <c r="PXA985"/>
      <c r="PXB985"/>
      <c r="PXC985"/>
      <c r="PXD985"/>
      <c r="PXE985"/>
      <c r="PXF985"/>
      <c r="PXG985"/>
      <c r="PXH985"/>
      <c r="PXI985"/>
      <c r="PXJ985"/>
      <c r="PXK985"/>
      <c r="PXL985"/>
      <c r="PXM985"/>
      <c r="PXN985"/>
      <c r="PXO985"/>
      <c r="PXP985"/>
      <c r="PXQ985"/>
      <c r="PXR985"/>
      <c r="PXS985"/>
      <c r="PXT985"/>
      <c r="PXU985"/>
      <c r="PXV985"/>
      <c r="PXW985"/>
      <c r="PXX985"/>
      <c r="PXY985"/>
      <c r="PXZ985"/>
      <c r="PYA985"/>
      <c r="PYB985"/>
      <c r="PYC985"/>
      <c r="PYD985"/>
      <c r="PYE985"/>
      <c r="PYF985"/>
      <c r="PYG985"/>
      <c r="PYH985"/>
      <c r="PYI985"/>
      <c r="PYJ985"/>
      <c r="PYK985"/>
      <c r="PYL985"/>
      <c r="PYM985"/>
      <c r="PYN985"/>
      <c r="PYO985"/>
      <c r="PYP985"/>
      <c r="PYQ985"/>
      <c r="PYR985"/>
      <c r="PYS985"/>
      <c r="PYT985"/>
      <c r="PYU985"/>
      <c r="PYV985"/>
      <c r="PYW985"/>
      <c r="PYX985"/>
      <c r="PYY985"/>
      <c r="PYZ985"/>
      <c r="PZA985"/>
      <c r="PZB985"/>
      <c r="PZC985"/>
      <c r="PZD985"/>
      <c r="PZE985"/>
      <c r="PZF985"/>
      <c r="PZG985"/>
      <c r="PZH985"/>
      <c r="PZI985"/>
      <c r="PZJ985"/>
      <c r="PZK985"/>
      <c r="PZL985"/>
      <c r="PZM985"/>
      <c r="PZN985"/>
      <c r="PZO985"/>
      <c r="PZP985"/>
      <c r="PZQ985"/>
      <c r="PZR985"/>
      <c r="PZS985"/>
      <c r="PZT985"/>
      <c r="PZU985"/>
      <c r="PZV985"/>
      <c r="PZW985"/>
      <c r="PZX985"/>
      <c r="PZY985"/>
      <c r="PZZ985"/>
      <c r="QAA985"/>
      <c r="QAB985"/>
      <c r="QAC985"/>
      <c r="QAD985"/>
      <c r="QAE985"/>
      <c r="QAF985"/>
      <c r="QAG985"/>
      <c r="QAH985"/>
      <c r="QAI985"/>
      <c r="QAJ985"/>
      <c r="QAK985"/>
      <c r="QAL985"/>
      <c r="QAM985"/>
      <c r="QAN985"/>
      <c r="QAO985"/>
      <c r="QAP985"/>
      <c r="QAQ985"/>
      <c r="QAR985"/>
      <c r="QAS985"/>
      <c r="QAT985"/>
      <c r="QAU985"/>
      <c r="QAV985"/>
      <c r="QAW985"/>
      <c r="QAX985"/>
      <c r="QAY985"/>
      <c r="QAZ985"/>
      <c r="QBA985"/>
      <c r="QBB985"/>
      <c r="QBC985"/>
      <c r="QBD985"/>
      <c r="QBE985"/>
      <c r="QBF985"/>
      <c r="QBG985"/>
      <c r="QBH985"/>
      <c r="QBI985"/>
      <c r="QBJ985"/>
      <c r="QBK985"/>
      <c r="QBL985"/>
      <c r="QBM985"/>
      <c r="QBN985"/>
      <c r="QBO985"/>
      <c r="QBP985"/>
      <c r="QBQ985"/>
      <c r="QBR985"/>
      <c r="QBS985"/>
      <c r="QBT985"/>
      <c r="QBU985"/>
      <c r="QBV985"/>
      <c r="QBW985"/>
      <c r="QBX985"/>
      <c r="QBY985"/>
      <c r="QBZ985"/>
      <c r="QCA985"/>
      <c r="QCB985"/>
      <c r="QCC985"/>
      <c r="QCD985"/>
      <c r="QCE985"/>
      <c r="QCF985"/>
      <c r="QCG985"/>
      <c r="QCH985"/>
      <c r="QCI985"/>
      <c r="QCJ985"/>
      <c r="QCK985"/>
      <c r="QCL985"/>
      <c r="QCM985"/>
      <c r="QCN985"/>
      <c r="QCO985"/>
      <c r="QCP985"/>
      <c r="QCQ985"/>
      <c r="QCR985"/>
      <c r="QCS985"/>
      <c r="QCT985"/>
      <c r="QCU985"/>
      <c r="QCV985"/>
      <c r="QCW985"/>
      <c r="QCX985"/>
      <c r="QCY985"/>
      <c r="QCZ985"/>
      <c r="QDA985"/>
      <c r="QDB985"/>
      <c r="QDC985"/>
      <c r="QDD985"/>
      <c r="QDE985"/>
      <c r="QDF985"/>
      <c r="QDG985"/>
      <c r="QDH985"/>
      <c r="QDI985"/>
      <c r="QDJ985"/>
      <c r="QDK985"/>
      <c r="QDL985"/>
      <c r="QDM985"/>
      <c r="QDN985"/>
      <c r="QDO985"/>
      <c r="QDP985"/>
      <c r="QDQ985"/>
      <c r="QDR985"/>
      <c r="QDS985"/>
      <c r="QDT985"/>
      <c r="QDU985"/>
      <c r="QDV985"/>
      <c r="QDW985"/>
      <c r="QDX985"/>
      <c r="QDY985"/>
      <c r="QDZ985"/>
      <c r="QEA985"/>
      <c r="QEB985"/>
      <c r="QEC985"/>
      <c r="QED985"/>
      <c r="QEE985"/>
      <c r="QEF985"/>
      <c r="QEG985"/>
      <c r="QEH985"/>
      <c r="QEI985"/>
      <c r="QEJ985"/>
      <c r="QEK985"/>
      <c r="QEL985"/>
      <c r="QEM985"/>
      <c r="QEN985"/>
      <c r="QEO985"/>
      <c r="QEP985"/>
      <c r="QEQ985"/>
      <c r="QER985"/>
      <c r="QES985"/>
      <c r="QET985"/>
      <c r="QEU985"/>
      <c r="QEV985"/>
      <c r="QEW985"/>
      <c r="QEX985"/>
      <c r="QEY985"/>
      <c r="QEZ985"/>
      <c r="QFA985"/>
      <c r="QFB985"/>
      <c r="QFC985"/>
      <c r="QFD985"/>
      <c r="QFE985"/>
      <c r="QFF985"/>
      <c r="QFG985"/>
      <c r="QFH985"/>
      <c r="QFI985"/>
      <c r="QFJ985"/>
      <c r="QFK985"/>
      <c r="QFL985"/>
      <c r="QFM985"/>
      <c r="QFN985"/>
      <c r="QFO985"/>
      <c r="QFP985"/>
      <c r="QFQ985"/>
      <c r="QFR985"/>
      <c r="QFS985"/>
      <c r="QFT985"/>
      <c r="QFU985"/>
      <c r="QFV985"/>
      <c r="QFW985"/>
      <c r="QFX985"/>
      <c r="QFY985"/>
      <c r="QFZ985"/>
      <c r="QGA985"/>
      <c r="QGB985"/>
      <c r="QGC985"/>
      <c r="QGD985"/>
      <c r="QGE985"/>
      <c r="QGF985"/>
      <c r="QGG985"/>
      <c r="QGH985"/>
      <c r="QGI985"/>
      <c r="QGJ985"/>
      <c r="QGK985"/>
      <c r="QGL985"/>
      <c r="QGM985"/>
      <c r="QGN985"/>
      <c r="QGO985"/>
      <c r="QGP985"/>
      <c r="QGQ985"/>
      <c r="QGR985"/>
      <c r="QGS985"/>
      <c r="QGT985"/>
      <c r="QGU985"/>
      <c r="QGV985"/>
      <c r="QGW985"/>
      <c r="QGX985"/>
      <c r="QGY985"/>
      <c r="QGZ985"/>
      <c r="QHA985"/>
      <c r="QHB985"/>
      <c r="QHC985"/>
      <c r="QHD985"/>
      <c r="QHE985"/>
      <c r="QHF985"/>
      <c r="QHG985"/>
      <c r="QHH985"/>
      <c r="QHI985"/>
      <c r="QHJ985"/>
      <c r="QHK985"/>
      <c r="QHL985"/>
      <c r="QHM985"/>
      <c r="QHN985"/>
      <c r="QHO985"/>
      <c r="QHP985"/>
      <c r="QHQ985"/>
      <c r="QHR985"/>
      <c r="QHS985"/>
      <c r="QHT985"/>
      <c r="QHU985"/>
      <c r="QHV985"/>
      <c r="QHW985"/>
      <c r="QHX985"/>
      <c r="QHY985"/>
      <c r="QHZ985"/>
      <c r="QIA985"/>
      <c r="QIB985"/>
      <c r="QIC985"/>
      <c r="QID985"/>
      <c r="QIE985"/>
      <c r="QIF985"/>
      <c r="QIG985"/>
      <c r="QIH985"/>
      <c r="QII985"/>
      <c r="QIJ985"/>
      <c r="QIK985"/>
      <c r="QIL985"/>
      <c r="QIM985"/>
      <c r="QIN985"/>
      <c r="QIO985"/>
      <c r="QIP985"/>
      <c r="QIQ985"/>
      <c r="QIR985"/>
      <c r="QIS985"/>
      <c r="QIT985"/>
      <c r="QIU985"/>
      <c r="QIV985"/>
      <c r="QIW985"/>
      <c r="QIX985"/>
      <c r="QIY985"/>
      <c r="QIZ985"/>
      <c r="QJA985"/>
      <c r="QJB985"/>
      <c r="QJC985"/>
      <c r="QJD985"/>
      <c r="QJE985"/>
      <c r="QJF985"/>
      <c r="QJG985"/>
      <c r="QJH985"/>
      <c r="QJI985"/>
      <c r="QJJ985"/>
      <c r="QJK985"/>
      <c r="QJL985"/>
      <c r="QJM985"/>
      <c r="QJN985"/>
      <c r="QJO985"/>
      <c r="QJP985"/>
      <c r="QJQ985"/>
      <c r="QJR985"/>
      <c r="QJS985"/>
      <c r="QJT985"/>
      <c r="QJU985"/>
      <c r="QJV985"/>
      <c r="QJW985"/>
      <c r="QJX985"/>
      <c r="QJY985"/>
      <c r="QJZ985"/>
      <c r="QKA985"/>
      <c r="QKB985"/>
      <c r="QKC985"/>
      <c r="QKD985"/>
      <c r="QKE985"/>
      <c r="QKF985"/>
      <c r="QKG985"/>
      <c r="QKH985"/>
      <c r="QKI985"/>
      <c r="QKJ985"/>
      <c r="QKK985"/>
      <c r="QKL985"/>
      <c r="QKM985"/>
      <c r="QKN985"/>
      <c r="QKO985"/>
      <c r="QKP985"/>
      <c r="QKQ985"/>
      <c r="QKR985"/>
      <c r="QKS985"/>
      <c r="QKT985"/>
      <c r="QKU985"/>
      <c r="QKV985"/>
      <c r="QKW985"/>
      <c r="QKX985"/>
      <c r="QKY985"/>
      <c r="QKZ985"/>
      <c r="QLA985"/>
      <c r="QLB985"/>
      <c r="QLC985"/>
      <c r="QLD985"/>
      <c r="QLE985"/>
      <c r="QLF985"/>
      <c r="QLG985"/>
      <c r="QLH985"/>
      <c r="QLI985"/>
      <c r="QLJ985"/>
      <c r="QLK985"/>
      <c r="QLL985"/>
      <c r="QLM985"/>
      <c r="QLN985"/>
      <c r="QLO985"/>
      <c r="QLP985"/>
      <c r="QLQ985"/>
      <c r="QLR985"/>
      <c r="QLS985"/>
      <c r="QLT985"/>
      <c r="QLU985"/>
      <c r="QLV985"/>
      <c r="QLW985"/>
      <c r="QLX985"/>
      <c r="QLY985"/>
      <c r="QLZ985"/>
      <c r="QMA985"/>
      <c r="QMB985"/>
      <c r="QMC985"/>
      <c r="QMD985"/>
      <c r="QME985"/>
      <c r="QMF985"/>
      <c r="QMG985"/>
      <c r="QMH985"/>
      <c r="QMI985"/>
      <c r="QMJ985"/>
      <c r="QMK985"/>
      <c r="QML985"/>
      <c r="QMM985"/>
      <c r="QMN985"/>
      <c r="QMO985"/>
      <c r="QMP985"/>
      <c r="QMQ985"/>
      <c r="QMR985"/>
      <c r="QMS985"/>
      <c r="QMT985"/>
      <c r="QMU985"/>
      <c r="QMV985"/>
      <c r="QMW985"/>
      <c r="QMX985"/>
      <c r="QMY985"/>
      <c r="QMZ985"/>
      <c r="QNA985"/>
      <c r="QNB985"/>
      <c r="QNC985"/>
      <c r="QND985"/>
      <c r="QNE985"/>
      <c r="QNF985"/>
      <c r="QNG985"/>
      <c r="QNH985"/>
      <c r="QNI985"/>
      <c r="QNJ985"/>
      <c r="QNK985"/>
      <c r="QNL985"/>
      <c r="QNM985"/>
      <c r="QNN985"/>
      <c r="QNO985"/>
      <c r="QNP985"/>
      <c r="QNQ985"/>
      <c r="QNR985"/>
      <c r="QNS985"/>
      <c r="QNT985"/>
      <c r="QNU985"/>
      <c r="QNV985"/>
      <c r="QNW985"/>
      <c r="QNX985"/>
      <c r="QNY985"/>
      <c r="QNZ985"/>
      <c r="QOA985"/>
      <c r="QOB985"/>
      <c r="QOC985"/>
      <c r="QOD985"/>
      <c r="QOE985"/>
      <c r="QOF985"/>
      <c r="QOG985"/>
      <c r="QOH985"/>
      <c r="QOI985"/>
      <c r="QOJ985"/>
      <c r="QOK985"/>
      <c r="QOL985"/>
      <c r="QOM985"/>
      <c r="QON985"/>
      <c r="QOO985"/>
      <c r="QOP985"/>
      <c r="QOQ985"/>
      <c r="QOR985"/>
      <c r="QOS985"/>
      <c r="QOT985"/>
      <c r="QOU985"/>
      <c r="QOV985"/>
      <c r="QOW985"/>
      <c r="QOX985"/>
      <c r="QOY985"/>
      <c r="QOZ985"/>
      <c r="QPA985"/>
      <c r="QPB985"/>
      <c r="QPC985"/>
      <c r="QPD985"/>
      <c r="QPE985"/>
      <c r="QPF985"/>
      <c r="QPG985"/>
      <c r="QPH985"/>
      <c r="QPI985"/>
      <c r="QPJ985"/>
      <c r="QPK985"/>
      <c r="QPL985"/>
      <c r="QPM985"/>
      <c r="QPN985"/>
      <c r="QPO985"/>
      <c r="QPP985"/>
      <c r="QPQ985"/>
      <c r="QPR985"/>
      <c r="QPS985"/>
      <c r="QPT985"/>
      <c r="QPU985"/>
      <c r="QPV985"/>
      <c r="QPW985"/>
      <c r="QPX985"/>
      <c r="QPY985"/>
      <c r="QPZ985"/>
      <c r="QQA985"/>
      <c r="QQB985"/>
      <c r="QQC985"/>
      <c r="QQD985"/>
      <c r="QQE985"/>
      <c r="QQF985"/>
      <c r="QQG985"/>
      <c r="QQH985"/>
      <c r="QQI985"/>
      <c r="QQJ985"/>
      <c r="QQK985"/>
      <c r="QQL985"/>
      <c r="QQM985"/>
      <c r="QQN985"/>
      <c r="QQO985"/>
      <c r="QQP985"/>
      <c r="QQQ985"/>
      <c r="QQR985"/>
      <c r="QQS985"/>
      <c r="QQT985"/>
      <c r="QQU985"/>
      <c r="QQV985"/>
      <c r="QQW985"/>
      <c r="QQX985"/>
      <c r="QQY985"/>
      <c r="QQZ985"/>
      <c r="QRA985"/>
      <c r="QRB985"/>
      <c r="QRC985"/>
      <c r="QRD985"/>
      <c r="QRE985"/>
      <c r="QRF985"/>
      <c r="QRG985"/>
      <c r="QRH985"/>
      <c r="QRI985"/>
      <c r="QRJ985"/>
      <c r="QRK985"/>
      <c r="QRL985"/>
      <c r="QRM985"/>
      <c r="QRN985"/>
      <c r="QRO985"/>
      <c r="QRP985"/>
      <c r="QRQ985"/>
      <c r="QRR985"/>
      <c r="QRS985"/>
      <c r="QRT985"/>
      <c r="QRU985"/>
      <c r="QRV985"/>
      <c r="QRW985"/>
      <c r="QRX985"/>
      <c r="QRY985"/>
      <c r="QRZ985"/>
      <c r="QSA985"/>
      <c r="QSB985"/>
      <c r="QSC985"/>
      <c r="QSD985"/>
      <c r="QSE985"/>
      <c r="QSF985"/>
      <c r="QSG985"/>
      <c r="QSH985"/>
      <c r="QSI985"/>
      <c r="QSJ985"/>
      <c r="QSK985"/>
      <c r="QSL985"/>
      <c r="QSM985"/>
      <c r="QSN985"/>
      <c r="QSO985"/>
      <c r="QSP985"/>
      <c r="QSQ985"/>
      <c r="QSR985"/>
      <c r="QSS985"/>
      <c r="QST985"/>
      <c r="QSU985"/>
      <c r="QSV985"/>
      <c r="QSW985"/>
      <c r="QSX985"/>
      <c r="QSY985"/>
      <c r="QSZ985"/>
      <c r="QTA985"/>
      <c r="QTB985"/>
      <c r="QTC985"/>
      <c r="QTD985"/>
      <c r="QTE985"/>
      <c r="QTF985"/>
      <c r="QTG985"/>
      <c r="QTH985"/>
      <c r="QTI985"/>
      <c r="QTJ985"/>
      <c r="QTK985"/>
      <c r="QTL985"/>
      <c r="QTM985"/>
      <c r="QTN985"/>
      <c r="QTO985"/>
      <c r="QTP985"/>
      <c r="QTQ985"/>
      <c r="QTR985"/>
      <c r="QTS985"/>
      <c r="QTT985"/>
      <c r="QTU985"/>
      <c r="QTV985"/>
      <c r="QTW985"/>
      <c r="QTX985"/>
      <c r="QTY985"/>
      <c r="QTZ985"/>
      <c r="QUA985"/>
      <c r="QUB985"/>
      <c r="QUC985"/>
      <c r="QUD985"/>
      <c r="QUE985"/>
      <c r="QUF985"/>
      <c r="QUG985"/>
      <c r="QUH985"/>
      <c r="QUI985"/>
      <c r="QUJ985"/>
      <c r="QUK985"/>
      <c r="QUL985"/>
      <c r="QUM985"/>
      <c r="QUN985"/>
      <c r="QUO985"/>
      <c r="QUP985"/>
      <c r="QUQ985"/>
      <c r="QUR985"/>
      <c r="QUS985"/>
      <c r="QUT985"/>
      <c r="QUU985"/>
      <c r="QUV985"/>
      <c r="QUW985"/>
      <c r="QUX985"/>
      <c r="QUY985"/>
      <c r="QUZ985"/>
      <c r="QVA985"/>
      <c r="QVB985"/>
      <c r="QVC985"/>
      <c r="QVD985"/>
      <c r="QVE985"/>
      <c r="QVF985"/>
      <c r="QVG985"/>
      <c r="QVH985"/>
      <c r="QVI985"/>
      <c r="QVJ985"/>
      <c r="QVK985"/>
      <c r="QVL985"/>
      <c r="QVM985"/>
      <c r="QVN985"/>
      <c r="QVO985"/>
      <c r="QVP985"/>
      <c r="QVQ985"/>
      <c r="QVR985"/>
      <c r="QVS985"/>
      <c r="QVT985"/>
      <c r="QVU985"/>
      <c r="QVV985"/>
      <c r="QVW985"/>
      <c r="QVX985"/>
      <c r="QVY985"/>
      <c r="QVZ985"/>
      <c r="QWA985"/>
      <c r="QWB985"/>
      <c r="QWC985"/>
      <c r="QWD985"/>
      <c r="QWE985"/>
      <c r="QWF985"/>
      <c r="QWG985"/>
      <c r="QWH985"/>
      <c r="QWI985"/>
      <c r="QWJ985"/>
      <c r="QWK985"/>
      <c r="QWL985"/>
      <c r="QWM985"/>
      <c r="QWN985"/>
      <c r="QWO985"/>
      <c r="QWP985"/>
      <c r="QWQ985"/>
      <c r="QWR985"/>
      <c r="QWS985"/>
      <c r="QWT985"/>
      <c r="QWU985"/>
      <c r="QWV985"/>
      <c r="QWW985"/>
      <c r="QWX985"/>
      <c r="QWY985"/>
      <c r="QWZ985"/>
      <c r="QXA985"/>
      <c r="QXB985"/>
      <c r="QXC985"/>
      <c r="QXD985"/>
      <c r="QXE985"/>
      <c r="QXF985"/>
      <c r="QXG985"/>
      <c r="QXH985"/>
      <c r="QXI985"/>
      <c r="QXJ985"/>
      <c r="QXK985"/>
      <c r="QXL985"/>
      <c r="QXM985"/>
      <c r="QXN985"/>
      <c r="QXO985"/>
      <c r="QXP985"/>
      <c r="QXQ985"/>
      <c r="QXR985"/>
      <c r="QXS985"/>
      <c r="QXT985"/>
      <c r="QXU985"/>
      <c r="QXV985"/>
      <c r="QXW985"/>
      <c r="QXX985"/>
      <c r="QXY985"/>
      <c r="QXZ985"/>
      <c r="QYA985"/>
      <c r="QYB985"/>
      <c r="QYC985"/>
      <c r="QYD985"/>
      <c r="QYE985"/>
      <c r="QYF985"/>
      <c r="QYG985"/>
      <c r="QYH985"/>
      <c r="QYI985"/>
      <c r="QYJ985"/>
      <c r="QYK985"/>
      <c r="QYL985"/>
      <c r="QYM985"/>
      <c r="QYN985"/>
      <c r="QYO985"/>
      <c r="QYP985"/>
      <c r="QYQ985"/>
      <c r="QYR985"/>
      <c r="QYS985"/>
      <c r="QYT985"/>
      <c r="QYU985"/>
      <c r="QYV985"/>
      <c r="QYW985"/>
      <c r="QYX985"/>
      <c r="QYY985"/>
      <c r="QYZ985"/>
      <c r="QZA985"/>
      <c r="QZB985"/>
      <c r="QZC985"/>
      <c r="QZD985"/>
      <c r="QZE985"/>
      <c r="QZF985"/>
      <c r="QZG985"/>
      <c r="QZH985"/>
      <c r="QZI985"/>
      <c r="QZJ985"/>
      <c r="QZK985"/>
      <c r="QZL985"/>
      <c r="QZM985"/>
      <c r="QZN985"/>
      <c r="QZO985"/>
      <c r="QZP985"/>
      <c r="QZQ985"/>
      <c r="QZR985"/>
      <c r="QZS985"/>
      <c r="QZT985"/>
      <c r="QZU985"/>
      <c r="QZV985"/>
      <c r="QZW985"/>
      <c r="QZX985"/>
      <c r="QZY985"/>
      <c r="QZZ985"/>
      <c r="RAA985"/>
      <c r="RAB985"/>
      <c r="RAC985"/>
      <c r="RAD985"/>
      <c r="RAE985"/>
      <c r="RAF985"/>
      <c r="RAG985"/>
      <c r="RAH985"/>
      <c r="RAI985"/>
      <c r="RAJ985"/>
      <c r="RAK985"/>
      <c r="RAL985"/>
      <c r="RAM985"/>
      <c r="RAN985"/>
      <c r="RAO985"/>
      <c r="RAP985"/>
      <c r="RAQ985"/>
      <c r="RAR985"/>
      <c r="RAS985"/>
      <c r="RAT985"/>
      <c r="RAU985"/>
      <c r="RAV985"/>
      <c r="RAW985"/>
      <c r="RAX985"/>
      <c r="RAY985"/>
      <c r="RAZ985"/>
      <c r="RBA985"/>
      <c r="RBB985"/>
      <c r="RBC985"/>
      <c r="RBD985"/>
      <c r="RBE985"/>
      <c r="RBF985"/>
      <c r="RBG985"/>
      <c r="RBH985"/>
      <c r="RBI985"/>
      <c r="RBJ985"/>
      <c r="RBK985"/>
      <c r="RBL985"/>
      <c r="RBM985"/>
      <c r="RBN985"/>
      <c r="RBO985"/>
      <c r="RBP985"/>
      <c r="RBQ985"/>
      <c r="RBR985"/>
      <c r="RBS985"/>
      <c r="RBT985"/>
      <c r="RBU985"/>
      <c r="RBV985"/>
      <c r="RBW985"/>
      <c r="RBX985"/>
      <c r="RBY985"/>
      <c r="RBZ985"/>
      <c r="RCA985"/>
      <c r="RCB985"/>
      <c r="RCC985"/>
      <c r="RCD985"/>
      <c r="RCE985"/>
      <c r="RCF985"/>
      <c r="RCG985"/>
      <c r="RCH985"/>
      <c r="RCI985"/>
      <c r="RCJ985"/>
      <c r="RCK985"/>
      <c r="RCL985"/>
      <c r="RCM985"/>
      <c r="RCN985"/>
      <c r="RCO985"/>
      <c r="RCP985"/>
      <c r="RCQ985"/>
      <c r="RCR985"/>
      <c r="RCS985"/>
      <c r="RCT985"/>
      <c r="RCU985"/>
      <c r="RCV985"/>
      <c r="RCW985"/>
      <c r="RCX985"/>
      <c r="RCY985"/>
      <c r="RCZ985"/>
      <c r="RDA985"/>
      <c r="RDB985"/>
      <c r="RDC985"/>
      <c r="RDD985"/>
      <c r="RDE985"/>
      <c r="RDF985"/>
      <c r="RDG985"/>
      <c r="RDH985"/>
      <c r="RDI985"/>
      <c r="RDJ985"/>
      <c r="RDK985"/>
      <c r="RDL985"/>
      <c r="RDM985"/>
      <c r="RDN985"/>
      <c r="RDO985"/>
      <c r="RDP985"/>
      <c r="RDQ985"/>
      <c r="RDR985"/>
      <c r="RDS985"/>
      <c r="RDT985"/>
      <c r="RDU985"/>
      <c r="RDV985"/>
      <c r="RDW985"/>
      <c r="RDX985"/>
      <c r="RDY985"/>
      <c r="RDZ985"/>
      <c r="REA985"/>
      <c r="REB985"/>
      <c r="REC985"/>
      <c r="RED985"/>
      <c r="REE985"/>
      <c r="REF985"/>
      <c r="REG985"/>
      <c r="REH985"/>
      <c r="REI985"/>
      <c r="REJ985"/>
      <c r="REK985"/>
      <c r="REL985"/>
      <c r="REM985"/>
      <c r="REN985"/>
      <c r="REO985"/>
      <c r="REP985"/>
      <c r="REQ985"/>
      <c r="RER985"/>
      <c r="RES985"/>
      <c r="RET985"/>
      <c r="REU985"/>
      <c r="REV985"/>
      <c r="REW985"/>
      <c r="REX985"/>
      <c r="REY985"/>
      <c r="REZ985"/>
      <c r="RFA985"/>
      <c r="RFB985"/>
      <c r="RFC985"/>
      <c r="RFD985"/>
      <c r="RFE985"/>
      <c r="RFF985"/>
      <c r="RFG985"/>
      <c r="RFH985"/>
      <c r="RFI985"/>
      <c r="RFJ985"/>
      <c r="RFK985"/>
      <c r="RFL985"/>
      <c r="RFM985"/>
      <c r="RFN985"/>
      <c r="RFO985"/>
      <c r="RFP985"/>
      <c r="RFQ985"/>
      <c r="RFR985"/>
      <c r="RFS985"/>
      <c r="RFT985"/>
      <c r="RFU985"/>
      <c r="RFV985"/>
      <c r="RFW985"/>
      <c r="RFX985"/>
      <c r="RFY985"/>
      <c r="RFZ985"/>
      <c r="RGA985"/>
      <c r="RGB985"/>
      <c r="RGC985"/>
      <c r="RGD985"/>
      <c r="RGE985"/>
      <c r="RGF985"/>
      <c r="RGG985"/>
      <c r="RGH985"/>
      <c r="RGI985"/>
      <c r="RGJ985"/>
      <c r="RGK985"/>
      <c r="RGL985"/>
      <c r="RGM985"/>
      <c r="RGN985"/>
      <c r="RGO985"/>
      <c r="RGP985"/>
      <c r="RGQ985"/>
      <c r="RGR985"/>
      <c r="RGS985"/>
      <c r="RGT985"/>
      <c r="RGU985"/>
      <c r="RGV985"/>
      <c r="RGW985"/>
      <c r="RGX985"/>
      <c r="RGY985"/>
      <c r="RGZ985"/>
      <c r="RHA985"/>
      <c r="RHB985"/>
      <c r="RHC985"/>
      <c r="RHD985"/>
      <c r="RHE985"/>
      <c r="RHF985"/>
      <c r="RHG985"/>
      <c r="RHH985"/>
      <c r="RHI985"/>
      <c r="RHJ985"/>
      <c r="RHK985"/>
      <c r="RHL985"/>
      <c r="RHM985"/>
      <c r="RHN985"/>
      <c r="RHO985"/>
      <c r="RHP985"/>
      <c r="RHQ985"/>
      <c r="RHR985"/>
      <c r="RHS985"/>
      <c r="RHT985"/>
      <c r="RHU985"/>
      <c r="RHV985"/>
      <c r="RHW985"/>
      <c r="RHX985"/>
      <c r="RHY985"/>
      <c r="RHZ985"/>
      <c r="RIA985"/>
      <c r="RIB985"/>
      <c r="RIC985"/>
      <c r="RID985"/>
      <c r="RIE985"/>
      <c r="RIF985"/>
      <c r="RIG985"/>
      <c r="RIH985"/>
      <c r="RII985"/>
      <c r="RIJ985"/>
      <c r="RIK985"/>
      <c r="RIL985"/>
      <c r="RIM985"/>
      <c r="RIN985"/>
      <c r="RIO985"/>
      <c r="RIP985"/>
      <c r="RIQ985"/>
      <c r="RIR985"/>
      <c r="RIS985"/>
      <c r="RIT985"/>
      <c r="RIU985"/>
      <c r="RIV985"/>
      <c r="RIW985"/>
      <c r="RIX985"/>
      <c r="RIY985"/>
      <c r="RIZ985"/>
      <c r="RJA985"/>
      <c r="RJB985"/>
      <c r="RJC985"/>
      <c r="RJD985"/>
      <c r="RJE985"/>
      <c r="RJF985"/>
      <c r="RJG985"/>
      <c r="RJH985"/>
      <c r="RJI985"/>
      <c r="RJJ985"/>
      <c r="RJK985"/>
      <c r="RJL985"/>
      <c r="RJM985"/>
      <c r="RJN985"/>
      <c r="RJO985"/>
      <c r="RJP985"/>
      <c r="RJQ985"/>
      <c r="RJR985"/>
      <c r="RJS985"/>
      <c r="RJT985"/>
      <c r="RJU985"/>
      <c r="RJV985"/>
      <c r="RJW985"/>
      <c r="RJX985"/>
      <c r="RJY985"/>
      <c r="RJZ985"/>
      <c r="RKA985"/>
      <c r="RKB985"/>
      <c r="RKC985"/>
      <c r="RKD985"/>
      <c r="RKE985"/>
      <c r="RKF985"/>
      <c r="RKG985"/>
      <c r="RKH985"/>
      <c r="RKI985"/>
      <c r="RKJ985"/>
      <c r="RKK985"/>
      <c r="RKL985"/>
      <c r="RKM985"/>
      <c r="RKN985"/>
      <c r="RKO985"/>
      <c r="RKP985"/>
      <c r="RKQ985"/>
      <c r="RKR985"/>
      <c r="RKS985"/>
      <c r="RKT985"/>
      <c r="RKU985"/>
      <c r="RKV985"/>
      <c r="RKW985"/>
      <c r="RKX985"/>
      <c r="RKY985"/>
      <c r="RKZ985"/>
      <c r="RLA985"/>
      <c r="RLB985"/>
      <c r="RLC985"/>
      <c r="RLD985"/>
      <c r="RLE985"/>
      <c r="RLF985"/>
      <c r="RLG985"/>
      <c r="RLH985"/>
      <c r="RLI985"/>
      <c r="RLJ985"/>
      <c r="RLK985"/>
      <c r="RLL985"/>
      <c r="RLM985"/>
      <c r="RLN985"/>
      <c r="RLO985"/>
      <c r="RLP985"/>
      <c r="RLQ985"/>
      <c r="RLR985"/>
      <c r="RLS985"/>
      <c r="RLT985"/>
      <c r="RLU985"/>
      <c r="RLV985"/>
      <c r="RLW985"/>
      <c r="RLX985"/>
      <c r="RLY985"/>
      <c r="RLZ985"/>
      <c r="RMA985"/>
      <c r="RMB985"/>
      <c r="RMC985"/>
      <c r="RMD985"/>
      <c r="RME985"/>
      <c r="RMF985"/>
      <c r="RMG985"/>
      <c r="RMH985"/>
      <c r="RMI985"/>
      <c r="RMJ985"/>
      <c r="RMK985"/>
      <c r="RML985"/>
      <c r="RMM985"/>
      <c r="RMN985"/>
      <c r="RMO985"/>
      <c r="RMP985"/>
      <c r="RMQ985"/>
      <c r="RMR985"/>
      <c r="RMS985"/>
      <c r="RMT985"/>
      <c r="RMU985"/>
      <c r="RMV985"/>
      <c r="RMW985"/>
      <c r="RMX985"/>
      <c r="RMY985"/>
      <c r="RMZ985"/>
      <c r="RNA985"/>
      <c r="RNB985"/>
      <c r="RNC985"/>
      <c r="RND985"/>
      <c r="RNE985"/>
      <c r="RNF985"/>
      <c r="RNG985"/>
      <c r="RNH985"/>
      <c r="RNI985"/>
      <c r="RNJ985"/>
      <c r="RNK985"/>
      <c r="RNL985"/>
      <c r="RNM985"/>
      <c r="RNN985"/>
      <c r="RNO985"/>
      <c r="RNP985"/>
      <c r="RNQ985"/>
      <c r="RNR985"/>
      <c r="RNS985"/>
      <c r="RNT985"/>
      <c r="RNU985"/>
      <c r="RNV985"/>
      <c r="RNW985"/>
      <c r="RNX985"/>
      <c r="RNY985"/>
      <c r="RNZ985"/>
      <c r="ROA985"/>
      <c r="ROB985"/>
      <c r="ROC985"/>
      <c r="ROD985"/>
      <c r="ROE985"/>
      <c r="ROF985"/>
      <c r="ROG985"/>
      <c r="ROH985"/>
      <c r="ROI985"/>
      <c r="ROJ985"/>
      <c r="ROK985"/>
      <c r="ROL985"/>
      <c r="ROM985"/>
      <c r="RON985"/>
      <c r="ROO985"/>
      <c r="ROP985"/>
      <c r="ROQ985"/>
      <c r="ROR985"/>
      <c r="ROS985"/>
      <c r="ROT985"/>
      <c r="ROU985"/>
      <c r="ROV985"/>
      <c r="ROW985"/>
      <c r="ROX985"/>
      <c r="ROY985"/>
      <c r="ROZ985"/>
      <c r="RPA985"/>
      <c r="RPB985"/>
      <c r="RPC985"/>
      <c r="RPD985"/>
      <c r="RPE985"/>
      <c r="RPF985"/>
      <c r="RPG985"/>
      <c r="RPH985"/>
      <c r="RPI985"/>
      <c r="RPJ985"/>
      <c r="RPK985"/>
      <c r="RPL985"/>
      <c r="RPM985"/>
      <c r="RPN985"/>
      <c r="RPO985"/>
      <c r="RPP985"/>
      <c r="RPQ985"/>
      <c r="RPR985"/>
      <c r="RPS985"/>
      <c r="RPT985"/>
      <c r="RPU985"/>
      <c r="RPV985"/>
      <c r="RPW985"/>
      <c r="RPX985"/>
      <c r="RPY985"/>
      <c r="RPZ985"/>
      <c r="RQA985"/>
      <c r="RQB985"/>
      <c r="RQC985"/>
      <c r="RQD985"/>
      <c r="RQE985"/>
      <c r="RQF985"/>
      <c r="RQG985"/>
      <c r="RQH985"/>
      <c r="RQI985"/>
      <c r="RQJ985"/>
      <c r="RQK985"/>
      <c r="RQL985"/>
      <c r="RQM985"/>
      <c r="RQN985"/>
      <c r="RQO985"/>
      <c r="RQP985"/>
      <c r="RQQ985"/>
      <c r="RQR985"/>
      <c r="RQS985"/>
      <c r="RQT985"/>
      <c r="RQU985"/>
      <c r="RQV985"/>
      <c r="RQW985"/>
      <c r="RQX985"/>
      <c r="RQY985"/>
      <c r="RQZ985"/>
      <c r="RRA985"/>
      <c r="RRB985"/>
      <c r="RRC985"/>
      <c r="RRD985"/>
      <c r="RRE985"/>
      <c r="RRF985"/>
      <c r="RRG985"/>
      <c r="RRH985"/>
      <c r="RRI985"/>
      <c r="RRJ985"/>
      <c r="RRK985"/>
      <c r="RRL985"/>
      <c r="RRM985"/>
      <c r="RRN985"/>
      <c r="RRO985"/>
      <c r="RRP985"/>
      <c r="RRQ985"/>
      <c r="RRR985"/>
      <c r="RRS985"/>
      <c r="RRT985"/>
      <c r="RRU985"/>
      <c r="RRV985"/>
      <c r="RRW985"/>
      <c r="RRX985"/>
      <c r="RRY985"/>
      <c r="RRZ985"/>
      <c r="RSA985"/>
      <c r="RSB985"/>
      <c r="RSC985"/>
      <c r="RSD985"/>
      <c r="RSE985"/>
      <c r="RSF985"/>
      <c r="RSG985"/>
      <c r="RSH985"/>
      <c r="RSI985"/>
      <c r="RSJ985"/>
      <c r="RSK985"/>
      <c r="RSL985"/>
      <c r="RSM985"/>
      <c r="RSN985"/>
      <c r="RSO985"/>
      <c r="RSP985"/>
      <c r="RSQ985"/>
      <c r="RSR985"/>
      <c r="RSS985"/>
      <c r="RST985"/>
      <c r="RSU985"/>
      <c r="RSV985"/>
      <c r="RSW985"/>
      <c r="RSX985"/>
      <c r="RSY985"/>
      <c r="RSZ985"/>
      <c r="RTA985"/>
      <c r="RTB985"/>
      <c r="RTC985"/>
      <c r="RTD985"/>
      <c r="RTE985"/>
      <c r="RTF985"/>
      <c r="RTG985"/>
      <c r="RTH985"/>
      <c r="RTI985"/>
      <c r="RTJ985"/>
      <c r="RTK985"/>
      <c r="RTL985"/>
      <c r="RTM985"/>
      <c r="RTN985"/>
      <c r="RTO985"/>
      <c r="RTP985"/>
      <c r="RTQ985"/>
      <c r="RTR985"/>
      <c r="RTS985"/>
      <c r="RTT985"/>
      <c r="RTU985"/>
      <c r="RTV985"/>
      <c r="RTW985"/>
      <c r="RTX985"/>
      <c r="RTY985"/>
      <c r="RTZ985"/>
      <c r="RUA985"/>
      <c r="RUB985"/>
      <c r="RUC985"/>
      <c r="RUD985"/>
      <c r="RUE985"/>
      <c r="RUF985"/>
      <c r="RUG985"/>
      <c r="RUH985"/>
      <c r="RUI985"/>
      <c r="RUJ985"/>
      <c r="RUK985"/>
      <c r="RUL985"/>
      <c r="RUM985"/>
      <c r="RUN985"/>
      <c r="RUO985"/>
      <c r="RUP985"/>
      <c r="RUQ985"/>
      <c r="RUR985"/>
      <c r="RUS985"/>
      <c r="RUT985"/>
      <c r="RUU985"/>
      <c r="RUV985"/>
      <c r="RUW985"/>
      <c r="RUX985"/>
      <c r="RUY985"/>
      <c r="RUZ985"/>
      <c r="RVA985"/>
      <c r="RVB985"/>
      <c r="RVC985"/>
      <c r="RVD985"/>
      <c r="RVE985"/>
      <c r="RVF985"/>
      <c r="RVG985"/>
      <c r="RVH985"/>
      <c r="RVI985"/>
      <c r="RVJ985"/>
      <c r="RVK985"/>
      <c r="RVL985"/>
      <c r="RVM985"/>
      <c r="RVN985"/>
      <c r="RVO985"/>
      <c r="RVP985"/>
      <c r="RVQ985"/>
      <c r="RVR985"/>
      <c r="RVS985"/>
      <c r="RVT985"/>
      <c r="RVU985"/>
      <c r="RVV985"/>
      <c r="RVW985"/>
      <c r="RVX985"/>
      <c r="RVY985"/>
      <c r="RVZ985"/>
      <c r="RWA985"/>
      <c r="RWB985"/>
      <c r="RWC985"/>
      <c r="RWD985"/>
      <c r="RWE985"/>
      <c r="RWF985"/>
      <c r="RWG985"/>
      <c r="RWH985"/>
      <c r="RWI985"/>
      <c r="RWJ985"/>
      <c r="RWK985"/>
      <c r="RWL985"/>
      <c r="RWM985"/>
      <c r="RWN985"/>
      <c r="RWO985"/>
      <c r="RWP985"/>
      <c r="RWQ985"/>
      <c r="RWR985"/>
      <c r="RWS985"/>
      <c r="RWT985"/>
      <c r="RWU985"/>
      <c r="RWV985"/>
      <c r="RWW985"/>
      <c r="RWX985"/>
      <c r="RWY985"/>
      <c r="RWZ985"/>
      <c r="RXA985"/>
      <c r="RXB985"/>
      <c r="RXC985"/>
      <c r="RXD985"/>
      <c r="RXE985"/>
      <c r="RXF985"/>
      <c r="RXG985"/>
      <c r="RXH985"/>
      <c r="RXI985"/>
      <c r="RXJ985"/>
      <c r="RXK985"/>
      <c r="RXL985"/>
      <c r="RXM985"/>
      <c r="RXN985"/>
      <c r="RXO985"/>
      <c r="RXP985"/>
      <c r="RXQ985"/>
      <c r="RXR985"/>
      <c r="RXS985"/>
      <c r="RXT985"/>
      <c r="RXU985"/>
      <c r="RXV985"/>
      <c r="RXW985"/>
      <c r="RXX985"/>
      <c r="RXY985"/>
      <c r="RXZ985"/>
      <c r="RYA985"/>
      <c r="RYB985"/>
      <c r="RYC985"/>
      <c r="RYD985"/>
      <c r="RYE985"/>
      <c r="RYF985"/>
      <c r="RYG985"/>
      <c r="RYH985"/>
      <c r="RYI985"/>
      <c r="RYJ985"/>
      <c r="RYK985"/>
      <c r="RYL985"/>
      <c r="RYM985"/>
      <c r="RYN985"/>
      <c r="RYO985"/>
      <c r="RYP985"/>
      <c r="RYQ985"/>
      <c r="RYR985"/>
      <c r="RYS985"/>
      <c r="RYT985"/>
      <c r="RYU985"/>
      <c r="RYV985"/>
      <c r="RYW985"/>
      <c r="RYX985"/>
      <c r="RYY985"/>
      <c r="RYZ985"/>
      <c r="RZA985"/>
      <c r="RZB985"/>
      <c r="RZC985"/>
      <c r="RZD985"/>
      <c r="RZE985"/>
      <c r="RZF985"/>
      <c r="RZG985"/>
      <c r="RZH985"/>
      <c r="RZI985"/>
      <c r="RZJ985"/>
      <c r="RZK985"/>
      <c r="RZL985"/>
      <c r="RZM985"/>
      <c r="RZN985"/>
      <c r="RZO985"/>
      <c r="RZP985"/>
      <c r="RZQ985"/>
      <c r="RZR985"/>
      <c r="RZS985"/>
      <c r="RZT985"/>
      <c r="RZU985"/>
      <c r="RZV985"/>
      <c r="RZW985"/>
      <c r="RZX985"/>
      <c r="RZY985"/>
      <c r="RZZ985"/>
      <c r="SAA985"/>
      <c r="SAB985"/>
      <c r="SAC985"/>
      <c r="SAD985"/>
      <c r="SAE985"/>
      <c r="SAF985"/>
      <c r="SAG985"/>
      <c r="SAH985"/>
      <c r="SAI985"/>
      <c r="SAJ985"/>
      <c r="SAK985"/>
      <c r="SAL985"/>
      <c r="SAM985"/>
      <c r="SAN985"/>
      <c r="SAO985"/>
      <c r="SAP985"/>
      <c r="SAQ985"/>
      <c r="SAR985"/>
      <c r="SAS985"/>
      <c r="SAT985"/>
      <c r="SAU985"/>
      <c r="SAV985"/>
      <c r="SAW985"/>
      <c r="SAX985"/>
      <c r="SAY985"/>
      <c r="SAZ985"/>
      <c r="SBA985"/>
      <c r="SBB985"/>
      <c r="SBC985"/>
      <c r="SBD985"/>
      <c r="SBE985"/>
      <c r="SBF985"/>
      <c r="SBG985"/>
      <c r="SBH985"/>
      <c r="SBI985"/>
      <c r="SBJ985"/>
      <c r="SBK985"/>
      <c r="SBL985"/>
      <c r="SBM985"/>
      <c r="SBN985"/>
      <c r="SBO985"/>
      <c r="SBP985"/>
      <c r="SBQ985"/>
      <c r="SBR985"/>
      <c r="SBS985"/>
      <c r="SBT985"/>
      <c r="SBU985"/>
      <c r="SBV985"/>
      <c r="SBW985"/>
      <c r="SBX985"/>
      <c r="SBY985"/>
      <c r="SBZ985"/>
      <c r="SCA985"/>
      <c r="SCB985"/>
      <c r="SCC985"/>
      <c r="SCD985"/>
      <c r="SCE985"/>
      <c r="SCF985"/>
      <c r="SCG985"/>
      <c r="SCH985"/>
      <c r="SCI985"/>
      <c r="SCJ985"/>
      <c r="SCK985"/>
      <c r="SCL985"/>
      <c r="SCM985"/>
      <c r="SCN985"/>
      <c r="SCO985"/>
      <c r="SCP985"/>
      <c r="SCQ985"/>
      <c r="SCR985"/>
      <c r="SCS985"/>
      <c r="SCT985"/>
      <c r="SCU985"/>
      <c r="SCV985"/>
      <c r="SCW985"/>
      <c r="SCX985"/>
      <c r="SCY985"/>
      <c r="SCZ985"/>
      <c r="SDA985"/>
      <c r="SDB985"/>
      <c r="SDC985"/>
      <c r="SDD985"/>
      <c r="SDE985"/>
      <c r="SDF985"/>
      <c r="SDG985"/>
      <c r="SDH985"/>
      <c r="SDI985"/>
      <c r="SDJ985"/>
      <c r="SDK985"/>
      <c r="SDL985"/>
      <c r="SDM985"/>
      <c r="SDN985"/>
      <c r="SDO985"/>
      <c r="SDP985"/>
      <c r="SDQ985"/>
      <c r="SDR985"/>
      <c r="SDS985"/>
      <c r="SDT985"/>
      <c r="SDU985"/>
      <c r="SDV985"/>
      <c r="SDW985"/>
      <c r="SDX985"/>
      <c r="SDY985"/>
      <c r="SDZ985"/>
      <c r="SEA985"/>
      <c r="SEB985"/>
      <c r="SEC985"/>
      <c r="SED985"/>
      <c r="SEE985"/>
      <c r="SEF985"/>
      <c r="SEG985"/>
      <c r="SEH985"/>
      <c r="SEI985"/>
      <c r="SEJ985"/>
      <c r="SEK985"/>
      <c r="SEL985"/>
      <c r="SEM985"/>
      <c r="SEN985"/>
      <c r="SEO985"/>
      <c r="SEP985"/>
      <c r="SEQ985"/>
      <c r="SER985"/>
      <c r="SES985"/>
      <c r="SET985"/>
      <c r="SEU985"/>
      <c r="SEV985"/>
      <c r="SEW985"/>
      <c r="SEX985"/>
      <c r="SEY985"/>
      <c r="SEZ985"/>
      <c r="SFA985"/>
      <c r="SFB985"/>
      <c r="SFC985"/>
      <c r="SFD985"/>
      <c r="SFE985"/>
      <c r="SFF985"/>
      <c r="SFG985"/>
      <c r="SFH985"/>
      <c r="SFI985"/>
      <c r="SFJ985"/>
      <c r="SFK985"/>
      <c r="SFL985"/>
      <c r="SFM985"/>
      <c r="SFN985"/>
      <c r="SFO985"/>
      <c r="SFP985"/>
      <c r="SFQ985"/>
      <c r="SFR985"/>
      <c r="SFS985"/>
      <c r="SFT985"/>
      <c r="SFU985"/>
      <c r="SFV985"/>
      <c r="SFW985"/>
      <c r="SFX985"/>
      <c r="SFY985"/>
      <c r="SFZ985"/>
      <c r="SGA985"/>
      <c r="SGB985"/>
      <c r="SGC985"/>
      <c r="SGD985"/>
      <c r="SGE985"/>
      <c r="SGF985"/>
      <c r="SGG985"/>
      <c r="SGH985"/>
      <c r="SGI985"/>
      <c r="SGJ985"/>
      <c r="SGK985"/>
      <c r="SGL985"/>
      <c r="SGM985"/>
      <c r="SGN985"/>
      <c r="SGO985"/>
      <c r="SGP985"/>
      <c r="SGQ985"/>
      <c r="SGR985"/>
      <c r="SGS985"/>
      <c r="SGT985"/>
      <c r="SGU985"/>
      <c r="SGV985"/>
      <c r="SGW985"/>
      <c r="SGX985"/>
      <c r="SGY985"/>
      <c r="SGZ985"/>
      <c r="SHA985"/>
      <c r="SHB985"/>
      <c r="SHC985"/>
      <c r="SHD985"/>
      <c r="SHE985"/>
      <c r="SHF985"/>
      <c r="SHG985"/>
      <c r="SHH985"/>
      <c r="SHI985"/>
      <c r="SHJ985"/>
      <c r="SHK985"/>
      <c r="SHL985"/>
      <c r="SHM985"/>
      <c r="SHN985"/>
      <c r="SHO985"/>
      <c r="SHP985"/>
      <c r="SHQ985"/>
      <c r="SHR985"/>
      <c r="SHS985"/>
      <c r="SHT985"/>
      <c r="SHU985"/>
      <c r="SHV985"/>
      <c r="SHW985"/>
      <c r="SHX985"/>
      <c r="SHY985"/>
      <c r="SHZ985"/>
      <c r="SIA985"/>
      <c r="SIB985"/>
      <c r="SIC985"/>
      <c r="SID985"/>
      <c r="SIE985"/>
      <c r="SIF985"/>
      <c r="SIG985"/>
      <c r="SIH985"/>
      <c r="SII985"/>
      <c r="SIJ985"/>
      <c r="SIK985"/>
      <c r="SIL985"/>
      <c r="SIM985"/>
      <c r="SIN985"/>
      <c r="SIO985"/>
      <c r="SIP985"/>
      <c r="SIQ985"/>
      <c r="SIR985"/>
      <c r="SIS985"/>
      <c r="SIT985"/>
      <c r="SIU985"/>
      <c r="SIV985"/>
      <c r="SIW985"/>
      <c r="SIX985"/>
      <c r="SIY985"/>
      <c r="SIZ985"/>
      <c r="SJA985"/>
      <c r="SJB985"/>
      <c r="SJC985"/>
      <c r="SJD985"/>
      <c r="SJE985"/>
      <c r="SJF985"/>
      <c r="SJG985"/>
      <c r="SJH985"/>
      <c r="SJI985"/>
      <c r="SJJ985"/>
      <c r="SJK985"/>
      <c r="SJL985"/>
      <c r="SJM985"/>
      <c r="SJN985"/>
      <c r="SJO985"/>
      <c r="SJP985"/>
      <c r="SJQ985"/>
      <c r="SJR985"/>
      <c r="SJS985"/>
      <c r="SJT985"/>
      <c r="SJU985"/>
      <c r="SJV985"/>
      <c r="SJW985"/>
      <c r="SJX985"/>
      <c r="SJY985"/>
      <c r="SJZ985"/>
      <c r="SKA985"/>
      <c r="SKB985"/>
      <c r="SKC985"/>
      <c r="SKD985"/>
      <c r="SKE985"/>
      <c r="SKF985"/>
      <c r="SKG985"/>
      <c r="SKH985"/>
      <c r="SKI985"/>
      <c r="SKJ985"/>
      <c r="SKK985"/>
      <c r="SKL985"/>
      <c r="SKM985"/>
      <c r="SKN985"/>
      <c r="SKO985"/>
      <c r="SKP985"/>
      <c r="SKQ985"/>
      <c r="SKR985"/>
      <c r="SKS985"/>
      <c r="SKT985"/>
      <c r="SKU985"/>
      <c r="SKV985"/>
      <c r="SKW985"/>
      <c r="SKX985"/>
      <c r="SKY985"/>
      <c r="SKZ985"/>
      <c r="SLA985"/>
      <c r="SLB985"/>
      <c r="SLC985"/>
      <c r="SLD985"/>
      <c r="SLE985"/>
      <c r="SLF985"/>
      <c r="SLG985"/>
      <c r="SLH985"/>
      <c r="SLI985"/>
      <c r="SLJ985"/>
      <c r="SLK985"/>
      <c r="SLL985"/>
      <c r="SLM985"/>
      <c r="SLN985"/>
      <c r="SLO985"/>
      <c r="SLP985"/>
      <c r="SLQ985"/>
      <c r="SLR985"/>
      <c r="SLS985"/>
      <c r="SLT985"/>
      <c r="SLU985"/>
      <c r="SLV985"/>
      <c r="SLW985"/>
      <c r="SLX985"/>
      <c r="SLY985"/>
      <c r="SLZ985"/>
      <c r="SMA985"/>
      <c r="SMB985"/>
      <c r="SMC985"/>
      <c r="SMD985"/>
      <c r="SME985"/>
      <c r="SMF985"/>
      <c r="SMG985"/>
      <c r="SMH985"/>
      <c r="SMI985"/>
      <c r="SMJ985"/>
      <c r="SMK985"/>
      <c r="SML985"/>
      <c r="SMM985"/>
      <c r="SMN985"/>
      <c r="SMO985"/>
      <c r="SMP985"/>
      <c r="SMQ985"/>
      <c r="SMR985"/>
      <c r="SMS985"/>
      <c r="SMT985"/>
      <c r="SMU985"/>
      <c r="SMV985"/>
      <c r="SMW985"/>
      <c r="SMX985"/>
      <c r="SMY985"/>
      <c r="SMZ985"/>
      <c r="SNA985"/>
      <c r="SNB985"/>
      <c r="SNC985"/>
      <c r="SND985"/>
      <c r="SNE985"/>
      <c r="SNF985"/>
      <c r="SNG985"/>
      <c r="SNH985"/>
      <c r="SNI985"/>
      <c r="SNJ985"/>
      <c r="SNK985"/>
      <c r="SNL985"/>
      <c r="SNM985"/>
      <c r="SNN985"/>
      <c r="SNO985"/>
      <c r="SNP985"/>
      <c r="SNQ985"/>
      <c r="SNR985"/>
      <c r="SNS985"/>
      <c r="SNT985"/>
      <c r="SNU985"/>
      <c r="SNV985"/>
      <c r="SNW985"/>
      <c r="SNX985"/>
      <c r="SNY985"/>
      <c r="SNZ985"/>
      <c r="SOA985"/>
      <c r="SOB985"/>
      <c r="SOC985"/>
      <c r="SOD985"/>
      <c r="SOE985"/>
      <c r="SOF985"/>
      <c r="SOG985"/>
      <c r="SOH985"/>
      <c r="SOI985"/>
      <c r="SOJ985"/>
      <c r="SOK985"/>
      <c r="SOL985"/>
      <c r="SOM985"/>
      <c r="SON985"/>
      <c r="SOO985"/>
      <c r="SOP985"/>
      <c r="SOQ985"/>
      <c r="SOR985"/>
      <c r="SOS985"/>
      <c r="SOT985"/>
      <c r="SOU985"/>
      <c r="SOV985"/>
      <c r="SOW985"/>
      <c r="SOX985"/>
      <c r="SOY985"/>
      <c r="SOZ985"/>
      <c r="SPA985"/>
      <c r="SPB985"/>
      <c r="SPC985"/>
      <c r="SPD985"/>
      <c r="SPE985"/>
      <c r="SPF985"/>
      <c r="SPG985"/>
      <c r="SPH985"/>
      <c r="SPI985"/>
      <c r="SPJ985"/>
      <c r="SPK985"/>
      <c r="SPL985"/>
      <c r="SPM985"/>
      <c r="SPN985"/>
      <c r="SPO985"/>
      <c r="SPP985"/>
      <c r="SPQ985"/>
      <c r="SPR985"/>
      <c r="SPS985"/>
      <c r="SPT985"/>
      <c r="SPU985"/>
      <c r="SPV985"/>
      <c r="SPW985"/>
      <c r="SPX985"/>
      <c r="SPY985"/>
      <c r="SPZ985"/>
      <c r="SQA985"/>
      <c r="SQB985"/>
      <c r="SQC985"/>
      <c r="SQD985"/>
      <c r="SQE985"/>
      <c r="SQF985"/>
      <c r="SQG985"/>
      <c r="SQH985"/>
      <c r="SQI985"/>
      <c r="SQJ985"/>
      <c r="SQK985"/>
      <c r="SQL985"/>
      <c r="SQM985"/>
      <c r="SQN985"/>
      <c r="SQO985"/>
      <c r="SQP985"/>
      <c r="SQQ985"/>
      <c r="SQR985"/>
      <c r="SQS985"/>
      <c r="SQT985"/>
      <c r="SQU985"/>
      <c r="SQV985"/>
      <c r="SQW985"/>
      <c r="SQX985"/>
      <c r="SQY985"/>
      <c r="SQZ985"/>
      <c r="SRA985"/>
      <c r="SRB985"/>
      <c r="SRC985"/>
      <c r="SRD985"/>
      <c r="SRE985"/>
      <c r="SRF985"/>
      <c r="SRG985"/>
      <c r="SRH985"/>
      <c r="SRI985"/>
      <c r="SRJ985"/>
      <c r="SRK985"/>
      <c r="SRL985"/>
      <c r="SRM985"/>
      <c r="SRN985"/>
      <c r="SRO985"/>
      <c r="SRP985"/>
      <c r="SRQ985"/>
      <c r="SRR985"/>
      <c r="SRS985"/>
      <c r="SRT985"/>
      <c r="SRU985"/>
      <c r="SRV985"/>
      <c r="SRW985"/>
      <c r="SRX985"/>
      <c r="SRY985"/>
      <c r="SRZ985"/>
      <c r="SSA985"/>
      <c r="SSB985"/>
      <c r="SSC985"/>
      <c r="SSD985"/>
      <c r="SSE985"/>
      <c r="SSF985"/>
      <c r="SSG985"/>
      <c r="SSH985"/>
      <c r="SSI985"/>
      <c r="SSJ985"/>
      <c r="SSK985"/>
      <c r="SSL985"/>
      <c r="SSM985"/>
      <c r="SSN985"/>
      <c r="SSO985"/>
      <c r="SSP985"/>
      <c r="SSQ985"/>
      <c r="SSR985"/>
      <c r="SSS985"/>
      <c r="SST985"/>
      <c r="SSU985"/>
      <c r="SSV985"/>
      <c r="SSW985"/>
      <c r="SSX985"/>
      <c r="SSY985"/>
      <c r="SSZ985"/>
      <c r="STA985"/>
      <c r="STB985"/>
      <c r="STC985"/>
      <c r="STD985"/>
      <c r="STE985"/>
      <c r="STF985"/>
      <c r="STG985"/>
      <c r="STH985"/>
      <c r="STI985"/>
      <c r="STJ985"/>
      <c r="STK985"/>
      <c r="STL985"/>
      <c r="STM985"/>
      <c r="STN985"/>
      <c r="STO985"/>
      <c r="STP985"/>
      <c r="STQ985"/>
      <c r="STR985"/>
      <c r="STS985"/>
      <c r="STT985"/>
      <c r="STU985"/>
      <c r="STV985"/>
      <c r="STW985"/>
      <c r="STX985"/>
      <c r="STY985"/>
      <c r="STZ985"/>
      <c r="SUA985"/>
      <c r="SUB985"/>
      <c r="SUC985"/>
      <c r="SUD985"/>
      <c r="SUE985"/>
      <c r="SUF985"/>
      <c r="SUG985"/>
      <c r="SUH985"/>
      <c r="SUI985"/>
      <c r="SUJ985"/>
      <c r="SUK985"/>
      <c r="SUL985"/>
      <c r="SUM985"/>
      <c r="SUN985"/>
      <c r="SUO985"/>
      <c r="SUP985"/>
      <c r="SUQ985"/>
      <c r="SUR985"/>
      <c r="SUS985"/>
      <c r="SUT985"/>
      <c r="SUU985"/>
      <c r="SUV985"/>
      <c r="SUW985"/>
      <c r="SUX985"/>
      <c r="SUY985"/>
      <c r="SUZ985"/>
      <c r="SVA985"/>
      <c r="SVB985"/>
      <c r="SVC985"/>
      <c r="SVD985"/>
      <c r="SVE985"/>
      <c r="SVF985"/>
      <c r="SVG985"/>
      <c r="SVH985"/>
      <c r="SVI985"/>
      <c r="SVJ985"/>
      <c r="SVK985"/>
      <c r="SVL985"/>
      <c r="SVM985"/>
      <c r="SVN985"/>
      <c r="SVO985"/>
      <c r="SVP985"/>
      <c r="SVQ985"/>
      <c r="SVR985"/>
      <c r="SVS985"/>
      <c r="SVT985"/>
      <c r="SVU985"/>
      <c r="SVV985"/>
      <c r="SVW985"/>
      <c r="SVX985"/>
      <c r="SVY985"/>
      <c r="SVZ985"/>
      <c r="SWA985"/>
      <c r="SWB985"/>
      <c r="SWC985"/>
      <c r="SWD985"/>
      <c r="SWE985"/>
      <c r="SWF985"/>
      <c r="SWG985"/>
      <c r="SWH985"/>
      <c r="SWI985"/>
      <c r="SWJ985"/>
      <c r="SWK985"/>
      <c r="SWL985"/>
      <c r="SWM985"/>
      <c r="SWN985"/>
      <c r="SWO985"/>
      <c r="SWP985"/>
      <c r="SWQ985"/>
      <c r="SWR985"/>
      <c r="SWS985"/>
      <c r="SWT985"/>
      <c r="SWU985"/>
      <c r="SWV985"/>
      <c r="SWW985"/>
      <c r="SWX985"/>
      <c r="SWY985"/>
      <c r="SWZ985"/>
      <c r="SXA985"/>
      <c r="SXB985"/>
      <c r="SXC985"/>
      <c r="SXD985"/>
      <c r="SXE985"/>
      <c r="SXF985"/>
      <c r="SXG985"/>
      <c r="SXH985"/>
      <c r="SXI985"/>
      <c r="SXJ985"/>
      <c r="SXK985"/>
      <c r="SXL985"/>
      <c r="SXM985"/>
      <c r="SXN985"/>
      <c r="SXO985"/>
      <c r="SXP985"/>
      <c r="SXQ985"/>
      <c r="SXR985"/>
      <c r="SXS985"/>
      <c r="SXT985"/>
      <c r="SXU985"/>
      <c r="SXV985"/>
      <c r="SXW985"/>
      <c r="SXX985"/>
      <c r="SXY985"/>
      <c r="SXZ985"/>
      <c r="SYA985"/>
      <c r="SYB985"/>
      <c r="SYC985"/>
      <c r="SYD985"/>
      <c r="SYE985"/>
      <c r="SYF985"/>
      <c r="SYG985"/>
      <c r="SYH985"/>
      <c r="SYI985"/>
      <c r="SYJ985"/>
      <c r="SYK985"/>
      <c r="SYL985"/>
      <c r="SYM985"/>
      <c r="SYN985"/>
      <c r="SYO985"/>
      <c r="SYP985"/>
      <c r="SYQ985"/>
      <c r="SYR985"/>
      <c r="SYS985"/>
      <c r="SYT985"/>
      <c r="SYU985"/>
      <c r="SYV985"/>
      <c r="SYW985"/>
      <c r="SYX985"/>
      <c r="SYY985"/>
      <c r="SYZ985"/>
      <c r="SZA985"/>
      <c r="SZB985"/>
      <c r="SZC985"/>
      <c r="SZD985"/>
      <c r="SZE985"/>
      <c r="SZF985"/>
      <c r="SZG985"/>
      <c r="SZH985"/>
      <c r="SZI985"/>
      <c r="SZJ985"/>
      <c r="SZK985"/>
      <c r="SZL985"/>
      <c r="SZM985"/>
      <c r="SZN985"/>
      <c r="SZO985"/>
      <c r="SZP985"/>
      <c r="SZQ985"/>
      <c r="SZR985"/>
      <c r="SZS985"/>
      <c r="SZT985"/>
      <c r="SZU985"/>
      <c r="SZV985"/>
      <c r="SZW985"/>
      <c r="SZX985"/>
      <c r="SZY985"/>
      <c r="SZZ985"/>
      <c r="TAA985"/>
      <c r="TAB985"/>
      <c r="TAC985"/>
      <c r="TAD985"/>
      <c r="TAE985"/>
      <c r="TAF985"/>
      <c r="TAG985"/>
      <c r="TAH985"/>
      <c r="TAI985"/>
      <c r="TAJ985"/>
      <c r="TAK985"/>
      <c r="TAL985"/>
      <c r="TAM985"/>
      <c r="TAN985"/>
      <c r="TAO985"/>
      <c r="TAP985"/>
      <c r="TAQ985"/>
      <c r="TAR985"/>
      <c r="TAS985"/>
      <c r="TAT985"/>
      <c r="TAU985"/>
      <c r="TAV985"/>
      <c r="TAW985"/>
      <c r="TAX985"/>
      <c r="TAY985"/>
      <c r="TAZ985"/>
      <c r="TBA985"/>
      <c r="TBB985"/>
      <c r="TBC985"/>
      <c r="TBD985"/>
      <c r="TBE985"/>
      <c r="TBF985"/>
      <c r="TBG985"/>
      <c r="TBH985"/>
      <c r="TBI985"/>
      <c r="TBJ985"/>
      <c r="TBK985"/>
      <c r="TBL985"/>
      <c r="TBM985"/>
      <c r="TBN985"/>
      <c r="TBO985"/>
      <c r="TBP985"/>
      <c r="TBQ985"/>
      <c r="TBR985"/>
      <c r="TBS985"/>
      <c r="TBT985"/>
      <c r="TBU985"/>
      <c r="TBV985"/>
      <c r="TBW985"/>
      <c r="TBX985"/>
      <c r="TBY985"/>
      <c r="TBZ985"/>
      <c r="TCA985"/>
      <c r="TCB985"/>
      <c r="TCC985"/>
      <c r="TCD985"/>
      <c r="TCE985"/>
      <c r="TCF985"/>
      <c r="TCG985"/>
      <c r="TCH985"/>
      <c r="TCI985"/>
      <c r="TCJ985"/>
      <c r="TCK985"/>
      <c r="TCL985"/>
      <c r="TCM985"/>
      <c r="TCN985"/>
      <c r="TCO985"/>
      <c r="TCP985"/>
      <c r="TCQ985"/>
      <c r="TCR985"/>
      <c r="TCS985"/>
      <c r="TCT985"/>
      <c r="TCU985"/>
      <c r="TCV985"/>
      <c r="TCW985"/>
      <c r="TCX985"/>
      <c r="TCY985"/>
      <c r="TCZ985"/>
      <c r="TDA985"/>
      <c r="TDB985"/>
      <c r="TDC985"/>
      <c r="TDD985"/>
      <c r="TDE985"/>
      <c r="TDF985"/>
      <c r="TDG985"/>
      <c r="TDH985"/>
      <c r="TDI985"/>
      <c r="TDJ985"/>
      <c r="TDK985"/>
      <c r="TDL985"/>
      <c r="TDM985"/>
      <c r="TDN985"/>
      <c r="TDO985"/>
      <c r="TDP985"/>
      <c r="TDQ985"/>
      <c r="TDR985"/>
      <c r="TDS985"/>
      <c r="TDT985"/>
      <c r="TDU985"/>
      <c r="TDV985"/>
      <c r="TDW985"/>
      <c r="TDX985"/>
      <c r="TDY985"/>
      <c r="TDZ985"/>
      <c r="TEA985"/>
      <c r="TEB985"/>
      <c r="TEC985"/>
      <c r="TED985"/>
      <c r="TEE985"/>
      <c r="TEF985"/>
      <c r="TEG985"/>
      <c r="TEH985"/>
      <c r="TEI985"/>
      <c r="TEJ985"/>
      <c r="TEK985"/>
      <c r="TEL985"/>
      <c r="TEM985"/>
      <c r="TEN985"/>
      <c r="TEO985"/>
      <c r="TEP985"/>
      <c r="TEQ985"/>
      <c r="TER985"/>
      <c r="TES985"/>
      <c r="TET985"/>
      <c r="TEU985"/>
      <c r="TEV985"/>
      <c r="TEW985"/>
      <c r="TEX985"/>
      <c r="TEY985"/>
      <c r="TEZ985"/>
      <c r="TFA985"/>
      <c r="TFB985"/>
      <c r="TFC985"/>
      <c r="TFD985"/>
      <c r="TFE985"/>
      <c r="TFF985"/>
      <c r="TFG985"/>
      <c r="TFH985"/>
      <c r="TFI985"/>
      <c r="TFJ985"/>
      <c r="TFK985"/>
      <c r="TFL985"/>
      <c r="TFM985"/>
      <c r="TFN985"/>
      <c r="TFO985"/>
      <c r="TFP985"/>
      <c r="TFQ985"/>
      <c r="TFR985"/>
      <c r="TFS985"/>
      <c r="TFT985"/>
      <c r="TFU985"/>
      <c r="TFV985"/>
      <c r="TFW985"/>
      <c r="TFX985"/>
      <c r="TFY985"/>
      <c r="TFZ985"/>
      <c r="TGA985"/>
      <c r="TGB985"/>
      <c r="TGC985"/>
      <c r="TGD985"/>
      <c r="TGE985"/>
      <c r="TGF985"/>
      <c r="TGG985"/>
      <c r="TGH985"/>
      <c r="TGI985"/>
      <c r="TGJ985"/>
      <c r="TGK985"/>
      <c r="TGL985"/>
      <c r="TGM985"/>
      <c r="TGN985"/>
      <c r="TGO985"/>
      <c r="TGP985"/>
      <c r="TGQ985"/>
      <c r="TGR985"/>
      <c r="TGS985"/>
      <c r="TGT985"/>
      <c r="TGU985"/>
      <c r="TGV985"/>
      <c r="TGW985"/>
      <c r="TGX985"/>
      <c r="TGY985"/>
      <c r="TGZ985"/>
      <c r="THA985"/>
      <c r="THB985"/>
      <c r="THC985"/>
      <c r="THD985"/>
      <c r="THE985"/>
      <c r="THF985"/>
      <c r="THG985"/>
      <c r="THH985"/>
      <c r="THI985"/>
      <c r="THJ985"/>
      <c r="THK985"/>
      <c r="THL985"/>
      <c r="THM985"/>
      <c r="THN985"/>
      <c r="THO985"/>
      <c r="THP985"/>
      <c r="THQ985"/>
      <c r="THR985"/>
      <c r="THS985"/>
      <c r="THT985"/>
      <c r="THU985"/>
      <c r="THV985"/>
      <c r="THW985"/>
      <c r="THX985"/>
      <c r="THY985"/>
      <c r="THZ985"/>
      <c r="TIA985"/>
      <c r="TIB985"/>
      <c r="TIC985"/>
      <c r="TID985"/>
      <c r="TIE985"/>
      <c r="TIF985"/>
      <c r="TIG985"/>
      <c r="TIH985"/>
      <c r="TII985"/>
      <c r="TIJ985"/>
      <c r="TIK985"/>
      <c r="TIL985"/>
      <c r="TIM985"/>
      <c r="TIN985"/>
      <c r="TIO985"/>
      <c r="TIP985"/>
      <c r="TIQ985"/>
      <c r="TIR985"/>
      <c r="TIS985"/>
      <c r="TIT985"/>
      <c r="TIU985"/>
      <c r="TIV985"/>
      <c r="TIW985"/>
      <c r="TIX985"/>
      <c r="TIY985"/>
      <c r="TIZ985"/>
      <c r="TJA985"/>
      <c r="TJB985"/>
      <c r="TJC985"/>
      <c r="TJD985"/>
      <c r="TJE985"/>
      <c r="TJF985"/>
      <c r="TJG985"/>
      <c r="TJH985"/>
      <c r="TJI985"/>
      <c r="TJJ985"/>
      <c r="TJK985"/>
      <c r="TJL985"/>
      <c r="TJM985"/>
      <c r="TJN985"/>
      <c r="TJO985"/>
      <c r="TJP985"/>
      <c r="TJQ985"/>
      <c r="TJR985"/>
      <c r="TJS985"/>
      <c r="TJT985"/>
      <c r="TJU985"/>
      <c r="TJV985"/>
      <c r="TJW985"/>
      <c r="TJX985"/>
      <c r="TJY985"/>
      <c r="TJZ985"/>
      <c r="TKA985"/>
      <c r="TKB985"/>
      <c r="TKC985"/>
      <c r="TKD985"/>
      <c r="TKE985"/>
      <c r="TKF985"/>
      <c r="TKG985"/>
      <c r="TKH985"/>
      <c r="TKI985"/>
      <c r="TKJ985"/>
      <c r="TKK985"/>
      <c r="TKL985"/>
      <c r="TKM985"/>
      <c r="TKN985"/>
      <c r="TKO985"/>
      <c r="TKP985"/>
      <c r="TKQ985"/>
      <c r="TKR985"/>
      <c r="TKS985"/>
      <c r="TKT985"/>
      <c r="TKU985"/>
      <c r="TKV985"/>
      <c r="TKW985"/>
      <c r="TKX985"/>
      <c r="TKY985"/>
      <c r="TKZ985"/>
      <c r="TLA985"/>
      <c r="TLB985"/>
      <c r="TLC985"/>
      <c r="TLD985"/>
      <c r="TLE985"/>
      <c r="TLF985"/>
      <c r="TLG985"/>
      <c r="TLH985"/>
      <c r="TLI985"/>
      <c r="TLJ985"/>
      <c r="TLK985"/>
      <c r="TLL985"/>
      <c r="TLM985"/>
      <c r="TLN985"/>
      <c r="TLO985"/>
      <c r="TLP985"/>
      <c r="TLQ985"/>
      <c r="TLR985"/>
      <c r="TLS985"/>
      <c r="TLT985"/>
      <c r="TLU985"/>
      <c r="TLV985"/>
      <c r="TLW985"/>
      <c r="TLX985"/>
      <c r="TLY985"/>
      <c r="TLZ985"/>
      <c r="TMA985"/>
      <c r="TMB985"/>
      <c r="TMC985"/>
      <c r="TMD985"/>
      <c r="TME985"/>
      <c r="TMF985"/>
      <c r="TMG985"/>
      <c r="TMH985"/>
      <c r="TMI985"/>
      <c r="TMJ985"/>
      <c r="TMK985"/>
      <c r="TML985"/>
      <c r="TMM985"/>
      <c r="TMN985"/>
      <c r="TMO985"/>
      <c r="TMP985"/>
      <c r="TMQ985"/>
      <c r="TMR985"/>
      <c r="TMS985"/>
      <c r="TMT985"/>
      <c r="TMU985"/>
      <c r="TMV985"/>
      <c r="TMW985"/>
      <c r="TMX985"/>
      <c r="TMY985"/>
      <c r="TMZ985"/>
      <c r="TNA985"/>
      <c r="TNB985"/>
      <c r="TNC985"/>
      <c r="TND985"/>
      <c r="TNE985"/>
      <c r="TNF985"/>
      <c r="TNG985"/>
      <c r="TNH985"/>
      <c r="TNI985"/>
      <c r="TNJ985"/>
      <c r="TNK985"/>
      <c r="TNL985"/>
      <c r="TNM985"/>
      <c r="TNN985"/>
      <c r="TNO985"/>
      <c r="TNP985"/>
      <c r="TNQ985"/>
      <c r="TNR985"/>
      <c r="TNS985"/>
      <c r="TNT985"/>
      <c r="TNU985"/>
      <c r="TNV985"/>
      <c r="TNW985"/>
      <c r="TNX985"/>
      <c r="TNY985"/>
      <c r="TNZ985"/>
      <c r="TOA985"/>
      <c r="TOB985"/>
      <c r="TOC985"/>
      <c r="TOD985"/>
      <c r="TOE985"/>
      <c r="TOF985"/>
      <c r="TOG985"/>
      <c r="TOH985"/>
      <c r="TOI985"/>
      <c r="TOJ985"/>
      <c r="TOK985"/>
      <c r="TOL985"/>
      <c r="TOM985"/>
      <c r="TON985"/>
      <c r="TOO985"/>
      <c r="TOP985"/>
      <c r="TOQ985"/>
      <c r="TOR985"/>
      <c r="TOS985"/>
      <c r="TOT985"/>
      <c r="TOU985"/>
      <c r="TOV985"/>
      <c r="TOW985"/>
      <c r="TOX985"/>
      <c r="TOY985"/>
      <c r="TOZ985"/>
      <c r="TPA985"/>
      <c r="TPB985"/>
      <c r="TPC985"/>
      <c r="TPD985"/>
      <c r="TPE985"/>
      <c r="TPF985"/>
      <c r="TPG985"/>
      <c r="TPH985"/>
      <c r="TPI985"/>
      <c r="TPJ985"/>
      <c r="TPK985"/>
      <c r="TPL985"/>
      <c r="TPM985"/>
      <c r="TPN985"/>
      <c r="TPO985"/>
      <c r="TPP985"/>
      <c r="TPQ985"/>
      <c r="TPR985"/>
      <c r="TPS985"/>
      <c r="TPT985"/>
      <c r="TPU985"/>
      <c r="TPV985"/>
      <c r="TPW985"/>
      <c r="TPX985"/>
      <c r="TPY985"/>
      <c r="TPZ985"/>
      <c r="TQA985"/>
      <c r="TQB985"/>
      <c r="TQC985"/>
      <c r="TQD985"/>
      <c r="TQE985"/>
      <c r="TQF985"/>
      <c r="TQG985"/>
      <c r="TQH985"/>
      <c r="TQI985"/>
      <c r="TQJ985"/>
      <c r="TQK985"/>
      <c r="TQL985"/>
      <c r="TQM985"/>
      <c r="TQN985"/>
      <c r="TQO985"/>
      <c r="TQP985"/>
      <c r="TQQ985"/>
      <c r="TQR985"/>
      <c r="TQS985"/>
      <c r="TQT985"/>
      <c r="TQU985"/>
      <c r="TQV985"/>
      <c r="TQW985"/>
      <c r="TQX985"/>
      <c r="TQY985"/>
      <c r="TQZ985"/>
      <c r="TRA985"/>
      <c r="TRB985"/>
      <c r="TRC985"/>
      <c r="TRD985"/>
      <c r="TRE985"/>
      <c r="TRF985"/>
      <c r="TRG985"/>
      <c r="TRH985"/>
      <c r="TRI985"/>
      <c r="TRJ985"/>
      <c r="TRK985"/>
      <c r="TRL985"/>
      <c r="TRM985"/>
      <c r="TRN985"/>
      <c r="TRO985"/>
      <c r="TRP985"/>
      <c r="TRQ985"/>
      <c r="TRR985"/>
      <c r="TRS985"/>
      <c r="TRT985"/>
      <c r="TRU985"/>
      <c r="TRV985"/>
      <c r="TRW985"/>
      <c r="TRX985"/>
      <c r="TRY985"/>
      <c r="TRZ985"/>
      <c r="TSA985"/>
      <c r="TSB985"/>
      <c r="TSC985"/>
      <c r="TSD985"/>
      <c r="TSE985"/>
      <c r="TSF985"/>
      <c r="TSG985"/>
      <c r="TSH985"/>
      <c r="TSI985"/>
      <c r="TSJ985"/>
      <c r="TSK985"/>
      <c r="TSL985"/>
      <c r="TSM985"/>
      <c r="TSN985"/>
      <c r="TSO985"/>
      <c r="TSP985"/>
      <c r="TSQ985"/>
      <c r="TSR985"/>
      <c r="TSS985"/>
      <c r="TST985"/>
      <c r="TSU985"/>
      <c r="TSV985"/>
      <c r="TSW985"/>
      <c r="TSX985"/>
      <c r="TSY985"/>
      <c r="TSZ985"/>
      <c r="TTA985"/>
      <c r="TTB985"/>
      <c r="TTC985"/>
      <c r="TTD985"/>
      <c r="TTE985"/>
      <c r="TTF985"/>
      <c r="TTG985"/>
      <c r="TTH985"/>
      <c r="TTI985"/>
      <c r="TTJ985"/>
      <c r="TTK985"/>
      <c r="TTL985"/>
      <c r="TTM985"/>
      <c r="TTN985"/>
      <c r="TTO985"/>
      <c r="TTP985"/>
      <c r="TTQ985"/>
      <c r="TTR985"/>
      <c r="TTS985"/>
      <c r="TTT985"/>
      <c r="TTU985"/>
      <c r="TTV985"/>
      <c r="TTW985"/>
      <c r="TTX985"/>
      <c r="TTY985"/>
      <c r="TTZ985"/>
      <c r="TUA985"/>
      <c r="TUB985"/>
      <c r="TUC985"/>
      <c r="TUD985"/>
      <c r="TUE985"/>
      <c r="TUF985"/>
      <c r="TUG985"/>
      <c r="TUH985"/>
      <c r="TUI985"/>
      <c r="TUJ985"/>
      <c r="TUK985"/>
      <c r="TUL985"/>
      <c r="TUM985"/>
      <c r="TUN985"/>
      <c r="TUO985"/>
      <c r="TUP985"/>
      <c r="TUQ985"/>
      <c r="TUR985"/>
      <c r="TUS985"/>
      <c r="TUT985"/>
      <c r="TUU985"/>
      <c r="TUV985"/>
      <c r="TUW985"/>
      <c r="TUX985"/>
      <c r="TUY985"/>
      <c r="TUZ985"/>
      <c r="TVA985"/>
      <c r="TVB985"/>
      <c r="TVC985"/>
      <c r="TVD985"/>
      <c r="TVE985"/>
      <c r="TVF985"/>
      <c r="TVG985"/>
      <c r="TVH985"/>
      <c r="TVI985"/>
      <c r="TVJ985"/>
      <c r="TVK985"/>
      <c r="TVL985"/>
      <c r="TVM985"/>
      <c r="TVN985"/>
      <c r="TVO985"/>
      <c r="TVP985"/>
      <c r="TVQ985"/>
      <c r="TVR985"/>
      <c r="TVS985"/>
      <c r="TVT985"/>
      <c r="TVU985"/>
      <c r="TVV985"/>
      <c r="TVW985"/>
      <c r="TVX985"/>
      <c r="TVY985"/>
      <c r="TVZ985"/>
      <c r="TWA985"/>
      <c r="TWB985"/>
      <c r="TWC985"/>
      <c r="TWD985"/>
      <c r="TWE985"/>
      <c r="TWF985"/>
      <c r="TWG985"/>
      <c r="TWH985"/>
      <c r="TWI985"/>
      <c r="TWJ985"/>
      <c r="TWK985"/>
      <c r="TWL985"/>
      <c r="TWM985"/>
      <c r="TWN985"/>
      <c r="TWO985"/>
      <c r="TWP985"/>
      <c r="TWQ985"/>
      <c r="TWR985"/>
      <c r="TWS985"/>
      <c r="TWT985"/>
      <c r="TWU985"/>
      <c r="TWV985"/>
      <c r="TWW985"/>
      <c r="TWX985"/>
      <c r="TWY985"/>
      <c r="TWZ985"/>
      <c r="TXA985"/>
      <c r="TXB985"/>
      <c r="TXC985"/>
      <c r="TXD985"/>
      <c r="TXE985"/>
      <c r="TXF985"/>
      <c r="TXG985"/>
      <c r="TXH985"/>
      <c r="TXI985"/>
      <c r="TXJ985"/>
      <c r="TXK985"/>
      <c r="TXL985"/>
      <c r="TXM985"/>
      <c r="TXN985"/>
      <c r="TXO985"/>
      <c r="TXP985"/>
      <c r="TXQ985"/>
      <c r="TXR985"/>
      <c r="TXS985"/>
      <c r="TXT985"/>
      <c r="TXU985"/>
      <c r="TXV985"/>
      <c r="TXW985"/>
      <c r="TXX985"/>
      <c r="TXY985"/>
      <c r="TXZ985"/>
      <c r="TYA985"/>
      <c r="TYB985"/>
      <c r="TYC985"/>
      <c r="TYD985"/>
      <c r="TYE985"/>
      <c r="TYF985"/>
      <c r="TYG985"/>
      <c r="TYH985"/>
      <c r="TYI985"/>
      <c r="TYJ985"/>
      <c r="TYK985"/>
      <c r="TYL985"/>
      <c r="TYM985"/>
      <c r="TYN985"/>
      <c r="TYO985"/>
      <c r="TYP985"/>
      <c r="TYQ985"/>
      <c r="TYR985"/>
      <c r="TYS985"/>
      <c r="TYT985"/>
      <c r="TYU985"/>
      <c r="TYV985"/>
      <c r="TYW985"/>
      <c r="TYX985"/>
      <c r="TYY985"/>
      <c r="TYZ985"/>
      <c r="TZA985"/>
      <c r="TZB985"/>
      <c r="TZC985"/>
      <c r="TZD985"/>
      <c r="TZE985"/>
      <c r="TZF985"/>
      <c r="TZG985"/>
      <c r="TZH985"/>
      <c r="TZI985"/>
      <c r="TZJ985"/>
      <c r="TZK985"/>
      <c r="TZL985"/>
      <c r="TZM985"/>
      <c r="TZN985"/>
      <c r="TZO985"/>
      <c r="TZP985"/>
      <c r="TZQ985"/>
      <c r="TZR985"/>
      <c r="TZS985"/>
      <c r="TZT985"/>
      <c r="TZU985"/>
      <c r="TZV985"/>
      <c r="TZW985"/>
      <c r="TZX985"/>
      <c r="TZY985"/>
      <c r="TZZ985"/>
      <c r="UAA985"/>
      <c r="UAB985"/>
      <c r="UAC985"/>
      <c r="UAD985"/>
      <c r="UAE985"/>
      <c r="UAF985"/>
      <c r="UAG985"/>
      <c r="UAH985"/>
      <c r="UAI985"/>
      <c r="UAJ985"/>
      <c r="UAK985"/>
      <c r="UAL985"/>
      <c r="UAM985"/>
      <c r="UAN985"/>
      <c r="UAO985"/>
      <c r="UAP985"/>
      <c r="UAQ985"/>
      <c r="UAR985"/>
      <c r="UAS985"/>
      <c r="UAT985"/>
      <c r="UAU985"/>
      <c r="UAV985"/>
      <c r="UAW985"/>
      <c r="UAX985"/>
      <c r="UAY985"/>
      <c r="UAZ985"/>
      <c r="UBA985"/>
      <c r="UBB985"/>
      <c r="UBC985"/>
      <c r="UBD985"/>
      <c r="UBE985"/>
      <c r="UBF985"/>
      <c r="UBG985"/>
      <c r="UBH985"/>
      <c r="UBI985"/>
      <c r="UBJ985"/>
      <c r="UBK985"/>
      <c r="UBL985"/>
      <c r="UBM985"/>
      <c r="UBN985"/>
      <c r="UBO985"/>
      <c r="UBP985"/>
      <c r="UBQ985"/>
      <c r="UBR985"/>
      <c r="UBS985"/>
      <c r="UBT985"/>
      <c r="UBU985"/>
      <c r="UBV985"/>
      <c r="UBW985"/>
      <c r="UBX985"/>
      <c r="UBY985"/>
      <c r="UBZ985"/>
      <c r="UCA985"/>
      <c r="UCB985"/>
      <c r="UCC985"/>
      <c r="UCD985"/>
      <c r="UCE985"/>
      <c r="UCF985"/>
      <c r="UCG985"/>
      <c r="UCH985"/>
      <c r="UCI985"/>
      <c r="UCJ985"/>
      <c r="UCK985"/>
      <c r="UCL985"/>
      <c r="UCM985"/>
      <c r="UCN985"/>
      <c r="UCO985"/>
      <c r="UCP985"/>
      <c r="UCQ985"/>
      <c r="UCR985"/>
      <c r="UCS985"/>
      <c r="UCT985"/>
      <c r="UCU985"/>
      <c r="UCV985"/>
      <c r="UCW985"/>
      <c r="UCX985"/>
      <c r="UCY985"/>
      <c r="UCZ985"/>
      <c r="UDA985"/>
      <c r="UDB985"/>
      <c r="UDC985"/>
      <c r="UDD985"/>
      <c r="UDE985"/>
      <c r="UDF985"/>
      <c r="UDG985"/>
      <c r="UDH985"/>
      <c r="UDI985"/>
      <c r="UDJ985"/>
      <c r="UDK985"/>
      <c r="UDL985"/>
      <c r="UDM985"/>
      <c r="UDN985"/>
      <c r="UDO985"/>
      <c r="UDP985"/>
      <c r="UDQ985"/>
      <c r="UDR985"/>
      <c r="UDS985"/>
      <c r="UDT985"/>
      <c r="UDU985"/>
      <c r="UDV985"/>
      <c r="UDW985"/>
      <c r="UDX985"/>
      <c r="UDY985"/>
      <c r="UDZ985"/>
      <c r="UEA985"/>
      <c r="UEB985"/>
      <c r="UEC985"/>
      <c r="UED985"/>
      <c r="UEE985"/>
      <c r="UEF985"/>
      <c r="UEG985"/>
      <c r="UEH985"/>
      <c r="UEI985"/>
      <c r="UEJ985"/>
      <c r="UEK985"/>
      <c r="UEL985"/>
      <c r="UEM985"/>
      <c r="UEN985"/>
      <c r="UEO985"/>
      <c r="UEP985"/>
      <c r="UEQ985"/>
      <c r="UER985"/>
      <c r="UES985"/>
      <c r="UET985"/>
      <c r="UEU985"/>
      <c r="UEV985"/>
      <c r="UEW985"/>
      <c r="UEX985"/>
      <c r="UEY985"/>
      <c r="UEZ985"/>
      <c r="UFA985"/>
      <c r="UFB985"/>
      <c r="UFC985"/>
      <c r="UFD985"/>
      <c r="UFE985"/>
      <c r="UFF985"/>
      <c r="UFG985"/>
      <c r="UFH985"/>
      <c r="UFI985"/>
      <c r="UFJ985"/>
      <c r="UFK985"/>
      <c r="UFL985"/>
      <c r="UFM985"/>
      <c r="UFN985"/>
      <c r="UFO985"/>
      <c r="UFP985"/>
      <c r="UFQ985"/>
      <c r="UFR985"/>
      <c r="UFS985"/>
      <c r="UFT985"/>
      <c r="UFU985"/>
      <c r="UFV985"/>
      <c r="UFW985"/>
      <c r="UFX985"/>
      <c r="UFY985"/>
      <c r="UFZ985"/>
      <c r="UGA985"/>
      <c r="UGB985"/>
      <c r="UGC985"/>
      <c r="UGD985"/>
      <c r="UGE985"/>
      <c r="UGF985"/>
      <c r="UGG985"/>
      <c r="UGH985"/>
      <c r="UGI985"/>
      <c r="UGJ985"/>
      <c r="UGK985"/>
      <c r="UGL985"/>
      <c r="UGM985"/>
      <c r="UGN985"/>
      <c r="UGO985"/>
      <c r="UGP985"/>
      <c r="UGQ985"/>
      <c r="UGR985"/>
      <c r="UGS985"/>
      <c r="UGT985"/>
      <c r="UGU985"/>
      <c r="UGV985"/>
      <c r="UGW985"/>
      <c r="UGX985"/>
      <c r="UGY985"/>
      <c r="UGZ985"/>
      <c r="UHA985"/>
      <c r="UHB985"/>
      <c r="UHC985"/>
      <c r="UHD985"/>
      <c r="UHE985"/>
      <c r="UHF985"/>
      <c r="UHG985"/>
      <c r="UHH985"/>
      <c r="UHI985"/>
      <c r="UHJ985"/>
      <c r="UHK985"/>
      <c r="UHL985"/>
      <c r="UHM985"/>
      <c r="UHN985"/>
      <c r="UHO985"/>
      <c r="UHP985"/>
      <c r="UHQ985"/>
      <c r="UHR985"/>
      <c r="UHS985"/>
      <c r="UHT985"/>
      <c r="UHU985"/>
      <c r="UHV985"/>
      <c r="UHW985"/>
      <c r="UHX985"/>
      <c r="UHY985"/>
      <c r="UHZ985"/>
      <c r="UIA985"/>
      <c r="UIB985"/>
      <c r="UIC985"/>
      <c r="UID985"/>
      <c r="UIE985"/>
      <c r="UIF985"/>
      <c r="UIG985"/>
      <c r="UIH985"/>
      <c r="UII985"/>
      <c r="UIJ985"/>
      <c r="UIK985"/>
      <c r="UIL985"/>
      <c r="UIM985"/>
      <c r="UIN985"/>
      <c r="UIO985"/>
      <c r="UIP985"/>
      <c r="UIQ985"/>
      <c r="UIR985"/>
      <c r="UIS985"/>
      <c r="UIT985"/>
      <c r="UIU985"/>
      <c r="UIV985"/>
      <c r="UIW985"/>
      <c r="UIX985"/>
      <c r="UIY985"/>
      <c r="UIZ985"/>
      <c r="UJA985"/>
      <c r="UJB985"/>
      <c r="UJC985"/>
      <c r="UJD985"/>
      <c r="UJE985"/>
      <c r="UJF985"/>
      <c r="UJG985"/>
      <c r="UJH985"/>
      <c r="UJI985"/>
      <c r="UJJ985"/>
      <c r="UJK985"/>
      <c r="UJL985"/>
      <c r="UJM985"/>
      <c r="UJN985"/>
      <c r="UJO985"/>
      <c r="UJP985"/>
      <c r="UJQ985"/>
      <c r="UJR985"/>
      <c r="UJS985"/>
      <c r="UJT985"/>
      <c r="UJU985"/>
      <c r="UJV985"/>
      <c r="UJW985"/>
      <c r="UJX985"/>
      <c r="UJY985"/>
      <c r="UJZ985"/>
      <c r="UKA985"/>
      <c r="UKB985"/>
      <c r="UKC985"/>
      <c r="UKD985"/>
      <c r="UKE985"/>
      <c r="UKF985"/>
      <c r="UKG985"/>
      <c r="UKH985"/>
      <c r="UKI985"/>
      <c r="UKJ985"/>
      <c r="UKK985"/>
      <c r="UKL985"/>
      <c r="UKM985"/>
      <c r="UKN985"/>
      <c r="UKO985"/>
      <c r="UKP985"/>
      <c r="UKQ985"/>
      <c r="UKR985"/>
      <c r="UKS985"/>
      <c r="UKT985"/>
      <c r="UKU985"/>
      <c r="UKV985"/>
      <c r="UKW985"/>
      <c r="UKX985"/>
      <c r="UKY985"/>
      <c r="UKZ985"/>
      <c r="ULA985"/>
      <c r="ULB985"/>
      <c r="ULC985"/>
      <c r="ULD985"/>
      <c r="ULE985"/>
      <c r="ULF985"/>
      <c r="ULG985"/>
      <c r="ULH985"/>
      <c r="ULI985"/>
      <c r="ULJ985"/>
      <c r="ULK985"/>
      <c r="ULL985"/>
      <c r="ULM985"/>
      <c r="ULN985"/>
      <c r="ULO985"/>
      <c r="ULP985"/>
      <c r="ULQ985"/>
      <c r="ULR985"/>
      <c r="ULS985"/>
      <c r="ULT985"/>
      <c r="ULU985"/>
      <c r="ULV985"/>
      <c r="ULW985"/>
      <c r="ULX985"/>
      <c r="ULY985"/>
      <c r="ULZ985"/>
      <c r="UMA985"/>
      <c r="UMB985"/>
      <c r="UMC985"/>
      <c r="UMD985"/>
      <c r="UME985"/>
      <c r="UMF985"/>
      <c r="UMG985"/>
      <c r="UMH985"/>
      <c r="UMI985"/>
      <c r="UMJ985"/>
      <c r="UMK985"/>
      <c r="UML985"/>
      <c r="UMM985"/>
      <c r="UMN985"/>
      <c r="UMO985"/>
      <c r="UMP985"/>
      <c r="UMQ985"/>
      <c r="UMR985"/>
      <c r="UMS985"/>
      <c r="UMT985"/>
      <c r="UMU985"/>
      <c r="UMV985"/>
      <c r="UMW985"/>
      <c r="UMX985"/>
      <c r="UMY985"/>
      <c r="UMZ985"/>
      <c r="UNA985"/>
      <c r="UNB985"/>
      <c r="UNC985"/>
      <c r="UND985"/>
      <c r="UNE985"/>
      <c r="UNF985"/>
      <c r="UNG985"/>
      <c r="UNH985"/>
      <c r="UNI985"/>
      <c r="UNJ985"/>
      <c r="UNK985"/>
      <c r="UNL985"/>
      <c r="UNM985"/>
      <c r="UNN985"/>
      <c r="UNO985"/>
      <c r="UNP985"/>
      <c r="UNQ985"/>
      <c r="UNR985"/>
      <c r="UNS985"/>
      <c r="UNT985"/>
      <c r="UNU985"/>
      <c r="UNV985"/>
      <c r="UNW985"/>
      <c r="UNX985"/>
      <c r="UNY985"/>
      <c r="UNZ985"/>
      <c r="UOA985"/>
      <c r="UOB985"/>
      <c r="UOC985"/>
      <c r="UOD985"/>
      <c r="UOE985"/>
      <c r="UOF985"/>
      <c r="UOG985"/>
      <c r="UOH985"/>
      <c r="UOI985"/>
      <c r="UOJ985"/>
      <c r="UOK985"/>
      <c r="UOL985"/>
      <c r="UOM985"/>
      <c r="UON985"/>
      <c r="UOO985"/>
      <c r="UOP985"/>
      <c r="UOQ985"/>
      <c r="UOR985"/>
      <c r="UOS985"/>
      <c r="UOT985"/>
      <c r="UOU985"/>
      <c r="UOV985"/>
      <c r="UOW985"/>
      <c r="UOX985"/>
      <c r="UOY985"/>
      <c r="UOZ985"/>
      <c r="UPA985"/>
      <c r="UPB985"/>
      <c r="UPC985"/>
      <c r="UPD985"/>
      <c r="UPE985"/>
      <c r="UPF985"/>
      <c r="UPG985"/>
      <c r="UPH985"/>
      <c r="UPI985"/>
      <c r="UPJ985"/>
      <c r="UPK985"/>
      <c r="UPL985"/>
      <c r="UPM985"/>
      <c r="UPN985"/>
      <c r="UPO985"/>
      <c r="UPP985"/>
      <c r="UPQ985"/>
      <c r="UPR985"/>
      <c r="UPS985"/>
      <c r="UPT985"/>
      <c r="UPU985"/>
      <c r="UPV985"/>
      <c r="UPW985"/>
      <c r="UPX985"/>
      <c r="UPY985"/>
      <c r="UPZ985"/>
      <c r="UQA985"/>
      <c r="UQB985"/>
      <c r="UQC985"/>
      <c r="UQD985"/>
      <c r="UQE985"/>
      <c r="UQF985"/>
      <c r="UQG985"/>
      <c r="UQH985"/>
      <c r="UQI985"/>
      <c r="UQJ985"/>
      <c r="UQK985"/>
      <c r="UQL985"/>
      <c r="UQM985"/>
      <c r="UQN985"/>
      <c r="UQO985"/>
      <c r="UQP985"/>
      <c r="UQQ985"/>
      <c r="UQR985"/>
      <c r="UQS985"/>
      <c r="UQT985"/>
      <c r="UQU985"/>
      <c r="UQV985"/>
      <c r="UQW985"/>
      <c r="UQX985"/>
      <c r="UQY985"/>
      <c r="UQZ985"/>
      <c r="URA985"/>
      <c r="URB985"/>
      <c r="URC985"/>
      <c r="URD985"/>
      <c r="URE985"/>
      <c r="URF985"/>
      <c r="URG985"/>
      <c r="URH985"/>
      <c r="URI985"/>
      <c r="URJ985"/>
      <c r="URK985"/>
      <c r="URL985"/>
      <c r="URM985"/>
      <c r="URN985"/>
      <c r="URO985"/>
      <c r="URP985"/>
      <c r="URQ985"/>
      <c r="URR985"/>
      <c r="URS985"/>
      <c r="URT985"/>
      <c r="URU985"/>
      <c r="URV985"/>
      <c r="URW985"/>
      <c r="URX985"/>
      <c r="URY985"/>
      <c r="URZ985"/>
      <c r="USA985"/>
      <c r="USB985"/>
      <c r="USC985"/>
      <c r="USD985"/>
      <c r="USE985"/>
      <c r="USF985"/>
      <c r="USG985"/>
      <c r="USH985"/>
      <c r="USI985"/>
      <c r="USJ985"/>
      <c r="USK985"/>
      <c r="USL985"/>
      <c r="USM985"/>
      <c r="USN985"/>
      <c r="USO985"/>
      <c r="USP985"/>
      <c r="USQ985"/>
      <c r="USR985"/>
      <c r="USS985"/>
      <c r="UST985"/>
      <c r="USU985"/>
      <c r="USV985"/>
      <c r="USW985"/>
      <c r="USX985"/>
      <c r="USY985"/>
      <c r="USZ985"/>
      <c r="UTA985"/>
      <c r="UTB985"/>
      <c r="UTC985"/>
      <c r="UTD985"/>
      <c r="UTE985"/>
      <c r="UTF985"/>
      <c r="UTG985"/>
      <c r="UTH985"/>
      <c r="UTI985"/>
      <c r="UTJ985"/>
      <c r="UTK985"/>
      <c r="UTL985"/>
      <c r="UTM985"/>
      <c r="UTN985"/>
      <c r="UTO985"/>
      <c r="UTP985"/>
      <c r="UTQ985"/>
      <c r="UTR985"/>
      <c r="UTS985"/>
      <c r="UTT985"/>
      <c r="UTU985"/>
      <c r="UTV985"/>
      <c r="UTW985"/>
      <c r="UTX985"/>
      <c r="UTY985"/>
      <c r="UTZ985"/>
      <c r="UUA985"/>
      <c r="UUB985"/>
      <c r="UUC985"/>
      <c r="UUD985"/>
      <c r="UUE985"/>
      <c r="UUF985"/>
      <c r="UUG985"/>
      <c r="UUH985"/>
      <c r="UUI985"/>
      <c r="UUJ985"/>
      <c r="UUK985"/>
      <c r="UUL985"/>
      <c r="UUM985"/>
      <c r="UUN985"/>
      <c r="UUO985"/>
      <c r="UUP985"/>
      <c r="UUQ985"/>
      <c r="UUR985"/>
      <c r="UUS985"/>
      <c r="UUT985"/>
      <c r="UUU985"/>
      <c r="UUV985"/>
      <c r="UUW985"/>
      <c r="UUX985"/>
      <c r="UUY985"/>
      <c r="UUZ985"/>
      <c r="UVA985"/>
      <c r="UVB985"/>
      <c r="UVC985"/>
      <c r="UVD985"/>
      <c r="UVE985"/>
      <c r="UVF985"/>
      <c r="UVG985"/>
      <c r="UVH985"/>
      <c r="UVI985"/>
      <c r="UVJ985"/>
      <c r="UVK985"/>
      <c r="UVL985"/>
      <c r="UVM985"/>
      <c r="UVN985"/>
      <c r="UVO985"/>
      <c r="UVP985"/>
      <c r="UVQ985"/>
      <c r="UVR985"/>
      <c r="UVS985"/>
      <c r="UVT985"/>
      <c r="UVU985"/>
      <c r="UVV985"/>
      <c r="UVW985"/>
      <c r="UVX985"/>
      <c r="UVY985"/>
      <c r="UVZ985"/>
      <c r="UWA985"/>
      <c r="UWB985"/>
      <c r="UWC985"/>
      <c r="UWD985"/>
      <c r="UWE985"/>
      <c r="UWF985"/>
      <c r="UWG985"/>
      <c r="UWH985"/>
      <c r="UWI985"/>
      <c r="UWJ985"/>
      <c r="UWK985"/>
      <c r="UWL985"/>
      <c r="UWM985"/>
      <c r="UWN985"/>
      <c r="UWO985"/>
      <c r="UWP985"/>
      <c r="UWQ985"/>
      <c r="UWR985"/>
      <c r="UWS985"/>
      <c r="UWT985"/>
      <c r="UWU985"/>
      <c r="UWV985"/>
      <c r="UWW985"/>
      <c r="UWX985"/>
      <c r="UWY985"/>
      <c r="UWZ985"/>
      <c r="UXA985"/>
      <c r="UXB985"/>
      <c r="UXC985"/>
      <c r="UXD985"/>
      <c r="UXE985"/>
      <c r="UXF985"/>
      <c r="UXG985"/>
      <c r="UXH985"/>
      <c r="UXI985"/>
      <c r="UXJ985"/>
      <c r="UXK985"/>
      <c r="UXL985"/>
      <c r="UXM985"/>
      <c r="UXN985"/>
      <c r="UXO985"/>
      <c r="UXP985"/>
      <c r="UXQ985"/>
      <c r="UXR985"/>
      <c r="UXS985"/>
      <c r="UXT985"/>
      <c r="UXU985"/>
      <c r="UXV985"/>
      <c r="UXW985"/>
      <c r="UXX985"/>
      <c r="UXY985"/>
      <c r="UXZ985"/>
      <c r="UYA985"/>
      <c r="UYB985"/>
      <c r="UYC985"/>
      <c r="UYD985"/>
      <c r="UYE985"/>
      <c r="UYF985"/>
      <c r="UYG985"/>
      <c r="UYH985"/>
      <c r="UYI985"/>
      <c r="UYJ985"/>
      <c r="UYK985"/>
      <c r="UYL985"/>
      <c r="UYM985"/>
      <c r="UYN985"/>
      <c r="UYO985"/>
      <c r="UYP985"/>
      <c r="UYQ985"/>
      <c r="UYR985"/>
      <c r="UYS985"/>
      <c r="UYT985"/>
      <c r="UYU985"/>
      <c r="UYV985"/>
      <c r="UYW985"/>
      <c r="UYX985"/>
      <c r="UYY985"/>
      <c r="UYZ985"/>
      <c r="UZA985"/>
      <c r="UZB985"/>
      <c r="UZC985"/>
      <c r="UZD985"/>
      <c r="UZE985"/>
      <c r="UZF985"/>
      <c r="UZG985"/>
      <c r="UZH985"/>
      <c r="UZI985"/>
      <c r="UZJ985"/>
      <c r="UZK985"/>
      <c r="UZL985"/>
      <c r="UZM985"/>
      <c r="UZN985"/>
      <c r="UZO985"/>
      <c r="UZP985"/>
      <c r="UZQ985"/>
      <c r="UZR985"/>
      <c r="UZS985"/>
      <c r="UZT985"/>
      <c r="UZU985"/>
      <c r="UZV985"/>
      <c r="UZW985"/>
      <c r="UZX985"/>
      <c r="UZY985"/>
      <c r="UZZ985"/>
      <c r="VAA985"/>
      <c r="VAB985"/>
      <c r="VAC985"/>
      <c r="VAD985"/>
      <c r="VAE985"/>
      <c r="VAF985"/>
      <c r="VAG985"/>
      <c r="VAH985"/>
      <c r="VAI985"/>
      <c r="VAJ985"/>
      <c r="VAK985"/>
      <c r="VAL985"/>
      <c r="VAM985"/>
      <c r="VAN985"/>
      <c r="VAO985"/>
      <c r="VAP985"/>
      <c r="VAQ985"/>
      <c r="VAR985"/>
      <c r="VAS985"/>
      <c r="VAT985"/>
      <c r="VAU985"/>
      <c r="VAV985"/>
      <c r="VAW985"/>
      <c r="VAX985"/>
      <c r="VAY985"/>
      <c r="VAZ985"/>
      <c r="VBA985"/>
      <c r="VBB985"/>
      <c r="VBC985"/>
      <c r="VBD985"/>
      <c r="VBE985"/>
      <c r="VBF985"/>
      <c r="VBG985"/>
      <c r="VBH985"/>
      <c r="VBI985"/>
      <c r="VBJ985"/>
      <c r="VBK985"/>
      <c r="VBL985"/>
      <c r="VBM985"/>
      <c r="VBN985"/>
      <c r="VBO985"/>
      <c r="VBP985"/>
      <c r="VBQ985"/>
      <c r="VBR985"/>
      <c r="VBS985"/>
      <c r="VBT985"/>
      <c r="VBU985"/>
      <c r="VBV985"/>
      <c r="VBW985"/>
      <c r="VBX985"/>
      <c r="VBY985"/>
      <c r="VBZ985"/>
      <c r="VCA985"/>
      <c r="VCB985"/>
      <c r="VCC985"/>
      <c r="VCD985"/>
      <c r="VCE985"/>
      <c r="VCF985"/>
      <c r="VCG985"/>
      <c r="VCH985"/>
      <c r="VCI985"/>
      <c r="VCJ985"/>
      <c r="VCK985"/>
      <c r="VCL985"/>
      <c r="VCM985"/>
      <c r="VCN985"/>
      <c r="VCO985"/>
      <c r="VCP985"/>
      <c r="VCQ985"/>
      <c r="VCR985"/>
      <c r="VCS985"/>
      <c r="VCT985"/>
      <c r="VCU985"/>
      <c r="VCV985"/>
      <c r="VCW985"/>
      <c r="VCX985"/>
      <c r="VCY985"/>
      <c r="VCZ985"/>
      <c r="VDA985"/>
      <c r="VDB985"/>
      <c r="VDC985"/>
      <c r="VDD985"/>
      <c r="VDE985"/>
      <c r="VDF985"/>
      <c r="VDG985"/>
      <c r="VDH985"/>
      <c r="VDI985"/>
      <c r="VDJ985"/>
      <c r="VDK985"/>
      <c r="VDL985"/>
      <c r="VDM985"/>
      <c r="VDN985"/>
      <c r="VDO985"/>
      <c r="VDP985"/>
      <c r="VDQ985"/>
      <c r="VDR985"/>
      <c r="VDS985"/>
      <c r="VDT985"/>
      <c r="VDU985"/>
      <c r="VDV985"/>
      <c r="VDW985"/>
      <c r="VDX985"/>
      <c r="VDY985"/>
      <c r="VDZ985"/>
      <c r="VEA985"/>
      <c r="VEB985"/>
      <c r="VEC985"/>
      <c r="VED985"/>
      <c r="VEE985"/>
      <c r="VEF985"/>
      <c r="VEG985"/>
      <c r="VEH985"/>
      <c r="VEI985"/>
      <c r="VEJ985"/>
      <c r="VEK985"/>
      <c r="VEL985"/>
      <c r="VEM985"/>
      <c r="VEN985"/>
      <c r="VEO985"/>
      <c r="VEP985"/>
      <c r="VEQ985"/>
      <c r="VER985"/>
      <c r="VES985"/>
      <c r="VET985"/>
      <c r="VEU985"/>
      <c r="VEV985"/>
      <c r="VEW985"/>
      <c r="VEX985"/>
      <c r="VEY985"/>
      <c r="VEZ985"/>
      <c r="VFA985"/>
      <c r="VFB985"/>
      <c r="VFC985"/>
      <c r="VFD985"/>
      <c r="VFE985"/>
      <c r="VFF985"/>
      <c r="VFG985"/>
      <c r="VFH985"/>
      <c r="VFI985"/>
      <c r="VFJ985"/>
      <c r="VFK985"/>
      <c r="VFL985"/>
      <c r="VFM985"/>
      <c r="VFN985"/>
      <c r="VFO985"/>
      <c r="VFP985"/>
      <c r="VFQ985"/>
      <c r="VFR985"/>
      <c r="VFS985"/>
      <c r="VFT985"/>
      <c r="VFU985"/>
      <c r="VFV985"/>
      <c r="VFW985"/>
      <c r="VFX985"/>
      <c r="VFY985"/>
      <c r="VFZ985"/>
      <c r="VGA985"/>
      <c r="VGB985"/>
      <c r="VGC985"/>
      <c r="VGD985"/>
      <c r="VGE985"/>
      <c r="VGF985"/>
      <c r="VGG985"/>
      <c r="VGH985"/>
      <c r="VGI985"/>
      <c r="VGJ985"/>
      <c r="VGK985"/>
      <c r="VGL985"/>
      <c r="VGM985"/>
      <c r="VGN985"/>
      <c r="VGO985"/>
      <c r="VGP985"/>
      <c r="VGQ985"/>
      <c r="VGR985"/>
      <c r="VGS985"/>
      <c r="VGT985"/>
      <c r="VGU985"/>
      <c r="VGV985"/>
      <c r="VGW985"/>
      <c r="VGX985"/>
      <c r="VGY985"/>
      <c r="VGZ985"/>
      <c r="VHA985"/>
      <c r="VHB985"/>
      <c r="VHC985"/>
      <c r="VHD985"/>
      <c r="VHE985"/>
      <c r="VHF985"/>
      <c r="VHG985"/>
      <c r="VHH985"/>
      <c r="VHI985"/>
      <c r="VHJ985"/>
      <c r="VHK985"/>
      <c r="VHL985"/>
      <c r="VHM985"/>
      <c r="VHN985"/>
      <c r="VHO985"/>
      <c r="VHP985"/>
      <c r="VHQ985"/>
      <c r="VHR985"/>
      <c r="VHS985"/>
      <c r="VHT985"/>
      <c r="VHU985"/>
      <c r="VHV985"/>
      <c r="VHW985"/>
      <c r="VHX985"/>
      <c r="VHY985"/>
      <c r="VHZ985"/>
      <c r="VIA985"/>
      <c r="VIB985"/>
      <c r="VIC985"/>
      <c r="VID985"/>
      <c r="VIE985"/>
      <c r="VIF985"/>
      <c r="VIG985"/>
      <c r="VIH985"/>
      <c r="VII985"/>
      <c r="VIJ985"/>
      <c r="VIK985"/>
      <c r="VIL985"/>
      <c r="VIM985"/>
      <c r="VIN985"/>
      <c r="VIO985"/>
      <c r="VIP985"/>
      <c r="VIQ985"/>
      <c r="VIR985"/>
      <c r="VIS985"/>
      <c r="VIT985"/>
      <c r="VIU985"/>
      <c r="VIV985"/>
      <c r="VIW985"/>
      <c r="VIX985"/>
      <c r="VIY985"/>
      <c r="VIZ985"/>
      <c r="VJA985"/>
      <c r="VJB985"/>
      <c r="VJC985"/>
      <c r="VJD985"/>
      <c r="VJE985"/>
      <c r="VJF985"/>
      <c r="VJG985"/>
      <c r="VJH985"/>
      <c r="VJI985"/>
      <c r="VJJ985"/>
      <c r="VJK985"/>
      <c r="VJL985"/>
      <c r="VJM985"/>
      <c r="VJN985"/>
      <c r="VJO985"/>
      <c r="VJP985"/>
      <c r="VJQ985"/>
      <c r="VJR985"/>
      <c r="VJS985"/>
      <c r="VJT985"/>
      <c r="VJU985"/>
      <c r="VJV985"/>
      <c r="VJW985"/>
      <c r="VJX985"/>
      <c r="VJY985"/>
      <c r="VJZ985"/>
      <c r="VKA985"/>
      <c r="VKB985"/>
      <c r="VKC985"/>
      <c r="VKD985"/>
      <c r="VKE985"/>
      <c r="VKF985"/>
      <c r="VKG985"/>
      <c r="VKH985"/>
      <c r="VKI985"/>
      <c r="VKJ985"/>
      <c r="VKK985"/>
      <c r="VKL985"/>
      <c r="VKM985"/>
      <c r="VKN985"/>
      <c r="VKO985"/>
      <c r="VKP985"/>
      <c r="VKQ985"/>
      <c r="VKR985"/>
      <c r="VKS985"/>
      <c r="VKT985"/>
      <c r="VKU985"/>
      <c r="VKV985"/>
      <c r="VKW985"/>
      <c r="VKX985"/>
      <c r="VKY985"/>
      <c r="VKZ985"/>
      <c r="VLA985"/>
      <c r="VLB985"/>
      <c r="VLC985"/>
      <c r="VLD985"/>
      <c r="VLE985"/>
      <c r="VLF985"/>
      <c r="VLG985"/>
      <c r="VLH985"/>
      <c r="VLI985"/>
      <c r="VLJ985"/>
      <c r="VLK985"/>
      <c r="VLL985"/>
      <c r="VLM985"/>
      <c r="VLN985"/>
      <c r="VLO985"/>
      <c r="VLP985"/>
      <c r="VLQ985"/>
      <c r="VLR985"/>
      <c r="VLS985"/>
      <c r="VLT985"/>
      <c r="VLU985"/>
      <c r="VLV985"/>
      <c r="VLW985"/>
      <c r="VLX985"/>
      <c r="VLY985"/>
      <c r="VLZ985"/>
      <c r="VMA985"/>
      <c r="VMB985"/>
      <c r="VMC985"/>
      <c r="VMD985"/>
      <c r="VME985"/>
      <c r="VMF985"/>
      <c r="VMG985"/>
      <c r="VMH985"/>
      <c r="VMI985"/>
      <c r="VMJ985"/>
      <c r="VMK985"/>
      <c r="VML985"/>
      <c r="VMM985"/>
      <c r="VMN985"/>
      <c r="VMO985"/>
      <c r="VMP985"/>
      <c r="VMQ985"/>
      <c r="VMR985"/>
      <c r="VMS985"/>
      <c r="VMT985"/>
      <c r="VMU985"/>
      <c r="VMV985"/>
      <c r="VMW985"/>
      <c r="VMX985"/>
      <c r="VMY985"/>
      <c r="VMZ985"/>
      <c r="VNA985"/>
      <c r="VNB985"/>
      <c r="VNC985"/>
      <c r="VND985"/>
      <c r="VNE985"/>
      <c r="VNF985"/>
      <c r="VNG985"/>
      <c r="VNH985"/>
      <c r="VNI985"/>
      <c r="VNJ985"/>
      <c r="VNK985"/>
      <c r="VNL985"/>
      <c r="VNM985"/>
      <c r="VNN985"/>
      <c r="VNO985"/>
      <c r="VNP985"/>
      <c r="VNQ985"/>
      <c r="VNR985"/>
      <c r="VNS985"/>
      <c r="VNT985"/>
      <c r="VNU985"/>
      <c r="VNV985"/>
      <c r="VNW985"/>
      <c r="VNX985"/>
      <c r="VNY985"/>
      <c r="VNZ985"/>
      <c r="VOA985"/>
      <c r="VOB985"/>
      <c r="VOC985"/>
      <c r="VOD985"/>
      <c r="VOE985"/>
      <c r="VOF985"/>
      <c r="VOG985"/>
      <c r="VOH985"/>
      <c r="VOI985"/>
      <c r="VOJ985"/>
      <c r="VOK985"/>
      <c r="VOL985"/>
      <c r="VOM985"/>
      <c r="VON985"/>
      <c r="VOO985"/>
      <c r="VOP985"/>
      <c r="VOQ985"/>
      <c r="VOR985"/>
      <c r="VOS985"/>
      <c r="VOT985"/>
      <c r="VOU985"/>
      <c r="VOV985"/>
      <c r="VOW985"/>
      <c r="VOX985"/>
      <c r="VOY985"/>
      <c r="VOZ985"/>
      <c r="VPA985"/>
      <c r="VPB985"/>
      <c r="VPC985"/>
      <c r="VPD985"/>
      <c r="VPE985"/>
      <c r="VPF985"/>
      <c r="VPG985"/>
      <c r="VPH985"/>
      <c r="VPI985"/>
      <c r="VPJ985"/>
      <c r="VPK985"/>
      <c r="VPL985"/>
      <c r="VPM985"/>
      <c r="VPN985"/>
      <c r="VPO985"/>
      <c r="VPP985"/>
      <c r="VPQ985"/>
      <c r="VPR985"/>
      <c r="VPS985"/>
      <c r="VPT985"/>
      <c r="VPU985"/>
      <c r="VPV985"/>
      <c r="VPW985"/>
      <c r="VPX985"/>
      <c r="VPY985"/>
      <c r="VPZ985"/>
      <c r="VQA985"/>
      <c r="VQB985"/>
      <c r="VQC985"/>
      <c r="VQD985"/>
      <c r="VQE985"/>
      <c r="VQF985"/>
      <c r="VQG985"/>
      <c r="VQH985"/>
      <c r="VQI985"/>
      <c r="VQJ985"/>
      <c r="VQK985"/>
      <c r="VQL985"/>
      <c r="VQM985"/>
      <c r="VQN985"/>
      <c r="VQO985"/>
      <c r="VQP985"/>
      <c r="VQQ985"/>
      <c r="VQR985"/>
      <c r="VQS985"/>
      <c r="VQT985"/>
      <c r="VQU985"/>
      <c r="VQV985"/>
      <c r="VQW985"/>
      <c r="VQX985"/>
      <c r="VQY985"/>
      <c r="VQZ985"/>
      <c r="VRA985"/>
      <c r="VRB985"/>
      <c r="VRC985"/>
      <c r="VRD985"/>
      <c r="VRE985"/>
      <c r="VRF985"/>
      <c r="VRG985"/>
      <c r="VRH985"/>
      <c r="VRI985"/>
      <c r="VRJ985"/>
      <c r="VRK985"/>
      <c r="VRL985"/>
      <c r="VRM985"/>
      <c r="VRN985"/>
      <c r="VRO985"/>
      <c r="VRP985"/>
      <c r="VRQ985"/>
      <c r="VRR985"/>
      <c r="VRS985"/>
      <c r="VRT985"/>
      <c r="VRU985"/>
      <c r="VRV985"/>
      <c r="VRW985"/>
      <c r="VRX985"/>
      <c r="VRY985"/>
      <c r="VRZ985"/>
      <c r="VSA985"/>
      <c r="VSB985"/>
      <c r="VSC985"/>
      <c r="VSD985"/>
      <c r="VSE985"/>
      <c r="VSF985"/>
      <c r="VSG985"/>
      <c r="VSH985"/>
      <c r="VSI985"/>
      <c r="VSJ985"/>
      <c r="VSK985"/>
      <c r="VSL985"/>
      <c r="VSM985"/>
      <c r="VSN985"/>
      <c r="VSO985"/>
      <c r="VSP985"/>
      <c r="VSQ985"/>
      <c r="VSR985"/>
      <c r="VSS985"/>
      <c r="VST985"/>
      <c r="VSU985"/>
      <c r="VSV985"/>
      <c r="VSW985"/>
      <c r="VSX985"/>
      <c r="VSY985"/>
      <c r="VSZ985"/>
      <c r="VTA985"/>
      <c r="VTB985"/>
      <c r="VTC985"/>
      <c r="VTD985"/>
      <c r="VTE985"/>
      <c r="VTF985"/>
      <c r="VTG985"/>
      <c r="VTH985"/>
      <c r="VTI985"/>
      <c r="VTJ985"/>
      <c r="VTK985"/>
      <c r="VTL985"/>
      <c r="VTM985"/>
      <c r="VTN985"/>
      <c r="VTO985"/>
      <c r="VTP985"/>
      <c r="VTQ985"/>
      <c r="VTR985"/>
      <c r="VTS985"/>
      <c r="VTT985"/>
      <c r="VTU985"/>
      <c r="VTV985"/>
      <c r="VTW985"/>
      <c r="VTX985"/>
      <c r="VTY985"/>
      <c r="VTZ985"/>
      <c r="VUA985"/>
      <c r="VUB985"/>
      <c r="VUC985"/>
      <c r="VUD985"/>
      <c r="VUE985"/>
      <c r="VUF985"/>
      <c r="VUG985"/>
      <c r="VUH985"/>
      <c r="VUI985"/>
      <c r="VUJ985"/>
      <c r="VUK985"/>
      <c r="VUL985"/>
      <c r="VUM985"/>
      <c r="VUN985"/>
      <c r="VUO985"/>
      <c r="VUP985"/>
      <c r="VUQ985"/>
      <c r="VUR985"/>
      <c r="VUS985"/>
      <c r="VUT985"/>
      <c r="VUU985"/>
      <c r="VUV985"/>
      <c r="VUW985"/>
      <c r="VUX985"/>
      <c r="VUY985"/>
      <c r="VUZ985"/>
      <c r="VVA985"/>
      <c r="VVB985"/>
      <c r="VVC985"/>
      <c r="VVD985"/>
      <c r="VVE985"/>
      <c r="VVF985"/>
      <c r="VVG985"/>
      <c r="VVH985"/>
      <c r="VVI985"/>
      <c r="VVJ985"/>
      <c r="VVK985"/>
      <c r="VVL985"/>
      <c r="VVM985"/>
      <c r="VVN985"/>
      <c r="VVO985"/>
      <c r="VVP985"/>
      <c r="VVQ985"/>
      <c r="VVR985"/>
      <c r="VVS985"/>
      <c r="VVT985"/>
      <c r="VVU985"/>
      <c r="VVV985"/>
      <c r="VVW985"/>
      <c r="VVX985"/>
      <c r="VVY985"/>
      <c r="VVZ985"/>
      <c r="VWA985"/>
      <c r="VWB985"/>
      <c r="VWC985"/>
      <c r="VWD985"/>
      <c r="VWE985"/>
      <c r="VWF985"/>
      <c r="VWG985"/>
      <c r="VWH985"/>
      <c r="VWI985"/>
      <c r="VWJ985"/>
      <c r="VWK985"/>
      <c r="VWL985"/>
      <c r="VWM985"/>
      <c r="VWN985"/>
      <c r="VWO985"/>
      <c r="VWP985"/>
      <c r="VWQ985"/>
      <c r="VWR985"/>
      <c r="VWS985"/>
      <c r="VWT985"/>
      <c r="VWU985"/>
      <c r="VWV985"/>
      <c r="VWW985"/>
      <c r="VWX985"/>
      <c r="VWY985"/>
      <c r="VWZ985"/>
      <c r="VXA985"/>
      <c r="VXB985"/>
      <c r="VXC985"/>
      <c r="VXD985"/>
      <c r="VXE985"/>
      <c r="VXF985"/>
      <c r="VXG985"/>
      <c r="VXH985"/>
      <c r="VXI985"/>
      <c r="VXJ985"/>
      <c r="VXK985"/>
      <c r="VXL985"/>
      <c r="VXM985"/>
      <c r="VXN985"/>
      <c r="VXO985"/>
      <c r="VXP985"/>
      <c r="VXQ985"/>
      <c r="VXR985"/>
      <c r="VXS985"/>
      <c r="VXT985"/>
      <c r="VXU985"/>
      <c r="VXV985"/>
      <c r="VXW985"/>
      <c r="VXX985"/>
      <c r="VXY985"/>
      <c r="VXZ985"/>
      <c r="VYA985"/>
      <c r="VYB985"/>
      <c r="VYC985"/>
      <c r="VYD985"/>
      <c r="VYE985"/>
      <c r="VYF985"/>
      <c r="VYG985"/>
      <c r="VYH985"/>
      <c r="VYI985"/>
      <c r="VYJ985"/>
      <c r="VYK985"/>
      <c r="VYL985"/>
      <c r="VYM985"/>
      <c r="VYN985"/>
      <c r="VYO985"/>
      <c r="VYP985"/>
      <c r="VYQ985"/>
      <c r="VYR985"/>
      <c r="VYS985"/>
      <c r="VYT985"/>
      <c r="VYU985"/>
      <c r="VYV985"/>
      <c r="VYW985"/>
      <c r="VYX985"/>
      <c r="VYY985"/>
      <c r="VYZ985"/>
      <c r="VZA985"/>
      <c r="VZB985"/>
      <c r="VZC985"/>
      <c r="VZD985"/>
      <c r="VZE985"/>
      <c r="VZF985"/>
      <c r="VZG985"/>
      <c r="VZH985"/>
      <c r="VZI985"/>
      <c r="VZJ985"/>
      <c r="VZK985"/>
      <c r="VZL985"/>
      <c r="VZM985"/>
      <c r="VZN985"/>
      <c r="VZO985"/>
      <c r="VZP985"/>
      <c r="VZQ985"/>
      <c r="VZR985"/>
      <c r="VZS985"/>
      <c r="VZT985"/>
      <c r="VZU985"/>
      <c r="VZV985"/>
      <c r="VZW985"/>
      <c r="VZX985"/>
      <c r="VZY985"/>
      <c r="VZZ985"/>
      <c r="WAA985"/>
      <c r="WAB985"/>
      <c r="WAC985"/>
      <c r="WAD985"/>
      <c r="WAE985"/>
      <c r="WAF985"/>
      <c r="WAG985"/>
      <c r="WAH985"/>
      <c r="WAI985"/>
      <c r="WAJ985"/>
      <c r="WAK985"/>
      <c r="WAL985"/>
      <c r="WAM985"/>
      <c r="WAN985"/>
      <c r="WAO985"/>
      <c r="WAP985"/>
      <c r="WAQ985"/>
      <c r="WAR985"/>
      <c r="WAS985"/>
      <c r="WAT985"/>
      <c r="WAU985"/>
      <c r="WAV985"/>
      <c r="WAW985"/>
      <c r="WAX985"/>
      <c r="WAY985"/>
      <c r="WAZ985"/>
      <c r="WBA985"/>
      <c r="WBB985"/>
      <c r="WBC985"/>
      <c r="WBD985"/>
      <c r="WBE985"/>
      <c r="WBF985"/>
      <c r="WBG985"/>
      <c r="WBH985"/>
      <c r="WBI985"/>
      <c r="WBJ985"/>
      <c r="WBK985"/>
      <c r="WBL985"/>
      <c r="WBM985"/>
      <c r="WBN985"/>
      <c r="WBO985"/>
      <c r="WBP985"/>
      <c r="WBQ985"/>
      <c r="WBR985"/>
      <c r="WBS985"/>
      <c r="WBT985"/>
      <c r="WBU985"/>
      <c r="WBV985"/>
      <c r="WBW985"/>
      <c r="WBX985"/>
      <c r="WBY985"/>
      <c r="WBZ985"/>
      <c r="WCA985"/>
      <c r="WCB985"/>
      <c r="WCC985"/>
      <c r="WCD985"/>
      <c r="WCE985"/>
      <c r="WCF985"/>
      <c r="WCG985"/>
      <c r="WCH985"/>
      <c r="WCI985"/>
      <c r="WCJ985"/>
      <c r="WCK985"/>
      <c r="WCL985"/>
      <c r="WCM985"/>
      <c r="WCN985"/>
      <c r="WCO985"/>
      <c r="WCP985"/>
      <c r="WCQ985"/>
      <c r="WCR985"/>
      <c r="WCS985"/>
      <c r="WCT985"/>
      <c r="WCU985"/>
      <c r="WCV985"/>
      <c r="WCW985"/>
      <c r="WCX985"/>
      <c r="WCY985"/>
      <c r="WCZ985"/>
      <c r="WDA985"/>
      <c r="WDB985"/>
      <c r="WDC985"/>
      <c r="WDD985"/>
      <c r="WDE985"/>
      <c r="WDF985"/>
      <c r="WDG985"/>
      <c r="WDH985"/>
      <c r="WDI985"/>
      <c r="WDJ985"/>
      <c r="WDK985"/>
      <c r="WDL985"/>
      <c r="WDM985"/>
      <c r="WDN985"/>
      <c r="WDO985"/>
      <c r="WDP985"/>
      <c r="WDQ985"/>
      <c r="WDR985"/>
      <c r="WDS985"/>
      <c r="WDT985"/>
      <c r="WDU985"/>
      <c r="WDV985"/>
      <c r="WDW985"/>
      <c r="WDX985"/>
      <c r="WDY985"/>
      <c r="WDZ985"/>
      <c r="WEA985"/>
      <c r="WEB985"/>
      <c r="WEC985"/>
      <c r="WED985"/>
      <c r="WEE985"/>
      <c r="WEF985"/>
      <c r="WEG985"/>
      <c r="WEH985"/>
      <c r="WEI985"/>
      <c r="WEJ985"/>
      <c r="WEK985"/>
      <c r="WEL985"/>
      <c r="WEM985"/>
      <c r="WEN985"/>
      <c r="WEO985"/>
      <c r="WEP985"/>
      <c r="WEQ985"/>
      <c r="WER985"/>
      <c r="WES985"/>
      <c r="WET985"/>
      <c r="WEU985"/>
      <c r="WEV985"/>
      <c r="WEW985"/>
      <c r="WEX985"/>
      <c r="WEY985"/>
      <c r="WEZ985"/>
      <c r="WFA985"/>
      <c r="WFB985"/>
      <c r="WFC985"/>
      <c r="WFD985"/>
      <c r="WFE985"/>
      <c r="WFF985"/>
      <c r="WFG985"/>
      <c r="WFH985"/>
      <c r="WFI985"/>
      <c r="WFJ985"/>
      <c r="WFK985"/>
      <c r="WFL985"/>
      <c r="WFM985"/>
      <c r="WFN985"/>
      <c r="WFO985"/>
      <c r="WFP985"/>
      <c r="WFQ985"/>
      <c r="WFR985"/>
      <c r="WFS985"/>
      <c r="WFT985"/>
      <c r="WFU985"/>
      <c r="WFV985"/>
      <c r="WFW985"/>
      <c r="WFX985"/>
      <c r="WFY985"/>
      <c r="WFZ985"/>
      <c r="WGA985"/>
      <c r="WGB985"/>
      <c r="WGC985"/>
      <c r="WGD985"/>
      <c r="WGE985"/>
      <c r="WGF985"/>
      <c r="WGG985"/>
      <c r="WGH985"/>
      <c r="WGI985"/>
      <c r="WGJ985"/>
      <c r="WGK985"/>
      <c r="WGL985"/>
      <c r="WGM985"/>
      <c r="WGN985"/>
      <c r="WGO985"/>
      <c r="WGP985"/>
      <c r="WGQ985"/>
      <c r="WGR985"/>
      <c r="WGS985"/>
      <c r="WGT985"/>
      <c r="WGU985"/>
      <c r="WGV985"/>
      <c r="WGW985"/>
      <c r="WGX985"/>
      <c r="WGY985"/>
      <c r="WGZ985"/>
      <c r="WHA985"/>
      <c r="WHB985"/>
      <c r="WHC985"/>
      <c r="WHD985"/>
      <c r="WHE985"/>
      <c r="WHF985"/>
      <c r="WHG985"/>
      <c r="WHH985"/>
      <c r="WHI985"/>
      <c r="WHJ985"/>
      <c r="WHK985"/>
      <c r="WHL985"/>
      <c r="WHM985"/>
      <c r="WHN985"/>
      <c r="WHO985"/>
      <c r="WHP985"/>
      <c r="WHQ985"/>
      <c r="WHR985"/>
      <c r="WHS985"/>
      <c r="WHT985"/>
      <c r="WHU985"/>
      <c r="WHV985"/>
      <c r="WHW985"/>
      <c r="WHX985"/>
      <c r="WHY985"/>
      <c r="WHZ985"/>
      <c r="WIA985"/>
      <c r="WIB985"/>
      <c r="WIC985"/>
      <c r="WID985"/>
      <c r="WIE985"/>
      <c r="WIF985"/>
      <c r="WIG985"/>
      <c r="WIH985"/>
      <c r="WII985"/>
      <c r="WIJ985"/>
      <c r="WIK985"/>
      <c r="WIL985"/>
      <c r="WIM985"/>
      <c r="WIN985"/>
      <c r="WIO985"/>
      <c r="WIP985"/>
      <c r="WIQ985"/>
      <c r="WIR985"/>
      <c r="WIS985"/>
      <c r="WIT985"/>
      <c r="WIU985"/>
      <c r="WIV985"/>
      <c r="WIW985"/>
      <c r="WIX985"/>
      <c r="WIY985"/>
      <c r="WIZ985"/>
      <c r="WJA985"/>
      <c r="WJB985"/>
      <c r="WJC985"/>
      <c r="WJD985"/>
      <c r="WJE985"/>
      <c r="WJF985"/>
      <c r="WJG985"/>
      <c r="WJH985"/>
      <c r="WJI985"/>
      <c r="WJJ985"/>
      <c r="WJK985"/>
      <c r="WJL985"/>
      <c r="WJM985"/>
      <c r="WJN985"/>
      <c r="WJO985"/>
      <c r="WJP985"/>
      <c r="WJQ985"/>
      <c r="WJR985"/>
      <c r="WJS985"/>
      <c r="WJT985"/>
      <c r="WJU985"/>
      <c r="WJV985"/>
      <c r="WJW985"/>
      <c r="WJX985"/>
      <c r="WJY985"/>
      <c r="WJZ985"/>
      <c r="WKA985"/>
      <c r="WKB985"/>
      <c r="WKC985"/>
      <c r="WKD985"/>
      <c r="WKE985"/>
      <c r="WKF985"/>
      <c r="WKG985"/>
      <c r="WKH985"/>
      <c r="WKI985"/>
      <c r="WKJ985"/>
      <c r="WKK985"/>
      <c r="WKL985"/>
      <c r="WKM985"/>
      <c r="WKN985"/>
      <c r="WKO985"/>
      <c r="WKP985"/>
      <c r="WKQ985"/>
      <c r="WKR985"/>
      <c r="WKS985"/>
      <c r="WKT985"/>
      <c r="WKU985"/>
      <c r="WKV985"/>
      <c r="WKW985"/>
      <c r="WKX985"/>
      <c r="WKY985"/>
      <c r="WKZ985"/>
      <c r="WLA985"/>
      <c r="WLB985"/>
      <c r="WLC985"/>
      <c r="WLD985"/>
      <c r="WLE985"/>
      <c r="WLF985"/>
      <c r="WLG985"/>
      <c r="WLH985"/>
      <c r="WLI985"/>
      <c r="WLJ985"/>
      <c r="WLK985"/>
      <c r="WLL985"/>
      <c r="WLM985"/>
      <c r="WLN985"/>
      <c r="WLO985"/>
      <c r="WLP985"/>
      <c r="WLQ985"/>
      <c r="WLR985"/>
      <c r="WLS985"/>
      <c r="WLT985"/>
      <c r="WLU985"/>
      <c r="WLV985"/>
      <c r="WLW985"/>
      <c r="WLX985"/>
      <c r="WLY985"/>
      <c r="WLZ985"/>
      <c r="WMA985"/>
      <c r="WMB985"/>
      <c r="WMC985"/>
      <c r="WMD985"/>
      <c r="WME985"/>
      <c r="WMF985"/>
      <c r="WMG985"/>
      <c r="WMH985"/>
      <c r="WMI985"/>
      <c r="WMJ985"/>
      <c r="WMK985"/>
      <c r="WML985"/>
      <c r="WMM985"/>
      <c r="WMN985"/>
      <c r="WMO985"/>
      <c r="WMP985"/>
      <c r="WMQ985"/>
      <c r="WMR985"/>
      <c r="WMS985"/>
      <c r="WMT985"/>
      <c r="WMU985"/>
      <c r="WMV985"/>
      <c r="WMW985"/>
      <c r="WMX985"/>
      <c r="WMY985"/>
      <c r="WMZ985"/>
      <c r="WNA985"/>
      <c r="WNB985"/>
      <c r="WNC985"/>
      <c r="WND985"/>
      <c r="WNE985"/>
      <c r="WNF985"/>
      <c r="WNG985"/>
      <c r="WNH985"/>
      <c r="WNI985"/>
      <c r="WNJ985"/>
      <c r="WNK985"/>
      <c r="WNL985"/>
      <c r="WNM985"/>
      <c r="WNN985"/>
      <c r="WNO985"/>
      <c r="WNP985"/>
      <c r="WNQ985"/>
      <c r="WNR985"/>
      <c r="WNS985"/>
      <c r="WNT985"/>
      <c r="WNU985"/>
      <c r="WNV985"/>
      <c r="WNW985"/>
      <c r="WNX985"/>
      <c r="WNY985"/>
      <c r="WNZ985"/>
      <c r="WOA985"/>
      <c r="WOB985"/>
      <c r="WOC985"/>
      <c r="WOD985"/>
      <c r="WOE985"/>
      <c r="WOF985"/>
      <c r="WOG985"/>
      <c r="WOH985"/>
      <c r="WOI985"/>
      <c r="WOJ985"/>
      <c r="WOK985"/>
      <c r="WOL985"/>
      <c r="WOM985"/>
      <c r="WON985"/>
      <c r="WOO985"/>
      <c r="WOP985"/>
      <c r="WOQ985"/>
      <c r="WOR985"/>
      <c r="WOS985"/>
      <c r="WOT985"/>
      <c r="WOU985"/>
      <c r="WOV985"/>
      <c r="WOW985"/>
      <c r="WOX985"/>
      <c r="WOY985"/>
      <c r="WOZ985"/>
      <c r="WPA985"/>
      <c r="WPB985"/>
      <c r="WPC985"/>
      <c r="WPD985"/>
      <c r="WPE985"/>
      <c r="WPF985"/>
      <c r="WPG985"/>
      <c r="WPH985"/>
      <c r="WPI985"/>
      <c r="WPJ985"/>
      <c r="WPK985"/>
      <c r="WPL985"/>
      <c r="WPM985"/>
      <c r="WPN985"/>
      <c r="WPO985"/>
      <c r="WPP985"/>
      <c r="WPQ985"/>
      <c r="WPR985"/>
      <c r="WPS985"/>
      <c r="WPT985"/>
      <c r="WPU985"/>
      <c r="WPV985"/>
      <c r="WPW985"/>
      <c r="WPX985"/>
      <c r="WPY985"/>
      <c r="WPZ985"/>
      <c r="WQA985"/>
      <c r="WQB985"/>
      <c r="WQC985"/>
      <c r="WQD985"/>
      <c r="WQE985"/>
      <c r="WQF985"/>
      <c r="WQG985"/>
      <c r="WQH985"/>
      <c r="WQI985"/>
      <c r="WQJ985"/>
      <c r="WQK985"/>
      <c r="WQL985"/>
      <c r="WQM985"/>
      <c r="WQN985"/>
      <c r="WQO985"/>
      <c r="WQP985"/>
      <c r="WQQ985"/>
      <c r="WQR985"/>
      <c r="WQS985"/>
      <c r="WQT985"/>
      <c r="WQU985"/>
      <c r="WQV985"/>
      <c r="WQW985"/>
      <c r="WQX985"/>
      <c r="WQY985"/>
      <c r="WQZ985"/>
      <c r="WRA985"/>
      <c r="WRB985"/>
      <c r="WRC985"/>
      <c r="WRD985"/>
      <c r="WRE985"/>
      <c r="WRF985"/>
      <c r="WRG985"/>
      <c r="WRH985"/>
      <c r="WRI985"/>
      <c r="WRJ985"/>
      <c r="WRK985"/>
      <c r="WRL985"/>
      <c r="WRM985"/>
      <c r="WRN985"/>
      <c r="WRO985"/>
      <c r="WRP985"/>
      <c r="WRQ985"/>
      <c r="WRR985"/>
      <c r="WRS985"/>
      <c r="WRT985"/>
      <c r="WRU985"/>
      <c r="WRV985"/>
      <c r="WRW985"/>
      <c r="WRX985"/>
      <c r="WRY985"/>
      <c r="WRZ985"/>
      <c r="WSA985"/>
      <c r="WSB985"/>
      <c r="WSC985"/>
      <c r="WSD985"/>
      <c r="WSE985"/>
      <c r="WSF985"/>
      <c r="WSG985"/>
      <c r="WSH985"/>
      <c r="WSI985"/>
      <c r="WSJ985"/>
      <c r="WSK985"/>
      <c r="WSL985"/>
      <c r="WSM985"/>
      <c r="WSN985"/>
      <c r="WSO985"/>
      <c r="WSP985"/>
      <c r="WSQ985"/>
      <c r="WSR985"/>
      <c r="WSS985"/>
      <c r="WST985"/>
      <c r="WSU985"/>
      <c r="WSV985"/>
      <c r="WSW985"/>
      <c r="WSX985"/>
      <c r="WSY985"/>
      <c r="WSZ985"/>
      <c r="WTA985"/>
      <c r="WTB985"/>
      <c r="WTC985"/>
      <c r="WTD985"/>
      <c r="WTE985"/>
      <c r="WTF985"/>
      <c r="WTG985"/>
      <c r="WTH985"/>
      <c r="WTI985"/>
      <c r="WTJ985"/>
      <c r="WTK985"/>
      <c r="WTL985"/>
      <c r="WTM985"/>
      <c r="WTN985"/>
      <c r="WTO985"/>
      <c r="WTP985"/>
      <c r="WTQ985"/>
      <c r="WTR985"/>
      <c r="WTS985"/>
      <c r="WTT985"/>
      <c r="WTU985"/>
      <c r="WTV985"/>
      <c r="WTW985"/>
      <c r="WTX985"/>
      <c r="WTY985"/>
      <c r="WTZ985"/>
      <c r="WUA985"/>
      <c r="WUB985"/>
      <c r="WUC985"/>
      <c r="WUD985"/>
      <c r="WUE985"/>
      <c r="WUF985"/>
      <c r="WUG985"/>
      <c r="WUH985"/>
      <c r="WUI985"/>
      <c r="WUJ985"/>
      <c r="WUK985"/>
      <c r="WUL985"/>
      <c r="WUM985"/>
      <c r="WUN985"/>
      <c r="WUO985"/>
      <c r="WUP985"/>
      <c r="WUQ985"/>
      <c r="WUR985"/>
      <c r="WUS985"/>
      <c r="WUT985"/>
      <c r="WUU985"/>
      <c r="WUV985"/>
      <c r="WUW985"/>
      <c r="WUX985"/>
      <c r="WUY985"/>
      <c r="WUZ985"/>
      <c r="WVA985"/>
      <c r="WVB985"/>
      <c r="WVC985"/>
      <c r="WVD985"/>
      <c r="WVE985"/>
      <c r="WVF985"/>
      <c r="WVG985"/>
      <c r="WVH985"/>
      <c r="WVI985"/>
      <c r="WVJ985"/>
      <c r="WVK985"/>
      <c r="WVL985"/>
      <c r="WVM985"/>
      <c r="WVN985"/>
      <c r="WVO985"/>
      <c r="WVP985"/>
      <c r="WVQ985"/>
      <c r="WVR985"/>
      <c r="WVS985"/>
      <c r="WVT985"/>
      <c r="WVU985"/>
      <c r="WVV985"/>
      <c r="WVW985"/>
      <c r="WVX985"/>
      <c r="WVY985"/>
      <c r="WVZ985"/>
      <c r="WWA985"/>
      <c r="WWB985"/>
      <c r="WWC985"/>
      <c r="WWD985"/>
      <c r="WWE985"/>
      <c r="WWF985"/>
      <c r="WWG985"/>
      <c r="WWH985"/>
      <c r="WWI985"/>
      <c r="WWJ985"/>
      <c r="WWK985"/>
      <c r="WWL985"/>
      <c r="WWM985"/>
      <c r="WWN985"/>
      <c r="WWO985"/>
      <c r="WWP985"/>
      <c r="WWQ985"/>
      <c r="WWR985"/>
      <c r="WWS985"/>
      <c r="WWT985"/>
      <c r="WWU985"/>
      <c r="WWV985"/>
      <c r="WWW985"/>
      <c r="WWX985"/>
      <c r="WWY985"/>
      <c r="WWZ985"/>
      <c r="WXA985"/>
      <c r="WXB985"/>
      <c r="WXC985"/>
      <c r="WXD985"/>
      <c r="WXE985"/>
      <c r="WXF985"/>
      <c r="WXG985"/>
      <c r="WXH985"/>
      <c r="WXI985"/>
      <c r="WXJ985"/>
      <c r="WXK985"/>
      <c r="WXL985"/>
      <c r="WXM985"/>
      <c r="WXN985"/>
      <c r="WXO985"/>
      <c r="WXP985"/>
      <c r="WXQ985"/>
      <c r="WXR985"/>
      <c r="WXS985"/>
      <c r="WXT985"/>
      <c r="WXU985"/>
      <c r="WXV985"/>
      <c r="WXW985"/>
      <c r="WXX985"/>
      <c r="WXY985"/>
      <c r="WXZ985"/>
      <c r="WYA985"/>
      <c r="WYB985"/>
      <c r="WYC985"/>
      <c r="WYD985"/>
      <c r="WYE985"/>
      <c r="WYF985"/>
      <c r="WYG985"/>
      <c r="WYH985"/>
      <c r="WYI985"/>
      <c r="WYJ985"/>
      <c r="WYK985"/>
      <c r="WYL985"/>
      <c r="WYM985"/>
      <c r="WYN985"/>
      <c r="WYO985"/>
      <c r="WYP985"/>
      <c r="WYQ985"/>
      <c r="WYR985"/>
      <c r="WYS985"/>
      <c r="WYT985"/>
      <c r="WYU985"/>
      <c r="WYV985"/>
      <c r="WYW985"/>
      <c r="WYX985"/>
      <c r="WYY985"/>
      <c r="WYZ985"/>
      <c r="WZA985"/>
      <c r="WZB985"/>
      <c r="WZC985"/>
      <c r="WZD985"/>
      <c r="WZE985"/>
      <c r="WZF985"/>
      <c r="WZG985"/>
      <c r="WZH985"/>
      <c r="WZI985"/>
      <c r="WZJ985"/>
      <c r="WZK985"/>
      <c r="WZL985"/>
      <c r="WZM985"/>
      <c r="WZN985"/>
      <c r="WZO985"/>
      <c r="WZP985"/>
      <c r="WZQ985"/>
      <c r="WZR985"/>
      <c r="WZS985"/>
      <c r="WZT985"/>
      <c r="WZU985"/>
      <c r="WZV985"/>
      <c r="WZW985"/>
      <c r="WZX985"/>
      <c r="WZY985"/>
      <c r="WZZ985"/>
      <c r="XAA985"/>
      <c r="XAB985"/>
      <c r="XAC985"/>
      <c r="XAD985"/>
      <c r="XAE985"/>
      <c r="XAF985"/>
      <c r="XAG985"/>
      <c r="XAH985"/>
      <c r="XAI985"/>
      <c r="XAJ985"/>
      <c r="XAK985"/>
      <c r="XAL985"/>
      <c r="XAM985"/>
      <c r="XAN985"/>
      <c r="XAO985"/>
      <c r="XAP985"/>
      <c r="XAQ985"/>
      <c r="XAR985"/>
      <c r="XAS985"/>
      <c r="XAT985"/>
      <c r="XAU985"/>
      <c r="XAV985"/>
      <c r="XAW985"/>
      <c r="XAX985"/>
      <c r="XAY985"/>
      <c r="XAZ985"/>
      <c r="XBA985"/>
      <c r="XBB985"/>
      <c r="XBC985"/>
      <c r="XBD985"/>
      <c r="XBE985"/>
      <c r="XBF985"/>
      <c r="XBG985"/>
      <c r="XBH985"/>
      <c r="XBI985"/>
      <c r="XBJ985"/>
      <c r="XBK985"/>
      <c r="XBL985"/>
      <c r="XBM985"/>
      <c r="XBN985"/>
      <c r="XBO985"/>
      <c r="XBP985"/>
      <c r="XBQ985"/>
      <c r="XBR985"/>
      <c r="XBS985"/>
      <c r="XBT985"/>
      <c r="XBU985"/>
      <c r="XBV985"/>
      <c r="XBW985"/>
      <c r="XBX985"/>
      <c r="XBY985"/>
      <c r="XBZ985"/>
      <c r="XCA985"/>
      <c r="XCB985"/>
      <c r="XCC985"/>
      <c r="XCD985"/>
      <c r="XCE985"/>
      <c r="XCF985"/>
      <c r="XCG985"/>
      <c r="XCH985"/>
      <c r="XCI985"/>
      <c r="XCJ985"/>
      <c r="XCK985"/>
      <c r="XCL985"/>
      <c r="XCM985"/>
      <c r="XCN985"/>
      <c r="XCO985"/>
      <c r="XCP985"/>
      <c r="XCQ985"/>
      <c r="XCR985"/>
      <c r="XCS985"/>
      <c r="XCT985"/>
      <c r="XCU985"/>
      <c r="XCV985"/>
      <c r="XCW985"/>
      <c r="XCX985"/>
      <c r="XCY985"/>
      <c r="XCZ985"/>
      <c r="XDA985"/>
      <c r="XDB985"/>
      <c r="XDC985"/>
      <c r="XDD985"/>
      <c r="XDE985"/>
      <c r="XDF985"/>
      <c r="XDG985"/>
      <c r="XDH985"/>
      <c r="XDI985"/>
      <c r="XDJ985"/>
      <c r="XDK985"/>
      <c r="XDL985"/>
      <c r="XDM985"/>
      <c r="XDN985"/>
      <c r="XDO985"/>
      <c r="XDP985"/>
      <c r="XDQ985"/>
      <c r="XDR985"/>
      <c r="XDS985"/>
      <c r="XDT985"/>
      <c r="XDU985"/>
      <c r="XDV985"/>
      <c r="XDW985"/>
      <c r="XDX985"/>
      <c r="XDY985"/>
      <c r="XDZ985"/>
      <c r="XEA985"/>
      <c r="XEB985"/>
      <c r="XEC985"/>
      <c r="XED985"/>
      <c r="XEE985"/>
      <c r="XEF985"/>
      <c r="XEG985"/>
      <c r="XEH985"/>
      <c r="XEI985"/>
      <c r="XEJ985"/>
      <c r="XEK985"/>
      <c r="XEL985"/>
      <c r="XEM985"/>
      <c r="XEN985"/>
      <c r="XEO985"/>
      <c r="XEP985"/>
      <c r="XEQ985"/>
      <c r="XER985"/>
      <c r="XES985"/>
      <c r="XET985"/>
      <c r="XEU985"/>
      <c r="XEV985"/>
      <c r="XEW985"/>
      <c r="XEX985"/>
      <c r="XEY985"/>
      <c r="XEZ985"/>
      <c r="XFA985"/>
      <c r="XFB985"/>
      <c r="XFC985"/>
      <c r="XFD985"/>
    </row>
    <row r="986" spans="1:47 1031:16384">
      <c r="A986" s="14">
        <v>5</v>
      </c>
      <c r="B986" s="14" t="s">
        <v>2332</v>
      </c>
      <c r="C986" s="14" t="s">
        <v>2333</v>
      </c>
      <c r="D986" s="14" t="s">
        <v>2334</v>
      </c>
      <c r="E986" s="14" t="s">
        <v>2332</v>
      </c>
      <c r="F986" s="14" t="s">
        <v>2334</v>
      </c>
      <c r="G986" s="14" t="s">
        <v>652</v>
      </c>
      <c r="H986" s="14" t="s">
        <v>2346</v>
      </c>
      <c r="I986" s="14"/>
      <c r="J986" s="14"/>
      <c r="K986" s="14"/>
      <c r="L986" s="14"/>
      <c r="M986" s="14" t="s">
        <v>2336</v>
      </c>
      <c r="N986" s="14" t="s">
        <v>2337</v>
      </c>
      <c r="O986" s="13" t="s">
        <v>2347</v>
      </c>
      <c r="P986" s="12">
        <v>10108987</v>
      </c>
      <c r="Q986" s="12">
        <v>70160977</v>
      </c>
      <c r="R986" s="12" t="s">
        <v>297</v>
      </c>
      <c r="S986" s="12">
        <v>17</v>
      </c>
      <c r="T986" s="14">
        <v>33</v>
      </c>
      <c r="U986" s="18">
        <f t="shared" si="333"/>
        <v>4875</v>
      </c>
      <c r="V986" s="18">
        <f t="shared" si="334"/>
        <v>7500</v>
      </c>
      <c r="W986" s="18">
        <f t="shared" si="335"/>
        <v>0</v>
      </c>
      <c r="X986" s="16">
        <f t="shared" si="336"/>
        <v>12375</v>
      </c>
      <c r="Y986" s="17">
        <v>6500</v>
      </c>
      <c r="Z986" s="17">
        <v>10000</v>
      </c>
      <c r="AA986" s="17"/>
      <c r="AB986" s="16">
        <f t="shared" si="337"/>
        <v>16500</v>
      </c>
      <c r="AC986" s="18">
        <f t="shared" si="338"/>
        <v>6500</v>
      </c>
      <c r="AD986" s="18">
        <f t="shared" si="339"/>
        <v>10000</v>
      </c>
      <c r="AE986" s="18">
        <f t="shared" si="340"/>
        <v>0</v>
      </c>
      <c r="AF986" s="16">
        <f t="shared" si="341"/>
        <v>16500</v>
      </c>
      <c r="AG986" s="15" t="s">
        <v>66</v>
      </c>
      <c r="AH986" s="15" t="s">
        <v>66</v>
      </c>
      <c r="AI986" s="15" t="s">
        <v>66</v>
      </c>
      <c r="AJ986" s="16">
        <f t="shared" si="342"/>
        <v>0</v>
      </c>
      <c r="AK986" s="16">
        <f t="shared" si="343"/>
        <v>45375</v>
      </c>
      <c r="AL986" s="19" t="s">
        <v>2239</v>
      </c>
      <c r="AM986" s="19" t="s">
        <v>68</v>
      </c>
      <c r="AN986" s="19" t="s">
        <v>1540</v>
      </c>
      <c r="AO986" s="19" t="s">
        <v>70</v>
      </c>
      <c r="AP986" s="19" t="s">
        <v>71</v>
      </c>
      <c r="AQ986" s="31" t="s">
        <v>2339</v>
      </c>
      <c r="AR986" s="14" t="s">
        <v>71</v>
      </c>
      <c r="AS986" s="20">
        <v>45748</v>
      </c>
      <c r="AT986" s="31">
        <v>46752</v>
      </c>
      <c r="AU986" s="21"/>
      <c r="AMQ986"/>
      <c r="AMR986"/>
      <c r="AMS986"/>
      <c r="AMT986"/>
      <c r="AMU986"/>
      <c r="AMV986"/>
      <c r="AMW986"/>
      <c r="AMX986"/>
      <c r="AMY986"/>
      <c r="AMZ986"/>
      <c r="ANA986"/>
      <c r="ANB986"/>
      <c r="ANC986"/>
      <c r="AND986"/>
      <c r="ANE986"/>
      <c r="ANF986"/>
      <c r="ANG986"/>
      <c r="ANH986"/>
      <c r="ANI986"/>
      <c r="ANJ986"/>
      <c r="ANK986"/>
      <c r="ANL986"/>
      <c r="ANM986"/>
      <c r="ANN986"/>
      <c r="ANO986"/>
      <c r="ANP986"/>
      <c r="ANQ986"/>
      <c r="ANR986"/>
      <c r="ANS986"/>
      <c r="ANT986"/>
      <c r="ANU986"/>
      <c r="ANV986"/>
      <c r="ANW986"/>
      <c r="ANX986"/>
      <c r="ANY986"/>
      <c r="ANZ986"/>
      <c r="AOA986"/>
      <c r="AOB986"/>
      <c r="AOC986"/>
      <c r="AOD986"/>
      <c r="AOE986"/>
      <c r="AOF986"/>
      <c r="AOG986"/>
      <c r="AOH986"/>
      <c r="AOI986"/>
      <c r="AOJ986"/>
      <c r="AOK986"/>
      <c r="AOL986"/>
      <c r="AOM986"/>
      <c r="AON986"/>
      <c r="AOO986"/>
      <c r="AOP986"/>
      <c r="AOQ986"/>
      <c r="AOR986"/>
      <c r="AOS986"/>
      <c r="AOT986"/>
      <c r="AOU986"/>
      <c r="AOV986"/>
      <c r="AOW986"/>
      <c r="AOX986"/>
      <c r="AOY986"/>
      <c r="AOZ986"/>
      <c r="APA986"/>
      <c r="APB986"/>
      <c r="APC986"/>
      <c r="APD986"/>
      <c r="APE986"/>
      <c r="APF986"/>
      <c r="APG986"/>
      <c r="APH986"/>
      <c r="API986"/>
      <c r="APJ986"/>
      <c r="APK986"/>
      <c r="APL986"/>
      <c r="APM986"/>
      <c r="APN986"/>
      <c r="APO986"/>
      <c r="APP986"/>
      <c r="APQ986"/>
      <c r="APR986"/>
      <c r="APS986"/>
      <c r="APT986"/>
      <c r="APU986"/>
      <c r="APV986"/>
      <c r="APW986"/>
      <c r="APX986"/>
      <c r="APY986"/>
      <c r="APZ986"/>
      <c r="AQA986"/>
      <c r="AQB986"/>
      <c r="AQC986"/>
      <c r="AQD986"/>
      <c r="AQE986"/>
      <c r="AQF986"/>
      <c r="AQG986"/>
      <c r="AQH986"/>
      <c r="AQI986"/>
      <c r="AQJ986"/>
      <c r="AQK986"/>
      <c r="AQL986"/>
      <c r="AQM986"/>
      <c r="AQN986"/>
      <c r="AQO986"/>
      <c r="AQP986"/>
      <c r="AQQ986"/>
      <c r="AQR986"/>
      <c r="AQS986"/>
      <c r="AQT986"/>
      <c r="AQU986"/>
      <c r="AQV986"/>
      <c r="AQW986"/>
      <c r="AQX986"/>
      <c r="AQY986"/>
      <c r="AQZ986"/>
      <c r="ARA986"/>
      <c r="ARB986"/>
      <c r="ARC986"/>
      <c r="ARD986"/>
      <c r="ARE986"/>
      <c r="ARF986"/>
      <c r="ARG986"/>
      <c r="ARH986"/>
      <c r="ARI986"/>
      <c r="ARJ986"/>
      <c r="ARK986"/>
      <c r="ARL986"/>
      <c r="ARM986"/>
      <c r="ARN986"/>
      <c r="ARO986"/>
      <c r="ARP986"/>
      <c r="ARQ986"/>
      <c r="ARR986"/>
      <c r="ARS986"/>
      <c r="ART986"/>
      <c r="ARU986"/>
      <c r="ARV986"/>
      <c r="ARW986"/>
      <c r="ARX986"/>
      <c r="ARY986"/>
      <c r="ARZ986"/>
      <c r="ASA986"/>
      <c r="ASB986"/>
      <c r="ASC986"/>
      <c r="ASD986"/>
      <c r="ASE986"/>
      <c r="ASF986"/>
      <c r="ASG986"/>
      <c r="ASH986"/>
      <c r="ASI986"/>
      <c r="ASJ986"/>
      <c r="ASK986"/>
      <c r="ASL986"/>
      <c r="ASM986"/>
      <c r="ASN986"/>
      <c r="ASO986"/>
      <c r="ASP986"/>
      <c r="ASQ986"/>
      <c r="ASR986"/>
      <c r="ASS986"/>
      <c r="AST986"/>
      <c r="ASU986"/>
      <c r="ASV986"/>
      <c r="ASW986"/>
      <c r="ASX986"/>
      <c r="ASY986"/>
      <c r="ASZ986"/>
      <c r="ATA986"/>
      <c r="ATB986"/>
      <c r="ATC986"/>
      <c r="ATD986"/>
      <c r="ATE986"/>
      <c r="ATF986"/>
      <c r="ATG986"/>
      <c r="ATH986"/>
      <c r="ATI986"/>
      <c r="ATJ986"/>
      <c r="ATK986"/>
      <c r="ATL986"/>
      <c r="ATM986"/>
      <c r="ATN986"/>
      <c r="ATO986"/>
      <c r="ATP986"/>
      <c r="ATQ986"/>
      <c r="ATR986"/>
      <c r="ATS986"/>
      <c r="ATT986"/>
      <c r="ATU986"/>
      <c r="ATV986"/>
      <c r="ATW986"/>
      <c r="ATX986"/>
      <c r="ATY986"/>
      <c r="ATZ986"/>
      <c r="AUA986"/>
      <c r="AUB986"/>
      <c r="AUC986"/>
      <c r="AUD986"/>
      <c r="AUE986"/>
      <c r="AUF986"/>
      <c r="AUG986"/>
      <c r="AUH986"/>
      <c r="AUI986"/>
      <c r="AUJ986"/>
      <c r="AUK986"/>
      <c r="AUL986"/>
      <c r="AUM986"/>
      <c r="AUN986"/>
      <c r="AUO986"/>
      <c r="AUP986"/>
      <c r="AUQ986"/>
      <c r="AUR986"/>
      <c r="AUS986"/>
      <c r="AUT986"/>
      <c r="AUU986"/>
      <c r="AUV986"/>
      <c r="AUW986"/>
      <c r="AUX986"/>
      <c r="AUY986"/>
      <c r="AUZ986"/>
      <c r="AVA986"/>
      <c r="AVB986"/>
      <c r="AVC986"/>
      <c r="AVD986"/>
      <c r="AVE986"/>
      <c r="AVF986"/>
      <c r="AVG986"/>
      <c r="AVH986"/>
      <c r="AVI986"/>
      <c r="AVJ986"/>
      <c r="AVK986"/>
      <c r="AVL986"/>
      <c r="AVM986"/>
      <c r="AVN986"/>
      <c r="AVO986"/>
      <c r="AVP986"/>
      <c r="AVQ986"/>
      <c r="AVR986"/>
      <c r="AVS986"/>
      <c r="AVT986"/>
      <c r="AVU986"/>
      <c r="AVV986"/>
      <c r="AVW986"/>
      <c r="AVX986"/>
      <c r="AVY986"/>
      <c r="AVZ986"/>
      <c r="AWA986"/>
      <c r="AWB986"/>
      <c r="AWC986"/>
      <c r="AWD986"/>
      <c r="AWE986"/>
      <c r="AWF986"/>
      <c r="AWG986"/>
      <c r="AWH986"/>
      <c r="AWI986"/>
      <c r="AWJ986"/>
      <c r="AWK986"/>
      <c r="AWL986"/>
      <c r="AWM986"/>
      <c r="AWN986"/>
      <c r="AWO986"/>
      <c r="AWP986"/>
      <c r="AWQ986"/>
      <c r="AWR986"/>
      <c r="AWS986"/>
      <c r="AWT986"/>
      <c r="AWU986"/>
      <c r="AWV986"/>
      <c r="AWW986"/>
      <c r="AWX986"/>
      <c r="AWY986"/>
      <c r="AWZ986"/>
      <c r="AXA986"/>
      <c r="AXB986"/>
      <c r="AXC986"/>
      <c r="AXD986"/>
      <c r="AXE986"/>
      <c r="AXF986"/>
      <c r="AXG986"/>
      <c r="AXH986"/>
      <c r="AXI986"/>
      <c r="AXJ986"/>
      <c r="AXK986"/>
      <c r="AXL986"/>
      <c r="AXM986"/>
      <c r="AXN986"/>
      <c r="AXO986"/>
      <c r="AXP986"/>
      <c r="AXQ986"/>
      <c r="AXR986"/>
      <c r="AXS986"/>
      <c r="AXT986"/>
      <c r="AXU986"/>
      <c r="AXV986"/>
      <c r="AXW986"/>
      <c r="AXX986"/>
      <c r="AXY986"/>
      <c r="AXZ986"/>
      <c r="AYA986"/>
      <c r="AYB986"/>
      <c r="AYC986"/>
      <c r="AYD986"/>
      <c r="AYE986"/>
      <c r="AYF986"/>
      <c r="AYG986"/>
      <c r="AYH986"/>
      <c r="AYI986"/>
      <c r="AYJ986"/>
      <c r="AYK986"/>
      <c r="AYL986"/>
      <c r="AYM986"/>
      <c r="AYN986"/>
      <c r="AYO986"/>
      <c r="AYP986"/>
      <c r="AYQ986"/>
      <c r="AYR986"/>
      <c r="AYS986"/>
      <c r="AYT986"/>
      <c r="AYU986"/>
      <c r="AYV986"/>
      <c r="AYW986"/>
      <c r="AYX986"/>
      <c r="AYY986"/>
      <c r="AYZ986"/>
      <c r="AZA986"/>
      <c r="AZB986"/>
      <c r="AZC986"/>
      <c r="AZD986"/>
      <c r="AZE986"/>
      <c r="AZF986"/>
      <c r="AZG986"/>
      <c r="AZH986"/>
      <c r="AZI986"/>
      <c r="AZJ986"/>
      <c r="AZK986"/>
      <c r="AZL986"/>
      <c r="AZM986"/>
      <c r="AZN986"/>
      <c r="AZO986"/>
      <c r="AZP986"/>
      <c r="AZQ986"/>
      <c r="AZR986"/>
      <c r="AZS986"/>
      <c r="AZT986"/>
      <c r="AZU986"/>
      <c r="AZV986"/>
      <c r="AZW986"/>
      <c r="AZX986"/>
      <c r="AZY986"/>
      <c r="AZZ986"/>
      <c r="BAA986"/>
      <c r="BAB986"/>
      <c r="BAC986"/>
      <c r="BAD986"/>
      <c r="BAE986"/>
      <c r="BAF986"/>
      <c r="BAG986"/>
      <c r="BAH986"/>
      <c r="BAI986"/>
      <c r="BAJ986"/>
      <c r="BAK986"/>
      <c r="BAL986"/>
      <c r="BAM986"/>
      <c r="BAN986"/>
      <c r="BAO986"/>
      <c r="BAP986"/>
      <c r="BAQ986"/>
      <c r="BAR986"/>
      <c r="BAS986"/>
      <c r="BAT986"/>
      <c r="BAU986"/>
      <c r="BAV986"/>
      <c r="BAW986"/>
      <c r="BAX986"/>
      <c r="BAY986"/>
      <c r="BAZ986"/>
      <c r="BBA986"/>
      <c r="BBB986"/>
      <c r="BBC986"/>
      <c r="BBD986"/>
      <c r="BBE986"/>
      <c r="BBF986"/>
      <c r="BBG986"/>
      <c r="BBH986"/>
      <c r="BBI986"/>
      <c r="BBJ986"/>
      <c r="BBK986"/>
      <c r="BBL986"/>
      <c r="BBM986"/>
      <c r="BBN986"/>
      <c r="BBO986"/>
      <c r="BBP986"/>
      <c r="BBQ986"/>
      <c r="BBR986"/>
      <c r="BBS986"/>
      <c r="BBT986"/>
      <c r="BBU986"/>
      <c r="BBV986"/>
      <c r="BBW986"/>
      <c r="BBX986"/>
      <c r="BBY986"/>
      <c r="BBZ986"/>
      <c r="BCA986"/>
      <c r="BCB986"/>
      <c r="BCC986"/>
      <c r="BCD986"/>
      <c r="BCE986"/>
      <c r="BCF986"/>
      <c r="BCG986"/>
      <c r="BCH986"/>
      <c r="BCI986"/>
      <c r="BCJ986"/>
      <c r="BCK986"/>
      <c r="BCL986"/>
      <c r="BCM986"/>
      <c r="BCN986"/>
      <c r="BCO986"/>
      <c r="BCP986"/>
      <c r="BCQ986"/>
      <c r="BCR986"/>
      <c r="BCS986"/>
      <c r="BCT986"/>
      <c r="BCU986"/>
      <c r="BCV986"/>
      <c r="BCW986"/>
      <c r="BCX986"/>
      <c r="BCY986"/>
      <c r="BCZ986"/>
      <c r="BDA986"/>
      <c r="BDB986"/>
      <c r="BDC986"/>
      <c r="BDD986"/>
      <c r="BDE986"/>
      <c r="BDF986"/>
      <c r="BDG986"/>
      <c r="BDH986"/>
      <c r="BDI986"/>
      <c r="BDJ986"/>
      <c r="BDK986"/>
      <c r="BDL986"/>
      <c r="BDM986"/>
      <c r="BDN986"/>
      <c r="BDO986"/>
      <c r="BDP986"/>
      <c r="BDQ986"/>
      <c r="BDR986"/>
      <c r="BDS986"/>
      <c r="BDT986"/>
      <c r="BDU986"/>
      <c r="BDV986"/>
      <c r="BDW986"/>
      <c r="BDX986"/>
      <c r="BDY986"/>
      <c r="BDZ986"/>
      <c r="BEA986"/>
      <c r="BEB986"/>
      <c r="BEC986"/>
      <c r="BED986"/>
      <c r="BEE986"/>
      <c r="BEF986"/>
      <c r="BEG986"/>
      <c r="BEH986"/>
      <c r="BEI986"/>
      <c r="BEJ986"/>
      <c r="BEK986"/>
      <c r="BEL986"/>
      <c r="BEM986"/>
      <c r="BEN986"/>
      <c r="BEO986"/>
      <c r="BEP986"/>
      <c r="BEQ986"/>
      <c r="BER986"/>
      <c r="BES986"/>
      <c r="BET986"/>
      <c r="BEU986"/>
      <c r="BEV986"/>
      <c r="BEW986"/>
      <c r="BEX986"/>
      <c r="BEY986"/>
      <c r="BEZ986"/>
      <c r="BFA986"/>
      <c r="BFB986"/>
      <c r="BFC986"/>
      <c r="BFD986"/>
      <c r="BFE986"/>
      <c r="BFF986"/>
      <c r="BFG986"/>
      <c r="BFH986"/>
      <c r="BFI986"/>
      <c r="BFJ986"/>
      <c r="BFK986"/>
      <c r="BFL986"/>
      <c r="BFM986"/>
      <c r="BFN986"/>
      <c r="BFO986"/>
      <c r="BFP986"/>
      <c r="BFQ986"/>
      <c r="BFR986"/>
      <c r="BFS986"/>
      <c r="BFT986"/>
      <c r="BFU986"/>
      <c r="BFV986"/>
      <c r="BFW986"/>
      <c r="BFX986"/>
      <c r="BFY986"/>
      <c r="BFZ986"/>
      <c r="BGA986"/>
      <c r="BGB986"/>
      <c r="BGC986"/>
      <c r="BGD986"/>
      <c r="BGE986"/>
      <c r="BGF986"/>
      <c r="BGG986"/>
      <c r="BGH986"/>
      <c r="BGI986"/>
      <c r="BGJ986"/>
      <c r="BGK986"/>
      <c r="BGL986"/>
      <c r="BGM986"/>
      <c r="BGN986"/>
      <c r="BGO986"/>
      <c r="BGP986"/>
      <c r="BGQ986"/>
      <c r="BGR986"/>
      <c r="BGS986"/>
      <c r="BGT986"/>
      <c r="BGU986"/>
      <c r="BGV986"/>
      <c r="BGW986"/>
      <c r="BGX986"/>
      <c r="BGY986"/>
      <c r="BGZ986"/>
      <c r="BHA986"/>
      <c r="BHB986"/>
      <c r="BHC986"/>
      <c r="BHD986"/>
      <c r="BHE986"/>
      <c r="BHF986"/>
      <c r="BHG986"/>
      <c r="BHH986"/>
      <c r="BHI986"/>
      <c r="BHJ986"/>
      <c r="BHK986"/>
      <c r="BHL986"/>
      <c r="BHM986"/>
      <c r="BHN986"/>
      <c r="BHO986"/>
      <c r="BHP986"/>
      <c r="BHQ986"/>
      <c r="BHR986"/>
      <c r="BHS986"/>
      <c r="BHT986"/>
      <c r="BHU986"/>
      <c r="BHV986"/>
      <c r="BHW986"/>
      <c r="BHX986"/>
      <c r="BHY986"/>
      <c r="BHZ986"/>
      <c r="BIA986"/>
      <c r="BIB986"/>
      <c r="BIC986"/>
      <c r="BID986"/>
      <c r="BIE986"/>
      <c r="BIF986"/>
      <c r="BIG986"/>
      <c r="BIH986"/>
      <c r="BII986"/>
      <c r="BIJ986"/>
      <c r="BIK986"/>
      <c r="BIL986"/>
      <c r="BIM986"/>
      <c r="BIN986"/>
      <c r="BIO986"/>
      <c r="BIP986"/>
      <c r="BIQ986"/>
      <c r="BIR986"/>
      <c r="BIS986"/>
      <c r="BIT986"/>
      <c r="BIU986"/>
      <c r="BIV986"/>
      <c r="BIW986"/>
      <c r="BIX986"/>
      <c r="BIY986"/>
      <c r="BIZ986"/>
      <c r="BJA986"/>
      <c r="BJB986"/>
      <c r="BJC986"/>
      <c r="BJD986"/>
      <c r="BJE986"/>
      <c r="BJF986"/>
      <c r="BJG986"/>
      <c r="BJH986"/>
      <c r="BJI986"/>
      <c r="BJJ986"/>
      <c r="BJK986"/>
      <c r="BJL986"/>
      <c r="BJM986"/>
      <c r="BJN986"/>
      <c r="BJO986"/>
      <c r="BJP986"/>
      <c r="BJQ986"/>
      <c r="BJR986"/>
      <c r="BJS986"/>
      <c r="BJT986"/>
      <c r="BJU986"/>
      <c r="BJV986"/>
      <c r="BJW986"/>
      <c r="BJX986"/>
      <c r="BJY986"/>
      <c r="BJZ986"/>
      <c r="BKA986"/>
      <c r="BKB986"/>
      <c r="BKC986"/>
      <c r="BKD986"/>
      <c r="BKE986"/>
      <c r="BKF986"/>
      <c r="BKG986"/>
      <c r="BKH986"/>
      <c r="BKI986"/>
      <c r="BKJ986"/>
      <c r="BKK986"/>
      <c r="BKL986"/>
      <c r="BKM986"/>
      <c r="BKN986"/>
      <c r="BKO986"/>
      <c r="BKP986"/>
      <c r="BKQ986"/>
      <c r="BKR986"/>
      <c r="BKS986"/>
      <c r="BKT986"/>
      <c r="BKU986"/>
      <c r="BKV986"/>
      <c r="BKW986"/>
      <c r="BKX986"/>
      <c r="BKY986"/>
      <c r="BKZ986"/>
      <c r="BLA986"/>
      <c r="BLB986"/>
      <c r="BLC986"/>
      <c r="BLD986"/>
      <c r="BLE986"/>
      <c r="BLF986"/>
      <c r="BLG986"/>
      <c r="BLH986"/>
      <c r="BLI986"/>
      <c r="BLJ986"/>
      <c r="BLK986"/>
      <c r="BLL986"/>
      <c r="BLM986"/>
      <c r="BLN986"/>
      <c r="BLO986"/>
      <c r="BLP986"/>
      <c r="BLQ986"/>
      <c r="BLR986"/>
      <c r="BLS986"/>
      <c r="BLT986"/>
      <c r="BLU986"/>
      <c r="BLV986"/>
      <c r="BLW986"/>
      <c r="BLX986"/>
      <c r="BLY986"/>
      <c r="BLZ986"/>
      <c r="BMA986"/>
      <c r="BMB986"/>
      <c r="BMC986"/>
      <c r="BMD986"/>
      <c r="BME986"/>
      <c r="BMF986"/>
      <c r="BMG986"/>
      <c r="BMH986"/>
      <c r="BMI986"/>
      <c r="BMJ986"/>
      <c r="BMK986"/>
      <c r="BML986"/>
      <c r="BMM986"/>
      <c r="BMN986"/>
      <c r="BMO986"/>
      <c r="BMP986"/>
      <c r="BMQ986"/>
      <c r="BMR986"/>
      <c r="BMS986"/>
      <c r="BMT986"/>
      <c r="BMU986"/>
      <c r="BMV986"/>
      <c r="BMW986"/>
      <c r="BMX986"/>
      <c r="BMY986"/>
      <c r="BMZ986"/>
      <c r="BNA986"/>
      <c r="BNB986"/>
      <c r="BNC986"/>
      <c r="BND986"/>
      <c r="BNE986"/>
      <c r="BNF986"/>
      <c r="BNG986"/>
      <c r="BNH986"/>
      <c r="BNI986"/>
      <c r="BNJ986"/>
      <c r="BNK986"/>
      <c r="BNL986"/>
      <c r="BNM986"/>
      <c r="BNN986"/>
      <c r="BNO986"/>
      <c r="BNP986"/>
      <c r="BNQ986"/>
      <c r="BNR986"/>
      <c r="BNS986"/>
      <c r="BNT986"/>
      <c r="BNU986"/>
      <c r="BNV986"/>
      <c r="BNW986"/>
      <c r="BNX986"/>
      <c r="BNY986"/>
      <c r="BNZ986"/>
      <c r="BOA986"/>
      <c r="BOB986"/>
      <c r="BOC986"/>
      <c r="BOD986"/>
      <c r="BOE986"/>
      <c r="BOF986"/>
      <c r="BOG986"/>
      <c r="BOH986"/>
      <c r="BOI986"/>
      <c r="BOJ986"/>
      <c r="BOK986"/>
      <c r="BOL986"/>
      <c r="BOM986"/>
      <c r="BON986"/>
      <c r="BOO986"/>
      <c r="BOP986"/>
      <c r="BOQ986"/>
      <c r="BOR986"/>
      <c r="BOS986"/>
      <c r="BOT986"/>
      <c r="BOU986"/>
      <c r="BOV986"/>
      <c r="BOW986"/>
      <c r="BOX986"/>
      <c r="BOY986"/>
      <c r="BOZ986"/>
      <c r="BPA986"/>
      <c r="BPB986"/>
      <c r="BPC986"/>
      <c r="BPD986"/>
      <c r="BPE986"/>
      <c r="BPF986"/>
      <c r="BPG986"/>
      <c r="BPH986"/>
      <c r="BPI986"/>
      <c r="BPJ986"/>
      <c r="BPK986"/>
      <c r="BPL986"/>
      <c r="BPM986"/>
      <c r="BPN986"/>
      <c r="BPO986"/>
      <c r="BPP986"/>
      <c r="BPQ986"/>
      <c r="BPR986"/>
      <c r="BPS986"/>
      <c r="BPT986"/>
      <c r="BPU986"/>
      <c r="BPV986"/>
      <c r="BPW986"/>
      <c r="BPX986"/>
      <c r="BPY986"/>
      <c r="BPZ986"/>
      <c r="BQA986"/>
      <c r="BQB986"/>
      <c r="BQC986"/>
      <c r="BQD986"/>
      <c r="BQE986"/>
      <c r="BQF986"/>
      <c r="BQG986"/>
      <c r="BQH986"/>
      <c r="BQI986"/>
      <c r="BQJ986"/>
      <c r="BQK986"/>
      <c r="BQL986"/>
      <c r="BQM986"/>
      <c r="BQN986"/>
      <c r="BQO986"/>
      <c r="BQP986"/>
      <c r="BQQ986"/>
      <c r="BQR986"/>
      <c r="BQS986"/>
      <c r="BQT986"/>
      <c r="BQU986"/>
      <c r="BQV986"/>
      <c r="BQW986"/>
      <c r="BQX986"/>
      <c r="BQY986"/>
      <c r="BQZ986"/>
      <c r="BRA986"/>
      <c r="BRB986"/>
      <c r="BRC986"/>
      <c r="BRD986"/>
      <c r="BRE986"/>
      <c r="BRF986"/>
      <c r="BRG986"/>
      <c r="BRH986"/>
      <c r="BRI986"/>
      <c r="BRJ986"/>
      <c r="BRK986"/>
      <c r="BRL986"/>
      <c r="BRM986"/>
      <c r="BRN986"/>
      <c r="BRO986"/>
      <c r="BRP986"/>
      <c r="BRQ986"/>
      <c r="BRR986"/>
      <c r="BRS986"/>
      <c r="BRT986"/>
      <c r="BRU986"/>
      <c r="BRV986"/>
      <c r="BRW986"/>
      <c r="BRX986"/>
      <c r="BRY986"/>
      <c r="BRZ986"/>
      <c r="BSA986"/>
      <c r="BSB986"/>
      <c r="BSC986"/>
      <c r="BSD986"/>
      <c r="BSE986"/>
      <c r="BSF986"/>
      <c r="BSG986"/>
      <c r="BSH986"/>
      <c r="BSI986"/>
      <c r="BSJ986"/>
      <c r="BSK986"/>
      <c r="BSL986"/>
      <c r="BSM986"/>
      <c r="BSN986"/>
      <c r="BSO986"/>
      <c r="BSP986"/>
      <c r="BSQ986"/>
      <c r="BSR986"/>
      <c r="BSS986"/>
      <c r="BST986"/>
      <c r="BSU986"/>
      <c r="BSV986"/>
      <c r="BSW986"/>
      <c r="BSX986"/>
      <c r="BSY986"/>
      <c r="BSZ986"/>
      <c r="BTA986"/>
      <c r="BTB986"/>
      <c r="BTC986"/>
      <c r="BTD986"/>
      <c r="BTE986"/>
      <c r="BTF986"/>
      <c r="BTG986"/>
      <c r="BTH986"/>
      <c r="BTI986"/>
      <c r="BTJ986"/>
      <c r="BTK986"/>
      <c r="BTL986"/>
      <c r="BTM986"/>
      <c r="BTN986"/>
      <c r="BTO986"/>
      <c r="BTP986"/>
      <c r="BTQ986"/>
      <c r="BTR986"/>
      <c r="BTS986"/>
      <c r="BTT986"/>
      <c r="BTU986"/>
      <c r="BTV986"/>
      <c r="BTW986"/>
      <c r="BTX986"/>
      <c r="BTY986"/>
      <c r="BTZ986"/>
      <c r="BUA986"/>
      <c r="BUB986"/>
      <c r="BUC986"/>
      <c r="BUD986"/>
      <c r="BUE986"/>
      <c r="BUF986"/>
      <c r="BUG986"/>
      <c r="BUH986"/>
      <c r="BUI986"/>
      <c r="BUJ986"/>
      <c r="BUK986"/>
      <c r="BUL986"/>
      <c r="BUM986"/>
      <c r="BUN986"/>
      <c r="BUO986"/>
      <c r="BUP986"/>
      <c r="BUQ986"/>
      <c r="BUR986"/>
      <c r="BUS986"/>
      <c r="BUT986"/>
      <c r="BUU986"/>
      <c r="BUV986"/>
      <c r="BUW986"/>
      <c r="BUX986"/>
      <c r="BUY986"/>
      <c r="BUZ986"/>
      <c r="BVA986"/>
      <c r="BVB986"/>
      <c r="BVC986"/>
      <c r="BVD986"/>
      <c r="BVE986"/>
      <c r="BVF986"/>
      <c r="BVG986"/>
      <c r="BVH986"/>
      <c r="BVI986"/>
      <c r="BVJ986"/>
      <c r="BVK986"/>
      <c r="BVL986"/>
      <c r="BVM986"/>
      <c r="BVN986"/>
      <c r="BVO986"/>
      <c r="BVP986"/>
      <c r="BVQ986"/>
      <c r="BVR986"/>
      <c r="BVS986"/>
      <c r="BVT986"/>
      <c r="BVU986"/>
      <c r="BVV986"/>
      <c r="BVW986"/>
      <c r="BVX986"/>
      <c r="BVY986"/>
      <c r="BVZ986"/>
      <c r="BWA986"/>
      <c r="BWB986"/>
      <c r="BWC986"/>
      <c r="BWD986"/>
      <c r="BWE986"/>
      <c r="BWF986"/>
      <c r="BWG986"/>
      <c r="BWH986"/>
      <c r="BWI986"/>
      <c r="BWJ986"/>
      <c r="BWK986"/>
      <c r="BWL986"/>
      <c r="BWM986"/>
      <c r="BWN986"/>
      <c r="BWO986"/>
      <c r="BWP986"/>
      <c r="BWQ986"/>
      <c r="BWR986"/>
      <c r="BWS986"/>
      <c r="BWT986"/>
      <c r="BWU986"/>
      <c r="BWV986"/>
      <c r="BWW986"/>
      <c r="BWX986"/>
      <c r="BWY986"/>
      <c r="BWZ986"/>
      <c r="BXA986"/>
      <c r="BXB986"/>
      <c r="BXC986"/>
      <c r="BXD986"/>
      <c r="BXE986"/>
      <c r="BXF986"/>
      <c r="BXG986"/>
      <c r="BXH986"/>
      <c r="BXI986"/>
      <c r="BXJ986"/>
      <c r="BXK986"/>
      <c r="BXL986"/>
      <c r="BXM986"/>
      <c r="BXN986"/>
      <c r="BXO986"/>
      <c r="BXP986"/>
      <c r="BXQ986"/>
      <c r="BXR986"/>
      <c r="BXS986"/>
      <c r="BXT986"/>
      <c r="BXU986"/>
      <c r="BXV986"/>
      <c r="BXW986"/>
      <c r="BXX986"/>
      <c r="BXY986"/>
      <c r="BXZ986"/>
      <c r="BYA986"/>
      <c r="BYB986"/>
      <c r="BYC986"/>
      <c r="BYD986"/>
      <c r="BYE986"/>
      <c r="BYF986"/>
      <c r="BYG986"/>
      <c r="BYH986"/>
      <c r="BYI986"/>
      <c r="BYJ986"/>
      <c r="BYK986"/>
      <c r="BYL986"/>
      <c r="BYM986"/>
      <c r="BYN986"/>
      <c r="BYO986"/>
      <c r="BYP986"/>
      <c r="BYQ986"/>
      <c r="BYR986"/>
      <c r="BYS986"/>
      <c r="BYT986"/>
      <c r="BYU986"/>
      <c r="BYV986"/>
      <c r="BYW986"/>
      <c r="BYX986"/>
      <c r="BYY986"/>
      <c r="BYZ986"/>
      <c r="BZA986"/>
      <c r="BZB986"/>
      <c r="BZC986"/>
      <c r="BZD986"/>
      <c r="BZE986"/>
      <c r="BZF986"/>
      <c r="BZG986"/>
      <c r="BZH986"/>
      <c r="BZI986"/>
      <c r="BZJ986"/>
      <c r="BZK986"/>
      <c r="BZL986"/>
      <c r="BZM986"/>
      <c r="BZN986"/>
      <c r="BZO986"/>
      <c r="BZP986"/>
      <c r="BZQ986"/>
      <c r="BZR986"/>
      <c r="BZS986"/>
      <c r="BZT986"/>
      <c r="BZU986"/>
      <c r="BZV986"/>
      <c r="BZW986"/>
      <c r="BZX986"/>
      <c r="BZY986"/>
      <c r="BZZ986"/>
      <c r="CAA986"/>
      <c r="CAB986"/>
      <c r="CAC986"/>
      <c r="CAD986"/>
      <c r="CAE986"/>
      <c r="CAF986"/>
      <c r="CAG986"/>
      <c r="CAH986"/>
      <c r="CAI986"/>
      <c r="CAJ986"/>
      <c r="CAK986"/>
      <c r="CAL986"/>
      <c r="CAM986"/>
      <c r="CAN986"/>
      <c r="CAO986"/>
      <c r="CAP986"/>
      <c r="CAQ986"/>
      <c r="CAR986"/>
      <c r="CAS986"/>
      <c r="CAT986"/>
      <c r="CAU986"/>
      <c r="CAV986"/>
      <c r="CAW986"/>
      <c r="CAX986"/>
      <c r="CAY986"/>
      <c r="CAZ986"/>
      <c r="CBA986"/>
      <c r="CBB986"/>
      <c r="CBC986"/>
      <c r="CBD986"/>
      <c r="CBE986"/>
      <c r="CBF986"/>
      <c r="CBG986"/>
      <c r="CBH986"/>
      <c r="CBI986"/>
      <c r="CBJ986"/>
      <c r="CBK986"/>
      <c r="CBL986"/>
      <c r="CBM986"/>
      <c r="CBN986"/>
      <c r="CBO986"/>
      <c r="CBP986"/>
      <c r="CBQ986"/>
      <c r="CBR986"/>
      <c r="CBS986"/>
      <c r="CBT986"/>
      <c r="CBU986"/>
      <c r="CBV986"/>
      <c r="CBW986"/>
      <c r="CBX986"/>
      <c r="CBY986"/>
      <c r="CBZ986"/>
      <c r="CCA986"/>
      <c r="CCB986"/>
      <c r="CCC986"/>
      <c r="CCD986"/>
      <c r="CCE986"/>
      <c r="CCF986"/>
      <c r="CCG986"/>
      <c r="CCH986"/>
      <c r="CCI986"/>
      <c r="CCJ986"/>
      <c r="CCK986"/>
      <c r="CCL986"/>
      <c r="CCM986"/>
      <c r="CCN986"/>
      <c r="CCO986"/>
      <c r="CCP986"/>
      <c r="CCQ986"/>
      <c r="CCR986"/>
      <c r="CCS986"/>
      <c r="CCT986"/>
      <c r="CCU986"/>
      <c r="CCV986"/>
      <c r="CCW986"/>
      <c r="CCX986"/>
      <c r="CCY986"/>
      <c r="CCZ986"/>
      <c r="CDA986"/>
      <c r="CDB986"/>
      <c r="CDC986"/>
      <c r="CDD986"/>
      <c r="CDE986"/>
      <c r="CDF986"/>
      <c r="CDG986"/>
      <c r="CDH986"/>
      <c r="CDI986"/>
      <c r="CDJ986"/>
      <c r="CDK986"/>
      <c r="CDL986"/>
      <c r="CDM986"/>
      <c r="CDN986"/>
      <c r="CDO986"/>
      <c r="CDP986"/>
      <c r="CDQ986"/>
      <c r="CDR986"/>
      <c r="CDS986"/>
      <c r="CDT986"/>
      <c r="CDU986"/>
      <c r="CDV986"/>
      <c r="CDW986"/>
      <c r="CDX986"/>
      <c r="CDY986"/>
      <c r="CDZ986"/>
      <c r="CEA986"/>
      <c r="CEB986"/>
      <c r="CEC986"/>
      <c r="CED986"/>
      <c r="CEE986"/>
      <c r="CEF986"/>
      <c r="CEG986"/>
      <c r="CEH986"/>
      <c r="CEI986"/>
      <c r="CEJ986"/>
      <c r="CEK986"/>
      <c r="CEL986"/>
      <c r="CEM986"/>
      <c r="CEN986"/>
      <c r="CEO986"/>
      <c r="CEP986"/>
      <c r="CEQ986"/>
      <c r="CER986"/>
      <c r="CES986"/>
      <c r="CET986"/>
      <c r="CEU986"/>
      <c r="CEV986"/>
      <c r="CEW986"/>
      <c r="CEX986"/>
      <c r="CEY986"/>
      <c r="CEZ986"/>
      <c r="CFA986"/>
      <c r="CFB986"/>
      <c r="CFC986"/>
      <c r="CFD986"/>
      <c r="CFE986"/>
      <c r="CFF986"/>
      <c r="CFG986"/>
      <c r="CFH986"/>
      <c r="CFI986"/>
      <c r="CFJ986"/>
      <c r="CFK986"/>
      <c r="CFL986"/>
      <c r="CFM986"/>
      <c r="CFN986"/>
      <c r="CFO986"/>
      <c r="CFP986"/>
      <c r="CFQ986"/>
      <c r="CFR986"/>
      <c r="CFS986"/>
      <c r="CFT986"/>
      <c r="CFU986"/>
      <c r="CFV986"/>
      <c r="CFW986"/>
      <c r="CFX986"/>
      <c r="CFY986"/>
      <c r="CFZ986"/>
      <c r="CGA986"/>
      <c r="CGB986"/>
      <c r="CGC986"/>
      <c r="CGD986"/>
      <c r="CGE986"/>
      <c r="CGF986"/>
      <c r="CGG986"/>
      <c r="CGH986"/>
      <c r="CGI986"/>
      <c r="CGJ986"/>
      <c r="CGK986"/>
      <c r="CGL986"/>
      <c r="CGM986"/>
      <c r="CGN986"/>
      <c r="CGO986"/>
      <c r="CGP986"/>
      <c r="CGQ986"/>
      <c r="CGR986"/>
      <c r="CGS986"/>
      <c r="CGT986"/>
      <c r="CGU986"/>
      <c r="CGV986"/>
      <c r="CGW986"/>
      <c r="CGX986"/>
      <c r="CGY986"/>
      <c r="CGZ986"/>
      <c r="CHA986"/>
      <c r="CHB986"/>
      <c r="CHC986"/>
      <c r="CHD986"/>
      <c r="CHE986"/>
      <c r="CHF986"/>
      <c r="CHG986"/>
      <c r="CHH986"/>
      <c r="CHI986"/>
      <c r="CHJ986"/>
      <c r="CHK986"/>
      <c r="CHL986"/>
      <c r="CHM986"/>
      <c r="CHN986"/>
      <c r="CHO986"/>
      <c r="CHP986"/>
      <c r="CHQ986"/>
      <c r="CHR986"/>
      <c r="CHS986"/>
      <c r="CHT986"/>
      <c r="CHU986"/>
      <c r="CHV986"/>
      <c r="CHW986"/>
      <c r="CHX986"/>
      <c r="CHY986"/>
      <c r="CHZ986"/>
      <c r="CIA986"/>
      <c r="CIB986"/>
      <c r="CIC986"/>
      <c r="CID986"/>
      <c r="CIE986"/>
      <c r="CIF986"/>
      <c r="CIG986"/>
      <c r="CIH986"/>
      <c r="CII986"/>
      <c r="CIJ986"/>
      <c r="CIK986"/>
      <c r="CIL986"/>
      <c r="CIM986"/>
      <c r="CIN986"/>
      <c r="CIO986"/>
      <c r="CIP986"/>
      <c r="CIQ986"/>
      <c r="CIR986"/>
      <c r="CIS986"/>
      <c r="CIT986"/>
      <c r="CIU986"/>
      <c r="CIV986"/>
      <c r="CIW986"/>
      <c r="CIX986"/>
      <c r="CIY986"/>
      <c r="CIZ986"/>
      <c r="CJA986"/>
      <c r="CJB986"/>
      <c r="CJC986"/>
      <c r="CJD986"/>
      <c r="CJE986"/>
      <c r="CJF986"/>
      <c r="CJG986"/>
      <c r="CJH986"/>
      <c r="CJI986"/>
      <c r="CJJ986"/>
      <c r="CJK986"/>
      <c r="CJL986"/>
      <c r="CJM986"/>
      <c r="CJN986"/>
      <c r="CJO986"/>
      <c r="CJP986"/>
      <c r="CJQ986"/>
      <c r="CJR986"/>
      <c r="CJS986"/>
      <c r="CJT986"/>
      <c r="CJU986"/>
      <c r="CJV986"/>
      <c r="CJW986"/>
      <c r="CJX986"/>
      <c r="CJY986"/>
      <c r="CJZ986"/>
      <c r="CKA986"/>
      <c r="CKB986"/>
      <c r="CKC986"/>
      <c r="CKD986"/>
      <c r="CKE986"/>
      <c r="CKF986"/>
      <c r="CKG986"/>
      <c r="CKH986"/>
      <c r="CKI986"/>
      <c r="CKJ986"/>
      <c r="CKK986"/>
      <c r="CKL986"/>
      <c r="CKM986"/>
      <c r="CKN986"/>
      <c r="CKO986"/>
      <c r="CKP986"/>
      <c r="CKQ986"/>
      <c r="CKR986"/>
      <c r="CKS986"/>
      <c r="CKT986"/>
      <c r="CKU986"/>
      <c r="CKV986"/>
      <c r="CKW986"/>
      <c r="CKX986"/>
      <c r="CKY986"/>
      <c r="CKZ986"/>
      <c r="CLA986"/>
      <c r="CLB986"/>
      <c r="CLC986"/>
      <c r="CLD986"/>
      <c r="CLE986"/>
      <c r="CLF986"/>
      <c r="CLG986"/>
      <c r="CLH986"/>
      <c r="CLI986"/>
      <c r="CLJ986"/>
      <c r="CLK986"/>
      <c r="CLL986"/>
      <c r="CLM986"/>
      <c r="CLN986"/>
      <c r="CLO986"/>
      <c r="CLP986"/>
      <c r="CLQ986"/>
      <c r="CLR986"/>
      <c r="CLS986"/>
      <c r="CLT986"/>
      <c r="CLU986"/>
      <c r="CLV986"/>
      <c r="CLW986"/>
      <c r="CLX986"/>
      <c r="CLY986"/>
      <c r="CLZ986"/>
      <c r="CMA986"/>
      <c r="CMB986"/>
      <c r="CMC986"/>
      <c r="CMD986"/>
      <c r="CME986"/>
      <c r="CMF986"/>
      <c r="CMG986"/>
      <c r="CMH986"/>
      <c r="CMI986"/>
      <c r="CMJ986"/>
      <c r="CMK986"/>
      <c r="CML986"/>
      <c r="CMM986"/>
      <c r="CMN986"/>
      <c r="CMO986"/>
      <c r="CMP986"/>
      <c r="CMQ986"/>
      <c r="CMR986"/>
      <c r="CMS986"/>
      <c r="CMT986"/>
      <c r="CMU986"/>
      <c r="CMV986"/>
      <c r="CMW986"/>
      <c r="CMX986"/>
      <c r="CMY986"/>
      <c r="CMZ986"/>
      <c r="CNA986"/>
      <c r="CNB986"/>
      <c r="CNC986"/>
      <c r="CND986"/>
      <c r="CNE986"/>
      <c r="CNF986"/>
      <c r="CNG986"/>
      <c r="CNH986"/>
      <c r="CNI986"/>
      <c r="CNJ986"/>
      <c r="CNK986"/>
      <c r="CNL986"/>
      <c r="CNM986"/>
      <c r="CNN986"/>
      <c r="CNO986"/>
      <c r="CNP986"/>
      <c r="CNQ986"/>
      <c r="CNR986"/>
      <c r="CNS986"/>
      <c r="CNT986"/>
      <c r="CNU986"/>
      <c r="CNV986"/>
      <c r="CNW986"/>
      <c r="CNX986"/>
      <c r="CNY986"/>
      <c r="CNZ986"/>
      <c r="COA986"/>
      <c r="COB986"/>
      <c r="COC986"/>
      <c r="COD986"/>
      <c r="COE986"/>
      <c r="COF986"/>
      <c r="COG986"/>
      <c r="COH986"/>
      <c r="COI986"/>
      <c r="COJ986"/>
      <c r="COK986"/>
      <c r="COL986"/>
      <c r="COM986"/>
      <c r="CON986"/>
      <c r="COO986"/>
      <c r="COP986"/>
      <c r="COQ986"/>
      <c r="COR986"/>
      <c r="COS986"/>
      <c r="COT986"/>
      <c r="COU986"/>
      <c r="COV986"/>
      <c r="COW986"/>
      <c r="COX986"/>
      <c r="COY986"/>
      <c r="COZ986"/>
      <c r="CPA986"/>
      <c r="CPB986"/>
      <c r="CPC986"/>
      <c r="CPD986"/>
      <c r="CPE986"/>
      <c r="CPF986"/>
      <c r="CPG986"/>
      <c r="CPH986"/>
      <c r="CPI986"/>
      <c r="CPJ986"/>
      <c r="CPK986"/>
      <c r="CPL986"/>
      <c r="CPM986"/>
      <c r="CPN986"/>
      <c r="CPO986"/>
      <c r="CPP986"/>
      <c r="CPQ986"/>
      <c r="CPR986"/>
      <c r="CPS986"/>
      <c r="CPT986"/>
      <c r="CPU986"/>
      <c r="CPV986"/>
      <c r="CPW986"/>
      <c r="CPX986"/>
      <c r="CPY986"/>
      <c r="CPZ986"/>
      <c r="CQA986"/>
      <c r="CQB986"/>
      <c r="CQC986"/>
      <c r="CQD986"/>
      <c r="CQE986"/>
      <c r="CQF986"/>
      <c r="CQG986"/>
      <c r="CQH986"/>
      <c r="CQI986"/>
      <c r="CQJ986"/>
      <c r="CQK986"/>
      <c r="CQL986"/>
      <c r="CQM986"/>
      <c r="CQN986"/>
      <c r="CQO986"/>
      <c r="CQP986"/>
      <c r="CQQ986"/>
      <c r="CQR986"/>
      <c r="CQS986"/>
      <c r="CQT986"/>
      <c r="CQU986"/>
      <c r="CQV986"/>
      <c r="CQW986"/>
      <c r="CQX986"/>
      <c r="CQY986"/>
      <c r="CQZ986"/>
      <c r="CRA986"/>
      <c r="CRB986"/>
      <c r="CRC986"/>
      <c r="CRD986"/>
      <c r="CRE986"/>
      <c r="CRF986"/>
      <c r="CRG986"/>
      <c r="CRH986"/>
      <c r="CRI986"/>
      <c r="CRJ986"/>
      <c r="CRK986"/>
      <c r="CRL986"/>
      <c r="CRM986"/>
      <c r="CRN986"/>
      <c r="CRO986"/>
      <c r="CRP986"/>
      <c r="CRQ986"/>
      <c r="CRR986"/>
      <c r="CRS986"/>
      <c r="CRT986"/>
      <c r="CRU986"/>
      <c r="CRV986"/>
      <c r="CRW986"/>
      <c r="CRX986"/>
      <c r="CRY986"/>
      <c r="CRZ986"/>
      <c r="CSA986"/>
      <c r="CSB986"/>
      <c r="CSC986"/>
      <c r="CSD986"/>
      <c r="CSE986"/>
      <c r="CSF986"/>
      <c r="CSG986"/>
      <c r="CSH986"/>
      <c r="CSI986"/>
      <c r="CSJ986"/>
      <c r="CSK986"/>
      <c r="CSL986"/>
      <c r="CSM986"/>
      <c r="CSN986"/>
      <c r="CSO986"/>
      <c r="CSP986"/>
      <c r="CSQ986"/>
      <c r="CSR986"/>
      <c r="CSS986"/>
      <c r="CST986"/>
      <c r="CSU986"/>
      <c r="CSV986"/>
      <c r="CSW986"/>
      <c r="CSX986"/>
      <c r="CSY986"/>
      <c r="CSZ986"/>
      <c r="CTA986"/>
      <c r="CTB986"/>
      <c r="CTC986"/>
      <c r="CTD986"/>
      <c r="CTE986"/>
      <c r="CTF986"/>
      <c r="CTG986"/>
      <c r="CTH986"/>
      <c r="CTI986"/>
      <c r="CTJ986"/>
      <c r="CTK986"/>
      <c r="CTL986"/>
      <c r="CTM986"/>
      <c r="CTN986"/>
      <c r="CTO986"/>
      <c r="CTP986"/>
      <c r="CTQ986"/>
      <c r="CTR986"/>
      <c r="CTS986"/>
      <c r="CTT986"/>
      <c r="CTU986"/>
      <c r="CTV986"/>
      <c r="CTW986"/>
      <c r="CTX986"/>
      <c r="CTY986"/>
      <c r="CTZ986"/>
      <c r="CUA986"/>
      <c r="CUB986"/>
      <c r="CUC986"/>
      <c r="CUD986"/>
      <c r="CUE986"/>
      <c r="CUF986"/>
      <c r="CUG986"/>
      <c r="CUH986"/>
      <c r="CUI986"/>
      <c r="CUJ986"/>
      <c r="CUK986"/>
      <c r="CUL986"/>
      <c r="CUM986"/>
      <c r="CUN986"/>
      <c r="CUO986"/>
      <c r="CUP986"/>
      <c r="CUQ986"/>
      <c r="CUR986"/>
      <c r="CUS986"/>
      <c r="CUT986"/>
      <c r="CUU986"/>
      <c r="CUV986"/>
      <c r="CUW986"/>
      <c r="CUX986"/>
      <c r="CUY986"/>
      <c r="CUZ986"/>
      <c r="CVA986"/>
      <c r="CVB986"/>
      <c r="CVC986"/>
      <c r="CVD986"/>
      <c r="CVE986"/>
      <c r="CVF986"/>
      <c r="CVG986"/>
      <c r="CVH986"/>
      <c r="CVI986"/>
      <c r="CVJ986"/>
      <c r="CVK986"/>
      <c r="CVL986"/>
      <c r="CVM986"/>
      <c r="CVN986"/>
      <c r="CVO986"/>
      <c r="CVP986"/>
      <c r="CVQ986"/>
      <c r="CVR986"/>
      <c r="CVS986"/>
      <c r="CVT986"/>
      <c r="CVU986"/>
      <c r="CVV986"/>
      <c r="CVW986"/>
      <c r="CVX986"/>
      <c r="CVY986"/>
      <c r="CVZ986"/>
      <c r="CWA986"/>
      <c r="CWB986"/>
      <c r="CWC986"/>
      <c r="CWD986"/>
      <c r="CWE986"/>
      <c r="CWF986"/>
      <c r="CWG986"/>
      <c r="CWH986"/>
      <c r="CWI986"/>
      <c r="CWJ986"/>
      <c r="CWK986"/>
      <c r="CWL986"/>
      <c r="CWM986"/>
      <c r="CWN986"/>
      <c r="CWO986"/>
      <c r="CWP986"/>
      <c r="CWQ986"/>
      <c r="CWR986"/>
      <c r="CWS986"/>
      <c r="CWT986"/>
      <c r="CWU986"/>
      <c r="CWV986"/>
      <c r="CWW986"/>
      <c r="CWX986"/>
      <c r="CWY986"/>
      <c r="CWZ986"/>
      <c r="CXA986"/>
      <c r="CXB986"/>
      <c r="CXC986"/>
      <c r="CXD986"/>
      <c r="CXE986"/>
      <c r="CXF986"/>
      <c r="CXG986"/>
      <c r="CXH986"/>
      <c r="CXI986"/>
      <c r="CXJ986"/>
      <c r="CXK986"/>
      <c r="CXL986"/>
      <c r="CXM986"/>
      <c r="CXN986"/>
      <c r="CXO986"/>
      <c r="CXP986"/>
      <c r="CXQ986"/>
      <c r="CXR986"/>
      <c r="CXS986"/>
      <c r="CXT986"/>
      <c r="CXU986"/>
      <c r="CXV986"/>
      <c r="CXW986"/>
      <c r="CXX986"/>
      <c r="CXY986"/>
      <c r="CXZ986"/>
      <c r="CYA986"/>
      <c r="CYB986"/>
      <c r="CYC986"/>
      <c r="CYD986"/>
      <c r="CYE986"/>
      <c r="CYF986"/>
      <c r="CYG986"/>
      <c r="CYH986"/>
      <c r="CYI986"/>
      <c r="CYJ986"/>
      <c r="CYK986"/>
      <c r="CYL986"/>
      <c r="CYM986"/>
      <c r="CYN986"/>
      <c r="CYO986"/>
      <c r="CYP986"/>
      <c r="CYQ986"/>
      <c r="CYR986"/>
      <c r="CYS986"/>
      <c r="CYT986"/>
      <c r="CYU986"/>
      <c r="CYV986"/>
      <c r="CYW986"/>
      <c r="CYX986"/>
      <c r="CYY986"/>
      <c r="CYZ986"/>
      <c r="CZA986"/>
      <c r="CZB986"/>
      <c r="CZC986"/>
      <c r="CZD986"/>
      <c r="CZE986"/>
      <c r="CZF986"/>
      <c r="CZG986"/>
      <c r="CZH986"/>
      <c r="CZI986"/>
      <c r="CZJ986"/>
      <c r="CZK986"/>
      <c r="CZL986"/>
      <c r="CZM986"/>
      <c r="CZN986"/>
      <c r="CZO986"/>
      <c r="CZP986"/>
      <c r="CZQ986"/>
      <c r="CZR986"/>
      <c r="CZS986"/>
      <c r="CZT986"/>
      <c r="CZU986"/>
      <c r="CZV986"/>
      <c r="CZW986"/>
      <c r="CZX986"/>
      <c r="CZY986"/>
      <c r="CZZ986"/>
      <c r="DAA986"/>
      <c r="DAB986"/>
      <c r="DAC986"/>
      <c r="DAD986"/>
      <c r="DAE986"/>
      <c r="DAF986"/>
      <c r="DAG986"/>
      <c r="DAH986"/>
      <c r="DAI986"/>
      <c r="DAJ986"/>
      <c r="DAK986"/>
      <c r="DAL986"/>
      <c r="DAM986"/>
      <c r="DAN986"/>
      <c r="DAO986"/>
      <c r="DAP986"/>
      <c r="DAQ986"/>
      <c r="DAR986"/>
      <c r="DAS986"/>
      <c r="DAT986"/>
      <c r="DAU986"/>
      <c r="DAV986"/>
      <c r="DAW986"/>
      <c r="DAX986"/>
      <c r="DAY986"/>
      <c r="DAZ986"/>
      <c r="DBA986"/>
      <c r="DBB986"/>
      <c r="DBC986"/>
      <c r="DBD986"/>
      <c r="DBE986"/>
      <c r="DBF986"/>
      <c r="DBG986"/>
      <c r="DBH986"/>
      <c r="DBI986"/>
      <c r="DBJ986"/>
      <c r="DBK986"/>
      <c r="DBL986"/>
      <c r="DBM986"/>
      <c r="DBN986"/>
      <c r="DBO986"/>
      <c r="DBP986"/>
      <c r="DBQ986"/>
      <c r="DBR986"/>
      <c r="DBS986"/>
      <c r="DBT986"/>
      <c r="DBU986"/>
      <c r="DBV986"/>
      <c r="DBW986"/>
      <c r="DBX986"/>
      <c r="DBY986"/>
      <c r="DBZ986"/>
      <c r="DCA986"/>
      <c r="DCB986"/>
      <c r="DCC986"/>
      <c r="DCD986"/>
      <c r="DCE986"/>
      <c r="DCF986"/>
      <c r="DCG986"/>
      <c r="DCH986"/>
      <c r="DCI986"/>
      <c r="DCJ986"/>
      <c r="DCK986"/>
      <c r="DCL986"/>
      <c r="DCM986"/>
      <c r="DCN986"/>
      <c r="DCO986"/>
      <c r="DCP986"/>
      <c r="DCQ986"/>
      <c r="DCR986"/>
      <c r="DCS986"/>
      <c r="DCT986"/>
      <c r="DCU986"/>
      <c r="DCV986"/>
      <c r="DCW986"/>
      <c r="DCX986"/>
      <c r="DCY986"/>
      <c r="DCZ986"/>
      <c r="DDA986"/>
      <c r="DDB986"/>
      <c r="DDC986"/>
      <c r="DDD986"/>
      <c r="DDE986"/>
      <c r="DDF986"/>
      <c r="DDG986"/>
      <c r="DDH986"/>
      <c r="DDI986"/>
      <c r="DDJ986"/>
      <c r="DDK986"/>
      <c r="DDL986"/>
      <c r="DDM986"/>
      <c r="DDN986"/>
      <c r="DDO986"/>
      <c r="DDP986"/>
      <c r="DDQ986"/>
      <c r="DDR986"/>
      <c r="DDS986"/>
      <c r="DDT986"/>
      <c r="DDU986"/>
      <c r="DDV986"/>
      <c r="DDW986"/>
      <c r="DDX986"/>
      <c r="DDY986"/>
      <c r="DDZ986"/>
      <c r="DEA986"/>
      <c r="DEB986"/>
      <c r="DEC986"/>
      <c r="DED986"/>
      <c r="DEE986"/>
      <c r="DEF986"/>
      <c r="DEG986"/>
      <c r="DEH986"/>
      <c r="DEI986"/>
      <c r="DEJ986"/>
      <c r="DEK986"/>
      <c r="DEL986"/>
      <c r="DEM986"/>
      <c r="DEN986"/>
      <c r="DEO986"/>
      <c r="DEP986"/>
      <c r="DEQ986"/>
      <c r="DER986"/>
      <c r="DES986"/>
      <c r="DET986"/>
      <c r="DEU986"/>
      <c r="DEV986"/>
      <c r="DEW986"/>
      <c r="DEX986"/>
      <c r="DEY986"/>
      <c r="DEZ986"/>
      <c r="DFA986"/>
      <c r="DFB986"/>
      <c r="DFC986"/>
      <c r="DFD986"/>
      <c r="DFE986"/>
      <c r="DFF986"/>
      <c r="DFG986"/>
      <c r="DFH986"/>
      <c r="DFI986"/>
      <c r="DFJ986"/>
      <c r="DFK986"/>
      <c r="DFL986"/>
      <c r="DFM986"/>
      <c r="DFN986"/>
      <c r="DFO986"/>
      <c r="DFP986"/>
      <c r="DFQ986"/>
      <c r="DFR986"/>
      <c r="DFS986"/>
      <c r="DFT986"/>
      <c r="DFU986"/>
      <c r="DFV986"/>
      <c r="DFW986"/>
      <c r="DFX986"/>
      <c r="DFY986"/>
      <c r="DFZ986"/>
      <c r="DGA986"/>
      <c r="DGB986"/>
      <c r="DGC986"/>
      <c r="DGD986"/>
      <c r="DGE986"/>
      <c r="DGF986"/>
      <c r="DGG986"/>
      <c r="DGH986"/>
      <c r="DGI986"/>
      <c r="DGJ986"/>
      <c r="DGK986"/>
      <c r="DGL986"/>
      <c r="DGM986"/>
      <c r="DGN986"/>
      <c r="DGO986"/>
      <c r="DGP986"/>
      <c r="DGQ986"/>
      <c r="DGR986"/>
      <c r="DGS986"/>
      <c r="DGT986"/>
      <c r="DGU986"/>
      <c r="DGV986"/>
      <c r="DGW986"/>
      <c r="DGX986"/>
      <c r="DGY986"/>
      <c r="DGZ986"/>
      <c r="DHA986"/>
      <c r="DHB986"/>
      <c r="DHC986"/>
      <c r="DHD986"/>
      <c r="DHE986"/>
      <c r="DHF986"/>
      <c r="DHG986"/>
      <c r="DHH986"/>
      <c r="DHI986"/>
      <c r="DHJ986"/>
      <c r="DHK986"/>
      <c r="DHL986"/>
      <c r="DHM986"/>
      <c r="DHN986"/>
      <c r="DHO986"/>
      <c r="DHP986"/>
      <c r="DHQ986"/>
      <c r="DHR986"/>
      <c r="DHS986"/>
      <c r="DHT986"/>
      <c r="DHU986"/>
      <c r="DHV986"/>
      <c r="DHW986"/>
      <c r="DHX986"/>
      <c r="DHY986"/>
      <c r="DHZ986"/>
      <c r="DIA986"/>
      <c r="DIB986"/>
      <c r="DIC986"/>
      <c r="DID986"/>
      <c r="DIE986"/>
      <c r="DIF986"/>
      <c r="DIG986"/>
      <c r="DIH986"/>
      <c r="DII986"/>
      <c r="DIJ986"/>
      <c r="DIK986"/>
      <c r="DIL986"/>
      <c r="DIM986"/>
      <c r="DIN986"/>
      <c r="DIO986"/>
      <c r="DIP986"/>
      <c r="DIQ986"/>
      <c r="DIR986"/>
      <c r="DIS986"/>
      <c r="DIT986"/>
      <c r="DIU986"/>
      <c r="DIV986"/>
      <c r="DIW986"/>
      <c r="DIX986"/>
      <c r="DIY986"/>
      <c r="DIZ986"/>
      <c r="DJA986"/>
      <c r="DJB986"/>
      <c r="DJC986"/>
      <c r="DJD986"/>
      <c r="DJE986"/>
      <c r="DJF986"/>
      <c r="DJG986"/>
      <c r="DJH986"/>
      <c r="DJI986"/>
      <c r="DJJ986"/>
      <c r="DJK986"/>
      <c r="DJL986"/>
      <c r="DJM986"/>
      <c r="DJN986"/>
      <c r="DJO986"/>
      <c r="DJP986"/>
      <c r="DJQ986"/>
      <c r="DJR986"/>
      <c r="DJS986"/>
      <c r="DJT986"/>
      <c r="DJU986"/>
      <c r="DJV986"/>
      <c r="DJW986"/>
      <c r="DJX986"/>
      <c r="DJY986"/>
      <c r="DJZ986"/>
      <c r="DKA986"/>
      <c r="DKB986"/>
      <c r="DKC986"/>
      <c r="DKD986"/>
      <c r="DKE986"/>
      <c r="DKF986"/>
      <c r="DKG986"/>
      <c r="DKH986"/>
      <c r="DKI986"/>
      <c r="DKJ986"/>
      <c r="DKK986"/>
      <c r="DKL986"/>
      <c r="DKM986"/>
      <c r="DKN986"/>
      <c r="DKO986"/>
      <c r="DKP986"/>
      <c r="DKQ986"/>
      <c r="DKR986"/>
      <c r="DKS986"/>
      <c r="DKT986"/>
      <c r="DKU986"/>
      <c r="DKV986"/>
      <c r="DKW986"/>
      <c r="DKX986"/>
      <c r="DKY986"/>
      <c r="DKZ986"/>
      <c r="DLA986"/>
      <c r="DLB986"/>
      <c r="DLC986"/>
      <c r="DLD986"/>
      <c r="DLE986"/>
      <c r="DLF986"/>
      <c r="DLG986"/>
      <c r="DLH986"/>
      <c r="DLI986"/>
      <c r="DLJ986"/>
      <c r="DLK986"/>
      <c r="DLL986"/>
      <c r="DLM986"/>
      <c r="DLN986"/>
      <c r="DLO986"/>
      <c r="DLP986"/>
      <c r="DLQ986"/>
      <c r="DLR986"/>
      <c r="DLS986"/>
      <c r="DLT986"/>
      <c r="DLU986"/>
      <c r="DLV986"/>
      <c r="DLW986"/>
      <c r="DLX986"/>
      <c r="DLY986"/>
      <c r="DLZ986"/>
      <c r="DMA986"/>
      <c r="DMB986"/>
      <c r="DMC986"/>
      <c r="DMD986"/>
      <c r="DME986"/>
      <c r="DMF986"/>
      <c r="DMG986"/>
      <c r="DMH986"/>
      <c r="DMI986"/>
      <c r="DMJ986"/>
      <c r="DMK986"/>
      <c r="DML986"/>
      <c r="DMM986"/>
      <c r="DMN986"/>
      <c r="DMO986"/>
      <c r="DMP986"/>
      <c r="DMQ986"/>
      <c r="DMR986"/>
      <c r="DMS986"/>
      <c r="DMT986"/>
      <c r="DMU986"/>
      <c r="DMV986"/>
      <c r="DMW986"/>
      <c r="DMX986"/>
      <c r="DMY986"/>
      <c r="DMZ986"/>
      <c r="DNA986"/>
      <c r="DNB986"/>
      <c r="DNC986"/>
      <c r="DND986"/>
      <c r="DNE986"/>
      <c r="DNF986"/>
      <c r="DNG986"/>
      <c r="DNH986"/>
      <c r="DNI986"/>
      <c r="DNJ986"/>
      <c r="DNK986"/>
      <c r="DNL986"/>
      <c r="DNM986"/>
      <c r="DNN986"/>
      <c r="DNO986"/>
      <c r="DNP986"/>
      <c r="DNQ986"/>
      <c r="DNR986"/>
      <c r="DNS986"/>
      <c r="DNT986"/>
      <c r="DNU986"/>
      <c r="DNV986"/>
      <c r="DNW986"/>
      <c r="DNX986"/>
      <c r="DNY986"/>
      <c r="DNZ986"/>
      <c r="DOA986"/>
      <c r="DOB986"/>
      <c r="DOC986"/>
      <c r="DOD986"/>
      <c r="DOE986"/>
      <c r="DOF986"/>
      <c r="DOG986"/>
      <c r="DOH986"/>
      <c r="DOI986"/>
      <c r="DOJ986"/>
      <c r="DOK986"/>
      <c r="DOL986"/>
      <c r="DOM986"/>
      <c r="DON986"/>
      <c r="DOO986"/>
      <c r="DOP986"/>
      <c r="DOQ986"/>
      <c r="DOR986"/>
      <c r="DOS986"/>
      <c r="DOT986"/>
      <c r="DOU986"/>
      <c r="DOV986"/>
      <c r="DOW986"/>
      <c r="DOX986"/>
      <c r="DOY986"/>
      <c r="DOZ986"/>
      <c r="DPA986"/>
      <c r="DPB986"/>
      <c r="DPC986"/>
      <c r="DPD986"/>
      <c r="DPE986"/>
      <c r="DPF986"/>
      <c r="DPG986"/>
      <c r="DPH986"/>
      <c r="DPI986"/>
      <c r="DPJ986"/>
      <c r="DPK986"/>
      <c r="DPL986"/>
      <c r="DPM986"/>
      <c r="DPN986"/>
      <c r="DPO986"/>
      <c r="DPP986"/>
      <c r="DPQ986"/>
      <c r="DPR986"/>
      <c r="DPS986"/>
      <c r="DPT986"/>
      <c r="DPU986"/>
      <c r="DPV986"/>
      <c r="DPW986"/>
      <c r="DPX986"/>
      <c r="DPY986"/>
      <c r="DPZ986"/>
      <c r="DQA986"/>
      <c r="DQB986"/>
      <c r="DQC986"/>
      <c r="DQD986"/>
      <c r="DQE986"/>
      <c r="DQF986"/>
      <c r="DQG986"/>
      <c r="DQH986"/>
      <c r="DQI986"/>
      <c r="DQJ986"/>
      <c r="DQK986"/>
      <c r="DQL986"/>
      <c r="DQM986"/>
      <c r="DQN986"/>
      <c r="DQO986"/>
      <c r="DQP986"/>
      <c r="DQQ986"/>
      <c r="DQR986"/>
      <c r="DQS986"/>
      <c r="DQT986"/>
      <c r="DQU986"/>
      <c r="DQV986"/>
      <c r="DQW986"/>
      <c r="DQX986"/>
      <c r="DQY986"/>
      <c r="DQZ986"/>
      <c r="DRA986"/>
      <c r="DRB986"/>
      <c r="DRC986"/>
      <c r="DRD986"/>
      <c r="DRE986"/>
      <c r="DRF986"/>
      <c r="DRG986"/>
      <c r="DRH986"/>
      <c r="DRI986"/>
      <c r="DRJ986"/>
      <c r="DRK986"/>
      <c r="DRL986"/>
      <c r="DRM986"/>
      <c r="DRN986"/>
      <c r="DRO986"/>
      <c r="DRP986"/>
      <c r="DRQ986"/>
      <c r="DRR986"/>
      <c r="DRS986"/>
      <c r="DRT986"/>
      <c r="DRU986"/>
      <c r="DRV986"/>
      <c r="DRW986"/>
      <c r="DRX986"/>
      <c r="DRY986"/>
      <c r="DRZ986"/>
      <c r="DSA986"/>
      <c r="DSB986"/>
      <c r="DSC986"/>
      <c r="DSD986"/>
      <c r="DSE986"/>
      <c r="DSF986"/>
      <c r="DSG986"/>
      <c r="DSH986"/>
      <c r="DSI986"/>
      <c r="DSJ986"/>
      <c r="DSK986"/>
      <c r="DSL986"/>
      <c r="DSM986"/>
      <c r="DSN986"/>
      <c r="DSO986"/>
      <c r="DSP986"/>
      <c r="DSQ986"/>
      <c r="DSR986"/>
      <c r="DSS986"/>
      <c r="DST986"/>
      <c r="DSU986"/>
      <c r="DSV986"/>
      <c r="DSW986"/>
      <c r="DSX986"/>
      <c r="DSY986"/>
      <c r="DSZ986"/>
      <c r="DTA986"/>
      <c r="DTB986"/>
      <c r="DTC986"/>
      <c r="DTD986"/>
      <c r="DTE986"/>
      <c r="DTF986"/>
      <c r="DTG986"/>
      <c r="DTH986"/>
      <c r="DTI986"/>
      <c r="DTJ986"/>
      <c r="DTK986"/>
      <c r="DTL986"/>
      <c r="DTM986"/>
      <c r="DTN986"/>
      <c r="DTO986"/>
      <c r="DTP986"/>
      <c r="DTQ986"/>
      <c r="DTR986"/>
      <c r="DTS986"/>
      <c r="DTT986"/>
      <c r="DTU986"/>
      <c r="DTV986"/>
      <c r="DTW986"/>
      <c r="DTX986"/>
      <c r="DTY986"/>
      <c r="DTZ986"/>
      <c r="DUA986"/>
      <c r="DUB986"/>
      <c r="DUC986"/>
      <c r="DUD986"/>
      <c r="DUE986"/>
      <c r="DUF986"/>
      <c r="DUG986"/>
      <c r="DUH986"/>
      <c r="DUI986"/>
      <c r="DUJ986"/>
      <c r="DUK986"/>
      <c r="DUL986"/>
      <c r="DUM986"/>
      <c r="DUN986"/>
      <c r="DUO986"/>
      <c r="DUP986"/>
      <c r="DUQ986"/>
      <c r="DUR986"/>
      <c r="DUS986"/>
      <c r="DUT986"/>
      <c r="DUU986"/>
      <c r="DUV986"/>
      <c r="DUW986"/>
      <c r="DUX986"/>
      <c r="DUY986"/>
      <c r="DUZ986"/>
      <c r="DVA986"/>
      <c r="DVB986"/>
      <c r="DVC986"/>
      <c r="DVD986"/>
      <c r="DVE986"/>
      <c r="DVF986"/>
      <c r="DVG986"/>
      <c r="DVH986"/>
      <c r="DVI986"/>
      <c r="DVJ986"/>
      <c r="DVK986"/>
      <c r="DVL986"/>
      <c r="DVM986"/>
      <c r="DVN986"/>
      <c r="DVO986"/>
      <c r="DVP986"/>
      <c r="DVQ986"/>
      <c r="DVR986"/>
      <c r="DVS986"/>
      <c r="DVT986"/>
      <c r="DVU986"/>
      <c r="DVV986"/>
      <c r="DVW986"/>
      <c r="DVX986"/>
      <c r="DVY986"/>
      <c r="DVZ986"/>
      <c r="DWA986"/>
      <c r="DWB986"/>
      <c r="DWC986"/>
      <c r="DWD986"/>
      <c r="DWE986"/>
      <c r="DWF986"/>
      <c r="DWG986"/>
      <c r="DWH986"/>
      <c r="DWI986"/>
      <c r="DWJ986"/>
      <c r="DWK986"/>
      <c r="DWL986"/>
      <c r="DWM986"/>
      <c r="DWN986"/>
      <c r="DWO986"/>
      <c r="DWP986"/>
      <c r="DWQ986"/>
      <c r="DWR986"/>
      <c r="DWS986"/>
      <c r="DWT986"/>
      <c r="DWU986"/>
      <c r="DWV986"/>
      <c r="DWW986"/>
      <c r="DWX986"/>
      <c r="DWY986"/>
      <c r="DWZ986"/>
      <c r="DXA986"/>
      <c r="DXB986"/>
      <c r="DXC986"/>
      <c r="DXD986"/>
      <c r="DXE986"/>
      <c r="DXF986"/>
      <c r="DXG986"/>
      <c r="DXH986"/>
      <c r="DXI986"/>
      <c r="DXJ986"/>
      <c r="DXK986"/>
      <c r="DXL986"/>
      <c r="DXM986"/>
      <c r="DXN986"/>
      <c r="DXO986"/>
      <c r="DXP986"/>
      <c r="DXQ986"/>
      <c r="DXR986"/>
      <c r="DXS986"/>
      <c r="DXT986"/>
      <c r="DXU986"/>
      <c r="DXV986"/>
      <c r="DXW986"/>
      <c r="DXX986"/>
      <c r="DXY986"/>
      <c r="DXZ986"/>
      <c r="DYA986"/>
      <c r="DYB986"/>
      <c r="DYC986"/>
      <c r="DYD986"/>
      <c r="DYE986"/>
      <c r="DYF986"/>
      <c r="DYG986"/>
      <c r="DYH986"/>
      <c r="DYI986"/>
      <c r="DYJ986"/>
      <c r="DYK986"/>
      <c r="DYL986"/>
      <c r="DYM986"/>
      <c r="DYN986"/>
      <c r="DYO986"/>
      <c r="DYP986"/>
      <c r="DYQ986"/>
      <c r="DYR986"/>
      <c r="DYS986"/>
      <c r="DYT986"/>
      <c r="DYU986"/>
      <c r="DYV986"/>
      <c r="DYW986"/>
      <c r="DYX986"/>
      <c r="DYY986"/>
      <c r="DYZ986"/>
      <c r="DZA986"/>
      <c r="DZB986"/>
      <c r="DZC986"/>
      <c r="DZD986"/>
      <c r="DZE986"/>
      <c r="DZF986"/>
      <c r="DZG986"/>
      <c r="DZH986"/>
      <c r="DZI986"/>
      <c r="DZJ986"/>
      <c r="DZK986"/>
      <c r="DZL986"/>
      <c r="DZM986"/>
      <c r="DZN986"/>
      <c r="DZO986"/>
      <c r="DZP986"/>
      <c r="DZQ986"/>
      <c r="DZR986"/>
      <c r="DZS986"/>
      <c r="DZT986"/>
      <c r="DZU986"/>
      <c r="DZV986"/>
      <c r="DZW986"/>
      <c r="DZX986"/>
      <c r="DZY986"/>
      <c r="DZZ986"/>
      <c r="EAA986"/>
      <c r="EAB986"/>
      <c r="EAC986"/>
      <c r="EAD986"/>
      <c r="EAE986"/>
      <c r="EAF986"/>
      <c r="EAG986"/>
      <c r="EAH986"/>
      <c r="EAI986"/>
      <c r="EAJ986"/>
      <c r="EAK986"/>
      <c r="EAL986"/>
      <c r="EAM986"/>
      <c r="EAN986"/>
      <c r="EAO986"/>
      <c r="EAP986"/>
      <c r="EAQ986"/>
      <c r="EAR986"/>
      <c r="EAS986"/>
      <c r="EAT986"/>
      <c r="EAU986"/>
      <c r="EAV986"/>
      <c r="EAW986"/>
      <c r="EAX986"/>
      <c r="EAY986"/>
      <c r="EAZ986"/>
      <c r="EBA986"/>
      <c r="EBB986"/>
      <c r="EBC986"/>
      <c r="EBD986"/>
      <c r="EBE986"/>
      <c r="EBF986"/>
      <c r="EBG986"/>
      <c r="EBH986"/>
      <c r="EBI986"/>
      <c r="EBJ986"/>
      <c r="EBK986"/>
      <c r="EBL986"/>
      <c r="EBM986"/>
      <c r="EBN986"/>
      <c r="EBO986"/>
      <c r="EBP986"/>
      <c r="EBQ986"/>
      <c r="EBR986"/>
      <c r="EBS986"/>
      <c r="EBT986"/>
      <c r="EBU986"/>
      <c r="EBV986"/>
      <c r="EBW986"/>
      <c r="EBX986"/>
      <c r="EBY986"/>
      <c r="EBZ986"/>
      <c r="ECA986"/>
      <c r="ECB986"/>
      <c r="ECC986"/>
      <c r="ECD986"/>
      <c r="ECE986"/>
      <c r="ECF986"/>
      <c r="ECG986"/>
      <c r="ECH986"/>
      <c r="ECI986"/>
      <c r="ECJ986"/>
      <c r="ECK986"/>
      <c r="ECL986"/>
      <c r="ECM986"/>
      <c r="ECN986"/>
      <c r="ECO986"/>
      <c r="ECP986"/>
      <c r="ECQ986"/>
      <c r="ECR986"/>
      <c r="ECS986"/>
      <c r="ECT986"/>
      <c r="ECU986"/>
      <c r="ECV986"/>
      <c r="ECW986"/>
      <c r="ECX986"/>
      <c r="ECY986"/>
      <c r="ECZ986"/>
      <c r="EDA986"/>
      <c r="EDB986"/>
      <c r="EDC986"/>
      <c r="EDD986"/>
      <c r="EDE986"/>
      <c r="EDF986"/>
      <c r="EDG986"/>
      <c r="EDH986"/>
      <c r="EDI986"/>
      <c r="EDJ986"/>
      <c r="EDK986"/>
      <c r="EDL986"/>
      <c r="EDM986"/>
      <c r="EDN986"/>
      <c r="EDO986"/>
      <c r="EDP986"/>
      <c r="EDQ986"/>
      <c r="EDR986"/>
      <c r="EDS986"/>
      <c r="EDT986"/>
      <c r="EDU986"/>
      <c r="EDV986"/>
      <c r="EDW986"/>
      <c r="EDX986"/>
      <c r="EDY986"/>
      <c r="EDZ986"/>
      <c r="EEA986"/>
      <c r="EEB986"/>
      <c r="EEC986"/>
      <c r="EED986"/>
      <c r="EEE986"/>
      <c r="EEF986"/>
      <c r="EEG986"/>
      <c r="EEH986"/>
      <c r="EEI986"/>
      <c r="EEJ986"/>
      <c r="EEK986"/>
      <c r="EEL986"/>
      <c r="EEM986"/>
      <c r="EEN986"/>
      <c r="EEO986"/>
      <c r="EEP986"/>
      <c r="EEQ986"/>
      <c r="EER986"/>
      <c r="EES986"/>
      <c r="EET986"/>
      <c r="EEU986"/>
      <c r="EEV986"/>
      <c r="EEW986"/>
      <c r="EEX986"/>
      <c r="EEY986"/>
      <c r="EEZ986"/>
      <c r="EFA986"/>
      <c r="EFB986"/>
      <c r="EFC986"/>
      <c r="EFD986"/>
      <c r="EFE986"/>
      <c r="EFF986"/>
      <c r="EFG986"/>
      <c r="EFH986"/>
      <c r="EFI986"/>
      <c r="EFJ986"/>
      <c r="EFK986"/>
      <c r="EFL986"/>
      <c r="EFM986"/>
      <c r="EFN986"/>
      <c r="EFO986"/>
      <c r="EFP986"/>
      <c r="EFQ986"/>
      <c r="EFR986"/>
      <c r="EFS986"/>
      <c r="EFT986"/>
      <c r="EFU986"/>
      <c r="EFV986"/>
      <c r="EFW986"/>
      <c r="EFX986"/>
      <c r="EFY986"/>
      <c r="EFZ986"/>
      <c r="EGA986"/>
      <c r="EGB986"/>
      <c r="EGC986"/>
      <c r="EGD986"/>
      <c r="EGE986"/>
      <c r="EGF986"/>
      <c r="EGG986"/>
      <c r="EGH986"/>
      <c r="EGI986"/>
      <c r="EGJ986"/>
      <c r="EGK986"/>
      <c r="EGL986"/>
      <c r="EGM986"/>
      <c r="EGN986"/>
      <c r="EGO986"/>
      <c r="EGP986"/>
      <c r="EGQ986"/>
      <c r="EGR986"/>
      <c r="EGS986"/>
      <c r="EGT986"/>
      <c r="EGU986"/>
      <c r="EGV986"/>
      <c r="EGW986"/>
      <c r="EGX986"/>
      <c r="EGY986"/>
      <c r="EGZ986"/>
      <c r="EHA986"/>
      <c r="EHB986"/>
      <c r="EHC986"/>
      <c r="EHD986"/>
      <c r="EHE986"/>
      <c r="EHF986"/>
      <c r="EHG986"/>
      <c r="EHH986"/>
      <c r="EHI986"/>
      <c r="EHJ986"/>
      <c r="EHK986"/>
      <c r="EHL986"/>
      <c r="EHM986"/>
      <c r="EHN986"/>
      <c r="EHO986"/>
      <c r="EHP986"/>
      <c r="EHQ986"/>
      <c r="EHR986"/>
      <c r="EHS986"/>
      <c r="EHT986"/>
      <c r="EHU986"/>
      <c r="EHV986"/>
      <c r="EHW986"/>
      <c r="EHX986"/>
      <c r="EHY986"/>
      <c r="EHZ986"/>
      <c r="EIA986"/>
      <c r="EIB986"/>
      <c r="EIC986"/>
      <c r="EID986"/>
      <c r="EIE986"/>
      <c r="EIF986"/>
      <c r="EIG986"/>
      <c r="EIH986"/>
      <c r="EII986"/>
      <c r="EIJ986"/>
      <c r="EIK986"/>
      <c r="EIL986"/>
      <c r="EIM986"/>
      <c r="EIN986"/>
      <c r="EIO986"/>
      <c r="EIP986"/>
      <c r="EIQ986"/>
      <c r="EIR986"/>
      <c r="EIS986"/>
      <c r="EIT986"/>
      <c r="EIU986"/>
      <c r="EIV986"/>
      <c r="EIW986"/>
      <c r="EIX986"/>
      <c r="EIY986"/>
      <c r="EIZ986"/>
      <c r="EJA986"/>
      <c r="EJB986"/>
      <c r="EJC986"/>
      <c r="EJD986"/>
      <c r="EJE986"/>
      <c r="EJF986"/>
      <c r="EJG986"/>
      <c r="EJH986"/>
      <c r="EJI986"/>
      <c r="EJJ986"/>
      <c r="EJK986"/>
      <c r="EJL986"/>
      <c r="EJM986"/>
      <c r="EJN986"/>
      <c r="EJO986"/>
      <c r="EJP986"/>
      <c r="EJQ986"/>
      <c r="EJR986"/>
      <c r="EJS986"/>
      <c r="EJT986"/>
      <c r="EJU986"/>
      <c r="EJV986"/>
      <c r="EJW986"/>
      <c r="EJX986"/>
      <c r="EJY986"/>
      <c r="EJZ986"/>
      <c r="EKA986"/>
      <c r="EKB986"/>
      <c r="EKC986"/>
      <c r="EKD986"/>
      <c r="EKE986"/>
      <c r="EKF986"/>
      <c r="EKG986"/>
      <c r="EKH986"/>
      <c r="EKI986"/>
      <c r="EKJ986"/>
      <c r="EKK986"/>
      <c r="EKL986"/>
      <c r="EKM986"/>
      <c r="EKN986"/>
      <c r="EKO986"/>
      <c r="EKP986"/>
      <c r="EKQ986"/>
      <c r="EKR986"/>
      <c r="EKS986"/>
      <c r="EKT986"/>
      <c r="EKU986"/>
      <c r="EKV986"/>
      <c r="EKW986"/>
      <c r="EKX986"/>
      <c r="EKY986"/>
      <c r="EKZ986"/>
      <c r="ELA986"/>
      <c r="ELB986"/>
      <c r="ELC986"/>
      <c r="ELD986"/>
      <c r="ELE986"/>
      <c r="ELF986"/>
      <c r="ELG986"/>
      <c r="ELH986"/>
      <c r="ELI986"/>
      <c r="ELJ986"/>
      <c r="ELK986"/>
      <c r="ELL986"/>
      <c r="ELM986"/>
      <c r="ELN986"/>
      <c r="ELO986"/>
      <c r="ELP986"/>
      <c r="ELQ986"/>
      <c r="ELR986"/>
      <c r="ELS986"/>
      <c r="ELT986"/>
      <c r="ELU986"/>
      <c r="ELV986"/>
      <c r="ELW986"/>
      <c r="ELX986"/>
      <c r="ELY986"/>
      <c r="ELZ986"/>
      <c r="EMA986"/>
      <c r="EMB986"/>
      <c r="EMC986"/>
      <c r="EMD986"/>
      <c r="EME986"/>
      <c r="EMF986"/>
      <c r="EMG986"/>
      <c r="EMH986"/>
      <c r="EMI986"/>
      <c r="EMJ986"/>
      <c r="EMK986"/>
      <c r="EML986"/>
      <c r="EMM986"/>
      <c r="EMN986"/>
      <c r="EMO986"/>
      <c r="EMP986"/>
      <c r="EMQ986"/>
      <c r="EMR986"/>
      <c r="EMS986"/>
      <c r="EMT986"/>
      <c r="EMU986"/>
      <c r="EMV986"/>
      <c r="EMW986"/>
      <c r="EMX986"/>
      <c r="EMY986"/>
      <c r="EMZ986"/>
      <c r="ENA986"/>
      <c r="ENB986"/>
      <c r="ENC986"/>
      <c r="END986"/>
      <c r="ENE986"/>
      <c r="ENF986"/>
      <c r="ENG986"/>
      <c r="ENH986"/>
      <c r="ENI986"/>
      <c r="ENJ986"/>
      <c r="ENK986"/>
      <c r="ENL986"/>
      <c r="ENM986"/>
      <c r="ENN986"/>
      <c r="ENO986"/>
      <c r="ENP986"/>
      <c r="ENQ986"/>
      <c r="ENR986"/>
      <c r="ENS986"/>
      <c r="ENT986"/>
      <c r="ENU986"/>
      <c r="ENV986"/>
      <c r="ENW986"/>
      <c r="ENX986"/>
      <c r="ENY986"/>
      <c r="ENZ986"/>
      <c r="EOA986"/>
      <c r="EOB986"/>
      <c r="EOC986"/>
      <c r="EOD986"/>
      <c r="EOE986"/>
      <c r="EOF986"/>
      <c r="EOG986"/>
      <c r="EOH986"/>
      <c r="EOI986"/>
      <c r="EOJ986"/>
      <c r="EOK986"/>
      <c r="EOL986"/>
      <c r="EOM986"/>
      <c r="EON986"/>
      <c r="EOO986"/>
      <c r="EOP986"/>
      <c r="EOQ986"/>
      <c r="EOR986"/>
      <c r="EOS986"/>
      <c r="EOT986"/>
      <c r="EOU986"/>
      <c r="EOV986"/>
      <c r="EOW986"/>
      <c r="EOX986"/>
      <c r="EOY986"/>
      <c r="EOZ986"/>
      <c r="EPA986"/>
      <c r="EPB986"/>
      <c r="EPC986"/>
      <c r="EPD986"/>
      <c r="EPE986"/>
      <c r="EPF986"/>
      <c r="EPG986"/>
      <c r="EPH986"/>
      <c r="EPI986"/>
      <c r="EPJ986"/>
      <c r="EPK986"/>
      <c r="EPL986"/>
      <c r="EPM986"/>
      <c r="EPN986"/>
      <c r="EPO986"/>
      <c r="EPP986"/>
      <c r="EPQ986"/>
      <c r="EPR986"/>
      <c r="EPS986"/>
      <c r="EPT986"/>
      <c r="EPU986"/>
      <c r="EPV986"/>
      <c r="EPW986"/>
      <c r="EPX986"/>
      <c r="EPY986"/>
      <c r="EPZ986"/>
      <c r="EQA986"/>
      <c r="EQB986"/>
      <c r="EQC986"/>
      <c r="EQD986"/>
      <c r="EQE986"/>
      <c r="EQF986"/>
      <c r="EQG986"/>
      <c r="EQH986"/>
      <c r="EQI986"/>
      <c r="EQJ986"/>
      <c r="EQK986"/>
      <c r="EQL986"/>
      <c r="EQM986"/>
      <c r="EQN986"/>
      <c r="EQO986"/>
      <c r="EQP986"/>
      <c r="EQQ986"/>
      <c r="EQR986"/>
      <c r="EQS986"/>
      <c r="EQT986"/>
      <c r="EQU986"/>
      <c r="EQV986"/>
      <c r="EQW986"/>
      <c r="EQX986"/>
      <c r="EQY986"/>
      <c r="EQZ986"/>
      <c r="ERA986"/>
      <c r="ERB986"/>
      <c r="ERC986"/>
      <c r="ERD986"/>
      <c r="ERE986"/>
      <c r="ERF986"/>
      <c r="ERG986"/>
      <c r="ERH986"/>
      <c r="ERI986"/>
      <c r="ERJ986"/>
      <c r="ERK986"/>
      <c r="ERL986"/>
      <c r="ERM986"/>
      <c r="ERN986"/>
      <c r="ERO986"/>
      <c r="ERP986"/>
      <c r="ERQ986"/>
      <c r="ERR986"/>
      <c r="ERS986"/>
      <c r="ERT986"/>
      <c r="ERU986"/>
      <c r="ERV986"/>
      <c r="ERW986"/>
      <c r="ERX986"/>
      <c r="ERY986"/>
      <c r="ERZ986"/>
      <c r="ESA986"/>
      <c r="ESB986"/>
      <c r="ESC986"/>
      <c r="ESD986"/>
      <c r="ESE986"/>
      <c r="ESF986"/>
      <c r="ESG986"/>
      <c r="ESH986"/>
      <c r="ESI986"/>
      <c r="ESJ986"/>
      <c r="ESK986"/>
      <c r="ESL986"/>
      <c r="ESM986"/>
      <c r="ESN986"/>
      <c r="ESO986"/>
      <c r="ESP986"/>
      <c r="ESQ986"/>
      <c r="ESR986"/>
      <c r="ESS986"/>
      <c r="EST986"/>
      <c r="ESU986"/>
      <c r="ESV986"/>
      <c r="ESW986"/>
      <c r="ESX986"/>
      <c r="ESY986"/>
      <c r="ESZ986"/>
      <c r="ETA986"/>
      <c r="ETB986"/>
      <c r="ETC986"/>
      <c r="ETD986"/>
      <c r="ETE986"/>
      <c r="ETF986"/>
      <c r="ETG986"/>
      <c r="ETH986"/>
      <c r="ETI986"/>
      <c r="ETJ986"/>
      <c r="ETK986"/>
      <c r="ETL986"/>
      <c r="ETM986"/>
      <c r="ETN986"/>
      <c r="ETO986"/>
      <c r="ETP986"/>
      <c r="ETQ986"/>
      <c r="ETR986"/>
      <c r="ETS986"/>
      <c r="ETT986"/>
      <c r="ETU986"/>
      <c r="ETV986"/>
      <c r="ETW986"/>
      <c r="ETX986"/>
      <c r="ETY986"/>
      <c r="ETZ986"/>
      <c r="EUA986"/>
      <c r="EUB986"/>
      <c r="EUC986"/>
      <c r="EUD986"/>
      <c r="EUE986"/>
      <c r="EUF986"/>
      <c r="EUG986"/>
      <c r="EUH986"/>
      <c r="EUI986"/>
      <c r="EUJ986"/>
      <c r="EUK986"/>
      <c r="EUL986"/>
      <c r="EUM986"/>
      <c r="EUN986"/>
      <c r="EUO986"/>
      <c r="EUP986"/>
      <c r="EUQ986"/>
      <c r="EUR986"/>
      <c r="EUS986"/>
      <c r="EUT986"/>
      <c r="EUU986"/>
      <c r="EUV986"/>
      <c r="EUW986"/>
      <c r="EUX986"/>
      <c r="EUY986"/>
      <c r="EUZ986"/>
      <c r="EVA986"/>
      <c r="EVB986"/>
      <c r="EVC986"/>
      <c r="EVD986"/>
      <c r="EVE986"/>
      <c r="EVF986"/>
      <c r="EVG986"/>
      <c r="EVH986"/>
      <c r="EVI986"/>
      <c r="EVJ986"/>
      <c r="EVK986"/>
      <c r="EVL986"/>
      <c r="EVM986"/>
      <c r="EVN986"/>
      <c r="EVO986"/>
      <c r="EVP986"/>
      <c r="EVQ986"/>
      <c r="EVR986"/>
      <c r="EVS986"/>
      <c r="EVT986"/>
      <c r="EVU986"/>
      <c r="EVV986"/>
      <c r="EVW986"/>
      <c r="EVX986"/>
      <c r="EVY986"/>
      <c r="EVZ986"/>
      <c r="EWA986"/>
      <c r="EWB986"/>
      <c r="EWC986"/>
      <c r="EWD986"/>
      <c r="EWE986"/>
      <c r="EWF986"/>
      <c r="EWG986"/>
      <c r="EWH986"/>
      <c r="EWI986"/>
      <c r="EWJ986"/>
      <c r="EWK986"/>
      <c r="EWL986"/>
      <c r="EWM986"/>
      <c r="EWN986"/>
      <c r="EWO986"/>
      <c r="EWP986"/>
      <c r="EWQ986"/>
      <c r="EWR986"/>
      <c r="EWS986"/>
      <c r="EWT986"/>
      <c r="EWU986"/>
      <c r="EWV986"/>
      <c r="EWW986"/>
      <c r="EWX986"/>
      <c r="EWY986"/>
      <c r="EWZ986"/>
      <c r="EXA986"/>
      <c r="EXB986"/>
      <c r="EXC986"/>
      <c r="EXD986"/>
      <c r="EXE986"/>
      <c r="EXF986"/>
      <c r="EXG986"/>
      <c r="EXH986"/>
      <c r="EXI986"/>
      <c r="EXJ986"/>
      <c r="EXK986"/>
      <c r="EXL986"/>
      <c r="EXM986"/>
      <c r="EXN986"/>
      <c r="EXO986"/>
      <c r="EXP986"/>
      <c r="EXQ986"/>
      <c r="EXR986"/>
      <c r="EXS986"/>
      <c r="EXT986"/>
      <c r="EXU986"/>
      <c r="EXV986"/>
      <c r="EXW986"/>
      <c r="EXX986"/>
      <c r="EXY986"/>
      <c r="EXZ986"/>
      <c r="EYA986"/>
      <c r="EYB986"/>
      <c r="EYC986"/>
      <c r="EYD986"/>
      <c r="EYE986"/>
      <c r="EYF986"/>
      <c r="EYG986"/>
      <c r="EYH986"/>
      <c r="EYI986"/>
      <c r="EYJ986"/>
      <c r="EYK986"/>
      <c r="EYL986"/>
      <c r="EYM986"/>
      <c r="EYN986"/>
      <c r="EYO986"/>
      <c r="EYP986"/>
      <c r="EYQ986"/>
      <c r="EYR986"/>
      <c r="EYS986"/>
      <c r="EYT986"/>
      <c r="EYU986"/>
      <c r="EYV986"/>
      <c r="EYW986"/>
      <c r="EYX986"/>
      <c r="EYY986"/>
      <c r="EYZ986"/>
      <c r="EZA986"/>
      <c r="EZB986"/>
      <c r="EZC986"/>
      <c r="EZD986"/>
      <c r="EZE986"/>
      <c r="EZF986"/>
      <c r="EZG986"/>
      <c r="EZH986"/>
      <c r="EZI986"/>
      <c r="EZJ986"/>
      <c r="EZK986"/>
      <c r="EZL986"/>
      <c r="EZM986"/>
      <c r="EZN986"/>
      <c r="EZO986"/>
      <c r="EZP986"/>
      <c r="EZQ986"/>
      <c r="EZR986"/>
      <c r="EZS986"/>
      <c r="EZT986"/>
      <c r="EZU986"/>
      <c r="EZV986"/>
      <c r="EZW986"/>
      <c r="EZX986"/>
      <c r="EZY986"/>
      <c r="EZZ986"/>
      <c r="FAA986"/>
      <c r="FAB986"/>
      <c r="FAC986"/>
      <c r="FAD986"/>
      <c r="FAE986"/>
      <c r="FAF986"/>
      <c r="FAG986"/>
      <c r="FAH986"/>
      <c r="FAI986"/>
      <c r="FAJ986"/>
      <c r="FAK986"/>
      <c r="FAL986"/>
      <c r="FAM986"/>
      <c r="FAN986"/>
      <c r="FAO986"/>
      <c r="FAP986"/>
      <c r="FAQ986"/>
      <c r="FAR986"/>
      <c r="FAS986"/>
      <c r="FAT986"/>
      <c r="FAU986"/>
      <c r="FAV986"/>
      <c r="FAW986"/>
      <c r="FAX986"/>
      <c r="FAY986"/>
      <c r="FAZ986"/>
      <c r="FBA986"/>
      <c r="FBB986"/>
      <c r="FBC986"/>
      <c r="FBD986"/>
      <c r="FBE986"/>
      <c r="FBF986"/>
      <c r="FBG986"/>
      <c r="FBH986"/>
      <c r="FBI986"/>
      <c r="FBJ986"/>
      <c r="FBK986"/>
      <c r="FBL986"/>
      <c r="FBM986"/>
      <c r="FBN986"/>
      <c r="FBO986"/>
      <c r="FBP986"/>
      <c r="FBQ986"/>
      <c r="FBR986"/>
      <c r="FBS986"/>
      <c r="FBT986"/>
      <c r="FBU986"/>
      <c r="FBV986"/>
      <c r="FBW986"/>
      <c r="FBX986"/>
      <c r="FBY986"/>
      <c r="FBZ986"/>
      <c r="FCA986"/>
      <c r="FCB986"/>
      <c r="FCC986"/>
      <c r="FCD986"/>
      <c r="FCE986"/>
      <c r="FCF986"/>
      <c r="FCG986"/>
      <c r="FCH986"/>
      <c r="FCI986"/>
      <c r="FCJ986"/>
      <c r="FCK986"/>
      <c r="FCL986"/>
      <c r="FCM986"/>
      <c r="FCN986"/>
      <c r="FCO986"/>
      <c r="FCP986"/>
      <c r="FCQ986"/>
      <c r="FCR986"/>
      <c r="FCS986"/>
      <c r="FCT986"/>
      <c r="FCU986"/>
      <c r="FCV986"/>
      <c r="FCW986"/>
      <c r="FCX986"/>
      <c r="FCY986"/>
      <c r="FCZ986"/>
      <c r="FDA986"/>
      <c r="FDB986"/>
      <c r="FDC986"/>
      <c r="FDD986"/>
      <c r="FDE986"/>
      <c r="FDF986"/>
      <c r="FDG986"/>
      <c r="FDH986"/>
      <c r="FDI986"/>
      <c r="FDJ986"/>
      <c r="FDK986"/>
      <c r="FDL986"/>
      <c r="FDM986"/>
      <c r="FDN986"/>
      <c r="FDO986"/>
      <c r="FDP986"/>
      <c r="FDQ986"/>
      <c r="FDR986"/>
      <c r="FDS986"/>
      <c r="FDT986"/>
      <c r="FDU986"/>
      <c r="FDV986"/>
      <c r="FDW986"/>
      <c r="FDX986"/>
      <c r="FDY986"/>
      <c r="FDZ986"/>
      <c r="FEA986"/>
      <c r="FEB986"/>
      <c r="FEC986"/>
      <c r="FED986"/>
      <c r="FEE986"/>
      <c r="FEF986"/>
      <c r="FEG986"/>
      <c r="FEH986"/>
      <c r="FEI986"/>
      <c r="FEJ986"/>
      <c r="FEK986"/>
      <c r="FEL986"/>
      <c r="FEM986"/>
      <c r="FEN986"/>
      <c r="FEO986"/>
      <c r="FEP986"/>
      <c r="FEQ986"/>
      <c r="FER986"/>
      <c r="FES986"/>
      <c r="FET986"/>
      <c r="FEU986"/>
      <c r="FEV986"/>
      <c r="FEW986"/>
      <c r="FEX986"/>
      <c r="FEY986"/>
      <c r="FEZ986"/>
      <c r="FFA986"/>
      <c r="FFB986"/>
      <c r="FFC986"/>
      <c r="FFD986"/>
      <c r="FFE986"/>
      <c r="FFF986"/>
      <c r="FFG986"/>
      <c r="FFH986"/>
      <c r="FFI986"/>
      <c r="FFJ986"/>
      <c r="FFK986"/>
      <c r="FFL986"/>
      <c r="FFM986"/>
      <c r="FFN986"/>
      <c r="FFO986"/>
      <c r="FFP986"/>
      <c r="FFQ986"/>
      <c r="FFR986"/>
      <c r="FFS986"/>
      <c r="FFT986"/>
      <c r="FFU986"/>
      <c r="FFV986"/>
      <c r="FFW986"/>
      <c r="FFX986"/>
      <c r="FFY986"/>
      <c r="FFZ986"/>
      <c r="FGA986"/>
      <c r="FGB986"/>
      <c r="FGC986"/>
      <c r="FGD986"/>
      <c r="FGE986"/>
      <c r="FGF986"/>
      <c r="FGG986"/>
      <c r="FGH986"/>
      <c r="FGI986"/>
      <c r="FGJ986"/>
      <c r="FGK986"/>
      <c r="FGL986"/>
      <c r="FGM986"/>
      <c r="FGN986"/>
      <c r="FGO986"/>
      <c r="FGP986"/>
      <c r="FGQ986"/>
      <c r="FGR986"/>
      <c r="FGS986"/>
      <c r="FGT986"/>
      <c r="FGU986"/>
      <c r="FGV986"/>
      <c r="FGW986"/>
      <c r="FGX986"/>
      <c r="FGY986"/>
      <c r="FGZ986"/>
      <c r="FHA986"/>
      <c r="FHB986"/>
      <c r="FHC986"/>
      <c r="FHD986"/>
      <c r="FHE986"/>
      <c r="FHF986"/>
      <c r="FHG986"/>
      <c r="FHH986"/>
      <c r="FHI986"/>
      <c r="FHJ986"/>
      <c r="FHK986"/>
      <c r="FHL986"/>
      <c r="FHM986"/>
      <c r="FHN986"/>
      <c r="FHO986"/>
      <c r="FHP986"/>
      <c r="FHQ986"/>
      <c r="FHR986"/>
      <c r="FHS986"/>
      <c r="FHT986"/>
      <c r="FHU986"/>
      <c r="FHV986"/>
      <c r="FHW986"/>
      <c r="FHX986"/>
      <c r="FHY986"/>
      <c r="FHZ986"/>
      <c r="FIA986"/>
      <c r="FIB986"/>
      <c r="FIC986"/>
      <c r="FID986"/>
      <c r="FIE986"/>
      <c r="FIF986"/>
      <c r="FIG986"/>
      <c r="FIH986"/>
      <c r="FII986"/>
      <c r="FIJ986"/>
      <c r="FIK986"/>
      <c r="FIL986"/>
      <c r="FIM986"/>
      <c r="FIN986"/>
      <c r="FIO986"/>
      <c r="FIP986"/>
      <c r="FIQ986"/>
      <c r="FIR986"/>
      <c r="FIS986"/>
      <c r="FIT986"/>
      <c r="FIU986"/>
      <c r="FIV986"/>
      <c r="FIW986"/>
      <c r="FIX986"/>
      <c r="FIY986"/>
      <c r="FIZ986"/>
      <c r="FJA986"/>
      <c r="FJB986"/>
      <c r="FJC986"/>
      <c r="FJD986"/>
      <c r="FJE986"/>
      <c r="FJF986"/>
      <c r="FJG986"/>
      <c r="FJH986"/>
      <c r="FJI986"/>
      <c r="FJJ986"/>
      <c r="FJK986"/>
      <c r="FJL986"/>
      <c r="FJM986"/>
      <c r="FJN986"/>
      <c r="FJO986"/>
      <c r="FJP986"/>
      <c r="FJQ986"/>
      <c r="FJR986"/>
      <c r="FJS986"/>
      <c r="FJT986"/>
      <c r="FJU986"/>
      <c r="FJV986"/>
      <c r="FJW986"/>
      <c r="FJX986"/>
      <c r="FJY986"/>
      <c r="FJZ986"/>
      <c r="FKA986"/>
      <c r="FKB986"/>
      <c r="FKC986"/>
      <c r="FKD986"/>
      <c r="FKE986"/>
      <c r="FKF986"/>
      <c r="FKG986"/>
      <c r="FKH986"/>
      <c r="FKI986"/>
      <c r="FKJ986"/>
      <c r="FKK986"/>
      <c r="FKL986"/>
      <c r="FKM986"/>
      <c r="FKN986"/>
      <c r="FKO986"/>
      <c r="FKP986"/>
      <c r="FKQ986"/>
      <c r="FKR986"/>
      <c r="FKS986"/>
      <c r="FKT986"/>
      <c r="FKU986"/>
      <c r="FKV986"/>
      <c r="FKW986"/>
      <c r="FKX986"/>
      <c r="FKY986"/>
      <c r="FKZ986"/>
      <c r="FLA986"/>
      <c r="FLB986"/>
      <c r="FLC986"/>
      <c r="FLD986"/>
      <c r="FLE986"/>
      <c r="FLF986"/>
      <c r="FLG986"/>
      <c r="FLH986"/>
      <c r="FLI986"/>
      <c r="FLJ986"/>
      <c r="FLK986"/>
      <c r="FLL986"/>
      <c r="FLM986"/>
      <c r="FLN986"/>
      <c r="FLO986"/>
      <c r="FLP986"/>
      <c r="FLQ986"/>
      <c r="FLR986"/>
      <c r="FLS986"/>
      <c r="FLT986"/>
      <c r="FLU986"/>
      <c r="FLV986"/>
      <c r="FLW986"/>
      <c r="FLX986"/>
      <c r="FLY986"/>
      <c r="FLZ986"/>
      <c r="FMA986"/>
      <c r="FMB986"/>
      <c r="FMC986"/>
      <c r="FMD986"/>
      <c r="FME986"/>
      <c r="FMF986"/>
      <c r="FMG986"/>
      <c r="FMH986"/>
      <c r="FMI986"/>
      <c r="FMJ986"/>
      <c r="FMK986"/>
      <c r="FML986"/>
      <c r="FMM986"/>
      <c r="FMN986"/>
      <c r="FMO986"/>
      <c r="FMP986"/>
      <c r="FMQ986"/>
      <c r="FMR986"/>
      <c r="FMS986"/>
      <c r="FMT986"/>
      <c r="FMU986"/>
      <c r="FMV986"/>
      <c r="FMW986"/>
      <c r="FMX986"/>
      <c r="FMY986"/>
      <c r="FMZ986"/>
      <c r="FNA986"/>
      <c r="FNB986"/>
      <c r="FNC986"/>
      <c r="FND986"/>
      <c r="FNE986"/>
      <c r="FNF986"/>
      <c r="FNG986"/>
      <c r="FNH986"/>
      <c r="FNI986"/>
      <c r="FNJ986"/>
      <c r="FNK986"/>
      <c r="FNL986"/>
      <c r="FNM986"/>
      <c r="FNN986"/>
      <c r="FNO986"/>
      <c r="FNP986"/>
      <c r="FNQ986"/>
      <c r="FNR986"/>
      <c r="FNS986"/>
      <c r="FNT986"/>
      <c r="FNU986"/>
      <c r="FNV986"/>
      <c r="FNW986"/>
      <c r="FNX986"/>
      <c r="FNY986"/>
      <c r="FNZ986"/>
      <c r="FOA986"/>
      <c r="FOB986"/>
      <c r="FOC986"/>
      <c r="FOD986"/>
      <c r="FOE986"/>
      <c r="FOF986"/>
      <c r="FOG986"/>
      <c r="FOH986"/>
      <c r="FOI986"/>
      <c r="FOJ986"/>
      <c r="FOK986"/>
      <c r="FOL986"/>
      <c r="FOM986"/>
      <c r="FON986"/>
      <c r="FOO986"/>
      <c r="FOP986"/>
      <c r="FOQ986"/>
      <c r="FOR986"/>
      <c r="FOS986"/>
      <c r="FOT986"/>
      <c r="FOU986"/>
      <c r="FOV986"/>
      <c r="FOW986"/>
      <c r="FOX986"/>
      <c r="FOY986"/>
      <c r="FOZ986"/>
      <c r="FPA986"/>
      <c r="FPB986"/>
      <c r="FPC986"/>
      <c r="FPD986"/>
      <c r="FPE986"/>
      <c r="FPF986"/>
      <c r="FPG986"/>
      <c r="FPH986"/>
      <c r="FPI986"/>
      <c r="FPJ986"/>
      <c r="FPK986"/>
      <c r="FPL986"/>
      <c r="FPM986"/>
      <c r="FPN986"/>
      <c r="FPO986"/>
      <c r="FPP986"/>
      <c r="FPQ986"/>
      <c r="FPR986"/>
      <c r="FPS986"/>
      <c r="FPT986"/>
      <c r="FPU986"/>
      <c r="FPV986"/>
      <c r="FPW986"/>
      <c r="FPX986"/>
      <c r="FPY986"/>
      <c r="FPZ986"/>
      <c r="FQA986"/>
      <c r="FQB986"/>
      <c r="FQC986"/>
      <c r="FQD986"/>
      <c r="FQE986"/>
      <c r="FQF986"/>
      <c r="FQG986"/>
      <c r="FQH986"/>
      <c r="FQI986"/>
      <c r="FQJ986"/>
      <c r="FQK986"/>
      <c r="FQL986"/>
      <c r="FQM986"/>
      <c r="FQN986"/>
      <c r="FQO986"/>
      <c r="FQP986"/>
      <c r="FQQ986"/>
      <c r="FQR986"/>
      <c r="FQS986"/>
      <c r="FQT986"/>
      <c r="FQU986"/>
      <c r="FQV986"/>
      <c r="FQW986"/>
      <c r="FQX986"/>
      <c r="FQY986"/>
      <c r="FQZ986"/>
      <c r="FRA986"/>
      <c r="FRB986"/>
      <c r="FRC986"/>
      <c r="FRD986"/>
      <c r="FRE986"/>
      <c r="FRF986"/>
      <c r="FRG986"/>
      <c r="FRH986"/>
      <c r="FRI986"/>
      <c r="FRJ986"/>
      <c r="FRK986"/>
      <c r="FRL986"/>
      <c r="FRM986"/>
      <c r="FRN986"/>
      <c r="FRO986"/>
      <c r="FRP986"/>
      <c r="FRQ986"/>
      <c r="FRR986"/>
      <c r="FRS986"/>
      <c r="FRT986"/>
      <c r="FRU986"/>
      <c r="FRV986"/>
      <c r="FRW986"/>
      <c r="FRX986"/>
      <c r="FRY986"/>
      <c r="FRZ986"/>
      <c r="FSA986"/>
      <c r="FSB986"/>
      <c r="FSC986"/>
      <c r="FSD986"/>
      <c r="FSE986"/>
      <c r="FSF986"/>
      <c r="FSG986"/>
      <c r="FSH986"/>
      <c r="FSI986"/>
      <c r="FSJ986"/>
      <c r="FSK986"/>
      <c r="FSL986"/>
      <c r="FSM986"/>
      <c r="FSN986"/>
      <c r="FSO986"/>
      <c r="FSP986"/>
      <c r="FSQ986"/>
      <c r="FSR986"/>
      <c r="FSS986"/>
      <c r="FST986"/>
      <c r="FSU986"/>
      <c r="FSV986"/>
      <c r="FSW986"/>
      <c r="FSX986"/>
      <c r="FSY986"/>
      <c r="FSZ986"/>
      <c r="FTA986"/>
      <c r="FTB986"/>
      <c r="FTC986"/>
      <c r="FTD986"/>
      <c r="FTE986"/>
      <c r="FTF986"/>
      <c r="FTG986"/>
      <c r="FTH986"/>
      <c r="FTI986"/>
      <c r="FTJ986"/>
      <c r="FTK986"/>
      <c r="FTL986"/>
      <c r="FTM986"/>
      <c r="FTN986"/>
      <c r="FTO986"/>
      <c r="FTP986"/>
      <c r="FTQ986"/>
      <c r="FTR986"/>
      <c r="FTS986"/>
      <c r="FTT986"/>
      <c r="FTU986"/>
      <c r="FTV986"/>
      <c r="FTW986"/>
      <c r="FTX986"/>
      <c r="FTY986"/>
      <c r="FTZ986"/>
      <c r="FUA986"/>
      <c r="FUB986"/>
      <c r="FUC986"/>
      <c r="FUD986"/>
      <c r="FUE986"/>
      <c r="FUF986"/>
      <c r="FUG986"/>
      <c r="FUH986"/>
      <c r="FUI986"/>
      <c r="FUJ986"/>
      <c r="FUK986"/>
      <c r="FUL986"/>
      <c r="FUM986"/>
      <c r="FUN986"/>
      <c r="FUO986"/>
      <c r="FUP986"/>
      <c r="FUQ986"/>
      <c r="FUR986"/>
      <c r="FUS986"/>
      <c r="FUT986"/>
      <c r="FUU986"/>
      <c r="FUV986"/>
      <c r="FUW986"/>
      <c r="FUX986"/>
      <c r="FUY986"/>
      <c r="FUZ986"/>
      <c r="FVA986"/>
      <c r="FVB986"/>
      <c r="FVC986"/>
      <c r="FVD986"/>
      <c r="FVE986"/>
      <c r="FVF986"/>
      <c r="FVG986"/>
      <c r="FVH986"/>
      <c r="FVI986"/>
      <c r="FVJ986"/>
      <c r="FVK986"/>
      <c r="FVL986"/>
      <c r="FVM986"/>
      <c r="FVN986"/>
      <c r="FVO986"/>
      <c r="FVP986"/>
      <c r="FVQ986"/>
      <c r="FVR986"/>
      <c r="FVS986"/>
      <c r="FVT986"/>
      <c r="FVU986"/>
      <c r="FVV986"/>
      <c r="FVW986"/>
      <c r="FVX986"/>
      <c r="FVY986"/>
      <c r="FVZ986"/>
      <c r="FWA986"/>
      <c r="FWB986"/>
      <c r="FWC986"/>
      <c r="FWD986"/>
      <c r="FWE986"/>
      <c r="FWF986"/>
      <c r="FWG986"/>
      <c r="FWH986"/>
      <c r="FWI986"/>
      <c r="FWJ986"/>
      <c r="FWK986"/>
      <c r="FWL986"/>
      <c r="FWM986"/>
      <c r="FWN986"/>
      <c r="FWO986"/>
      <c r="FWP986"/>
      <c r="FWQ986"/>
      <c r="FWR986"/>
      <c r="FWS986"/>
      <c r="FWT986"/>
      <c r="FWU986"/>
      <c r="FWV986"/>
      <c r="FWW986"/>
      <c r="FWX986"/>
      <c r="FWY986"/>
      <c r="FWZ986"/>
      <c r="FXA986"/>
      <c r="FXB986"/>
      <c r="FXC986"/>
      <c r="FXD986"/>
      <c r="FXE986"/>
      <c r="FXF986"/>
      <c r="FXG986"/>
      <c r="FXH986"/>
      <c r="FXI986"/>
      <c r="FXJ986"/>
      <c r="FXK986"/>
      <c r="FXL986"/>
      <c r="FXM986"/>
      <c r="FXN986"/>
      <c r="FXO986"/>
      <c r="FXP986"/>
      <c r="FXQ986"/>
      <c r="FXR986"/>
      <c r="FXS986"/>
      <c r="FXT986"/>
      <c r="FXU986"/>
      <c r="FXV986"/>
      <c r="FXW986"/>
      <c r="FXX986"/>
      <c r="FXY986"/>
      <c r="FXZ986"/>
      <c r="FYA986"/>
      <c r="FYB986"/>
      <c r="FYC986"/>
      <c r="FYD986"/>
      <c r="FYE986"/>
      <c r="FYF986"/>
      <c r="FYG986"/>
      <c r="FYH986"/>
      <c r="FYI986"/>
      <c r="FYJ986"/>
      <c r="FYK986"/>
      <c r="FYL986"/>
      <c r="FYM986"/>
      <c r="FYN986"/>
      <c r="FYO986"/>
      <c r="FYP986"/>
      <c r="FYQ986"/>
      <c r="FYR986"/>
      <c r="FYS986"/>
      <c r="FYT986"/>
      <c r="FYU986"/>
      <c r="FYV986"/>
      <c r="FYW986"/>
      <c r="FYX986"/>
      <c r="FYY986"/>
      <c r="FYZ986"/>
      <c r="FZA986"/>
      <c r="FZB986"/>
      <c r="FZC986"/>
      <c r="FZD986"/>
      <c r="FZE986"/>
      <c r="FZF986"/>
      <c r="FZG986"/>
      <c r="FZH986"/>
      <c r="FZI986"/>
      <c r="FZJ986"/>
      <c r="FZK986"/>
      <c r="FZL986"/>
      <c r="FZM986"/>
      <c r="FZN986"/>
      <c r="FZO986"/>
      <c r="FZP986"/>
      <c r="FZQ986"/>
      <c r="FZR986"/>
      <c r="FZS986"/>
      <c r="FZT986"/>
      <c r="FZU986"/>
      <c r="FZV986"/>
      <c r="FZW986"/>
      <c r="FZX986"/>
      <c r="FZY986"/>
      <c r="FZZ986"/>
      <c r="GAA986"/>
      <c r="GAB986"/>
      <c r="GAC986"/>
      <c r="GAD986"/>
      <c r="GAE986"/>
      <c r="GAF986"/>
      <c r="GAG986"/>
      <c r="GAH986"/>
      <c r="GAI986"/>
      <c r="GAJ986"/>
      <c r="GAK986"/>
      <c r="GAL986"/>
      <c r="GAM986"/>
      <c r="GAN986"/>
      <c r="GAO986"/>
      <c r="GAP986"/>
      <c r="GAQ986"/>
      <c r="GAR986"/>
      <c r="GAS986"/>
      <c r="GAT986"/>
      <c r="GAU986"/>
      <c r="GAV986"/>
      <c r="GAW986"/>
      <c r="GAX986"/>
      <c r="GAY986"/>
      <c r="GAZ986"/>
      <c r="GBA986"/>
      <c r="GBB986"/>
      <c r="GBC986"/>
      <c r="GBD986"/>
      <c r="GBE986"/>
      <c r="GBF986"/>
      <c r="GBG986"/>
      <c r="GBH986"/>
      <c r="GBI986"/>
      <c r="GBJ986"/>
      <c r="GBK986"/>
      <c r="GBL986"/>
      <c r="GBM986"/>
      <c r="GBN986"/>
      <c r="GBO986"/>
      <c r="GBP986"/>
      <c r="GBQ986"/>
      <c r="GBR986"/>
      <c r="GBS986"/>
      <c r="GBT986"/>
      <c r="GBU986"/>
      <c r="GBV986"/>
      <c r="GBW986"/>
      <c r="GBX986"/>
      <c r="GBY986"/>
      <c r="GBZ986"/>
      <c r="GCA986"/>
      <c r="GCB986"/>
      <c r="GCC986"/>
      <c r="GCD986"/>
      <c r="GCE986"/>
      <c r="GCF986"/>
      <c r="GCG986"/>
      <c r="GCH986"/>
      <c r="GCI986"/>
      <c r="GCJ986"/>
      <c r="GCK986"/>
      <c r="GCL986"/>
      <c r="GCM986"/>
      <c r="GCN986"/>
      <c r="GCO986"/>
      <c r="GCP986"/>
      <c r="GCQ986"/>
      <c r="GCR986"/>
      <c r="GCS986"/>
      <c r="GCT986"/>
      <c r="GCU986"/>
      <c r="GCV986"/>
      <c r="GCW986"/>
      <c r="GCX986"/>
      <c r="GCY986"/>
      <c r="GCZ986"/>
      <c r="GDA986"/>
      <c r="GDB986"/>
      <c r="GDC986"/>
      <c r="GDD986"/>
      <c r="GDE986"/>
      <c r="GDF986"/>
      <c r="GDG986"/>
      <c r="GDH986"/>
      <c r="GDI986"/>
      <c r="GDJ986"/>
      <c r="GDK986"/>
      <c r="GDL986"/>
      <c r="GDM986"/>
      <c r="GDN986"/>
      <c r="GDO986"/>
      <c r="GDP986"/>
      <c r="GDQ986"/>
      <c r="GDR986"/>
      <c r="GDS986"/>
      <c r="GDT986"/>
      <c r="GDU986"/>
      <c r="GDV986"/>
      <c r="GDW986"/>
      <c r="GDX986"/>
      <c r="GDY986"/>
      <c r="GDZ986"/>
      <c r="GEA986"/>
      <c r="GEB986"/>
      <c r="GEC986"/>
      <c r="GED986"/>
      <c r="GEE986"/>
      <c r="GEF986"/>
      <c r="GEG986"/>
      <c r="GEH986"/>
      <c r="GEI986"/>
      <c r="GEJ986"/>
      <c r="GEK986"/>
      <c r="GEL986"/>
      <c r="GEM986"/>
      <c r="GEN986"/>
      <c r="GEO986"/>
      <c r="GEP986"/>
      <c r="GEQ986"/>
      <c r="GER986"/>
      <c r="GES986"/>
      <c r="GET986"/>
      <c r="GEU986"/>
      <c r="GEV986"/>
      <c r="GEW986"/>
      <c r="GEX986"/>
      <c r="GEY986"/>
      <c r="GEZ986"/>
      <c r="GFA986"/>
      <c r="GFB986"/>
      <c r="GFC986"/>
      <c r="GFD986"/>
      <c r="GFE986"/>
      <c r="GFF986"/>
      <c r="GFG986"/>
      <c r="GFH986"/>
      <c r="GFI986"/>
      <c r="GFJ986"/>
      <c r="GFK986"/>
      <c r="GFL986"/>
      <c r="GFM986"/>
      <c r="GFN986"/>
      <c r="GFO986"/>
      <c r="GFP986"/>
      <c r="GFQ986"/>
      <c r="GFR986"/>
      <c r="GFS986"/>
      <c r="GFT986"/>
      <c r="GFU986"/>
      <c r="GFV986"/>
      <c r="GFW986"/>
      <c r="GFX986"/>
      <c r="GFY986"/>
      <c r="GFZ986"/>
      <c r="GGA986"/>
      <c r="GGB986"/>
      <c r="GGC986"/>
      <c r="GGD986"/>
      <c r="GGE986"/>
      <c r="GGF986"/>
      <c r="GGG986"/>
      <c r="GGH986"/>
      <c r="GGI986"/>
      <c r="GGJ986"/>
      <c r="GGK986"/>
      <c r="GGL986"/>
      <c r="GGM986"/>
      <c r="GGN986"/>
      <c r="GGO986"/>
      <c r="GGP986"/>
      <c r="GGQ986"/>
      <c r="GGR986"/>
      <c r="GGS986"/>
      <c r="GGT986"/>
      <c r="GGU986"/>
      <c r="GGV986"/>
      <c r="GGW986"/>
      <c r="GGX986"/>
      <c r="GGY986"/>
      <c r="GGZ986"/>
      <c r="GHA986"/>
      <c r="GHB986"/>
      <c r="GHC986"/>
      <c r="GHD986"/>
      <c r="GHE986"/>
      <c r="GHF986"/>
      <c r="GHG986"/>
      <c r="GHH986"/>
      <c r="GHI986"/>
      <c r="GHJ986"/>
      <c r="GHK986"/>
      <c r="GHL986"/>
      <c r="GHM986"/>
      <c r="GHN986"/>
      <c r="GHO986"/>
      <c r="GHP986"/>
      <c r="GHQ986"/>
      <c r="GHR986"/>
      <c r="GHS986"/>
      <c r="GHT986"/>
      <c r="GHU986"/>
      <c r="GHV986"/>
      <c r="GHW986"/>
      <c r="GHX986"/>
      <c r="GHY986"/>
      <c r="GHZ986"/>
      <c r="GIA986"/>
      <c r="GIB986"/>
      <c r="GIC986"/>
      <c r="GID986"/>
      <c r="GIE986"/>
      <c r="GIF986"/>
      <c r="GIG986"/>
      <c r="GIH986"/>
      <c r="GII986"/>
      <c r="GIJ986"/>
      <c r="GIK986"/>
      <c r="GIL986"/>
      <c r="GIM986"/>
      <c r="GIN986"/>
      <c r="GIO986"/>
      <c r="GIP986"/>
      <c r="GIQ986"/>
      <c r="GIR986"/>
      <c r="GIS986"/>
      <c r="GIT986"/>
      <c r="GIU986"/>
      <c r="GIV986"/>
      <c r="GIW986"/>
      <c r="GIX986"/>
      <c r="GIY986"/>
      <c r="GIZ986"/>
      <c r="GJA986"/>
      <c r="GJB986"/>
      <c r="GJC986"/>
      <c r="GJD986"/>
      <c r="GJE986"/>
      <c r="GJF986"/>
      <c r="GJG986"/>
      <c r="GJH986"/>
      <c r="GJI986"/>
      <c r="GJJ986"/>
      <c r="GJK986"/>
      <c r="GJL986"/>
      <c r="GJM986"/>
      <c r="GJN986"/>
      <c r="GJO986"/>
      <c r="GJP986"/>
      <c r="GJQ986"/>
      <c r="GJR986"/>
      <c r="GJS986"/>
      <c r="GJT986"/>
      <c r="GJU986"/>
      <c r="GJV986"/>
      <c r="GJW986"/>
      <c r="GJX986"/>
      <c r="GJY986"/>
      <c r="GJZ986"/>
      <c r="GKA986"/>
      <c r="GKB986"/>
      <c r="GKC986"/>
      <c r="GKD986"/>
      <c r="GKE986"/>
      <c r="GKF986"/>
      <c r="GKG986"/>
      <c r="GKH986"/>
      <c r="GKI986"/>
      <c r="GKJ986"/>
      <c r="GKK986"/>
      <c r="GKL986"/>
      <c r="GKM986"/>
      <c r="GKN986"/>
      <c r="GKO986"/>
      <c r="GKP986"/>
      <c r="GKQ986"/>
      <c r="GKR986"/>
      <c r="GKS986"/>
      <c r="GKT986"/>
      <c r="GKU986"/>
      <c r="GKV986"/>
      <c r="GKW986"/>
      <c r="GKX986"/>
      <c r="GKY986"/>
      <c r="GKZ986"/>
      <c r="GLA986"/>
      <c r="GLB986"/>
      <c r="GLC986"/>
      <c r="GLD986"/>
      <c r="GLE986"/>
      <c r="GLF986"/>
      <c r="GLG986"/>
      <c r="GLH986"/>
      <c r="GLI986"/>
      <c r="GLJ986"/>
      <c r="GLK986"/>
      <c r="GLL986"/>
      <c r="GLM986"/>
      <c r="GLN986"/>
      <c r="GLO986"/>
      <c r="GLP986"/>
      <c r="GLQ986"/>
      <c r="GLR986"/>
      <c r="GLS986"/>
      <c r="GLT986"/>
      <c r="GLU986"/>
      <c r="GLV986"/>
      <c r="GLW986"/>
      <c r="GLX986"/>
      <c r="GLY986"/>
      <c r="GLZ986"/>
      <c r="GMA986"/>
      <c r="GMB986"/>
      <c r="GMC986"/>
      <c r="GMD986"/>
      <c r="GME986"/>
      <c r="GMF986"/>
      <c r="GMG986"/>
      <c r="GMH986"/>
      <c r="GMI986"/>
      <c r="GMJ986"/>
      <c r="GMK986"/>
      <c r="GML986"/>
      <c r="GMM986"/>
      <c r="GMN986"/>
      <c r="GMO986"/>
      <c r="GMP986"/>
      <c r="GMQ986"/>
      <c r="GMR986"/>
      <c r="GMS986"/>
      <c r="GMT986"/>
      <c r="GMU986"/>
      <c r="GMV986"/>
      <c r="GMW986"/>
      <c r="GMX986"/>
      <c r="GMY986"/>
      <c r="GMZ986"/>
      <c r="GNA986"/>
      <c r="GNB986"/>
      <c r="GNC986"/>
      <c r="GND986"/>
      <c r="GNE986"/>
      <c r="GNF986"/>
      <c r="GNG986"/>
      <c r="GNH986"/>
      <c r="GNI986"/>
      <c r="GNJ986"/>
      <c r="GNK986"/>
      <c r="GNL986"/>
      <c r="GNM986"/>
      <c r="GNN986"/>
      <c r="GNO986"/>
      <c r="GNP986"/>
      <c r="GNQ986"/>
      <c r="GNR986"/>
      <c r="GNS986"/>
      <c r="GNT986"/>
      <c r="GNU986"/>
      <c r="GNV986"/>
      <c r="GNW986"/>
      <c r="GNX986"/>
      <c r="GNY986"/>
      <c r="GNZ986"/>
      <c r="GOA986"/>
      <c r="GOB986"/>
      <c r="GOC986"/>
      <c r="GOD986"/>
      <c r="GOE986"/>
      <c r="GOF986"/>
      <c r="GOG986"/>
      <c r="GOH986"/>
      <c r="GOI986"/>
      <c r="GOJ986"/>
      <c r="GOK986"/>
      <c r="GOL986"/>
      <c r="GOM986"/>
      <c r="GON986"/>
      <c r="GOO986"/>
      <c r="GOP986"/>
      <c r="GOQ986"/>
      <c r="GOR986"/>
      <c r="GOS986"/>
      <c r="GOT986"/>
      <c r="GOU986"/>
      <c r="GOV986"/>
      <c r="GOW986"/>
      <c r="GOX986"/>
      <c r="GOY986"/>
      <c r="GOZ986"/>
      <c r="GPA986"/>
      <c r="GPB986"/>
      <c r="GPC986"/>
      <c r="GPD986"/>
      <c r="GPE986"/>
      <c r="GPF986"/>
      <c r="GPG986"/>
      <c r="GPH986"/>
      <c r="GPI986"/>
      <c r="GPJ986"/>
      <c r="GPK986"/>
      <c r="GPL986"/>
      <c r="GPM986"/>
      <c r="GPN986"/>
      <c r="GPO986"/>
      <c r="GPP986"/>
      <c r="GPQ986"/>
      <c r="GPR986"/>
      <c r="GPS986"/>
      <c r="GPT986"/>
      <c r="GPU986"/>
      <c r="GPV986"/>
      <c r="GPW986"/>
      <c r="GPX986"/>
      <c r="GPY986"/>
      <c r="GPZ986"/>
      <c r="GQA986"/>
      <c r="GQB986"/>
      <c r="GQC986"/>
      <c r="GQD986"/>
      <c r="GQE986"/>
      <c r="GQF986"/>
      <c r="GQG986"/>
      <c r="GQH986"/>
      <c r="GQI986"/>
      <c r="GQJ986"/>
      <c r="GQK986"/>
      <c r="GQL986"/>
      <c r="GQM986"/>
      <c r="GQN986"/>
      <c r="GQO986"/>
      <c r="GQP986"/>
      <c r="GQQ986"/>
      <c r="GQR986"/>
      <c r="GQS986"/>
      <c r="GQT986"/>
      <c r="GQU986"/>
      <c r="GQV986"/>
      <c r="GQW986"/>
      <c r="GQX986"/>
      <c r="GQY986"/>
      <c r="GQZ986"/>
      <c r="GRA986"/>
      <c r="GRB986"/>
      <c r="GRC986"/>
      <c r="GRD986"/>
      <c r="GRE986"/>
      <c r="GRF986"/>
      <c r="GRG986"/>
      <c r="GRH986"/>
      <c r="GRI986"/>
      <c r="GRJ986"/>
      <c r="GRK986"/>
      <c r="GRL986"/>
      <c r="GRM986"/>
      <c r="GRN986"/>
      <c r="GRO986"/>
      <c r="GRP986"/>
      <c r="GRQ986"/>
      <c r="GRR986"/>
      <c r="GRS986"/>
      <c r="GRT986"/>
      <c r="GRU986"/>
      <c r="GRV986"/>
      <c r="GRW986"/>
      <c r="GRX986"/>
      <c r="GRY986"/>
      <c r="GRZ986"/>
      <c r="GSA986"/>
      <c r="GSB986"/>
      <c r="GSC986"/>
      <c r="GSD986"/>
      <c r="GSE986"/>
      <c r="GSF986"/>
      <c r="GSG986"/>
      <c r="GSH986"/>
      <c r="GSI986"/>
      <c r="GSJ986"/>
      <c r="GSK986"/>
      <c r="GSL986"/>
      <c r="GSM986"/>
      <c r="GSN986"/>
      <c r="GSO986"/>
      <c r="GSP986"/>
      <c r="GSQ986"/>
      <c r="GSR986"/>
      <c r="GSS986"/>
      <c r="GST986"/>
      <c r="GSU986"/>
      <c r="GSV986"/>
      <c r="GSW986"/>
      <c r="GSX986"/>
      <c r="GSY986"/>
      <c r="GSZ986"/>
      <c r="GTA986"/>
      <c r="GTB986"/>
      <c r="GTC986"/>
      <c r="GTD986"/>
      <c r="GTE986"/>
      <c r="GTF986"/>
      <c r="GTG986"/>
      <c r="GTH986"/>
      <c r="GTI986"/>
      <c r="GTJ986"/>
      <c r="GTK986"/>
      <c r="GTL986"/>
      <c r="GTM986"/>
      <c r="GTN986"/>
      <c r="GTO986"/>
      <c r="GTP986"/>
      <c r="GTQ986"/>
      <c r="GTR986"/>
      <c r="GTS986"/>
      <c r="GTT986"/>
      <c r="GTU986"/>
      <c r="GTV986"/>
      <c r="GTW986"/>
      <c r="GTX986"/>
      <c r="GTY986"/>
      <c r="GTZ986"/>
      <c r="GUA986"/>
      <c r="GUB986"/>
      <c r="GUC986"/>
      <c r="GUD986"/>
      <c r="GUE986"/>
      <c r="GUF986"/>
      <c r="GUG986"/>
      <c r="GUH986"/>
      <c r="GUI986"/>
      <c r="GUJ986"/>
      <c r="GUK986"/>
      <c r="GUL986"/>
      <c r="GUM986"/>
      <c r="GUN986"/>
      <c r="GUO986"/>
      <c r="GUP986"/>
      <c r="GUQ986"/>
      <c r="GUR986"/>
      <c r="GUS986"/>
      <c r="GUT986"/>
      <c r="GUU986"/>
      <c r="GUV986"/>
      <c r="GUW986"/>
      <c r="GUX986"/>
      <c r="GUY986"/>
      <c r="GUZ986"/>
      <c r="GVA986"/>
      <c r="GVB986"/>
      <c r="GVC986"/>
      <c r="GVD986"/>
      <c r="GVE986"/>
      <c r="GVF986"/>
      <c r="GVG986"/>
      <c r="GVH986"/>
      <c r="GVI986"/>
      <c r="GVJ986"/>
      <c r="GVK986"/>
      <c r="GVL986"/>
      <c r="GVM986"/>
      <c r="GVN986"/>
      <c r="GVO986"/>
      <c r="GVP986"/>
      <c r="GVQ986"/>
      <c r="GVR986"/>
      <c r="GVS986"/>
      <c r="GVT986"/>
      <c r="GVU986"/>
      <c r="GVV986"/>
      <c r="GVW986"/>
      <c r="GVX986"/>
      <c r="GVY986"/>
      <c r="GVZ986"/>
      <c r="GWA986"/>
      <c r="GWB986"/>
      <c r="GWC986"/>
      <c r="GWD986"/>
      <c r="GWE986"/>
      <c r="GWF986"/>
      <c r="GWG986"/>
      <c r="GWH986"/>
      <c r="GWI986"/>
      <c r="GWJ986"/>
      <c r="GWK986"/>
      <c r="GWL986"/>
      <c r="GWM986"/>
      <c r="GWN986"/>
      <c r="GWO986"/>
      <c r="GWP986"/>
      <c r="GWQ986"/>
      <c r="GWR986"/>
      <c r="GWS986"/>
      <c r="GWT986"/>
      <c r="GWU986"/>
      <c r="GWV986"/>
      <c r="GWW986"/>
      <c r="GWX986"/>
      <c r="GWY986"/>
      <c r="GWZ986"/>
      <c r="GXA986"/>
      <c r="GXB986"/>
      <c r="GXC986"/>
      <c r="GXD986"/>
      <c r="GXE986"/>
      <c r="GXF986"/>
      <c r="GXG986"/>
      <c r="GXH986"/>
      <c r="GXI986"/>
      <c r="GXJ986"/>
      <c r="GXK986"/>
      <c r="GXL986"/>
      <c r="GXM986"/>
      <c r="GXN986"/>
      <c r="GXO986"/>
      <c r="GXP986"/>
      <c r="GXQ986"/>
      <c r="GXR986"/>
      <c r="GXS986"/>
      <c r="GXT986"/>
      <c r="GXU986"/>
      <c r="GXV986"/>
      <c r="GXW986"/>
      <c r="GXX986"/>
      <c r="GXY986"/>
      <c r="GXZ986"/>
      <c r="GYA986"/>
      <c r="GYB986"/>
      <c r="GYC986"/>
      <c r="GYD986"/>
      <c r="GYE986"/>
      <c r="GYF986"/>
      <c r="GYG986"/>
      <c r="GYH986"/>
      <c r="GYI986"/>
      <c r="GYJ986"/>
      <c r="GYK986"/>
      <c r="GYL986"/>
      <c r="GYM986"/>
      <c r="GYN986"/>
      <c r="GYO986"/>
      <c r="GYP986"/>
      <c r="GYQ986"/>
      <c r="GYR986"/>
      <c r="GYS986"/>
      <c r="GYT986"/>
      <c r="GYU986"/>
      <c r="GYV986"/>
      <c r="GYW986"/>
      <c r="GYX986"/>
      <c r="GYY986"/>
      <c r="GYZ986"/>
      <c r="GZA986"/>
      <c r="GZB986"/>
      <c r="GZC986"/>
      <c r="GZD986"/>
      <c r="GZE986"/>
      <c r="GZF986"/>
      <c r="GZG986"/>
      <c r="GZH986"/>
      <c r="GZI986"/>
      <c r="GZJ986"/>
      <c r="GZK986"/>
      <c r="GZL986"/>
      <c r="GZM986"/>
      <c r="GZN986"/>
      <c r="GZO986"/>
      <c r="GZP986"/>
      <c r="GZQ986"/>
      <c r="GZR986"/>
      <c r="GZS986"/>
      <c r="GZT986"/>
      <c r="GZU986"/>
      <c r="GZV986"/>
      <c r="GZW986"/>
      <c r="GZX986"/>
      <c r="GZY986"/>
      <c r="GZZ986"/>
      <c r="HAA986"/>
      <c r="HAB986"/>
      <c r="HAC986"/>
      <c r="HAD986"/>
      <c r="HAE986"/>
      <c r="HAF986"/>
      <c r="HAG986"/>
      <c r="HAH986"/>
      <c r="HAI986"/>
      <c r="HAJ986"/>
      <c r="HAK986"/>
      <c r="HAL986"/>
      <c r="HAM986"/>
      <c r="HAN986"/>
      <c r="HAO986"/>
      <c r="HAP986"/>
      <c r="HAQ986"/>
      <c r="HAR986"/>
      <c r="HAS986"/>
      <c r="HAT986"/>
      <c r="HAU986"/>
      <c r="HAV986"/>
      <c r="HAW986"/>
      <c r="HAX986"/>
      <c r="HAY986"/>
      <c r="HAZ986"/>
      <c r="HBA986"/>
      <c r="HBB986"/>
      <c r="HBC986"/>
      <c r="HBD986"/>
      <c r="HBE986"/>
      <c r="HBF986"/>
      <c r="HBG986"/>
      <c r="HBH986"/>
      <c r="HBI986"/>
      <c r="HBJ986"/>
      <c r="HBK986"/>
      <c r="HBL986"/>
      <c r="HBM986"/>
      <c r="HBN986"/>
      <c r="HBO986"/>
      <c r="HBP986"/>
      <c r="HBQ986"/>
      <c r="HBR986"/>
      <c r="HBS986"/>
      <c r="HBT986"/>
      <c r="HBU986"/>
      <c r="HBV986"/>
      <c r="HBW986"/>
      <c r="HBX986"/>
      <c r="HBY986"/>
      <c r="HBZ986"/>
      <c r="HCA986"/>
      <c r="HCB986"/>
      <c r="HCC986"/>
      <c r="HCD986"/>
      <c r="HCE986"/>
      <c r="HCF986"/>
      <c r="HCG986"/>
      <c r="HCH986"/>
      <c r="HCI986"/>
      <c r="HCJ986"/>
      <c r="HCK986"/>
      <c r="HCL986"/>
      <c r="HCM986"/>
      <c r="HCN986"/>
      <c r="HCO986"/>
      <c r="HCP986"/>
      <c r="HCQ986"/>
      <c r="HCR986"/>
      <c r="HCS986"/>
      <c r="HCT986"/>
      <c r="HCU986"/>
      <c r="HCV986"/>
      <c r="HCW986"/>
      <c r="HCX986"/>
      <c r="HCY986"/>
      <c r="HCZ986"/>
      <c r="HDA986"/>
      <c r="HDB986"/>
      <c r="HDC986"/>
      <c r="HDD986"/>
      <c r="HDE986"/>
      <c r="HDF986"/>
      <c r="HDG986"/>
      <c r="HDH986"/>
      <c r="HDI986"/>
      <c r="HDJ986"/>
      <c r="HDK986"/>
      <c r="HDL986"/>
      <c r="HDM986"/>
      <c r="HDN986"/>
      <c r="HDO986"/>
      <c r="HDP986"/>
      <c r="HDQ986"/>
      <c r="HDR986"/>
      <c r="HDS986"/>
      <c r="HDT986"/>
      <c r="HDU986"/>
      <c r="HDV986"/>
      <c r="HDW986"/>
      <c r="HDX986"/>
      <c r="HDY986"/>
      <c r="HDZ986"/>
      <c r="HEA986"/>
      <c r="HEB986"/>
      <c r="HEC986"/>
      <c r="HED986"/>
      <c r="HEE986"/>
      <c r="HEF986"/>
      <c r="HEG986"/>
      <c r="HEH986"/>
      <c r="HEI986"/>
      <c r="HEJ986"/>
      <c r="HEK986"/>
      <c r="HEL986"/>
      <c r="HEM986"/>
      <c r="HEN986"/>
      <c r="HEO986"/>
      <c r="HEP986"/>
      <c r="HEQ986"/>
      <c r="HER986"/>
      <c r="HES986"/>
      <c r="HET986"/>
      <c r="HEU986"/>
      <c r="HEV986"/>
      <c r="HEW986"/>
      <c r="HEX986"/>
      <c r="HEY986"/>
      <c r="HEZ986"/>
      <c r="HFA986"/>
      <c r="HFB986"/>
      <c r="HFC986"/>
      <c r="HFD986"/>
      <c r="HFE986"/>
      <c r="HFF986"/>
      <c r="HFG986"/>
      <c r="HFH986"/>
      <c r="HFI986"/>
      <c r="HFJ986"/>
      <c r="HFK986"/>
      <c r="HFL986"/>
      <c r="HFM986"/>
      <c r="HFN986"/>
      <c r="HFO986"/>
      <c r="HFP986"/>
      <c r="HFQ986"/>
      <c r="HFR986"/>
      <c r="HFS986"/>
      <c r="HFT986"/>
      <c r="HFU986"/>
      <c r="HFV986"/>
      <c r="HFW986"/>
      <c r="HFX986"/>
      <c r="HFY986"/>
      <c r="HFZ986"/>
      <c r="HGA986"/>
      <c r="HGB986"/>
      <c r="HGC986"/>
      <c r="HGD986"/>
      <c r="HGE986"/>
      <c r="HGF986"/>
      <c r="HGG986"/>
      <c r="HGH986"/>
      <c r="HGI986"/>
      <c r="HGJ986"/>
      <c r="HGK986"/>
      <c r="HGL986"/>
      <c r="HGM986"/>
      <c r="HGN986"/>
      <c r="HGO986"/>
      <c r="HGP986"/>
      <c r="HGQ986"/>
      <c r="HGR986"/>
      <c r="HGS986"/>
      <c r="HGT986"/>
      <c r="HGU986"/>
      <c r="HGV986"/>
      <c r="HGW986"/>
      <c r="HGX986"/>
      <c r="HGY986"/>
      <c r="HGZ986"/>
      <c r="HHA986"/>
      <c r="HHB986"/>
      <c r="HHC986"/>
      <c r="HHD986"/>
      <c r="HHE986"/>
      <c r="HHF986"/>
      <c r="HHG986"/>
      <c r="HHH986"/>
      <c r="HHI986"/>
      <c r="HHJ986"/>
      <c r="HHK986"/>
      <c r="HHL986"/>
      <c r="HHM986"/>
      <c r="HHN986"/>
      <c r="HHO986"/>
      <c r="HHP986"/>
      <c r="HHQ986"/>
      <c r="HHR986"/>
      <c r="HHS986"/>
      <c r="HHT986"/>
      <c r="HHU986"/>
      <c r="HHV986"/>
      <c r="HHW986"/>
      <c r="HHX986"/>
      <c r="HHY986"/>
      <c r="HHZ986"/>
      <c r="HIA986"/>
      <c r="HIB986"/>
      <c r="HIC986"/>
      <c r="HID986"/>
      <c r="HIE986"/>
      <c r="HIF986"/>
      <c r="HIG986"/>
      <c r="HIH986"/>
      <c r="HII986"/>
      <c r="HIJ986"/>
      <c r="HIK986"/>
      <c r="HIL986"/>
      <c r="HIM986"/>
      <c r="HIN986"/>
      <c r="HIO986"/>
      <c r="HIP986"/>
      <c r="HIQ986"/>
      <c r="HIR986"/>
      <c r="HIS986"/>
      <c r="HIT986"/>
      <c r="HIU986"/>
      <c r="HIV986"/>
      <c r="HIW986"/>
      <c r="HIX986"/>
      <c r="HIY986"/>
      <c r="HIZ986"/>
      <c r="HJA986"/>
      <c r="HJB986"/>
      <c r="HJC986"/>
      <c r="HJD986"/>
      <c r="HJE986"/>
      <c r="HJF986"/>
      <c r="HJG986"/>
      <c r="HJH986"/>
      <c r="HJI986"/>
      <c r="HJJ986"/>
      <c r="HJK986"/>
      <c r="HJL986"/>
      <c r="HJM986"/>
      <c r="HJN986"/>
      <c r="HJO986"/>
      <c r="HJP986"/>
      <c r="HJQ986"/>
      <c r="HJR986"/>
      <c r="HJS986"/>
      <c r="HJT986"/>
      <c r="HJU986"/>
      <c r="HJV986"/>
      <c r="HJW986"/>
      <c r="HJX986"/>
      <c r="HJY986"/>
      <c r="HJZ986"/>
      <c r="HKA986"/>
      <c r="HKB986"/>
      <c r="HKC986"/>
      <c r="HKD986"/>
      <c r="HKE986"/>
      <c r="HKF986"/>
      <c r="HKG986"/>
      <c r="HKH986"/>
      <c r="HKI986"/>
      <c r="HKJ986"/>
      <c r="HKK986"/>
      <c r="HKL986"/>
      <c r="HKM986"/>
      <c r="HKN986"/>
      <c r="HKO986"/>
      <c r="HKP986"/>
      <c r="HKQ986"/>
      <c r="HKR986"/>
      <c r="HKS986"/>
      <c r="HKT986"/>
      <c r="HKU986"/>
      <c r="HKV986"/>
      <c r="HKW986"/>
      <c r="HKX986"/>
      <c r="HKY986"/>
      <c r="HKZ986"/>
      <c r="HLA986"/>
      <c r="HLB986"/>
      <c r="HLC986"/>
      <c r="HLD986"/>
      <c r="HLE986"/>
      <c r="HLF986"/>
      <c r="HLG986"/>
      <c r="HLH986"/>
      <c r="HLI986"/>
      <c r="HLJ986"/>
      <c r="HLK986"/>
      <c r="HLL986"/>
      <c r="HLM986"/>
      <c r="HLN986"/>
      <c r="HLO986"/>
      <c r="HLP986"/>
      <c r="HLQ986"/>
      <c r="HLR986"/>
      <c r="HLS986"/>
      <c r="HLT986"/>
      <c r="HLU986"/>
      <c r="HLV986"/>
      <c r="HLW986"/>
      <c r="HLX986"/>
      <c r="HLY986"/>
      <c r="HLZ986"/>
      <c r="HMA986"/>
      <c r="HMB986"/>
      <c r="HMC986"/>
      <c r="HMD986"/>
      <c r="HME986"/>
      <c r="HMF986"/>
      <c r="HMG986"/>
      <c r="HMH986"/>
      <c r="HMI986"/>
      <c r="HMJ986"/>
      <c r="HMK986"/>
      <c r="HML986"/>
      <c r="HMM986"/>
      <c r="HMN986"/>
      <c r="HMO986"/>
      <c r="HMP986"/>
      <c r="HMQ986"/>
      <c r="HMR986"/>
      <c r="HMS986"/>
      <c r="HMT986"/>
      <c r="HMU986"/>
      <c r="HMV986"/>
      <c r="HMW986"/>
      <c r="HMX986"/>
      <c r="HMY986"/>
      <c r="HMZ986"/>
      <c r="HNA986"/>
      <c r="HNB986"/>
      <c r="HNC986"/>
      <c r="HND986"/>
      <c r="HNE986"/>
      <c r="HNF986"/>
      <c r="HNG986"/>
      <c r="HNH986"/>
      <c r="HNI986"/>
      <c r="HNJ986"/>
      <c r="HNK986"/>
      <c r="HNL986"/>
      <c r="HNM986"/>
      <c r="HNN986"/>
      <c r="HNO986"/>
      <c r="HNP986"/>
      <c r="HNQ986"/>
      <c r="HNR986"/>
      <c r="HNS986"/>
      <c r="HNT986"/>
      <c r="HNU986"/>
      <c r="HNV986"/>
      <c r="HNW986"/>
      <c r="HNX986"/>
      <c r="HNY986"/>
      <c r="HNZ986"/>
      <c r="HOA986"/>
      <c r="HOB986"/>
      <c r="HOC986"/>
      <c r="HOD986"/>
      <c r="HOE986"/>
      <c r="HOF986"/>
      <c r="HOG986"/>
      <c r="HOH986"/>
      <c r="HOI986"/>
      <c r="HOJ986"/>
      <c r="HOK986"/>
      <c r="HOL986"/>
      <c r="HOM986"/>
      <c r="HON986"/>
      <c r="HOO986"/>
      <c r="HOP986"/>
      <c r="HOQ986"/>
      <c r="HOR986"/>
      <c r="HOS986"/>
      <c r="HOT986"/>
      <c r="HOU986"/>
      <c r="HOV986"/>
      <c r="HOW986"/>
      <c r="HOX986"/>
      <c r="HOY986"/>
      <c r="HOZ986"/>
      <c r="HPA986"/>
      <c r="HPB986"/>
      <c r="HPC986"/>
      <c r="HPD986"/>
      <c r="HPE986"/>
      <c r="HPF986"/>
      <c r="HPG986"/>
      <c r="HPH986"/>
      <c r="HPI986"/>
      <c r="HPJ986"/>
      <c r="HPK986"/>
      <c r="HPL986"/>
      <c r="HPM986"/>
      <c r="HPN986"/>
      <c r="HPO986"/>
      <c r="HPP986"/>
      <c r="HPQ986"/>
      <c r="HPR986"/>
      <c r="HPS986"/>
      <c r="HPT986"/>
      <c r="HPU986"/>
      <c r="HPV986"/>
      <c r="HPW986"/>
      <c r="HPX986"/>
      <c r="HPY986"/>
      <c r="HPZ986"/>
      <c r="HQA986"/>
      <c r="HQB986"/>
      <c r="HQC986"/>
      <c r="HQD986"/>
      <c r="HQE986"/>
      <c r="HQF986"/>
      <c r="HQG986"/>
      <c r="HQH986"/>
      <c r="HQI986"/>
      <c r="HQJ986"/>
      <c r="HQK986"/>
      <c r="HQL986"/>
      <c r="HQM986"/>
      <c r="HQN986"/>
      <c r="HQO986"/>
      <c r="HQP986"/>
      <c r="HQQ986"/>
      <c r="HQR986"/>
      <c r="HQS986"/>
      <c r="HQT986"/>
      <c r="HQU986"/>
      <c r="HQV986"/>
      <c r="HQW986"/>
      <c r="HQX986"/>
      <c r="HQY986"/>
      <c r="HQZ986"/>
      <c r="HRA986"/>
      <c r="HRB986"/>
      <c r="HRC986"/>
      <c r="HRD986"/>
      <c r="HRE986"/>
      <c r="HRF986"/>
      <c r="HRG986"/>
      <c r="HRH986"/>
      <c r="HRI986"/>
      <c r="HRJ986"/>
      <c r="HRK986"/>
      <c r="HRL986"/>
      <c r="HRM986"/>
      <c r="HRN986"/>
      <c r="HRO986"/>
      <c r="HRP986"/>
      <c r="HRQ986"/>
      <c r="HRR986"/>
      <c r="HRS986"/>
      <c r="HRT986"/>
      <c r="HRU986"/>
      <c r="HRV986"/>
      <c r="HRW986"/>
      <c r="HRX986"/>
      <c r="HRY986"/>
      <c r="HRZ986"/>
      <c r="HSA986"/>
      <c r="HSB986"/>
      <c r="HSC986"/>
      <c r="HSD986"/>
      <c r="HSE986"/>
      <c r="HSF986"/>
      <c r="HSG986"/>
      <c r="HSH986"/>
      <c r="HSI986"/>
      <c r="HSJ986"/>
      <c r="HSK986"/>
      <c r="HSL986"/>
      <c r="HSM986"/>
      <c r="HSN986"/>
      <c r="HSO986"/>
      <c r="HSP986"/>
      <c r="HSQ986"/>
      <c r="HSR986"/>
      <c r="HSS986"/>
      <c r="HST986"/>
      <c r="HSU986"/>
      <c r="HSV986"/>
      <c r="HSW986"/>
      <c r="HSX986"/>
      <c r="HSY986"/>
      <c r="HSZ986"/>
      <c r="HTA986"/>
      <c r="HTB986"/>
      <c r="HTC986"/>
      <c r="HTD986"/>
      <c r="HTE986"/>
      <c r="HTF986"/>
      <c r="HTG986"/>
      <c r="HTH986"/>
      <c r="HTI986"/>
      <c r="HTJ986"/>
      <c r="HTK986"/>
      <c r="HTL986"/>
      <c r="HTM986"/>
      <c r="HTN986"/>
      <c r="HTO986"/>
      <c r="HTP986"/>
      <c r="HTQ986"/>
      <c r="HTR986"/>
      <c r="HTS986"/>
      <c r="HTT986"/>
      <c r="HTU986"/>
      <c r="HTV986"/>
      <c r="HTW986"/>
      <c r="HTX986"/>
      <c r="HTY986"/>
      <c r="HTZ986"/>
      <c r="HUA986"/>
      <c r="HUB986"/>
      <c r="HUC986"/>
      <c r="HUD986"/>
      <c r="HUE986"/>
      <c r="HUF986"/>
      <c r="HUG986"/>
      <c r="HUH986"/>
      <c r="HUI986"/>
      <c r="HUJ986"/>
      <c r="HUK986"/>
      <c r="HUL986"/>
      <c r="HUM986"/>
      <c r="HUN986"/>
      <c r="HUO986"/>
      <c r="HUP986"/>
      <c r="HUQ986"/>
      <c r="HUR986"/>
      <c r="HUS986"/>
      <c r="HUT986"/>
      <c r="HUU986"/>
      <c r="HUV986"/>
      <c r="HUW986"/>
      <c r="HUX986"/>
      <c r="HUY986"/>
      <c r="HUZ986"/>
      <c r="HVA986"/>
      <c r="HVB986"/>
      <c r="HVC986"/>
      <c r="HVD986"/>
      <c r="HVE986"/>
      <c r="HVF986"/>
      <c r="HVG986"/>
      <c r="HVH986"/>
      <c r="HVI986"/>
      <c r="HVJ986"/>
      <c r="HVK986"/>
      <c r="HVL986"/>
      <c r="HVM986"/>
      <c r="HVN986"/>
      <c r="HVO986"/>
      <c r="HVP986"/>
      <c r="HVQ986"/>
      <c r="HVR986"/>
      <c r="HVS986"/>
      <c r="HVT986"/>
      <c r="HVU986"/>
      <c r="HVV986"/>
      <c r="HVW986"/>
      <c r="HVX986"/>
      <c r="HVY986"/>
      <c r="HVZ986"/>
      <c r="HWA986"/>
      <c r="HWB986"/>
      <c r="HWC986"/>
      <c r="HWD986"/>
      <c r="HWE986"/>
      <c r="HWF986"/>
      <c r="HWG986"/>
      <c r="HWH986"/>
      <c r="HWI986"/>
      <c r="HWJ986"/>
      <c r="HWK986"/>
      <c r="HWL986"/>
      <c r="HWM986"/>
      <c r="HWN986"/>
      <c r="HWO986"/>
      <c r="HWP986"/>
      <c r="HWQ986"/>
      <c r="HWR986"/>
      <c r="HWS986"/>
      <c r="HWT986"/>
      <c r="HWU986"/>
      <c r="HWV986"/>
      <c r="HWW986"/>
      <c r="HWX986"/>
      <c r="HWY986"/>
      <c r="HWZ986"/>
      <c r="HXA986"/>
      <c r="HXB986"/>
      <c r="HXC986"/>
      <c r="HXD986"/>
      <c r="HXE986"/>
      <c r="HXF986"/>
      <c r="HXG986"/>
      <c r="HXH986"/>
      <c r="HXI986"/>
      <c r="HXJ986"/>
      <c r="HXK986"/>
      <c r="HXL986"/>
      <c r="HXM986"/>
      <c r="HXN986"/>
      <c r="HXO986"/>
      <c r="HXP986"/>
      <c r="HXQ986"/>
      <c r="HXR986"/>
      <c r="HXS986"/>
      <c r="HXT986"/>
      <c r="HXU986"/>
      <c r="HXV986"/>
      <c r="HXW986"/>
      <c r="HXX986"/>
      <c r="HXY986"/>
      <c r="HXZ986"/>
      <c r="HYA986"/>
      <c r="HYB986"/>
      <c r="HYC986"/>
      <c r="HYD986"/>
      <c r="HYE986"/>
      <c r="HYF986"/>
      <c r="HYG986"/>
      <c r="HYH986"/>
      <c r="HYI986"/>
      <c r="HYJ986"/>
      <c r="HYK986"/>
      <c r="HYL986"/>
      <c r="HYM986"/>
      <c r="HYN986"/>
      <c r="HYO986"/>
      <c r="HYP986"/>
      <c r="HYQ986"/>
      <c r="HYR986"/>
      <c r="HYS986"/>
      <c r="HYT986"/>
      <c r="HYU986"/>
      <c r="HYV986"/>
      <c r="HYW986"/>
      <c r="HYX986"/>
      <c r="HYY986"/>
      <c r="HYZ986"/>
      <c r="HZA986"/>
      <c r="HZB986"/>
      <c r="HZC986"/>
      <c r="HZD986"/>
      <c r="HZE986"/>
      <c r="HZF986"/>
      <c r="HZG986"/>
      <c r="HZH986"/>
      <c r="HZI986"/>
      <c r="HZJ986"/>
      <c r="HZK986"/>
      <c r="HZL986"/>
      <c r="HZM986"/>
      <c r="HZN986"/>
      <c r="HZO986"/>
      <c r="HZP986"/>
      <c r="HZQ986"/>
      <c r="HZR986"/>
      <c r="HZS986"/>
      <c r="HZT986"/>
      <c r="HZU986"/>
      <c r="HZV986"/>
      <c r="HZW986"/>
      <c r="HZX986"/>
      <c r="HZY986"/>
      <c r="HZZ986"/>
      <c r="IAA986"/>
      <c r="IAB986"/>
      <c r="IAC986"/>
      <c r="IAD986"/>
      <c r="IAE986"/>
      <c r="IAF986"/>
      <c r="IAG986"/>
      <c r="IAH986"/>
      <c r="IAI986"/>
      <c r="IAJ986"/>
      <c r="IAK986"/>
      <c r="IAL986"/>
      <c r="IAM986"/>
      <c r="IAN986"/>
      <c r="IAO986"/>
      <c r="IAP986"/>
      <c r="IAQ986"/>
      <c r="IAR986"/>
      <c r="IAS986"/>
      <c r="IAT986"/>
      <c r="IAU986"/>
      <c r="IAV986"/>
      <c r="IAW986"/>
      <c r="IAX986"/>
      <c r="IAY986"/>
      <c r="IAZ986"/>
      <c r="IBA986"/>
      <c r="IBB986"/>
      <c r="IBC986"/>
      <c r="IBD986"/>
      <c r="IBE986"/>
      <c r="IBF986"/>
      <c r="IBG986"/>
      <c r="IBH986"/>
      <c r="IBI986"/>
      <c r="IBJ986"/>
      <c r="IBK986"/>
      <c r="IBL986"/>
      <c r="IBM986"/>
      <c r="IBN986"/>
      <c r="IBO986"/>
      <c r="IBP986"/>
      <c r="IBQ986"/>
      <c r="IBR986"/>
      <c r="IBS986"/>
      <c r="IBT986"/>
      <c r="IBU986"/>
      <c r="IBV986"/>
      <c r="IBW986"/>
      <c r="IBX986"/>
      <c r="IBY986"/>
      <c r="IBZ986"/>
      <c r="ICA986"/>
      <c r="ICB986"/>
      <c r="ICC986"/>
      <c r="ICD986"/>
      <c r="ICE986"/>
      <c r="ICF986"/>
      <c r="ICG986"/>
      <c r="ICH986"/>
      <c r="ICI986"/>
      <c r="ICJ986"/>
      <c r="ICK986"/>
      <c r="ICL986"/>
      <c r="ICM986"/>
      <c r="ICN986"/>
      <c r="ICO986"/>
      <c r="ICP986"/>
      <c r="ICQ986"/>
      <c r="ICR986"/>
      <c r="ICS986"/>
      <c r="ICT986"/>
      <c r="ICU986"/>
      <c r="ICV986"/>
      <c r="ICW986"/>
      <c r="ICX986"/>
      <c r="ICY986"/>
      <c r="ICZ986"/>
      <c r="IDA986"/>
      <c r="IDB986"/>
      <c r="IDC986"/>
      <c r="IDD986"/>
      <c r="IDE986"/>
      <c r="IDF986"/>
      <c r="IDG986"/>
      <c r="IDH986"/>
      <c r="IDI986"/>
      <c r="IDJ986"/>
      <c r="IDK986"/>
      <c r="IDL986"/>
      <c r="IDM986"/>
      <c r="IDN986"/>
      <c r="IDO986"/>
      <c r="IDP986"/>
      <c r="IDQ986"/>
      <c r="IDR986"/>
      <c r="IDS986"/>
      <c r="IDT986"/>
      <c r="IDU986"/>
      <c r="IDV986"/>
      <c r="IDW986"/>
      <c r="IDX986"/>
      <c r="IDY986"/>
      <c r="IDZ986"/>
      <c r="IEA986"/>
      <c r="IEB986"/>
      <c r="IEC986"/>
      <c r="IED986"/>
      <c r="IEE986"/>
      <c r="IEF986"/>
      <c r="IEG986"/>
      <c r="IEH986"/>
      <c r="IEI986"/>
      <c r="IEJ986"/>
      <c r="IEK986"/>
      <c r="IEL986"/>
      <c r="IEM986"/>
      <c r="IEN986"/>
      <c r="IEO986"/>
      <c r="IEP986"/>
      <c r="IEQ986"/>
      <c r="IER986"/>
      <c r="IES986"/>
      <c r="IET986"/>
      <c r="IEU986"/>
      <c r="IEV986"/>
      <c r="IEW986"/>
      <c r="IEX986"/>
      <c r="IEY986"/>
      <c r="IEZ986"/>
      <c r="IFA986"/>
      <c r="IFB986"/>
      <c r="IFC986"/>
      <c r="IFD986"/>
      <c r="IFE986"/>
      <c r="IFF986"/>
      <c r="IFG986"/>
      <c r="IFH986"/>
      <c r="IFI986"/>
      <c r="IFJ986"/>
      <c r="IFK986"/>
      <c r="IFL986"/>
      <c r="IFM986"/>
      <c r="IFN986"/>
      <c r="IFO986"/>
      <c r="IFP986"/>
      <c r="IFQ986"/>
      <c r="IFR986"/>
      <c r="IFS986"/>
      <c r="IFT986"/>
      <c r="IFU986"/>
      <c r="IFV986"/>
      <c r="IFW986"/>
      <c r="IFX986"/>
      <c r="IFY986"/>
      <c r="IFZ986"/>
      <c r="IGA986"/>
      <c r="IGB986"/>
      <c r="IGC986"/>
      <c r="IGD986"/>
      <c r="IGE986"/>
      <c r="IGF986"/>
      <c r="IGG986"/>
      <c r="IGH986"/>
      <c r="IGI986"/>
      <c r="IGJ986"/>
      <c r="IGK986"/>
      <c r="IGL986"/>
      <c r="IGM986"/>
      <c r="IGN986"/>
      <c r="IGO986"/>
      <c r="IGP986"/>
      <c r="IGQ986"/>
      <c r="IGR986"/>
      <c r="IGS986"/>
      <c r="IGT986"/>
      <c r="IGU986"/>
      <c r="IGV986"/>
      <c r="IGW986"/>
      <c r="IGX986"/>
      <c r="IGY986"/>
      <c r="IGZ986"/>
      <c r="IHA986"/>
      <c r="IHB986"/>
      <c r="IHC986"/>
      <c r="IHD986"/>
      <c r="IHE986"/>
      <c r="IHF986"/>
      <c r="IHG986"/>
      <c r="IHH986"/>
      <c r="IHI986"/>
      <c r="IHJ986"/>
      <c r="IHK986"/>
      <c r="IHL986"/>
      <c r="IHM986"/>
      <c r="IHN986"/>
      <c r="IHO986"/>
      <c r="IHP986"/>
      <c r="IHQ986"/>
      <c r="IHR986"/>
      <c r="IHS986"/>
      <c r="IHT986"/>
      <c r="IHU986"/>
      <c r="IHV986"/>
      <c r="IHW986"/>
      <c r="IHX986"/>
      <c r="IHY986"/>
      <c r="IHZ986"/>
      <c r="IIA986"/>
      <c r="IIB986"/>
      <c r="IIC986"/>
      <c r="IID986"/>
      <c r="IIE986"/>
      <c r="IIF986"/>
      <c r="IIG986"/>
      <c r="IIH986"/>
      <c r="III986"/>
      <c r="IIJ986"/>
      <c r="IIK986"/>
      <c r="IIL986"/>
      <c r="IIM986"/>
      <c r="IIN986"/>
      <c r="IIO986"/>
      <c r="IIP986"/>
      <c r="IIQ986"/>
      <c r="IIR986"/>
      <c r="IIS986"/>
      <c r="IIT986"/>
      <c r="IIU986"/>
      <c r="IIV986"/>
      <c r="IIW986"/>
      <c r="IIX986"/>
      <c r="IIY986"/>
      <c r="IIZ986"/>
      <c r="IJA986"/>
      <c r="IJB986"/>
      <c r="IJC986"/>
      <c r="IJD986"/>
      <c r="IJE986"/>
      <c r="IJF986"/>
      <c r="IJG986"/>
      <c r="IJH986"/>
      <c r="IJI986"/>
      <c r="IJJ986"/>
      <c r="IJK986"/>
      <c r="IJL986"/>
      <c r="IJM986"/>
      <c r="IJN986"/>
      <c r="IJO986"/>
      <c r="IJP986"/>
      <c r="IJQ986"/>
      <c r="IJR986"/>
      <c r="IJS986"/>
      <c r="IJT986"/>
      <c r="IJU986"/>
      <c r="IJV986"/>
      <c r="IJW986"/>
      <c r="IJX986"/>
      <c r="IJY986"/>
      <c r="IJZ986"/>
      <c r="IKA986"/>
      <c r="IKB986"/>
      <c r="IKC986"/>
      <c r="IKD986"/>
      <c r="IKE986"/>
      <c r="IKF986"/>
      <c r="IKG986"/>
      <c r="IKH986"/>
      <c r="IKI986"/>
      <c r="IKJ986"/>
      <c r="IKK986"/>
      <c r="IKL986"/>
      <c r="IKM986"/>
      <c r="IKN986"/>
      <c r="IKO986"/>
      <c r="IKP986"/>
      <c r="IKQ986"/>
      <c r="IKR986"/>
      <c r="IKS986"/>
      <c r="IKT986"/>
      <c r="IKU986"/>
      <c r="IKV986"/>
      <c r="IKW986"/>
      <c r="IKX986"/>
      <c r="IKY986"/>
      <c r="IKZ986"/>
      <c r="ILA986"/>
      <c r="ILB986"/>
      <c r="ILC986"/>
      <c r="ILD986"/>
      <c r="ILE986"/>
      <c r="ILF986"/>
      <c r="ILG986"/>
      <c r="ILH986"/>
      <c r="ILI986"/>
      <c r="ILJ986"/>
      <c r="ILK986"/>
      <c r="ILL986"/>
      <c r="ILM986"/>
      <c r="ILN986"/>
      <c r="ILO986"/>
      <c r="ILP986"/>
      <c r="ILQ986"/>
      <c r="ILR986"/>
      <c r="ILS986"/>
      <c r="ILT986"/>
      <c r="ILU986"/>
      <c r="ILV986"/>
      <c r="ILW986"/>
      <c r="ILX986"/>
      <c r="ILY986"/>
      <c r="ILZ986"/>
      <c r="IMA986"/>
      <c r="IMB986"/>
      <c r="IMC986"/>
      <c r="IMD986"/>
      <c r="IME986"/>
      <c r="IMF986"/>
      <c r="IMG986"/>
      <c r="IMH986"/>
      <c r="IMI986"/>
      <c r="IMJ986"/>
      <c r="IMK986"/>
      <c r="IML986"/>
      <c r="IMM986"/>
      <c r="IMN986"/>
      <c r="IMO986"/>
      <c r="IMP986"/>
      <c r="IMQ986"/>
      <c r="IMR986"/>
      <c r="IMS986"/>
      <c r="IMT986"/>
      <c r="IMU986"/>
      <c r="IMV986"/>
      <c r="IMW986"/>
      <c r="IMX986"/>
      <c r="IMY986"/>
      <c r="IMZ986"/>
      <c r="INA986"/>
      <c r="INB986"/>
      <c r="INC986"/>
      <c r="IND986"/>
      <c r="INE986"/>
      <c r="INF986"/>
      <c r="ING986"/>
      <c r="INH986"/>
      <c r="INI986"/>
      <c r="INJ986"/>
      <c r="INK986"/>
      <c r="INL986"/>
      <c r="INM986"/>
      <c r="INN986"/>
      <c r="INO986"/>
      <c r="INP986"/>
      <c r="INQ986"/>
      <c r="INR986"/>
      <c r="INS986"/>
      <c r="INT986"/>
      <c r="INU986"/>
      <c r="INV986"/>
      <c r="INW986"/>
      <c r="INX986"/>
      <c r="INY986"/>
      <c r="INZ986"/>
      <c r="IOA986"/>
      <c r="IOB986"/>
      <c r="IOC986"/>
      <c r="IOD986"/>
      <c r="IOE986"/>
      <c r="IOF986"/>
      <c r="IOG986"/>
      <c r="IOH986"/>
      <c r="IOI986"/>
      <c r="IOJ986"/>
      <c r="IOK986"/>
      <c r="IOL986"/>
      <c r="IOM986"/>
      <c r="ION986"/>
      <c r="IOO986"/>
      <c r="IOP986"/>
      <c r="IOQ986"/>
      <c r="IOR986"/>
      <c r="IOS986"/>
      <c r="IOT986"/>
      <c r="IOU986"/>
      <c r="IOV986"/>
      <c r="IOW986"/>
      <c r="IOX986"/>
      <c r="IOY986"/>
      <c r="IOZ986"/>
      <c r="IPA986"/>
      <c r="IPB986"/>
      <c r="IPC986"/>
      <c r="IPD986"/>
      <c r="IPE986"/>
      <c r="IPF986"/>
      <c r="IPG986"/>
      <c r="IPH986"/>
      <c r="IPI986"/>
      <c r="IPJ986"/>
      <c r="IPK986"/>
      <c r="IPL986"/>
      <c r="IPM986"/>
      <c r="IPN986"/>
      <c r="IPO986"/>
      <c r="IPP986"/>
      <c r="IPQ986"/>
      <c r="IPR986"/>
      <c r="IPS986"/>
      <c r="IPT986"/>
      <c r="IPU986"/>
      <c r="IPV986"/>
      <c r="IPW986"/>
      <c r="IPX986"/>
      <c r="IPY986"/>
      <c r="IPZ986"/>
      <c r="IQA986"/>
      <c r="IQB986"/>
      <c r="IQC986"/>
      <c r="IQD986"/>
      <c r="IQE986"/>
      <c r="IQF986"/>
      <c r="IQG986"/>
      <c r="IQH986"/>
      <c r="IQI986"/>
      <c r="IQJ986"/>
      <c r="IQK986"/>
      <c r="IQL986"/>
      <c r="IQM986"/>
      <c r="IQN986"/>
      <c r="IQO986"/>
      <c r="IQP986"/>
      <c r="IQQ986"/>
      <c r="IQR986"/>
      <c r="IQS986"/>
      <c r="IQT986"/>
      <c r="IQU986"/>
      <c r="IQV986"/>
      <c r="IQW986"/>
      <c r="IQX986"/>
      <c r="IQY986"/>
      <c r="IQZ986"/>
      <c r="IRA986"/>
      <c r="IRB986"/>
      <c r="IRC986"/>
      <c r="IRD986"/>
      <c r="IRE986"/>
      <c r="IRF986"/>
      <c r="IRG986"/>
      <c r="IRH986"/>
      <c r="IRI986"/>
      <c r="IRJ986"/>
      <c r="IRK986"/>
      <c r="IRL986"/>
      <c r="IRM986"/>
      <c r="IRN986"/>
      <c r="IRO986"/>
      <c r="IRP986"/>
      <c r="IRQ986"/>
      <c r="IRR986"/>
      <c r="IRS986"/>
      <c r="IRT986"/>
      <c r="IRU986"/>
      <c r="IRV986"/>
      <c r="IRW986"/>
      <c r="IRX986"/>
      <c r="IRY986"/>
      <c r="IRZ986"/>
      <c r="ISA986"/>
      <c r="ISB986"/>
      <c r="ISC986"/>
      <c r="ISD986"/>
      <c r="ISE986"/>
      <c r="ISF986"/>
      <c r="ISG986"/>
      <c r="ISH986"/>
      <c r="ISI986"/>
      <c r="ISJ986"/>
      <c r="ISK986"/>
      <c r="ISL986"/>
      <c r="ISM986"/>
      <c r="ISN986"/>
      <c r="ISO986"/>
      <c r="ISP986"/>
      <c r="ISQ986"/>
      <c r="ISR986"/>
      <c r="ISS986"/>
      <c r="IST986"/>
      <c r="ISU986"/>
      <c r="ISV986"/>
      <c r="ISW986"/>
      <c r="ISX986"/>
      <c r="ISY986"/>
      <c r="ISZ986"/>
      <c r="ITA986"/>
      <c r="ITB986"/>
      <c r="ITC986"/>
      <c r="ITD986"/>
      <c r="ITE986"/>
      <c r="ITF986"/>
      <c r="ITG986"/>
      <c r="ITH986"/>
      <c r="ITI986"/>
      <c r="ITJ986"/>
      <c r="ITK986"/>
      <c r="ITL986"/>
      <c r="ITM986"/>
      <c r="ITN986"/>
      <c r="ITO986"/>
      <c r="ITP986"/>
      <c r="ITQ986"/>
      <c r="ITR986"/>
      <c r="ITS986"/>
      <c r="ITT986"/>
      <c r="ITU986"/>
      <c r="ITV986"/>
      <c r="ITW986"/>
      <c r="ITX986"/>
      <c r="ITY986"/>
      <c r="ITZ986"/>
      <c r="IUA986"/>
      <c r="IUB986"/>
      <c r="IUC986"/>
      <c r="IUD986"/>
      <c r="IUE986"/>
      <c r="IUF986"/>
      <c r="IUG986"/>
      <c r="IUH986"/>
      <c r="IUI986"/>
      <c r="IUJ986"/>
      <c r="IUK986"/>
      <c r="IUL986"/>
      <c r="IUM986"/>
      <c r="IUN986"/>
      <c r="IUO986"/>
      <c r="IUP986"/>
      <c r="IUQ986"/>
      <c r="IUR986"/>
      <c r="IUS986"/>
      <c r="IUT986"/>
      <c r="IUU986"/>
      <c r="IUV986"/>
      <c r="IUW986"/>
      <c r="IUX986"/>
      <c r="IUY986"/>
      <c r="IUZ986"/>
      <c r="IVA986"/>
      <c r="IVB986"/>
      <c r="IVC986"/>
      <c r="IVD986"/>
      <c r="IVE986"/>
      <c r="IVF986"/>
      <c r="IVG986"/>
      <c r="IVH986"/>
      <c r="IVI986"/>
      <c r="IVJ986"/>
      <c r="IVK986"/>
      <c r="IVL986"/>
      <c r="IVM986"/>
      <c r="IVN986"/>
      <c r="IVO986"/>
      <c r="IVP986"/>
      <c r="IVQ986"/>
      <c r="IVR986"/>
      <c r="IVS986"/>
      <c r="IVT986"/>
      <c r="IVU986"/>
      <c r="IVV986"/>
      <c r="IVW986"/>
      <c r="IVX986"/>
      <c r="IVY986"/>
      <c r="IVZ986"/>
      <c r="IWA986"/>
      <c r="IWB986"/>
      <c r="IWC986"/>
      <c r="IWD986"/>
      <c r="IWE986"/>
      <c r="IWF986"/>
      <c r="IWG986"/>
      <c r="IWH986"/>
      <c r="IWI986"/>
      <c r="IWJ986"/>
      <c r="IWK986"/>
      <c r="IWL986"/>
      <c r="IWM986"/>
      <c r="IWN986"/>
      <c r="IWO986"/>
      <c r="IWP986"/>
      <c r="IWQ986"/>
      <c r="IWR986"/>
      <c r="IWS986"/>
      <c r="IWT986"/>
      <c r="IWU986"/>
      <c r="IWV986"/>
      <c r="IWW986"/>
      <c r="IWX986"/>
      <c r="IWY986"/>
      <c r="IWZ986"/>
      <c r="IXA986"/>
      <c r="IXB986"/>
      <c r="IXC986"/>
      <c r="IXD986"/>
      <c r="IXE986"/>
      <c r="IXF986"/>
      <c r="IXG986"/>
      <c r="IXH986"/>
      <c r="IXI986"/>
      <c r="IXJ986"/>
      <c r="IXK986"/>
      <c r="IXL986"/>
      <c r="IXM986"/>
      <c r="IXN986"/>
      <c r="IXO986"/>
      <c r="IXP986"/>
      <c r="IXQ986"/>
      <c r="IXR986"/>
      <c r="IXS986"/>
      <c r="IXT986"/>
      <c r="IXU986"/>
      <c r="IXV986"/>
      <c r="IXW986"/>
      <c r="IXX986"/>
      <c r="IXY986"/>
      <c r="IXZ986"/>
      <c r="IYA986"/>
      <c r="IYB986"/>
      <c r="IYC986"/>
      <c r="IYD986"/>
      <c r="IYE986"/>
      <c r="IYF986"/>
      <c r="IYG986"/>
      <c r="IYH986"/>
      <c r="IYI986"/>
      <c r="IYJ986"/>
      <c r="IYK986"/>
      <c r="IYL986"/>
      <c r="IYM986"/>
      <c r="IYN986"/>
      <c r="IYO986"/>
      <c r="IYP986"/>
      <c r="IYQ986"/>
      <c r="IYR986"/>
      <c r="IYS986"/>
      <c r="IYT986"/>
      <c r="IYU986"/>
      <c r="IYV986"/>
      <c r="IYW986"/>
      <c r="IYX986"/>
      <c r="IYY986"/>
      <c r="IYZ986"/>
      <c r="IZA986"/>
      <c r="IZB986"/>
      <c r="IZC986"/>
      <c r="IZD986"/>
      <c r="IZE986"/>
      <c r="IZF986"/>
      <c r="IZG986"/>
      <c r="IZH986"/>
      <c r="IZI986"/>
      <c r="IZJ986"/>
      <c r="IZK986"/>
      <c r="IZL986"/>
      <c r="IZM986"/>
      <c r="IZN986"/>
      <c r="IZO986"/>
      <c r="IZP986"/>
      <c r="IZQ986"/>
      <c r="IZR986"/>
      <c r="IZS986"/>
      <c r="IZT986"/>
      <c r="IZU986"/>
      <c r="IZV986"/>
      <c r="IZW986"/>
      <c r="IZX986"/>
      <c r="IZY986"/>
      <c r="IZZ986"/>
      <c r="JAA986"/>
      <c r="JAB986"/>
      <c r="JAC986"/>
      <c r="JAD986"/>
      <c r="JAE986"/>
      <c r="JAF986"/>
      <c r="JAG986"/>
      <c r="JAH986"/>
      <c r="JAI986"/>
      <c r="JAJ986"/>
      <c r="JAK986"/>
      <c r="JAL986"/>
      <c r="JAM986"/>
      <c r="JAN986"/>
      <c r="JAO986"/>
      <c r="JAP986"/>
      <c r="JAQ986"/>
      <c r="JAR986"/>
      <c r="JAS986"/>
      <c r="JAT986"/>
      <c r="JAU986"/>
      <c r="JAV986"/>
      <c r="JAW986"/>
      <c r="JAX986"/>
      <c r="JAY986"/>
      <c r="JAZ986"/>
      <c r="JBA986"/>
      <c r="JBB986"/>
      <c r="JBC986"/>
      <c r="JBD986"/>
      <c r="JBE986"/>
      <c r="JBF986"/>
      <c r="JBG986"/>
      <c r="JBH986"/>
      <c r="JBI986"/>
      <c r="JBJ986"/>
      <c r="JBK986"/>
      <c r="JBL986"/>
      <c r="JBM986"/>
      <c r="JBN986"/>
      <c r="JBO986"/>
      <c r="JBP986"/>
      <c r="JBQ986"/>
      <c r="JBR986"/>
      <c r="JBS986"/>
      <c r="JBT986"/>
      <c r="JBU986"/>
      <c r="JBV986"/>
      <c r="JBW986"/>
      <c r="JBX986"/>
      <c r="JBY986"/>
      <c r="JBZ986"/>
      <c r="JCA986"/>
      <c r="JCB986"/>
      <c r="JCC986"/>
      <c r="JCD986"/>
      <c r="JCE986"/>
      <c r="JCF986"/>
      <c r="JCG986"/>
      <c r="JCH986"/>
      <c r="JCI986"/>
      <c r="JCJ986"/>
      <c r="JCK986"/>
      <c r="JCL986"/>
      <c r="JCM986"/>
      <c r="JCN986"/>
      <c r="JCO986"/>
      <c r="JCP986"/>
      <c r="JCQ986"/>
      <c r="JCR986"/>
      <c r="JCS986"/>
      <c r="JCT986"/>
      <c r="JCU986"/>
      <c r="JCV986"/>
      <c r="JCW986"/>
      <c r="JCX986"/>
      <c r="JCY986"/>
      <c r="JCZ986"/>
      <c r="JDA986"/>
      <c r="JDB986"/>
      <c r="JDC986"/>
      <c r="JDD986"/>
      <c r="JDE986"/>
      <c r="JDF986"/>
      <c r="JDG986"/>
      <c r="JDH986"/>
      <c r="JDI986"/>
      <c r="JDJ986"/>
      <c r="JDK986"/>
      <c r="JDL986"/>
      <c r="JDM986"/>
      <c r="JDN986"/>
      <c r="JDO986"/>
      <c r="JDP986"/>
      <c r="JDQ986"/>
      <c r="JDR986"/>
      <c r="JDS986"/>
      <c r="JDT986"/>
      <c r="JDU986"/>
      <c r="JDV986"/>
      <c r="JDW986"/>
      <c r="JDX986"/>
      <c r="JDY986"/>
      <c r="JDZ986"/>
      <c r="JEA986"/>
      <c r="JEB986"/>
      <c r="JEC986"/>
      <c r="JED986"/>
      <c r="JEE986"/>
      <c r="JEF986"/>
      <c r="JEG986"/>
      <c r="JEH986"/>
      <c r="JEI986"/>
      <c r="JEJ986"/>
      <c r="JEK986"/>
      <c r="JEL986"/>
      <c r="JEM986"/>
      <c r="JEN986"/>
      <c r="JEO986"/>
      <c r="JEP986"/>
      <c r="JEQ986"/>
      <c r="JER986"/>
      <c r="JES986"/>
      <c r="JET986"/>
      <c r="JEU986"/>
      <c r="JEV986"/>
      <c r="JEW986"/>
      <c r="JEX986"/>
      <c r="JEY986"/>
      <c r="JEZ986"/>
      <c r="JFA986"/>
      <c r="JFB986"/>
      <c r="JFC986"/>
      <c r="JFD986"/>
      <c r="JFE986"/>
      <c r="JFF986"/>
      <c r="JFG986"/>
      <c r="JFH986"/>
      <c r="JFI986"/>
      <c r="JFJ986"/>
      <c r="JFK986"/>
      <c r="JFL986"/>
      <c r="JFM986"/>
      <c r="JFN986"/>
      <c r="JFO986"/>
      <c r="JFP986"/>
      <c r="JFQ986"/>
      <c r="JFR986"/>
      <c r="JFS986"/>
      <c r="JFT986"/>
      <c r="JFU986"/>
      <c r="JFV986"/>
      <c r="JFW986"/>
      <c r="JFX986"/>
      <c r="JFY986"/>
      <c r="JFZ986"/>
      <c r="JGA986"/>
      <c r="JGB986"/>
      <c r="JGC986"/>
      <c r="JGD986"/>
      <c r="JGE986"/>
      <c r="JGF986"/>
      <c r="JGG986"/>
      <c r="JGH986"/>
      <c r="JGI986"/>
      <c r="JGJ986"/>
      <c r="JGK986"/>
      <c r="JGL986"/>
      <c r="JGM986"/>
      <c r="JGN986"/>
      <c r="JGO986"/>
      <c r="JGP986"/>
      <c r="JGQ986"/>
      <c r="JGR986"/>
      <c r="JGS986"/>
      <c r="JGT986"/>
      <c r="JGU986"/>
      <c r="JGV986"/>
      <c r="JGW986"/>
      <c r="JGX986"/>
      <c r="JGY986"/>
      <c r="JGZ986"/>
      <c r="JHA986"/>
      <c r="JHB986"/>
      <c r="JHC986"/>
      <c r="JHD986"/>
      <c r="JHE986"/>
      <c r="JHF986"/>
      <c r="JHG986"/>
      <c r="JHH986"/>
      <c r="JHI986"/>
      <c r="JHJ986"/>
      <c r="JHK986"/>
      <c r="JHL986"/>
      <c r="JHM986"/>
      <c r="JHN986"/>
      <c r="JHO986"/>
      <c r="JHP986"/>
      <c r="JHQ986"/>
      <c r="JHR986"/>
      <c r="JHS986"/>
      <c r="JHT986"/>
      <c r="JHU986"/>
      <c r="JHV986"/>
      <c r="JHW986"/>
      <c r="JHX986"/>
      <c r="JHY986"/>
      <c r="JHZ986"/>
      <c r="JIA986"/>
      <c r="JIB986"/>
      <c r="JIC986"/>
      <c r="JID986"/>
      <c r="JIE986"/>
      <c r="JIF986"/>
      <c r="JIG986"/>
      <c r="JIH986"/>
      <c r="JII986"/>
      <c r="JIJ986"/>
      <c r="JIK986"/>
      <c r="JIL986"/>
      <c r="JIM986"/>
      <c r="JIN986"/>
      <c r="JIO986"/>
      <c r="JIP986"/>
      <c r="JIQ986"/>
      <c r="JIR986"/>
      <c r="JIS986"/>
      <c r="JIT986"/>
      <c r="JIU986"/>
      <c r="JIV986"/>
      <c r="JIW986"/>
      <c r="JIX986"/>
      <c r="JIY986"/>
      <c r="JIZ986"/>
      <c r="JJA986"/>
      <c r="JJB986"/>
      <c r="JJC986"/>
      <c r="JJD986"/>
      <c r="JJE986"/>
      <c r="JJF986"/>
      <c r="JJG986"/>
      <c r="JJH986"/>
      <c r="JJI986"/>
      <c r="JJJ986"/>
      <c r="JJK986"/>
      <c r="JJL986"/>
      <c r="JJM986"/>
      <c r="JJN986"/>
      <c r="JJO986"/>
      <c r="JJP986"/>
      <c r="JJQ986"/>
      <c r="JJR986"/>
      <c r="JJS986"/>
      <c r="JJT986"/>
      <c r="JJU986"/>
      <c r="JJV986"/>
      <c r="JJW986"/>
      <c r="JJX986"/>
      <c r="JJY986"/>
      <c r="JJZ986"/>
      <c r="JKA986"/>
      <c r="JKB986"/>
      <c r="JKC986"/>
      <c r="JKD986"/>
      <c r="JKE986"/>
      <c r="JKF986"/>
      <c r="JKG986"/>
      <c r="JKH986"/>
      <c r="JKI986"/>
      <c r="JKJ986"/>
      <c r="JKK986"/>
      <c r="JKL986"/>
      <c r="JKM986"/>
      <c r="JKN986"/>
      <c r="JKO986"/>
      <c r="JKP986"/>
      <c r="JKQ986"/>
      <c r="JKR986"/>
      <c r="JKS986"/>
      <c r="JKT986"/>
      <c r="JKU986"/>
      <c r="JKV986"/>
      <c r="JKW986"/>
      <c r="JKX986"/>
      <c r="JKY986"/>
      <c r="JKZ986"/>
      <c r="JLA986"/>
      <c r="JLB986"/>
      <c r="JLC986"/>
      <c r="JLD986"/>
      <c r="JLE986"/>
      <c r="JLF986"/>
      <c r="JLG986"/>
      <c r="JLH986"/>
      <c r="JLI986"/>
      <c r="JLJ986"/>
      <c r="JLK986"/>
      <c r="JLL986"/>
      <c r="JLM986"/>
      <c r="JLN986"/>
      <c r="JLO986"/>
      <c r="JLP986"/>
      <c r="JLQ986"/>
      <c r="JLR986"/>
      <c r="JLS986"/>
      <c r="JLT986"/>
      <c r="JLU986"/>
      <c r="JLV986"/>
      <c r="JLW986"/>
      <c r="JLX986"/>
      <c r="JLY986"/>
      <c r="JLZ986"/>
      <c r="JMA986"/>
      <c r="JMB986"/>
      <c r="JMC986"/>
      <c r="JMD986"/>
      <c r="JME986"/>
      <c r="JMF986"/>
      <c r="JMG986"/>
      <c r="JMH986"/>
      <c r="JMI986"/>
      <c r="JMJ986"/>
      <c r="JMK986"/>
      <c r="JML986"/>
      <c r="JMM986"/>
      <c r="JMN986"/>
      <c r="JMO986"/>
      <c r="JMP986"/>
      <c r="JMQ986"/>
      <c r="JMR986"/>
      <c r="JMS986"/>
      <c r="JMT986"/>
      <c r="JMU986"/>
      <c r="JMV986"/>
      <c r="JMW986"/>
      <c r="JMX986"/>
      <c r="JMY986"/>
      <c r="JMZ986"/>
      <c r="JNA986"/>
      <c r="JNB986"/>
      <c r="JNC986"/>
      <c r="JND986"/>
      <c r="JNE986"/>
      <c r="JNF986"/>
      <c r="JNG986"/>
      <c r="JNH986"/>
      <c r="JNI986"/>
      <c r="JNJ986"/>
      <c r="JNK986"/>
      <c r="JNL986"/>
      <c r="JNM986"/>
      <c r="JNN986"/>
      <c r="JNO986"/>
      <c r="JNP986"/>
      <c r="JNQ986"/>
      <c r="JNR986"/>
      <c r="JNS986"/>
      <c r="JNT986"/>
      <c r="JNU986"/>
      <c r="JNV986"/>
      <c r="JNW986"/>
      <c r="JNX986"/>
      <c r="JNY986"/>
      <c r="JNZ986"/>
      <c r="JOA986"/>
      <c r="JOB986"/>
      <c r="JOC986"/>
      <c r="JOD986"/>
      <c r="JOE986"/>
      <c r="JOF986"/>
      <c r="JOG986"/>
      <c r="JOH986"/>
      <c r="JOI986"/>
      <c r="JOJ986"/>
      <c r="JOK986"/>
      <c r="JOL986"/>
      <c r="JOM986"/>
      <c r="JON986"/>
      <c r="JOO986"/>
      <c r="JOP986"/>
      <c r="JOQ986"/>
      <c r="JOR986"/>
      <c r="JOS986"/>
      <c r="JOT986"/>
      <c r="JOU986"/>
      <c r="JOV986"/>
      <c r="JOW986"/>
      <c r="JOX986"/>
      <c r="JOY986"/>
      <c r="JOZ986"/>
      <c r="JPA986"/>
      <c r="JPB986"/>
      <c r="JPC986"/>
      <c r="JPD986"/>
      <c r="JPE986"/>
      <c r="JPF986"/>
      <c r="JPG986"/>
      <c r="JPH986"/>
      <c r="JPI986"/>
      <c r="JPJ986"/>
      <c r="JPK986"/>
      <c r="JPL986"/>
      <c r="JPM986"/>
      <c r="JPN986"/>
      <c r="JPO986"/>
      <c r="JPP986"/>
      <c r="JPQ986"/>
      <c r="JPR986"/>
      <c r="JPS986"/>
      <c r="JPT986"/>
      <c r="JPU986"/>
      <c r="JPV986"/>
      <c r="JPW986"/>
      <c r="JPX986"/>
      <c r="JPY986"/>
      <c r="JPZ986"/>
      <c r="JQA986"/>
      <c r="JQB986"/>
      <c r="JQC986"/>
      <c r="JQD986"/>
      <c r="JQE986"/>
      <c r="JQF986"/>
      <c r="JQG986"/>
      <c r="JQH986"/>
      <c r="JQI986"/>
      <c r="JQJ986"/>
      <c r="JQK986"/>
      <c r="JQL986"/>
      <c r="JQM986"/>
      <c r="JQN986"/>
      <c r="JQO986"/>
      <c r="JQP986"/>
      <c r="JQQ986"/>
      <c r="JQR986"/>
      <c r="JQS986"/>
      <c r="JQT986"/>
      <c r="JQU986"/>
      <c r="JQV986"/>
      <c r="JQW986"/>
      <c r="JQX986"/>
      <c r="JQY986"/>
      <c r="JQZ986"/>
      <c r="JRA986"/>
      <c r="JRB986"/>
      <c r="JRC986"/>
      <c r="JRD986"/>
      <c r="JRE986"/>
      <c r="JRF986"/>
      <c r="JRG986"/>
      <c r="JRH986"/>
      <c r="JRI986"/>
      <c r="JRJ986"/>
      <c r="JRK986"/>
      <c r="JRL986"/>
      <c r="JRM986"/>
      <c r="JRN986"/>
      <c r="JRO986"/>
      <c r="JRP986"/>
      <c r="JRQ986"/>
      <c r="JRR986"/>
      <c r="JRS986"/>
      <c r="JRT986"/>
      <c r="JRU986"/>
      <c r="JRV986"/>
      <c r="JRW986"/>
      <c r="JRX986"/>
      <c r="JRY986"/>
      <c r="JRZ986"/>
      <c r="JSA986"/>
      <c r="JSB986"/>
      <c r="JSC986"/>
      <c r="JSD986"/>
      <c r="JSE986"/>
      <c r="JSF986"/>
      <c r="JSG986"/>
      <c r="JSH986"/>
      <c r="JSI986"/>
      <c r="JSJ986"/>
      <c r="JSK986"/>
      <c r="JSL986"/>
      <c r="JSM986"/>
      <c r="JSN986"/>
      <c r="JSO986"/>
      <c r="JSP986"/>
      <c r="JSQ986"/>
      <c r="JSR986"/>
      <c r="JSS986"/>
      <c r="JST986"/>
      <c r="JSU986"/>
      <c r="JSV986"/>
      <c r="JSW986"/>
      <c r="JSX986"/>
      <c r="JSY986"/>
      <c r="JSZ986"/>
      <c r="JTA986"/>
      <c r="JTB986"/>
      <c r="JTC986"/>
      <c r="JTD986"/>
      <c r="JTE986"/>
      <c r="JTF986"/>
      <c r="JTG986"/>
      <c r="JTH986"/>
      <c r="JTI986"/>
      <c r="JTJ986"/>
      <c r="JTK986"/>
      <c r="JTL986"/>
      <c r="JTM986"/>
      <c r="JTN986"/>
      <c r="JTO986"/>
      <c r="JTP986"/>
      <c r="JTQ986"/>
      <c r="JTR986"/>
      <c r="JTS986"/>
      <c r="JTT986"/>
      <c r="JTU986"/>
      <c r="JTV986"/>
      <c r="JTW986"/>
      <c r="JTX986"/>
      <c r="JTY986"/>
      <c r="JTZ986"/>
      <c r="JUA986"/>
      <c r="JUB986"/>
      <c r="JUC986"/>
      <c r="JUD986"/>
      <c r="JUE986"/>
      <c r="JUF986"/>
      <c r="JUG986"/>
      <c r="JUH986"/>
      <c r="JUI986"/>
      <c r="JUJ986"/>
      <c r="JUK986"/>
      <c r="JUL986"/>
      <c r="JUM986"/>
      <c r="JUN986"/>
      <c r="JUO986"/>
      <c r="JUP986"/>
      <c r="JUQ986"/>
      <c r="JUR986"/>
      <c r="JUS986"/>
      <c r="JUT986"/>
      <c r="JUU986"/>
      <c r="JUV986"/>
      <c r="JUW986"/>
      <c r="JUX986"/>
      <c r="JUY986"/>
      <c r="JUZ986"/>
      <c r="JVA986"/>
      <c r="JVB986"/>
      <c r="JVC986"/>
      <c r="JVD986"/>
      <c r="JVE986"/>
      <c r="JVF986"/>
      <c r="JVG986"/>
      <c r="JVH986"/>
      <c r="JVI986"/>
      <c r="JVJ986"/>
      <c r="JVK986"/>
      <c r="JVL986"/>
      <c r="JVM986"/>
      <c r="JVN986"/>
      <c r="JVO986"/>
      <c r="JVP986"/>
      <c r="JVQ986"/>
      <c r="JVR986"/>
      <c r="JVS986"/>
      <c r="JVT986"/>
      <c r="JVU986"/>
      <c r="JVV986"/>
      <c r="JVW986"/>
      <c r="JVX986"/>
      <c r="JVY986"/>
      <c r="JVZ986"/>
      <c r="JWA986"/>
      <c r="JWB986"/>
      <c r="JWC986"/>
      <c r="JWD986"/>
      <c r="JWE986"/>
      <c r="JWF986"/>
      <c r="JWG986"/>
      <c r="JWH986"/>
      <c r="JWI986"/>
      <c r="JWJ986"/>
      <c r="JWK986"/>
      <c r="JWL986"/>
      <c r="JWM986"/>
      <c r="JWN986"/>
      <c r="JWO986"/>
      <c r="JWP986"/>
      <c r="JWQ986"/>
      <c r="JWR986"/>
      <c r="JWS986"/>
      <c r="JWT986"/>
      <c r="JWU986"/>
      <c r="JWV986"/>
      <c r="JWW986"/>
      <c r="JWX986"/>
      <c r="JWY986"/>
      <c r="JWZ986"/>
      <c r="JXA986"/>
      <c r="JXB986"/>
      <c r="JXC986"/>
      <c r="JXD986"/>
      <c r="JXE986"/>
      <c r="JXF986"/>
      <c r="JXG986"/>
      <c r="JXH986"/>
      <c r="JXI986"/>
      <c r="JXJ986"/>
      <c r="JXK986"/>
      <c r="JXL986"/>
      <c r="JXM986"/>
      <c r="JXN986"/>
      <c r="JXO986"/>
      <c r="JXP986"/>
      <c r="JXQ986"/>
      <c r="JXR986"/>
      <c r="JXS986"/>
      <c r="JXT986"/>
      <c r="JXU986"/>
      <c r="JXV986"/>
      <c r="JXW986"/>
      <c r="JXX986"/>
      <c r="JXY986"/>
      <c r="JXZ986"/>
      <c r="JYA986"/>
      <c r="JYB986"/>
      <c r="JYC986"/>
      <c r="JYD986"/>
      <c r="JYE986"/>
      <c r="JYF986"/>
      <c r="JYG986"/>
      <c r="JYH986"/>
      <c r="JYI986"/>
      <c r="JYJ986"/>
      <c r="JYK986"/>
      <c r="JYL986"/>
      <c r="JYM986"/>
      <c r="JYN986"/>
      <c r="JYO986"/>
      <c r="JYP986"/>
      <c r="JYQ986"/>
      <c r="JYR986"/>
      <c r="JYS986"/>
      <c r="JYT986"/>
      <c r="JYU986"/>
      <c r="JYV986"/>
      <c r="JYW986"/>
      <c r="JYX986"/>
      <c r="JYY986"/>
      <c r="JYZ986"/>
      <c r="JZA986"/>
      <c r="JZB986"/>
      <c r="JZC986"/>
      <c r="JZD986"/>
      <c r="JZE986"/>
      <c r="JZF986"/>
      <c r="JZG986"/>
      <c r="JZH986"/>
      <c r="JZI986"/>
      <c r="JZJ986"/>
      <c r="JZK986"/>
      <c r="JZL986"/>
      <c r="JZM986"/>
      <c r="JZN986"/>
      <c r="JZO986"/>
      <c r="JZP986"/>
      <c r="JZQ986"/>
      <c r="JZR986"/>
      <c r="JZS986"/>
      <c r="JZT986"/>
      <c r="JZU986"/>
      <c r="JZV986"/>
      <c r="JZW986"/>
      <c r="JZX986"/>
      <c r="JZY986"/>
      <c r="JZZ986"/>
      <c r="KAA986"/>
      <c r="KAB986"/>
      <c r="KAC986"/>
      <c r="KAD986"/>
      <c r="KAE986"/>
      <c r="KAF986"/>
      <c r="KAG986"/>
      <c r="KAH986"/>
      <c r="KAI986"/>
      <c r="KAJ986"/>
      <c r="KAK986"/>
      <c r="KAL986"/>
      <c r="KAM986"/>
      <c r="KAN986"/>
      <c r="KAO986"/>
      <c r="KAP986"/>
      <c r="KAQ986"/>
      <c r="KAR986"/>
      <c r="KAS986"/>
      <c r="KAT986"/>
      <c r="KAU986"/>
      <c r="KAV986"/>
      <c r="KAW986"/>
      <c r="KAX986"/>
      <c r="KAY986"/>
      <c r="KAZ986"/>
      <c r="KBA986"/>
      <c r="KBB986"/>
      <c r="KBC986"/>
      <c r="KBD986"/>
      <c r="KBE986"/>
      <c r="KBF986"/>
      <c r="KBG986"/>
      <c r="KBH986"/>
      <c r="KBI986"/>
      <c r="KBJ986"/>
      <c r="KBK986"/>
      <c r="KBL986"/>
      <c r="KBM986"/>
      <c r="KBN986"/>
      <c r="KBO986"/>
      <c r="KBP986"/>
      <c r="KBQ986"/>
      <c r="KBR986"/>
      <c r="KBS986"/>
      <c r="KBT986"/>
      <c r="KBU986"/>
      <c r="KBV986"/>
      <c r="KBW986"/>
      <c r="KBX986"/>
      <c r="KBY986"/>
      <c r="KBZ986"/>
      <c r="KCA986"/>
      <c r="KCB986"/>
      <c r="KCC986"/>
      <c r="KCD986"/>
      <c r="KCE986"/>
      <c r="KCF986"/>
      <c r="KCG986"/>
      <c r="KCH986"/>
      <c r="KCI986"/>
      <c r="KCJ986"/>
      <c r="KCK986"/>
      <c r="KCL986"/>
      <c r="KCM986"/>
      <c r="KCN986"/>
      <c r="KCO986"/>
      <c r="KCP986"/>
      <c r="KCQ986"/>
      <c r="KCR986"/>
      <c r="KCS986"/>
      <c r="KCT986"/>
      <c r="KCU986"/>
      <c r="KCV986"/>
      <c r="KCW986"/>
      <c r="KCX986"/>
      <c r="KCY986"/>
      <c r="KCZ986"/>
      <c r="KDA986"/>
      <c r="KDB986"/>
      <c r="KDC986"/>
      <c r="KDD986"/>
      <c r="KDE986"/>
      <c r="KDF986"/>
      <c r="KDG986"/>
      <c r="KDH986"/>
      <c r="KDI986"/>
      <c r="KDJ986"/>
      <c r="KDK986"/>
      <c r="KDL986"/>
      <c r="KDM986"/>
      <c r="KDN986"/>
      <c r="KDO986"/>
      <c r="KDP986"/>
      <c r="KDQ986"/>
      <c r="KDR986"/>
      <c r="KDS986"/>
      <c r="KDT986"/>
      <c r="KDU986"/>
      <c r="KDV986"/>
      <c r="KDW986"/>
      <c r="KDX986"/>
      <c r="KDY986"/>
      <c r="KDZ986"/>
      <c r="KEA986"/>
      <c r="KEB986"/>
      <c r="KEC986"/>
      <c r="KED986"/>
      <c r="KEE986"/>
      <c r="KEF986"/>
      <c r="KEG986"/>
      <c r="KEH986"/>
      <c r="KEI986"/>
      <c r="KEJ986"/>
      <c r="KEK986"/>
      <c r="KEL986"/>
      <c r="KEM986"/>
      <c r="KEN986"/>
      <c r="KEO986"/>
      <c r="KEP986"/>
      <c r="KEQ986"/>
      <c r="KER986"/>
      <c r="KES986"/>
      <c r="KET986"/>
      <c r="KEU986"/>
      <c r="KEV986"/>
      <c r="KEW986"/>
      <c r="KEX986"/>
      <c r="KEY986"/>
      <c r="KEZ986"/>
      <c r="KFA986"/>
      <c r="KFB986"/>
      <c r="KFC986"/>
      <c r="KFD986"/>
      <c r="KFE986"/>
      <c r="KFF986"/>
      <c r="KFG986"/>
      <c r="KFH986"/>
      <c r="KFI986"/>
      <c r="KFJ986"/>
      <c r="KFK986"/>
      <c r="KFL986"/>
      <c r="KFM986"/>
      <c r="KFN986"/>
      <c r="KFO986"/>
      <c r="KFP986"/>
      <c r="KFQ986"/>
      <c r="KFR986"/>
      <c r="KFS986"/>
      <c r="KFT986"/>
      <c r="KFU986"/>
      <c r="KFV986"/>
      <c r="KFW986"/>
      <c r="KFX986"/>
      <c r="KFY986"/>
      <c r="KFZ986"/>
      <c r="KGA986"/>
      <c r="KGB986"/>
      <c r="KGC986"/>
      <c r="KGD986"/>
      <c r="KGE986"/>
      <c r="KGF986"/>
      <c r="KGG986"/>
      <c r="KGH986"/>
      <c r="KGI986"/>
      <c r="KGJ986"/>
      <c r="KGK986"/>
      <c r="KGL986"/>
      <c r="KGM986"/>
      <c r="KGN986"/>
      <c r="KGO986"/>
      <c r="KGP986"/>
      <c r="KGQ986"/>
      <c r="KGR986"/>
      <c r="KGS986"/>
      <c r="KGT986"/>
      <c r="KGU986"/>
      <c r="KGV986"/>
      <c r="KGW986"/>
      <c r="KGX986"/>
      <c r="KGY986"/>
      <c r="KGZ986"/>
      <c r="KHA986"/>
      <c r="KHB986"/>
      <c r="KHC986"/>
      <c r="KHD986"/>
      <c r="KHE986"/>
      <c r="KHF986"/>
      <c r="KHG986"/>
      <c r="KHH986"/>
      <c r="KHI986"/>
      <c r="KHJ986"/>
      <c r="KHK986"/>
      <c r="KHL986"/>
      <c r="KHM986"/>
      <c r="KHN986"/>
      <c r="KHO986"/>
      <c r="KHP986"/>
      <c r="KHQ986"/>
      <c r="KHR986"/>
      <c r="KHS986"/>
      <c r="KHT986"/>
      <c r="KHU986"/>
      <c r="KHV986"/>
      <c r="KHW986"/>
      <c r="KHX986"/>
      <c r="KHY986"/>
      <c r="KHZ986"/>
      <c r="KIA986"/>
      <c r="KIB986"/>
      <c r="KIC986"/>
      <c r="KID986"/>
      <c r="KIE986"/>
      <c r="KIF986"/>
      <c r="KIG986"/>
      <c r="KIH986"/>
      <c r="KII986"/>
      <c r="KIJ986"/>
      <c r="KIK986"/>
      <c r="KIL986"/>
      <c r="KIM986"/>
      <c r="KIN986"/>
      <c r="KIO986"/>
      <c r="KIP986"/>
      <c r="KIQ986"/>
      <c r="KIR986"/>
      <c r="KIS986"/>
      <c r="KIT986"/>
      <c r="KIU986"/>
      <c r="KIV986"/>
      <c r="KIW986"/>
      <c r="KIX986"/>
      <c r="KIY986"/>
      <c r="KIZ986"/>
      <c r="KJA986"/>
      <c r="KJB986"/>
      <c r="KJC986"/>
      <c r="KJD986"/>
      <c r="KJE986"/>
      <c r="KJF986"/>
      <c r="KJG986"/>
      <c r="KJH986"/>
      <c r="KJI986"/>
      <c r="KJJ986"/>
      <c r="KJK986"/>
      <c r="KJL986"/>
      <c r="KJM986"/>
      <c r="KJN986"/>
      <c r="KJO986"/>
      <c r="KJP986"/>
      <c r="KJQ986"/>
      <c r="KJR986"/>
      <c r="KJS986"/>
      <c r="KJT986"/>
      <c r="KJU986"/>
      <c r="KJV986"/>
      <c r="KJW986"/>
      <c r="KJX986"/>
      <c r="KJY986"/>
      <c r="KJZ986"/>
      <c r="KKA986"/>
      <c r="KKB986"/>
      <c r="KKC986"/>
      <c r="KKD986"/>
      <c r="KKE986"/>
      <c r="KKF986"/>
      <c r="KKG986"/>
      <c r="KKH986"/>
      <c r="KKI986"/>
      <c r="KKJ986"/>
      <c r="KKK986"/>
      <c r="KKL986"/>
      <c r="KKM986"/>
      <c r="KKN986"/>
      <c r="KKO986"/>
      <c r="KKP986"/>
      <c r="KKQ986"/>
      <c r="KKR986"/>
      <c r="KKS986"/>
      <c r="KKT986"/>
      <c r="KKU986"/>
      <c r="KKV986"/>
      <c r="KKW986"/>
      <c r="KKX986"/>
      <c r="KKY986"/>
      <c r="KKZ986"/>
      <c r="KLA986"/>
      <c r="KLB986"/>
      <c r="KLC986"/>
      <c r="KLD986"/>
      <c r="KLE986"/>
      <c r="KLF986"/>
      <c r="KLG986"/>
      <c r="KLH986"/>
      <c r="KLI986"/>
      <c r="KLJ986"/>
      <c r="KLK986"/>
      <c r="KLL986"/>
      <c r="KLM986"/>
      <c r="KLN986"/>
      <c r="KLO986"/>
      <c r="KLP986"/>
      <c r="KLQ986"/>
      <c r="KLR986"/>
      <c r="KLS986"/>
      <c r="KLT986"/>
      <c r="KLU986"/>
      <c r="KLV986"/>
      <c r="KLW986"/>
      <c r="KLX986"/>
      <c r="KLY986"/>
      <c r="KLZ986"/>
      <c r="KMA986"/>
      <c r="KMB986"/>
      <c r="KMC986"/>
      <c r="KMD986"/>
      <c r="KME986"/>
      <c r="KMF986"/>
      <c r="KMG986"/>
      <c r="KMH986"/>
      <c r="KMI986"/>
      <c r="KMJ986"/>
      <c r="KMK986"/>
      <c r="KML986"/>
      <c r="KMM986"/>
      <c r="KMN986"/>
      <c r="KMO986"/>
      <c r="KMP986"/>
      <c r="KMQ986"/>
      <c r="KMR986"/>
      <c r="KMS986"/>
      <c r="KMT986"/>
      <c r="KMU986"/>
      <c r="KMV986"/>
      <c r="KMW986"/>
      <c r="KMX986"/>
      <c r="KMY986"/>
      <c r="KMZ986"/>
      <c r="KNA986"/>
      <c r="KNB986"/>
      <c r="KNC986"/>
      <c r="KND986"/>
      <c r="KNE986"/>
      <c r="KNF986"/>
      <c r="KNG986"/>
      <c r="KNH986"/>
      <c r="KNI986"/>
      <c r="KNJ986"/>
      <c r="KNK986"/>
      <c r="KNL986"/>
      <c r="KNM986"/>
      <c r="KNN986"/>
      <c r="KNO986"/>
      <c r="KNP986"/>
      <c r="KNQ986"/>
      <c r="KNR986"/>
      <c r="KNS986"/>
      <c r="KNT986"/>
      <c r="KNU986"/>
      <c r="KNV986"/>
      <c r="KNW986"/>
      <c r="KNX986"/>
      <c r="KNY986"/>
      <c r="KNZ986"/>
      <c r="KOA986"/>
      <c r="KOB986"/>
      <c r="KOC986"/>
      <c r="KOD986"/>
      <c r="KOE986"/>
      <c r="KOF986"/>
      <c r="KOG986"/>
      <c r="KOH986"/>
      <c r="KOI986"/>
      <c r="KOJ986"/>
      <c r="KOK986"/>
      <c r="KOL986"/>
      <c r="KOM986"/>
      <c r="KON986"/>
      <c r="KOO986"/>
      <c r="KOP986"/>
      <c r="KOQ986"/>
      <c r="KOR986"/>
      <c r="KOS986"/>
      <c r="KOT986"/>
      <c r="KOU986"/>
      <c r="KOV986"/>
      <c r="KOW986"/>
      <c r="KOX986"/>
      <c r="KOY986"/>
      <c r="KOZ986"/>
      <c r="KPA986"/>
      <c r="KPB986"/>
      <c r="KPC986"/>
      <c r="KPD986"/>
      <c r="KPE986"/>
      <c r="KPF986"/>
      <c r="KPG986"/>
      <c r="KPH986"/>
      <c r="KPI986"/>
      <c r="KPJ986"/>
      <c r="KPK986"/>
      <c r="KPL986"/>
      <c r="KPM986"/>
      <c r="KPN986"/>
      <c r="KPO986"/>
      <c r="KPP986"/>
      <c r="KPQ986"/>
      <c r="KPR986"/>
      <c r="KPS986"/>
      <c r="KPT986"/>
      <c r="KPU986"/>
      <c r="KPV986"/>
      <c r="KPW986"/>
      <c r="KPX986"/>
      <c r="KPY986"/>
      <c r="KPZ986"/>
      <c r="KQA986"/>
      <c r="KQB986"/>
      <c r="KQC986"/>
      <c r="KQD986"/>
      <c r="KQE986"/>
      <c r="KQF986"/>
      <c r="KQG986"/>
      <c r="KQH986"/>
      <c r="KQI986"/>
      <c r="KQJ986"/>
      <c r="KQK986"/>
      <c r="KQL986"/>
      <c r="KQM986"/>
      <c r="KQN986"/>
      <c r="KQO986"/>
      <c r="KQP986"/>
      <c r="KQQ986"/>
      <c r="KQR986"/>
      <c r="KQS986"/>
      <c r="KQT986"/>
      <c r="KQU986"/>
      <c r="KQV986"/>
      <c r="KQW986"/>
      <c r="KQX986"/>
      <c r="KQY986"/>
      <c r="KQZ986"/>
      <c r="KRA986"/>
      <c r="KRB986"/>
      <c r="KRC986"/>
      <c r="KRD986"/>
      <c r="KRE986"/>
      <c r="KRF986"/>
      <c r="KRG986"/>
      <c r="KRH986"/>
      <c r="KRI986"/>
      <c r="KRJ986"/>
      <c r="KRK986"/>
      <c r="KRL986"/>
      <c r="KRM986"/>
      <c r="KRN986"/>
      <c r="KRO986"/>
      <c r="KRP986"/>
      <c r="KRQ986"/>
      <c r="KRR986"/>
      <c r="KRS986"/>
      <c r="KRT986"/>
      <c r="KRU986"/>
      <c r="KRV986"/>
      <c r="KRW986"/>
      <c r="KRX986"/>
      <c r="KRY986"/>
      <c r="KRZ986"/>
      <c r="KSA986"/>
      <c r="KSB986"/>
      <c r="KSC986"/>
      <c r="KSD986"/>
      <c r="KSE986"/>
      <c r="KSF986"/>
      <c r="KSG986"/>
      <c r="KSH986"/>
      <c r="KSI986"/>
      <c r="KSJ986"/>
      <c r="KSK986"/>
      <c r="KSL986"/>
      <c r="KSM986"/>
      <c r="KSN986"/>
      <c r="KSO986"/>
      <c r="KSP986"/>
      <c r="KSQ986"/>
      <c r="KSR986"/>
      <c r="KSS986"/>
      <c r="KST986"/>
      <c r="KSU986"/>
      <c r="KSV986"/>
      <c r="KSW986"/>
      <c r="KSX986"/>
      <c r="KSY986"/>
      <c r="KSZ986"/>
      <c r="KTA986"/>
      <c r="KTB986"/>
      <c r="KTC986"/>
      <c r="KTD986"/>
      <c r="KTE986"/>
      <c r="KTF986"/>
      <c r="KTG986"/>
      <c r="KTH986"/>
      <c r="KTI986"/>
      <c r="KTJ986"/>
      <c r="KTK986"/>
      <c r="KTL986"/>
      <c r="KTM986"/>
      <c r="KTN986"/>
      <c r="KTO986"/>
      <c r="KTP986"/>
      <c r="KTQ986"/>
      <c r="KTR986"/>
      <c r="KTS986"/>
      <c r="KTT986"/>
      <c r="KTU986"/>
      <c r="KTV986"/>
      <c r="KTW986"/>
      <c r="KTX986"/>
      <c r="KTY986"/>
      <c r="KTZ986"/>
      <c r="KUA986"/>
      <c r="KUB986"/>
      <c r="KUC986"/>
      <c r="KUD986"/>
      <c r="KUE986"/>
      <c r="KUF986"/>
      <c r="KUG986"/>
      <c r="KUH986"/>
      <c r="KUI986"/>
      <c r="KUJ986"/>
      <c r="KUK986"/>
      <c r="KUL986"/>
      <c r="KUM986"/>
      <c r="KUN986"/>
      <c r="KUO986"/>
      <c r="KUP986"/>
      <c r="KUQ986"/>
      <c r="KUR986"/>
      <c r="KUS986"/>
      <c r="KUT986"/>
      <c r="KUU986"/>
      <c r="KUV986"/>
      <c r="KUW986"/>
      <c r="KUX986"/>
      <c r="KUY986"/>
      <c r="KUZ986"/>
      <c r="KVA986"/>
      <c r="KVB986"/>
      <c r="KVC986"/>
      <c r="KVD986"/>
      <c r="KVE986"/>
      <c r="KVF986"/>
      <c r="KVG986"/>
      <c r="KVH986"/>
      <c r="KVI986"/>
      <c r="KVJ986"/>
      <c r="KVK986"/>
      <c r="KVL986"/>
      <c r="KVM986"/>
      <c r="KVN986"/>
      <c r="KVO986"/>
      <c r="KVP986"/>
      <c r="KVQ986"/>
      <c r="KVR986"/>
      <c r="KVS986"/>
      <c r="KVT986"/>
      <c r="KVU986"/>
      <c r="KVV986"/>
      <c r="KVW986"/>
      <c r="KVX986"/>
      <c r="KVY986"/>
      <c r="KVZ986"/>
      <c r="KWA986"/>
      <c r="KWB986"/>
      <c r="KWC986"/>
      <c r="KWD986"/>
      <c r="KWE986"/>
      <c r="KWF986"/>
      <c r="KWG986"/>
      <c r="KWH986"/>
      <c r="KWI986"/>
      <c r="KWJ986"/>
      <c r="KWK986"/>
      <c r="KWL986"/>
      <c r="KWM986"/>
      <c r="KWN986"/>
      <c r="KWO986"/>
      <c r="KWP986"/>
      <c r="KWQ986"/>
      <c r="KWR986"/>
      <c r="KWS986"/>
      <c r="KWT986"/>
      <c r="KWU986"/>
      <c r="KWV986"/>
      <c r="KWW986"/>
      <c r="KWX986"/>
      <c r="KWY986"/>
      <c r="KWZ986"/>
      <c r="KXA986"/>
      <c r="KXB986"/>
      <c r="KXC986"/>
      <c r="KXD986"/>
      <c r="KXE986"/>
      <c r="KXF986"/>
      <c r="KXG986"/>
      <c r="KXH986"/>
      <c r="KXI986"/>
      <c r="KXJ986"/>
      <c r="KXK986"/>
      <c r="KXL986"/>
      <c r="KXM986"/>
      <c r="KXN986"/>
      <c r="KXO986"/>
      <c r="KXP986"/>
      <c r="KXQ986"/>
      <c r="KXR986"/>
      <c r="KXS986"/>
      <c r="KXT986"/>
      <c r="KXU986"/>
      <c r="KXV986"/>
      <c r="KXW986"/>
      <c r="KXX986"/>
      <c r="KXY986"/>
      <c r="KXZ986"/>
      <c r="KYA986"/>
      <c r="KYB986"/>
      <c r="KYC986"/>
      <c r="KYD986"/>
      <c r="KYE986"/>
      <c r="KYF986"/>
      <c r="KYG986"/>
      <c r="KYH986"/>
      <c r="KYI986"/>
      <c r="KYJ986"/>
      <c r="KYK986"/>
      <c r="KYL986"/>
      <c r="KYM986"/>
      <c r="KYN986"/>
      <c r="KYO986"/>
      <c r="KYP986"/>
      <c r="KYQ986"/>
      <c r="KYR986"/>
      <c r="KYS986"/>
      <c r="KYT986"/>
      <c r="KYU986"/>
      <c r="KYV986"/>
      <c r="KYW986"/>
      <c r="KYX986"/>
      <c r="KYY986"/>
      <c r="KYZ986"/>
      <c r="KZA986"/>
      <c r="KZB986"/>
      <c r="KZC986"/>
      <c r="KZD986"/>
      <c r="KZE986"/>
      <c r="KZF986"/>
      <c r="KZG986"/>
      <c r="KZH986"/>
      <c r="KZI986"/>
      <c r="KZJ986"/>
      <c r="KZK986"/>
      <c r="KZL986"/>
      <c r="KZM986"/>
      <c r="KZN986"/>
      <c r="KZO986"/>
      <c r="KZP986"/>
      <c r="KZQ986"/>
      <c r="KZR986"/>
      <c r="KZS986"/>
      <c r="KZT986"/>
      <c r="KZU986"/>
      <c r="KZV986"/>
      <c r="KZW986"/>
      <c r="KZX986"/>
      <c r="KZY986"/>
      <c r="KZZ986"/>
      <c r="LAA986"/>
      <c r="LAB986"/>
      <c r="LAC986"/>
      <c r="LAD986"/>
      <c r="LAE986"/>
      <c r="LAF986"/>
      <c r="LAG986"/>
      <c r="LAH986"/>
      <c r="LAI986"/>
      <c r="LAJ986"/>
      <c r="LAK986"/>
      <c r="LAL986"/>
      <c r="LAM986"/>
      <c r="LAN986"/>
      <c r="LAO986"/>
      <c r="LAP986"/>
      <c r="LAQ986"/>
      <c r="LAR986"/>
      <c r="LAS986"/>
      <c r="LAT986"/>
      <c r="LAU986"/>
      <c r="LAV986"/>
      <c r="LAW986"/>
      <c r="LAX986"/>
      <c r="LAY986"/>
      <c r="LAZ986"/>
      <c r="LBA986"/>
      <c r="LBB986"/>
      <c r="LBC986"/>
      <c r="LBD986"/>
      <c r="LBE986"/>
      <c r="LBF986"/>
      <c r="LBG986"/>
      <c r="LBH986"/>
      <c r="LBI986"/>
      <c r="LBJ986"/>
      <c r="LBK986"/>
      <c r="LBL986"/>
      <c r="LBM986"/>
      <c r="LBN986"/>
      <c r="LBO986"/>
      <c r="LBP986"/>
      <c r="LBQ986"/>
      <c r="LBR986"/>
      <c r="LBS986"/>
      <c r="LBT986"/>
      <c r="LBU986"/>
      <c r="LBV986"/>
      <c r="LBW986"/>
      <c r="LBX986"/>
      <c r="LBY986"/>
      <c r="LBZ986"/>
      <c r="LCA986"/>
      <c r="LCB986"/>
      <c r="LCC986"/>
      <c r="LCD986"/>
      <c r="LCE986"/>
      <c r="LCF986"/>
      <c r="LCG986"/>
      <c r="LCH986"/>
      <c r="LCI986"/>
      <c r="LCJ986"/>
      <c r="LCK986"/>
      <c r="LCL986"/>
      <c r="LCM986"/>
      <c r="LCN986"/>
      <c r="LCO986"/>
      <c r="LCP986"/>
      <c r="LCQ986"/>
      <c r="LCR986"/>
      <c r="LCS986"/>
      <c r="LCT986"/>
      <c r="LCU986"/>
      <c r="LCV986"/>
      <c r="LCW986"/>
      <c r="LCX986"/>
      <c r="LCY986"/>
      <c r="LCZ986"/>
      <c r="LDA986"/>
      <c r="LDB986"/>
      <c r="LDC986"/>
      <c r="LDD986"/>
      <c r="LDE986"/>
      <c r="LDF986"/>
      <c r="LDG986"/>
      <c r="LDH986"/>
      <c r="LDI986"/>
      <c r="LDJ986"/>
      <c r="LDK986"/>
      <c r="LDL986"/>
      <c r="LDM986"/>
      <c r="LDN986"/>
      <c r="LDO986"/>
      <c r="LDP986"/>
      <c r="LDQ986"/>
      <c r="LDR986"/>
      <c r="LDS986"/>
      <c r="LDT986"/>
      <c r="LDU986"/>
      <c r="LDV986"/>
      <c r="LDW986"/>
      <c r="LDX986"/>
      <c r="LDY986"/>
      <c r="LDZ986"/>
      <c r="LEA986"/>
      <c r="LEB986"/>
      <c r="LEC986"/>
      <c r="LED986"/>
      <c r="LEE986"/>
      <c r="LEF986"/>
      <c r="LEG986"/>
      <c r="LEH986"/>
      <c r="LEI986"/>
      <c r="LEJ986"/>
      <c r="LEK986"/>
      <c r="LEL986"/>
      <c r="LEM986"/>
      <c r="LEN986"/>
      <c r="LEO986"/>
      <c r="LEP986"/>
      <c r="LEQ986"/>
      <c r="LER986"/>
      <c r="LES986"/>
      <c r="LET986"/>
      <c r="LEU986"/>
      <c r="LEV986"/>
      <c r="LEW986"/>
      <c r="LEX986"/>
      <c r="LEY986"/>
      <c r="LEZ986"/>
      <c r="LFA986"/>
      <c r="LFB986"/>
      <c r="LFC986"/>
      <c r="LFD986"/>
      <c r="LFE986"/>
      <c r="LFF986"/>
      <c r="LFG986"/>
      <c r="LFH986"/>
      <c r="LFI986"/>
      <c r="LFJ986"/>
      <c r="LFK986"/>
      <c r="LFL986"/>
      <c r="LFM986"/>
      <c r="LFN986"/>
      <c r="LFO986"/>
      <c r="LFP986"/>
      <c r="LFQ986"/>
      <c r="LFR986"/>
      <c r="LFS986"/>
      <c r="LFT986"/>
      <c r="LFU986"/>
      <c r="LFV986"/>
      <c r="LFW986"/>
      <c r="LFX986"/>
      <c r="LFY986"/>
      <c r="LFZ986"/>
      <c r="LGA986"/>
      <c r="LGB986"/>
      <c r="LGC986"/>
      <c r="LGD986"/>
      <c r="LGE986"/>
      <c r="LGF986"/>
      <c r="LGG986"/>
      <c r="LGH986"/>
      <c r="LGI986"/>
      <c r="LGJ986"/>
      <c r="LGK986"/>
      <c r="LGL986"/>
      <c r="LGM986"/>
      <c r="LGN986"/>
      <c r="LGO986"/>
      <c r="LGP986"/>
      <c r="LGQ986"/>
      <c r="LGR986"/>
      <c r="LGS986"/>
      <c r="LGT986"/>
      <c r="LGU986"/>
      <c r="LGV986"/>
      <c r="LGW986"/>
      <c r="LGX986"/>
      <c r="LGY986"/>
      <c r="LGZ986"/>
      <c r="LHA986"/>
      <c r="LHB986"/>
      <c r="LHC986"/>
      <c r="LHD986"/>
      <c r="LHE986"/>
      <c r="LHF986"/>
      <c r="LHG986"/>
      <c r="LHH986"/>
      <c r="LHI986"/>
      <c r="LHJ986"/>
      <c r="LHK986"/>
      <c r="LHL986"/>
      <c r="LHM986"/>
      <c r="LHN986"/>
      <c r="LHO986"/>
      <c r="LHP986"/>
      <c r="LHQ986"/>
      <c r="LHR986"/>
      <c r="LHS986"/>
      <c r="LHT986"/>
      <c r="LHU986"/>
      <c r="LHV986"/>
      <c r="LHW986"/>
      <c r="LHX986"/>
      <c r="LHY986"/>
      <c r="LHZ986"/>
      <c r="LIA986"/>
      <c r="LIB986"/>
      <c r="LIC986"/>
      <c r="LID986"/>
      <c r="LIE986"/>
      <c r="LIF986"/>
      <c r="LIG986"/>
      <c r="LIH986"/>
      <c r="LII986"/>
      <c r="LIJ986"/>
      <c r="LIK986"/>
      <c r="LIL986"/>
      <c r="LIM986"/>
      <c r="LIN986"/>
      <c r="LIO986"/>
      <c r="LIP986"/>
      <c r="LIQ986"/>
      <c r="LIR986"/>
      <c r="LIS986"/>
      <c r="LIT986"/>
      <c r="LIU986"/>
      <c r="LIV986"/>
      <c r="LIW986"/>
      <c r="LIX986"/>
      <c r="LIY986"/>
      <c r="LIZ986"/>
      <c r="LJA986"/>
      <c r="LJB986"/>
      <c r="LJC986"/>
      <c r="LJD986"/>
      <c r="LJE986"/>
      <c r="LJF986"/>
      <c r="LJG986"/>
      <c r="LJH986"/>
      <c r="LJI986"/>
      <c r="LJJ986"/>
      <c r="LJK986"/>
      <c r="LJL986"/>
      <c r="LJM986"/>
      <c r="LJN986"/>
      <c r="LJO986"/>
      <c r="LJP986"/>
      <c r="LJQ986"/>
      <c r="LJR986"/>
      <c r="LJS986"/>
      <c r="LJT986"/>
      <c r="LJU986"/>
      <c r="LJV986"/>
      <c r="LJW986"/>
      <c r="LJX986"/>
      <c r="LJY986"/>
      <c r="LJZ986"/>
      <c r="LKA986"/>
      <c r="LKB986"/>
      <c r="LKC986"/>
      <c r="LKD986"/>
      <c r="LKE986"/>
      <c r="LKF986"/>
      <c r="LKG986"/>
      <c r="LKH986"/>
      <c r="LKI986"/>
      <c r="LKJ986"/>
      <c r="LKK986"/>
      <c r="LKL986"/>
      <c r="LKM986"/>
      <c r="LKN986"/>
      <c r="LKO986"/>
      <c r="LKP986"/>
      <c r="LKQ986"/>
      <c r="LKR986"/>
      <c r="LKS986"/>
      <c r="LKT986"/>
      <c r="LKU986"/>
      <c r="LKV986"/>
      <c r="LKW986"/>
      <c r="LKX986"/>
      <c r="LKY986"/>
      <c r="LKZ986"/>
      <c r="LLA986"/>
      <c r="LLB986"/>
      <c r="LLC986"/>
      <c r="LLD986"/>
      <c r="LLE986"/>
      <c r="LLF986"/>
      <c r="LLG986"/>
      <c r="LLH986"/>
      <c r="LLI986"/>
      <c r="LLJ986"/>
      <c r="LLK986"/>
      <c r="LLL986"/>
      <c r="LLM986"/>
      <c r="LLN986"/>
      <c r="LLO986"/>
      <c r="LLP986"/>
      <c r="LLQ986"/>
      <c r="LLR986"/>
      <c r="LLS986"/>
      <c r="LLT986"/>
      <c r="LLU986"/>
      <c r="LLV986"/>
      <c r="LLW986"/>
      <c r="LLX986"/>
      <c r="LLY986"/>
      <c r="LLZ986"/>
      <c r="LMA986"/>
      <c r="LMB986"/>
      <c r="LMC986"/>
      <c r="LMD986"/>
      <c r="LME986"/>
      <c r="LMF986"/>
      <c r="LMG986"/>
      <c r="LMH986"/>
      <c r="LMI986"/>
      <c r="LMJ986"/>
      <c r="LMK986"/>
      <c r="LML986"/>
      <c r="LMM986"/>
      <c r="LMN986"/>
      <c r="LMO986"/>
      <c r="LMP986"/>
      <c r="LMQ986"/>
      <c r="LMR986"/>
      <c r="LMS986"/>
      <c r="LMT986"/>
      <c r="LMU986"/>
      <c r="LMV986"/>
      <c r="LMW986"/>
      <c r="LMX986"/>
      <c r="LMY986"/>
      <c r="LMZ986"/>
      <c r="LNA986"/>
      <c r="LNB986"/>
      <c r="LNC986"/>
      <c r="LND986"/>
      <c r="LNE986"/>
      <c r="LNF986"/>
      <c r="LNG986"/>
      <c r="LNH986"/>
      <c r="LNI986"/>
      <c r="LNJ986"/>
      <c r="LNK986"/>
      <c r="LNL986"/>
      <c r="LNM986"/>
      <c r="LNN986"/>
      <c r="LNO986"/>
      <c r="LNP986"/>
      <c r="LNQ986"/>
      <c r="LNR986"/>
      <c r="LNS986"/>
      <c r="LNT986"/>
      <c r="LNU986"/>
      <c r="LNV986"/>
      <c r="LNW986"/>
      <c r="LNX986"/>
      <c r="LNY986"/>
      <c r="LNZ986"/>
      <c r="LOA986"/>
      <c r="LOB986"/>
      <c r="LOC986"/>
      <c r="LOD986"/>
      <c r="LOE986"/>
      <c r="LOF986"/>
      <c r="LOG986"/>
      <c r="LOH986"/>
      <c r="LOI986"/>
      <c r="LOJ986"/>
      <c r="LOK986"/>
      <c r="LOL986"/>
      <c r="LOM986"/>
      <c r="LON986"/>
      <c r="LOO986"/>
      <c r="LOP986"/>
      <c r="LOQ986"/>
      <c r="LOR986"/>
      <c r="LOS986"/>
      <c r="LOT986"/>
      <c r="LOU986"/>
      <c r="LOV986"/>
      <c r="LOW986"/>
      <c r="LOX986"/>
      <c r="LOY986"/>
      <c r="LOZ986"/>
      <c r="LPA986"/>
      <c r="LPB986"/>
      <c r="LPC986"/>
      <c r="LPD986"/>
      <c r="LPE986"/>
      <c r="LPF986"/>
      <c r="LPG986"/>
      <c r="LPH986"/>
      <c r="LPI986"/>
      <c r="LPJ986"/>
      <c r="LPK986"/>
      <c r="LPL986"/>
      <c r="LPM986"/>
      <c r="LPN986"/>
      <c r="LPO986"/>
      <c r="LPP986"/>
      <c r="LPQ986"/>
      <c r="LPR986"/>
      <c r="LPS986"/>
      <c r="LPT986"/>
      <c r="LPU986"/>
      <c r="LPV986"/>
      <c r="LPW986"/>
      <c r="LPX986"/>
      <c r="LPY986"/>
      <c r="LPZ986"/>
      <c r="LQA986"/>
      <c r="LQB986"/>
      <c r="LQC986"/>
      <c r="LQD986"/>
      <c r="LQE986"/>
      <c r="LQF986"/>
      <c r="LQG986"/>
      <c r="LQH986"/>
      <c r="LQI986"/>
      <c r="LQJ986"/>
      <c r="LQK986"/>
      <c r="LQL986"/>
      <c r="LQM986"/>
      <c r="LQN986"/>
      <c r="LQO986"/>
      <c r="LQP986"/>
      <c r="LQQ986"/>
      <c r="LQR986"/>
      <c r="LQS986"/>
      <c r="LQT986"/>
      <c r="LQU986"/>
      <c r="LQV986"/>
      <c r="LQW986"/>
      <c r="LQX986"/>
      <c r="LQY986"/>
      <c r="LQZ986"/>
      <c r="LRA986"/>
      <c r="LRB986"/>
      <c r="LRC986"/>
      <c r="LRD986"/>
      <c r="LRE986"/>
      <c r="LRF986"/>
      <c r="LRG986"/>
      <c r="LRH986"/>
      <c r="LRI986"/>
      <c r="LRJ986"/>
      <c r="LRK986"/>
      <c r="LRL986"/>
      <c r="LRM986"/>
      <c r="LRN986"/>
      <c r="LRO986"/>
      <c r="LRP986"/>
      <c r="LRQ986"/>
      <c r="LRR986"/>
      <c r="LRS986"/>
      <c r="LRT986"/>
      <c r="LRU986"/>
      <c r="LRV986"/>
      <c r="LRW986"/>
      <c r="LRX986"/>
      <c r="LRY986"/>
      <c r="LRZ986"/>
      <c r="LSA986"/>
      <c r="LSB986"/>
      <c r="LSC986"/>
      <c r="LSD986"/>
      <c r="LSE986"/>
      <c r="LSF986"/>
      <c r="LSG986"/>
      <c r="LSH986"/>
      <c r="LSI986"/>
      <c r="LSJ986"/>
      <c r="LSK986"/>
      <c r="LSL986"/>
      <c r="LSM986"/>
      <c r="LSN986"/>
      <c r="LSO986"/>
      <c r="LSP986"/>
      <c r="LSQ986"/>
      <c r="LSR986"/>
      <c r="LSS986"/>
      <c r="LST986"/>
      <c r="LSU986"/>
      <c r="LSV986"/>
      <c r="LSW986"/>
      <c r="LSX986"/>
      <c r="LSY986"/>
      <c r="LSZ986"/>
      <c r="LTA986"/>
      <c r="LTB986"/>
      <c r="LTC986"/>
      <c r="LTD986"/>
      <c r="LTE986"/>
      <c r="LTF986"/>
      <c r="LTG986"/>
      <c r="LTH986"/>
      <c r="LTI986"/>
      <c r="LTJ986"/>
      <c r="LTK986"/>
      <c r="LTL986"/>
      <c r="LTM986"/>
      <c r="LTN986"/>
      <c r="LTO986"/>
      <c r="LTP986"/>
      <c r="LTQ986"/>
      <c r="LTR986"/>
      <c r="LTS986"/>
      <c r="LTT986"/>
      <c r="LTU986"/>
      <c r="LTV986"/>
      <c r="LTW986"/>
      <c r="LTX986"/>
      <c r="LTY986"/>
      <c r="LTZ986"/>
      <c r="LUA986"/>
      <c r="LUB986"/>
      <c r="LUC986"/>
      <c r="LUD986"/>
      <c r="LUE986"/>
      <c r="LUF986"/>
      <c r="LUG986"/>
      <c r="LUH986"/>
      <c r="LUI986"/>
      <c r="LUJ986"/>
      <c r="LUK986"/>
      <c r="LUL986"/>
      <c r="LUM986"/>
      <c r="LUN986"/>
      <c r="LUO986"/>
      <c r="LUP986"/>
      <c r="LUQ986"/>
      <c r="LUR986"/>
      <c r="LUS986"/>
      <c r="LUT986"/>
      <c r="LUU986"/>
      <c r="LUV986"/>
      <c r="LUW986"/>
      <c r="LUX986"/>
      <c r="LUY986"/>
      <c r="LUZ986"/>
      <c r="LVA986"/>
      <c r="LVB986"/>
      <c r="LVC986"/>
      <c r="LVD986"/>
      <c r="LVE986"/>
      <c r="LVF986"/>
      <c r="LVG986"/>
      <c r="LVH986"/>
      <c r="LVI986"/>
      <c r="LVJ986"/>
      <c r="LVK986"/>
      <c r="LVL986"/>
      <c r="LVM986"/>
      <c r="LVN986"/>
      <c r="LVO986"/>
      <c r="LVP986"/>
      <c r="LVQ986"/>
      <c r="LVR986"/>
      <c r="LVS986"/>
      <c r="LVT986"/>
      <c r="LVU986"/>
      <c r="LVV986"/>
      <c r="LVW986"/>
      <c r="LVX986"/>
      <c r="LVY986"/>
      <c r="LVZ986"/>
      <c r="LWA986"/>
      <c r="LWB986"/>
      <c r="LWC986"/>
      <c r="LWD986"/>
      <c r="LWE986"/>
      <c r="LWF986"/>
      <c r="LWG986"/>
      <c r="LWH986"/>
      <c r="LWI986"/>
      <c r="LWJ986"/>
      <c r="LWK986"/>
      <c r="LWL986"/>
      <c r="LWM986"/>
      <c r="LWN986"/>
      <c r="LWO986"/>
      <c r="LWP986"/>
      <c r="LWQ986"/>
      <c r="LWR986"/>
      <c r="LWS986"/>
      <c r="LWT986"/>
      <c r="LWU986"/>
      <c r="LWV986"/>
      <c r="LWW986"/>
      <c r="LWX986"/>
      <c r="LWY986"/>
      <c r="LWZ986"/>
      <c r="LXA986"/>
      <c r="LXB986"/>
      <c r="LXC986"/>
      <c r="LXD986"/>
      <c r="LXE986"/>
      <c r="LXF986"/>
      <c r="LXG986"/>
      <c r="LXH986"/>
      <c r="LXI986"/>
      <c r="LXJ986"/>
      <c r="LXK986"/>
      <c r="LXL986"/>
      <c r="LXM986"/>
      <c r="LXN986"/>
      <c r="LXO986"/>
      <c r="LXP986"/>
      <c r="LXQ986"/>
      <c r="LXR986"/>
      <c r="LXS986"/>
      <c r="LXT986"/>
      <c r="LXU986"/>
      <c r="LXV986"/>
      <c r="LXW986"/>
      <c r="LXX986"/>
      <c r="LXY986"/>
      <c r="LXZ986"/>
      <c r="LYA986"/>
      <c r="LYB986"/>
      <c r="LYC986"/>
      <c r="LYD986"/>
      <c r="LYE986"/>
      <c r="LYF986"/>
      <c r="LYG986"/>
      <c r="LYH986"/>
      <c r="LYI986"/>
      <c r="LYJ986"/>
      <c r="LYK986"/>
      <c r="LYL986"/>
      <c r="LYM986"/>
      <c r="LYN986"/>
      <c r="LYO986"/>
      <c r="LYP986"/>
      <c r="LYQ986"/>
      <c r="LYR986"/>
      <c r="LYS986"/>
      <c r="LYT986"/>
      <c r="LYU986"/>
      <c r="LYV986"/>
      <c r="LYW986"/>
      <c r="LYX986"/>
      <c r="LYY986"/>
      <c r="LYZ986"/>
      <c r="LZA986"/>
      <c r="LZB986"/>
      <c r="LZC986"/>
      <c r="LZD986"/>
      <c r="LZE986"/>
      <c r="LZF986"/>
      <c r="LZG986"/>
      <c r="LZH986"/>
      <c r="LZI986"/>
      <c r="LZJ986"/>
      <c r="LZK986"/>
      <c r="LZL986"/>
      <c r="LZM986"/>
      <c r="LZN986"/>
      <c r="LZO986"/>
      <c r="LZP986"/>
      <c r="LZQ986"/>
      <c r="LZR986"/>
      <c r="LZS986"/>
      <c r="LZT986"/>
      <c r="LZU986"/>
      <c r="LZV986"/>
      <c r="LZW986"/>
      <c r="LZX986"/>
      <c r="LZY986"/>
      <c r="LZZ986"/>
      <c r="MAA986"/>
      <c r="MAB986"/>
      <c r="MAC986"/>
      <c r="MAD986"/>
      <c r="MAE986"/>
      <c r="MAF986"/>
      <c r="MAG986"/>
      <c r="MAH986"/>
      <c r="MAI986"/>
      <c r="MAJ986"/>
      <c r="MAK986"/>
      <c r="MAL986"/>
      <c r="MAM986"/>
      <c r="MAN986"/>
      <c r="MAO986"/>
      <c r="MAP986"/>
      <c r="MAQ986"/>
      <c r="MAR986"/>
      <c r="MAS986"/>
      <c r="MAT986"/>
      <c r="MAU986"/>
      <c r="MAV986"/>
      <c r="MAW986"/>
      <c r="MAX986"/>
      <c r="MAY986"/>
      <c r="MAZ986"/>
      <c r="MBA986"/>
      <c r="MBB986"/>
      <c r="MBC986"/>
      <c r="MBD986"/>
      <c r="MBE986"/>
      <c r="MBF986"/>
      <c r="MBG986"/>
      <c r="MBH986"/>
      <c r="MBI986"/>
      <c r="MBJ986"/>
      <c r="MBK986"/>
      <c r="MBL986"/>
      <c r="MBM986"/>
      <c r="MBN986"/>
      <c r="MBO986"/>
      <c r="MBP986"/>
      <c r="MBQ986"/>
      <c r="MBR986"/>
      <c r="MBS986"/>
      <c r="MBT986"/>
      <c r="MBU986"/>
      <c r="MBV986"/>
      <c r="MBW986"/>
      <c r="MBX986"/>
      <c r="MBY986"/>
      <c r="MBZ986"/>
      <c r="MCA986"/>
      <c r="MCB986"/>
      <c r="MCC986"/>
      <c r="MCD986"/>
      <c r="MCE986"/>
      <c r="MCF986"/>
      <c r="MCG986"/>
      <c r="MCH986"/>
      <c r="MCI986"/>
      <c r="MCJ986"/>
      <c r="MCK986"/>
      <c r="MCL986"/>
      <c r="MCM986"/>
      <c r="MCN986"/>
      <c r="MCO986"/>
      <c r="MCP986"/>
      <c r="MCQ986"/>
      <c r="MCR986"/>
      <c r="MCS986"/>
      <c r="MCT986"/>
      <c r="MCU986"/>
      <c r="MCV986"/>
      <c r="MCW986"/>
      <c r="MCX986"/>
      <c r="MCY986"/>
      <c r="MCZ986"/>
      <c r="MDA986"/>
      <c r="MDB986"/>
      <c r="MDC986"/>
      <c r="MDD986"/>
      <c r="MDE986"/>
      <c r="MDF986"/>
      <c r="MDG986"/>
      <c r="MDH986"/>
      <c r="MDI986"/>
      <c r="MDJ986"/>
      <c r="MDK986"/>
      <c r="MDL986"/>
      <c r="MDM986"/>
      <c r="MDN986"/>
      <c r="MDO986"/>
      <c r="MDP986"/>
      <c r="MDQ986"/>
      <c r="MDR986"/>
      <c r="MDS986"/>
      <c r="MDT986"/>
      <c r="MDU986"/>
      <c r="MDV986"/>
      <c r="MDW986"/>
      <c r="MDX986"/>
      <c r="MDY986"/>
      <c r="MDZ986"/>
      <c r="MEA986"/>
      <c r="MEB986"/>
      <c r="MEC986"/>
      <c r="MED986"/>
      <c r="MEE986"/>
      <c r="MEF986"/>
      <c r="MEG986"/>
      <c r="MEH986"/>
      <c r="MEI986"/>
      <c r="MEJ986"/>
      <c r="MEK986"/>
      <c r="MEL986"/>
      <c r="MEM986"/>
      <c r="MEN986"/>
      <c r="MEO986"/>
      <c r="MEP986"/>
      <c r="MEQ986"/>
      <c r="MER986"/>
      <c r="MES986"/>
      <c r="MET986"/>
      <c r="MEU986"/>
      <c r="MEV986"/>
      <c r="MEW986"/>
      <c r="MEX986"/>
      <c r="MEY986"/>
      <c r="MEZ986"/>
      <c r="MFA986"/>
      <c r="MFB986"/>
      <c r="MFC986"/>
      <c r="MFD986"/>
      <c r="MFE986"/>
      <c r="MFF986"/>
      <c r="MFG986"/>
      <c r="MFH986"/>
      <c r="MFI986"/>
      <c r="MFJ986"/>
      <c r="MFK986"/>
      <c r="MFL986"/>
      <c r="MFM986"/>
      <c r="MFN986"/>
      <c r="MFO986"/>
      <c r="MFP986"/>
      <c r="MFQ986"/>
      <c r="MFR986"/>
      <c r="MFS986"/>
      <c r="MFT986"/>
      <c r="MFU986"/>
      <c r="MFV986"/>
      <c r="MFW986"/>
      <c r="MFX986"/>
      <c r="MFY986"/>
      <c r="MFZ986"/>
      <c r="MGA986"/>
      <c r="MGB986"/>
      <c r="MGC986"/>
      <c r="MGD986"/>
      <c r="MGE986"/>
      <c r="MGF986"/>
      <c r="MGG986"/>
      <c r="MGH986"/>
      <c r="MGI986"/>
      <c r="MGJ986"/>
      <c r="MGK986"/>
      <c r="MGL986"/>
      <c r="MGM986"/>
      <c r="MGN986"/>
      <c r="MGO986"/>
      <c r="MGP986"/>
      <c r="MGQ986"/>
      <c r="MGR986"/>
      <c r="MGS986"/>
      <c r="MGT986"/>
      <c r="MGU986"/>
      <c r="MGV986"/>
      <c r="MGW986"/>
      <c r="MGX986"/>
      <c r="MGY986"/>
      <c r="MGZ986"/>
      <c r="MHA986"/>
      <c r="MHB986"/>
      <c r="MHC986"/>
      <c r="MHD986"/>
      <c r="MHE986"/>
      <c r="MHF986"/>
      <c r="MHG986"/>
      <c r="MHH986"/>
      <c r="MHI986"/>
      <c r="MHJ986"/>
      <c r="MHK986"/>
      <c r="MHL986"/>
      <c r="MHM986"/>
      <c r="MHN986"/>
      <c r="MHO986"/>
      <c r="MHP986"/>
      <c r="MHQ986"/>
      <c r="MHR986"/>
      <c r="MHS986"/>
      <c r="MHT986"/>
      <c r="MHU986"/>
      <c r="MHV986"/>
      <c r="MHW986"/>
      <c r="MHX986"/>
      <c r="MHY986"/>
      <c r="MHZ986"/>
      <c r="MIA986"/>
      <c r="MIB986"/>
      <c r="MIC986"/>
      <c r="MID986"/>
      <c r="MIE986"/>
      <c r="MIF986"/>
      <c r="MIG986"/>
      <c r="MIH986"/>
      <c r="MII986"/>
      <c r="MIJ986"/>
      <c r="MIK986"/>
      <c r="MIL986"/>
      <c r="MIM986"/>
      <c r="MIN986"/>
      <c r="MIO986"/>
      <c r="MIP986"/>
      <c r="MIQ986"/>
      <c r="MIR986"/>
      <c r="MIS986"/>
      <c r="MIT986"/>
      <c r="MIU986"/>
      <c r="MIV986"/>
      <c r="MIW986"/>
      <c r="MIX986"/>
      <c r="MIY986"/>
      <c r="MIZ986"/>
      <c r="MJA986"/>
      <c r="MJB986"/>
      <c r="MJC986"/>
      <c r="MJD986"/>
      <c r="MJE986"/>
      <c r="MJF986"/>
      <c r="MJG986"/>
      <c r="MJH986"/>
      <c r="MJI986"/>
      <c r="MJJ986"/>
      <c r="MJK986"/>
      <c r="MJL986"/>
      <c r="MJM986"/>
      <c r="MJN986"/>
      <c r="MJO986"/>
      <c r="MJP986"/>
      <c r="MJQ986"/>
      <c r="MJR986"/>
      <c r="MJS986"/>
      <c r="MJT986"/>
      <c r="MJU986"/>
      <c r="MJV986"/>
      <c r="MJW986"/>
      <c r="MJX986"/>
      <c r="MJY986"/>
      <c r="MJZ986"/>
      <c r="MKA986"/>
      <c r="MKB986"/>
      <c r="MKC986"/>
      <c r="MKD986"/>
      <c r="MKE986"/>
      <c r="MKF986"/>
      <c r="MKG986"/>
      <c r="MKH986"/>
      <c r="MKI986"/>
      <c r="MKJ986"/>
      <c r="MKK986"/>
      <c r="MKL986"/>
      <c r="MKM986"/>
      <c r="MKN986"/>
      <c r="MKO986"/>
      <c r="MKP986"/>
      <c r="MKQ986"/>
      <c r="MKR986"/>
      <c r="MKS986"/>
      <c r="MKT986"/>
      <c r="MKU986"/>
      <c r="MKV986"/>
      <c r="MKW986"/>
      <c r="MKX986"/>
      <c r="MKY986"/>
      <c r="MKZ986"/>
      <c r="MLA986"/>
      <c r="MLB986"/>
      <c r="MLC986"/>
      <c r="MLD986"/>
      <c r="MLE986"/>
      <c r="MLF986"/>
      <c r="MLG986"/>
      <c r="MLH986"/>
      <c r="MLI986"/>
      <c r="MLJ986"/>
      <c r="MLK986"/>
      <c r="MLL986"/>
      <c r="MLM986"/>
      <c r="MLN986"/>
      <c r="MLO986"/>
      <c r="MLP986"/>
      <c r="MLQ986"/>
      <c r="MLR986"/>
      <c r="MLS986"/>
      <c r="MLT986"/>
      <c r="MLU986"/>
      <c r="MLV986"/>
      <c r="MLW986"/>
      <c r="MLX986"/>
      <c r="MLY986"/>
      <c r="MLZ986"/>
      <c r="MMA986"/>
      <c r="MMB986"/>
      <c r="MMC986"/>
      <c r="MMD986"/>
      <c r="MME986"/>
      <c r="MMF986"/>
      <c r="MMG986"/>
      <c r="MMH986"/>
      <c r="MMI986"/>
      <c r="MMJ986"/>
      <c r="MMK986"/>
      <c r="MML986"/>
      <c r="MMM986"/>
      <c r="MMN986"/>
      <c r="MMO986"/>
      <c r="MMP986"/>
      <c r="MMQ986"/>
      <c r="MMR986"/>
      <c r="MMS986"/>
      <c r="MMT986"/>
      <c r="MMU986"/>
      <c r="MMV986"/>
      <c r="MMW986"/>
      <c r="MMX986"/>
      <c r="MMY986"/>
      <c r="MMZ986"/>
      <c r="MNA986"/>
      <c r="MNB986"/>
      <c r="MNC986"/>
      <c r="MND986"/>
      <c r="MNE986"/>
      <c r="MNF986"/>
      <c r="MNG986"/>
      <c r="MNH986"/>
      <c r="MNI986"/>
      <c r="MNJ986"/>
      <c r="MNK986"/>
      <c r="MNL986"/>
      <c r="MNM986"/>
      <c r="MNN986"/>
      <c r="MNO986"/>
      <c r="MNP986"/>
      <c r="MNQ986"/>
      <c r="MNR986"/>
      <c r="MNS986"/>
      <c r="MNT986"/>
      <c r="MNU986"/>
      <c r="MNV986"/>
      <c r="MNW986"/>
      <c r="MNX986"/>
      <c r="MNY986"/>
      <c r="MNZ986"/>
      <c r="MOA986"/>
      <c r="MOB986"/>
      <c r="MOC986"/>
      <c r="MOD986"/>
      <c r="MOE986"/>
      <c r="MOF986"/>
      <c r="MOG986"/>
      <c r="MOH986"/>
      <c r="MOI986"/>
      <c r="MOJ986"/>
      <c r="MOK986"/>
      <c r="MOL986"/>
      <c r="MOM986"/>
      <c r="MON986"/>
      <c r="MOO986"/>
      <c r="MOP986"/>
      <c r="MOQ986"/>
      <c r="MOR986"/>
      <c r="MOS986"/>
      <c r="MOT986"/>
      <c r="MOU986"/>
      <c r="MOV986"/>
      <c r="MOW986"/>
      <c r="MOX986"/>
      <c r="MOY986"/>
      <c r="MOZ986"/>
      <c r="MPA986"/>
      <c r="MPB986"/>
      <c r="MPC986"/>
      <c r="MPD986"/>
      <c r="MPE986"/>
      <c r="MPF986"/>
      <c r="MPG986"/>
      <c r="MPH986"/>
      <c r="MPI986"/>
      <c r="MPJ986"/>
      <c r="MPK986"/>
      <c r="MPL986"/>
      <c r="MPM986"/>
      <c r="MPN986"/>
      <c r="MPO986"/>
      <c r="MPP986"/>
      <c r="MPQ986"/>
      <c r="MPR986"/>
      <c r="MPS986"/>
      <c r="MPT986"/>
      <c r="MPU986"/>
      <c r="MPV986"/>
      <c r="MPW986"/>
      <c r="MPX986"/>
      <c r="MPY986"/>
      <c r="MPZ986"/>
      <c r="MQA986"/>
      <c r="MQB986"/>
      <c r="MQC986"/>
      <c r="MQD986"/>
      <c r="MQE986"/>
      <c r="MQF986"/>
      <c r="MQG986"/>
      <c r="MQH986"/>
      <c r="MQI986"/>
      <c r="MQJ986"/>
      <c r="MQK986"/>
      <c r="MQL986"/>
      <c r="MQM986"/>
      <c r="MQN986"/>
      <c r="MQO986"/>
      <c r="MQP986"/>
      <c r="MQQ986"/>
      <c r="MQR986"/>
      <c r="MQS986"/>
      <c r="MQT986"/>
      <c r="MQU986"/>
      <c r="MQV986"/>
      <c r="MQW986"/>
      <c r="MQX986"/>
      <c r="MQY986"/>
      <c r="MQZ986"/>
      <c r="MRA986"/>
      <c r="MRB986"/>
      <c r="MRC986"/>
      <c r="MRD986"/>
      <c r="MRE986"/>
      <c r="MRF986"/>
      <c r="MRG986"/>
      <c r="MRH986"/>
      <c r="MRI986"/>
      <c r="MRJ986"/>
      <c r="MRK986"/>
      <c r="MRL986"/>
      <c r="MRM986"/>
      <c r="MRN986"/>
      <c r="MRO986"/>
      <c r="MRP986"/>
      <c r="MRQ986"/>
      <c r="MRR986"/>
      <c r="MRS986"/>
      <c r="MRT986"/>
      <c r="MRU986"/>
      <c r="MRV986"/>
      <c r="MRW986"/>
      <c r="MRX986"/>
      <c r="MRY986"/>
      <c r="MRZ986"/>
      <c r="MSA986"/>
      <c r="MSB986"/>
      <c r="MSC986"/>
      <c r="MSD986"/>
      <c r="MSE986"/>
      <c r="MSF986"/>
      <c r="MSG986"/>
      <c r="MSH986"/>
      <c r="MSI986"/>
      <c r="MSJ986"/>
      <c r="MSK986"/>
      <c r="MSL986"/>
      <c r="MSM986"/>
      <c r="MSN986"/>
      <c r="MSO986"/>
      <c r="MSP986"/>
      <c r="MSQ986"/>
      <c r="MSR986"/>
      <c r="MSS986"/>
      <c r="MST986"/>
      <c r="MSU986"/>
      <c r="MSV986"/>
      <c r="MSW986"/>
      <c r="MSX986"/>
      <c r="MSY986"/>
      <c r="MSZ986"/>
      <c r="MTA986"/>
      <c r="MTB986"/>
      <c r="MTC986"/>
      <c r="MTD986"/>
      <c r="MTE986"/>
      <c r="MTF986"/>
      <c r="MTG986"/>
      <c r="MTH986"/>
      <c r="MTI986"/>
      <c r="MTJ986"/>
      <c r="MTK986"/>
      <c r="MTL986"/>
      <c r="MTM986"/>
      <c r="MTN986"/>
      <c r="MTO986"/>
      <c r="MTP986"/>
      <c r="MTQ986"/>
      <c r="MTR986"/>
      <c r="MTS986"/>
      <c r="MTT986"/>
      <c r="MTU986"/>
      <c r="MTV986"/>
      <c r="MTW986"/>
      <c r="MTX986"/>
      <c r="MTY986"/>
      <c r="MTZ986"/>
      <c r="MUA986"/>
      <c r="MUB986"/>
      <c r="MUC986"/>
      <c r="MUD986"/>
      <c r="MUE986"/>
      <c r="MUF986"/>
      <c r="MUG986"/>
      <c r="MUH986"/>
      <c r="MUI986"/>
      <c r="MUJ986"/>
      <c r="MUK986"/>
      <c r="MUL986"/>
      <c r="MUM986"/>
      <c r="MUN986"/>
      <c r="MUO986"/>
      <c r="MUP986"/>
      <c r="MUQ986"/>
      <c r="MUR986"/>
      <c r="MUS986"/>
      <c r="MUT986"/>
      <c r="MUU986"/>
      <c r="MUV986"/>
      <c r="MUW986"/>
      <c r="MUX986"/>
      <c r="MUY986"/>
      <c r="MUZ986"/>
      <c r="MVA986"/>
      <c r="MVB986"/>
      <c r="MVC986"/>
      <c r="MVD986"/>
      <c r="MVE986"/>
      <c r="MVF986"/>
      <c r="MVG986"/>
      <c r="MVH986"/>
      <c r="MVI986"/>
      <c r="MVJ986"/>
      <c r="MVK986"/>
      <c r="MVL986"/>
      <c r="MVM986"/>
      <c r="MVN986"/>
      <c r="MVO986"/>
      <c r="MVP986"/>
      <c r="MVQ986"/>
      <c r="MVR986"/>
      <c r="MVS986"/>
      <c r="MVT986"/>
      <c r="MVU986"/>
      <c r="MVV986"/>
      <c r="MVW986"/>
      <c r="MVX986"/>
      <c r="MVY986"/>
      <c r="MVZ986"/>
      <c r="MWA986"/>
      <c r="MWB986"/>
      <c r="MWC986"/>
      <c r="MWD986"/>
      <c r="MWE986"/>
      <c r="MWF986"/>
      <c r="MWG986"/>
      <c r="MWH986"/>
      <c r="MWI986"/>
      <c r="MWJ986"/>
      <c r="MWK986"/>
      <c r="MWL986"/>
      <c r="MWM986"/>
      <c r="MWN986"/>
      <c r="MWO986"/>
      <c r="MWP986"/>
      <c r="MWQ986"/>
      <c r="MWR986"/>
      <c r="MWS986"/>
      <c r="MWT986"/>
      <c r="MWU986"/>
      <c r="MWV986"/>
      <c r="MWW986"/>
      <c r="MWX986"/>
      <c r="MWY986"/>
      <c r="MWZ986"/>
      <c r="MXA986"/>
      <c r="MXB986"/>
      <c r="MXC986"/>
      <c r="MXD986"/>
      <c r="MXE986"/>
      <c r="MXF986"/>
      <c r="MXG986"/>
      <c r="MXH986"/>
      <c r="MXI986"/>
      <c r="MXJ986"/>
      <c r="MXK986"/>
      <c r="MXL986"/>
      <c r="MXM986"/>
      <c r="MXN986"/>
      <c r="MXO986"/>
      <c r="MXP986"/>
      <c r="MXQ986"/>
      <c r="MXR986"/>
      <c r="MXS986"/>
      <c r="MXT986"/>
      <c r="MXU986"/>
      <c r="MXV986"/>
      <c r="MXW986"/>
      <c r="MXX986"/>
      <c r="MXY986"/>
      <c r="MXZ986"/>
      <c r="MYA986"/>
      <c r="MYB986"/>
      <c r="MYC986"/>
      <c r="MYD986"/>
      <c r="MYE986"/>
      <c r="MYF986"/>
      <c r="MYG986"/>
      <c r="MYH986"/>
      <c r="MYI986"/>
      <c r="MYJ986"/>
      <c r="MYK986"/>
      <c r="MYL986"/>
      <c r="MYM986"/>
      <c r="MYN986"/>
      <c r="MYO986"/>
      <c r="MYP986"/>
      <c r="MYQ986"/>
      <c r="MYR986"/>
      <c r="MYS986"/>
      <c r="MYT986"/>
      <c r="MYU986"/>
      <c r="MYV986"/>
      <c r="MYW986"/>
      <c r="MYX986"/>
      <c r="MYY986"/>
      <c r="MYZ986"/>
      <c r="MZA986"/>
      <c r="MZB986"/>
      <c r="MZC986"/>
      <c r="MZD986"/>
      <c r="MZE986"/>
      <c r="MZF986"/>
      <c r="MZG986"/>
      <c r="MZH986"/>
      <c r="MZI986"/>
      <c r="MZJ986"/>
      <c r="MZK986"/>
      <c r="MZL986"/>
      <c r="MZM986"/>
      <c r="MZN986"/>
      <c r="MZO986"/>
      <c r="MZP986"/>
      <c r="MZQ986"/>
      <c r="MZR986"/>
      <c r="MZS986"/>
      <c r="MZT986"/>
      <c r="MZU986"/>
      <c r="MZV986"/>
      <c r="MZW986"/>
      <c r="MZX986"/>
      <c r="MZY986"/>
      <c r="MZZ986"/>
      <c r="NAA986"/>
      <c r="NAB986"/>
      <c r="NAC986"/>
      <c r="NAD986"/>
      <c r="NAE986"/>
      <c r="NAF986"/>
      <c r="NAG986"/>
      <c r="NAH986"/>
      <c r="NAI986"/>
      <c r="NAJ986"/>
      <c r="NAK986"/>
      <c r="NAL986"/>
      <c r="NAM986"/>
      <c r="NAN986"/>
      <c r="NAO986"/>
      <c r="NAP986"/>
      <c r="NAQ986"/>
      <c r="NAR986"/>
      <c r="NAS986"/>
      <c r="NAT986"/>
      <c r="NAU986"/>
      <c r="NAV986"/>
      <c r="NAW986"/>
      <c r="NAX986"/>
      <c r="NAY986"/>
      <c r="NAZ986"/>
      <c r="NBA986"/>
      <c r="NBB986"/>
      <c r="NBC986"/>
      <c r="NBD986"/>
      <c r="NBE986"/>
      <c r="NBF986"/>
      <c r="NBG986"/>
      <c r="NBH986"/>
      <c r="NBI986"/>
      <c r="NBJ986"/>
      <c r="NBK986"/>
      <c r="NBL986"/>
      <c r="NBM986"/>
      <c r="NBN986"/>
      <c r="NBO986"/>
      <c r="NBP986"/>
      <c r="NBQ986"/>
      <c r="NBR986"/>
      <c r="NBS986"/>
      <c r="NBT986"/>
      <c r="NBU986"/>
      <c r="NBV986"/>
      <c r="NBW986"/>
      <c r="NBX986"/>
      <c r="NBY986"/>
      <c r="NBZ986"/>
      <c r="NCA986"/>
      <c r="NCB986"/>
      <c r="NCC986"/>
      <c r="NCD986"/>
      <c r="NCE986"/>
      <c r="NCF986"/>
      <c r="NCG986"/>
      <c r="NCH986"/>
      <c r="NCI986"/>
      <c r="NCJ986"/>
      <c r="NCK986"/>
      <c r="NCL986"/>
      <c r="NCM986"/>
      <c r="NCN986"/>
      <c r="NCO986"/>
      <c r="NCP986"/>
      <c r="NCQ986"/>
      <c r="NCR986"/>
      <c r="NCS986"/>
      <c r="NCT986"/>
      <c r="NCU986"/>
      <c r="NCV986"/>
      <c r="NCW986"/>
      <c r="NCX986"/>
      <c r="NCY986"/>
      <c r="NCZ986"/>
      <c r="NDA986"/>
      <c r="NDB986"/>
      <c r="NDC986"/>
      <c r="NDD986"/>
      <c r="NDE986"/>
      <c r="NDF986"/>
      <c r="NDG986"/>
      <c r="NDH986"/>
      <c r="NDI986"/>
      <c r="NDJ986"/>
      <c r="NDK986"/>
      <c r="NDL986"/>
      <c r="NDM986"/>
      <c r="NDN986"/>
      <c r="NDO986"/>
      <c r="NDP986"/>
      <c r="NDQ986"/>
      <c r="NDR986"/>
      <c r="NDS986"/>
      <c r="NDT986"/>
      <c r="NDU986"/>
      <c r="NDV986"/>
      <c r="NDW986"/>
      <c r="NDX986"/>
      <c r="NDY986"/>
      <c r="NDZ986"/>
      <c r="NEA986"/>
      <c r="NEB986"/>
      <c r="NEC986"/>
      <c r="NED986"/>
      <c r="NEE986"/>
      <c r="NEF986"/>
      <c r="NEG986"/>
      <c r="NEH986"/>
      <c r="NEI986"/>
      <c r="NEJ986"/>
      <c r="NEK986"/>
      <c r="NEL986"/>
      <c r="NEM986"/>
      <c r="NEN986"/>
      <c r="NEO986"/>
      <c r="NEP986"/>
      <c r="NEQ986"/>
      <c r="NER986"/>
      <c r="NES986"/>
      <c r="NET986"/>
      <c r="NEU986"/>
      <c r="NEV986"/>
      <c r="NEW986"/>
      <c r="NEX986"/>
      <c r="NEY986"/>
      <c r="NEZ986"/>
      <c r="NFA986"/>
      <c r="NFB986"/>
      <c r="NFC986"/>
      <c r="NFD986"/>
      <c r="NFE986"/>
      <c r="NFF986"/>
      <c r="NFG986"/>
      <c r="NFH986"/>
      <c r="NFI986"/>
      <c r="NFJ986"/>
      <c r="NFK986"/>
      <c r="NFL986"/>
      <c r="NFM986"/>
      <c r="NFN986"/>
      <c r="NFO986"/>
      <c r="NFP986"/>
      <c r="NFQ986"/>
      <c r="NFR986"/>
      <c r="NFS986"/>
      <c r="NFT986"/>
      <c r="NFU986"/>
      <c r="NFV986"/>
      <c r="NFW986"/>
      <c r="NFX986"/>
      <c r="NFY986"/>
      <c r="NFZ986"/>
      <c r="NGA986"/>
      <c r="NGB986"/>
      <c r="NGC986"/>
      <c r="NGD986"/>
      <c r="NGE986"/>
      <c r="NGF986"/>
      <c r="NGG986"/>
      <c r="NGH986"/>
      <c r="NGI986"/>
      <c r="NGJ986"/>
      <c r="NGK986"/>
      <c r="NGL986"/>
      <c r="NGM986"/>
      <c r="NGN986"/>
      <c r="NGO986"/>
      <c r="NGP986"/>
      <c r="NGQ986"/>
      <c r="NGR986"/>
      <c r="NGS986"/>
      <c r="NGT986"/>
      <c r="NGU986"/>
      <c r="NGV986"/>
      <c r="NGW986"/>
      <c r="NGX986"/>
      <c r="NGY986"/>
      <c r="NGZ986"/>
      <c r="NHA986"/>
      <c r="NHB986"/>
      <c r="NHC986"/>
      <c r="NHD986"/>
      <c r="NHE986"/>
      <c r="NHF986"/>
      <c r="NHG986"/>
      <c r="NHH986"/>
      <c r="NHI986"/>
      <c r="NHJ986"/>
      <c r="NHK986"/>
      <c r="NHL986"/>
      <c r="NHM986"/>
      <c r="NHN986"/>
      <c r="NHO986"/>
      <c r="NHP986"/>
      <c r="NHQ986"/>
      <c r="NHR986"/>
      <c r="NHS986"/>
      <c r="NHT986"/>
      <c r="NHU986"/>
      <c r="NHV986"/>
      <c r="NHW986"/>
      <c r="NHX986"/>
      <c r="NHY986"/>
      <c r="NHZ986"/>
      <c r="NIA986"/>
      <c r="NIB986"/>
      <c r="NIC986"/>
      <c r="NID986"/>
      <c r="NIE986"/>
      <c r="NIF986"/>
      <c r="NIG986"/>
      <c r="NIH986"/>
      <c r="NII986"/>
      <c r="NIJ986"/>
      <c r="NIK986"/>
      <c r="NIL986"/>
      <c r="NIM986"/>
      <c r="NIN986"/>
      <c r="NIO986"/>
      <c r="NIP986"/>
      <c r="NIQ986"/>
      <c r="NIR986"/>
      <c r="NIS986"/>
      <c r="NIT986"/>
      <c r="NIU986"/>
      <c r="NIV986"/>
      <c r="NIW986"/>
      <c r="NIX986"/>
      <c r="NIY986"/>
      <c r="NIZ986"/>
      <c r="NJA986"/>
      <c r="NJB986"/>
      <c r="NJC986"/>
      <c r="NJD986"/>
      <c r="NJE986"/>
      <c r="NJF986"/>
      <c r="NJG986"/>
      <c r="NJH986"/>
      <c r="NJI986"/>
      <c r="NJJ986"/>
      <c r="NJK986"/>
      <c r="NJL986"/>
      <c r="NJM986"/>
      <c r="NJN986"/>
      <c r="NJO986"/>
      <c r="NJP986"/>
      <c r="NJQ986"/>
      <c r="NJR986"/>
      <c r="NJS986"/>
      <c r="NJT986"/>
      <c r="NJU986"/>
      <c r="NJV986"/>
      <c r="NJW986"/>
      <c r="NJX986"/>
      <c r="NJY986"/>
      <c r="NJZ986"/>
      <c r="NKA986"/>
      <c r="NKB986"/>
      <c r="NKC986"/>
      <c r="NKD986"/>
      <c r="NKE986"/>
      <c r="NKF986"/>
      <c r="NKG986"/>
      <c r="NKH986"/>
      <c r="NKI986"/>
      <c r="NKJ986"/>
      <c r="NKK986"/>
      <c r="NKL986"/>
      <c r="NKM986"/>
      <c r="NKN986"/>
      <c r="NKO986"/>
      <c r="NKP986"/>
      <c r="NKQ986"/>
      <c r="NKR986"/>
      <c r="NKS986"/>
      <c r="NKT986"/>
      <c r="NKU986"/>
      <c r="NKV986"/>
      <c r="NKW986"/>
      <c r="NKX986"/>
      <c r="NKY986"/>
      <c r="NKZ986"/>
      <c r="NLA986"/>
      <c r="NLB986"/>
      <c r="NLC986"/>
      <c r="NLD986"/>
      <c r="NLE986"/>
      <c r="NLF986"/>
      <c r="NLG986"/>
      <c r="NLH986"/>
      <c r="NLI986"/>
      <c r="NLJ986"/>
      <c r="NLK986"/>
      <c r="NLL986"/>
      <c r="NLM986"/>
      <c r="NLN986"/>
      <c r="NLO986"/>
      <c r="NLP986"/>
      <c r="NLQ986"/>
      <c r="NLR986"/>
      <c r="NLS986"/>
      <c r="NLT986"/>
      <c r="NLU986"/>
      <c r="NLV986"/>
      <c r="NLW986"/>
      <c r="NLX986"/>
      <c r="NLY986"/>
      <c r="NLZ986"/>
      <c r="NMA986"/>
      <c r="NMB986"/>
      <c r="NMC986"/>
      <c r="NMD986"/>
      <c r="NME986"/>
      <c r="NMF986"/>
      <c r="NMG986"/>
      <c r="NMH986"/>
      <c r="NMI986"/>
      <c r="NMJ986"/>
      <c r="NMK986"/>
      <c r="NML986"/>
      <c r="NMM986"/>
      <c r="NMN986"/>
      <c r="NMO986"/>
      <c r="NMP986"/>
      <c r="NMQ986"/>
      <c r="NMR986"/>
      <c r="NMS986"/>
      <c r="NMT986"/>
      <c r="NMU986"/>
      <c r="NMV986"/>
      <c r="NMW986"/>
      <c r="NMX986"/>
      <c r="NMY986"/>
      <c r="NMZ986"/>
      <c r="NNA986"/>
      <c r="NNB986"/>
      <c r="NNC986"/>
      <c r="NND986"/>
      <c r="NNE986"/>
      <c r="NNF986"/>
      <c r="NNG986"/>
      <c r="NNH986"/>
      <c r="NNI986"/>
      <c r="NNJ986"/>
      <c r="NNK986"/>
      <c r="NNL986"/>
      <c r="NNM986"/>
      <c r="NNN986"/>
      <c r="NNO986"/>
      <c r="NNP986"/>
      <c r="NNQ986"/>
      <c r="NNR986"/>
      <c r="NNS986"/>
      <c r="NNT986"/>
      <c r="NNU986"/>
      <c r="NNV986"/>
      <c r="NNW986"/>
      <c r="NNX986"/>
      <c r="NNY986"/>
      <c r="NNZ986"/>
      <c r="NOA986"/>
      <c r="NOB986"/>
      <c r="NOC986"/>
      <c r="NOD986"/>
      <c r="NOE986"/>
      <c r="NOF986"/>
      <c r="NOG986"/>
      <c r="NOH986"/>
      <c r="NOI986"/>
      <c r="NOJ986"/>
      <c r="NOK986"/>
      <c r="NOL986"/>
      <c r="NOM986"/>
      <c r="NON986"/>
      <c r="NOO986"/>
      <c r="NOP986"/>
      <c r="NOQ986"/>
      <c r="NOR986"/>
      <c r="NOS986"/>
      <c r="NOT986"/>
      <c r="NOU986"/>
      <c r="NOV986"/>
      <c r="NOW986"/>
      <c r="NOX986"/>
      <c r="NOY986"/>
      <c r="NOZ986"/>
      <c r="NPA986"/>
      <c r="NPB986"/>
      <c r="NPC986"/>
      <c r="NPD986"/>
      <c r="NPE986"/>
      <c r="NPF986"/>
      <c r="NPG986"/>
      <c r="NPH986"/>
      <c r="NPI986"/>
      <c r="NPJ986"/>
      <c r="NPK986"/>
      <c r="NPL986"/>
      <c r="NPM986"/>
      <c r="NPN986"/>
      <c r="NPO986"/>
      <c r="NPP986"/>
      <c r="NPQ986"/>
      <c r="NPR986"/>
      <c r="NPS986"/>
      <c r="NPT986"/>
      <c r="NPU986"/>
      <c r="NPV986"/>
      <c r="NPW986"/>
      <c r="NPX986"/>
      <c r="NPY986"/>
      <c r="NPZ986"/>
      <c r="NQA986"/>
      <c r="NQB986"/>
      <c r="NQC986"/>
      <c r="NQD986"/>
      <c r="NQE986"/>
      <c r="NQF986"/>
      <c r="NQG986"/>
      <c r="NQH986"/>
      <c r="NQI986"/>
      <c r="NQJ986"/>
      <c r="NQK986"/>
      <c r="NQL986"/>
      <c r="NQM986"/>
      <c r="NQN986"/>
      <c r="NQO986"/>
      <c r="NQP986"/>
      <c r="NQQ986"/>
      <c r="NQR986"/>
      <c r="NQS986"/>
      <c r="NQT986"/>
      <c r="NQU986"/>
      <c r="NQV986"/>
      <c r="NQW986"/>
      <c r="NQX986"/>
      <c r="NQY986"/>
      <c r="NQZ986"/>
      <c r="NRA986"/>
      <c r="NRB986"/>
      <c r="NRC986"/>
      <c r="NRD986"/>
      <c r="NRE986"/>
      <c r="NRF986"/>
      <c r="NRG986"/>
      <c r="NRH986"/>
      <c r="NRI986"/>
      <c r="NRJ986"/>
      <c r="NRK986"/>
      <c r="NRL986"/>
      <c r="NRM986"/>
      <c r="NRN986"/>
      <c r="NRO986"/>
      <c r="NRP986"/>
      <c r="NRQ986"/>
      <c r="NRR986"/>
      <c r="NRS986"/>
      <c r="NRT986"/>
      <c r="NRU986"/>
      <c r="NRV986"/>
      <c r="NRW986"/>
      <c r="NRX986"/>
      <c r="NRY986"/>
      <c r="NRZ986"/>
      <c r="NSA986"/>
      <c r="NSB986"/>
      <c r="NSC986"/>
      <c r="NSD986"/>
      <c r="NSE986"/>
      <c r="NSF986"/>
      <c r="NSG986"/>
      <c r="NSH986"/>
      <c r="NSI986"/>
      <c r="NSJ986"/>
      <c r="NSK986"/>
      <c r="NSL986"/>
      <c r="NSM986"/>
      <c r="NSN986"/>
      <c r="NSO986"/>
      <c r="NSP986"/>
      <c r="NSQ986"/>
      <c r="NSR986"/>
      <c r="NSS986"/>
      <c r="NST986"/>
      <c r="NSU986"/>
      <c r="NSV986"/>
      <c r="NSW986"/>
      <c r="NSX986"/>
      <c r="NSY986"/>
      <c r="NSZ986"/>
      <c r="NTA986"/>
      <c r="NTB986"/>
      <c r="NTC986"/>
      <c r="NTD986"/>
      <c r="NTE986"/>
      <c r="NTF986"/>
      <c r="NTG986"/>
      <c r="NTH986"/>
      <c r="NTI986"/>
      <c r="NTJ986"/>
      <c r="NTK986"/>
      <c r="NTL986"/>
      <c r="NTM986"/>
      <c r="NTN986"/>
      <c r="NTO986"/>
      <c r="NTP986"/>
      <c r="NTQ986"/>
      <c r="NTR986"/>
      <c r="NTS986"/>
      <c r="NTT986"/>
      <c r="NTU986"/>
      <c r="NTV986"/>
      <c r="NTW986"/>
      <c r="NTX986"/>
      <c r="NTY986"/>
      <c r="NTZ986"/>
      <c r="NUA986"/>
      <c r="NUB986"/>
      <c r="NUC986"/>
      <c r="NUD986"/>
      <c r="NUE986"/>
      <c r="NUF986"/>
      <c r="NUG986"/>
      <c r="NUH986"/>
      <c r="NUI986"/>
      <c r="NUJ986"/>
      <c r="NUK986"/>
      <c r="NUL986"/>
      <c r="NUM986"/>
      <c r="NUN986"/>
      <c r="NUO986"/>
      <c r="NUP986"/>
      <c r="NUQ986"/>
      <c r="NUR986"/>
      <c r="NUS986"/>
      <c r="NUT986"/>
      <c r="NUU986"/>
      <c r="NUV986"/>
      <c r="NUW986"/>
      <c r="NUX986"/>
      <c r="NUY986"/>
      <c r="NUZ986"/>
      <c r="NVA986"/>
      <c r="NVB986"/>
      <c r="NVC986"/>
      <c r="NVD986"/>
      <c r="NVE986"/>
      <c r="NVF986"/>
      <c r="NVG986"/>
      <c r="NVH986"/>
      <c r="NVI986"/>
      <c r="NVJ986"/>
      <c r="NVK986"/>
      <c r="NVL986"/>
      <c r="NVM986"/>
      <c r="NVN986"/>
      <c r="NVO986"/>
      <c r="NVP986"/>
      <c r="NVQ986"/>
      <c r="NVR986"/>
      <c r="NVS986"/>
      <c r="NVT986"/>
      <c r="NVU986"/>
      <c r="NVV986"/>
      <c r="NVW986"/>
      <c r="NVX986"/>
      <c r="NVY986"/>
      <c r="NVZ986"/>
      <c r="NWA986"/>
      <c r="NWB986"/>
      <c r="NWC986"/>
      <c r="NWD986"/>
      <c r="NWE986"/>
      <c r="NWF986"/>
      <c r="NWG986"/>
      <c r="NWH986"/>
      <c r="NWI986"/>
      <c r="NWJ986"/>
      <c r="NWK986"/>
      <c r="NWL986"/>
      <c r="NWM986"/>
      <c r="NWN986"/>
      <c r="NWO986"/>
      <c r="NWP986"/>
      <c r="NWQ986"/>
      <c r="NWR986"/>
      <c r="NWS986"/>
      <c r="NWT986"/>
      <c r="NWU986"/>
      <c r="NWV986"/>
      <c r="NWW986"/>
      <c r="NWX986"/>
      <c r="NWY986"/>
      <c r="NWZ986"/>
      <c r="NXA986"/>
      <c r="NXB986"/>
      <c r="NXC986"/>
      <c r="NXD986"/>
      <c r="NXE986"/>
      <c r="NXF986"/>
      <c r="NXG986"/>
      <c r="NXH986"/>
      <c r="NXI986"/>
      <c r="NXJ986"/>
      <c r="NXK986"/>
      <c r="NXL986"/>
      <c r="NXM986"/>
      <c r="NXN986"/>
      <c r="NXO986"/>
      <c r="NXP986"/>
      <c r="NXQ986"/>
      <c r="NXR986"/>
      <c r="NXS986"/>
      <c r="NXT986"/>
      <c r="NXU986"/>
      <c r="NXV986"/>
      <c r="NXW986"/>
      <c r="NXX986"/>
      <c r="NXY986"/>
      <c r="NXZ986"/>
      <c r="NYA986"/>
      <c r="NYB986"/>
      <c r="NYC986"/>
      <c r="NYD986"/>
      <c r="NYE986"/>
      <c r="NYF986"/>
      <c r="NYG986"/>
      <c r="NYH986"/>
      <c r="NYI986"/>
      <c r="NYJ986"/>
      <c r="NYK986"/>
      <c r="NYL986"/>
      <c r="NYM986"/>
      <c r="NYN986"/>
      <c r="NYO986"/>
      <c r="NYP986"/>
      <c r="NYQ986"/>
      <c r="NYR986"/>
      <c r="NYS986"/>
      <c r="NYT986"/>
      <c r="NYU986"/>
      <c r="NYV986"/>
      <c r="NYW986"/>
      <c r="NYX986"/>
      <c r="NYY986"/>
      <c r="NYZ986"/>
      <c r="NZA986"/>
      <c r="NZB986"/>
      <c r="NZC986"/>
      <c r="NZD986"/>
      <c r="NZE986"/>
      <c r="NZF986"/>
      <c r="NZG986"/>
      <c r="NZH986"/>
      <c r="NZI986"/>
      <c r="NZJ986"/>
      <c r="NZK986"/>
      <c r="NZL986"/>
      <c r="NZM986"/>
      <c r="NZN986"/>
      <c r="NZO986"/>
      <c r="NZP986"/>
      <c r="NZQ986"/>
      <c r="NZR986"/>
      <c r="NZS986"/>
      <c r="NZT986"/>
      <c r="NZU986"/>
      <c r="NZV986"/>
      <c r="NZW986"/>
      <c r="NZX986"/>
      <c r="NZY986"/>
      <c r="NZZ986"/>
      <c r="OAA986"/>
      <c r="OAB986"/>
      <c r="OAC986"/>
      <c r="OAD986"/>
      <c r="OAE986"/>
      <c r="OAF986"/>
      <c r="OAG986"/>
      <c r="OAH986"/>
      <c r="OAI986"/>
      <c r="OAJ986"/>
      <c r="OAK986"/>
      <c r="OAL986"/>
      <c r="OAM986"/>
      <c r="OAN986"/>
      <c r="OAO986"/>
      <c r="OAP986"/>
      <c r="OAQ986"/>
      <c r="OAR986"/>
      <c r="OAS986"/>
      <c r="OAT986"/>
      <c r="OAU986"/>
      <c r="OAV986"/>
      <c r="OAW986"/>
      <c r="OAX986"/>
      <c r="OAY986"/>
      <c r="OAZ986"/>
      <c r="OBA986"/>
      <c r="OBB986"/>
      <c r="OBC986"/>
      <c r="OBD986"/>
      <c r="OBE986"/>
      <c r="OBF986"/>
      <c r="OBG986"/>
      <c r="OBH986"/>
      <c r="OBI986"/>
      <c r="OBJ986"/>
      <c r="OBK986"/>
      <c r="OBL986"/>
      <c r="OBM986"/>
      <c r="OBN986"/>
      <c r="OBO986"/>
      <c r="OBP986"/>
      <c r="OBQ986"/>
      <c r="OBR986"/>
      <c r="OBS986"/>
      <c r="OBT986"/>
      <c r="OBU986"/>
      <c r="OBV986"/>
      <c r="OBW986"/>
      <c r="OBX986"/>
      <c r="OBY986"/>
      <c r="OBZ986"/>
      <c r="OCA986"/>
      <c r="OCB986"/>
      <c r="OCC986"/>
      <c r="OCD986"/>
      <c r="OCE986"/>
      <c r="OCF986"/>
      <c r="OCG986"/>
      <c r="OCH986"/>
      <c r="OCI986"/>
      <c r="OCJ986"/>
      <c r="OCK986"/>
      <c r="OCL986"/>
      <c r="OCM986"/>
      <c r="OCN986"/>
      <c r="OCO986"/>
      <c r="OCP986"/>
      <c r="OCQ986"/>
      <c r="OCR986"/>
      <c r="OCS986"/>
      <c r="OCT986"/>
      <c r="OCU986"/>
      <c r="OCV986"/>
      <c r="OCW986"/>
      <c r="OCX986"/>
      <c r="OCY986"/>
      <c r="OCZ986"/>
      <c r="ODA986"/>
      <c r="ODB986"/>
      <c r="ODC986"/>
      <c r="ODD986"/>
      <c r="ODE986"/>
      <c r="ODF986"/>
      <c r="ODG986"/>
      <c r="ODH986"/>
      <c r="ODI986"/>
      <c r="ODJ986"/>
      <c r="ODK986"/>
      <c r="ODL986"/>
      <c r="ODM986"/>
      <c r="ODN986"/>
      <c r="ODO986"/>
      <c r="ODP986"/>
      <c r="ODQ986"/>
      <c r="ODR986"/>
      <c r="ODS986"/>
      <c r="ODT986"/>
      <c r="ODU986"/>
      <c r="ODV986"/>
      <c r="ODW986"/>
      <c r="ODX986"/>
      <c r="ODY986"/>
      <c r="ODZ986"/>
      <c r="OEA986"/>
      <c r="OEB986"/>
      <c r="OEC986"/>
      <c r="OED986"/>
      <c r="OEE986"/>
      <c r="OEF986"/>
      <c r="OEG986"/>
      <c r="OEH986"/>
      <c r="OEI986"/>
      <c r="OEJ986"/>
      <c r="OEK986"/>
      <c r="OEL986"/>
      <c r="OEM986"/>
      <c r="OEN986"/>
      <c r="OEO986"/>
      <c r="OEP986"/>
      <c r="OEQ986"/>
      <c r="OER986"/>
      <c r="OES986"/>
      <c r="OET986"/>
      <c r="OEU986"/>
      <c r="OEV986"/>
      <c r="OEW986"/>
      <c r="OEX986"/>
      <c r="OEY986"/>
      <c r="OEZ986"/>
      <c r="OFA986"/>
      <c r="OFB986"/>
      <c r="OFC986"/>
      <c r="OFD986"/>
      <c r="OFE986"/>
      <c r="OFF986"/>
      <c r="OFG986"/>
      <c r="OFH986"/>
      <c r="OFI986"/>
      <c r="OFJ986"/>
      <c r="OFK986"/>
      <c r="OFL986"/>
      <c r="OFM986"/>
      <c r="OFN986"/>
      <c r="OFO986"/>
      <c r="OFP986"/>
      <c r="OFQ986"/>
      <c r="OFR986"/>
      <c r="OFS986"/>
      <c r="OFT986"/>
      <c r="OFU986"/>
      <c r="OFV986"/>
      <c r="OFW986"/>
      <c r="OFX986"/>
      <c r="OFY986"/>
      <c r="OFZ986"/>
      <c r="OGA986"/>
      <c r="OGB986"/>
      <c r="OGC986"/>
      <c r="OGD986"/>
      <c r="OGE986"/>
      <c r="OGF986"/>
      <c r="OGG986"/>
      <c r="OGH986"/>
      <c r="OGI986"/>
      <c r="OGJ986"/>
      <c r="OGK986"/>
      <c r="OGL986"/>
      <c r="OGM986"/>
      <c r="OGN986"/>
      <c r="OGO986"/>
      <c r="OGP986"/>
      <c r="OGQ986"/>
      <c r="OGR986"/>
      <c r="OGS986"/>
      <c r="OGT986"/>
      <c r="OGU986"/>
      <c r="OGV986"/>
      <c r="OGW986"/>
      <c r="OGX986"/>
      <c r="OGY986"/>
      <c r="OGZ986"/>
      <c r="OHA986"/>
      <c r="OHB986"/>
      <c r="OHC986"/>
      <c r="OHD986"/>
      <c r="OHE986"/>
      <c r="OHF986"/>
      <c r="OHG986"/>
      <c r="OHH986"/>
      <c r="OHI986"/>
      <c r="OHJ986"/>
      <c r="OHK986"/>
      <c r="OHL986"/>
      <c r="OHM986"/>
      <c r="OHN986"/>
      <c r="OHO986"/>
      <c r="OHP986"/>
      <c r="OHQ986"/>
      <c r="OHR986"/>
      <c r="OHS986"/>
      <c r="OHT986"/>
      <c r="OHU986"/>
      <c r="OHV986"/>
      <c r="OHW986"/>
      <c r="OHX986"/>
      <c r="OHY986"/>
      <c r="OHZ986"/>
      <c r="OIA986"/>
      <c r="OIB986"/>
      <c r="OIC986"/>
      <c r="OID986"/>
      <c r="OIE986"/>
      <c r="OIF986"/>
      <c r="OIG986"/>
      <c r="OIH986"/>
      <c r="OII986"/>
      <c r="OIJ986"/>
      <c r="OIK986"/>
      <c r="OIL986"/>
      <c r="OIM986"/>
      <c r="OIN986"/>
      <c r="OIO986"/>
      <c r="OIP986"/>
      <c r="OIQ986"/>
      <c r="OIR986"/>
      <c r="OIS986"/>
      <c r="OIT986"/>
      <c r="OIU986"/>
      <c r="OIV986"/>
      <c r="OIW986"/>
      <c r="OIX986"/>
      <c r="OIY986"/>
      <c r="OIZ986"/>
      <c r="OJA986"/>
      <c r="OJB986"/>
      <c r="OJC986"/>
      <c r="OJD986"/>
      <c r="OJE986"/>
      <c r="OJF986"/>
      <c r="OJG986"/>
      <c r="OJH986"/>
      <c r="OJI986"/>
      <c r="OJJ986"/>
      <c r="OJK986"/>
      <c r="OJL986"/>
      <c r="OJM986"/>
      <c r="OJN986"/>
      <c r="OJO986"/>
      <c r="OJP986"/>
      <c r="OJQ986"/>
      <c r="OJR986"/>
      <c r="OJS986"/>
      <c r="OJT986"/>
      <c r="OJU986"/>
      <c r="OJV986"/>
      <c r="OJW986"/>
      <c r="OJX986"/>
      <c r="OJY986"/>
      <c r="OJZ986"/>
      <c r="OKA986"/>
      <c r="OKB986"/>
      <c r="OKC986"/>
      <c r="OKD986"/>
      <c r="OKE986"/>
      <c r="OKF986"/>
      <c r="OKG986"/>
      <c r="OKH986"/>
      <c r="OKI986"/>
      <c r="OKJ986"/>
      <c r="OKK986"/>
      <c r="OKL986"/>
      <c r="OKM986"/>
      <c r="OKN986"/>
      <c r="OKO986"/>
      <c r="OKP986"/>
      <c r="OKQ986"/>
      <c r="OKR986"/>
      <c r="OKS986"/>
      <c r="OKT986"/>
      <c r="OKU986"/>
      <c r="OKV986"/>
      <c r="OKW986"/>
      <c r="OKX986"/>
      <c r="OKY986"/>
      <c r="OKZ986"/>
      <c r="OLA986"/>
      <c r="OLB986"/>
      <c r="OLC986"/>
      <c r="OLD986"/>
      <c r="OLE986"/>
      <c r="OLF986"/>
      <c r="OLG986"/>
      <c r="OLH986"/>
      <c r="OLI986"/>
      <c r="OLJ986"/>
      <c r="OLK986"/>
      <c r="OLL986"/>
      <c r="OLM986"/>
      <c r="OLN986"/>
      <c r="OLO986"/>
      <c r="OLP986"/>
      <c r="OLQ986"/>
      <c r="OLR986"/>
      <c r="OLS986"/>
      <c r="OLT986"/>
      <c r="OLU986"/>
      <c r="OLV986"/>
      <c r="OLW986"/>
      <c r="OLX986"/>
      <c r="OLY986"/>
      <c r="OLZ986"/>
      <c r="OMA986"/>
      <c r="OMB986"/>
      <c r="OMC986"/>
      <c r="OMD986"/>
      <c r="OME986"/>
      <c r="OMF986"/>
      <c r="OMG986"/>
      <c r="OMH986"/>
      <c r="OMI986"/>
      <c r="OMJ986"/>
      <c r="OMK986"/>
      <c r="OML986"/>
      <c r="OMM986"/>
      <c r="OMN986"/>
      <c r="OMO986"/>
      <c r="OMP986"/>
      <c r="OMQ986"/>
      <c r="OMR986"/>
      <c r="OMS986"/>
      <c r="OMT986"/>
      <c r="OMU986"/>
      <c r="OMV986"/>
      <c r="OMW986"/>
      <c r="OMX986"/>
      <c r="OMY986"/>
      <c r="OMZ986"/>
      <c r="ONA986"/>
      <c r="ONB986"/>
      <c r="ONC986"/>
      <c r="OND986"/>
      <c r="ONE986"/>
      <c r="ONF986"/>
      <c r="ONG986"/>
      <c r="ONH986"/>
      <c r="ONI986"/>
      <c r="ONJ986"/>
      <c r="ONK986"/>
      <c r="ONL986"/>
      <c r="ONM986"/>
      <c r="ONN986"/>
      <c r="ONO986"/>
      <c r="ONP986"/>
      <c r="ONQ986"/>
      <c r="ONR986"/>
      <c r="ONS986"/>
      <c r="ONT986"/>
      <c r="ONU986"/>
      <c r="ONV986"/>
      <c r="ONW986"/>
      <c r="ONX986"/>
      <c r="ONY986"/>
      <c r="ONZ986"/>
      <c r="OOA986"/>
      <c r="OOB986"/>
      <c r="OOC986"/>
      <c r="OOD986"/>
      <c r="OOE986"/>
      <c r="OOF986"/>
      <c r="OOG986"/>
      <c r="OOH986"/>
      <c r="OOI986"/>
      <c r="OOJ986"/>
      <c r="OOK986"/>
      <c r="OOL986"/>
      <c r="OOM986"/>
      <c r="OON986"/>
      <c r="OOO986"/>
      <c r="OOP986"/>
      <c r="OOQ986"/>
      <c r="OOR986"/>
      <c r="OOS986"/>
      <c r="OOT986"/>
      <c r="OOU986"/>
      <c r="OOV986"/>
      <c r="OOW986"/>
      <c r="OOX986"/>
      <c r="OOY986"/>
      <c r="OOZ986"/>
      <c r="OPA986"/>
      <c r="OPB986"/>
      <c r="OPC986"/>
      <c r="OPD986"/>
      <c r="OPE986"/>
      <c r="OPF986"/>
      <c r="OPG986"/>
      <c r="OPH986"/>
      <c r="OPI986"/>
      <c r="OPJ986"/>
      <c r="OPK986"/>
      <c r="OPL986"/>
      <c r="OPM986"/>
      <c r="OPN986"/>
      <c r="OPO986"/>
      <c r="OPP986"/>
      <c r="OPQ986"/>
      <c r="OPR986"/>
      <c r="OPS986"/>
      <c r="OPT986"/>
      <c r="OPU986"/>
      <c r="OPV986"/>
      <c r="OPW986"/>
      <c r="OPX986"/>
      <c r="OPY986"/>
      <c r="OPZ986"/>
      <c r="OQA986"/>
      <c r="OQB986"/>
      <c r="OQC986"/>
      <c r="OQD986"/>
      <c r="OQE986"/>
      <c r="OQF986"/>
      <c r="OQG986"/>
      <c r="OQH986"/>
      <c r="OQI986"/>
      <c r="OQJ986"/>
      <c r="OQK986"/>
      <c r="OQL986"/>
      <c r="OQM986"/>
      <c r="OQN986"/>
      <c r="OQO986"/>
      <c r="OQP986"/>
      <c r="OQQ986"/>
      <c r="OQR986"/>
      <c r="OQS986"/>
      <c r="OQT986"/>
      <c r="OQU986"/>
      <c r="OQV986"/>
      <c r="OQW986"/>
      <c r="OQX986"/>
      <c r="OQY986"/>
      <c r="OQZ986"/>
      <c r="ORA986"/>
      <c r="ORB986"/>
      <c r="ORC986"/>
      <c r="ORD986"/>
      <c r="ORE986"/>
      <c r="ORF986"/>
      <c r="ORG986"/>
      <c r="ORH986"/>
      <c r="ORI986"/>
      <c r="ORJ986"/>
      <c r="ORK986"/>
      <c r="ORL986"/>
      <c r="ORM986"/>
      <c r="ORN986"/>
      <c r="ORO986"/>
      <c r="ORP986"/>
      <c r="ORQ986"/>
      <c r="ORR986"/>
      <c r="ORS986"/>
      <c r="ORT986"/>
      <c r="ORU986"/>
      <c r="ORV986"/>
      <c r="ORW986"/>
      <c r="ORX986"/>
      <c r="ORY986"/>
      <c r="ORZ986"/>
      <c r="OSA986"/>
      <c r="OSB986"/>
      <c r="OSC986"/>
      <c r="OSD986"/>
      <c r="OSE986"/>
      <c r="OSF986"/>
      <c r="OSG986"/>
      <c r="OSH986"/>
      <c r="OSI986"/>
      <c r="OSJ986"/>
      <c r="OSK986"/>
      <c r="OSL986"/>
      <c r="OSM986"/>
      <c r="OSN986"/>
      <c r="OSO986"/>
      <c r="OSP986"/>
      <c r="OSQ986"/>
      <c r="OSR986"/>
      <c r="OSS986"/>
      <c r="OST986"/>
      <c r="OSU986"/>
      <c r="OSV986"/>
      <c r="OSW986"/>
      <c r="OSX986"/>
      <c r="OSY986"/>
      <c r="OSZ986"/>
      <c r="OTA986"/>
      <c r="OTB986"/>
      <c r="OTC986"/>
      <c r="OTD986"/>
      <c r="OTE986"/>
      <c r="OTF986"/>
      <c r="OTG986"/>
      <c r="OTH986"/>
      <c r="OTI986"/>
      <c r="OTJ986"/>
      <c r="OTK986"/>
      <c r="OTL986"/>
      <c r="OTM986"/>
      <c r="OTN986"/>
      <c r="OTO986"/>
      <c r="OTP986"/>
      <c r="OTQ986"/>
      <c r="OTR986"/>
      <c r="OTS986"/>
      <c r="OTT986"/>
      <c r="OTU986"/>
      <c r="OTV986"/>
      <c r="OTW986"/>
      <c r="OTX986"/>
      <c r="OTY986"/>
      <c r="OTZ986"/>
      <c r="OUA986"/>
      <c r="OUB986"/>
      <c r="OUC986"/>
      <c r="OUD986"/>
      <c r="OUE986"/>
      <c r="OUF986"/>
      <c r="OUG986"/>
      <c r="OUH986"/>
      <c r="OUI986"/>
      <c r="OUJ986"/>
      <c r="OUK986"/>
      <c r="OUL986"/>
      <c r="OUM986"/>
      <c r="OUN986"/>
      <c r="OUO986"/>
      <c r="OUP986"/>
      <c r="OUQ986"/>
      <c r="OUR986"/>
      <c r="OUS986"/>
      <c r="OUT986"/>
      <c r="OUU986"/>
      <c r="OUV986"/>
      <c r="OUW986"/>
      <c r="OUX986"/>
      <c r="OUY986"/>
      <c r="OUZ986"/>
      <c r="OVA986"/>
      <c r="OVB986"/>
      <c r="OVC986"/>
      <c r="OVD986"/>
      <c r="OVE986"/>
      <c r="OVF986"/>
      <c r="OVG986"/>
      <c r="OVH986"/>
      <c r="OVI986"/>
      <c r="OVJ986"/>
      <c r="OVK986"/>
      <c r="OVL986"/>
      <c r="OVM986"/>
      <c r="OVN986"/>
      <c r="OVO986"/>
      <c r="OVP986"/>
      <c r="OVQ986"/>
      <c r="OVR986"/>
      <c r="OVS986"/>
      <c r="OVT986"/>
      <c r="OVU986"/>
      <c r="OVV986"/>
      <c r="OVW986"/>
      <c r="OVX986"/>
      <c r="OVY986"/>
      <c r="OVZ986"/>
      <c r="OWA986"/>
      <c r="OWB986"/>
      <c r="OWC986"/>
      <c r="OWD986"/>
      <c r="OWE986"/>
      <c r="OWF986"/>
      <c r="OWG986"/>
      <c r="OWH986"/>
      <c r="OWI986"/>
      <c r="OWJ986"/>
      <c r="OWK986"/>
      <c r="OWL986"/>
      <c r="OWM986"/>
      <c r="OWN986"/>
      <c r="OWO986"/>
      <c r="OWP986"/>
      <c r="OWQ986"/>
      <c r="OWR986"/>
      <c r="OWS986"/>
      <c r="OWT986"/>
      <c r="OWU986"/>
      <c r="OWV986"/>
      <c r="OWW986"/>
      <c r="OWX986"/>
      <c r="OWY986"/>
      <c r="OWZ986"/>
      <c r="OXA986"/>
      <c r="OXB986"/>
      <c r="OXC986"/>
      <c r="OXD986"/>
      <c r="OXE986"/>
      <c r="OXF986"/>
      <c r="OXG986"/>
      <c r="OXH986"/>
      <c r="OXI986"/>
      <c r="OXJ986"/>
      <c r="OXK986"/>
      <c r="OXL986"/>
      <c r="OXM986"/>
      <c r="OXN986"/>
      <c r="OXO986"/>
      <c r="OXP986"/>
      <c r="OXQ986"/>
      <c r="OXR986"/>
      <c r="OXS986"/>
      <c r="OXT986"/>
      <c r="OXU986"/>
      <c r="OXV986"/>
      <c r="OXW986"/>
      <c r="OXX986"/>
      <c r="OXY986"/>
      <c r="OXZ986"/>
      <c r="OYA986"/>
      <c r="OYB986"/>
      <c r="OYC986"/>
      <c r="OYD986"/>
      <c r="OYE986"/>
      <c r="OYF986"/>
      <c r="OYG986"/>
      <c r="OYH986"/>
      <c r="OYI986"/>
      <c r="OYJ986"/>
      <c r="OYK986"/>
      <c r="OYL986"/>
      <c r="OYM986"/>
      <c r="OYN986"/>
      <c r="OYO986"/>
      <c r="OYP986"/>
      <c r="OYQ986"/>
      <c r="OYR986"/>
      <c r="OYS986"/>
      <c r="OYT986"/>
      <c r="OYU986"/>
      <c r="OYV986"/>
      <c r="OYW986"/>
      <c r="OYX986"/>
      <c r="OYY986"/>
      <c r="OYZ986"/>
      <c r="OZA986"/>
      <c r="OZB986"/>
      <c r="OZC986"/>
      <c r="OZD986"/>
      <c r="OZE986"/>
      <c r="OZF986"/>
      <c r="OZG986"/>
      <c r="OZH986"/>
      <c r="OZI986"/>
      <c r="OZJ986"/>
      <c r="OZK986"/>
      <c r="OZL986"/>
      <c r="OZM986"/>
      <c r="OZN986"/>
      <c r="OZO986"/>
      <c r="OZP986"/>
      <c r="OZQ986"/>
      <c r="OZR986"/>
      <c r="OZS986"/>
      <c r="OZT986"/>
      <c r="OZU986"/>
      <c r="OZV986"/>
      <c r="OZW986"/>
      <c r="OZX986"/>
      <c r="OZY986"/>
      <c r="OZZ986"/>
      <c r="PAA986"/>
      <c r="PAB986"/>
      <c r="PAC986"/>
      <c r="PAD986"/>
      <c r="PAE986"/>
      <c r="PAF986"/>
      <c r="PAG986"/>
      <c r="PAH986"/>
      <c r="PAI986"/>
      <c r="PAJ986"/>
      <c r="PAK986"/>
      <c r="PAL986"/>
      <c r="PAM986"/>
      <c r="PAN986"/>
      <c r="PAO986"/>
      <c r="PAP986"/>
      <c r="PAQ986"/>
      <c r="PAR986"/>
      <c r="PAS986"/>
      <c r="PAT986"/>
      <c r="PAU986"/>
      <c r="PAV986"/>
      <c r="PAW986"/>
      <c r="PAX986"/>
      <c r="PAY986"/>
      <c r="PAZ986"/>
      <c r="PBA986"/>
      <c r="PBB986"/>
      <c r="PBC986"/>
      <c r="PBD986"/>
      <c r="PBE986"/>
      <c r="PBF986"/>
      <c r="PBG986"/>
      <c r="PBH986"/>
      <c r="PBI986"/>
      <c r="PBJ986"/>
      <c r="PBK986"/>
      <c r="PBL986"/>
      <c r="PBM986"/>
      <c r="PBN986"/>
      <c r="PBO986"/>
      <c r="PBP986"/>
      <c r="PBQ986"/>
      <c r="PBR986"/>
      <c r="PBS986"/>
      <c r="PBT986"/>
      <c r="PBU986"/>
      <c r="PBV986"/>
      <c r="PBW986"/>
      <c r="PBX986"/>
      <c r="PBY986"/>
      <c r="PBZ986"/>
      <c r="PCA986"/>
      <c r="PCB986"/>
      <c r="PCC986"/>
      <c r="PCD986"/>
      <c r="PCE986"/>
      <c r="PCF986"/>
      <c r="PCG986"/>
      <c r="PCH986"/>
      <c r="PCI986"/>
      <c r="PCJ986"/>
      <c r="PCK986"/>
      <c r="PCL986"/>
      <c r="PCM986"/>
      <c r="PCN986"/>
      <c r="PCO986"/>
      <c r="PCP986"/>
      <c r="PCQ986"/>
      <c r="PCR986"/>
      <c r="PCS986"/>
      <c r="PCT986"/>
      <c r="PCU986"/>
      <c r="PCV986"/>
      <c r="PCW986"/>
      <c r="PCX986"/>
      <c r="PCY986"/>
      <c r="PCZ986"/>
      <c r="PDA986"/>
      <c r="PDB986"/>
      <c r="PDC986"/>
      <c r="PDD986"/>
      <c r="PDE986"/>
      <c r="PDF986"/>
      <c r="PDG986"/>
      <c r="PDH986"/>
      <c r="PDI986"/>
      <c r="PDJ986"/>
      <c r="PDK986"/>
      <c r="PDL986"/>
      <c r="PDM986"/>
      <c r="PDN986"/>
      <c r="PDO986"/>
      <c r="PDP986"/>
      <c r="PDQ986"/>
      <c r="PDR986"/>
      <c r="PDS986"/>
      <c r="PDT986"/>
      <c r="PDU986"/>
      <c r="PDV986"/>
      <c r="PDW986"/>
      <c r="PDX986"/>
      <c r="PDY986"/>
      <c r="PDZ986"/>
      <c r="PEA986"/>
      <c r="PEB986"/>
      <c r="PEC986"/>
      <c r="PED986"/>
      <c r="PEE986"/>
      <c r="PEF986"/>
      <c r="PEG986"/>
      <c r="PEH986"/>
      <c r="PEI986"/>
      <c r="PEJ986"/>
      <c r="PEK986"/>
      <c r="PEL986"/>
      <c r="PEM986"/>
      <c r="PEN986"/>
      <c r="PEO986"/>
      <c r="PEP986"/>
      <c r="PEQ986"/>
      <c r="PER986"/>
      <c r="PES986"/>
      <c r="PET986"/>
      <c r="PEU986"/>
      <c r="PEV986"/>
      <c r="PEW986"/>
      <c r="PEX986"/>
      <c r="PEY986"/>
      <c r="PEZ986"/>
      <c r="PFA986"/>
      <c r="PFB986"/>
      <c r="PFC986"/>
      <c r="PFD986"/>
      <c r="PFE986"/>
      <c r="PFF986"/>
      <c r="PFG986"/>
      <c r="PFH986"/>
      <c r="PFI986"/>
      <c r="PFJ986"/>
      <c r="PFK986"/>
      <c r="PFL986"/>
      <c r="PFM986"/>
      <c r="PFN986"/>
      <c r="PFO986"/>
      <c r="PFP986"/>
      <c r="PFQ986"/>
      <c r="PFR986"/>
      <c r="PFS986"/>
      <c r="PFT986"/>
      <c r="PFU986"/>
      <c r="PFV986"/>
      <c r="PFW986"/>
      <c r="PFX986"/>
      <c r="PFY986"/>
      <c r="PFZ986"/>
      <c r="PGA986"/>
      <c r="PGB986"/>
      <c r="PGC986"/>
      <c r="PGD986"/>
      <c r="PGE986"/>
      <c r="PGF986"/>
      <c r="PGG986"/>
      <c r="PGH986"/>
      <c r="PGI986"/>
      <c r="PGJ986"/>
      <c r="PGK986"/>
      <c r="PGL986"/>
      <c r="PGM986"/>
      <c r="PGN986"/>
      <c r="PGO986"/>
      <c r="PGP986"/>
      <c r="PGQ986"/>
      <c r="PGR986"/>
      <c r="PGS986"/>
      <c r="PGT986"/>
      <c r="PGU986"/>
      <c r="PGV986"/>
      <c r="PGW986"/>
      <c r="PGX986"/>
      <c r="PGY986"/>
      <c r="PGZ986"/>
      <c r="PHA986"/>
      <c r="PHB986"/>
      <c r="PHC986"/>
      <c r="PHD986"/>
      <c r="PHE986"/>
      <c r="PHF986"/>
      <c r="PHG986"/>
      <c r="PHH986"/>
      <c r="PHI986"/>
      <c r="PHJ986"/>
      <c r="PHK986"/>
      <c r="PHL986"/>
      <c r="PHM986"/>
      <c r="PHN986"/>
      <c r="PHO986"/>
      <c r="PHP986"/>
      <c r="PHQ986"/>
      <c r="PHR986"/>
      <c r="PHS986"/>
      <c r="PHT986"/>
      <c r="PHU986"/>
      <c r="PHV986"/>
      <c r="PHW986"/>
      <c r="PHX986"/>
      <c r="PHY986"/>
      <c r="PHZ986"/>
      <c r="PIA986"/>
      <c r="PIB986"/>
      <c r="PIC986"/>
      <c r="PID986"/>
      <c r="PIE986"/>
      <c r="PIF986"/>
      <c r="PIG986"/>
      <c r="PIH986"/>
      <c r="PII986"/>
      <c r="PIJ986"/>
      <c r="PIK986"/>
      <c r="PIL986"/>
      <c r="PIM986"/>
      <c r="PIN986"/>
      <c r="PIO986"/>
      <c r="PIP986"/>
      <c r="PIQ986"/>
      <c r="PIR986"/>
      <c r="PIS986"/>
      <c r="PIT986"/>
      <c r="PIU986"/>
      <c r="PIV986"/>
      <c r="PIW986"/>
      <c r="PIX986"/>
      <c r="PIY986"/>
      <c r="PIZ986"/>
      <c r="PJA986"/>
      <c r="PJB986"/>
      <c r="PJC986"/>
      <c r="PJD986"/>
      <c r="PJE986"/>
      <c r="PJF986"/>
      <c r="PJG986"/>
      <c r="PJH986"/>
      <c r="PJI986"/>
      <c r="PJJ986"/>
      <c r="PJK986"/>
      <c r="PJL986"/>
      <c r="PJM986"/>
      <c r="PJN986"/>
      <c r="PJO986"/>
      <c r="PJP986"/>
      <c r="PJQ986"/>
      <c r="PJR986"/>
      <c r="PJS986"/>
      <c r="PJT986"/>
      <c r="PJU986"/>
      <c r="PJV986"/>
      <c r="PJW986"/>
      <c r="PJX986"/>
      <c r="PJY986"/>
      <c r="PJZ986"/>
      <c r="PKA986"/>
      <c r="PKB986"/>
      <c r="PKC986"/>
      <c r="PKD986"/>
      <c r="PKE986"/>
      <c r="PKF986"/>
      <c r="PKG986"/>
      <c r="PKH986"/>
      <c r="PKI986"/>
      <c r="PKJ986"/>
      <c r="PKK986"/>
      <c r="PKL986"/>
      <c r="PKM986"/>
      <c r="PKN986"/>
      <c r="PKO986"/>
      <c r="PKP986"/>
      <c r="PKQ986"/>
      <c r="PKR986"/>
      <c r="PKS986"/>
      <c r="PKT986"/>
      <c r="PKU986"/>
      <c r="PKV986"/>
      <c r="PKW986"/>
      <c r="PKX986"/>
      <c r="PKY986"/>
      <c r="PKZ986"/>
      <c r="PLA986"/>
      <c r="PLB986"/>
      <c r="PLC986"/>
      <c r="PLD986"/>
      <c r="PLE986"/>
      <c r="PLF986"/>
      <c r="PLG986"/>
      <c r="PLH986"/>
      <c r="PLI986"/>
      <c r="PLJ986"/>
      <c r="PLK986"/>
      <c r="PLL986"/>
      <c r="PLM986"/>
      <c r="PLN986"/>
      <c r="PLO986"/>
      <c r="PLP986"/>
      <c r="PLQ986"/>
      <c r="PLR986"/>
      <c r="PLS986"/>
      <c r="PLT986"/>
      <c r="PLU986"/>
      <c r="PLV986"/>
      <c r="PLW986"/>
      <c r="PLX986"/>
      <c r="PLY986"/>
      <c r="PLZ986"/>
      <c r="PMA986"/>
      <c r="PMB986"/>
      <c r="PMC986"/>
      <c r="PMD986"/>
      <c r="PME986"/>
      <c r="PMF986"/>
      <c r="PMG986"/>
      <c r="PMH986"/>
      <c r="PMI986"/>
      <c r="PMJ986"/>
      <c r="PMK986"/>
      <c r="PML986"/>
      <c r="PMM986"/>
      <c r="PMN986"/>
      <c r="PMO986"/>
      <c r="PMP986"/>
      <c r="PMQ986"/>
      <c r="PMR986"/>
      <c r="PMS986"/>
      <c r="PMT986"/>
      <c r="PMU986"/>
      <c r="PMV986"/>
      <c r="PMW986"/>
      <c r="PMX986"/>
      <c r="PMY986"/>
      <c r="PMZ986"/>
      <c r="PNA986"/>
      <c r="PNB986"/>
      <c r="PNC986"/>
      <c r="PND986"/>
      <c r="PNE986"/>
      <c r="PNF986"/>
      <c r="PNG986"/>
      <c r="PNH986"/>
      <c r="PNI986"/>
      <c r="PNJ986"/>
      <c r="PNK986"/>
      <c r="PNL986"/>
      <c r="PNM986"/>
      <c r="PNN986"/>
      <c r="PNO986"/>
      <c r="PNP986"/>
      <c r="PNQ986"/>
      <c r="PNR986"/>
      <c r="PNS986"/>
      <c r="PNT986"/>
      <c r="PNU986"/>
      <c r="PNV986"/>
      <c r="PNW986"/>
      <c r="PNX986"/>
      <c r="PNY986"/>
      <c r="PNZ986"/>
      <c r="POA986"/>
      <c r="POB986"/>
      <c r="POC986"/>
      <c r="POD986"/>
      <c r="POE986"/>
      <c r="POF986"/>
      <c r="POG986"/>
      <c r="POH986"/>
      <c r="POI986"/>
      <c r="POJ986"/>
      <c r="POK986"/>
      <c r="POL986"/>
      <c r="POM986"/>
      <c r="PON986"/>
      <c r="POO986"/>
      <c r="POP986"/>
      <c r="POQ986"/>
      <c r="POR986"/>
      <c r="POS986"/>
      <c r="POT986"/>
      <c r="POU986"/>
      <c r="POV986"/>
      <c r="POW986"/>
      <c r="POX986"/>
      <c r="POY986"/>
      <c r="POZ986"/>
      <c r="PPA986"/>
      <c r="PPB986"/>
      <c r="PPC986"/>
      <c r="PPD986"/>
      <c r="PPE986"/>
      <c r="PPF986"/>
      <c r="PPG986"/>
      <c r="PPH986"/>
      <c r="PPI986"/>
      <c r="PPJ986"/>
      <c r="PPK986"/>
      <c r="PPL986"/>
      <c r="PPM986"/>
      <c r="PPN986"/>
      <c r="PPO986"/>
      <c r="PPP986"/>
      <c r="PPQ986"/>
      <c r="PPR986"/>
      <c r="PPS986"/>
      <c r="PPT986"/>
      <c r="PPU986"/>
      <c r="PPV986"/>
      <c r="PPW986"/>
      <c r="PPX986"/>
      <c r="PPY986"/>
      <c r="PPZ986"/>
      <c r="PQA986"/>
      <c r="PQB986"/>
      <c r="PQC986"/>
      <c r="PQD986"/>
      <c r="PQE986"/>
      <c r="PQF986"/>
      <c r="PQG986"/>
      <c r="PQH986"/>
      <c r="PQI986"/>
      <c r="PQJ986"/>
      <c r="PQK986"/>
      <c r="PQL986"/>
      <c r="PQM986"/>
      <c r="PQN986"/>
      <c r="PQO986"/>
      <c r="PQP986"/>
      <c r="PQQ986"/>
      <c r="PQR986"/>
      <c r="PQS986"/>
      <c r="PQT986"/>
      <c r="PQU986"/>
      <c r="PQV986"/>
      <c r="PQW986"/>
      <c r="PQX986"/>
      <c r="PQY986"/>
      <c r="PQZ986"/>
      <c r="PRA986"/>
      <c r="PRB986"/>
      <c r="PRC986"/>
      <c r="PRD986"/>
      <c r="PRE986"/>
      <c r="PRF986"/>
      <c r="PRG986"/>
      <c r="PRH986"/>
      <c r="PRI986"/>
      <c r="PRJ986"/>
      <c r="PRK986"/>
      <c r="PRL986"/>
      <c r="PRM986"/>
      <c r="PRN986"/>
      <c r="PRO986"/>
      <c r="PRP986"/>
      <c r="PRQ986"/>
      <c r="PRR986"/>
      <c r="PRS986"/>
      <c r="PRT986"/>
      <c r="PRU986"/>
      <c r="PRV986"/>
      <c r="PRW986"/>
      <c r="PRX986"/>
      <c r="PRY986"/>
      <c r="PRZ986"/>
      <c r="PSA986"/>
      <c r="PSB986"/>
      <c r="PSC986"/>
      <c r="PSD986"/>
      <c r="PSE986"/>
      <c r="PSF986"/>
      <c r="PSG986"/>
      <c r="PSH986"/>
      <c r="PSI986"/>
      <c r="PSJ986"/>
      <c r="PSK986"/>
      <c r="PSL986"/>
      <c r="PSM986"/>
      <c r="PSN986"/>
      <c r="PSO986"/>
      <c r="PSP986"/>
      <c r="PSQ986"/>
      <c r="PSR986"/>
      <c r="PSS986"/>
      <c r="PST986"/>
      <c r="PSU986"/>
      <c r="PSV986"/>
      <c r="PSW986"/>
      <c r="PSX986"/>
      <c r="PSY986"/>
      <c r="PSZ986"/>
      <c r="PTA986"/>
      <c r="PTB986"/>
      <c r="PTC986"/>
      <c r="PTD986"/>
      <c r="PTE986"/>
      <c r="PTF986"/>
      <c r="PTG986"/>
      <c r="PTH986"/>
      <c r="PTI986"/>
      <c r="PTJ986"/>
      <c r="PTK986"/>
      <c r="PTL986"/>
      <c r="PTM986"/>
      <c r="PTN986"/>
      <c r="PTO986"/>
      <c r="PTP986"/>
      <c r="PTQ986"/>
      <c r="PTR986"/>
      <c r="PTS986"/>
      <c r="PTT986"/>
      <c r="PTU986"/>
      <c r="PTV986"/>
      <c r="PTW986"/>
      <c r="PTX986"/>
      <c r="PTY986"/>
      <c r="PTZ986"/>
      <c r="PUA986"/>
      <c r="PUB986"/>
      <c r="PUC986"/>
      <c r="PUD986"/>
      <c r="PUE986"/>
      <c r="PUF986"/>
      <c r="PUG986"/>
      <c r="PUH986"/>
      <c r="PUI986"/>
      <c r="PUJ986"/>
      <c r="PUK986"/>
      <c r="PUL986"/>
      <c r="PUM986"/>
      <c r="PUN986"/>
      <c r="PUO986"/>
      <c r="PUP986"/>
      <c r="PUQ986"/>
      <c r="PUR986"/>
      <c r="PUS986"/>
      <c r="PUT986"/>
      <c r="PUU986"/>
      <c r="PUV986"/>
      <c r="PUW986"/>
      <c r="PUX986"/>
      <c r="PUY986"/>
      <c r="PUZ986"/>
      <c r="PVA986"/>
      <c r="PVB986"/>
      <c r="PVC986"/>
      <c r="PVD986"/>
      <c r="PVE986"/>
      <c r="PVF986"/>
      <c r="PVG986"/>
      <c r="PVH986"/>
      <c r="PVI986"/>
      <c r="PVJ986"/>
      <c r="PVK986"/>
      <c r="PVL986"/>
      <c r="PVM986"/>
      <c r="PVN986"/>
      <c r="PVO986"/>
      <c r="PVP986"/>
      <c r="PVQ986"/>
      <c r="PVR986"/>
      <c r="PVS986"/>
      <c r="PVT986"/>
      <c r="PVU986"/>
      <c r="PVV986"/>
      <c r="PVW986"/>
      <c r="PVX986"/>
      <c r="PVY986"/>
      <c r="PVZ986"/>
      <c r="PWA986"/>
      <c r="PWB986"/>
      <c r="PWC986"/>
      <c r="PWD986"/>
      <c r="PWE986"/>
      <c r="PWF986"/>
      <c r="PWG986"/>
      <c r="PWH986"/>
      <c r="PWI986"/>
      <c r="PWJ986"/>
      <c r="PWK986"/>
      <c r="PWL986"/>
      <c r="PWM986"/>
      <c r="PWN986"/>
      <c r="PWO986"/>
      <c r="PWP986"/>
      <c r="PWQ986"/>
      <c r="PWR986"/>
      <c r="PWS986"/>
      <c r="PWT986"/>
      <c r="PWU986"/>
      <c r="PWV986"/>
      <c r="PWW986"/>
      <c r="PWX986"/>
      <c r="PWY986"/>
      <c r="PWZ986"/>
      <c r="PXA986"/>
      <c r="PXB986"/>
      <c r="PXC986"/>
      <c r="PXD986"/>
      <c r="PXE986"/>
      <c r="PXF986"/>
      <c r="PXG986"/>
      <c r="PXH986"/>
      <c r="PXI986"/>
      <c r="PXJ986"/>
      <c r="PXK986"/>
      <c r="PXL986"/>
      <c r="PXM986"/>
      <c r="PXN986"/>
      <c r="PXO986"/>
      <c r="PXP986"/>
      <c r="PXQ986"/>
      <c r="PXR986"/>
      <c r="PXS986"/>
      <c r="PXT986"/>
      <c r="PXU986"/>
      <c r="PXV986"/>
      <c r="PXW986"/>
      <c r="PXX986"/>
      <c r="PXY986"/>
      <c r="PXZ986"/>
      <c r="PYA986"/>
      <c r="PYB986"/>
      <c r="PYC986"/>
      <c r="PYD986"/>
      <c r="PYE986"/>
      <c r="PYF986"/>
      <c r="PYG986"/>
      <c r="PYH986"/>
      <c r="PYI986"/>
      <c r="PYJ986"/>
      <c r="PYK986"/>
      <c r="PYL986"/>
      <c r="PYM986"/>
      <c r="PYN986"/>
      <c r="PYO986"/>
      <c r="PYP986"/>
      <c r="PYQ986"/>
      <c r="PYR986"/>
      <c r="PYS986"/>
      <c r="PYT986"/>
      <c r="PYU986"/>
      <c r="PYV986"/>
      <c r="PYW986"/>
      <c r="PYX986"/>
      <c r="PYY986"/>
      <c r="PYZ986"/>
      <c r="PZA986"/>
      <c r="PZB986"/>
      <c r="PZC986"/>
      <c r="PZD986"/>
      <c r="PZE986"/>
      <c r="PZF986"/>
      <c r="PZG986"/>
      <c r="PZH986"/>
      <c r="PZI986"/>
      <c r="PZJ986"/>
      <c r="PZK986"/>
      <c r="PZL986"/>
      <c r="PZM986"/>
      <c r="PZN986"/>
      <c r="PZO986"/>
      <c r="PZP986"/>
      <c r="PZQ986"/>
      <c r="PZR986"/>
      <c r="PZS986"/>
      <c r="PZT986"/>
      <c r="PZU986"/>
      <c r="PZV986"/>
      <c r="PZW986"/>
      <c r="PZX986"/>
      <c r="PZY986"/>
      <c r="PZZ986"/>
      <c r="QAA986"/>
      <c r="QAB986"/>
      <c r="QAC986"/>
      <c r="QAD986"/>
      <c r="QAE986"/>
      <c r="QAF986"/>
      <c r="QAG986"/>
      <c r="QAH986"/>
      <c r="QAI986"/>
      <c r="QAJ986"/>
      <c r="QAK986"/>
      <c r="QAL986"/>
      <c r="QAM986"/>
      <c r="QAN986"/>
      <c r="QAO986"/>
      <c r="QAP986"/>
      <c r="QAQ986"/>
      <c r="QAR986"/>
      <c r="QAS986"/>
      <c r="QAT986"/>
      <c r="QAU986"/>
      <c r="QAV986"/>
      <c r="QAW986"/>
      <c r="QAX986"/>
      <c r="QAY986"/>
      <c r="QAZ986"/>
      <c r="QBA986"/>
      <c r="QBB986"/>
      <c r="QBC986"/>
      <c r="QBD986"/>
      <c r="QBE986"/>
      <c r="QBF986"/>
      <c r="QBG986"/>
      <c r="QBH986"/>
      <c r="QBI986"/>
      <c r="QBJ986"/>
      <c r="QBK986"/>
      <c r="QBL986"/>
      <c r="QBM986"/>
      <c r="QBN986"/>
      <c r="QBO986"/>
      <c r="QBP986"/>
      <c r="QBQ986"/>
      <c r="QBR986"/>
      <c r="QBS986"/>
      <c r="QBT986"/>
      <c r="QBU986"/>
      <c r="QBV986"/>
      <c r="QBW986"/>
      <c r="QBX986"/>
      <c r="QBY986"/>
      <c r="QBZ986"/>
      <c r="QCA986"/>
      <c r="QCB986"/>
      <c r="QCC986"/>
      <c r="QCD986"/>
      <c r="QCE986"/>
      <c r="QCF986"/>
      <c r="QCG986"/>
      <c r="QCH986"/>
      <c r="QCI986"/>
      <c r="QCJ986"/>
      <c r="QCK986"/>
      <c r="QCL986"/>
      <c r="QCM986"/>
      <c r="QCN986"/>
      <c r="QCO986"/>
      <c r="QCP986"/>
      <c r="QCQ986"/>
      <c r="QCR986"/>
      <c r="QCS986"/>
      <c r="QCT986"/>
      <c r="QCU986"/>
      <c r="QCV986"/>
      <c r="QCW986"/>
      <c r="QCX986"/>
      <c r="QCY986"/>
      <c r="QCZ986"/>
      <c r="QDA986"/>
      <c r="QDB986"/>
      <c r="QDC986"/>
      <c r="QDD986"/>
      <c r="QDE986"/>
      <c r="QDF986"/>
      <c r="QDG986"/>
      <c r="QDH986"/>
      <c r="QDI986"/>
      <c r="QDJ986"/>
      <c r="QDK986"/>
      <c r="QDL986"/>
      <c r="QDM986"/>
      <c r="QDN986"/>
      <c r="QDO986"/>
      <c r="QDP986"/>
      <c r="QDQ986"/>
      <c r="QDR986"/>
      <c r="QDS986"/>
      <c r="QDT986"/>
      <c r="QDU986"/>
      <c r="QDV986"/>
      <c r="QDW986"/>
      <c r="QDX986"/>
      <c r="QDY986"/>
      <c r="QDZ986"/>
      <c r="QEA986"/>
      <c r="QEB986"/>
      <c r="QEC986"/>
      <c r="QED986"/>
      <c r="QEE986"/>
      <c r="QEF986"/>
      <c r="QEG986"/>
      <c r="QEH986"/>
      <c r="QEI986"/>
      <c r="QEJ986"/>
      <c r="QEK986"/>
      <c r="QEL986"/>
      <c r="QEM986"/>
      <c r="QEN986"/>
      <c r="QEO986"/>
      <c r="QEP986"/>
      <c r="QEQ986"/>
      <c r="QER986"/>
      <c r="QES986"/>
      <c r="QET986"/>
      <c r="QEU986"/>
      <c r="QEV986"/>
      <c r="QEW986"/>
      <c r="QEX986"/>
      <c r="QEY986"/>
      <c r="QEZ986"/>
      <c r="QFA986"/>
      <c r="QFB986"/>
      <c r="QFC986"/>
      <c r="QFD986"/>
      <c r="QFE986"/>
      <c r="QFF986"/>
      <c r="QFG986"/>
      <c r="QFH986"/>
      <c r="QFI986"/>
      <c r="QFJ986"/>
      <c r="QFK986"/>
      <c r="QFL986"/>
      <c r="QFM986"/>
      <c r="QFN986"/>
      <c r="QFO986"/>
      <c r="QFP986"/>
      <c r="QFQ986"/>
      <c r="QFR986"/>
      <c r="QFS986"/>
      <c r="QFT986"/>
      <c r="QFU986"/>
      <c r="QFV986"/>
      <c r="QFW986"/>
      <c r="QFX986"/>
      <c r="QFY986"/>
      <c r="QFZ986"/>
      <c r="QGA986"/>
      <c r="QGB986"/>
      <c r="QGC986"/>
      <c r="QGD986"/>
      <c r="QGE986"/>
      <c r="QGF986"/>
      <c r="QGG986"/>
      <c r="QGH986"/>
      <c r="QGI986"/>
      <c r="QGJ986"/>
      <c r="QGK986"/>
      <c r="QGL986"/>
      <c r="QGM986"/>
      <c r="QGN986"/>
      <c r="QGO986"/>
      <c r="QGP986"/>
      <c r="QGQ986"/>
      <c r="QGR986"/>
      <c r="QGS986"/>
      <c r="QGT986"/>
      <c r="QGU986"/>
      <c r="QGV986"/>
      <c r="QGW986"/>
      <c r="QGX986"/>
      <c r="QGY986"/>
      <c r="QGZ986"/>
      <c r="QHA986"/>
      <c r="QHB986"/>
      <c r="QHC986"/>
      <c r="QHD986"/>
      <c r="QHE986"/>
      <c r="QHF986"/>
      <c r="QHG986"/>
      <c r="QHH986"/>
      <c r="QHI986"/>
      <c r="QHJ986"/>
      <c r="QHK986"/>
      <c r="QHL986"/>
      <c r="QHM986"/>
      <c r="QHN986"/>
      <c r="QHO986"/>
      <c r="QHP986"/>
      <c r="QHQ986"/>
      <c r="QHR986"/>
      <c r="QHS986"/>
      <c r="QHT986"/>
      <c r="QHU986"/>
      <c r="QHV986"/>
      <c r="QHW986"/>
      <c r="QHX986"/>
      <c r="QHY986"/>
      <c r="QHZ986"/>
      <c r="QIA986"/>
      <c r="QIB986"/>
      <c r="QIC986"/>
      <c r="QID986"/>
      <c r="QIE986"/>
      <c r="QIF986"/>
      <c r="QIG986"/>
      <c r="QIH986"/>
      <c r="QII986"/>
      <c r="QIJ986"/>
      <c r="QIK986"/>
      <c r="QIL986"/>
      <c r="QIM986"/>
      <c r="QIN986"/>
      <c r="QIO986"/>
      <c r="QIP986"/>
      <c r="QIQ986"/>
      <c r="QIR986"/>
      <c r="QIS986"/>
      <c r="QIT986"/>
      <c r="QIU986"/>
      <c r="QIV986"/>
      <c r="QIW986"/>
      <c r="QIX986"/>
      <c r="QIY986"/>
      <c r="QIZ986"/>
      <c r="QJA986"/>
      <c r="QJB986"/>
      <c r="QJC986"/>
      <c r="QJD986"/>
      <c r="QJE986"/>
      <c r="QJF986"/>
      <c r="QJG986"/>
      <c r="QJH986"/>
      <c r="QJI986"/>
      <c r="QJJ986"/>
      <c r="QJK986"/>
      <c r="QJL986"/>
      <c r="QJM986"/>
      <c r="QJN986"/>
      <c r="QJO986"/>
      <c r="QJP986"/>
      <c r="QJQ986"/>
      <c r="QJR986"/>
      <c r="QJS986"/>
      <c r="QJT986"/>
      <c r="QJU986"/>
      <c r="QJV986"/>
      <c r="QJW986"/>
      <c r="QJX986"/>
      <c r="QJY986"/>
      <c r="QJZ986"/>
      <c r="QKA986"/>
      <c r="QKB986"/>
      <c r="QKC986"/>
      <c r="QKD986"/>
      <c r="QKE986"/>
      <c r="QKF986"/>
      <c r="QKG986"/>
      <c r="QKH986"/>
      <c r="QKI986"/>
      <c r="QKJ986"/>
      <c r="QKK986"/>
      <c r="QKL986"/>
      <c r="QKM986"/>
      <c r="QKN986"/>
      <c r="QKO986"/>
      <c r="QKP986"/>
      <c r="QKQ986"/>
      <c r="QKR986"/>
      <c r="QKS986"/>
      <c r="QKT986"/>
      <c r="QKU986"/>
      <c r="QKV986"/>
      <c r="QKW986"/>
      <c r="QKX986"/>
      <c r="QKY986"/>
      <c r="QKZ986"/>
      <c r="QLA986"/>
      <c r="QLB986"/>
      <c r="QLC986"/>
      <c r="QLD986"/>
      <c r="QLE986"/>
      <c r="QLF986"/>
      <c r="QLG986"/>
      <c r="QLH986"/>
      <c r="QLI986"/>
      <c r="QLJ986"/>
      <c r="QLK986"/>
      <c r="QLL986"/>
      <c r="QLM986"/>
      <c r="QLN986"/>
      <c r="QLO986"/>
      <c r="QLP986"/>
      <c r="QLQ986"/>
      <c r="QLR986"/>
      <c r="QLS986"/>
      <c r="QLT986"/>
      <c r="QLU986"/>
      <c r="QLV986"/>
      <c r="QLW986"/>
      <c r="QLX986"/>
      <c r="QLY986"/>
      <c r="QLZ986"/>
      <c r="QMA986"/>
      <c r="QMB986"/>
      <c r="QMC986"/>
      <c r="QMD986"/>
      <c r="QME986"/>
      <c r="QMF986"/>
      <c r="QMG986"/>
      <c r="QMH986"/>
      <c r="QMI986"/>
      <c r="QMJ986"/>
      <c r="QMK986"/>
      <c r="QML986"/>
      <c r="QMM986"/>
      <c r="QMN986"/>
      <c r="QMO986"/>
      <c r="QMP986"/>
      <c r="QMQ986"/>
      <c r="QMR986"/>
      <c r="QMS986"/>
      <c r="QMT986"/>
      <c r="QMU986"/>
      <c r="QMV986"/>
      <c r="QMW986"/>
      <c r="QMX986"/>
      <c r="QMY986"/>
      <c r="QMZ986"/>
      <c r="QNA986"/>
      <c r="QNB986"/>
      <c r="QNC986"/>
      <c r="QND986"/>
      <c r="QNE986"/>
      <c r="QNF986"/>
      <c r="QNG986"/>
      <c r="QNH986"/>
      <c r="QNI986"/>
      <c r="QNJ986"/>
      <c r="QNK986"/>
      <c r="QNL986"/>
      <c r="QNM986"/>
      <c r="QNN986"/>
      <c r="QNO986"/>
      <c r="QNP986"/>
      <c r="QNQ986"/>
      <c r="QNR986"/>
      <c r="QNS986"/>
      <c r="QNT986"/>
      <c r="QNU986"/>
      <c r="QNV986"/>
      <c r="QNW986"/>
      <c r="QNX986"/>
      <c r="QNY986"/>
      <c r="QNZ986"/>
      <c r="QOA986"/>
      <c r="QOB986"/>
      <c r="QOC986"/>
      <c r="QOD986"/>
      <c r="QOE986"/>
      <c r="QOF986"/>
      <c r="QOG986"/>
      <c r="QOH986"/>
      <c r="QOI986"/>
      <c r="QOJ986"/>
      <c r="QOK986"/>
      <c r="QOL986"/>
      <c r="QOM986"/>
      <c r="QON986"/>
      <c r="QOO986"/>
      <c r="QOP986"/>
      <c r="QOQ986"/>
      <c r="QOR986"/>
      <c r="QOS986"/>
      <c r="QOT986"/>
      <c r="QOU986"/>
      <c r="QOV986"/>
      <c r="QOW986"/>
      <c r="QOX986"/>
      <c r="QOY986"/>
      <c r="QOZ986"/>
      <c r="QPA986"/>
      <c r="QPB986"/>
      <c r="QPC986"/>
      <c r="QPD986"/>
      <c r="QPE986"/>
      <c r="QPF986"/>
      <c r="QPG986"/>
      <c r="QPH986"/>
      <c r="QPI986"/>
      <c r="QPJ986"/>
      <c r="QPK986"/>
      <c r="QPL986"/>
      <c r="QPM986"/>
      <c r="QPN986"/>
      <c r="QPO986"/>
      <c r="QPP986"/>
      <c r="QPQ986"/>
      <c r="QPR986"/>
      <c r="QPS986"/>
      <c r="QPT986"/>
      <c r="QPU986"/>
      <c r="QPV986"/>
      <c r="QPW986"/>
      <c r="QPX986"/>
      <c r="QPY986"/>
      <c r="QPZ986"/>
      <c r="QQA986"/>
      <c r="QQB986"/>
      <c r="QQC986"/>
      <c r="QQD986"/>
      <c r="QQE986"/>
      <c r="QQF986"/>
      <c r="QQG986"/>
      <c r="QQH986"/>
      <c r="QQI986"/>
      <c r="QQJ986"/>
      <c r="QQK986"/>
      <c r="QQL986"/>
      <c r="QQM986"/>
      <c r="QQN986"/>
      <c r="QQO986"/>
      <c r="QQP986"/>
      <c r="QQQ986"/>
      <c r="QQR986"/>
      <c r="QQS986"/>
      <c r="QQT986"/>
      <c r="QQU986"/>
      <c r="QQV986"/>
      <c r="QQW986"/>
      <c r="QQX986"/>
      <c r="QQY986"/>
      <c r="QQZ986"/>
      <c r="QRA986"/>
      <c r="QRB986"/>
      <c r="QRC986"/>
      <c r="QRD986"/>
      <c r="QRE986"/>
      <c r="QRF986"/>
      <c r="QRG986"/>
      <c r="QRH986"/>
      <c r="QRI986"/>
      <c r="QRJ986"/>
      <c r="QRK986"/>
      <c r="QRL986"/>
      <c r="QRM986"/>
      <c r="QRN986"/>
      <c r="QRO986"/>
      <c r="QRP986"/>
      <c r="QRQ986"/>
      <c r="QRR986"/>
      <c r="QRS986"/>
      <c r="QRT986"/>
      <c r="QRU986"/>
      <c r="QRV986"/>
      <c r="QRW986"/>
      <c r="QRX986"/>
      <c r="QRY986"/>
      <c r="QRZ986"/>
      <c r="QSA986"/>
      <c r="QSB986"/>
      <c r="QSC986"/>
      <c r="QSD986"/>
      <c r="QSE986"/>
      <c r="QSF986"/>
      <c r="QSG986"/>
      <c r="QSH986"/>
      <c r="QSI986"/>
      <c r="QSJ986"/>
      <c r="QSK986"/>
      <c r="QSL986"/>
      <c r="QSM986"/>
      <c r="QSN986"/>
      <c r="QSO986"/>
      <c r="QSP986"/>
      <c r="QSQ986"/>
      <c r="QSR986"/>
      <c r="QSS986"/>
      <c r="QST986"/>
      <c r="QSU986"/>
      <c r="QSV986"/>
      <c r="QSW986"/>
      <c r="QSX986"/>
      <c r="QSY986"/>
      <c r="QSZ986"/>
      <c r="QTA986"/>
      <c r="QTB986"/>
      <c r="QTC986"/>
      <c r="QTD986"/>
      <c r="QTE986"/>
      <c r="QTF986"/>
      <c r="QTG986"/>
      <c r="QTH986"/>
      <c r="QTI986"/>
      <c r="QTJ986"/>
      <c r="QTK986"/>
      <c r="QTL986"/>
      <c r="QTM986"/>
      <c r="QTN986"/>
      <c r="QTO986"/>
      <c r="QTP986"/>
      <c r="QTQ986"/>
      <c r="QTR986"/>
      <c r="QTS986"/>
      <c r="QTT986"/>
      <c r="QTU986"/>
      <c r="QTV986"/>
      <c r="QTW986"/>
      <c r="QTX986"/>
      <c r="QTY986"/>
      <c r="QTZ986"/>
      <c r="QUA986"/>
      <c r="QUB986"/>
      <c r="QUC986"/>
      <c r="QUD986"/>
      <c r="QUE986"/>
      <c r="QUF986"/>
      <c r="QUG986"/>
      <c r="QUH986"/>
      <c r="QUI986"/>
      <c r="QUJ986"/>
      <c r="QUK986"/>
      <c r="QUL986"/>
      <c r="QUM986"/>
      <c r="QUN986"/>
      <c r="QUO986"/>
      <c r="QUP986"/>
      <c r="QUQ986"/>
      <c r="QUR986"/>
      <c r="QUS986"/>
      <c r="QUT986"/>
      <c r="QUU986"/>
      <c r="QUV986"/>
      <c r="QUW986"/>
      <c r="QUX986"/>
      <c r="QUY986"/>
      <c r="QUZ986"/>
      <c r="QVA986"/>
      <c r="QVB986"/>
      <c r="QVC986"/>
      <c r="QVD986"/>
      <c r="QVE986"/>
      <c r="QVF986"/>
      <c r="QVG986"/>
      <c r="QVH986"/>
      <c r="QVI986"/>
      <c r="QVJ986"/>
      <c r="QVK986"/>
      <c r="QVL986"/>
      <c r="QVM986"/>
      <c r="QVN986"/>
      <c r="QVO986"/>
      <c r="QVP986"/>
      <c r="QVQ986"/>
      <c r="QVR986"/>
      <c r="QVS986"/>
      <c r="QVT986"/>
      <c r="QVU986"/>
      <c r="QVV986"/>
      <c r="QVW986"/>
      <c r="QVX986"/>
      <c r="QVY986"/>
      <c r="QVZ986"/>
      <c r="QWA986"/>
      <c r="QWB986"/>
      <c r="QWC986"/>
      <c r="QWD986"/>
      <c r="QWE986"/>
      <c r="QWF986"/>
      <c r="QWG986"/>
      <c r="QWH986"/>
      <c r="QWI986"/>
      <c r="QWJ986"/>
      <c r="QWK986"/>
      <c r="QWL986"/>
      <c r="QWM986"/>
      <c r="QWN986"/>
      <c r="QWO986"/>
      <c r="QWP986"/>
      <c r="QWQ986"/>
      <c r="QWR986"/>
      <c r="QWS986"/>
      <c r="QWT986"/>
      <c r="QWU986"/>
      <c r="QWV986"/>
      <c r="QWW986"/>
      <c r="QWX986"/>
      <c r="QWY986"/>
      <c r="QWZ986"/>
      <c r="QXA986"/>
      <c r="QXB986"/>
      <c r="QXC986"/>
      <c r="QXD986"/>
      <c r="QXE986"/>
      <c r="QXF986"/>
      <c r="QXG986"/>
      <c r="QXH986"/>
      <c r="QXI986"/>
      <c r="QXJ986"/>
      <c r="QXK986"/>
      <c r="QXL986"/>
      <c r="QXM986"/>
      <c r="QXN986"/>
      <c r="QXO986"/>
      <c r="QXP986"/>
      <c r="QXQ986"/>
      <c r="QXR986"/>
      <c r="QXS986"/>
      <c r="QXT986"/>
      <c r="QXU986"/>
      <c r="QXV986"/>
      <c r="QXW986"/>
      <c r="QXX986"/>
      <c r="QXY986"/>
      <c r="QXZ986"/>
      <c r="QYA986"/>
      <c r="QYB986"/>
      <c r="QYC986"/>
      <c r="QYD986"/>
      <c r="QYE986"/>
      <c r="QYF986"/>
      <c r="QYG986"/>
      <c r="QYH986"/>
      <c r="QYI986"/>
      <c r="QYJ986"/>
      <c r="QYK986"/>
      <c r="QYL986"/>
      <c r="QYM986"/>
      <c r="QYN986"/>
      <c r="QYO986"/>
      <c r="QYP986"/>
      <c r="QYQ986"/>
      <c r="QYR986"/>
      <c r="QYS986"/>
      <c r="QYT986"/>
      <c r="QYU986"/>
      <c r="QYV986"/>
      <c r="QYW986"/>
      <c r="QYX986"/>
      <c r="QYY986"/>
      <c r="QYZ986"/>
      <c r="QZA986"/>
      <c r="QZB986"/>
      <c r="QZC986"/>
      <c r="QZD986"/>
      <c r="QZE986"/>
      <c r="QZF986"/>
      <c r="QZG986"/>
      <c r="QZH986"/>
      <c r="QZI986"/>
      <c r="QZJ986"/>
      <c r="QZK986"/>
      <c r="QZL986"/>
      <c r="QZM986"/>
      <c r="QZN986"/>
      <c r="QZO986"/>
      <c r="QZP986"/>
      <c r="QZQ986"/>
      <c r="QZR986"/>
      <c r="QZS986"/>
      <c r="QZT986"/>
      <c r="QZU986"/>
      <c r="QZV986"/>
      <c r="QZW986"/>
      <c r="QZX986"/>
      <c r="QZY986"/>
      <c r="QZZ986"/>
      <c r="RAA986"/>
      <c r="RAB986"/>
      <c r="RAC986"/>
      <c r="RAD986"/>
      <c r="RAE986"/>
      <c r="RAF986"/>
      <c r="RAG986"/>
      <c r="RAH986"/>
      <c r="RAI986"/>
      <c r="RAJ986"/>
      <c r="RAK986"/>
      <c r="RAL986"/>
      <c r="RAM986"/>
      <c r="RAN986"/>
      <c r="RAO986"/>
      <c r="RAP986"/>
      <c r="RAQ986"/>
      <c r="RAR986"/>
      <c r="RAS986"/>
      <c r="RAT986"/>
      <c r="RAU986"/>
      <c r="RAV986"/>
      <c r="RAW986"/>
      <c r="RAX986"/>
      <c r="RAY986"/>
      <c r="RAZ986"/>
      <c r="RBA986"/>
      <c r="RBB986"/>
      <c r="RBC986"/>
      <c r="RBD986"/>
      <c r="RBE986"/>
      <c r="RBF986"/>
      <c r="RBG986"/>
      <c r="RBH986"/>
      <c r="RBI986"/>
      <c r="RBJ986"/>
      <c r="RBK986"/>
      <c r="RBL986"/>
      <c r="RBM986"/>
      <c r="RBN986"/>
      <c r="RBO986"/>
      <c r="RBP986"/>
      <c r="RBQ986"/>
      <c r="RBR986"/>
      <c r="RBS986"/>
      <c r="RBT986"/>
      <c r="RBU986"/>
      <c r="RBV986"/>
      <c r="RBW986"/>
      <c r="RBX986"/>
      <c r="RBY986"/>
      <c r="RBZ986"/>
      <c r="RCA986"/>
      <c r="RCB986"/>
      <c r="RCC986"/>
      <c r="RCD986"/>
      <c r="RCE986"/>
      <c r="RCF986"/>
      <c r="RCG986"/>
      <c r="RCH986"/>
      <c r="RCI986"/>
      <c r="RCJ986"/>
      <c r="RCK986"/>
      <c r="RCL986"/>
      <c r="RCM986"/>
      <c r="RCN986"/>
      <c r="RCO986"/>
      <c r="RCP986"/>
      <c r="RCQ986"/>
      <c r="RCR986"/>
      <c r="RCS986"/>
      <c r="RCT986"/>
      <c r="RCU986"/>
      <c r="RCV986"/>
      <c r="RCW986"/>
      <c r="RCX986"/>
      <c r="RCY986"/>
      <c r="RCZ986"/>
      <c r="RDA986"/>
      <c r="RDB986"/>
      <c r="RDC986"/>
      <c r="RDD986"/>
      <c r="RDE986"/>
      <c r="RDF986"/>
      <c r="RDG986"/>
      <c r="RDH986"/>
      <c r="RDI986"/>
      <c r="RDJ986"/>
      <c r="RDK986"/>
      <c r="RDL986"/>
      <c r="RDM986"/>
      <c r="RDN986"/>
      <c r="RDO986"/>
      <c r="RDP986"/>
      <c r="RDQ986"/>
      <c r="RDR986"/>
      <c r="RDS986"/>
      <c r="RDT986"/>
      <c r="RDU986"/>
      <c r="RDV986"/>
      <c r="RDW986"/>
      <c r="RDX986"/>
      <c r="RDY986"/>
      <c r="RDZ986"/>
      <c r="REA986"/>
      <c r="REB986"/>
      <c r="REC986"/>
      <c r="RED986"/>
      <c r="REE986"/>
      <c r="REF986"/>
      <c r="REG986"/>
      <c r="REH986"/>
      <c r="REI986"/>
      <c r="REJ986"/>
      <c r="REK986"/>
      <c r="REL986"/>
      <c r="REM986"/>
      <c r="REN986"/>
      <c r="REO986"/>
      <c r="REP986"/>
      <c r="REQ986"/>
      <c r="RER986"/>
      <c r="RES986"/>
      <c r="RET986"/>
      <c r="REU986"/>
      <c r="REV986"/>
      <c r="REW986"/>
      <c r="REX986"/>
      <c r="REY986"/>
      <c r="REZ986"/>
      <c r="RFA986"/>
      <c r="RFB986"/>
      <c r="RFC986"/>
      <c r="RFD986"/>
      <c r="RFE986"/>
      <c r="RFF986"/>
      <c r="RFG986"/>
      <c r="RFH986"/>
      <c r="RFI986"/>
      <c r="RFJ986"/>
      <c r="RFK986"/>
      <c r="RFL986"/>
      <c r="RFM986"/>
      <c r="RFN986"/>
      <c r="RFO986"/>
      <c r="RFP986"/>
      <c r="RFQ986"/>
      <c r="RFR986"/>
      <c r="RFS986"/>
      <c r="RFT986"/>
      <c r="RFU986"/>
      <c r="RFV986"/>
      <c r="RFW986"/>
      <c r="RFX986"/>
      <c r="RFY986"/>
      <c r="RFZ986"/>
      <c r="RGA986"/>
      <c r="RGB986"/>
      <c r="RGC986"/>
      <c r="RGD986"/>
      <c r="RGE986"/>
      <c r="RGF986"/>
      <c r="RGG986"/>
      <c r="RGH986"/>
      <c r="RGI986"/>
      <c r="RGJ986"/>
      <c r="RGK986"/>
      <c r="RGL986"/>
      <c r="RGM986"/>
      <c r="RGN986"/>
      <c r="RGO986"/>
      <c r="RGP986"/>
      <c r="RGQ986"/>
      <c r="RGR986"/>
      <c r="RGS986"/>
      <c r="RGT986"/>
      <c r="RGU986"/>
      <c r="RGV986"/>
      <c r="RGW986"/>
      <c r="RGX986"/>
      <c r="RGY986"/>
      <c r="RGZ986"/>
      <c r="RHA986"/>
      <c r="RHB986"/>
      <c r="RHC986"/>
      <c r="RHD986"/>
      <c r="RHE986"/>
      <c r="RHF986"/>
      <c r="RHG986"/>
      <c r="RHH986"/>
      <c r="RHI986"/>
      <c r="RHJ986"/>
      <c r="RHK986"/>
      <c r="RHL986"/>
      <c r="RHM986"/>
      <c r="RHN986"/>
      <c r="RHO986"/>
      <c r="RHP986"/>
      <c r="RHQ986"/>
      <c r="RHR986"/>
      <c r="RHS986"/>
      <c r="RHT986"/>
      <c r="RHU986"/>
      <c r="RHV986"/>
      <c r="RHW986"/>
      <c r="RHX986"/>
      <c r="RHY986"/>
      <c r="RHZ986"/>
      <c r="RIA986"/>
      <c r="RIB986"/>
      <c r="RIC986"/>
      <c r="RID986"/>
      <c r="RIE986"/>
      <c r="RIF986"/>
      <c r="RIG986"/>
      <c r="RIH986"/>
      <c r="RII986"/>
      <c r="RIJ986"/>
      <c r="RIK986"/>
      <c r="RIL986"/>
      <c r="RIM986"/>
      <c r="RIN986"/>
      <c r="RIO986"/>
      <c r="RIP986"/>
      <c r="RIQ986"/>
      <c r="RIR986"/>
      <c r="RIS986"/>
      <c r="RIT986"/>
      <c r="RIU986"/>
      <c r="RIV986"/>
      <c r="RIW986"/>
      <c r="RIX986"/>
      <c r="RIY986"/>
      <c r="RIZ986"/>
      <c r="RJA986"/>
      <c r="RJB986"/>
      <c r="RJC986"/>
      <c r="RJD986"/>
      <c r="RJE986"/>
      <c r="RJF986"/>
      <c r="RJG986"/>
      <c r="RJH986"/>
      <c r="RJI986"/>
      <c r="RJJ986"/>
      <c r="RJK986"/>
      <c r="RJL986"/>
      <c r="RJM986"/>
      <c r="RJN986"/>
      <c r="RJO986"/>
      <c r="RJP986"/>
      <c r="RJQ986"/>
      <c r="RJR986"/>
      <c r="RJS986"/>
      <c r="RJT986"/>
      <c r="RJU986"/>
      <c r="RJV986"/>
      <c r="RJW986"/>
      <c r="RJX986"/>
      <c r="RJY986"/>
      <c r="RJZ986"/>
      <c r="RKA986"/>
      <c r="RKB986"/>
      <c r="RKC986"/>
      <c r="RKD986"/>
      <c r="RKE986"/>
      <c r="RKF986"/>
      <c r="RKG986"/>
      <c r="RKH986"/>
      <c r="RKI986"/>
      <c r="RKJ986"/>
      <c r="RKK986"/>
      <c r="RKL986"/>
      <c r="RKM986"/>
      <c r="RKN986"/>
      <c r="RKO986"/>
      <c r="RKP986"/>
      <c r="RKQ986"/>
      <c r="RKR986"/>
      <c r="RKS986"/>
      <c r="RKT986"/>
      <c r="RKU986"/>
      <c r="RKV986"/>
      <c r="RKW986"/>
      <c r="RKX986"/>
      <c r="RKY986"/>
      <c r="RKZ986"/>
      <c r="RLA986"/>
      <c r="RLB986"/>
      <c r="RLC986"/>
      <c r="RLD986"/>
      <c r="RLE986"/>
      <c r="RLF986"/>
      <c r="RLG986"/>
      <c r="RLH986"/>
      <c r="RLI986"/>
      <c r="RLJ986"/>
      <c r="RLK986"/>
      <c r="RLL986"/>
      <c r="RLM986"/>
      <c r="RLN986"/>
      <c r="RLO986"/>
      <c r="RLP986"/>
      <c r="RLQ986"/>
      <c r="RLR986"/>
      <c r="RLS986"/>
      <c r="RLT986"/>
      <c r="RLU986"/>
      <c r="RLV986"/>
      <c r="RLW986"/>
      <c r="RLX986"/>
      <c r="RLY986"/>
      <c r="RLZ986"/>
      <c r="RMA986"/>
      <c r="RMB986"/>
      <c r="RMC986"/>
      <c r="RMD986"/>
      <c r="RME986"/>
      <c r="RMF986"/>
      <c r="RMG986"/>
      <c r="RMH986"/>
      <c r="RMI986"/>
      <c r="RMJ986"/>
      <c r="RMK986"/>
      <c r="RML986"/>
      <c r="RMM986"/>
      <c r="RMN986"/>
      <c r="RMO986"/>
      <c r="RMP986"/>
      <c r="RMQ986"/>
      <c r="RMR986"/>
      <c r="RMS986"/>
      <c r="RMT986"/>
      <c r="RMU986"/>
      <c r="RMV986"/>
      <c r="RMW986"/>
      <c r="RMX986"/>
      <c r="RMY986"/>
      <c r="RMZ986"/>
      <c r="RNA986"/>
      <c r="RNB986"/>
      <c r="RNC986"/>
      <c r="RND986"/>
      <c r="RNE986"/>
      <c r="RNF986"/>
      <c r="RNG986"/>
      <c r="RNH986"/>
      <c r="RNI986"/>
      <c r="RNJ986"/>
      <c r="RNK986"/>
      <c r="RNL986"/>
      <c r="RNM986"/>
      <c r="RNN986"/>
      <c r="RNO986"/>
      <c r="RNP986"/>
      <c r="RNQ986"/>
      <c r="RNR986"/>
      <c r="RNS986"/>
      <c r="RNT986"/>
      <c r="RNU986"/>
      <c r="RNV986"/>
      <c r="RNW986"/>
      <c r="RNX986"/>
      <c r="RNY986"/>
      <c r="RNZ986"/>
      <c r="ROA986"/>
      <c r="ROB986"/>
      <c r="ROC986"/>
      <c r="ROD986"/>
      <c r="ROE986"/>
      <c r="ROF986"/>
      <c r="ROG986"/>
      <c r="ROH986"/>
      <c r="ROI986"/>
      <c r="ROJ986"/>
      <c r="ROK986"/>
      <c r="ROL986"/>
      <c r="ROM986"/>
      <c r="RON986"/>
      <c r="ROO986"/>
      <c r="ROP986"/>
      <c r="ROQ986"/>
      <c r="ROR986"/>
      <c r="ROS986"/>
      <c r="ROT986"/>
      <c r="ROU986"/>
      <c r="ROV986"/>
      <c r="ROW986"/>
      <c r="ROX986"/>
      <c r="ROY986"/>
      <c r="ROZ986"/>
      <c r="RPA986"/>
      <c r="RPB986"/>
      <c r="RPC986"/>
      <c r="RPD986"/>
      <c r="RPE986"/>
      <c r="RPF986"/>
      <c r="RPG986"/>
      <c r="RPH986"/>
      <c r="RPI986"/>
      <c r="RPJ986"/>
      <c r="RPK986"/>
      <c r="RPL986"/>
      <c r="RPM986"/>
      <c r="RPN986"/>
      <c r="RPO986"/>
      <c r="RPP986"/>
      <c r="RPQ986"/>
      <c r="RPR986"/>
      <c r="RPS986"/>
      <c r="RPT986"/>
      <c r="RPU986"/>
      <c r="RPV986"/>
      <c r="RPW986"/>
      <c r="RPX986"/>
      <c r="RPY986"/>
      <c r="RPZ986"/>
      <c r="RQA986"/>
      <c r="RQB986"/>
      <c r="RQC986"/>
      <c r="RQD986"/>
      <c r="RQE986"/>
      <c r="RQF986"/>
      <c r="RQG986"/>
      <c r="RQH986"/>
      <c r="RQI986"/>
      <c r="RQJ986"/>
      <c r="RQK986"/>
      <c r="RQL986"/>
      <c r="RQM986"/>
      <c r="RQN986"/>
      <c r="RQO986"/>
      <c r="RQP986"/>
      <c r="RQQ986"/>
      <c r="RQR986"/>
      <c r="RQS986"/>
      <c r="RQT986"/>
      <c r="RQU986"/>
      <c r="RQV986"/>
      <c r="RQW986"/>
      <c r="RQX986"/>
      <c r="RQY986"/>
      <c r="RQZ986"/>
      <c r="RRA986"/>
      <c r="RRB986"/>
      <c r="RRC986"/>
      <c r="RRD986"/>
      <c r="RRE986"/>
      <c r="RRF986"/>
      <c r="RRG986"/>
      <c r="RRH986"/>
      <c r="RRI986"/>
      <c r="RRJ986"/>
      <c r="RRK986"/>
      <c r="RRL986"/>
      <c r="RRM986"/>
      <c r="RRN986"/>
      <c r="RRO986"/>
      <c r="RRP986"/>
      <c r="RRQ986"/>
      <c r="RRR986"/>
      <c r="RRS986"/>
      <c r="RRT986"/>
      <c r="RRU986"/>
      <c r="RRV986"/>
      <c r="RRW986"/>
      <c r="RRX986"/>
      <c r="RRY986"/>
      <c r="RRZ986"/>
      <c r="RSA986"/>
      <c r="RSB986"/>
      <c r="RSC986"/>
      <c r="RSD986"/>
      <c r="RSE986"/>
      <c r="RSF986"/>
      <c r="RSG986"/>
      <c r="RSH986"/>
      <c r="RSI986"/>
      <c r="RSJ986"/>
      <c r="RSK986"/>
      <c r="RSL986"/>
      <c r="RSM986"/>
      <c r="RSN986"/>
      <c r="RSO986"/>
      <c r="RSP986"/>
      <c r="RSQ986"/>
      <c r="RSR986"/>
      <c r="RSS986"/>
      <c r="RST986"/>
      <c r="RSU986"/>
      <c r="RSV986"/>
      <c r="RSW986"/>
      <c r="RSX986"/>
      <c r="RSY986"/>
      <c r="RSZ986"/>
      <c r="RTA986"/>
      <c r="RTB986"/>
      <c r="RTC986"/>
      <c r="RTD986"/>
      <c r="RTE986"/>
      <c r="RTF986"/>
      <c r="RTG986"/>
      <c r="RTH986"/>
      <c r="RTI986"/>
      <c r="RTJ986"/>
      <c r="RTK986"/>
      <c r="RTL986"/>
      <c r="RTM986"/>
      <c r="RTN986"/>
      <c r="RTO986"/>
      <c r="RTP986"/>
      <c r="RTQ986"/>
      <c r="RTR986"/>
      <c r="RTS986"/>
      <c r="RTT986"/>
      <c r="RTU986"/>
      <c r="RTV986"/>
      <c r="RTW986"/>
      <c r="RTX986"/>
      <c r="RTY986"/>
      <c r="RTZ986"/>
      <c r="RUA986"/>
      <c r="RUB986"/>
      <c r="RUC986"/>
      <c r="RUD986"/>
      <c r="RUE986"/>
      <c r="RUF986"/>
      <c r="RUG986"/>
      <c r="RUH986"/>
      <c r="RUI986"/>
      <c r="RUJ986"/>
      <c r="RUK986"/>
      <c r="RUL986"/>
      <c r="RUM986"/>
      <c r="RUN986"/>
      <c r="RUO986"/>
      <c r="RUP986"/>
      <c r="RUQ986"/>
      <c r="RUR986"/>
      <c r="RUS986"/>
      <c r="RUT986"/>
      <c r="RUU986"/>
      <c r="RUV986"/>
      <c r="RUW986"/>
      <c r="RUX986"/>
      <c r="RUY986"/>
      <c r="RUZ986"/>
      <c r="RVA986"/>
      <c r="RVB986"/>
      <c r="RVC986"/>
      <c r="RVD986"/>
      <c r="RVE986"/>
      <c r="RVF986"/>
      <c r="RVG986"/>
      <c r="RVH986"/>
      <c r="RVI986"/>
      <c r="RVJ986"/>
      <c r="RVK986"/>
      <c r="RVL986"/>
      <c r="RVM986"/>
      <c r="RVN986"/>
      <c r="RVO986"/>
      <c r="RVP986"/>
      <c r="RVQ986"/>
      <c r="RVR986"/>
      <c r="RVS986"/>
      <c r="RVT986"/>
      <c r="RVU986"/>
      <c r="RVV986"/>
      <c r="RVW986"/>
      <c r="RVX986"/>
      <c r="RVY986"/>
      <c r="RVZ986"/>
      <c r="RWA986"/>
      <c r="RWB986"/>
      <c r="RWC986"/>
      <c r="RWD986"/>
      <c r="RWE986"/>
      <c r="RWF986"/>
      <c r="RWG986"/>
      <c r="RWH986"/>
      <c r="RWI986"/>
      <c r="RWJ986"/>
      <c r="RWK986"/>
      <c r="RWL986"/>
      <c r="RWM986"/>
      <c r="RWN986"/>
      <c r="RWO986"/>
      <c r="RWP986"/>
      <c r="RWQ986"/>
      <c r="RWR986"/>
      <c r="RWS986"/>
      <c r="RWT986"/>
      <c r="RWU986"/>
      <c r="RWV986"/>
      <c r="RWW986"/>
      <c r="RWX986"/>
      <c r="RWY986"/>
      <c r="RWZ986"/>
      <c r="RXA986"/>
      <c r="RXB986"/>
      <c r="RXC986"/>
      <c r="RXD986"/>
      <c r="RXE986"/>
      <c r="RXF986"/>
      <c r="RXG986"/>
      <c r="RXH986"/>
      <c r="RXI986"/>
      <c r="RXJ986"/>
      <c r="RXK986"/>
      <c r="RXL986"/>
      <c r="RXM986"/>
      <c r="RXN986"/>
      <c r="RXO986"/>
      <c r="RXP986"/>
      <c r="RXQ986"/>
      <c r="RXR986"/>
      <c r="RXS986"/>
      <c r="RXT986"/>
      <c r="RXU986"/>
      <c r="RXV986"/>
      <c r="RXW986"/>
      <c r="RXX986"/>
      <c r="RXY986"/>
      <c r="RXZ986"/>
      <c r="RYA986"/>
      <c r="RYB986"/>
      <c r="RYC986"/>
      <c r="RYD986"/>
      <c r="RYE986"/>
      <c r="RYF986"/>
      <c r="RYG986"/>
      <c r="RYH986"/>
      <c r="RYI986"/>
      <c r="RYJ986"/>
      <c r="RYK986"/>
      <c r="RYL986"/>
      <c r="RYM986"/>
      <c r="RYN986"/>
      <c r="RYO986"/>
      <c r="RYP986"/>
      <c r="RYQ986"/>
      <c r="RYR986"/>
      <c r="RYS986"/>
      <c r="RYT986"/>
      <c r="RYU986"/>
      <c r="RYV986"/>
      <c r="RYW986"/>
      <c r="RYX986"/>
      <c r="RYY986"/>
      <c r="RYZ986"/>
      <c r="RZA986"/>
      <c r="RZB986"/>
      <c r="RZC986"/>
      <c r="RZD986"/>
      <c r="RZE986"/>
      <c r="RZF986"/>
      <c r="RZG986"/>
      <c r="RZH986"/>
      <c r="RZI986"/>
      <c r="RZJ986"/>
      <c r="RZK986"/>
      <c r="RZL986"/>
      <c r="RZM986"/>
      <c r="RZN986"/>
      <c r="RZO986"/>
      <c r="RZP986"/>
      <c r="RZQ986"/>
      <c r="RZR986"/>
      <c r="RZS986"/>
      <c r="RZT986"/>
      <c r="RZU986"/>
      <c r="RZV986"/>
      <c r="RZW986"/>
      <c r="RZX986"/>
      <c r="RZY986"/>
      <c r="RZZ986"/>
      <c r="SAA986"/>
      <c r="SAB986"/>
      <c r="SAC986"/>
      <c r="SAD986"/>
      <c r="SAE986"/>
      <c r="SAF986"/>
      <c r="SAG986"/>
      <c r="SAH986"/>
      <c r="SAI986"/>
      <c r="SAJ986"/>
      <c r="SAK986"/>
      <c r="SAL986"/>
      <c r="SAM986"/>
      <c r="SAN986"/>
      <c r="SAO986"/>
      <c r="SAP986"/>
      <c r="SAQ986"/>
      <c r="SAR986"/>
      <c r="SAS986"/>
      <c r="SAT986"/>
      <c r="SAU986"/>
      <c r="SAV986"/>
      <c r="SAW986"/>
      <c r="SAX986"/>
      <c r="SAY986"/>
      <c r="SAZ986"/>
      <c r="SBA986"/>
      <c r="SBB986"/>
      <c r="SBC986"/>
      <c r="SBD986"/>
      <c r="SBE986"/>
      <c r="SBF986"/>
      <c r="SBG986"/>
      <c r="SBH986"/>
      <c r="SBI986"/>
      <c r="SBJ986"/>
      <c r="SBK986"/>
      <c r="SBL986"/>
      <c r="SBM986"/>
      <c r="SBN986"/>
      <c r="SBO986"/>
      <c r="SBP986"/>
      <c r="SBQ986"/>
      <c r="SBR986"/>
      <c r="SBS986"/>
      <c r="SBT986"/>
      <c r="SBU986"/>
      <c r="SBV986"/>
      <c r="SBW986"/>
      <c r="SBX986"/>
      <c r="SBY986"/>
      <c r="SBZ986"/>
      <c r="SCA986"/>
      <c r="SCB986"/>
      <c r="SCC986"/>
      <c r="SCD986"/>
      <c r="SCE986"/>
      <c r="SCF986"/>
      <c r="SCG986"/>
      <c r="SCH986"/>
      <c r="SCI986"/>
      <c r="SCJ986"/>
      <c r="SCK986"/>
      <c r="SCL986"/>
      <c r="SCM986"/>
      <c r="SCN986"/>
      <c r="SCO986"/>
      <c r="SCP986"/>
      <c r="SCQ986"/>
      <c r="SCR986"/>
      <c r="SCS986"/>
      <c r="SCT986"/>
      <c r="SCU986"/>
      <c r="SCV986"/>
      <c r="SCW986"/>
      <c r="SCX986"/>
      <c r="SCY986"/>
      <c r="SCZ986"/>
      <c r="SDA986"/>
      <c r="SDB986"/>
      <c r="SDC986"/>
      <c r="SDD986"/>
      <c r="SDE986"/>
      <c r="SDF986"/>
      <c r="SDG986"/>
      <c r="SDH986"/>
      <c r="SDI986"/>
      <c r="SDJ986"/>
      <c r="SDK986"/>
      <c r="SDL986"/>
      <c r="SDM986"/>
      <c r="SDN986"/>
      <c r="SDO986"/>
      <c r="SDP986"/>
      <c r="SDQ986"/>
      <c r="SDR986"/>
      <c r="SDS986"/>
      <c r="SDT986"/>
      <c r="SDU986"/>
      <c r="SDV986"/>
      <c r="SDW986"/>
      <c r="SDX986"/>
      <c r="SDY986"/>
      <c r="SDZ986"/>
      <c r="SEA986"/>
      <c r="SEB986"/>
      <c r="SEC986"/>
      <c r="SED986"/>
      <c r="SEE986"/>
      <c r="SEF986"/>
      <c r="SEG986"/>
      <c r="SEH986"/>
      <c r="SEI986"/>
      <c r="SEJ986"/>
      <c r="SEK986"/>
      <c r="SEL986"/>
      <c r="SEM986"/>
      <c r="SEN986"/>
      <c r="SEO986"/>
      <c r="SEP986"/>
      <c r="SEQ986"/>
      <c r="SER986"/>
      <c r="SES986"/>
      <c r="SET986"/>
      <c r="SEU986"/>
      <c r="SEV986"/>
      <c r="SEW986"/>
      <c r="SEX986"/>
      <c r="SEY986"/>
      <c r="SEZ986"/>
      <c r="SFA986"/>
      <c r="SFB986"/>
      <c r="SFC986"/>
      <c r="SFD986"/>
      <c r="SFE986"/>
      <c r="SFF986"/>
      <c r="SFG986"/>
      <c r="SFH986"/>
      <c r="SFI986"/>
      <c r="SFJ986"/>
      <c r="SFK986"/>
      <c r="SFL986"/>
      <c r="SFM986"/>
      <c r="SFN986"/>
      <c r="SFO986"/>
      <c r="SFP986"/>
      <c r="SFQ986"/>
      <c r="SFR986"/>
      <c r="SFS986"/>
      <c r="SFT986"/>
      <c r="SFU986"/>
      <c r="SFV986"/>
      <c r="SFW986"/>
      <c r="SFX986"/>
      <c r="SFY986"/>
      <c r="SFZ986"/>
      <c r="SGA986"/>
      <c r="SGB986"/>
      <c r="SGC986"/>
      <c r="SGD986"/>
      <c r="SGE986"/>
      <c r="SGF986"/>
      <c r="SGG986"/>
      <c r="SGH986"/>
      <c r="SGI986"/>
      <c r="SGJ986"/>
      <c r="SGK986"/>
      <c r="SGL986"/>
      <c r="SGM986"/>
      <c r="SGN986"/>
      <c r="SGO986"/>
      <c r="SGP986"/>
      <c r="SGQ986"/>
      <c r="SGR986"/>
      <c r="SGS986"/>
      <c r="SGT986"/>
      <c r="SGU986"/>
      <c r="SGV986"/>
      <c r="SGW986"/>
      <c r="SGX986"/>
      <c r="SGY986"/>
      <c r="SGZ986"/>
      <c r="SHA986"/>
      <c r="SHB986"/>
      <c r="SHC986"/>
      <c r="SHD986"/>
      <c r="SHE986"/>
      <c r="SHF986"/>
      <c r="SHG986"/>
      <c r="SHH986"/>
      <c r="SHI986"/>
      <c r="SHJ986"/>
      <c r="SHK986"/>
      <c r="SHL986"/>
      <c r="SHM986"/>
      <c r="SHN986"/>
      <c r="SHO986"/>
      <c r="SHP986"/>
      <c r="SHQ986"/>
      <c r="SHR986"/>
      <c r="SHS986"/>
      <c r="SHT986"/>
      <c r="SHU986"/>
      <c r="SHV986"/>
      <c r="SHW986"/>
      <c r="SHX986"/>
      <c r="SHY986"/>
      <c r="SHZ986"/>
      <c r="SIA986"/>
      <c r="SIB986"/>
      <c r="SIC986"/>
      <c r="SID986"/>
      <c r="SIE986"/>
      <c r="SIF986"/>
      <c r="SIG986"/>
      <c r="SIH986"/>
      <c r="SII986"/>
      <c r="SIJ986"/>
      <c r="SIK986"/>
      <c r="SIL986"/>
      <c r="SIM986"/>
      <c r="SIN986"/>
      <c r="SIO986"/>
      <c r="SIP986"/>
      <c r="SIQ986"/>
      <c r="SIR986"/>
      <c r="SIS986"/>
      <c r="SIT986"/>
      <c r="SIU986"/>
      <c r="SIV986"/>
      <c r="SIW986"/>
      <c r="SIX986"/>
      <c r="SIY986"/>
      <c r="SIZ986"/>
      <c r="SJA986"/>
      <c r="SJB986"/>
      <c r="SJC986"/>
      <c r="SJD986"/>
      <c r="SJE986"/>
      <c r="SJF986"/>
      <c r="SJG986"/>
      <c r="SJH986"/>
      <c r="SJI986"/>
      <c r="SJJ986"/>
      <c r="SJK986"/>
      <c r="SJL986"/>
      <c r="SJM986"/>
      <c r="SJN986"/>
      <c r="SJO986"/>
      <c r="SJP986"/>
      <c r="SJQ986"/>
      <c r="SJR986"/>
      <c r="SJS986"/>
      <c r="SJT986"/>
      <c r="SJU986"/>
      <c r="SJV986"/>
      <c r="SJW986"/>
      <c r="SJX986"/>
      <c r="SJY986"/>
      <c r="SJZ986"/>
      <c r="SKA986"/>
      <c r="SKB986"/>
      <c r="SKC986"/>
      <c r="SKD986"/>
      <c r="SKE986"/>
      <c r="SKF986"/>
      <c r="SKG986"/>
      <c r="SKH986"/>
      <c r="SKI986"/>
      <c r="SKJ986"/>
      <c r="SKK986"/>
      <c r="SKL986"/>
      <c r="SKM986"/>
      <c r="SKN986"/>
      <c r="SKO986"/>
      <c r="SKP986"/>
      <c r="SKQ986"/>
      <c r="SKR986"/>
      <c r="SKS986"/>
      <c r="SKT986"/>
      <c r="SKU986"/>
      <c r="SKV986"/>
      <c r="SKW986"/>
      <c r="SKX986"/>
      <c r="SKY986"/>
      <c r="SKZ986"/>
      <c r="SLA986"/>
      <c r="SLB986"/>
      <c r="SLC986"/>
      <c r="SLD986"/>
      <c r="SLE986"/>
      <c r="SLF986"/>
      <c r="SLG986"/>
      <c r="SLH986"/>
      <c r="SLI986"/>
      <c r="SLJ986"/>
      <c r="SLK986"/>
      <c r="SLL986"/>
      <c r="SLM986"/>
      <c r="SLN986"/>
      <c r="SLO986"/>
      <c r="SLP986"/>
      <c r="SLQ986"/>
      <c r="SLR986"/>
      <c r="SLS986"/>
      <c r="SLT986"/>
      <c r="SLU986"/>
      <c r="SLV986"/>
      <c r="SLW986"/>
      <c r="SLX986"/>
      <c r="SLY986"/>
      <c r="SLZ986"/>
      <c r="SMA986"/>
      <c r="SMB986"/>
      <c r="SMC986"/>
      <c r="SMD986"/>
      <c r="SME986"/>
      <c r="SMF986"/>
      <c r="SMG986"/>
      <c r="SMH986"/>
      <c r="SMI986"/>
      <c r="SMJ986"/>
      <c r="SMK986"/>
      <c r="SML986"/>
      <c r="SMM986"/>
      <c r="SMN986"/>
      <c r="SMO986"/>
      <c r="SMP986"/>
      <c r="SMQ986"/>
      <c r="SMR986"/>
      <c r="SMS986"/>
      <c r="SMT986"/>
      <c r="SMU986"/>
      <c r="SMV986"/>
      <c r="SMW986"/>
      <c r="SMX986"/>
      <c r="SMY986"/>
      <c r="SMZ986"/>
      <c r="SNA986"/>
      <c r="SNB986"/>
      <c r="SNC986"/>
      <c r="SND986"/>
      <c r="SNE986"/>
      <c r="SNF986"/>
      <c r="SNG986"/>
      <c r="SNH986"/>
      <c r="SNI986"/>
      <c r="SNJ986"/>
      <c r="SNK986"/>
      <c r="SNL986"/>
      <c r="SNM986"/>
      <c r="SNN986"/>
      <c r="SNO986"/>
      <c r="SNP986"/>
      <c r="SNQ986"/>
      <c r="SNR986"/>
      <c r="SNS986"/>
      <c r="SNT986"/>
      <c r="SNU986"/>
      <c r="SNV986"/>
      <c r="SNW986"/>
      <c r="SNX986"/>
      <c r="SNY986"/>
      <c r="SNZ986"/>
      <c r="SOA986"/>
      <c r="SOB986"/>
      <c r="SOC986"/>
      <c r="SOD986"/>
      <c r="SOE986"/>
      <c r="SOF986"/>
      <c r="SOG986"/>
      <c r="SOH986"/>
      <c r="SOI986"/>
      <c r="SOJ986"/>
      <c r="SOK986"/>
      <c r="SOL986"/>
      <c r="SOM986"/>
      <c r="SON986"/>
      <c r="SOO986"/>
      <c r="SOP986"/>
      <c r="SOQ986"/>
      <c r="SOR986"/>
      <c r="SOS986"/>
      <c r="SOT986"/>
      <c r="SOU986"/>
      <c r="SOV986"/>
      <c r="SOW986"/>
      <c r="SOX986"/>
      <c r="SOY986"/>
      <c r="SOZ986"/>
      <c r="SPA986"/>
      <c r="SPB986"/>
      <c r="SPC986"/>
      <c r="SPD986"/>
      <c r="SPE986"/>
      <c r="SPF986"/>
      <c r="SPG986"/>
      <c r="SPH986"/>
      <c r="SPI986"/>
      <c r="SPJ986"/>
      <c r="SPK986"/>
      <c r="SPL986"/>
      <c r="SPM986"/>
      <c r="SPN986"/>
      <c r="SPO986"/>
      <c r="SPP986"/>
      <c r="SPQ986"/>
      <c r="SPR986"/>
      <c r="SPS986"/>
      <c r="SPT986"/>
      <c r="SPU986"/>
      <c r="SPV986"/>
      <c r="SPW986"/>
      <c r="SPX986"/>
      <c r="SPY986"/>
      <c r="SPZ986"/>
      <c r="SQA986"/>
      <c r="SQB986"/>
      <c r="SQC986"/>
      <c r="SQD986"/>
      <c r="SQE986"/>
      <c r="SQF986"/>
      <c r="SQG986"/>
      <c r="SQH986"/>
      <c r="SQI986"/>
      <c r="SQJ986"/>
      <c r="SQK986"/>
      <c r="SQL986"/>
      <c r="SQM986"/>
      <c r="SQN986"/>
      <c r="SQO986"/>
      <c r="SQP986"/>
      <c r="SQQ986"/>
      <c r="SQR986"/>
      <c r="SQS986"/>
      <c r="SQT986"/>
      <c r="SQU986"/>
      <c r="SQV986"/>
      <c r="SQW986"/>
      <c r="SQX986"/>
      <c r="SQY986"/>
      <c r="SQZ986"/>
      <c r="SRA986"/>
      <c r="SRB986"/>
      <c r="SRC986"/>
      <c r="SRD986"/>
      <c r="SRE986"/>
      <c r="SRF986"/>
      <c r="SRG986"/>
      <c r="SRH986"/>
      <c r="SRI986"/>
      <c r="SRJ986"/>
      <c r="SRK986"/>
      <c r="SRL986"/>
      <c r="SRM986"/>
      <c r="SRN986"/>
      <c r="SRO986"/>
      <c r="SRP986"/>
      <c r="SRQ986"/>
      <c r="SRR986"/>
      <c r="SRS986"/>
      <c r="SRT986"/>
      <c r="SRU986"/>
      <c r="SRV986"/>
      <c r="SRW986"/>
      <c r="SRX986"/>
      <c r="SRY986"/>
      <c r="SRZ986"/>
      <c r="SSA986"/>
      <c r="SSB986"/>
      <c r="SSC986"/>
      <c r="SSD986"/>
      <c r="SSE986"/>
      <c r="SSF986"/>
      <c r="SSG986"/>
      <c r="SSH986"/>
      <c r="SSI986"/>
      <c r="SSJ986"/>
      <c r="SSK986"/>
      <c r="SSL986"/>
      <c r="SSM986"/>
      <c r="SSN986"/>
      <c r="SSO986"/>
      <c r="SSP986"/>
      <c r="SSQ986"/>
      <c r="SSR986"/>
      <c r="SSS986"/>
      <c r="SST986"/>
      <c r="SSU986"/>
      <c r="SSV986"/>
      <c r="SSW986"/>
      <c r="SSX986"/>
      <c r="SSY986"/>
      <c r="SSZ986"/>
      <c r="STA986"/>
      <c r="STB986"/>
      <c r="STC986"/>
      <c r="STD986"/>
      <c r="STE986"/>
      <c r="STF986"/>
      <c r="STG986"/>
      <c r="STH986"/>
      <c r="STI986"/>
      <c r="STJ986"/>
      <c r="STK986"/>
      <c r="STL986"/>
      <c r="STM986"/>
      <c r="STN986"/>
      <c r="STO986"/>
      <c r="STP986"/>
      <c r="STQ986"/>
      <c r="STR986"/>
      <c r="STS986"/>
      <c r="STT986"/>
      <c r="STU986"/>
      <c r="STV986"/>
      <c r="STW986"/>
      <c r="STX986"/>
      <c r="STY986"/>
      <c r="STZ986"/>
      <c r="SUA986"/>
      <c r="SUB986"/>
      <c r="SUC986"/>
      <c r="SUD986"/>
      <c r="SUE986"/>
      <c r="SUF986"/>
      <c r="SUG986"/>
      <c r="SUH986"/>
      <c r="SUI986"/>
      <c r="SUJ986"/>
      <c r="SUK986"/>
      <c r="SUL986"/>
      <c r="SUM986"/>
      <c r="SUN986"/>
      <c r="SUO986"/>
      <c r="SUP986"/>
      <c r="SUQ986"/>
      <c r="SUR986"/>
      <c r="SUS986"/>
      <c r="SUT986"/>
      <c r="SUU986"/>
      <c r="SUV986"/>
      <c r="SUW986"/>
      <c r="SUX986"/>
      <c r="SUY986"/>
      <c r="SUZ986"/>
      <c r="SVA986"/>
      <c r="SVB986"/>
      <c r="SVC986"/>
      <c r="SVD986"/>
      <c r="SVE986"/>
      <c r="SVF986"/>
      <c r="SVG986"/>
      <c r="SVH986"/>
      <c r="SVI986"/>
      <c r="SVJ986"/>
      <c r="SVK986"/>
      <c r="SVL986"/>
      <c r="SVM986"/>
      <c r="SVN986"/>
      <c r="SVO986"/>
      <c r="SVP986"/>
      <c r="SVQ986"/>
      <c r="SVR986"/>
      <c r="SVS986"/>
      <c r="SVT986"/>
      <c r="SVU986"/>
      <c r="SVV986"/>
      <c r="SVW986"/>
      <c r="SVX986"/>
      <c r="SVY986"/>
      <c r="SVZ986"/>
      <c r="SWA986"/>
      <c r="SWB986"/>
      <c r="SWC986"/>
      <c r="SWD986"/>
      <c r="SWE986"/>
      <c r="SWF986"/>
      <c r="SWG986"/>
      <c r="SWH986"/>
      <c r="SWI986"/>
      <c r="SWJ986"/>
      <c r="SWK986"/>
      <c r="SWL986"/>
      <c r="SWM986"/>
      <c r="SWN986"/>
      <c r="SWO986"/>
      <c r="SWP986"/>
      <c r="SWQ986"/>
      <c r="SWR986"/>
      <c r="SWS986"/>
      <c r="SWT986"/>
      <c r="SWU986"/>
      <c r="SWV986"/>
      <c r="SWW986"/>
      <c r="SWX986"/>
      <c r="SWY986"/>
      <c r="SWZ986"/>
      <c r="SXA986"/>
      <c r="SXB986"/>
      <c r="SXC986"/>
      <c r="SXD986"/>
      <c r="SXE986"/>
      <c r="SXF986"/>
      <c r="SXG986"/>
      <c r="SXH986"/>
      <c r="SXI986"/>
      <c r="SXJ986"/>
      <c r="SXK986"/>
      <c r="SXL986"/>
      <c r="SXM986"/>
      <c r="SXN986"/>
      <c r="SXO986"/>
      <c r="SXP986"/>
      <c r="SXQ986"/>
      <c r="SXR986"/>
      <c r="SXS986"/>
      <c r="SXT986"/>
      <c r="SXU986"/>
      <c r="SXV986"/>
      <c r="SXW986"/>
      <c r="SXX986"/>
      <c r="SXY986"/>
      <c r="SXZ986"/>
      <c r="SYA986"/>
      <c r="SYB986"/>
      <c r="SYC986"/>
      <c r="SYD986"/>
      <c r="SYE986"/>
      <c r="SYF986"/>
      <c r="SYG986"/>
      <c r="SYH986"/>
      <c r="SYI986"/>
      <c r="SYJ986"/>
      <c r="SYK986"/>
      <c r="SYL986"/>
      <c r="SYM986"/>
      <c r="SYN986"/>
      <c r="SYO986"/>
      <c r="SYP986"/>
      <c r="SYQ986"/>
      <c r="SYR986"/>
      <c r="SYS986"/>
      <c r="SYT986"/>
      <c r="SYU986"/>
      <c r="SYV986"/>
      <c r="SYW986"/>
      <c r="SYX986"/>
      <c r="SYY986"/>
      <c r="SYZ986"/>
      <c r="SZA986"/>
      <c r="SZB986"/>
      <c r="SZC986"/>
      <c r="SZD986"/>
      <c r="SZE986"/>
      <c r="SZF986"/>
      <c r="SZG986"/>
      <c r="SZH986"/>
      <c r="SZI986"/>
      <c r="SZJ986"/>
      <c r="SZK986"/>
      <c r="SZL986"/>
      <c r="SZM986"/>
      <c r="SZN986"/>
      <c r="SZO986"/>
      <c r="SZP986"/>
      <c r="SZQ986"/>
      <c r="SZR986"/>
      <c r="SZS986"/>
      <c r="SZT986"/>
      <c r="SZU986"/>
      <c r="SZV986"/>
      <c r="SZW986"/>
      <c r="SZX986"/>
      <c r="SZY986"/>
      <c r="SZZ986"/>
      <c r="TAA986"/>
      <c r="TAB986"/>
      <c r="TAC986"/>
      <c r="TAD986"/>
      <c r="TAE986"/>
      <c r="TAF986"/>
      <c r="TAG986"/>
      <c r="TAH986"/>
      <c r="TAI986"/>
      <c r="TAJ986"/>
      <c r="TAK986"/>
      <c r="TAL986"/>
      <c r="TAM986"/>
      <c r="TAN986"/>
      <c r="TAO986"/>
      <c r="TAP986"/>
      <c r="TAQ986"/>
      <c r="TAR986"/>
      <c r="TAS986"/>
      <c r="TAT986"/>
      <c r="TAU986"/>
      <c r="TAV986"/>
      <c r="TAW986"/>
      <c r="TAX986"/>
      <c r="TAY986"/>
      <c r="TAZ986"/>
      <c r="TBA986"/>
      <c r="TBB986"/>
      <c r="TBC986"/>
      <c r="TBD986"/>
      <c r="TBE986"/>
      <c r="TBF986"/>
      <c r="TBG986"/>
      <c r="TBH986"/>
      <c r="TBI986"/>
      <c r="TBJ986"/>
      <c r="TBK986"/>
      <c r="TBL986"/>
      <c r="TBM986"/>
      <c r="TBN986"/>
      <c r="TBO986"/>
      <c r="TBP986"/>
      <c r="TBQ986"/>
      <c r="TBR986"/>
      <c r="TBS986"/>
      <c r="TBT986"/>
      <c r="TBU986"/>
      <c r="TBV986"/>
      <c r="TBW986"/>
      <c r="TBX986"/>
      <c r="TBY986"/>
      <c r="TBZ986"/>
      <c r="TCA986"/>
      <c r="TCB986"/>
      <c r="TCC986"/>
      <c r="TCD986"/>
      <c r="TCE986"/>
      <c r="TCF986"/>
      <c r="TCG986"/>
      <c r="TCH986"/>
      <c r="TCI986"/>
      <c r="TCJ986"/>
      <c r="TCK986"/>
      <c r="TCL986"/>
      <c r="TCM986"/>
      <c r="TCN986"/>
      <c r="TCO986"/>
      <c r="TCP986"/>
      <c r="TCQ986"/>
      <c r="TCR986"/>
      <c r="TCS986"/>
      <c r="TCT986"/>
      <c r="TCU986"/>
      <c r="TCV986"/>
      <c r="TCW986"/>
      <c r="TCX986"/>
      <c r="TCY986"/>
      <c r="TCZ986"/>
      <c r="TDA986"/>
      <c r="TDB986"/>
      <c r="TDC986"/>
      <c r="TDD986"/>
      <c r="TDE986"/>
      <c r="TDF986"/>
      <c r="TDG986"/>
      <c r="TDH986"/>
      <c r="TDI986"/>
      <c r="TDJ986"/>
      <c r="TDK986"/>
      <c r="TDL986"/>
      <c r="TDM986"/>
      <c r="TDN986"/>
      <c r="TDO986"/>
      <c r="TDP986"/>
      <c r="TDQ986"/>
      <c r="TDR986"/>
      <c r="TDS986"/>
      <c r="TDT986"/>
      <c r="TDU986"/>
      <c r="TDV986"/>
      <c r="TDW986"/>
      <c r="TDX986"/>
      <c r="TDY986"/>
      <c r="TDZ986"/>
      <c r="TEA986"/>
      <c r="TEB986"/>
      <c r="TEC986"/>
      <c r="TED986"/>
      <c r="TEE986"/>
      <c r="TEF986"/>
      <c r="TEG986"/>
      <c r="TEH986"/>
      <c r="TEI986"/>
      <c r="TEJ986"/>
      <c r="TEK986"/>
      <c r="TEL986"/>
      <c r="TEM986"/>
      <c r="TEN986"/>
      <c r="TEO986"/>
      <c r="TEP986"/>
      <c r="TEQ986"/>
      <c r="TER986"/>
      <c r="TES986"/>
      <c r="TET986"/>
      <c r="TEU986"/>
      <c r="TEV986"/>
      <c r="TEW986"/>
      <c r="TEX986"/>
      <c r="TEY986"/>
      <c r="TEZ986"/>
      <c r="TFA986"/>
      <c r="TFB986"/>
      <c r="TFC986"/>
      <c r="TFD986"/>
      <c r="TFE986"/>
      <c r="TFF986"/>
      <c r="TFG986"/>
      <c r="TFH986"/>
      <c r="TFI986"/>
      <c r="TFJ986"/>
      <c r="TFK986"/>
      <c r="TFL986"/>
      <c r="TFM986"/>
      <c r="TFN986"/>
      <c r="TFO986"/>
      <c r="TFP986"/>
      <c r="TFQ986"/>
      <c r="TFR986"/>
      <c r="TFS986"/>
      <c r="TFT986"/>
      <c r="TFU986"/>
      <c r="TFV986"/>
      <c r="TFW986"/>
      <c r="TFX986"/>
      <c r="TFY986"/>
      <c r="TFZ986"/>
      <c r="TGA986"/>
      <c r="TGB986"/>
      <c r="TGC986"/>
      <c r="TGD986"/>
      <c r="TGE986"/>
      <c r="TGF986"/>
      <c r="TGG986"/>
      <c r="TGH986"/>
      <c r="TGI986"/>
      <c r="TGJ986"/>
      <c r="TGK986"/>
      <c r="TGL986"/>
      <c r="TGM986"/>
      <c r="TGN986"/>
      <c r="TGO986"/>
      <c r="TGP986"/>
      <c r="TGQ986"/>
      <c r="TGR986"/>
      <c r="TGS986"/>
      <c r="TGT986"/>
      <c r="TGU986"/>
      <c r="TGV986"/>
      <c r="TGW986"/>
      <c r="TGX986"/>
      <c r="TGY986"/>
      <c r="TGZ986"/>
      <c r="THA986"/>
      <c r="THB986"/>
      <c r="THC986"/>
      <c r="THD986"/>
      <c r="THE986"/>
      <c r="THF986"/>
      <c r="THG986"/>
      <c r="THH986"/>
      <c r="THI986"/>
      <c r="THJ986"/>
      <c r="THK986"/>
      <c r="THL986"/>
      <c r="THM986"/>
      <c r="THN986"/>
      <c r="THO986"/>
      <c r="THP986"/>
      <c r="THQ986"/>
      <c r="THR986"/>
      <c r="THS986"/>
      <c r="THT986"/>
      <c r="THU986"/>
      <c r="THV986"/>
      <c r="THW986"/>
      <c r="THX986"/>
      <c r="THY986"/>
      <c r="THZ986"/>
      <c r="TIA986"/>
      <c r="TIB986"/>
      <c r="TIC986"/>
      <c r="TID986"/>
      <c r="TIE986"/>
      <c r="TIF986"/>
      <c r="TIG986"/>
      <c r="TIH986"/>
      <c r="TII986"/>
      <c r="TIJ986"/>
      <c r="TIK986"/>
      <c r="TIL986"/>
      <c r="TIM986"/>
      <c r="TIN986"/>
      <c r="TIO986"/>
      <c r="TIP986"/>
      <c r="TIQ986"/>
      <c r="TIR986"/>
      <c r="TIS986"/>
      <c r="TIT986"/>
      <c r="TIU986"/>
      <c r="TIV986"/>
      <c r="TIW986"/>
      <c r="TIX986"/>
      <c r="TIY986"/>
      <c r="TIZ986"/>
      <c r="TJA986"/>
      <c r="TJB986"/>
      <c r="TJC986"/>
      <c r="TJD986"/>
      <c r="TJE986"/>
      <c r="TJF986"/>
      <c r="TJG986"/>
      <c r="TJH986"/>
      <c r="TJI986"/>
      <c r="TJJ986"/>
      <c r="TJK986"/>
      <c r="TJL986"/>
      <c r="TJM986"/>
      <c r="TJN986"/>
      <c r="TJO986"/>
      <c r="TJP986"/>
      <c r="TJQ986"/>
      <c r="TJR986"/>
      <c r="TJS986"/>
      <c r="TJT986"/>
      <c r="TJU986"/>
      <c r="TJV986"/>
      <c r="TJW986"/>
      <c r="TJX986"/>
      <c r="TJY986"/>
      <c r="TJZ986"/>
      <c r="TKA986"/>
      <c r="TKB986"/>
      <c r="TKC986"/>
      <c r="TKD986"/>
      <c r="TKE986"/>
      <c r="TKF986"/>
      <c r="TKG986"/>
      <c r="TKH986"/>
      <c r="TKI986"/>
      <c r="TKJ986"/>
      <c r="TKK986"/>
      <c r="TKL986"/>
      <c r="TKM986"/>
      <c r="TKN986"/>
      <c r="TKO986"/>
      <c r="TKP986"/>
      <c r="TKQ986"/>
      <c r="TKR986"/>
      <c r="TKS986"/>
      <c r="TKT986"/>
      <c r="TKU986"/>
      <c r="TKV986"/>
      <c r="TKW986"/>
      <c r="TKX986"/>
      <c r="TKY986"/>
      <c r="TKZ986"/>
      <c r="TLA986"/>
      <c r="TLB986"/>
      <c r="TLC986"/>
      <c r="TLD986"/>
      <c r="TLE986"/>
      <c r="TLF986"/>
      <c r="TLG986"/>
      <c r="TLH986"/>
      <c r="TLI986"/>
      <c r="TLJ986"/>
      <c r="TLK986"/>
      <c r="TLL986"/>
      <c r="TLM986"/>
      <c r="TLN986"/>
      <c r="TLO986"/>
      <c r="TLP986"/>
      <c r="TLQ986"/>
      <c r="TLR986"/>
      <c r="TLS986"/>
      <c r="TLT986"/>
      <c r="TLU986"/>
      <c r="TLV986"/>
      <c r="TLW986"/>
      <c r="TLX986"/>
      <c r="TLY986"/>
      <c r="TLZ986"/>
      <c r="TMA986"/>
      <c r="TMB986"/>
      <c r="TMC986"/>
      <c r="TMD986"/>
      <c r="TME986"/>
      <c r="TMF986"/>
      <c r="TMG986"/>
      <c r="TMH986"/>
      <c r="TMI986"/>
      <c r="TMJ986"/>
      <c r="TMK986"/>
      <c r="TML986"/>
      <c r="TMM986"/>
      <c r="TMN986"/>
      <c r="TMO986"/>
      <c r="TMP986"/>
      <c r="TMQ986"/>
      <c r="TMR986"/>
      <c r="TMS986"/>
      <c r="TMT986"/>
      <c r="TMU986"/>
      <c r="TMV986"/>
      <c r="TMW986"/>
      <c r="TMX986"/>
      <c r="TMY986"/>
      <c r="TMZ986"/>
      <c r="TNA986"/>
      <c r="TNB986"/>
      <c r="TNC986"/>
      <c r="TND986"/>
      <c r="TNE986"/>
      <c r="TNF986"/>
      <c r="TNG986"/>
      <c r="TNH986"/>
      <c r="TNI986"/>
      <c r="TNJ986"/>
      <c r="TNK986"/>
      <c r="TNL986"/>
      <c r="TNM986"/>
      <c r="TNN986"/>
      <c r="TNO986"/>
      <c r="TNP986"/>
      <c r="TNQ986"/>
      <c r="TNR986"/>
      <c r="TNS986"/>
      <c r="TNT986"/>
      <c r="TNU986"/>
      <c r="TNV986"/>
      <c r="TNW986"/>
      <c r="TNX986"/>
      <c r="TNY986"/>
      <c r="TNZ986"/>
      <c r="TOA986"/>
      <c r="TOB986"/>
      <c r="TOC986"/>
      <c r="TOD986"/>
      <c r="TOE986"/>
      <c r="TOF986"/>
      <c r="TOG986"/>
      <c r="TOH986"/>
      <c r="TOI986"/>
      <c r="TOJ986"/>
      <c r="TOK986"/>
      <c r="TOL986"/>
      <c r="TOM986"/>
      <c r="TON986"/>
      <c r="TOO986"/>
      <c r="TOP986"/>
      <c r="TOQ986"/>
      <c r="TOR986"/>
      <c r="TOS986"/>
      <c r="TOT986"/>
      <c r="TOU986"/>
      <c r="TOV986"/>
      <c r="TOW986"/>
      <c r="TOX986"/>
      <c r="TOY986"/>
      <c r="TOZ986"/>
      <c r="TPA986"/>
      <c r="TPB986"/>
      <c r="TPC986"/>
      <c r="TPD986"/>
      <c r="TPE986"/>
      <c r="TPF986"/>
      <c r="TPG986"/>
      <c r="TPH986"/>
      <c r="TPI986"/>
      <c r="TPJ986"/>
      <c r="TPK986"/>
      <c r="TPL986"/>
      <c r="TPM986"/>
      <c r="TPN986"/>
      <c r="TPO986"/>
      <c r="TPP986"/>
      <c r="TPQ986"/>
      <c r="TPR986"/>
      <c r="TPS986"/>
      <c r="TPT986"/>
      <c r="TPU986"/>
      <c r="TPV986"/>
      <c r="TPW986"/>
      <c r="TPX986"/>
      <c r="TPY986"/>
      <c r="TPZ986"/>
      <c r="TQA986"/>
      <c r="TQB986"/>
      <c r="TQC986"/>
      <c r="TQD986"/>
      <c r="TQE986"/>
      <c r="TQF986"/>
      <c r="TQG986"/>
      <c r="TQH986"/>
      <c r="TQI986"/>
      <c r="TQJ986"/>
      <c r="TQK986"/>
      <c r="TQL986"/>
      <c r="TQM986"/>
      <c r="TQN986"/>
      <c r="TQO986"/>
      <c r="TQP986"/>
      <c r="TQQ986"/>
      <c r="TQR986"/>
      <c r="TQS986"/>
      <c r="TQT986"/>
      <c r="TQU986"/>
      <c r="TQV986"/>
      <c r="TQW986"/>
      <c r="TQX986"/>
      <c r="TQY986"/>
      <c r="TQZ986"/>
      <c r="TRA986"/>
      <c r="TRB986"/>
      <c r="TRC986"/>
      <c r="TRD986"/>
      <c r="TRE986"/>
      <c r="TRF986"/>
      <c r="TRG986"/>
      <c r="TRH986"/>
      <c r="TRI986"/>
      <c r="TRJ986"/>
      <c r="TRK986"/>
      <c r="TRL986"/>
      <c r="TRM986"/>
      <c r="TRN986"/>
      <c r="TRO986"/>
      <c r="TRP986"/>
      <c r="TRQ986"/>
      <c r="TRR986"/>
      <c r="TRS986"/>
      <c r="TRT986"/>
      <c r="TRU986"/>
      <c r="TRV986"/>
      <c r="TRW986"/>
      <c r="TRX986"/>
      <c r="TRY986"/>
      <c r="TRZ986"/>
      <c r="TSA986"/>
      <c r="TSB986"/>
      <c r="TSC986"/>
      <c r="TSD986"/>
      <c r="TSE986"/>
      <c r="TSF986"/>
      <c r="TSG986"/>
      <c r="TSH986"/>
      <c r="TSI986"/>
      <c r="TSJ986"/>
      <c r="TSK986"/>
      <c r="TSL986"/>
      <c r="TSM986"/>
      <c r="TSN986"/>
      <c r="TSO986"/>
      <c r="TSP986"/>
      <c r="TSQ986"/>
      <c r="TSR986"/>
      <c r="TSS986"/>
      <c r="TST986"/>
      <c r="TSU986"/>
      <c r="TSV986"/>
      <c r="TSW986"/>
      <c r="TSX986"/>
      <c r="TSY986"/>
      <c r="TSZ986"/>
      <c r="TTA986"/>
      <c r="TTB986"/>
      <c r="TTC986"/>
      <c r="TTD986"/>
      <c r="TTE986"/>
      <c r="TTF986"/>
      <c r="TTG986"/>
      <c r="TTH986"/>
      <c r="TTI986"/>
      <c r="TTJ986"/>
      <c r="TTK986"/>
      <c r="TTL986"/>
      <c r="TTM986"/>
      <c r="TTN986"/>
      <c r="TTO986"/>
      <c r="TTP986"/>
      <c r="TTQ986"/>
      <c r="TTR986"/>
      <c r="TTS986"/>
      <c r="TTT986"/>
      <c r="TTU986"/>
      <c r="TTV986"/>
      <c r="TTW986"/>
      <c r="TTX986"/>
      <c r="TTY986"/>
      <c r="TTZ986"/>
      <c r="TUA986"/>
      <c r="TUB986"/>
      <c r="TUC986"/>
      <c r="TUD986"/>
      <c r="TUE986"/>
      <c r="TUF986"/>
      <c r="TUG986"/>
      <c r="TUH986"/>
      <c r="TUI986"/>
      <c r="TUJ986"/>
      <c r="TUK986"/>
      <c r="TUL986"/>
      <c r="TUM986"/>
      <c r="TUN986"/>
      <c r="TUO986"/>
      <c r="TUP986"/>
      <c r="TUQ986"/>
      <c r="TUR986"/>
      <c r="TUS986"/>
      <c r="TUT986"/>
      <c r="TUU986"/>
      <c r="TUV986"/>
      <c r="TUW986"/>
      <c r="TUX986"/>
      <c r="TUY986"/>
      <c r="TUZ986"/>
      <c r="TVA986"/>
      <c r="TVB986"/>
      <c r="TVC986"/>
      <c r="TVD986"/>
      <c r="TVE986"/>
      <c r="TVF986"/>
      <c r="TVG986"/>
      <c r="TVH986"/>
      <c r="TVI986"/>
      <c r="TVJ986"/>
      <c r="TVK986"/>
      <c r="TVL986"/>
      <c r="TVM986"/>
      <c r="TVN986"/>
      <c r="TVO986"/>
      <c r="TVP986"/>
      <c r="TVQ986"/>
      <c r="TVR986"/>
      <c r="TVS986"/>
      <c r="TVT986"/>
      <c r="TVU986"/>
      <c r="TVV986"/>
      <c r="TVW986"/>
      <c r="TVX986"/>
      <c r="TVY986"/>
      <c r="TVZ986"/>
      <c r="TWA986"/>
      <c r="TWB986"/>
      <c r="TWC986"/>
      <c r="TWD986"/>
      <c r="TWE986"/>
      <c r="TWF986"/>
      <c r="TWG986"/>
      <c r="TWH986"/>
      <c r="TWI986"/>
      <c r="TWJ986"/>
      <c r="TWK986"/>
      <c r="TWL986"/>
      <c r="TWM986"/>
      <c r="TWN986"/>
      <c r="TWO986"/>
      <c r="TWP986"/>
      <c r="TWQ986"/>
      <c r="TWR986"/>
      <c r="TWS986"/>
      <c r="TWT986"/>
      <c r="TWU986"/>
      <c r="TWV986"/>
      <c r="TWW986"/>
      <c r="TWX986"/>
      <c r="TWY986"/>
      <c r="TWZ986"/>
      <c r="TXA986"/>
      <c r="TXB986"/>
      <c r="TXC986"/>
      <c r="TXD986"/>
      <c r="TXE986"/>
      <c r="TXF986"/>
      <c r="TXG986"/>
      <c r="TXH986"/>
      <c r="TXI986"/>
      <c r="TXJ986"/>
      <c r="TXK986"/>
      <c r="TXL986"/>
      <c r="TXM986"/>
      <c r="TXN986"/>
      <c r="TXO986"/>
      <c r="TXP986"/>
      <c r="TXQ986"/>
      <c r="TXR986"/>
      <c r="TXS986"/>
      <c r="TXT986"/>
      <c r="TXU986"/>
      <c r="TXV986"/>
      <c r="TXW986"/>
      <c r="TXX986"/>
      <c r="TXY986"/>
      <c r="TXZ986"/>
      <c r="TYA986"/>
      <c r="TYB986"/>
      <c r="TYC986"/>
      <c r="TYD986"/>
      <c r="TYE986"/>
      <c r="TYF986"/>
      <c r="TYG986"/>
      <c r="TYH986"/>
      <c r="TYI986"/>
      <c r="TYJ986"/>
      <c r="TYK986"/>
      <c r="TYL986"/>
      <c r="TYM986"/>
      <c r="TYN986"/>
      <c r="TYO986"/>
      <c r="TYP986"/>
      <c r="TYQ986"/>
      <c r="TYR986"/>
      <c r="TYS986"/>
      <c r="TYT986"/>
      <c r="TYU986"/>
      <c r="TYV986"/>
      <c r="TYW986"/>
      <c r="TYX986"/>
      <c r="TYY986"/>
      <c r="TYZ986"/>
      <c r="TZA986"/>
      <c r="TZB986"/>
      <c r="TZC986"/>
      <c r="TZD986"/>
      <c r="TZE986"/>
      <c r="TZF986"/>
      <c r="TZG986"/>
      <c r="TZH986"/>
      <c r="TZI986"/>
      <c r="TZJ986"/>
      <c r="TZK986"/>
      <c r="TZL986"/>
      <c r="TZM986"/>
      <c r="TZN986"/>
      <c r="TZO986"/>
      <c r="TZP986"/>
      <c r="TZQ986"/>
      <c r="TZR986"/>
      <c r="TZS986"/>
      <c r="TZT986"/>
      <c r="TZU986"/>
      <c r="TZV986"/>
      <c r="TZW986"/>
      <c r="TZX986"/>
      <c r="TZY986"/>
      <c r="TZZ986"/>
      <c r="UAA986"/>
      <c r="UAB986"/>
      <c r="UAC986"/>
      <c r="UAD986"/>
      <c r="UAE986"/>
      <c r="UAF986"/>
      <c r="UAG986"/>
      <c r="UAH986"/>
      <c r="UAI986"/>
      <c r="UAJ986"/>
      <c r="UAK986"/>
      <c r="UAL986"/>
      <c r="UAM986"/>
      <c r="UAN986"/>
      <c r="UAO986"/>
      <c r="UAP986"/>
      <c r="UAQ986"/>
      <c r="UAR986"/>
      <c r="UAS986"/>
      <c r="UAT986"/>
      <c r="UAU986"/>
      <c r="UAV986"/>
      <c r="UAW986"/>
      <c r="UAX986"/>
      <c r="UAY986"/>
      <c r="UAZ986"/>
      <c r="UBA986"/>
      <c r="UBB986"/>
      <c r="UBC986"/>
      <c r="UBD986"/>
      <c r="UBE986"/>
      <c r="UBF986"/>
      <c r="UBG986"/>
      <c r="UBH986"/>
      <c r="UBI986"/>
      <c r="UBJ986"/>
      <c r="UBK986"/>
      <c r="UBL986"/>
      <c r="UBM986"/>
      <c r="UBN986"/>
      <c r="UBO986"/>
      <c r="UBP986"/>
      <c r="UBQ986"/>
      <c r="UBR986"/>
      <c r="UBS986"/>
      <c r="UBT986"/>
      <c r="UBU986"/>
      <c r="UBV986"/>
      <c r="UBW986"/>
      <c r="UBX986"/>
      <c r="UBY986"/>
      <c r="UBZ986"/>
      <c r="UCA986"/>
      <c r="UCB986"/>
      <c r="UCC986"/>
      <c r="UCD986"/>
      <c r="UCE986"/>
      <c r="UCF986"/>
      <c r="UCG986"/>
      <c r="UCH986"/>
      <c r="UCI986"/>
      <c r="UCJ986"/>
      <c r="UCK986"/>
      <c r="UCL986"/>
      <c r="UCM986"/>
      <c r="UCN986"/>
      <c r="UCO986"/>
      <c r="UCP986"/>
      <c r="UCQ986"/>
      <c r="UCR986"/>
      <c r="UCS986"/>
      <c r="UCT986"/>
      <c r="UCU986"/>
      <c r="UCV986"/>
      <c r="UCW986"/>
      <c r="UCX986"/>
      <c r="UCY986"/>
      <c r="UCZ986"/>
      <c r="UDA986"/>
      <c r="UDB986"/>
      <c r="UDC986"/>
      <c r="UDD986"/>
      <c r="UDE986"/>
      <c r="UDF986"/>
      <c r="UDG986"/>
      <c r="UDH986"/>
      <c r="UDI986"/>
      <c r="UDJ986"/>
      <c r="UDK986"/>
      <c r="UDL986"/>
      <c r="UDM986"/>
      <c r="UDN986"/>
      <c r="UDO986"/>
      <c r="UDP986"/>
      <c r="UDQ986"/>
      <c r="UDR986"/>
      <c r="UDS986"/>
      <c r="UDT986"/>
      <c r="UDU986"/>
      <c r="UDV986"/>
      <c r="UDW986"/>
      <c r="UDX986"/>
      <c r="UDY986"/>
      <c r="UDZ986"/>
      <c r="UEA986"/>
      <c r="UEB986"/>
      <c r="UEC986"/>
      <c r="UED986"/>
      <c r="UEE986"/>
      <c r="UEF986"/>
      <c r="UEG986"/>
      <c r="UEH986"/>
      <c r="UEI986"/>
      <c r="UEJ986"/>
      <c r="UEK986"/>
      <c r="UEL986"/>
      <c r="UEM986"/>
      <c r="UEN986"/>
      <c r="UEO986"/>
      <c r="UEP986"/>
      <c r="UEQ986"/>
      <c r="UER986"/>
      <c r="UES986"/>
      <c r="UET986"/>
      <c r="UEU986"/>
      <c r="UEV986"/>
      <c r="UEW986"/>
      <c r="UEX986"/>
      <c r="UEY986"/>
      <c r="UEZ986"/>
      <c r="UFA986"/>
      <c r="UFB986"/>
      <c r="UFC986"/>
      <c r="UFD986"/>
      <c r="UFE986"/>
      <c r="UFF986"/>
      <c r="UFG986"/>
      <c r="UFH986"/>
      <c r="UFI986"/>
      <c r="UFJ986"/>
      <c r="UFK986"/>
      <c r="UFL986"/>
      <c r="UFM986"/>
      <c r="UFN986"/>
      <c r="UFO986"/>
      <c r="UFP986"/>
      <c r="UFQ986"/>
      <c r="UFR986"/>
      <c r="UFS986"/>
      <c r="UFT986"/>
      <c r="UFU986"/>
      <c r="UFV986"/>
      <c r="UFW986"/>
      <c r="UFX986"/>
      <c r="UFY986"/>
      <c r="UFZ986"/>
      <c r="UGA986"/>
      <c r="UGB986"/>
      <c r="UGC986"/>
      <c r="UGD986"/>
      <c r="UGE986"/>
      <c r="UGF986"/>
      <c r="UGG986"/>
      <c r="UGH986"/>
      <c r="UGI986"/>
      <c r="UGJ986"/>
      <c r="UGK986"/>
      <c r="UGL986"/>
      <c r="UGM986"/>
      <c r="UGN986"/>
      <c r="UGO986"/>
      <c r="UGP986"/>
      <c r="UGQ986"/>
      <c r="UGR986"/>
      <c r="UGS986"/>
      <c r="UGT986"/>
      <c r="UGU986"/>
      <c r="UGV986"/>
      <c r="UGW986"/>
      <c r="UGX986"/>
      <c r="UGY986"/>
      <c r="UGZ986"/>
      <c r="UHA986"/>
      <c r="UHB986"/>
      <c r="UHC986"/>
      <c r="UHD986"/>
      <c r="UHE986"/>
      <c r="UHF986"/>
      <c r="UHG986"/>
      <c r="UHH986"/>
      <c r="UHI986"/>
      <c r="UHJ986"/>
      <c r="UHK986"/>
      <c r="UHL986"/>
      <c r="UHM986"/>
      <c r="UHN986"/>
      <c r="UHO986"/>
      <c r="UHP986"/>
      <c r="UHQ986"/>
      <c r="UHR986"/>
      <c r="UHS986"/>
      <c r="UHT986"/>
      <c r="UHU986"/>
      <c r="UHV986"/>
      <c r="UHW986"/>
      <c r="UHX986"/>
      <c r="UHY986"/>
      <c r="UHZ986"/>
      <c r="UIA986"/>
      <c r="UIB986"/>
      <c r="UIC986"/>
      <c r="UID986"/>
      <c r="UIE986"/>
      <c r="UIF986"/>
      <c r="UIG986"/>
      <c r="UIH986"/>
      <c r="UII986"/>
      <c r="UIJ986"/>
      <c r="UIK986"/>
      <c r="UIL986"/>
      <c r="UIM986"/>
      <c r="UIN986"/>
      <c r="UIO986"/>
      <c r="UIP986"/>
      <c r="UIQ986"/>
      <c r="UIR986"/>
      <c r="UIS986"/>
      <c r="UIT986"/>
      <c r="UIU986"/>
      <c r="UIV986"/>
      <c r="UIW986"/>
      <c r="UIX986"/>
      <c r="UIY986"/>
      <c r="UIZ986"/>
      <c r="UJA986"/>
      <c r="UJB986"/>
      <c r="UJC986"/>
      <c r="UJD986"/>
      <c r="UJE986"/>
      <c r="UJF986"/>
      <c r="UJG986"/>
      <c r="UJH986"/>
      <c r="UJI986"/>
      <c r="UJJ986"/>
      <c r="UJK986"/>
      <c r="UJL986"/>
      <c r="UJM986"/>
      <c r="UJN986"/>
      <c r="UJO986"/>
      <c r="UJP986"/>
      <c r="UJQ986"/>
      <c r="UJR986"/>
      <c r="UJS986"/>
      <c r="UJT986"/>
      <c r="UJU986"/>
      <c r="UJV986"/>
      <c r="UJW986"/>
      <c r="UJX986"/>
      <c r="UJY986"/>
      <c r="UJZ986"/>
      <c r="UKA986"/>
      <c r="UKB986"/>
      <c r="UKC986"/>
      <c r="UKD986"/>
      <c r="UKE986"/>
      <c r="UKF986"/>
      <c r="UKG986"/>
      <c r="UKH986"/>
      <c r="UKI986"/>
      <c r="UKJ986"/>
      <c r="UKK986"/>
      <c r="UKL986"/>
      <c r="UKM986"/>
      <c r="UKN986"/>
      <c r="UKO986"/>
      <c r="UKP986"/>
      <c r="UKQ986"/>
      <c r="UKR986"/>
      <c r="UKS986"/>
      <c r="UKT986"/>
      <c r="UKU986"/>
      <c r="UKV986"/>
      <c r="UKW986"/>
      <c r="UKX986"/>
      <c r="UKY986"/>
      <c r="UKZ986"/>
      <c r="ULA986"/>
      <c r="ULB986"/>
      <c r="ULC986"/>
      <c r="ULD986"/>
      <c r="ULE986"/>
      <c r="ULF986"/>
      <c r="ULG986"/>
      <c r="ULH986"/>
      <c r="ULI986"/>
      <c r="ULJ986"/>
      <c r="ULK986"/>
      <c r="ULL986"/>
      <c r="ULM986"/>
      <c r="ULN986"/>
      <c r="ULO986"/>
      <c r="ULP986"/>
      <c r="ULQ986"/>
      <c r="ULR986"/>
      <c r="ULS986"/>
      <c r="ULT986"/>
      <c r="ULU986"/>
      <c r="ULV986"/>
      <c r="ULW986"/>
      <c r="ULX986"/>
      <c r="ULY986"/>
      <c r="ULZ986"/>
      <c r="UMA986"/>
      <c r="UMB986"/>
      <c r="UMC986"/>
      <c r="UMD986"/>
      <c r="UME986"/>
      <c r="UMF986"/>
      <c r="UMG986"/>
      <c r="UMH986"/>
      <c r="UMI986"/>
      <c r="UMJ986"/>
      <c r="UMK986"/>
      <c r="UML986"/>
      <c r="UMM986"/>
      <c r="UMN986"/>
      <c r="UMO986"/>
      <c r="UMP986"/>
      <c r="UMQ986"/>
      <c r="UMR986"/>
      <c r="UMS986"/>
      <c r="UMT986"/>
      <c r="UMU986"/>
      <c r="UMV986"/>
      <c r="UMW986"/>
      <c r="UMX986"/>
      <c r="UMY986"/>
      <c r="UMZ986"/>
      <c r="UNA986"/>
      <c r="UNB986"/>
      <c r="UNC986"/>
      <c r="UND986"/>
      <c r="UNE986"/>
      <c r="UNF986"/>
      <c r="UNG986"/>
      <c r="UNH986"/>
      <c r="UNI986"/>
      <c r="UNJ986"/>
      <c r="UNK986"/>
      <c r="UNL986"/>
      <c r="UNM986"/>
      <c r="UNN986"/>
      <c r="UNO986"/>
      <c r="UNP986"/>
      <c r="UNQ986"/>
      <c r="UNR986"/>
      <c r="UNS986"/>
      <c r="UNT986"/>
      <c r="UNU986"/>
      <c r="UNV986"/>
      <c r="UNW986"/>
      <c r="UNX986"/>
      <c r="UNY986"/>
      <c r="UNZ986"/>
      <c r="UOA986"/>
      <c r="UOB986"/>
      <c r="UOC986"/>
      <c r="UOD986"/>
      <c r="UOE986"/>
      <c r="UOF986"/>
      <c r="UOG986"/>
      <c r="UOH986"/>
      <c r="UOI986"/>
      <c r="UOJ986"/>
      <c r="UOK986"/>
      <c r="UOL986"/>
      <c r="UOM986"/>
      <c r="UON986"/>
      <c r="UOO986"/>
      <c r="UOP986"/>
      <c r="UOQ986"/>
      <c r="UOR986"/>
      <c r="UOS986"/>
      <c r="UOT986"/>
      <c r="UOU986"/>
      <c r="UOV986"/>
      <c r="UOW986"/>
      <c r="UOX986"/>
      <c r="UOY986"/>
      <c r="UOZ986"/>
      <c r="UPA986"/>
      <c r="UPB986"/>
      <c r="UPC986"/>
      <c r="UPD986"/>
      <c r="UPE986"/>
      <c r="UPF986"/>
      <c r="UPG986"/>
      <c r="UPH986"/>
      <c r="UPI986"/>
      <c r="UPJ986"/>
      <c r="UPK986"/>
      <c r="UPL986"/>
      <c r="UPM986"/>
      <c r="UPN986"/>
      <c r="UPO986"/>
      <c r="UPP986"/>
      <c r="UPQ986"/>
      <c r="UPR986"/>
      <c r="UPS986"/>
      <c r="UPT986"/>
      <c r="UPU986"/>
      <c r="UPV986"/>
      <c r="UPW986"/>
      <c r="UPX986"/>
      <c r="UPY986"/>
      <c r="UPZ986"/>
      <c r="UQA986"/>
      <c r="UQB986"/>
      <c r="UQC986"/>
      <c r="UQD986"/>
      <c r="UQE986"/>
      <c r="UQF986"/>
      <c r="UQG986"/>
      <c r="UQH986"/>
      <c r="UQI986"/>
      <c r="UQJ986"/>
      <c r="UQK986"/>
      <c r="UQL986"/>
      <c r="UQM986"/>
      <c r="UQN986"/>
      <c r="UQO986"/>
      <c r="UQP986"/>
      <c r="UQQ986"/>
      <c r="UQR986"/>
      <c r="UQS986"/>
      <c r="UQT986"/>
      <c r="UQU986"/>
      <c r="UQV986"/>
      <c r="UQW986"/>
      <c r="UQX986"/>
      <c r="UQY986"/>
      <c r="UQZ986"/>
      <c r="URA986"/>
      <c r="URB986"/>
      <c r="URC986"/>
      <c r="URD986"/>
      <c r="URE986"/>
      <c r="URF986"/>
      <c r="URG986"/>
      <c r="URH986"/>
      <c r="URI986"/>
      <c r="URJ986"/>
      <c r="URK986"/>
      <c r="URL986"/>
      <c r="URM986"/>
      <c r="URN986"/>
      <c r="URO986"/>
      <c r="URP986"/>
      <c r="URQ986"/>
      <c r="URR986"/>
      <c r="URS986"/>
      <c r="URT986"/>
      <c r="URU986"/>
      <c r="URV986"/>
      <c r="URW986"/>
      <c r="URX986"/>
      <c r="URY986"/>
      <c r="URZ986"/>
      <c r="USA986"/>
      <c r="USB986"/>
      <c r="USC986"/>
      <c r="USD986"/>
      <c r="USE986"/>
      <c r="USF986"/>
      <c r="USG986"/>
      <c r="USH986"/>
      <c r="USI986"/>
      <c r="USJ986"/>
      <c r="USK986"/>
      <c r="USL986"/>
      <c r="USM986"/>
      <c r="USN986"/>
      <c r="USO986"/>
      <c r="USP986"/>
      <c r="USQ986"/>
      <c r="USR986"/>
      <c r="USS986"/>
      <c r="UST986"/>
      <c r="USU986"/>
      <c r="USV986"/>
      <c r="USW986"/>
      <c r="USX986"/>
      <c r="USY986"/>
      <c r="USZ986"/>
      <c r="UTA986"/>
      <c r="UTB986"/>
      <c r="UTC986"/>
      <c r="UTD986"/>
      <c r="UTE986"/>
      <c r="UTF986"/>
      <c r="UTG986"/>
      <c r="UTH986"/>
      <c r="UTI986"/>
      <c r="UTJ986"/>
      <c r="UTK986"/>
      <c r="UTL986"/>
      <c r="UTM986"/>
      <c r="UTN986"/>
      <c r="UTO986"/>
      <c r="UTP986"/>
      <c r="UTQ986"/>
      <c r="UTR986"/>
      <c r="UTS986"/>
      <c r="UTT986"/>
      <c r="UTU986"/>
      <c r="UTV986"/>
      <c r="UTW986"/>
      <c r="UTX986"/>
      <c r="UTY986"/>
      <c r="UTZ986"/>
      <c r="UUA986"/>
      <c r="UUB986"/>
      <c r="UUC986"/>
      <c r="UUD986"/>
      <c r="UUE986"/>
      <c r="UUF986"/>
      <c r="UUG986"/>
      <c r="UUH986"/>
      <c r="UUI986"/>
      <c r="UUJ986"/>
      <c r="UUK986"/>
      <c r="UUL986"/>
      <c r="UUM986"/>
      <c r="UUN986"/>
      <c r="UUO986"/>
      <c r="UUP986"/>
      <c r="UUQ986"/>
      <c r="UUR986"/>
      <c r="UUS986"/>
      <c r="UUT986"/>
      <c r="UUU986"/>
      <c r="UUV986"/>
      <c r="UUW986"/>
      <c r="UUX986"/>
      <c r="UUY986"/>
      <c r="UUZ986"/>
      <c r="UVA986"/>
      <c r="UVB986"/>
      <c r="UVC986"/>
      <c r="UVD986"/>
      <c r="UVE986"/>
      <c r="UVF986"/>
      <c r="UVG986"/>
      <c r="UVH986"/>
      <c r="UVI986"/>
      <c r="UVJ986"/>
      <c r="UVK986"/>
      <c r="UVL986"/>
      <c r="UVM986"/>
      <c r="UVN986"/>
      <c r="UVO986"/>
      <c r="UVP986"/>
      <c r="UVQ986"/>
      <c r="UVR986"/>
      <c r="UVS986"/>
      <c r="UVT986"/>
      <c r="UVU986"/>
      <c r="UVV986"/>
      <c r="UVW986"/>
      <c r="UVX986"/>
      <c r="UVY986"/>
      <c r="UVZ986"/>
      <c r="UWA986"/>
      <c r="UWB986"/>
      <c r="UWC986"/>
      <c r="UWD986"/>
      <c r="UWE986"/>
      <c r="UWF986"/>
      <c r="UWG986"/>
      <c r="UWH986"/>
      <c r="UWI986"/>
      <c r="UWJ986"/>
      <c r="UWK986"/>
      <c r="UWL986"/>
      <c r="UWM986"/>
      <c r="UWN986"/>
      <c r="UWO986"/>
      <c r="UWP986"/>
      <c r="UWQ986"/>
      <c r="UWR986"/>
      <c r="UWS986"/>
      <c r="UWT986"/>
      <c r="UWU986"/>
      <c r="UWV986"/>
      <c r="UWW986"/>
      <c r="UWX986"/>
      <c r="UWY986"/>
      <c r="UWZ986"/>
      <c r="UXA986"/>
      <c r="UXB986"/>
      <c r="UXC986"/>
      <c r="UXD986"/>
      <c r="UXE986"/>
      <c r="UXF986"/>
      <c r="UXG986"/>
      <c r="UXH986"/>
      <c r="UXI986"/>
      <c r="UXJ986"/>
      <c r="UXK986"/>
      <c r="UXL986"/>
      <c r="UXM986"/>
      <c r="UXN986"/>
      <c r="UXO986"/>
      <c r="UXP986"/>
      <c r="UXQ986"/>
      <c r="UXR986"/>
      <c r="UXS986"/>
      <c r="UXT986"/>
      <c r="UXU986"/>
      <c r="UXV986"/>
      <c r="UXW986"/>
      <c r="UXX986"/>
      <c r="UXY986"/>
      <c r="UXZ986"/>
      <c r="UYA986"/>
      <c r="UYB986"/>
      <c r="UYC986"/>
      <c r="UYD986"/>
      <c r="UYE986"/>
      <c r="UYF986"/>
      <c r="UYG986"/>
      <c r="UYH986"/>
      <c r="UYI986"/>
      <c r="UYJ986"/>
      <c r="UYK986"/>
      <c r="UYL986"/>
      <c r="UYM986"/>
      <c r="UYN986"/>
      <c r="UYO986"/>
      <c r="UYP986"/>
      <c r="UYQ986"/>
      <c r="UYR986"/>
      <c r="UYS986"/>
      <c r="UYT986"/>
      <c r="UYU986"/>
      <c r="UYV986"/>
      <c r="UYW986"/>
      <c r="UYX986"/>
      <c r="UYY986"/>
      <c r="UYZ986"/>
      <c r="UZA986"/>
      <c r="UZB986"/>
      <c r="UZC986"/>
      <c r="UZD986"/>
      <c r="UZE986"/>
      <c r="UZF986"/>
      <c r="UZG986"/>
      <c r="UZH986"/>
      <c r="UZI986"/>
      <c r="UZJ986"/>
      <c r="UZK986"/>
      <c r="UZL986"/>
      <c r="UZM986"/>
      <c r="UZN986"/>
      <c r="UZO986"/>
      <c r="UZP986"/>
      <c r="UZQ986"/>
      <c r="UZR986"/>
      <c r="UZS986"/>
      <c r="UZT986"/>
      <c r="UZU986"/>
      <c r="UZV986"/>
      <c r="UZW986"/>
      <c r="UZX986"/>
      <c r="UZY986"/>
      <c r="UZZ986"/>
      <c r="VAA986"/>
      <c r="VAB986"/>
      <c r="VAC986"/>
      <c r="VAD986"/>
      <c r="VAE986"/>
      <c r="VAF986"/>
      <c r="VAG986"/>
      <c r="VAH986"/>
      <c r="VAI986"/>
      <c r="VAJ986"/>
      <c r="VAK986"/>
      <c r="VAL986"/>
      <c r="VAM986"/>
      <c r="VAN986"/>
      <c r="VAO986"/>
      <c r="VAP986"/>
      <c r="VAQ986"/>
      <c r="VAR986"/>
      <c r="VAS986"/>
      <c r="VAT986"/>
      <c r="VAU986"/>
      <c r="VAV986"/>
      <c r="VAW986"/>
      <c r="VAX986"/>
      <c r="VAY986"/>
      <c r="VAZ986"/>
      <c r="VBA986"/>
      <c r="VBB986"/>
      <c r="VBC986"/>
      <c r="VBD986"/>
      <c r="VBE986"/>
      <c r="VBF986"/>
      <c r="VBG986"/>
      <c r="VBH986"/>
      <c r="VBI986"/>
      <c r="VBJ986"/>
      <c r="VBK986"/>
      <c r="VBL986"/>
      <c r="VBM986"/>
      <c r="VBN986"/>
      <c r="VBO986"/>
      <c r="VBP986"/>
      <c r="VBQ986"/>
      <c r="VBR986"/>
      <c r="VBS986"/>
      <c r="VBT986"/>
      <c r="VBU986"/>
      <c r="VBV986"/>
      <c r="VBW986"/>
      <c r="VBX986"/>
      <c r="VBY986"/>
      <c r="VBZ986"/>
      <c r="VCA986"/>
      <c r="VCB986"/>
      <c r="VCC986"/>
      <c r="VCD986"/>
      <c r="VCE986"/>
      <c r="VCF986"/>
      <c r="VCG986"/>
      <c r="VCH986"/>
      <c r="VCI986"/>
      <c r="VCJ986"/>
      <c r="VCK986"/>
      <c r="VCL986"/>
      <c r="VCM986"/>
      <c r="VCN986"/>
      <c r="VCO986"/>
      <c r="VCP986"/>
      <c r="VCQ986"/>
      <c r="VCR986"/>
      <c r="VCS986"/>
      <c r="VCT986"/>
      <c r="VCU986"/>
      <c r="VCV986"/>
      <c r="VCW986"/>
      <c r="VCX986"/>
      <c r="VCY986"/>
      <c r="VCZ986"/>
      <c r="VDA986"/>
      <c r="VDB986"/>
      <c r="VDC986"/>
      <c r="VDD986"/>
      <c r="VDE986"/>
      <c r="VDF986"/>
      <c r="VDG986"/>
      <c r="VDH986"/>
      <c r="VDI986"/>
      <c r="VDJ986"/>
      <c r="VDK986"/>
      <c r="VDL986"/>
      <c r="VDM986"/>
      <c r="VDN986"/>
      <c r="VDO986"/>
      <c r="VDP986"/>
      <c r="VDQ986"/>
      <c r="VDR986"/>
      <c r="VDS986"/>
      <c r="VDT986"/>
      <c r="VDU986"/>
      <c r="VDV986"/>
      <c r="VDW986"/>
      <c r="VDX986"/>
      <c r="VDY986"/>
      <c r="VDZ986"/>
      <c r="VEA986"/>
      <c r="VEB986"/>
      <c r="VEC986"/>
      <c r="VED986"/>
      <c r="VEE986"/>
      <c r="VEF986"/>
      <c r="VEG986"/>
      <c r="VEH986"/>
      <c r="VEI986"/>
      <c r="VEJ986"/>
      <c r="VEK986"/>
      <c r="VEL986"/>
      <c r="VEM986"/>
      <c r="VEN986"/>
      <c r="VEO986"/>
      <c r="VEP986"/>
      <c r="VEQ986"/>
      <c r="VER986"/>
      <c r="VES986"/>
      <c r="VET986"/>
      <c r="VEU986"/>
      <c r="VEV986"/>
      <c r="VEW986"/>
      <c r="VEX986"/>
      <c r="VEY986"/>
      <c r="VEZ986"/>
      <c r="VFA986"/>
      <c r="VFB986"/>
      <c r="VFC986"/>
      <c r="VFD986"/>
      <c r="VFE986"/>
      <c r="VFF986"/>
      <c r="VFG986"/>
      <c r="VFH986"/>
      <c r="VFI986"/>
      <c r="VFJ986"/>
      <c r="VFK986"/>
      <c r="VFL986"/>
      <c r="VFM986"/>
      <c r="VFN986"/>
      <c r="VFO986"/>
      <c r="VFP986"/>
      <c r="VFQ986"/>
      <c r="VFR986"/>
      <c r="VFS986"/>
      <c r="VFT986"/>
      <c r="VFU986"/>
      <c r="VFV986"/>
      <c r="VFW986"/>
      <c r="VFX986"/>
      <c r="VFY986"/>
      <c r="VFZ986"/>
      <c r="VGA986"/>
      <c r="VGB986"/>
      <c r="VGC986"/>
      <c r="VGD986"/>
      <c r="VGE986"/>
      <c r="VGF986"/>
      <c r="VGG986"/>
      <c r="VGH986"/>
      <c r="VGI986"/>
      <c r="VGJ986"/>
      <c r="VGK986"/>
      <c r="VGL986"/>
      <c r="VGM986"/>
      <c r="VGN986"/>
      <c r="VGO986"/>
      <c r="VGP986"/>
      <c r="VGQ986"/>
      <c r="VGR986"/>
      <c r="VGS986"/>
      <c r="VGT986"/>
      <c r="VGU986"/>
      <c r="VGV986"/>
      <c r="VGW986"/>
      <c r="VGX986"/>
      <c r="VGY986"/>
      <c r="VGZ986"/>
      <c r="VHA986"/>
      <c r="VHB986"/>
      <c r="VHC986"/>
      <c r="VHD986"/>
      <c r="VHE986"/>
      <c r="VHF986"/>
      <c r="VHG986"/>
      <c r="VHH986"/>
      <c r="VHI986"/>
      <c r="VHJ986"/>
      <c r="VHK986"/>
      <c r="VHL986"/>
      <c r="VHM986"/>
      <c r="VHN986"/>
      <c r="VHO986"/>
      <c r="VHP986"/>
      <c r="VHQ986"/>
      <c r="VHR986"/>
      <c r="VHS986"/>
      <c r="VHT986"/>
      <c r="VHU986"/>
      <c r="VHV986"/>
      <c r="VHW986"/>
      <c r="VHX986"/>
      <c r="VHY986"/>
      <c r="VHZ986"/>
      <c r="VIA986"/>
      <c r="VIB986"/>
      <c r="VIC986"/>
      <c r="VID986"/>
      <c r="VIE986"/>
      <c r="VIF986"/>
      <c r="VIG986"/>
      <c r="VIH986"/>
      <c r="VII986"/>
      <c r="VIJ986"/>
      <c r="VIK986"/>
      <c r="VIL986"/>
      <c r="VIM986"/>
      <c r="VIN986"/>
      <c r="VIO986"/>
      <c r="VIP986"/>
      <c r="VIQ986"/>
      <c r="VIR986"/>
      <c r="VIS986"/>
      <c r="VIT986"/>
      <c r="VIU986"/>
      <c r="VIV986"/>
      <c r="VIW986"/>
      <c r="VIX986"/>
      <c r="VIY986"/>
      <c r="VIZ986"/>
      <c r="VJA986"/>
      <c r="VJB986"/>
      <c r="VJC986"/>
      <c r="VJD986"/>
      <c r="VJE986"/>
      <c r="VJF986"/>
      <c r="VJG986"/>
      <c r="VJH986"/>
      <c r="VJI986"/>
      <c r="VJJ986"/>
      <c r="VJK986"/>
      <c r="VJL986"/>
      <c r="VJM986"/>
      <c r="VJN986"/>
      <c r="VJO986"/>
      <c r="VJP986"/>
      <c r="VJQ986"/>
      <c r="VJR986"/>
      <c r="VJS986"/>
      <c r="VJT986"/>
      <c r="VJU986"/>
      <c r="VJV986"/>
      <c r="VJW986"/>
      <c r="VJX986"/>
      <c r="VJY986"/>
      <c r="VJZ986"/>
      <c r="VKA986"/>
      <c r="VKB986"/>
      <c r="VKC986"/>
      <c r="VKD986"/>
      <c r="VKE986"/>
      <c r="VKF986"/>
      <c r="VKG986"/>
      <c r="VKH986"/>
      <c r="VKI986"/>
      <c r="VKJ986"/>
      <c r="VKK986"/>
      <c r="VKL986"/>
      <c r="VKM986"/>
      <c r="VKN986"/>
      <c r="VKO986"/>
      <c r="VKP986"/>
      <c r="VKQ986"/>
      <c r="VKR986"/>
      <c r="VKS986"/>
      <c r="VKT986"/>
      <c r="VKU986"/>
      <c r="VKV986"/>
      <c r="VKW986"/>
      <c r="VKX986"/>
      <c r="VKY986"/>
      <c r="VKZ986"/>
      <c r="VLA986"/>
      <c r="VLB986"/>
      <c r="VLC986"/>
      <c r="VLD986"/>
      <c r="VLE986"/>
      <c r="VLF986"/>
      <c r="VLG986"/>
      <c r="VLH986"/>
      <c r="VLI986"/>
      <c r="VLJ986"/>
      <c r="VLK986"/>
      <c r="VLL986"/>
      <c r="VLM986"/>
      <c r="VLN986"/>
      <c r="VLO986"/>
      <c r="VLP986"/>
      <c r="VLQ986"/>
      <c r="VLR986"/>
      <c r="VLS986"/>
      <c r="VLT986"/>
      <c r="VLU986"/>
      <c r="VLV986"/>
      <c r="VLW986"/>
      <c r="VLX986"/>
      <c r="VLY986"/>
      <c r="VLZ986"/>
      <c r="VMA986"/>
      <c r="VMB986"/>
      <c r="VMC986"/>
      <c r="VMD986"/>
      <c r="VME986"/>
      <c r="VMF986"/>
      <c r="VMG986"/>
      <c r="VMH986"/>
      <c r="VMI986"/>
      <c r="VMJ986"/>
      <c r="VMK986"/>
      <c r="VML986"/>
      <c r="VMM986"/>
      <c r="VMN986"/>
      <c r="VMO986"/>
      <c r="VMP986"/>
      <c r="VMQ986"/>
      <c r="VMR986"/>
      <c r="VMS986"/>
      <c r="VMT986"/>
      <c r="VMU986"/>
      <c r="VMV986"/>
      <c r="VMW986"/>
      <c r="VMX986"/>
      <c r="VMY986"/>
      <c r="VMZ986"/>
      <c r="VNA986"/>
      <c r="VNB986"/>
      <c r="VNC986"/>
      <c r="VND986"/>
      <c r="VNE986"/>
      <c r="VNF986"/>
      <c r="VNG986"/>
      <c r="VNH986"/>
      <c r="VNI986"/>
      <c r="VNJ986"/>
      <c r="VNK986"/>
      <c r="VNL986"/>
      <c r="VNM986"/>
      <c r="VNN986"/>
      <c r="VNO986"/>
      <c r="VNP986"/>
      <c r="VNQ986"/>
      <c r="VNR986"/>
      <c r="VNS986"/>
      <c r="VNT986"/>
      <c r="VNU986"/>
      <c r="VNV986"/>
      <c r="VNW986"/>
      <c r="VNX986"/>
      <c r="VNY986"/>
      <c r="VNZ986"/>
      <c r="VOA986"/>
      <c r="VOB986"/>
      <c r="VOC986"/>
      <c r="VOD986"/>
      <c r="VOE986"/>
      <c r="VOF986"/>
      <c r="VOG986"/>
      <c r="VOH986"/>
      <c r="VOI986"/>
      <c r="VOJ986"/>
      <c r="VOK986"/>
      <c r="VOL986"/>
      <c r="VOM986"/>
      <c r="VON986"/>
      <c r="VOO986"/>
      <c r="VOP986"/>
      <c r="VOQ986"/>
      <c r="VOR986"/>
      <c r="VOS986"/>
      <c r="VOT986"/>
      <c r="VOU986"/>
      <c r="VOV986"/>
      <c r="VOW986"/>
      <c r="VOX986"/>
      <c r="VOY986"/>
      <c r="VOZ986"/>
      <c r="VPA986"/>
      <c r="VPB986"/>
      <c r="VPC986"/>
      <c r="VPD986"/>
      <c r="VPE986"/>
      <c r="VPF986"/>
      <c r="VPG986"/>
      <c r="VPH986"/>
      <c r="VPI986"/>
      <c r="VPJ986"/>
      <c r="VPK986"/>
      <c r="VPL986"/>
      <c r="VPM986"/>
      <c r="VPN986"/>
      <c r="VPO986"/>
      <c r="VPP986"/>
      <c r="VPQ986"/>
      <c r="VPR986"/>
      <c r="VPS986"/>
      <c r="VPT986"/>
      <c r="VPU986"/>
      <c r="VPV986"/>
      <c r="VPW986"/>
      <c r="VPX986"/>
      <c r="VPY986"/>
      <c r="VPZ986"/>
      <c r="VQA986"/>
      <c r="VQB986"/>
      <c r="VQC986"/>
      <c r="VQD986"/>
      <c r="VQE986"/>
      <c r="VQF986"/>
      <c r="VQG986"/>
      <c r="VQH986"/>
      <c r="VQI986"/>
      <c r="VQJ986"/>
      <c r="VQK986"/>
      <c r="VQL986"/>
      <c r="VQM986"/>
      <c r="VQN986"/>
      <c r="VQO986"/>
      <c r="VQP986"/>
      <c r="VQQ986"/>
      <c r="VQR986"/>
      <c r="VQS986"/>
      <c r="VQT986"/>
      <c r="VQU986"/>
      <c r="VQV986"/>
      <c r="VQW986"/>
      <c r="VQX986"/>
      <c r="VQY986"/>
      <c r="VQZ986"/>
      <c r="VRA986"/>
      <c r="VRB986"/>
      <c r="VRC986"/>
      <c r="VRD986"/>
      <c r="VRE986"/>
      <c r="VRF986"/>
      <c r="VRG986"/>
      <c r="VRH986"/>
      <c r="VRI986"/>
      <c r="VRJ986"/>
      <c r="VRK986"/>
      <c r="VRL986"/>
      <c r="VRM986"/>
      <c r="VRN986"/>
      <c r="VRO986"/>
      <c r="VRP986"/>
      <c r="VRQ986"/>
      <c r="VRR986"/>
      <c r="VRS986"/>
      <c r="VRT986"/>
      <c r="VRU986"/>
      <c r="VRV986"/>
      <c r="VRW986"/>
      <c r="VRX986"/>
      <c r="VRY986"/>
      <c r="VRZ986"/>
      <c r="VSA986"/>
      <c r="VSB986"/>
      <c r="VSC986"/>
      <c r="VSD986"/>
      <c r="VSE986"/>
      <c r="VSF986"/>
      <c r="VSG986"/>
      <c r="VSH986"/>
      <c r="VSI986"/>
      <c r="VSJ986"/>
      <c r="VSK986"/>
      <c r="VSL986"/>
      <c r="VSM986"/>
      <c r="VSN986"/>
      <c r="VSO986"/>
      <c r="VSP986"/>
      <c r="VSQ986"/>
      <c r="VSR986"/>
      <c r="VSS986"/>
      <c r="VST986"/>
      <c r="VSU986"/>
      <c r="VSV986"/>
      <c r="VSW986"/>
      <c r="VSX986"/>
      <c r="VSY986"/>
      <c r="VSZ986"/>
      <c r="VTA986"/>
      <c r="VTB986"/>
      <c r="VTC986"/>
      <c r="VTD986"/>
      <c r="VTE986"/>
      <c r="VTF986"/>
      <c r="VTG986"/>
      <c r="VTH986"/>
      <c r="VTI986"/>
      <c r="VTJ986"/>
      <c r="VTK986"/>
      <c r="VTL986"/>
      <c r="VTM986"/>
      <c r="VTN986"/>
      <c r="VTO986"/>
      <c r="VTP986"/>
      <c r="VTQ986"/>
      <c r="VTR986"/>
      <c r="VTS986"/>
      <c r="VTT986"/>
      <c r="VTU986"/>
      <c r="VTV986"/>
      <c r="VTW986"/>
      <c r="VTX986"/>
      <c r="VTY986"/>
      <c r="VTZ986"/>
      <c r="VUA986"/>
      <c r="VUB986"/>
      <c r="VUC986"/>
      <c r="VUD986"/>
      <c r="VUE986"/>
      <c r="VUF986"/>
      <c r="VUG986"/>
      <c r="VUH986"/>
      <c r="VUI986"/>
      <c r="VUJ986"/>
      <c r="VUK986"/>
      <c r="VUL986"/>
      <c r="VUM986"/>
      <c r="VUN986"/>
      <c r="VUO986"/>
      <c r="VUP986"/>
      <c r="VUQ986"/>
      <c r="VUR986"/>
      <c r="VUS986"/>
      <c r="VUT986"/>
      <c r="VUU986"/>
      <c r="VUV986"/>
      <c r="VUW986"/>
      <c r="VUX986"/>
      <c r="VUY986"/>
      <c r="VUZ986"/>
      <c r="VVA986"/>
      <c r="VVB986"/>
      <c r="VVC986"/>
      <c r="VVD986"/>
      <c r="VVE986"/>
      <c r="VVF986"/>
      <c r="VVG986"/>
      <c r="VVH986"/>
      <c r="VVI986"/>
      <c r="VVJ986"/>
      <c r="VVK986"/>
      <c r="VVL986"/>
      <c r="VVM986"/>
      <c r="VVN986"/>
      <c r="VVO986"/>
      <c r="VVP986"/>
      <c r="VVQ986"/>
      <c r="VVR986"/>
      <c r="VVS986"/>
      <c r="VVT986"/>
      <c r="VVU986"/>
      <c r="VVV986"/>
      <c r="VVW986"/>
      <c r="VVX986"/>
      <c r="VVY986"/>
      <c r="VVZ986"/>
      <c r="VWA986"/>
      <c r="VWB986"/>
      <c r="VWC986"/>
      <c r="VWD986"/>
      <c r="VWE986"/>
      <c r="VWF986"/>
      <c r="VWG986"/>
      <c r="VWH986"/>
      <c r="VWI986"/>
      <c r="VWJ986"/>
      <c r="VWK986"/>
      <c r="VWL986"/>
      <c r="VWM986"/>
      <c r="VWN986"/>
      <c r="VWO986"/>
      <c r="VWP986"/>
      <c r="VWQ986"/>
      <c r="VWR986"/>
      <c r="VWS986"/>
      <c r="VWT986"/>
      <c r="VWU986"/>
      <c r="VWV986"/>
      <c r="VWW986"/>
      <c r="VWX986"/>
      <c r="VWY986"/>
      <c r="VWZ986"/>
      <c r="VXA986"/>
      <c r="VXB986"/>
      <c r="VXC986"/>
      <c r="VXD986"/>
      <c r="VXE986"/>
      <c r="VXF986"/>
      <c r="VXG986"/>
      <c r="VXH986"/>
      <c r="VXI986"/>
      <c r="VXJ986"/>
      <c r="VXK986"/>
      <c r="VXL986"/>
      <c r="VXM986"/>
      <c r="VXN986"/>
      <c r="VXO986"/>
      <c r="VXP986"/>
      <c r="VXQ986"/>
      <c r="VXR986"/>
      <c r="VXS986"/>
      <c r="VXT986"/>
      <c r="VXU986"/>
      <c r="VXV986"/>
      <c r="VXW986"/>
      <c r="VXX986"/>
      <c r="VXY986"/>
      <c r="VXZ986"/>
      <c r="VYA986"/>
      <c r="VYB986"/>
      <c r="VYC986"/>
      <c r="VYD986"/>
      <c r="VYE986"/>
      <c r="VYF986"/>
      <c r="VYG986"/>
      <c r="VYH986"/>
      <c r="VYI986"/>
      <c r="VYJ986"/>
      <c r="VYK986"/>
      <c r="VYL986"/>
      <c r="VYM986"/>
      <c r="VYN986"/>
      <c r="VYO986"/>
      <c r="VYP986"/>
      <c r="VYQ986"/>
      <c r="VYR986"/>
      <c r="VYS986"/>
      <c r="VYT986"/>
      <c r="VYU986"/>
      <c r="VYV986"/>
      <c r="VYW986"/>
      <c r="VYX986"/>
      <c r="VYY986"/>
      <c r="VYZ986"/>
      <c r="VZA986"/>
      <c r="VZB986"/>
      <c r="VZC986"/>
      <c r="VZD986"/>
      <c r="VZE986"/>
      <c r="VZF986"/>
      <c r="VZG986"/>
      <c r="VZH986"/>
      <c r="VZI986"/>
      <c r="VZJ986"/>
      <c r="VZK986"/>
      <c r="VZL986"/>
      <c r="VZM986"/>
      <c r="VZN986"/>
      <c r="VZO986"/>
      <c r="VZP986"/>
      <c r="VZQ986"/>
      <c r="VZR986"/>
      <c r="VZS986"/>
      <c r="VZT986"/>
      <c r="VZU986"/>
      <c r="VZV986"/>
      <c r="VZW986"/>
      <c r="VZX986"/>
      <c r="VZY986"/>
      <c r="VZZ986"/>
      <c r="WAA986"/>
      <c r="WAB986"/>
      <c r="WAC986"/>
      <c r="WAD986"/>
      <c r="WAE986"/>
      <c r="WAF986"/>
      <c r="WAG986"/>
      <c r="WAH986"/>
      <c r="WAI986"/>
      <c r="WAJ986"/>
      <c r="WAK986"/>
      <c r="WAL986"/>
      <c r="WAM986"/>
      <c r="WAN986"/>
      <c r="WAO986"/>
      <c r="WAP986"/>
      <c r="WAQ986"/>
      <c r="WAR986"/>
      <c r="WAS986"/>
      <c r="WAT986"/>
      <c r="WAU986"/>
      <c r="WAV986"/>
      <c r="WAW986"/>
      <c r="WAX986"/>
      <c r="WAY986"/>
      <c r="WAZ986"/>
      <c r="WBA986"/>
      <c r="WBB986"/>
      <c r="WBC986"/>
      <c r="WBD986"/>
      <c r="WBE986"/>
      <c r="WBF986"/>
      <c r="WBG986"/>
      <c r="WBH986"/>
      <c r="WBI986"/>
      <c r="WBJ986"/>
      <c r="WBK986"/>
      <c r="WBL986"/>
      <c r="WBM986"/>
      <c r="WBN986"/>
      <c r="WBO986"/>
      <c r="WBP986"/>
      <c r="WBQ986"/>
      <c r="WBR986"/>
      <c r="WBS986"/>
      <c r="WBT986"/>
      <c r="WBU986"/>
      <c r="WBV986"/>
      <c r="WBW986"/>
      <c r="WBX986"/>
      <c r="WBY986"/>
      <c r="WBZ986"/>
      <c r="WCA986"/>
      <c r="WCB986"/>
      <c r="WCC986"/>
      <c r="WCD986"/>
      <c r="WCE986"/>
      <c r="WCF986"/>
      <c r="WCG986"/>
      <c r="WCH986"/>
      <c r="WCI986"/>
      <c r="WCJ986"/>
      <c r="WCK986"/>
      <c r="WCL986"/>
      <c r="WCM986"/>
      <c r="WCN986"/>
      <c r="WCO986"/>
      <c r="WCP986"/>
      <c r="WCQ986"/>
      <c r="WCR986"/>
      <c r="WCS986"/>
      <c r="WCT986"/>
      <c r="WCU986"/>
      <c r="WCV986"/>
      <c r="WCW986"/>
      <c r="WCX986"/>
      <c r="WCY986"/>
      <c r="WCZ986"/>
      <c r="WDA986"/>
      <c r="WDB986"/>
      <c r="WDC986"/>
      <c r="WDD986"/>
      <c r="WDE986"/>
      <c r="WDF986"/>
      <c r="WDG986"/>
      <c r="WDH986"/>
      <c r="WDI986"/>
      <c r="WDJ986"/>
      <c r="WDK986"/>
      <c r="WDL986"/>
      <c r="WDM986"/>
      <c r="WDN986"/>
      <c r="WDO986"/>
      <c r="WDP986"/>
      <c r="WDQ986"/>
      <c r="WDR986"/>
      <c r="WDS986"/>
      <c r="WDT986"/>
      <c r="WDU986"/>
      <c r="WDV986"/>
      <c r="WDW986"/>
      <c r="WDX986"/>
      <c r="WDY986"/>
      <c r="WDZ986"/>
      <c r="WEA986"/>
      <c r="WEB986"/>
      <c r="WEC986"/>
      <c r="WED986"/>
      <c r="WEE986"/>
      <c r="WEF986"/>
      <c r="WEG986"/>
      <c r="WEH986"/>
      <c r="WEI986"/>
      <c r="WEJ986"/>
      <c r="WEK986"/>
      <c r="WEL986"/>
      <c r="WEM986"/>
      <c r="WEN986"/>
      <c r="WEO986"/>
      <c r="WEP986"/>
      <c r="WEQ986"/>
      <c r="WER986"/>
      <c r="WES986"/>
      <c r="WET986"/>
      <c r="WEU986"/>
      <c r="WEV986"/>
      <c r="WEW986"/>
      <c r="WEX986"/>
      <c r="WEY986"/>
      <c r="WEZ986"/>
      <c r="WFA986"/>
      <c r="WFB986"/>
      <c r="WFC986"/>
      <c r="WFD986"/>
      <c r="WFE986"/>
      <c r="WFF986"/>
      <c r="WFG986"/>
      <c r="WFH986"/>
      <c r="WFI986"/>
      <c r="WFJ986"/>
      <c r="WFK986"/>
      <c r="WFL986"/>
      <c r="WFM986"/>
      <c r="WFN986"/>
      <c r="WFO986"/>
      <c r="WFP986"/>
      <c r="WFQ986"/>
      <c r="WFR986"/>
      <c r="WFS986"/>
      <c r="WFT986"/>
      <c r="WFU986"/>
      <c r="WFV986"/>
      <c r="WFW986"/>
      <c r="WFX986"/>
      <c r="WFY986"/>
      <c r="WFZ986"/>
      <c r="WGA986"/>
      <c r="WGB986"/>
      <c r="WGC986"/>
      <c r="WGD986"/>
      <c r="WGE986"/>
      <c r="WGF986"/>
      <c r="WGG986"/>
      <c r="WGH986"/>
      <c r="WGI986"/>
      <c r="WGJ986"/>
      <c r="WGK986"/>
      <c r="WGL986"/>
      <c r="WGM986"/>
      <c r="WGN986"/>
      <c r="WGO986"/>
      <c r="WGP986"/>
      <c r="WGQ986"/>
      <c r="WGR986"/>
      <c r="WGS986"/>
      <c r="WGT986"/>
      <c r="WGU986"/>
      <c r="WGV986"/>
      <c r="WGW986"/>
      <c r="WGX986"/>
      <c r="WGY986"/>
      <c r="WGZ986"/>
      <c r="WHA986"/>
      <c r="WHB986"/>
      <c r="WHC986"/>
      <c r="WHD986"/>
      <c r="WHE986"/>
      <c r="WHF986"/>
      <c r="WHG986"/>
      <c r="WHH986"/>
      <c r="WHI986"/>
      <c r="WHJ986"/>
      <c r="WHK986"/>
      <c r="WHL986"/>
      <c r="WHM986"/>
      <c r="WHN986"/>
      <c r="WHO986"/>
      <c r="WHP986"/>
      <c r="WHQ986"/>
      <c r="WHR986"/>
      <c r="WHS986"/>
      <c r="WHT986"/>
      <c r="WHU986"/>
      <c r="WHV986"/>
      <c r="WHW986"/>
      <c r="WHX986"/>
      <c r="WHY986"/>
      <c r="WHZ986"/>
      <c r="WIA986"/>
      <c r="WIB986"/>
      <c r="WIC986"/>
      <c r="WID986"/>
      <c r="WIE986"/>
      <c r="WIF986"/>
      <c r="WIG986"/>
      <c r="WIH986"/>
      <c r="WII986"/>
      <c r="WIJ986"/>
      <c r="WIK986"/>
      <c r="WIL986"/>
      <c r="WIM986"/>
      <c r="WIN986"/>
      <c r="WIO986"/>
      <c r="WIP986"/>
      <c r="WIQ986"/>
      <c r="WIR986"/>
      <c r="WIS986"/>
      <c r="WIT986"/>
      <c r="WIU986"/>
      <c r="WIV986"/>
      <c r="WIW986"/>
      <c r="WIX986"/>
      <c r="WIY986"/>
      <c r="WIZ986"/>
      <c r="WJA986"/>
      <c r="WJB986"/>
      <c r="WJC986"/>
      <c r="WJD986"/>
      <c r="WJE986"/>
      <c r="WJF986"/>
      <c r="WJG986"/>
      <c r="WJH986"/>
      <c r="WJI986"/>
      <c r="WJJ986"/>
      <c r="WJK986"/>
      <c r="WJL986"/>
      <c r="WJM986"/>
      <c r="WJN986"/>
      <c r="WJO986"/>
      <c r="WJP986"/>
      <c r="WJQ986"/>
      <c r="WJR986"/>
      <c r="WJS986"/>
      <c r="WJT986"/>
      <c r="WJU986"/>
      <c r="WJV986"/>
      <c r="WJW986"/>
      <c r="WJX986"/>
      <c r="WJY986"/>
      <c r="WJZ986"/>
      <c r="WKA986"/>
      <c r="WKB986"/>
      <c r="WKC986"/>
      <c r="WKD986"/>
      <c r="WKE986"/>
      <c r="WKF986"/>
      <c r="WKG986"/>
      <c r="WKH986"/>
      <c r="WKI986"/>
      <c r="WKJ986"/>
      <c r="WKK986"/>
      <c r="WKL986"/>
      <c r="WKM986"/>
      <c r="WKN986"/>
      <c r="WKO986"/>
      <c r="WKP986"/>
      <c r="WKQ986"/>
      <c r="WKR986"/>
      <c r="WKS986"/>
      <c r="WKT986"/>
      <c r="WKU986"/>
      <c r="WKV986"/>
      <c r="WKW986"/>
      <c r="WKX986"/>
      <c r="WKY986"/>
      <c r="WKZ986"/>
      <c r="WLA986"/>
      <c r="WLB986"/>
      <c r="WLC986"/>
      <c r="WLD986"/>
      <c r="WLE986"/>
      <c r="WLF986"/>
      <c r="WLG986"/>
      <c r="WLH986"/>
      <c r="WLI986"/>
      <c r="WLJ986"/>
      <c r="WLK986"/>
      <c r="WLL986"/>
      <c r="WLM986"/>
      <c r="WLN986"/>
      <c r="WLO986"/>
      <c r="WLP986"/>
      <c r="WLQ986"/>
      <c r="WLR986"/>
      <c r="WLS986"/>
      <c r="WLT986"/>
      <c r="WLU986"/>
      <c r="WLV986"/>
      <c r="WLW986"/>
      <c r="WLX986"/>
      <c r="WLY986"/>
      <c r="WLZ986"/>
      <c r="WMA986"/>
      <c r="WMB986"/>
      <c r="WMC986"/>
      <c r="WMD986"/>
      <c r="WME986"/>
      <c r="WMF986"/>
      <c r="WMG986"/>
      <c r="WMH986"/>
      <c r="WMI986"/>
      <c r="WMJ986"/>
      <c r="WMK986"/>
      <c r="WML986"/>
      <c r="WMM986"/>
      <c r="WMN986"/>
      <c r="WMO986"/>
      <c r="WMP986"/>
      <c r="WMQ986"/>
      <c r="WMR986"/>
      <c r="WMS986"/>
      <c r="WMT986"/>
      <c r="WMU986"/>
      <c r="WMV986"/>
      <c r="WMW986"/>
      <c r="WMX986"/>
      <c r="WMY986"/>
      <c r="WMZ986"/>
      <c r="WNA986"/>
      <c r="WNB986"/>
      <c r="WNC986"/>
      <c r="WND986"/>
      <c r="WNE986"/>
      <c r="WNF986"/>
      <c r="WNG986"/>
      <c r="WNH986"/>
      <c r="WNI986"/>
      <c r="WNJ986"/>
      <c r="WNK986"/>
      <c r="WNL986"/>
      <c r="WNM986"/>
      <c r="WNN986"/>
      <c r="WNO986"/>
      <c r="WNP986"/>
      <c r="WNQ986"/>
      <c r="WNR986"/>
      <c r="WNS986"/>
      <c r="WNT986"/>
      <c r="WNU986"/>
      <c r="WNV986"/>
      <c r="WNW986"/>
      <c r="WNX986"/>
      <c r="WNY986"/>
      <c r="WNZ986"/>
      <c r="WOA986"/>
      <c r="WOB986"/>
      <c r="WOC986"/>
      <c r="WOD986"/>
      <c r="WOE986"/>
      <c r="WOF986"/>
      <c r="WOG986"/>
      <c r="WOH986"/>
      <c r="WOI986"/>
      <c r="WOJ986"/>
      <c r="WOK986"/>
      <c r="WOL986"/>
      <c r="WOM986"/>
      <c r="WON986"/>
      <c r="WOO986"/>
      <c r="WOP986"/>
      <c r="WOQ986"/>
      <c r="WOR986"/>
      <c r="WOS986"/>
      <c r="WOT986"/>
      <c r="WOU986"/>
      <c r="WOV986"/>
      <c r="WOW986"/>
      <c r="WOX986"/>
      <c r="WOY986"/>
      <c r="WOZ986"/>
      <c r="WPA986"/>
      <c r="WPB986"/>
      <c r="WPC986"/>
      <c r="WPD986"/>
      <c r="WPE986"/>
      <c r="WPF986"/>
      <c r="WPG986"/>
      <c r="WPH986"/>
      <c r="WPI986"/>
      <c r="WPJ986"/>
      <c r="WPK986"/>
      <c r="WPL986"/>
      <c r="WPM986"/>
      <c r="WPN986"/>
      <c r="WPO986"/>
      <c r="WPP986"/>
      <c r="WPQ986"/>
      <c r="WPR986"/>
      <c r="WPS986"/>
      <c r="WPT986"/>
      <c r="WPU986"/>
      <c r="WPV986"/>
      <c r="WPW986"/>
      <c r="WPX986"/>
      <c r="WPY986"/>
      <c r="WPZ986"/>
      <c r="WQA986"/>
      <c r="WQB986"/>
      <c r="WQC986"/>
      <c r="WQD986"/>
      <c r="WQE986"/>
      <c r="WQF986"/>
      <c r="WQG986"/>
      <c r="WQH986"/>
      <c r="WQI986"/>
      <c r="WQJ986"/>
      <c r="WQK986"/>
      <c r="WQL986"/>
      <c r="WQM986"/>
      <c r="WQN986"/>
      <c r="WQO986"/>
      <c r="WQP986"/>
      <c r="WQQ986"/>
      <c r="WQR986"/>
      <c r="WQS986"/>
      <c r="WQT986"/>
      <c r="WQU986"/>
      <c r="WQV986"/>
      <c r="WQW986"/>
      <c r="WQX986"/>
      <c r="WQY986"/>
      <c r="WQZ986"/>
      <c r="WRA986"/>
      <c r="WRB986"/>
      <c r="WRC986"/>
      <c r="WRD986"/>
      <c r="WRE986"/>
      <c r="WRF986"/>
      <c r="WRG986"/>
      <c r="WRH986"/>
      <c r="WRI986"/>
      <c r="WRJ986"/>
      <c r="WRK986"/>
      <c r="WRL986"/>
      <c r="WRM986"/>
      <c r="WRN986"/>
      <c r="WRO986"/>
      <c r="WRP986"/>
      <c r="WRQ986"/>
      <c r="WRR986"/>
      <c r="WRS986"/>
      <c r="WRT986"/>
      <c r="WRU986"/>
      <c r="WRV986"/>
      <c r="WRW986"/>
      <c r="WRX986"/>
      <c r="WRY986"/>
      <c r="WRZ986"/>
      <c r="WSA986"/>
      <c r="WSB986"/>
      <c r="WSC986"/>
      <c r="WSD986"/>
      <c r="WSE986"/>
      <c r="WSF986"/>
      <c r="WSG986"/>
      <c r="WSH986"/>
      <c r="WSI986"/>
      <c r="WSJ986"/>
      <c r="WSK986"/>
      <c r="WSL986"/>
      <c r="WSM986"/>
      <c r="WSN986"/>
      <c r="WSO986"/>
      <c r="WSP986"/>
      <c r="WSQ986"/>
      <c r="WSR986"/>
      <c r="WSS986"/>
      <c r="WST986"/>
      <c r="WSU986"/>
      <c r="WSV986"/>
      <c r="WSW986"/>
      <c r="WSX986"/>
      <c r="WSY986"/>
      <c r="WSZ986"/>
      <c r="WTA986"/>
      <c r="WTB986"/>
      <c r="WTC986"/>
      <c r="WTD986"/>
      <c r="WTE986"/>
      <c r="WTF986"/>
      <c r="WTG986"/>
      <c r="WTH986"/>
      <c r="WTI986"/>
      <c r="WTJ986"/>
      <c r="WTK986"/>
      <c r="WTL986"/>
      <c r="WTM986"/>
      <c r="WTN986"/>
      <c r="WTO986"/>
      <c r="WTP986"/>
      <c r="WTQ986"/>
      <c r="WTR986"/>
      <c r="WTS986"/>
      <c r="WTT986"/>
      <c r="WTU986"/>
      <c r="WTV986"/>
      <c r="WTW986"/>
      <c r="WTX986"/>
      <c r="WTY986"/>
      <c r="WTZ986"/>
      <c r="WUA986"/>
      <c r="WUB986"/>
      <c r="WUC986"/>
      <c r="WUD986"/>
      <c r="WUE986"/>
      <c r="WUF986"/>
      <c r="WUG986"/>
      <c r="WUH986"/>
      <c r="WUI986"/>
      <c r="WUJ986"/>
      <c r="WUK986"/>
      <c r="WUL986"/>
      <c r="WUM986"/>
      <c r="WUN986"/>
      <c r="WUO986"/>
      <c r="WUP986"/>
      <c r="WUQ986"/>
      <c r="WUR986"/>
      <c r="WUS986"/>
      <c r="WUT986"/>
      <c r="WUU986"/>
      <c r="WUV986"/>
      <c r="WUW986"/>
      <c r="WUX986"/>
      <c r="WUY986"/>
      <c r="WUZ986"/>
      <c r="WVA986"/>
      <c r="WVB986"/>
      <c r="WVC986"/>
      <c r="WVD986"/>
      <c r="WVE986"/>
      <c r="WVF986"/>
      <c r="WVG986"/>
      <c r="WVH986"/>
      <c r="WVI986"/>
      <c r="WVJ986"/>
      <c r="WVK986"/>
      <c r="WVL986"/>
      <c r="WVM986"/>
      <c r="WVN986"/>
      <c r="WVO986"/>
      <c r="WVP986"/>
      <c r="WVQ986"/>
      <c r="WVR986"/>
      <c r="WVS986"/>
      <c r="WVT986"/>
      <c r="WVU986"/>
      <c r="WVV986"/>
      <c r="WVW986"/>
      <c r="WVX986"/>
      <c r="WVY986"/>
      <c r="WVZ986"/>
      <c r="WWA986"/>
      <c r="WWB986"/>
      <c r="WWC986"/>
      <c r="WWD986"/>
      <c r="WWE986"/>
      <c r="WWF986"/>
      <c r="WWG986"/>
      <c r="WWH986"/>
      <c r="WWI986"/>
      <c r="WWJ986"/>
      <c r="WWK986"/>
      <c r="WWL986"/>
      <c r="WWM986"/>
      <c r="WWN986"/>
      <c r="WWO986"/>
      <c r="WWP986"/>
      <c r="WWQ986"/>
      <c r="WWR986"/>
      <c r="WWS986"/>
      <c r="WWT986"/>
      <c r="WWU986"/>
      <c r="WWV986"/>
      <c r="WWW986"/>
      <c r="WWX986"/>
      <c r="WWY986"/>
      <c r="WWZ986"/>
      <c r="WXA986"/>
      <c r="WXB986"/>
      <c r="WXC986"/>
      <c r="WXD986"/>
      <c r="WXE986"/>
      <c r="WXF986"/>
      <c r="WXG986"/>
      <c r="WXH986"/>
      <c r="WXI986"/>
      <c r="WXJ986"/>
      <c r="WXK986"/>
      <c r="WXL986"/>
      <c r="WXM986"/>
      <c r="WXN986"/>
      <c r="WXO986"/>
      <c r="WXP986"/>
      <c r="WXQ986"/>
      <c r="WXR986"/>
      <c r="WXS986"/>
      <c r="WXT986"/>
      <c r="WXU986"/>
      <c r="WXV986"/>
      <c r="WXW986"/>
      <c r="WXX986"/>
      <c r="WXY986"/>
      <c r="WXZ986"/>
      <c r="WYA986"/>
      <c r="WYB986"/>
      <c r="WYC986"/>
      <c r="WYD986"/>
      <c r="WYE986"/>
      <c r="WYF986"/>
      <c r="WYG986"/>
      <c r="WYH986"/>
      <c r="WYI986"/>
      <c r="WYJ986"/>
      <c r="WYK986"/>
      <c r="WYL986"/>
      <c r="WYM986"/>
      <c r="WYN986"/>
      <c r="WYO986"/>
      <c r="WYP986"/>
      <c r="WYQ986"/>
      <c r="WYR986"/>
      <c r="WYS986"/>
      <c r="WYT986"/>
      <c r="WYU986"/>
      <c r="WYV986"/>
      <c r="WYW986"/>
      <c r="WYX986"/>
      <c r="WYY986"/>
      <c r="WYZ986"/>
      <c r="WZA986"/>
      <c r="WZB986"/>
      <c r="WZC986"/>
      <c r="WZD986"/>
      <c r="WZE986"/>
      <c r="WZF986"/>
      <c r="WZG986"/>
      <c r="WZH986"/>
      <c r="WZI986"/>
      <c r="WZJ986"/>
      <c r="WZK986"/>
      <c r="WZL986"/>
      <c r="WZM986"/>
      <c r="WZN986"/>
      <c r="WZO986"/>
      <c r="WZP986"/>
      <c r="WZQ986"/>
      <c r="WZR986"/>
      <c r="WZS986"/>
      <c r="WZT986"/>
      <c r="WZU986"/>
      <c r="WZV986"/>
      <c r="WZW986"/>
      <c r="WZX986"/>
      <c r="WZY986"/>
      <c r="WZZ986"/>
      <c r="XAA986"/>
      <c r="XAB986"/>
      <c r="XAC986"/>
      <c r="XAD986"/>
      <c r="XAE986"/>
      <c r="XAF986"/>
      <c r="XAG986"/>
      <c r="XAH986"/>
      <c r="XAI986"/>
      <c r="XAJ986"/>
      <c r="XAK986"/>
      <c r="XAL986"/>
      <c r="XAM986"/>
      <c r="XAN986"/>
      <c r="XAO986"/>
      <c r="XAP986"/>
      <c r="XAQ986"/>
      <c r="XAR986"/>
      <c r="XAS986"/>
      <c r="XAT986"/>
      <c r="XAU986"/>
      <c r="XAV986"/>
      <c r="XAW986"/>
      <c r="XAX986"/>
      <c r="XAY986"/>
      <c r="XAZ986"/>
      <c r="XBA986"/>
      <c r="XBB986"/>
      <c r="XBC986"/>
      <c r="XBD986"/>
      <c r="XBE986"/>
      <c r="XBF986"/>
      <c r="XBG986"/>
      <c r="XBH986"/>
      <c r="XBI986"/>
      <c r="XBJ986"/>
      <c r="XBK986"/>
      <c r="XBL986"/>
      <c r="XBM986"/>
      <c r="XBN986"/>
      <c r="XBO986"/>
      <c r="XBP986"/>
      <c r="XBQ986"/>
      <c r="XBR986"/>
      <c r="XBS986"/>
      <c r="XBT986"/>
      <c r="XBU986"/>
      <c r="XBV986"/>
      <c r="XBW986"/>
      <c r="XBX986"/>
      <c r="XBY986"/>
      <c r="XBZ986"/>
      <c r="XCA986"/>
      <c r="XCB986"/>
      <c r="XCC986"/>
      <c r="XCD986"/>
      <c r="XCE986"/>
      <c r="XCF986"/>
      <c r="XCG986"/>
      <c r="XCH986"/>
      <c r="XCI986"/>
      <c r="XCJ986"/>
      <c r="XCK986"/>
      <c r="XCL986"/>
      <c r="XCM986"/>
      <c r="XCN986"/>
      <c r="XCO986"/>
      <c r="XCP986"/>
      <c r="XCQ986"/>
      <c r="XCR986"/>
      <c r="XCS986"/>
      <c r="XCT986"/>
      <c r="XCU986"/>
      <c r="XCV986"/>
      <c r="XCW986"/>
      <c r="XCX986"/>
      <c r="XCY986"/>
      <c r="XCZ986"/>
      <c r="XDA986"/>
      <c r="XDB986"/>
      <c r="XDC986"/>
      <c r="XDD986"/>
      <c r="XDE986"/>
      <c r="XDF986"/>
      <c r="XDG986"/>
      <c r="XDH986"/>
      <c r="XDI986"/>
      <c r="XDJ986"/>
      <c r="XDK986"/>
      <c r="XDL986"/>
      <c r="XDM986"/>
      <c r="XDN986"/>
      <c r="XDO986"/>
      <c r="XDP986"/>
      <c r="XDQ986"/>
      <c r="XDR986"/>
      <c r="XDS986"/>
      <c r="XDT986"/>
      <c r="XDU986"/>
      <c r="XDV986"/>
      <c r="XDW986"/>
      <c r="XDX986"/>
      <c r="XDY986"/>
      <c r="XDZ986"/>
      <c r="XEA986"/>
      <c r="XEB986"/>
      <c r="XEC986"/>
      <c r="XED986"/>
      <c r="XEE986"/>
      <c r="XEF986"/>
      <c r="XEG986"/>
      <c r="XEH986"/>
      <c r="XEI986"/>
      <c r="XEJ986"/>
      <c r="XEK986"/>
      <c r="XEL986"/>
      <c r="XEM986"/>
      <c r="XEN986"/>
      <c r="XEO986"/>
      <c r="XEP986"/>
      <c r="XEQ986"/>
      <c r="XER986"/>
      <c r="XES986"/>
      <c r="XET986"/>
      <c r="XEU986"/>
      <c r="XEV986"/>
      <c r="XEW986"/>
      <c r="XEX986"/>
      <c r="XEY986"/>
      <c r="XEZ986"/>
      <c r="XFA986"/>
      <c r="XFB986"/>
      <c r="XFC986"/>
      <c r="XFD986"/>
    </row>
    <row r="987" spans="1:47 1031:16384">
      <c r="A987" s="14">
        <v>6</v>
      </c>
      <c r="B987" s="14" t="s">
        <v>2332</v>
      </c>
      <c r="C987" s="14" t="s">
        <v>2333</v>
      </c>
      <c r="D987" s="14" t="s">
        <v>2334</v>
      </c>
      <c r="E987" s="14" t="s">
        <v>2332</v>
      </c>
      <c r="F987" s="14" t="s">
        <v>2334</v>
      </c>
      <c r="G987" s="14" t="s">
        <v>652</v>
      </c>
      <c r="H987" s="14" t="s">
        <v>2348</v>
      </c>
      <c r="I987" s="14"/>
      <c r="J987" s="14"/>
      <c r="K987" s="14"/>
      <c r="L987" s="14"/>
      <c r="M987" s="14" t="s">
        <v>2336</v>
      </c>
      <c r="N987" s="14" t="s">
        <v>2337</v>
      </c>
      <c r="O987" s="13" t="s">
        <v>2349</v>
      </c>
      <c r="P987" s="12">
        <v>10108987</v>
      </c>
      <c r="Q987" s="12">
        <v>3579453</v>
      </c>
      <c r="R987" s="12" t="s">
        <v>297</v>
      </c>
      <c r="S987" s="12">
        <v>27</v>
      </c>
      <c r="T987" s="14">
        <v>33</v>
      </c>
      <c r="U987" s="18">
        <f t="shared" si="333"/>
        <v>4054.5</v>
      </c>
      <c r="V987" s="18">
        <f t="shared" si="334"/>
        <v>6081.75</v>
      </c>
      <c r="W987" s="18">
        <f t="shared" si="335"/>
        <v>0</v>
      </c>
      <c r="X987" s="16">
        <f t="shared" si="336"/>
        <v>10136.25</v>
      </c>
      <c r="Y987" s="17">
        <v>5406</v>
      </c>
      <c r="Z987" s="17">
        <v>8109</v>
      </c>
      <c r="AA987" s="17"/>
      <c r="AB987" s="16">
        <f t="shared" si="337"/>
        <v>13515</v>
      </c>
      <c r="AC987" s="18">
        <f t="shared" si="338"/>
        <v>5406</v>
      </c>
      <c r="AD987" s="18">
        <f t="shared" si="339"/>
        <v>8109</v>
      </c>
      <c r="AE987" s="18">
        <f t="shared" si="340"/>
        <v>0</v>
      </c>
      <c r="AF987" s="16">
        <f t="shared" si="341"/>
        <v>13515</v>
      </c>
      <c r="AG987" s="15" t="s">
        <v>66</v>
      </c>
      <c r="AH987" s="15" t="s">
        <v>66</v>
      </c>
      <c r="AI987" s="15" t="s">
        <v>66</v>
      </c>
      <c r="AJ987" s="16">
        <f t="shared" si="342"/>
        <v>0</v>
      </c>
      <c r="AK987" s="16">
        <f t="shared" si="343"/>
        <v>37166.25</v>
      </c>
      <c r="AL987" s="19" t="s">
        <v>2239</v>
      </c>
      <c r="AM987" s="19" t="s">
        <v>68</v>
      </c>
      <c r="AN987" s="19" t="s">
        <v>1540</v>
      </c>
      <c r="AO987" s="19" t="s">
        <v>70</v>
      </c>
      <c r="AP987" s="19" t="s">
        <v>71</v>
      </c>
      <c r="AQ987" s="31" t="s">
        <v>2339</v>
      </c>
      <c r="AR987" s="14" t="s">
        <v>71</v>
      </c>
      <c r="AS987" s="20">
        <v>45748</v>
      </c>
      <c r="AT987" s="31">
        <v>46752</v>
      </c>
      <c r="AU987" s="21"/>
      <c r="AMQ987"/>
      <c r="AMR987"/>
      <c r="AMS987"/>
      <c r="AMT987"/>
      <c r="AMU987"/>
      <c r="AMV987"/>
      <c r="AMW987"/>
      <c r="AMX987"/>
      <c r="AMY987"/>
      <c r="AMZ987"/>
      <c r="ANA987"/>
      <c r="ANB987"/>
      <c r="ANC987"/>
      <c r="AND987"/>
      <c r="ANE987"/>
      <c r="ANF987"/>
      <c r="ANG987"/>
      <c r="ANH987"/>
      <c r="ANI987"/>
      <c r="ANJ987"/>
      <c r="ANK987"/>
      <c r="ANL987"/>
      <c r="ANM987"/>
      <c r="ANN987"/>
      <c r="ANO987"/>
      <c r="ANP987"/>
      <c r="ANQ987"/>
      <c r="ANR987"/>
      <c r="ANS987"/>
      <c r="ANT987"/>
      <c r="ANU987"/>
      <c r="ANV987"/>
      <c r="ANW987"/>
      <c r="ANX987"/>
      <c r="ANY987"/>
      <c r="ANZ987"/>
      <c r="AOA987"/>
      <c r="AOB987"/>
      <c r="AOC987"/>
      <c r="AOD987"/>
      <c r="AOE987"/>
      <c r="AOF987"/>
      <c r="AOG987"/>
      <c r="AOH987"/>
      <c r="AOI987"/>
      <c r="AOJ987"/>
      <c r="AOK987"/>
      <c r="AOL987"/>
      <c r="AOM987"/>
      <c r="AON987"/>
      <c r="AOO987"/>
      <c r="AOP987"/>
      <c r="AOQ987"/>
      <c r="AOR987"/>
      <c r="AOS987"/>
      <c r="AOT987"/>
      <c r="AOU987"/>
      <c r="AOV987"/>
      <c r="AOW987"/>
      <c r="AOX987"/>
      <c r="AOY987"/>
      <c r="AOZ987"/>
      <c r="APA987"/>
      <c r="APB987"/>
      <c r="APC987"/>
      <c r="APD987"/>
      <c r="APE987"/>
      <c r="APF987"/>
      <c r="APG987"/>
      <c r="APH987"/>
      <c r="API987"/>
      <c r="APJ987"/>
      <c r="APK987"/>
      <c r="APL987"/>
      <c r="APM987"/>
      <c r="APN987"/>
      <c r="APO987"/>
      <c r="APP987"/>
      <c r="APQ987"/>
      <c r="APR987"/>
      <c r="APS987"/>
      <c r="APT987"/>
      <c r="APU987"/>
      <c r="APV987"/>
      <c r="APW987"/>
      <c r="APX987"/>
      <c r="APY987"/>
      <c r="APZ987"/>
      <c r="AQA987"/>
      <c r="AQB987"/>
      <c r="AQC987"/>
      <c r="AQD987"/>
      <c r="AQE987"/>
      <c r="AQF987"/>
      <c r="AQG987"/>
      <c r="AQH987"/>
      <c r="AQI987"/>
      <c r="AQJ987"/>
      <c r="AQK987"/>
      <c r="AQL987"/>
      <c r="AQM987"/>
      <c r="AQN987"/>
      <c r="AQO987"/>
      <c r="AQP987"/>
      <c r="AQQ987"/>
      <c r="AQR987"/>
      <c r="AQS987"/>
      <c r="AQT987"/>
      <c r="AQU987"/>
      <c r="AQV987"/>
      <c r="AQW987"/>
      <c r="AQX987"/>
      <c r="AQY987"/>
      <c r="AQZ987"/>
      <c r="ARA987"/>
      <c r="ARB987"/>
      <c r="ARC987"/>
      <c r="ARD987"/>
      <c r="ARE987"/>
      <c r="ARF987"/>
      <c r="ARG987"/>
      <c r="ARH987"/>
      <c r="ARI987"/>
      <c r="ARJ987"/>
      <c r="ARK987"/>
      <c r="ARL987"/>
      <c r="ARM987"/>
      <c r="ARN987"/>
      <c r="ARO987"/>
      <c r="ARP987"/>
      <c r="ARQ987"/>
      <c r="ARR987"/>
      <c r="ARS987"/>
      <c r="ART987"/>
      <c r="ARU987"/>
      <c r="ARV987"/>
      <c r="ARW987"/>
      <c r="ARX987"/>
      <c r="ARY987"/>
      <c r="ARZ987"/>
      <c r="ASA987"/>
      <c r="ASB987"/>
      <c r="ASC987"/>
      <c r="ASD987"/>
      <c r="ASE987"/>
      <c r="ASF987"/>
      <c r="ASG987"/>
      <c r="ASH987"/>
      <c r="ASI987"/>
      <c r="ASJ987"/>
      <c r="ASK987"/>
      <c r="ASL987"/>
      <c r="ASM987"/>
      <c r="ASN987"/>
      <c r="ASO987"/>
      <c r="ASP987"/>
      <c r="ASQ987"/>
      <c r="ASR987"/>
      <c r="ASS987"/>
      <c r="AST987"/>
      <c r="ASU987"/>
      <c r="ASV987"/>
      <c r="ASW987"/>
      <c r="ASX987"/>
      <c r="ASY987"/>
      <c r="ASZ987"/>
      <c r="ATA987"/>
      <c r="ATB987"/>
      <c r="ATC987"/>
      <c r="ATD987"/>
      <c r="ATE987"/>
      <c r="ATF987"/>
      <c r="ATG987"/>
      <c r="ATH987"/>
      <c r="ATI987"/>
      <c r="ATJ987"/>
      <c r="ATK987"/>
      <c r="ATL987"/>
      <c r="ATM987"/>
      <c r="ATN987"/>
      <c r="ATO987"/>
      <c r="ATP987"/>
      <c r="ATQ987"/>
      <c r="ATR987"/>
      <c r="ATS987"/>
      <c r="ATT987"/>
      <c r="ATU987"/>
      <c r="ATV987"/>
      <c r="ATW987"/>
      <c r="ATX987"/>
      <c r="ATY987"/>
      <c r="ATZ987"/>
      <c r="AUA987"/>
      <c r="AUB987"/>
      <c r="AUC987"/>
      <c r="AUD987"/>
      <c r="AUE987"/>
      <c r="AUF987"/>
      <c r="AUG987"/>
      <c r="AUH987"/>
      <c r="AUI987"/>
      <c r="AUJ987"/>
      <c r="AUK987"/>
      <c r="AUL987"/>
      <c r="AUM987"/>
      <c r="AUN987"/>
      <c r="AUO987"/>
      <c r="AUP987"/>
      <c r="AUQ987"/>
      <c r="AUR987"/>
      <c r="AUS987"/>
      <c r="AUT987"/>
      <c r="AUU987"/>
      <c r="AUV987"/>
      <c r="AUW987"/>
      <c r="AUX987"/>
      <c r="AUY987"/>
      <c r="AUZ987"/>
      <c r="AVA987"/>
      <c r="AVB987"/>
      <c r="AVC987"/>
      <c r="AVD987"/>
      <c r="AVE987"/>
      <c r="AVF987"/>
      <c r="AVG987"/>
      <c r="AVH987"/>
      <c r="AVI987"/>
      <c r="AVJ987"/>
      <c r="AVK987"/>
      <c r="AVL987"/>
      <c r="AVM987"/>
      <c r="AVN987"/>
      <c r="AVO987"/>
      <c r="AVP987"/>
      <c r="AVQ987"/>
      <c r="AVR987"/>
      <c r="AVS987"/>
      <c r="AVT987"/>
      <c r="AVU987"/>
      <c r="AVV987"/>
      <c r="AVW987"/>
      <c r="AVX987"/>
      <c r="AVY987"/>
      <c r="AVZ987"/>
      <c r="AWA987"/>
      <c r="AWB987"/>
      <c r="AWC987"/>
      <c r="AWD987"/>
      <c r="AWE987"/>
      <c r="AWF987"/>
      <c r="AWG987"/>
      <c r="AWH987"/>
      <c r="AWI987"/>
      <c r="AWJ987"/>
      <c r="AWK987"/>
      <c r="AWL987"/>
      <c r="AWM987"/>
      <c r="AWN987"/>
      <c r="AWO987"/>
      <c r="AWP987"/>
      <c r="AWQ987"/>
      <c r="AWR987"/>
      <c r="AWS987"/>
      <c r="AWT987"/>
      <c r="AWU987"/>
      <c r="AWV987"/>
      <c r="AWW987"/>
      <c r="AWX987"/>
      <c r="AWY987"/>
      <c r="AWZ987"/>
      <c r="AXA987"/>
      <c r="AXB987"/>
      <c r="AXC987"/>
      <c r="AXD987"/>
      <c r="AXE987"/>
      <c r="AXF987"/>
      <c r="AXG987"/>
      <c r="AXH987"/>
      <c r="AXI987"/>
      <c r="AXJ987"/>
      <c r="AXK987"/>
      <c r="AXL987"/>
      <c r="AXM987"/>
      <c r="AXN987"/>
      <c r="AXO987"/>
      <c r="AXP987"/>
      <c r="AXQ987"/>
      <c r="AXR987"/>
      <c r="AXS987"/>
      <c r="AXT987"/>
      <c r="AXU987"/>
      <c r="AXV987"/>
      <c r="AXW987"/>
      <c r="AXX987"/>
      <c r="AXY987"/>
      <c r="AXZ987"/>
      <c r="AYA987"/>
      <c r="AYB987"/>
      <c r="AYC987"/>
      <c r="AYD987"/>
      <c r="AYE987"/>
      <c r="AYF987"/>
      <c r="AYG987"/>
      <c r="AYH987"/>
      <c r="AYI987"/>
      <c r="AYJ987"/>
      <c r="AYK987"/>
      <c r="AYL987"/>
      <c r="AYM987"/>
      <c r="AYN987"/>
      <c r="AYO987"/>
      <c r="AYP987"/>
      <c r="AYQ987"/>
      <c r="AYR987"/>
      <c r="AYS987"/>
      <c r="AYT987"/>
      <c r="AYU987"/>
      <c r="AYV987"/>
      <c r="AYW987"/>
      <c r="AYX987"/>
      <c r="AYY987"/>
      <c r="AYZ987"/>
      <c r="AZA987"/>
      <c r="AZB987"/>
      <c r="AZC987"/>
      <c r="AZD987"/>
      <c r="AZE987"/>
      <c r="AZF987"/>
      <c r="AZG987"/>
      <c r="AZH987"/>
      <c r="AZI987"/>
      <c r="AZJ987"/>
      <c r="AZK987"/>
      <c r="AZL987"/>
      <c r="AZM987"/>
      <c r="AZN987"/>
      <c r="AZO987"/>
      <c r="AZP987"/>
      <c r="AZQ987"/>
      <c r="AZR987"/>
      <c r="AZS987"/>
      <c r="AZT987"/>
      <c r="AZU987"/>
      <c r="AZV987"/>
      <c r="AZW987"/>
      <c r="AZX987"/>
      <c r="AZY987"/>
      <c r="AZZ987"/>
      <c r="BAA987"/>
      <c r="BAB987"/>
      <c r="BAC987"/>
      <c r="BAD987"/>
      <c r="BAE987"/>
      <c r="BAF987"/>
      <c r="BAG987"/>
      <c r="BAH987"/>
      <c r="BAI987"/>
      <c r="BAJ987"/>
      <c r="BAK987"/>
      <c r="BAL987"/>
      <c r="BAM987"/>
      <c r="BAN987"/>
      <c r="BAO987"/>
      <c r="BAP987"/>
      <c r="BAQ987"/>
      <c r="BAR987"/>
      <c r="BAS987"/>
      <c r="BAT987"/>
      <c r="BAU987"/>
      <c r="BAV987"/>
      <c r="BAW987"/>
      <c r="BAX987"/>
      <c r="BAY987"/>
      <c r="BAZ987"/>
      <c r="BBA987"/>
      <c r="BBB987"/>
      <c r="BBC987"/>
      <c r="BBD987"/>
      <c r="BBE987"/>
      <c r="BBF987"/>
      <c r="BBG987"/>
      <c r="BBH987"/>
      <c r="BBI987"/>
      <c r="BBJ987"/>
      <c r="BBK987"/>
      <c r="BBL987"/>
      <c r="BBM987"/>
      <c r="BBN987"/>
      <c r="BBO987"/>
      <c r="BBP987"/>
      <c r="BBQ987"/>
      <c r="BBR987"/>
      <c r="BBS987"/>
      <c r="BBT987"/>
      <c r="BBU987"/>
      <c r="BBV987"/>
      <c r="BBW987"/>
      <c r="BBX987"/>
      <c r="BBY987"/>
      <c r="BBZ987"/>
      <c r="BCA987"/>
      <c r="BCB987"/>
      <c r="BCC987"/>
      <c r="BCD987"/>
      <c r="BCE987"/>
      <c r="BCF987"/>
      <c r="BCG987"/>
      <c r="BCH987"/>
      <c r="BCI987"/>
      <c r="BCJ987"/>
      <c r="BCK987"/>
      <c r="BCL987"/>
      <c r="BCM987"/>
      <c r="BCN987"/>
      <c r="BCO987"/>
      <c r="BCP987"/>
      <c r="BCQ987"/>
      <c r="BCR987"/>
      <c r="BCS987"/>
      <c r="BCT987"/>
      <c r="BCU987"/>
      <c r="BCV987"/>
      <c r="BCW987"/>
      <c r="BCX987"/>
      <c r="BCY987"/>
      <c r="BCZ987"/>
      <c r="BDA987"/>
      <c r="BDB987"/>
      <c r="BDC987"/>
      <c r="BDD987"/>
      <c r="BDE987"/>
      <c r="BDF987"/>
      <c r="BDG987"/>
      <c r="BDH987"/>
      <c r="BDI987"/>
      <c r="BDJ987"/>
      <c r="BDK987"/>
      <c r="BDL987"/>
      <c r="BDM987"/>
      <c r="BDN987"/>
      <c r="BDO987"/>
      <c r="BDP987"/>
      <c r="BDQ987"/>
      <c r="BDR987"/>
      <c r="BDS987"/>
      <c r="BDT987"/>
      <c r="BDU987"/>
      <c r="BDV987"/>
      <c r="BDW987"/>
      <c r="BDX987"/>
      <c r="BDY987"/>
      <c r="BDZ987"/>
      <c r="BEA987"/>
      <c r="BEB987"/>
      <c r="BEC987"/>
      <c r="BED987"/>
      <c r="BEE987"/>
      <c r="BEF987"/>
      <c r="BEG987"/>
      <c r="BEH987"/>
      <c r="BEI987"/>
      <c r="BEJ987"/>
      <c r="BEK987"/>
      <c r="BEL987"/>
      <c r="BEM987"/>
      <c r="BEN987"/>
      <c r="BEO987"/>
      <c r="BEP987"/>
      <c r="BEQ987"/>
      <c r="BER987"/>
      <c r="BES987"/>
      <c r="BET987"/>
      <c r="BEU987"/>
      <c r="BEV987"/>
      <c r="BEW987"/>
      <c r="BEX987"/>
      <c r="BEY987"/>
      <c r="BEZ987"/>
      <c r="BFA987"/>
      <c r="BFB987"/>
      <c r="BFC987"/>
      <c r="BFD987"/>
      <c r="BFE987"/>
      <c r="BFF987"/>
      <c r="BFG987"/>
      <c r="BFH987"/>
      <c r="BFI987"/>
      <c r="BFJ987"/>
      <c r="BFK987"/>
      <c r="BFL987"/>
      <c r="BFM987"/>
      <c r="BFN987"/>
      <c r="BFO987"/>
      <c r="BFP987"/>
      <c r="BFQ987"/>
      <c r="BFR987"/>
      <c r="BFS987"/>
      <c r="BFT987"/>
      <c r="BFU987"/>
      <c r="BFV987"/>
      <c r="BFW987"/>
      <c r="BFX987"/>
      <c r="BFY987"/>
      <c r="BFZ987"/>
      <c r="BGA987"/>
      <c r="BGB987"/>
      <c r="BGC987"/>
      <c r="BGD987"/>
      <c r="BGE987"/>
      <c r="BGF987"/>
      <c r="BGG987"/>
      <c r="BGH987"/>
      <c r="BGI987"/>
      <c r="BGJ987"/>
      <c r="BGK987"/>
      <c r="BGL987"/>
      <c r="BGM987"/>
      <c r="BGN987"/>
      <c r="BGO987"/>
      <c r="BGP987"/>
      <c r="BGQ987"/>
      <c r="BGR987"/>
      <c r="BGS987"/>
      <c r="BGT987"/>
      <c r="BGU987"/>
      <c r="BGV987"/>
      <c r="BGW987"/>
      <c r="BGX987"/>
      <c r="BGY987"/>
      <c r="BGZ987"/>
      <c r="BHA987"/>
      <c r="BHB987"/>
      <c r="BHC987"/>
      <c r="BHD987"/>
      <c r="BHE987"/>
      <c r="BHF987"/>
      <c r="BHG987"/>
      <c r="BHH987"/>
      <c r="BHI987"/>
      <c r="BHJ987"/>
      <c r="BHK987"/>
      <c r="BHL987"/>
      <c r="BHM987"/>
      <c r="BHN987"/>
      <c r="BHO987"/>
      <c r="BHP987"/>
      <c r="BHQ987"/>
      <c r="BHR987"/>
      <c r="BHS987"/>
      <c r="BHT987"/>
      <c r="BHU987"/>
      <c r="BHV987"/>
      <c r="BHW987"/>
      <c r="BHX987"/>
      <c r="BHY987"/>
      <c r="BHZ987"/>
      <c r="BIA987"/>
      <c r="BIB987"/>
      <c r="BIC987"/>
      <c r="BID987"/>
      <c r="BIE987"/>
      <c r="BIF987"/>
      <c r="BIG987"/>
      <c r="BIH987"/>
      <c r="BII987"/>
      <c r="BIJ987"/>
      <c r="BIK987"/>
      <c r="BIL987"/>
      <c r="BIM987"/>
      <c r="BIN987"/>
      <c r="BIO987"/>
      <c r="BIP987"/>
      <c r="BIQ987"/>
      <c r="BIR987"/>
      <c r="BIS987"/>
      <c r="BIT987"/>
      <c r="BIU987"/>
      <c r="BIV987"/>
      <c r="BIW987"/>
      <c r="BIX987"/>
      <c r="BIY987"/>
      <c r="BIZ987"/>
      <c r="BJA987"/>
      <c r="BJB987"/>
      <c r="BJC987"/>
      <c r="BJD987"/>
      <c r="BJE987"/>
      <c r="BJF987"/>
      <c r="BJG987"/>
      <c r="BJH987"/>
      <c r="BJI987"/>
      <c r="BJJ987"/>
      <c r="BJK987"/>
      <c r="BJL987"/>
      <c r="BJM987"/>
      <c r="BJN987"/>
      <c r="BJO987"/>
      <c r="BJP987"/>
      <c r="BJQ987"/>
      <c r="BJR987"/>
      <c r="BJS987"/>
      <c r="BJT987"/>
      <c r="BJU987"/>
      <c r="BJV987"/>
      <c r="BJW987"/>
      <c r="BJX987"/>
      <c r="BJY987"/>
      <c r="BJZ987"/>
      <c r="BKA987"/>
      <c r="BKB987"/>
      <c r="BKC987"/>
      <c r="BKD987"/>
      <c r="BKE987"/>
      <c r="BKF987"/>
      <c r="BKG987"/>
      <c r="BKH987"/>
      <c r="BKI987"/>
      <c r="BKJ987"/>
      <c r="BKK987"/>
      <c r="BKL987"/>
      <c r="BKM987"/>
      <c r="BKN987"/>
      <c r="BKO987"/>
      <c r="BKP987"/>
      <c r="BKQ987"/>
      <c r="BKR987"/>
      <c r="BKS987"/>
      <c r="BKT987"/>
      <c r="BKU987"/>
      <c r="BKV987"/>
      <c r="BKW987"/>
      <c r="BKX987"/>
      <c r="BKY987"/>
      <c r="BKZ987"/>
      <c r="BLA987"/>
      <c r="BLB987"/>
      <c r="BLC987"/>
      <c r="BLD987"/>
      <c r="BLE987"/>
      <c r="BLF987"/>
      <c r="BLG987"/>
      <c r="BLH987"/>
      <c r="BLI987"/>
      <c r="BLJ987"/>
      <c r="BLK987"/>
      <c r="BLL987"/>
      <c r="BLM987"/>
      <c r="BLN987"/>
      <c r="BLO987"/>
      <c r="BLP987"/>
      <c r="BLQ987"/>
      <c r="BLR987"/>
      <c r="BLS987"/>
      <c r="BLT987"/>
      <c r="BLU987"/>
      <c r="BLV987"/>
      <c r="BLW987"/>
      <c r="BLX987"/>
      <c r="BLY987"/>
      <c r="BLZ987"/>
      <c r="BMA987"/>
      <c r="BMB987"/>
      <c r="BMC987"/>
      <c r="BMD987"/>
      <c r="BME987"/>
      <c r="BMF987"/>
      <c r="BMG987"/>
      <c r="BMH987"/>
      <c r="BMI987"/>
      <c r="BMJ987"/>
      <c r="BMK987"/>
      <c r="BML987"/>
      <c r="BMM987"/>
      <c r="BMN987"/>
      <c r="BMO987"/>
      <c r="BMP987"/>
      <c r="BMQ987"/>
      <c r="BMR987"/>
      <c r="BMS987"/>
      <c r="BMT987"/>
      <c r="BMU987"/>
      <c r="BMV987"/>
      <c r="BMW987"/>
      <c r="BMX987"/>
      <c r="BMY987"/>
      <c r="BMZ987"/>
      <c r="BNA987"/>
      <c r="BNB987"/>
      <c r="BNC987"/>
      <c r="BND987"/>
      <c r="BNE987"/>
      <c r="BNF987"/>
      <c r="BNG987"/>
      <c r="BNH987"/>
      <c r="BNI987"/>
      <c r="BNJ987"/>
      <c r="BNK987"/>
      <c r="BNL987"/>
      <c r="BNM987"/>
      <c r="BNN987"/>
      <c r="BNO987"/>
      <c r="BNP987"/>
      <c r="BNQ987"/>
      <c r="BNR987"/>
      <c r="BNS987"/>
      <c r="BNT987"/>
      <c r="BNU987"/>
      <c r="BNV987"/>
      <c r="BNW987"/>
      <c r="BNX987"/>
      <c r="BNY987"/>
      <c r="BNZ987"/>
      <c r="BOA987"/>
      <c r="BOB987"/>
      <c r="BOC987"/>
      <c r="BOD987"/>
      <c r="BOE987"/>
      <c r="BOF987"/>
      <c r="BOG987"/>
      <c r="BOH987"/>
      <c r="BOI987"/>
      <c r="BOJ987"/>
      <c r="BOK987"/>
      <c r="BOL987"/>
      <c r="BOM987"/>
      <c r="BON987"/>
      <c r="BOO987"/>
      <c r="BOP987"/>
      <c r="BOQ987"/>
      <c r="BOR987"/>
      <c r="BOS987"/>
      <c r="BOT987"/>
      <c r="BOU987"/>
      <c r="BOV987"/>
      <c r="BOW987"/>
      <c r="BOX987"/>
      <c r="BOY987"/>
      <c r="BOZ987"/>
      <c r="BPA987"/>
      <c r="BPB987"/>
      <c r="BPC987"/>
      <c r="BPD987"/>
      <c r="BPE987"/>
      <c r="BPF987"/>
      <c r="BPG987"/>
      <c r="BPH987"/>
      <c r="BPI987"/>
      <c r="BPJ987"/>
      <c r="BPK987"/>
      <c r="BPL987"/>
      <c r="BPM987"/>
      <c r="BPN987"/>
      <c r="BPO987"/>
      <c r="BPP987"/>
      <c r="BPQ987"/>
      <c r="BPR987"/>
      <c r="BPS987"/>
      <c r="BPT987"/>
      <c r="BPU987"/>
      <c r="BPV987"/>
      <c r="BPW987"/>
      <c r="BPX987"/>
      <c r="BPY987"/>
      <c r="BPZ987"/>
      <c r="BQA987"/>
      <c r="BQB987"/>
      <c r="BQC987"/>
      <c r="BQD987"/>
      <c r="BQE987"/>
      <c r="BQF987"/>
      <c r="BQG987"/>
      <c r="BQH987"/>
      <c r="BQI987"/>
      <c r="BQJ987"/>
      <c r="BQK987"/>
      <c r="BQL987"/>
      <c r="BQM987"/>
      <c r="BQN987"/>
      <c r="BQO987"/>
      <c r="BQP987"/>
      <c r="BQQ987"/>
      <c r="BQR987"/>
      <c r="BQS987"/>
      <c r="BQT987"/>
      <c r="BQU987"/>
      <c r="BQV987"/>
      <c r="BQW987"/>
      <c r="BQX987"/>
      <c r="BQY987"/>
      <c r="BQZ987"/>
      <c r="BRA987"/>
      <c r="BRB987"/>
      <c r="BRC987"/>
      <c r="BRD987"/>
      <c r="BRE987"/>
      <c r="BRF987"/>
      <c r="BRG987"/>
      <c r="BRH987"/>
      <c r="BRI987"/>
      <c r="BRJ987"/>
      <c r="BRK987"/>
      <c r="BRL987"/>
      <c r="BRM987"/>
      <c r="BRN987"/>
      <c r="BRO987"/>
      <c r="BRP987"/>
      <c r="BRQ987"/>
      <c r="BRR987"/>
      <c r="BRS987"/>
      <c r="BRT987"/>
      <c r="BRU987"/>
      <c r="BRV987"/>
      <c r="BRW987"/>
      <c r="BRX987"/>
      <c r="BRY987"/>
      <c r="BRZ987"/>
      <c r="BSA987"/>
      <c r="BSB987"/>
      <c r="BSC987"/>
      <c r="BSD987"/>
      <c r="BSE987"/>
      <c r="BSF987"/>
      <c r="BSG987"/>
      <c r="BSH987"/>
      <c r="BSI987"/>
      <c r="BSJ987"/>
      <c r="BSK987"/>
      <c r="BSL987"/>
      <c r="BSM987"/>
      <c r="BSN987"/>
      <c r="BSO987"/>
      <c r="BSP987"/>
      <c r="BSQ987"/>
      <c r="BSR987"/>
      <c r="BSS987"/>
      <c r="BST987"/>
      <c r="BSU987"/>
      <c r="BSV987"/>
      <c r="BSW987"/>
      <c r="BSX987"/>
      <c r="BSY987"/>
      <c r="BSZ987"/>
      <c r="BTA987"/>
      <c r="BTB987"/>
      <c r="BTC987"/>
      <c r="BTD987"/>
      <c r="BTE987"/>
      <c r="BTF987"/>
      <c r="BTG987"/>
      <c r="BTH987"/>
      <c r="BTI987"/>
      <c r="BTJ987"/>
      <c r="BTK987"/>
      <c r="BTL987"/>
      <c r="BTM987"/>
      <c r="BTN987"/>
      <c r="BTO987"/>
      <c r="BTP987"/>
      <c r="BTQ987"/>
      <c r="BTR987"/>
      <c r="BTS987"/>
      <c r="BTT987"/>
      <c r="BTU987"/>
      <c r="BTV987"/>
      <c r="BTW987"/>
      <c r="BTX987"/>
      <c r="BTY987"/>
      <c r="BTZ987"/>
      <c r="BUA987"/>
      <c r="BUB987"/>
      <c r="BUC987"/>
      <c r="BUD987"/>
      <c r="BUE987"/>
      <c r="BUF987"/>
      <c r="BUG987"/>
      <c r="BUH987"/>
      <c r="BUI987"/>
      <c r="BUJ987"/>
      <c r="BUK987"/>
      <c r="BUL987"/>
      <c r="BUM987"/>
      <c r="BUN987"/>
      <c r="BUO987"/>
      <c r="BUP987"/>
      <c r="BUQ987"/>
      <c r="BUR987"/>
      <c r="BUS987"/>
      <c r="BUT987"/>
      <c r="BUU987"/>
      <c r="BUV987"/>
      <c r="BUW987"/>
      <c r="BUX987"/>
      <c r="BUY987"/>
      <c r="BUZ987"/>
      <c r="BVA987"/>
      <c r="BVB987"/>
      <c r="BVC987"/>
      <c r="BVD987"/>
      <c r="BVE987"/>
      <c r="BVF987"/>
      <c r="BVG987"/>
      <c r="BVH987"/>
      <c r="BVI987"/>
      <c r="BVJ987"/>
      <c r="BVK987"/>
      <c r="BVL987"/>
      <c r="BVM987"/>
      <c r="BVN987"/>
      <c r="BVO987"/>
      <c r="BVP987"/>
      <c r="BVQ987"/>
      <c r="BVR987"/>
      <c r="BVS987"/>
      <c r="BVT987"/>
      <c r="BVU987"/>
      <c r="BVV987"/>
      <c r="BVW987"/>
      <c r="BVX987"/>
      <c r="BVY987"/>
      <c r="BVZ987"/>
      <c r="BWA987"/>
      <c r="BWB987"/>
      <c r="BWC987"/>
      <c r="BWD987"/>
      <c r="BWE987"/>
      <c r="BWF987"/>
      <c r="BWG987"/>
      <c r="BWH987"/>
      <c r="BWI987"/>
      <c r="BWJ987"/>
      <c r="BWK987"/>
      <c r="BWL987"/>
      <c r="BWM987"/>
      <c r="BWN987"/>
      <c r="BWO987"/>
      <c r="BWP987"/>
      <c r="BWQ987"/>
      <c r="BWR987"/>
      <c r="BWS987"/>
      <c r="BWT987"/>
      <c r="BWU987"/>
      <c r="BWV987"/>
      <c r="BWW987"/>
      <c r="BWX987"/>
      <c r="BWY987"/>
      <c r="BWZ987"/>
      <c r="BXA987"/>
      <c r="BXB987"/>
      <c r="BXC987"/>
      <c r="BXD987"/>
      <c r="BXE987"/>
      <c r="BXF987"/>
      <c r="BXG987"/>
      <c r="BXH987"/>
      <c r="BXI987"/>
      <c r="BXJ987"/>
      <c r="BXK987"/>
      <c r="BXL987"/>
      <c r="BXM987"/>
      <c r="BXN987"/>
      <c r="BXO987"/>
      <c r="BXP987"/>
      <c r="BXQ987"/>
      <c r="BXR987"/>
      <c r="BXS987"/>
      <c r="BXT987"/>
      <c r="BXU987"/>
      <c r="BXV987"/>
      <c r="BXW987"/>
      <c r="BXX987"/>
      <c r="BXY987"/>
      <c r="BXZ987"/>
      <c r="BYA987"/>
      <c r="BYB987"/>
      <c r="BYC987"/>
      <c r="BYD987"/>
      <c r="BYE987"/>
      <c r="BYF987"/>
      <c r="BYG987"/>
      <c r="BYH987"/>
      <c r="BYI987"/>
      <c r="BYJ987"/>
      <c r="BYK987"/>
      <c r="BYL987"/>
      <c r="BYM987"/>
      <c r="BYN987"/>
      <c r="BYO987"/>
      <c r="BYP987"/>
      <c r="BYQ987"/>
      <c r="BYR987"/>
      <c r="BYS987"/>
      <c r="BYT987"/>
      <c r="BYU987"/>
      <c r="BYV987"/>
      <c r="BYW987"/>
      <c r="BYX987"/>
      <c r="BYY987"/>
      <c r="BYZ987"/>
      <c r="BZA987"/>
      <c r="BZB987"/>
      <c r="BZC987"/>
      <c r="BZD987"/>
      <c r="BZE987"/>
      <c r="BZF987"/>
      <c r="BZG987"/>
      <c r="BZH987"/>
      <c r="BZI987"/>
      <c r="BZJ987"/>
      <c r="BZK987"/>
      <c r="BZL987"/>
      <c r="BZM987"/>
      <c r="BZN987"/>
      <c r="BZO987"/>
      <c r="BZP987"/>
      <c r="BZQ987"/>
      <c r="BZR987"/>
      <c r="BZS987"/>
      <c r="BZT987"/>
      <c r="BZU987"/>
      <c r="BZV987"/>
      <c r="BZW987"/>
      <c r="BZX987"/>
      <c r="BZY987"/>
      <c r="BZZ987"/>
      <c r="CAA987"/>
      <c r="CAB987"/>
      <c r="CAC987"/>
      <c r="CAD987"/>
      <c r="CAE987"/>
      <c r="CAF987"/>
      <c r="CAG987"/>
      <c r="CAH987"/>
      <c r="CAI987"/>
      <c r="CAJ987"/>
      <c r="CAK987"/>
      <c r="CAL987"/>
      <c r="CAM987"/>
      <c r="CAN987"/>
      <c r="CAO987"/>
      <c r="CAP987"/>
      <c r="CAQ987"/>
      <c r="CAR987"/>
      <c r="CAS987"/>
      <c r="CAT987"/>
      <c r="CAU987"/>
      <c r="CAV987"/>
      <c r="CAW987"/>
      <c r="CAX987"/>
      <c r="CAY987"/>
      <c r="CAZ987"/>
      <c r="CBA987"/>
      <c r="CBB987"/>
      <c r="CBC987"/>
      <c r="CBD987"/>
      <c r="CBE987"/>
      <c r="CBF987"/>
      <c r="CBG987"/>
      <c r="CBH987"/>
      <c r="CBI987"/>
      <c r="CBJ987"/>
      <c r="CBK987"/>
      <c r="CBL987"/>
      <c r="CBM987"/>
      <c r="CBN987"/>
      <c r="CBO987"/>
      <c r="CBP987"/>
      <c r="CBQ987"/>
      <c r="CBR987"/>
      <c r="CBS987"/>
      <c r="CBT987"/>
      <c r="CBU987"/>
      <c r="CBV987"/>
      <c r="CBW987"/>
      <c r="CBX987"/>
      <c r="CBY987"/>
      <c r="CBZ987"/>
      <c r="CCA987"/>
      <c r="CCB987"/>
      <c r="CCC987"/>
      <c r="CCD987"/>
      <c r="CCE987"/>
      <c r="CCF987"/>
      <c r="CCG987"/>
      <c r="CCH987"/>
      <c r="CCI987"/>
      <c r="CCJ987"/>
      <c r="CCK987"/>
      <c r="CCL987"/>
      <c r="CCM987"/>
      <c r="CCN987"/>
      <c r="CCO987"/>
      <c r="CCP987"/>
      <c r="CCQ987"/>
      <c r="CCR987"/>
      <c r="CCS987"/>
      <c r="CCT987"/>
      <c r="CCU987"/>
      <c r="CCV987"/>
      <c r="CCW987"/>
      <c r="CCX987"/>
      <c r="CCY987"/>
      <c r="CCZ987"/>
      <c r="CDA987"/>
      <c r="CDB987"/>
      <c r="CDC987"/>
      <c r="CDD987"/>
      <c r="CDE987"/>
      <c r="CDF987"/>
      <c r="CDG987"/>
      <c r="CDH987"/>
      <c r="CDI987"/>
      <c r="CDJ987"/>
      <c r="CDK987"/>
      <c r="CDL987"/>
      <c r="CDM987"/>
      <c r="CDN987"/>
      <c r="CDO987"/>
      <c r="CDP987"/>
      <c r="CDQ987"/>
      <c r="CDR987"/>
      <c r="CDS987"/>
      <c r="CDT987"/>
      <c r="CDU987"/>
      <c r="CDV987"/>
      <c r="CDW987"/>
      <c r="CDX987"/>
      <c r="CDY987"/>
      <c r="CDZ987"/>
      <c r="CEA987"/>
      <c r="CEB987"/>
      <c r="CEC987"/>
      <c r="CED987"/>
      <c r="CEE987"/>
      <c r="CEF987"/>
      <c r="CEG987"/>
      <c r="CEH987"/>
      <c r="CEI987"/>
      <c r="CEJ987"/>
      <c r="CEK987"/>
      <c r="CEL987"/>
      <c r="CEM987"/>
      <c r="CEN987"/>
      <c r="CEO987"/>
      <c r="CEP987"/>
      <c r="CEQ987"/>
      <c r="CER987"/>
      <c r="CES987"/>
      <c r="CET987"/>
      <c r="CEU987"/>
      <c r="CEV987"/>
      <c r="CEW987"/>
      <c r="CEX987"/>
      <c r="CEY987"/>
      <c r="CEZ987"/>
      <c r="CFA987"/>
      <c r="CFB987"/>
      <c r="CFC987"/>
      <c r="CFD987"/>
      <c r="CFE987"/>
      <c r="CFF987"/>
      <c r="CFG987"/>
      <c r="CFH987"/>
      <c r="CFI987"/>
      <c r="CFJ987"/>
      <c r="CFK987"/>
      <c r="CFL987"/>
      <c r="CFM987"/>
      <c r="CFN987"/>
      <c r="CFO987"/>
      <c r="CFP987"/>
      <c r="CFQ987"/>
      <c r="CFR987"/>
      <c r="CFS987"/>
      <c r="CFT987"/>
      <c r="CFU987"/>
      <c r="CFV987"/>
      <c r="CFW987"/>
      <c r="CFX987"/>
      <c r="CFY987"/>
      <c r="CFZ987"/>
      <c r="CGA987"/>
      <c r="CGB987"/>
      <c r="CGC987"/>
      <c r="CGD987"/>
      <c r="CGE987"/>
      <c r="CGF987"/>
      <c r="CGG987"/>
      <c r="CGH987"/>
      <c r="CGI987"/>
      <c r="CGJ987"/>
      <c r="CGK987"/>
      <c r="CGL987"/>
      <c r="CGM987"/>
      <c r="CGN987"/>
      <c r="CGO987"/>
      <c r="CGP987"/>
      <c r="CGQ987"/>
      <c r="CGR987"/>
      <c r="CGS987"/>
      <c r="CGT987"/>
      <c r="CGU987"/>
      <c r="CGV987"/>
      <c r="CGW987"/>
      <c r="CGX987"/>
      <c r="CGY987"/>
      <c r="CGZ987"/>
      <c r="CHA987"/>
      <c r="CHB987"/>
      <c r="CHC987"/>
      <c r="CHD987"/>
      <c r="CHE987"/>
      <c r="CHF987"/>
      <c r="CHG987"/>
      <c r="CHH987"/>
      <c r="CHI987"/>
      <c r="CHJ987"/>
      <c r="CHK987"/>
      <c r="CHL987"/>
      <c r="CHM987"/>
      <c r="CHN987"/>
      <c r="CHO987"/>
      <c r="CHP987"/>
      <c r="CHQ987"/>
      <c r="CHR987"/>
      <c r="CHS987"/>
      <c r="CHT987"/>
      <c r="CHU987"/>
      <c r="CHV987"/>
      <c r="CHW987"/>
      <c r="CHX987"/>
      <c r="CHY987"/>
      <c r="CHZ987"/>
      <c r="CIA987"/>
      <c r="CIB987"/>
      <c r="CIC987"/>
      <c r="CID987"/>
      <c r="CIE987"/>
      <c r="CIF987"/>
      <c r="CIG987"/>
      <c r="CIH987"/>
      <c r="CII987"/>
      <c r="CIJ987"/>
      <c r="CIK987"/>
      <c r="CIL987"/>
      <c r="CIM987"/>
      <c r="CIN987"/>
      <c r="CIO987"/>
      <c r="CIP987"/>
      <c r="CIQ987"/>
      <c r="CIR987"/>
      <c r="CIS987"/>
      <c r="CIT987"/>
      <c r="CIU987"/>
      <c r="CIV987"/>
      <c r="CIW987"/>
      <c r="CIX987"/>
      <c r="CIY987"/>
      <c r="CIZ987"/>
      <c r="CJA987"/>
      <c r="CJB987"/>
      <c r="CJC987"/>
      <c r="CJD987"/>
      <c r="CJE987"/>
      <c r="CJF987"/>
      <c r="CJG987"/>
      <c r="CJH987"/>
      <c r="CJI987"/>
      <c r="CJJ987"/>
      <c r="CJK987"/>
      <c r="CJL987"/>
      <c r="CJM987"/>
      <c r="CJN987"/>
      <c r="CJO987"/>
      <c r="CJP987"/>
      <c r="CJQ987"/>
      <c r="CJR987"/>
      <c r="CJS987"/>
      <c r="CJT987"/>
      <c r="CJU987"/>
      <c r="CJV987"/>
      <c r="CJW987"/>
      <c r="CJX987"/>
      <c r="CJY987"/>
      <c r="CJZ987"/>
      <c r="CKA987"/>
      <c r="CKB987"/>
      <c r="CKC987"/>
      <c r="CKD987"/>
      <c r="CKE987"/>
      <c r="CKF987"/>
      <c r="CKG987"/>
      <c r="CKH987"/>
      <c r="CKI987"/>
      <c r="CKJ987"/>
      <c r="CKK987"/>
      <c r="CKL987"/>
      <c r="CKM987"/>
      <c r="CKN987"/>
      <c r="CKO987"/>
      <c r="CKP987"/>
      <c r="CKQ987"/>
      <c r="CKR987"/>
      <c r="CKS987"/>
      <c r="CKT987"/>
      <c r="CKU987"/>
      <c r="CKV987"/>
      <c r="CKW987"/>
      <c r="CKX987"/>
      <c r="CKY987"/>
      <c r="CKZ987"/>
      <c r="CLA987"/>
      <c r="CLB987"/>
      <c r="CLC987"/>
      <c r="CLD987"/>
      <c r="CLE987"/>
      <c r="CLF987"/>
      <c r="CLG987"/>
      <c r="CLH987"/>
      <c r="CLI987"/>
      <c r="CLJ987"/>
      <c r="CLK987"/>
      <c r="CLL987"/>
      <c r="CLM987"/>
      <c r="CLN987"/>
      <c r="CLO987"/>
      <c r="CLP987"/>
      <c r="CLQ987"/>
      <c r="CLR987"/>
      <c r="CLS987"/>
      <c r="CLT987"/>
      <c r="CLU987"/>
      <c r="CLV987"/>
      <c r="CLW987"/>
      <c r="CLX987"/>
      <c r="CLY987"/>
      <c r="CLZ987"/>
      <c r="CMA987"/>
      <c r="CMB987"/>
      <c r="CMC987"/>
      <c r="CMD987"/>
      <c r="CME987"/>
      <c r="CMF987"/>
      <c r="CMG987"/>
      <c r="CMH987"/>
      <c r="CMI987"/>
      <c r="CMJ987"/>
      <c r="CMK987"/>
      <c r="CML987"/>
      <c r="CMM987"/>
      <c r="CMN987"/>
      <c r="CMO987"/>
      <c r="CMP987"/>
      <c r="CMQ987"/>
      <c r="CMR987"/>
      <c r="CMS987"/>
      <c r="CMT987"/>
      <c r="CMU987"/>
      <c r="CMV987"/>
      <c r="CMW987"/>
      <c r="CMX987"/>
      <c r="CMY987"/>
      <c r="CMZ987"/>
      <c r="CNA987"/>
      <c r="CNB987"/>
      <c r="CNC987"/>
      <c r="CND987"/>
      <c r="CNE987"/>
      <c r="CNF987"/>
      <c r="CNG987"/>
      <c r="CNH987"/>
      <c r="CNI987"/>
      <c r="CNJ987"/>
      <c r="CNK987"/>
      <c r="CNL987"/>
      <c r="CNM987"/>
      <c r="CNN987"/>
      <c r="CNO987"/>
      <c r="CNP987"/>
      <c r="CNQ987"/>
      <c r="CNR987"/>
      <c r="CNS987"/>
      <c r="CNT987"/>
      <c r="CNU987"/>
      <c r="CNV987"/>
      <c r="CNW987"/>
      <c r="CNX987"/>
      <c r="CNY987"/>
      <c r="CNZ987"/>
      <c r="COA987"/>
      <c r="COB987"/>
      <c r="COC987"/>
      <c r="COD987"/>
      <c r="COE987"/>
      <c r="COF987"/>
      <c r="COG987"/>
      <c r="COH987"/>
      <c r="COI987"/>
      <c r="COJ987"/>
      <c r="COK987"/>
      <c r="COL987"/>
      <c r="COM987"/>
      <c r="CON987"/>
      <c r="COO987"/>
      <c r="COP987"/>
      <c r="COQ987"/>
      <c r="COR987"/>
      <c r="COS987"/>
      <c r="COT987"/>
      <c r="COU987"/>
      <c r="COV987"/>
      <c r="COW987"/>
      <c r="COX987"/>
      <c r="COY987"/>
      <c r="COZ987"/>
      <c r="CPA987"/>
      <c r="CPB987"/>
      <c r="CPC987"/>
      <c r="CPD987"/>
      <c r="CPE987"/>
      <c r="CPF987"/>
      <c r="CPG987"/>
      <c r="CPH987"/>
      <c r="CPI987"/>
      <c r="CPJ987"/>
      <c r="CPK987"/>
      <c r="CPL987"/>
      <c r="CPM987"/>
      <c r="CPN987"/>
      <c r="CPO987"/>
      <c r="CPP987"/>
      <c r="CPQ987"/>
      <c r="CPR987"/>
      <c r="CPS987"/>
      <c r="CPT987"/>
      <c r="CPU987"/>
      <c r="CPV987"/>
      <c r="CPW987"/>
      <c r="CPX987"/>
      <c r="CPY987"/>
      <c r="CPZ987"/>
      <c r="CQA987"/>
      <c r="CQB987"/>
      <c r="CQC987"/>
      <c r="CQD987"/>
      <c r="CQE987"/>
      <c r="CQF987"/>
      <c r="CQG987"/>
      <c r="CQH987"/>
      <c r="CQI987"/>
      <c r="CQJ987"/>
      <c r="CQK987"/>
      <c r="CQL987"/>
      <c r="CQM987"/>
      <c r="CQN987"/>
      <c r="CQO987"/>
      <c r="CQP987"/>
      <c r="CQQ987"/>
      <c r="CQR987"/>
      <c r="CQS987"/>
      <c r="CQT987"/>
      <c r="CQU987"/>
      <c r="CQV987"/>
      <c r="CQW987"/>
      <c r="CQX987"/>
      <c r="CQY987"/>
      <c r="CQZ987"/>
      <c r="CRA987"/>
      <c r="CRB987"/>
      <c r="CRC987"/>
      <c r="CRD987"/>
      <c r="CRE987"/>
      <c r="CRF987"/>
      <c r="CRG987"/>
      <c r="CRH987"/>
      <c r="CRI987"/>
      <c r="CRJ987"/>
      <c r="CRK987"/>
      <c r="CRL987"/>
      <c r="CRM987"/>
      <c r="CRN987"/>
      <c r="CRO987"/>
      <c r="CRP987"/>
      <c r="CRQ987"/>
      <c r="CRR987"/>
      <c r="CRS987"/>
      <c r="CRT987"/>
      <c r="CRU987"/>
      <c r="CRV987"/>
      <c r="CRW987"/>
      <c r="CRX987"/>
      <c r="CRY987"/>
      <c r="CRZ987"/>
      <c r="CSA987"/>
      <c r="CSB987"/>
      <c r="CSC987"/>
      <c r="CSD987"/>
      <c r="CSE987"/>
      <c r="CSF987"/>
      <c r="CSG987"/>
      <c r="CSH987"/>
      <c r="CSI987"/>
      <c r="CSJ987"/>
      <c r="CSK987"/>
      <c r="CSL987"/>
      <c r="CSM987"/>
      <c r="CSN987"/>
      <c r="CSO987"/>
      <c r="CSP987"/>
      <c r="CSQ987"/>
      <c r="CSR987"/>
      <c r="CSS987"/>
      <c r="CST987"/>
      <c r="CSU987"/>
      <c r="CSV987"/>
      <c r="CSW987"/>
      <c r="CSX987"/>
      <c r="CSY987"/>
      <c r="CSZ987"/>
      <c r="CTA987"/>
      <c r="CTB987"/>
      <c r="CTC987"/>
      <c r="CTD987"/>
      <c r="CTE987"/>
      <c r="CTF987"/>
      <c r="CTG987"/>
      <c r="CTH987"/>
      <c r="CTI987"/>
      <c r="CTJ987"/>
      <c r="CTK987"/>
      <c r="CTL987"/>
      <c r="CTM987"/>
      <c r="CTN987"/>
      <c r="CTO987"/>
      <c r="CTP987"/>
      <c r="CTQ987"/>
      <c r="CTR987"/>
      <c r="CTS987"/>
      <c r="CTT987"/>
      <c r="CTU987"/>
      <c r="CTV987"/>
      <c r="CTW987"/>
      <c r="CTX987"/>
      <c r="CTY987"/>
      <c r="CTZ987"/>
      <c r="CUA987"/>
      <c r="CUB987"/>
      <c r="CUC987"/>
      <c r="CUD987"/>
      <c r="CUE987"/>
      <c r="CUF987"/>
      <c r="CUG987"/>
      <c r="CUH987"/>
      <c r="CUI987"/>
      <c r="CUJ987"/>
      <c r="CUK987"/>
      <c r="CUL987"/>
      <c r="CUM987"/>
      <c r="CUN987"/>
      <c r="CUO987"/>
      <c r="CUP987"/>
      <c r="CUQ987"/>
      <c r="CUR987"/>
      <c r="CUS987"/>
      <c r="CUT987"/>
      <c r="CUU987"/>
      <c r="CUV987"/>
      <c r="CUW987"/>
      <c r="CUX987"/>
      <c r="CUY987"/>
      <c r="CUZ987"/>
      <c r="CVA987"/>
      <c r="CVB987"/>
      <c r="CVC987"/>
      <c r="CVD987"/>
      <c r="CVE987"/>
      <c r="CVF987"/>
      <c r="CVG987"/>
      <c r="CVH987"/>
      <c r="CVI987"/>
      <c r="CVJ987"/>
      <c r="CVK987"/>
      <c r="CVL987"/>
      <c r="CVM987"/>
      <c r="CVN987"/>
      <c r="CVO987"/>
      <c r="CVP987"/>
      <c r="CVQ987"/>
      <c r="CVR987"/>
      <c r="CVS987"/>
      <c r="CVT987"/>
      <c r="CVU987"/>
      <c r="CVV987"/>
      <c r="CVW987"/>
      <c r="CVX987"/>
      <c r="CVY987"/>
      <c r="CVZ987"/>
      <c r="CWA987"/>
      <c r="CWB987"/>
      <c r="CWC987"/>
      <c r="CWD987"/>
      <c r="CWE987"/>
      <c r="CWF987"/>
      <c r="CWG987"/>
      <c r="CWH987"/>
      <c r="CWI987"/>
      <c r="CWJ987"/>
      <c r="CWK987"/>
      <c r="CWL987"/>
      <c r="CWM987"/>
      <c r="CWN987"/>
      <c r="CWO987"/>
      <c r="CWP987"/>
      <c r="CWQ987"/>
      <c r="CWR987"/>
      <c r="CWS987"/>
      <c r="CWT987"/>
      <c r="CWU987"/>
      <c r="CWV987"/>
      <c r="CWW987"/>
      <c r="CWX987"/>
      <c r="CWY987"/>
      <c r="CWZ987"/>
      <c r="CXA987"/>
      <c r="CXB987"/>
      <c r="CXC987"/>
      <c r="CXD987"/>
      <c r="CXE987"/>
      <c r="CXF987"/>
      <c r="CXG987"/>
      <c r="CXH987"/>
      <c r="CXI987"/>
      <c r="CXJ987"/>
      <c r="CXK987"/>
      <c r="CXL987"/>
      <c r="CXM987"/>
      <c r="CXN987"/>
      <c r="CXO987"/>
      <c r="CXP987"/>
      <c r="CXQ987"/>
      <c r="CXR987"/>
      <c r="CXS987"/>
      <c r="CXT987"/>
      <c r="CXU987"/>
      <c r="CXV987"/>
      <c r="CXW987"/>
      <c r="CXX987"/>
      <c r="CXY987"/>
      <c r="CXZ987"/>
      <c r="CYA987"/>
      <c r="CYB987"/>
      <c r="CYC987"/>
      <c r="CYD987"/>
      <c r="CYE987"/>
      <c r="CYF987"/>
      <c r="CYG987"/>
      <c r="CYH987"/>
      <c r="CYI987"/>
      <c r="CYJ987"/>
      <c r="CYK987"/>
      <c r="CYL987"/>
      <c r="CYM987"/>
      <c r="CYN987"/>
      <c r="CYO987"/>
      <c r="CYP987"/>
      <c r="CYQ987"/>
      <c r="CYR987"/>
      <c r="CYS987"/>
      <c r="CYT987"/>
      <c r="CYU987"/>
      <c r="CYV987"/>
      <c r="CYW987"/>
      <c r="CYX987"/>
      <c r="CYY987"/>
      <c r="CYZ987"/>
      <c r="CZA987"/>
      <c r="CZB987"/>
      <c r="CZC987"/>
      <c r="CZD987"/>
      <c r="CZE987"/>
      <c r="CZF987"/>
      <c r="CZG987"/>
      <c r="CZH987"/>
      <c r="CZI987"/>
      <c r="CZJ987"/>
      <c r="CZK987"/>
      <c r="CZL987"/>
      <c r="CZM987"/>
      <c r="CZN987"/>
      <c r="CZO987"/>
      <c r="CZP987"/>
      <c r="CZQ987"/>
      <c r="CZR987"/>
      <c r="CZS987"/>
      <c r="CZT987"/>
      <c r="CZU987"/>
      <c r="CZV987"/>
      <c r="CZW987"/>
      <c r="CZX987"/>
      <c r="CZY987"/>
      <c r="CZZ987"/>
      <c r="DAA987"/>
      <c r="DAB987"/>
      <c r="DAC987"/>
      <c r="DAD987"/>
      <c r="DAE987"/>
      <c r="DAF987"/>
      <c r="DAG987"/>
      <c r="DAH987"/>
      <c r="DAI987"/>
      <c r="DAJ987"/>
      <c r="DAK987"/>
      <c r="DAL987"/>
      <c r="DAM987"/>
      <c r="DAN987"/>
      <c r="DAO987"/>
      <c r="DAP987"/>
      <c r="DAQ987"/>
      <c r="DAR987"/>
      <c r="DAS987"/>
      <c r="DAT987"/>
      <c r="DAU987"/>
      <c r="DAV987"/>
      <c r="DAW987"/>
      <c r="DAX987"/>
      <c r="DAY987"/>
      <c r="DAZ987"/>
      <c r="DBA987"/>
      <c r="DBB987"/>
      <c r="DBC987"/>
      <c r="DBD987"/>
      <c r="DBE987"/>
      <c r="DBF987"/>
      <c r="DBG987"/>
      <c r="DBH987"/>
      <c r="DBI987"/>
      <c r="DBJ987"/>
      <c r="DBK987"/>
      <c r="DBL987"/>
      <c r="DBM987"/>
      <c r="DBN987"/>
      <c r="DBO987"/>
      <c r="DBP987"/>
      <c r="DBQ987"/>
      <c r="DBR987"/>
      <c r="DBS987"/>
      <c r="DBT987"/>
      <c r="DBU987"/>
      <c r="DBV987"/>
      <c r="DBW987"/>
      <c r="DBX987"/>
      <c r="DBY987"/>
      <c r="DBZ987"/>
      <c r="DCA987"/>
      <c r="DCB987"/>
      <c r="DCC987"/>
      <c r="DCD987"/>
      <c r="DCE987"/>
      <c r="DCF987"/>
      <c r="DCG987"/>
      <c r="DCH987"/>
      <c r="DCI987"/>
      <c r="DCJ987"/>
      <c r="DCK987"/>
      <c r="DCL987"/>
      <c r="DCM987"/>
      <c r="DCN987"/>
      <c r="DCO987"/>
      <c r="DCP987"/>
      <c r="DCQ987"/>
      <c r="DCR987"/>
      <c r="DCS987"/>
      <c r="DCT987"/>
      <c r="DCU987"/>
      <c r="DCV987"/>
      <c r="DCW987"/>
      <c r="DCX987"/>
      <c r="DCY987"/>
      <c r="DCZ987"/>
      <c r="DDA987"/>
      <c r="DDB987"/>
      <c r="DDC987"/>
      <c r="DDD987"/>
      <c r="DDE987"/>
      <c r="DDF987"/>
      <c r="DDG987"/>
      <c r="DDH987"/>
      <c r="DDI987"/>
      <c r="DDJ987"/>
      <c r="DDK987"/>
      <c r="DDL987"/>
      <c r="DDM987"/>
      <c r="DDN987"/>
      <c r="DDO987"/>
      <c r="DDP987"/>
      <c r="DDQ987"/>
      <c r="DDR987"/>
      <c r="DDS987"/>
      <c r="DDT987"/>
      <c r="DDU987"/>
      <c r="DDV987"/>
      <c r="DDW987"/>
      <c r="DDX987"/>
      <c r="DDY987"/>
      <c r="DDZ987"/>
      <c r="DEA987"/>
      <c r="DEB987"/>
      <c r="DEC987"/>
      <c r="DED987"/>
      <c r="DEE987"/>
      <c r="DEF987"/>
      <c r="DEG987"/>
      <c r="DEH987"/>
      <c r="DEI987"/>
      <c r="DEJ987"/>
      <c r="DEK987"/>
      <c r="DEL987"/>
      <c r="DEM987"/>
      <c r="DEN987"/>
      <c r="DEO987"/>
      <c r="DEP987"/>
      <c r="DEQ987"/>
      <c r="DER987"/>
      <c r="DES987"/>
      <c r="DET987"/>
      <c r="DEU987"/>
      <c r="DEV987"/>
      <c r="DEW987"/>
      <c r="DEX987"/>
      <c r="DEY987"/>
      <c r="DEZ987"/>
      <c r="DFA987"/>
      <c r="DFB987"/>
      <c r="DFC987"/>
      <c r="DFD987"/>
      <c r="DFE987"/>
      <c r="DFF987"/>
      <c r="DFG987"/>
      <c r="DFH987"/>
      <c r="DFI987"/>
      <c r="DFJ987"/>
      <c r="DFK987"/>
      <c r="DFL987"/>
      <c r="DFM987"/>
      <c r="DFN987"/>
      <c r="DFO987"/>
      <c r="DFP987"/>
      <c r="DFQ987"/>
      <c r="DFR987"/>
      <c r="DFS987"/>
      <c r="DFT987"/>
      <c r="DFU987"/>
      <c r="DFV987"/>
      <c r="DFW987"/>
      <c r="DFX987"/>
      <c r="DFY987"/>
      <c r="DFZ987"/>
      <c r="DGA987"/>
      <c r="DGB987"/>
      <c r="DGC987"/>
      <c r="DGD987"/>
      <c r="DGE987"/>
      <c r="DGF987"/>
      <c r="DGG987"/>
      <c r="DGH987"/>
      <c r="DGI987"/>
      <c r="DGJ987"/>
      <c r="DGK987"/>
      <c r="DGL987"/>
      <c r="DGM987"/>
      <c r="DGN987"/>
      <c r="DGO987"/>
      <c r="DGP987"/>
      <c r="DGQ987"/>
      <c r="DGR987"/>
      <c r="DGS987"/>
      <c r="DGT987"/>
      <c r="DGU987"/>
      <c r="DGV987"/>
      <c r="DGW987"/>
      <c r="DGX987"/>
      <c r="DGY987"/>
      <c r="DGZ987"/>
      <c r="DHA987"/>
      <c r="DHB987"/>
      <c r="DHC987"/>
      <c r="DHD987"/>
      <c r="DHE987"/>
      <c r="DHF987"/>
      <c r="DHG987"/>
      <c r="DHH987"/>
      <c r="DHI987"/>
      <c r="DHJ987"/>
      <c r="DHK987"/>
      <c r="DHL987"/>
      <c r="DHM987"/>
      <c r="DHN987"/>
      <c r="DHO987"/>
      <c r="DHP987"/>
      <c r="DHQ987"/>
      <c r="DHR987"/>
      <c r="DHS987"/>
      <c r="DHT987"/>
      <c r="DHU987"/>
      <c r="DHV987"/>
      <c r="DHW987"/>
      <c r="DHX987"/>
      <c r="DHY987"/>
      <c r="DHZ987"/>
      <c r="DIA987"/>
      <c r="DIB987"/>
      <c r="DIC987"/>
      <c r="DID987"/>
      <c r="DIE987"/>
      <c r="DIF987"/>
      <c r="DIG987"/>
      <c r="DIH987"/>
      <c r="DII987"/>
      <c r="DIJ987"/>
      <c r="DIK987"/>
      <c r="DIL987"/>
      <c r="DIM987"/>
      <c r="DIN987"/>
      <c r="DIO987"/>
      <c r="DIP987"/>
      <c r="DIQ987"/>
      <c r="DIR987"/>
      <c r="DIS987"/>
      <c r="DIT987"/>
      <c r="DIU987"/>
      <c r="DIV987"/>
      <c r="DIW987"/>
      <c r="DIX987"/>
      <c r="DIY987"/>
      <c r="DIZ987"/>
      <c r="DJA987"/>
      <c r="DJB987"/>
      <c r="DJC987"/>
      <c r="DJD987"/>
      <c r="DJE987"/>
      <c r="DJF987"/>
      <c r="DJG987"/>
      <c r="DJH987"/>
      <c r="DJI987"/>
      <c r="DJJ987"/>
      <c r="DJK987"/>
      <c r="DJL987"/>
      <c r="DJM987"/>
      <c r="DJN987"/>
      <c r="DJO987"/>
      <c r="DJP987"/>
      <c r="DJQ987"/>
      <c r="DJR987"/>
      <c r="DJS987"/>
      <c r="DJT987"/>
      <c r="DJU987"/>
      <c r="DJV987"/>
      <c r="DJW987"/>
      <c r="DJX987"/>
      <c r="DJY987"/>
      <c r="DJZ987"/>
      <c r="DKA987"/>
      <c r="DKB987"/>
      <c r="DKC987"/>
      <c r="DKD987"/>
      <c r="DKE987"/>
      <c r="DKF987"/>
      <c r="DKG987"/>
      <c r="DKH987"/>
      <c r="DKI987"/>
      <c r="DKJ987"/>
      <c r="DKK987"/>
      <c r="DKL987"/>
      <c r="DKM987"/>
      <c r="DKN987"/>
      <c r="DKO987"/>
      <c r="DKP987"/>
      <c r="DKQ987"/>
      <c r="DKR987"/>
      <c r="DKS987"/>
      <c r="DKT987"/>
      <c r="DKU987"/>
      <c r="DKV987"/>
      <c r="DKW987"/>
      <c r="DKX987"/>
      <c r="DKY987"/>
      <c r="DKZ987"/>
      <c r="DLA987"/>
      <c r="DLB987"/>
      <c r="DLC987"/>
      <c r="DLD987"/>
      <c r="DLE987"/>
      <c r="DLF987"/>
      <c r="DLG987"/>
      <c r="DLH987"/>
      <c r="DLI987"/>
      <c r="DLJ987"/>
      <c r="DLK987"/>
      <c r="DLL987"/>
      <c r="DLM987"/>
      <c r="DLN987"/>
      <c r="DLO987"/>
      <c r="DLP987"/>
      <c r="DLQ987"/>
      <c r="DLR987"/>
      <c r="DLS987"/>
      <c r="DLT987"/>
      <c r="DLU987"/>
      <c r="DLV987"/>
      <c r="DLW987"/>
      <c r="DLX987"/>
      <c r="DLY987"/>
      <c r="DLZ987"/>
      <c r="DMA987"/>
      <c r="DMB987"/>
      <c r="DMC987"/>
      <c r="DMD987"/>
      <c r="DME987"/>
      <c r="DMF987"/>
      <c r="DMG987"/>
      <c r="DMH987"/>
      <c r="DMI987"/>
      <c r="DMJ987"/>
      <c r="DMK987"/>
      <c r="DML987"/>
      <c r="DMM987"/>
      <c r="DMN987"/>
      <c r="DMO987"/>
      <c r="DMP987"/>
      <c r="DMQ987"/>
      <c r="DMR987"/>
      <c r="DMS987"/>
      <c r="DMT987"/>
      <c r="DMU987"/>
      <c r="DMV987"/>
      <c r="DMW987"/>
      <c r="DMX987"/>
      <c r="DMY987"/>
      <c r="DMZ987"/>
      <c r="DNA987"/>
      <c r="DNB987"/>
      <c r="DNC987"/>
      <c r="DND987"/>
      <c r="DNE987"/>
      <c r="DNF987"/>
      <c r="DNG987"/>
      <c r="DNH987"/>
      <c r="DNI987"/>
      <c r="DNJ987"/>
      <c r="DNK987"/>
      <c r="DNL987"/>
      <c r="DNM987"/>
      <c r="DNN987"/>
      <c r="DNO987"/>
      <c r="DNP987"/>
      <c r="DNQ987"/>
      <c r="DNR987"/>
      <c r="DNS987"/>
      <c r="DNT987"/>
      <c r="DNU987"/>
      <c r="DNV987"/>
      <c r="DNW987"/>
      <c r="DNX987"/>
      <c r="DNY987"/>
      <c r="DNZ987"/>
      <c r="DOA987"/>
      <c r="DOB987"/>
      <c r="DOC987"/>
      <c r="DOD987"/>
      <c r="DOE987"/>
      <c r="DOF987"/>
      <c r="DOG987"/>
      <c r="DOH987"/>
      <c r="DOI987"/>
      <c r="DOJ987"/>
      <c r="DOK987"/>
      <c r="DOL987"/>
      <c r="DOM987"/>
      <c r="DON987"/>
      <c r="DOO987"/>
      <c r="DOP987"/>
      <c r="DOQ987"/>
      <c r="DOR987"/>
      <c r="DOS987"/>
      <c r="DOT987"/>
      <c r="DOU987"/>
      <c r="DOV987"/>
      <c r="DOW987"/>
      <c r="DOX987"/>
      <c r="DOY987"/>
      <c r="DOZ987"/>
      <c r="DPA987"/>
      <c r="DPB987"/>
      <c r="DPC987"/>
      <c r="DPD987"/>
      <c r="DPE987"/>
      <c r="DPF987"/>
      <c r="DPG987"/>
      <c r="DPH987"/>
      <c r="DPI987"/>
      <c r="DPJ987"/>
      <c r="DPK987"/>
      <c r="DPL987"/>
      <c r="DPM987"/>
      <c r="DPN987"/>
      <c r="DPO987"/>
      <c r="DPP987"/>
      <c r="DPQ987"/>
      <c r="DPR987"/>
      <c r="DPS987"/>
      <c r="DPT987"/>
      <c r="DPU987"/>
      <c r="DPV987"/>
      <c r="DPW987"/>
      <c r="DPX987"/>
      <c r="DPY987"/>
      <c r="DPZ987"/>
      <c r="DQA987"/>
      <c r="DQB987"/>
      <c r="DQC987"/>
      <c r="DQD987"/>
      <c r="DQE987"/>
      <c r="DQF987"/>
      <c r="DQG987"/>
      <c r="DQH987"/>
      <c r="DQI987"/>
      <c r="DQJ987"/>
      <c r="DQK987"/>
      <c r="DQL987"/>
      <c r="DQM987"/>
      <c r="DQN987"/>
      <c r="DQO987"/>
      <c r="DQP987"/>
      <c r="DQQ987"/>
      <c r="DQR987"/>
      <c r="DQS987"/>
      <c r="DQT987"/>
      <c r="DQU987"/>
      <c r="DQV987"/>
      <c r="DQW987"/>
      <c r="DQX987"/>
      <c r="DQY987"/>
      <c r="DQZ987"/>
      <c r="DRA987"/>
      <c r="DRB987"/>
      <c r="DRC987"/>
      <c r="DRD987"/>
      <c r="DRE987"/>
      <c r="DRF987"/>
      <c r="DRG987"/>
      <c r="DRH987"/>
      <c r="DRI987"/>
      <c r="DRJ987"/>
      <c r="DRK987"/>
      <c r="DRL987"/>
      <c r="DRM987"/>
      <c r="DRN987"/>
      <c r="DRO987"/>
      <c r="DRP987"/>
      <c r="DRQ987"/>
      <c r="DRR987"/>
      <c r="DRS987"/>
      <c r="DRT987"/>
      <c r="DRU987"/>
      <c r="DRV987"/>
      <c r="DRW987"/>
      <c r="DRX987"/>
      <c r="DRY987"/>
      <c r="DRZ987"/>
      <c r="DSA987"/>
      <c r="DSB987"/>
      <c r="DSC987"/>
      <c r="DSD987"/>
      <c r="DSE987"/>
      <c r="DSF987"/>
      <c r="DSG987"/>
      <c r="DSH987"/>
      <c r="DSI987"/>
      <c r="DSJ987"/>
      <c r="DSK987"/>
      <c r="DSL987"/>
      <c r="DSM987"/>
      <c r="DSN987"/>
      <c r="DSO987"/>
      <c r="DSP987"/>
      <c r="DSQ987"/>
      <c r="DSR987"/>
      <c r="DSS987"/>
      <c r="DST987"/>
      <c r="DSU987"/>
      <c r="DSV987"/>
      <c r="DSW987"/>
      <c r="DSX987"/>
      <c r="DSY987"/>
      <c r="DSZ987"/>
      <c r="DTA987"/>
      <c r="DTB987"/>
      <c r="DTC987"/>
      <c r="DTD987"/>
      <c r="DTE987"/>
      <c r="DTF987"/>
      <c r="DTG987"/>
      <c r="DTH987"/>
      <c r="DTI987"/>
      <c r="DTJ987"/>
      <c r="DTK987"/>
      <c r="DTL987"/>
      <c r="DTM987"/>
      <c r="DTN987"/>
      <c r="DTO987"/>
      <c r="DTP987"/>
      <c r="DTQ987"/>
      <c r="DTR987"/>
      <c r="DTS987"/>
      <c r="DTT987"/>
      <c r="DTU987"/>
      <c r="DTV987"/>
      <c r="DTW987"/>
      <c r="DTX987"/>
      <c r="DTY987"/>
      <c r="DTZ987"/>
      <c r="DUA987"/>
      <c r="DUB987"/>
      <c r="DUC987"/>
      <c r="DUD987"/>
      <c r="DUE987"/>
      <c r="DUF987"/>
      <c r="DUG987"/>
      <c r="DUH987"/>
      <c r="DUI987"/>
      <c r="DUJ987"/>
      <c r="DUK987"/>
      <c r="DUL987"/>
      <c r="DUM987"/>
      <c r="DUN987"/>
      <c r="DUO987"/>
      <c r="DUP987"/>
      <c r="DUQ987"/>
      <c r="DUR987"/>
      <c r="DUS987"/>
      <c r="DUT987"/>
      <c r="DUU987"/>
      <c r="DUV987"/>
      <c r="DUW987"/>
      <c r="DUX987"/>
      <c r="DUY987"/>
      <c r="DUZ987"/>
      <c r="DVA987"/>
      <c r="DVB987"/>
      <c r="DVC987"/>
      <c r="DVD987"/>
      <c r="DVE987"/>
      <c r="DVF987"/>
      <c r="DVG987"/>
      <c r="DVH987"/>
      <c r="DVI987"/>
      <c r="DVJ987"/>
      <c r="DVK987"/>
      <c r="DVL987"/>
      <c r="DVM987"/>
      <c r="DVN987"/>
      <c r="DVO987"/>
      <c r="DVP987"/>
      <c r="DVQ987"/>
      <c r="DVR987"/>
      <c r="DVS987"/>
      <c r="DVT987"/>
      <c r="DVU987"/>
      <c r="DVV987"/>
      <c r="DVW987"/>
      <c r="DVX987"/>
      <c r="DVY987"/>
      <c r="DVZ987"/>
      <c r="DWA987"/>
      <c r="DWB987"/>
      <c r="DWC987"/>
      <c r="DWD987"/>
      <c r="DWE987"/>
      <c r="DWF987"/>
      <c r="DWG987"/>
      <c r="DWH987"/>
      <c r="DWI987"/>
      <c r="DWJ987"/>
      <c r="DWK987"/>
      <c r="DWL987"/>
      <c r="DWM987"/>
      <c r="DWN987"/>
      <c r="DWO987"/>
      <c r="DWP987"/>
      <c r="DWQ987"/>
      <c r="DWR987"/>
      <c r="DWS987"/>
      <c r="DWT987"/>
      <c r="DWU987"/>
      <c r="DWV987"/>
      <c r="DWW987"/>
      <c r="DWX987"/>
      <c r="DWY987"/>
      <c r="DWZ987"/>
      <c r="DXA987"/>
      <c r="DXB987"/>
      <c r="DXC987"/>
      <c r="DXD987"/>
      <c r="DXE987"/>
      <c r="DXF987"/>
      <c r="DXG987"/>
      <c r="DXH987"/>
      <c r="DXI987"/>
      <c r="DXJ987"/>
      <c r="DXK987"/>
      <c r="DXL987"/>
      <c r="DXM987"/>
      <c r="DXN987"/>
      <c r="DXO987"/>
      <c r="DXP987"/>
      <c r="DXQ987"/>
      <c r="DXR987"/>
      <c r="DXS987"/>
      <c r="DXT987"/>
      <c r="DXU987"/>
      <c r="DXV987"/>
      <c r="DXW987"/>
      <c r="DXX987"/>
      <c r="DXY987"/>
      <c r="DXZ987"/>
      <c r="DYA987"/>
      <c r="DYB987"/>
      <c r="DYC987"/>
      <c r="DYD987"/>
      <c r="DYE987"/>
      <c r="DYF987"/>
      <c r="DYG987"/>
      <c r="DYH987"/>
      <c r="DYI987"/>
      <c r="DYJ987"/>
      <c r="DYK987"/>
      <c r="DYL987"/>
      <c r="DYM987"/>
      <c r="DYN987"/>
      <c r="DYO987"/>
      <c r="DYP987"/>
      <c r="DYQ987"/>
      <c r="DYR987"/>
      <c r="DYS987"/>
      <c r="DYT987"/>
      <c r="DYU987"/>
      <c r="DYV987"/>
      <c r="DYW987"/>
      <c r="DYX987"/>
      <c r="DYY987"/>
      <c r="DYZ987"/>
      <c r="DZA987"/>
      <c r="DZB987"/>
      <c r="DZC987"/>
      <c r="DZD987"/>
      <c r="DZE987"/>
      <c r="DZF987"/>
      <c r="DZG987"/>
      <c r="DZH987"/>
      <c r="DZI987"/>
      <c r="DZJ987"/>
      <c r="DZK987"/>
      <c r="DZL987"/>
      <c r="DZM987"/>
      <c r="DZN987"/>
      <c r="DZO987"/>
      <c r="DZP987"/>
      <c r="DZQ987"/>
      <c r="DZR987"/>
      <c r="DZS987"/>
      <c r="DZT987"/>
      <c r="DZU987"/>
      <c r="DZV987"/>
      <c r="DZW987"/>
      <c r="DZX987"/>
      <c r="DZY987"/>
      <c r="DZZ987"/>
      <c r="EAA987"/>
      <c r="EAB987"/>
      <c r="EAC987"/>
      <c r="EAD987"/>
      <c r="EAE987"/>
      <c r="EAF987"/>
      <c r="EAG987"/>
      <c r="EAH987"/>
      <c r="EAI987"/>
      <c r="EAJ987"/>
      <c r="EAK987"/>
      <c r="EAL987"/>
      <c r="EAM987"/>
      <c r="EAN987"/>
      <c r="EAO987"/>
      <c r="EAP987"/>
      <c r="EAQ987"/>
      <c r="EAR987"/>
      <c r="EAS987"/>
      <c r="EAT987"/>
      <c r="EAU987"/>
      <c r="EAV987"/>
      <c r="EAW987"/>
      <c r="EAX987"/>
      <c r="EAY987"/>
      <c r="EAZ987"/>
      <c r="EBA987"/>
      <c r="EBB987"/>
      <c r="EBC987"/>
      <c r="EBD987"/>
      <c r="EBE987"/>
      <c r="EBF987"/>
      <c r="EBG987"/>
      <c r="EBH987"/>
      <c r="EBI987"/>
      <c r="EBJ987"/>
      <c r="EBK987"/>
      <c r="EBL987"/>
      <c r="EBM987"/>
      <c r="EBN987"/>
      <c r="EBO987"/>
      <c r="EBP987"/>
      <c r="EBQ987"/>
      <c r="EBR987"/>
      <c r="EBS987"/>
      <c r="EBT987"/>
      <c r="EBU987"/>
      <c r="EBV987"/>
      <c r="EBW987"/>
      <c r="EBX987"/>
      <c r="EBY987"/>
      <c r="EBZ987"/>
      <c r="ECA987"/>
      <c r="ECB987"/>
      <c r="ECC987"/>
      <c r="ECD987"/>
      <c r="ECE987"/>
      <c r="ECF987"/>
      <c r="ECG987"/>
      <c r="ECH987"/>
      <c r="ECI987"/>
      <c r="ECJ987"/>
      <c r="ECK987"/>
      <c r="ECL987"/>
      <c r="ECM987"/>
      <c r="ECN987"/>
      <c r="ECO987"/>
      <c r="ECP987"/>
      <c r="ECQ987"/>
      <c r="ECR987"/>
      <c r="ECS987"/>
      <c r="ECT987"/>
      <c r="ECU987"/>
      <c r="ECV987"/>
      <c r="ECW987"/>
      <c r="ECX987"/>
      <c r="ECY987"/>
      <c r="ECZ987"/>
      <c r="EDA987"/>
      <c r="EDB987"/>
      <c r="EDC987"/>
      <c r="EDD987"/>
      <c r="EDE987"/>
      <c r="EDF987"/>
      <c r="EDG987"/>
      <c r="EDH987"/>
      <c r="EDI987"/>
      <c r="EDJ987"/>
      <c r="EDK987"/>
      <c r="EDL987"/>
      <c r="EDM987"/>
      <c r="EDN987"/>
      <c r="EDO987"/>
      <c r="EDP987"/>
      <c r="EDQ987"/>
      <c r="EDR987"/>
      <c r="EDS987"/>
      <c r="EDT987"/>
      <c r="EDU987"/>
      <c r="EDV987"/>
      <c r="EDW987"/>
      <c r="EDX987"/>
      <c r="EDY987"/>
      <c r="EDZ987"/>
      <c r="EEA987"/>
      <c r="EEB987"/>
      <c r="EEC987"/>
      <c r="EED987"/>
      <c r="EEE987"/>
      <c r="EEF987"/>
      <c r="EEG987"/>
      <c r="EEH987"/>
      <c r="EEI987"/>
      <c r="EEJ987"/>
      <c r="EEK987"/>
      <c r="EEL987"/>
      <c r="EEM987"/>
      <c r="EEN987"/>
      <c r="EEO987"/>
      <c r="EEP987"/>
      <c r="EEQ987"/>
      <c r="EER987"/>
      <c r="EES987"/>
      <c r="EET987"/>
      <c r="EEU987"/>
      <c r="EEV987"/>
      <c r="EEW987"/>
      <c r="EEX987"/>
      <c r="EEY987"/>
      <c r="EEZ987"/>
      <c r="EFA987"/>
      <c r="EFB987"/>
      <c r="EFC987"/>
      <c r="EFD987"/>
      <c r="EFE987"/>
      <c r="EFF987"/>
      <c r="EFG987"/>
      <c r="EFH987"/>
      <c r="EFI987"/>
      <c r="EFJ987"/>
      <c r="EFK987"/>
      <c r="EFL987"/>
      <c r="EFM987"/>
      <c r="EFN987"/>
      <c r="EFO987"/>
      <c r="EFP987"/>
      <c r="EFQ987"/>
      <c r="EFR987"/>
      <c r="EFS987"/>
      <c r="EFT987"/>
      <c r="EFU987"/>
      <c r="EFV987"/>
      <c r="EFW987"/>
      <c r="EFX987"/>
      <c r="EFY987"/>
      <c r="EFZ987"/>
      <c r="EGA987"/>
      <c r="EGB987"/>
      <c r="EGC987"/>
      <c r="EGD987"/>
      <c r="EGE987"/>
      <c r="EGF987"/>
      <c r="EGG987"/>
      <c r="EGH987"/>
      <c r="EGI987"/>
      <c r="EGJ987"/>
      <c r="EGK987"/>
      <c r="EGL987"/>
      <c r="EGM987"/>
      <c r="EGN987"/>
      <c r="EGO987"/>
      <c r="EGP987"/>
      <c r="EGQ987"/>
      <c r="EGR987"/>
      <c r="EGS987"/>
      <c r="EGT987"/>
      <c r="EGU987"/>
      <c r="EGV987"/>
      <c r="EGW987"/>
      <c r="EGX987"/>
      <c r="EGY987"/>
      <c r="EGZ987"/>
      <c r="EHA987"/>
      <c r="EHB987"/>
      <c r="EHC987"/>
      <c r="EHD987"/>
      <c r="EHE987"/>
      <c r="EHF987"/>
      <c r="EHG987"/>
      <c r="EHH987"/>
      <c r="EHI987"/>
      <c r="EHJ987"/>
      <c r="EHK987"/>
      <c r="EHL987"/>
      <c r="EHM987"/>
      <c r="EHN987"/>
      <c r="EHO987"/>
      <c r="EHP987"/>
      <c r="EHQ987"/>
      <c r="EHR987"/>
      <c r="EHS987"/>
      <c r="EHT987"/>
      <c r="EHU987"/>
      <c r="EHV987"/>
      <c r="EHW987"/>
      <c r="EHX987"/>
      <c r="EHY987"/>
      <c r="EHZ987"/>
      <c r="EIA987"/>
      <c r="EIB987"/>
      <c r="EIC987"/>
      <c r="EID987"/>
      <c r="EIE987"/>
      <c r="EIF987"/>
      <c r="EIG987"/>
      <c r="EIH987"/>
      <c r="EII987"/>
      <c r="EIJ987"/>
      <c r="EIK987"/>
      <c r="EIL987"/>
      <c r="EIM987"/>
      <c r="EIN987"/>
      <c r="EIO987"/>
      <c r="EIP987"/>
      <c r="EIQ987"/>
      <c r="EIR987"/>
      <c r="EIS987"/>
      <c r="EIT987"/>
      <c r="EIU987"/>
      <c r="EIV987"/>
      <c r="EIW987"/>
      <c r="EIX987"/>
      <c r="EIY987"/>
      <c r="EIZ987"/>
      <c r="EJA987"/>
      <c r="EJB987"/>
      <c r="EJC987"/>
      <c r="EJD987"/>
      <c r="EJE987"/>
      <c r="EJF987"/>
      <c r="EJG987"/>
      <c r="EJH987"/>
      <c r="EJI987"/>
      <c r="EJJ987"/>
      <c r="EJK987"/>
      <c r="EJL987"/>
      <c r="EJM987"/>
      <c r="EJN987"/>
      <c r="EJO987"/>
      <c r="EJP987"/>
      <c r="EJQ987"/>
      <c r="EJR987"/>
      <c r="EJS987"/>
      <c r="EJT987"/>
      <c r="EJU987"/>
      <c r="EJV987"/>
      <c r="EJW987"/>
      <c r="EJX987"/>
      <c r="EJY987"/>
      <c r="EJZ987"/>
      <c r="EKA987"/>
      <c r="EKB987"/>
      <c r="EKC987"/>
      <c r="EKD987"/>
      <c r="EKE987"/>
      <c r="EKF987"/>
      <c r="EKG987"/>
      <c r="EKH987"/>
      <c r="EKI987"/>
      <c r="EKJ987"/>
      <c r="EKK987"/>
      <c r="EKL987"/>
      <c r="EKM987"/>
      <c r="EKN987"/>
      <c r="EKO987"/>
      <c r="EKP987"/>
      <c r="EKQ987"/>
      <c r="EKR987"/>
      <c r="EKS987"/>
      <c r="EKT987"/>
      <c r="EKU987"/>
      <c r="EKV987"/>
      <c r="EKW987"/>
      <c r="EKX987"/>
      <c r="EKY987"/>
      <c r="EKZ987"/>
      <c r="ELA987"/>
      <c r="ELB987"/>
      <c r="ELC987"/>
      <c r="ELD987"/>
      <c r="ELE987"/>
      <c r="ELF987"/>
      <c r="ELG987"/>
      <c r="ELH987"/>
      <c r="ELI987"/>
      <c r="ELJ987"/>
      <c r="ELK987"/>
      <c r="ELL987"/>
      <c r="ELM987"/>
      <c r="ELN987"/>
      <c r="ELO987"/>
      <c r="ELP987"/>
      <c r="ELQ987"/>
      <c r="ELR987"/>
      <c r="ELS987"/>
      <c r="ELT987"/>
      <c r="ELU987"/>
      <c r="ELV987"/>
      <c r="ELW987"/>
      <c r="ELX987"/>
      <c r="ELY987"/>
      <c r="ELZ987"/>
      <c r="EMA987"/>
      <c r="EMB987"/>
      <c r="EMC987"/>
      <c r="EMD987"/>
      <c r="EME987"/>
      <c r="EMF987"/>
      <c r="EMG987"/>
      <c r="EMH987"/>
      <c r="EMI987"/>
      <c r="EMJ987"/>
      <c r="EMK987"/>
      <c r="EML987"/>
      <c r="EMM987"/>
      <c r="EMN987"/>
      <c r="EMO987"/>
      <c r="EMP987"/>
      <c r="EMQ987"/>
      <c r="EMR987"/>
      <c r="EMS987"/>
      <c r="EMT987"/>
      <c r="EMU987"/>
      <c r="EMV987"/>
      <c r="EMW987"/>
      <c r="EMX987"/>
      <c r="EMY987"/>
      <c r="EMZ987"/>
      <c r="ENA987"/>
      <c r="ENB987"/>
      <c r="ENC987"/>
      <c r="END987"/>
      <c r="ENE987"/>
      <c r="ENF987"/>
      <c r="ENG987"/>
      <c r="ENH987"/>
      <c r="ENI987"/>
      <c r="ENJ987"/>
      <c r="ENK987"/>
      <c r="ENL987"/>
      <c r="ENM987"/>
      <c r="ENN987"/>
      <c r="ENO987"/>
      <c r="ENP987"/>
      <c r="ENQ987"/>
      <c r="ENR987"/>
      <c r="ENS987"/>
      <c r="ENT987"/>
      <c r="ENU987"/>
      <c r="ENV987"/>
      <c r="ENW987"/>
      <c r="ENX987"/>
      <c r="ENY987"/>
      <c r="ENZ987"/>
      <c r="EOA987"/>
      <c r="EOB987"/>
      <c r="EOC987"/>
      <c r="EOD987"/>
      <c r="EOE987"/>
      <c r="EOF987"/>
      <c r="EOG987"/>
      <c r="EOH987"/>
      <c r="EOI987"/>
      <c r="EOJ987"/>
      <c r="EOK987"/>
      <c r="EOL987"/>
      <c r="EOM987"/>
      <c r="EON987"/>
      <c r="EOO987"/>
      <c r="EOP987"/>
      <c r="EOQ987"/>
      <c r="EOR987"/>
      <c r="EOS987"/>
      <c r="EOT987"/>
      <c r="EOU987"/>
      <c r="EOV987"/>
      <c r="EOW987"/>
      <c r="EOX987"/>
      <c r="EOY987"/>
      <c r="EOZ987"/>
      <c r="EPA987"/>
      <c r="EPB987"/>
      <c r="EPC987"/>
      <c r="EPD987"/>
      <c r="EPE987"/>
      <c r="EPF987"/>
      <c r="EPG987"/>
      <c r="EPH987"/>
      <c r="EPI987"/>
      <c r="EPJ987"/>
      <c r="EPK987"/>
      <c r="EPL987"/>
      <c r="EPM987"/>
      <c r="EPN987"/>
      <c r="EPO987"/>
      <c r="EPP987"/>
      <c r="EPQ987"/>
      <c r="EPR987"/>
      <c r="EPS987"/>
      <c r="EPT987"/>
      <c r="EPU987"/>
      <c r="EPV987"/>
      <c r="EPW987"/>
      <c r="EPX987"/>
      <c r="EPY987"/>
      <c r="EPZ987"/>
      <c r="EQA987"/>
      <c r="EQB987"/>
      <c r="EQC987"/>
      <c r="EQD987"/>
      <c r="EQE987"/>
      <c r="EQF987"/>
      <c r="EQG987"/>
      <c r="EQH987"/>
      <c r="EQI987"/>
      <c r="EQJ987"/>
      <c r="EQK987"/>
      <c r="EQL987"/>
      <c r="EQM987"/>
      <c r="EQN987"/>
      <c r="EQO987"/>
      <c r="EQP987"/>
      <c r="EQQ987"/>
      <c r="EQR987"/>
      <c r="EQS987"/>
      <c r="EQT987"/>
      <c r="EQU987"/>
      <c r="EQV987"/>
      <c r="EQW987"/>
      <c r="EQX987"/>
      <c r="EQY987"/>
      <c r="EQZ987"/>
      <c r="ERA987"/>
      <c r="ERB987"/>
      <c r="ERC987"/>
      <c r="ERD987"/>
      <c r="ERE987"/>
      <c r="ERF987"/>
      <c r="ERG987"/>
      <c r="ERH987"/>
      <c r="ERI987"/>
      <c r="ERJ987"/>
      <c r="ERK987"/>
      <c r="ERL987"/>
      <c r="ERM987"/>
      <c r="ERN987"/>
      <c r="ERO987"/>
      <c r="ERP987"/>
      <c r="ERQ987"/>
      <c r="ERR987"/>
      <c r="ERS987"/>
      <c r="ERT987"/>
      <c r="ERU987"/>
      <c r="ERV987"/>
      <c r="ERW987"/>
      <c r="ERX987"/>
      <c r="ERY987"/>
      <c r="ERZ987"/>
      <c r="ESA987"/>
      <c r="ESB987"/>
      <c r="ESC987"/>
      <c r="ESD987"/>
      <c r="ESE987"/>
      <c r="ESF987"/>
      <c r="ESG987"/>
      <c r="ESH987"/>
      <c r="ESI987"/>
      <c r="ESJ987"/>
      <c r="ESK987"/>
      <c r="ESL987"/>
      <c r="ESM987"/>
      <c r="ESN987"/>
      <c r="ESO987"/>
      <c r="ESP987"/>
      <c r="ESQ987"/>
      <c r="ESR987"/>
      <c r="ESS987"/>
      <c r="EST987"/>
      <c r="ESU987"/>
      <c r="ESV987"/>
      <c r="ESW987"/>
      <c r="ESX987"/>
      <c r="ESY987"/>
      <c r="ESZ987"/>
      <c r="ETA987"/>
      <c r="ETB987"/>
      <c r="ETC987"/>
      <c r="ETD987"/>
      <c r="ETE987"/>
      <c r="ETF987"/>
      <c r="ETG987"/>
      <c r="ETH987"/>
      <c r="ETI987"/>
      <c r="ETJ987"/>
      <c r="ETK987"/>
      <c r="ETL987"/>
      <c r="ETM987"/>
      <c r="ETN987"/>
      <c r="ETO987"/>
      <c r="ETP987"/>
      <c r="ETQ987"/>
      <c r="ETR987"/>
      <c r="ETS987"/>
      <c r="ETT987"/>
      <c r="ETU987"/>
      <c r="ETV987"/>
      <c r="ETW987"/>
      <c r="ETX987"/>
      <c r="ETY987"/>
      <c r="ETZ987"/>
      <c r="EUA987"/>
      <c r="EUB987"/>
      <c r="EUC987"/>
      <c r="EUD987"/>
      <c r="EUE987"/>
      <c r="EUF987"/>
      <c r="EUG987"/>
      <c r="EUH987"/>
      <c r="EUI987"/>
      <c r="EUJ987"/>
      <c r="EUK987"/>
      <c r="EUL987"/>
      <c r="EUM987"/>
      <c r="EUN987"/>
      <c r="EUO987"/>
      <c r="EUP987"/>
      <c r="EUQ987"/>
      <c r="EUR987"/>
      <c r="EUS987"/>
      <c r="EUT987"/>
      <c r="EUU987"/>
      <c r="EUV987"/>
      <c r="EUW987"/>
      <c r="EUX987"/>
      <c r="EUY987"/>
      <c r="EUZ987"/>
      <c r="EVA987"/>
      <c r="EVB987"/>
      <c r="EVC987"/>
      <c r="EVD987"/>
      <c r="EVE987"/>
      <c r="EVF987"/>
      <c r="EVG987"/>
      <c r="EVH987"/>
      <c r="EVI987"/>
      <c r="EVJ987"/>
      <c r="EVK987"/>
      <c r="EVL987"/>
      <c r="EVM987"/>
      <c r="EVN987"/>
      <c r="EVO987"/>
      <c r="EVP987"/>
      <c r="EVQ987"/>
      <c r="EVR987"/>
      <c r="EVS987"/>
      <c r="EVT987"/>
      <c r="EVU987"/>
      <c r="EVV987"/>
      <c r="EVW987"/>
      <c r="EVX987"/>
      <c r="EVY987"/>
      <c r="EVZ987"/>
      <c r="EWA987"/>
      <c r="EWB987"/>
      <c r="EWC987"/>
      <c r="EWD987"/>
      <c r="EWE987"/>
      <c r="EWF987"/>
      <c r="EWG987"/>
      <c r="EWH987"/>
      <c r="EWI987"/>
      <c r="EWJ987"/>
      <c r="EWK987"/>
      <c r="EWL987"/>
      <c r="EWM987"/>
      <c r="EWN987"/>
      <c r="EWO987"/>
      <c r="EWP987"/>
      <c r="EWQ987"/>
      <c r="EWR987"/>
      <c r="EWS987"/>
      <c r="EWT987"/>
      <c r="EWU987"/>
      <c r="EWV987"/>
      <c r="EWW987"/>
      <c r="EWX987"/>
      <c r="EWY987"/>
      <c r="EWZ987"/>
      <c r="EXA987"/>
      <c r="EXB987"/>
      <c r="EXC987"/>
      <c r="EXD987"/>
      <c r="EXE987"/>
      <c r="EXF987"/>
      <c r="EXG987"/>
      <c r="EXH987"/>
      <c r="EXI987"/>
      <c r="EXJ987"/>
      <c r="EXK987"/>
      <c r="EXL987"/>
      <c r="EXM987"/>
      <c r="EXN987"/>
      <c r="EXO987"/>
      <c r="EXP987"/>
      <c r="EXQ987"/>
      <c r="EXR987"/>
      <c r="EXS987"/>
      <c r="EXT987"/>
      <c r="EXU987"/>
      <c r="EXV987"/>
      <c r="EXW987"/>
      <c r="EXX987"/>
      <c r="EXY987"/>
      <c r="EXZ987"/>
      <c r="EYA987"/>
      <c r="EYB987"/>
      <c r="EYC987"/>
      <c r="EYD987"/>
      <c r="EYE987"/>
      <c r="EYF987"/>
      <c r="EYG987"/>
      <c r="EYH987"/>
      <c r="EYI987"/>
      <c r="EYJ987"/>
      <c r="EYK987"/>
      <c r="EYL987"/>
      <c r="EYM987"/>
      <c r="EYN987"/>
      <c r="EYO987"/>
      <c r="EYP987"/>
      <c r="EYQ987"/>
      <c r="EYR987"/>
      <c r="EYS987"/>
      <c r="EYT987"/>
      <c r="EYU987"/>
      <c r="EYV987"/>
      <c r="EYW987"/>
      <c r="EYX987"/>
      <c r="EYY987"/>
      <c r="EYZ987"/>
      <c r="EZA987"/>
      <c r="EZB987"/>
      <c r="EZC987"/>
      <c r="EZD987"/>
      <c r="EZE987"/>
      <c r="EZF987"/>
      <c r="EZG987"/>
      <c r="EZH987"/>
      <c r="EZI987"/>
      <c r="EZJ987"/>
      <c r="EZK987"/>
      <c r="EZL987"/>
      <c r="EZM987"/>
      <c r="EZN987"/>
      <c r="EZO987"/>
      <c r="EZP987"/>
      <c r="EZQ987"/>
      <c r="EZR987"/>
      <c r="EZS987"/>
      <c r="EZT987"/>
      <c r="EZU987"/>
      <c r="EZV987"/>
      <c r="EZW987"/>
      <c r="EZX987"/>
      <c r="EZY987"/>
      <c r="EZZ987"/>
      <c r="FAA987"/>
      <c r="FAB987"/>
      <c r="FAC987"/>
      <c r="FAD987"/>
      <c r="FAE987"/>
      <c r="FAF987"/>
      <c r="FAG987"/>
      <c r="FAH987"/>
      <c r="FAI987"/>
      <c r="FAJ987"/>
      <c r="FAK987"/>
      <c r="FAL987"/>
      <c r="FAM987"/>
      <c r="FAN987"/>
      <c r="FAO987"/>
      <c r="FAP987"/>
      <c r="FAQ987"/>
      <c r="FAR987"/>
      <c r="FAS987"/>
      <c r="FAT987"/>
      <c r="FAU987"/>
      <c r="FAV987"/>
      <c r="FAW987"/>
      <c r="FAX987"/>
      <c r="FAY987"/>
      <c r="FAZ987"/>
      <c r="FBA987"/>
      <c r="FBB987"/>
      <c r="FBC987"/>
      <c r="FBD987"/>
      <c r="FBE987"/>
      <c r="FBF987"/>
      <c r="FBG987"/>
      <c r="FBH987"/>
      <c r="FBI987"/>
      <c r="FBJ987"/>
      <c r="FBK987"/>
      <c r="FBL987"/>
      <c r="FBM987"/>
      <c r="FBN987"/>
      <c r="FBO987"/>
      <c r="FBP987"/>
      <c r="FBQ987"/>
      <c r="FBR987"/>
      <c r="FBS987"/>
      <c r="FBT987"/>
      <c r="FBU987"/>
      <c r="FBV987"/>
      <c r="FBW987"/>
      <c r="FBX987"/>
      <c r="FBY987"/>
      <c r="FBZ987"/>
      <c r="FCA987"/>
      <c r="FCB987"/>
      <c r="FCC987"/>
      <c r="FCD987"/>
      <c r="FCE987"/>
      <c r="FCF987"/>
      <c r="FCG987"/>
      <c r="FCH987"/>
      <c r="FCI987"/>
      <c r="FCJ987"/>
      <c r="FCK987"/>
      <c r="FCL987"/>
      <c r="FCM987"/>
      <c r="FCN987"/>
      <c r="FCO987"/>
      <c r="FCP987"/>
      <c r="FCQ987"/>
      <c r="FCR987"/>
      <c r="FCS987"/>
      <c r="FCT987"/>
      <c r="FCU987"/>
      <c r="FCV987"/>
      <c r="FCW987"/>
      <c r="FCX987"/>
      <c r="FCY987"/>
      <c r="FCZ987"/>
      <c r="FDA987"/>
      <c r="FDB987"/>
      <c r="FDC987"/>
      <c r="FDD987"/>
      <c r="FDE987"/>
      <c r="FDF987"/>
      <c r="FDG987"/>
      <c r="FDH987"/>
      <c r="FDI987"/>
      <c r="FDJ987"/>
      <c r="FDK987"/>
      <c r="FDL987"/>
      <c r="FDM987"/>
      <c r="FDN987"/>
      <c r="FDO987"/>
      <c r="FDP987"/>
      <c r="FDQ987"/>
      <c r="FDR987"/>
      <c r="FDS987"/>
      <c r="FDT987"/>
      <c r="FDU987"/>
      <c r="FDV987"/>
      <c r="FDW987"/>
      <c r="FDX987"/>
      <c r="FDY987"/>
      <c r="FDZ987"/>
      <c r="FEA987"/>
      <c r="FEB987"/>
      <c r="FEC987"/>
      <c r="FED987"/>
      <c r="FEE987"/>
      <c r="FEF987"/>
      <c r="FEG987"/>
      <c r="FEH987"/>
      <c r="FEI987"/>
      <c r="FEJ987"/>
      <c r="FEK987"/>
      <c r="FEL987"/>
      <c r="FEM987"/>
      <c r="FEN987"/>
      <c r="FEO987"/>
      <c r="FEP987"/>
      <c r="FEQ987"/>
      <c r="FER987"/>
      <c r="FES987"/>
      <c r="FET987"/>
      <c r="FEU987"/>
      <c r="FEV987"/>
      <c r="FEW987"/>
      <c r="FEX987"/>
      <c r="FEY987"/>
      <c r="FEZ987"/>
      <c r="FFA987"/>
      <c r="FFB987"/>
      <c r="FFC987"/>
      <c r="FFD987"/>
      <c r="FFE987"/>
      <c r="FFF987"/>
      <c r="FFG987"/>
      <c r="FFH987"/>
      <c r="FFI987"/>
      <c r="FFJ987"/>
      <c r="FFK987"/>
      <c r="FFL987"/>
      <c r="FFM987"/>
      <c r="FFN987"/>
      <c r="FFO987"/>
      <c r="FFP987"/>
      <c r="FFQ987"/>
      <c r="FFR987"/>
      <c r="FFS987"/>
      <c r="FFT987"/>
      <c r="FFU987"/>
      <c r="FFV987"/>
      <c r="FFW987"/>
      <c r="FFX987"/>
      <c r="FFY987"/>
      <c r="FFZ987"/>
      <c r="FGA987"/>
      <c r="FGB987"/>
      <c r="FGC987"/>
      <c r="FGD987"/>
      <c r="FGE987"/>
      <c r="FGF987"/>
      <c r="FGG987"/>
      <c r="FGH987"/>
      <c r="FGI987"/>
      <c r="FGJ987"/>
      <c r="FGK987"/>
      <c r="FGL987"/>
      <c r="FGM987"/>
      <c r="FGN987"/>
      <c r="FGO987"/>
      <c r="FGP987"/>
      <c r="FGQ987"/>
      <c r="FGR987"/>
      <c r="FGS987"/>
      <c r="FGT987"/>
      <c r="FGU987"/>
      <c r="FGV987"/>
      <c r="FGW987"/>
      <c r="FGX987"/>
      <c r="FGY987"/>
      <c r="FGZ987"/>
      <c r="FHA987"/>
      <c r="FHB987"/>
      <c r="FHC987"/>
      <c r="FHD987"/>
      <c r="FHE987"/>
      <c r="FHF987"/>
      <c r="FHG987"/>
      <c r="FHH987"/>
      <c r="FHI987"/>
      <c r="FHJ987"/>
      <c r="FHK987"/>
      <c r="FHL987"/>
      <c r="FHM987"/>
      <c r="FHN987"/>
      <c r="FHO987"/>
      <c r="FHP987"/>
      <c r="FHQ987"/>
      <c r="FHR987"/>
      <c r="FHS987"/>
      <c r="FHT987"/>
      <c r="FHU987"/>
      <c r="FHV987"/>
      <c r="FHW987"/>
      <c r="FHX987"/>
      <c r="FHY987"/>
      <c r="FHZ987"/>
      <c r="FIA987"/>
      <c r="FIB987"/>
      <c r="FIC987"/>
      <c r="FID987"/>
      <c r="FIE987"/>
      <c r="FIF987"/>
      <c r="FIG987"/>
      <c r="FIH987"/>
      <c r="FII987"/>
      <c r="FIJ987"/>
      <c r="FIK987"/>
      <c r="FIL987"/>
      <c r="FIM987"/>
      <c r="FIN987"/>
      <c r="FIO987"/>
      <c r="FIP987"/>
      <c r="FIQ987"/>
      <c r="FIR987"/>
      <c r="FIS987"/>
      <c r="FIT987"/>
      <c r="FIU987"/>
      <c r="FIV987"/>
      <c r="FIW987"/>
      <c r="FIX987"/>
      <c r="FIY987"/>
      <c r="FIZ987"/>
      <c r="FJA987"/>
      <c r="FJB987"/>
      <c r="FJC987"/>
      <c r="FJD987"/>
      <c r="FJE987"/>
      <c r="FJF987"/>
      <c r="FJG987"/>
      <c r="FJH987"/>
      <c r="FJI987"/>
      <c r="FJJ987"/>
      <c r="FJK987"/>
      <c r="FJL987"/>
      <c r="FJM987"/>
      <c r="FJN987"/>
      <c r="FJO987"/>
      <c r="FJP987"/>
      <c r="FJQ987"/>
      <c r="FJR987"/>
      <c r="FJS987"/>
      <c r="FJT987"/>
      <c r="FJU987"/>
      <c r="FJV987"/>
      <c r="FJW987"/>
      <c r="FJX987"/>
      <c r="FJY987"/>
      <c r="FJZ987"/>
      <c r="FKA987"/>
      <c r="FKB987"/>
      <c r="FKC987"/>
      <c r="FKD987"/>
      <c r="FKE987"/>
      <c r="FKF987"/>
      <c r="FKG987"/>
      <c r="FKH987"/>
      <c r="FKI987"/>
      <c r="FKJ987"/>
      <c r="FKK987"/>
      <c r="FKL987"/>
      <c r="FKM987"/>
      <c r="FKN987"/>
      <c r="FKO987"/>
      <c r="FKP987"/>
      <c r="FKQ987"/>
      <c r="FKR987"/>
      <c r="FKS987"/>
      <c r="FKT987"/>
      <c r="FKU987"/>
      <c r="FKV987"/>
      <c r="FKW987"/>
      <c r="FKX987"/>
      <c r="FKY987"/>
      <c r="FKZ987"/>
      <c r="FLA987"/>
      <c r="FLB987"/>
      <c r="FLC987"/>
      <c r="FLD987"/>
      <c r="FLE987"/>
      <c r="FLF987"/>
      <c r="FLG987"/>
      <c r="FLH987"/>
      <c r="FLI987"/>
      <c r="FLJ987"/>
      <c r="FLK987"/>
      <c r="FLL987"/>
      <c r="FLM987"/>
      <c r="FLN987"/>
      <c r="FLO987"/>
      <c r="FLP987"/>
      <c r="FLQ987"/>
      <c r="FLR987"/>
      <c r="FLS987"/>
      <c r="FLT987"/>
      <c r="FLU987"/>
      <c r="FLV987"/>
      <c r="FLW987"/>
      <c r="FLX987"/>
      <c r="FLY987"/>
      <c r="FLZ987"/>
      <c r="FMA987"/>
      <c r="FMB987"/>
      <c r="FMC987"/>
      <c r="FMD987"/>
      <c r="FME987"/>
      <c r="FMF987"/>
      <c r="FMG987"/>
      <c r="FMH987"/>
      <c r="FMI987"/>
      <c r="FMJ987"/>
      <c r="FMK987"/>
      <c r="FML987"/>
      <c r="FMM987"/>
      <c r="FMN987"/>
      <c r="FMO987"/>
      <c r="FMP987"/>
      <c r="FMQ987"/>
      <c r="FMR987"/>
      <c r="FMS987"/>
      <c r="FMT987"/>
      <c r="FMU987"/>
      <c r="FMV987"/>
      <c r="FMW987"/>
      <c r="FMX987"/>
      <c r="FMY987"/>
      <c r="FMZ987"/>
      <c r="FNA987"/>
      <c r="FNB987"/>
      <c r="FNC987"/>
      <c r="FND987"/>
      <c r="FNE987"/>
      <c r="FNF987"/>
      <c r="FNG987"/>
      <c r="FNH987"/>
      <c r="FNI987"/>
      <c r="FNJ987"/>
      <c r="FNK987"/>
      <c r="FNL987"/>
      <c r="FNM987"/>
      <c r="FNN987"/>
      <c r="FNO987"/>
      <c r="FNP987"/>
      <c r="FNQ987"/>
      <c r="FNR987"/>
      <c r="FNS987"/>
      <c r="FNT987"/>
      <c r="FNU987"/>
      <c r="FNV987"/>
      <c r="FNW987"/>
      <c r="FNX987"/>
      <c r="FNY987"/>
      <c r="FNZ987"/>
      <c r="FOA987"/>
      <c r="FOB987"/>
      <c r="FOC987"/>
      <c r="FOD987"/>
      <c r="FOE987"/>
      <c r="FOF987"/>
      <c r="FOG987"/>
      <c r="FOH987"/>
      <c r="FOI987"/>
      <c r="FOJ987"/>
      <c r="FOK987"/>
      <c r="FOL987"/>
      <c r="FOM987"/>
      <c r="FON987"/>
      <c r="FOO987"/>
      <c r="FOP987"/>
      <c r="FOQ987"/>
      <c r="FOR987"/>
      <c r="FOS987"/>
      <c r="FOT987"/>
      <c r="FOU987"/>
      <c r="FOV987"/>
      <c r="FOW987"/>
      <c r="FOX987"/>
      <c r="FOY987"/>
      <c r="FOZ987"/>
      <c r="FPA987"/>
      <c r="FPB987"/>
      <c r="FPC987"/>
      <c r="FPD987"/>
      <c r="FPE987"/>
      <c r="FPF987"/>
      <c r="FPG987"/>
      <c r="FPH987"/>
      <c r="FPI987"/>
      <c r="FPJ987"/>
      <c r="FPK987"/>
      <c r="FPL987"/>
      <c r="FPM987"/>
      <c r="FPN987"/>
      <c r="FPO987"/>
      <c r="FPP987"/>
      <c r="FPQ987"/>
      <c r="FPR987"/>
      <c r="FPS987"/>
      <c r="FPT987"/>
      <c r="FPU987"/>
      <c r="FPV987"/>
      <c r="FPW987"/>
      <c r="FPX987"/>
      <c r="FPY987"/>
      <c r="FPZ987"/>
      <c r="FQA987"/>
      <c r="FQB987"/>
      <c r="FQC987"/>
      <c r="FQD987"/>
      <c r="FQE987"/>
      <c r="FQF987"/>
      <c r="FQG987"/>
      <c r="FQH987"/>
      <c r="FQI987"/>
      <c r="FQJ987"/>
      <c r="FQK987"/>
      <c r="FQL987"/>
      <c r="FQM987"/>
      <c r="FQN987"/>
      <c r="FQO987"/>
      <c r="FQP987"/>
      <c r="FQQ987"/>
      <c r="FQR987"/>
      <c r="FQS987"/>
      <c r="FQT987"/>
      <c r="FQU987"/>
      <c r="FQV987"/>
      <c r="FQW987"/>
      <c r="FQX987"/>
      <c r="FQY987"/>
      <c r="FQZ987"/>
      <c r="FRA987"/>
      <c r="FRB987"/>
      <c r="FRC987"/>
      <c r="FRD987"/>
      <c r="FRE987"/>
      <c r="FRF987"/>
      <c r="FRG987"/>
      <c r="FRH987"/>
      <c r="FRI987"/>
      <c r="FRJ987"/>
      <c r="FRK987"/>
      <c r="FRL987"/>
      <c r="FRM987"/>
      <c r="FRN987"/>
      <c r="FRO987"/>
      <c r="FRP987"/>
      <c r="FRQ987"/>
      <c r="FRR987"/>
      <c r="FRS987"/>
      <c r="FRT987"/>
      <c r="FRU987"/>
      <c r="FRV987"/>
      <c r="FRW987"/>
      <c r="FRX987"/>
      <c r="FRY987"/>
      <c r="FRZ987"/>
      <c r="FSA987"/>
      <c r="FSB987"/>
      <c r="FSC987"/>
      <c r="FSD987"/>
      <c r="FSE987"/>
      <c r="FSF987"/>
      <c r="FSG987"/>
      <c r="FSH987"/>
      <c r="FSI987"/>
      <c r="FSJ987"/>
      <c r="FSK987"/>
      <c r="FSL987"/>
      <c r="FSM987"/>
      <c r="FSN987"/>
      <c r="FSO987"/>
      <c r="FSP987"/>
      <c r="FSQ987"/>
      <c r="FSR987"/>
      <c r="FSS987"/>
      <c r="FST987"/>
      <c r="FSU987"/>
      <c r="FSV987"/>
      <c r="FSW987"/>
      <c r="FSX987"/>
      <c r="FSY987"/>
      <c r="FSZ987"/>
      <c r="FTA987"/>
      <c r="FTB987"/>
      <c r="FTC987"/>
      <c r="FTD987"/>
      <c r="FTE987"/>
      <c r="FTF987"/>
      <c r="FTG987"/>
      <c r="FTH987"/>
      <c r="FTI987"/>
      <c r="FTJ987"/>
      <c r="FTK987"/>
      <c r="FTL987"/>
      <c r="FTM987"/>
      <c r="FTN987"/>
      <c r="FTO987"/>
      <c r="FTP987"/>
      <c r="FTQ987"/>
      <c r="FTR987"/>
      <c r="FTS987"/>
      <c r="FTT987"/>
      <c r="FTU987"/>
      <c r="FTV987"/>
      <c r="FTW987"/>
      <c r="FTX987"/>
      <c r="FTY987"/>
      <c r="FTZ987"/>
      <c r="FUA987"/>
      <c r="FUB987"/>
      <c r="FUC987"/>
      <c r="FUD987"/>
      <c r="FUE987"/>
      <c r="FUF987"/>
      <c r="FUG987"/>
      <c r="FUH987"/>
      <c r="FUI987"/>
      <c r="FUJ987"/>
      <c r="FUK987"/>
      <c r="FUL987"/>
      <c r="FUM987"/>
      <c r="FUN987"/>
      <c r="FUO987"/>
      <c r="FUP987"/>
      <c r="FUQ987"/>
      <c r="FUR987"/>
      <c r="FUS987"/>
      <c r="FUT987"/>
      <c r="FUU987"/>
      <c r="FUV987"/>
      <c r="FUW987"/>
      <c r="FUX987"/>
      <c r="FUY987"/>
      <c r="FUZ987"/>
      <c r="FVA987"/>
      <c r="FVB987"/>
      <c r="FVC987"/>
      <c r="FVD987"/>
      <c r="FVE987"/>
      <c r="FVF987"/>
      <c r="FVG987"/>
      <c r="FVH987"/>
      <c r="FVI987"/>
      <c r="FVJ987"/>
      <c r="FVK987"/>
      <c r="FVL987"/>
      <c r="FVM987"/>
      <c r="FVN987"/>
      <c r="FVO987"/>
      <c r="FVP987"/>
      <c r="FVQ987"/>
      <c r="FVR987"/>
      <c r="FVS987"/>
      <c r="FVT987"/>
      <c r="FVU987"/>
      <c r="FVV987"/>
      <c r="FVW987"/>
      <c r="FVX987"/>
      <c r="FVY987"/>
      <c r="FVZ987"/>
      <c r="FWA987"/>
      <c r="FWB987"/>
      <c r="FWC987"/>
      <c r="FWD987"/>
      <c r="FWE987"/>
      <c r="FWF987"/>
      <c r="FWG987"/>
      <c r="FWH987"/>
      <c r="FWI987"/>
      <c r="FWJ987"/>
      <c r="FWK987"/>
      <c r="FWL987"/>
      <c r="FWM987"/>
      <c r="FWN987"/>
      <c r="FWO987"/>
      <c r="FWP987"/>
      <c r="FWQ987"/>
      <c r="FWR987"/>
      <c r="FWS987"/>
      <c r="FWT987"/>
      <c r="FWU987"/>
      <c r="FWV987"/>
      <c r="FWW987"/>
      <c r="FWX987"/>
      <c r="FWY987"/>
      <c r="FWZ987"/>
      <c r="FXA987"/>
      <c r="FXB987"/>
      <c r="FXC987"/>
      <c r="FXD987"/>
      <c r="FXE987"/>
      <c r="FXF987"/>
      <c r="FXG987"/>
      <c r="FXH987"/>
      <c r="FXI987"/>
      <c r="FXJ987"/>
      <c r="FXK987"/>
      <c r="FXL987"/>
      <c r="FXM987"/>
      <c r="FXN987"/>
      <c r="FXO987"/>
      <c r="FXP987"/>
      <c r="FXQ987"/>
      <c r="FXR987"/>
      <c r="FXS987"/>
      <c r="FXT987"/>
      <c r="FXU987"/>
      <c r="FXV987"/>
      <c r="FXW987"/>
      <c r="FXX987"/>
      <c r="FXY987"/>
      <c r="FXZ987"/>
      <c r="FYA987"/>
      <c r="FYB987"/>
      <c r="FYC987"/>
      <c r="FYD987"/>
      <c r="FYE987"/>
      <c r="FYF987"/>
      <c r="FYG987"/>
      <c r="FYH987"/>
      <c r="FYI987"/>
      <c r="FYJ987"/>
      <c r="FYK987"/>
      <c r="FYL987"/>
      <c r="FYM987"/>
      <c r="FYN987"/>
      <c r="FYO987"/>
      <c r="FYP987"/>
      <c r="FYQ987"/>
      <c r="FYR987"/>
      <c r="FYS987"/>
      <c r="FYT987"/>
      <c r="FYU987"/>
      <c r="FYV987"/>
      <c r="FYW987"/>
      <c r="FYX987"/>
      <c r="FYY987"/>
      <c r="FYZ987"/>
      <c r="FZA987"/>
      <c r="FZB987"/>
      <c r="FZC987"/>
      <c r="FZD987"/>
      <c r="FZE987"/>
      <c r="FZF987"/>
      <c r="FZG987"/>
      <c r="FZH987"/>
      <c r="FZI987"/>
      <c r="FZJ987"/>
      <c r="FZK987"/>
      <c r="FZL987"/>
      <c r="FZM987"/>
      <c r="FZN987"/>
      <c r="FZO987"/>
      <c r="FZP987"/>
      <c r="FZQ987"/>
      <c r="FZR987"/>
      <c r="FZS987"/>
      <c r="FZT987"/>
      <c r="FZU987"/>
      <c r="FZV987"/>
      <c r="FZW987"/>
      <c r="FZX987"/>
      <c r="FZY987"/>
      <c r="FZZ987"/>
      <c r="GAA987"/>
      <c r="GAB987"/>
      <c r="GAC987"/>
      <c r="GAD987"/>
      <c r="GAE987"/>
      <c r="GAF987"/>
      <c r="GAG987"/>
      <c r="GAH987"/>
      <c r="GAI987"/>
      <c r="GAJ987"/>
      <c r="GAK987"/>
      <c r="GAL987"/>
      <c r="GAM987"/>
      <c r="GAN987"/>
      <c r="GAO987"/>
      <c r="GAP987"/>
      <c r="GAQ987"/>
      <c r="GAR987"/>
      <c r="GAS987"/>
      <c r="GAT987"/>
      <c r="GAU987"/>
      <c r="GAV987"/>
      <c r="GAW987"/>
      <c r="GAX987"/>
      <c r="GAY987"/>
      <c r="GAZ987"/>
      <c r="GBA987"/>
      <c r="GBB987"/>
      <c r="GBC987"/>
      <c r="GBD987"/>
      <c r="GBE987"/>
      <c r="GBF987"/>
      <c r="GBG987"/>
      <c r="GBH987"/>
      <c r="GBI987"/>
      <c r="GBJ987"/>
      <c r="GBK987"/>
      <c r="GBL987"/>
      <c r="GBM987"/>
      <c r="GBN987"/>
      <c r="GBO987"/>
      <c r="GBP987"/>
      <c r="GBQ987"/>
      <c r="GBR987"/>
      <c r="GBS987"/>
      <c r="GBT987"/>
      <c r="GBU987"/>
      <c r="GBV987"/>
      <c r="GBW987"/>
      <c r="GBX987"/>
      <c r="GBY987"/>
      <c r="GBZ987"/>
      <c r="GCA987"/>
      <c r="GCB987"/>
      <c r="GCC987"/>
      <c r="GCD987"/>
      <c r="GCE987"/>
      <c r="GCF987"/>
      <c r="GCG987"/>
      <c r="GCH987"/>
      <c r="GCI987"/>
      <c r="GCJ987"/>
      <c r="GCK987"/>
      <c r="GCL987"/>
      <c r="GCM987"/>
      <c r="GCN987"/>
      <c r="GCO987"/>
      <c r="GCP987"/>
      <c r="GCQ987"/>
      <c r="GCR987"/>
      <c r="GCS987"/>
      <c r="GCT987"/>
      <c r="GCU987"/>
      <c r="GCV987"/>
      <c r="GCW987"/>
      <c r="GCX987"/>
      <c r="GCY987"/>
      <c r="GCZ987"/>
      <c r="GDA987"/>
      <c r="GDB987"/>
      <c r="GDC987"/>
      <c r="GDD987"/>
      <c r="GDE987"/>
      <c r="GDF987"/>
      <c r="GDG987"/>
      <c r="GDH987"/>
      <c r="GDI987"/>
      <c r="GDJ987"/>
      <c r="GDK987"/>
      <c r="GDL987"/>
      <c r="GDM987"/>
      <c r="GDN987"/>
      <c r="GDO987"/>
      <c r="GDP987"/>
      <c r="GDQ987"/>
      <c r="GDR987"/>
      <c r="GDS987"/>
      <c r="GDT987"/>
      <c r="GDU987"/>
      <c r="GDV987"/>
      <c r="GDW987"/>
      <c r="GDX987"/>
      <c r="GDY987"/>
      <c r="GDZ987"/>
      <c r="GEA987"/>
      <c r="GEB987"/>
      <c r="GEC987"/>
      <c r="GED987"/>
      <c r="GEE987"/>
      <c r="GEF987"/>
      <c r="GEG987"/>
      <c r="GEH987"/>
      <c r="GEI987"/>
      <c r="GEJ987"/>
      <c r="GEK987"/>
      <c r="GEL987"/>
      <c r="GEM987"/>
      <c r="GEN987"/>
      <c r="GEO987"/>
      <c r="GEP987"/>
      <c r="GEQ987"/>
      <c r="GER987"/>
      <c r="GES987"/>
      <c r="GET987"/>
      <c r="GEU987"/>
      <c r="GEV987"/>
      <c r="GEW987"/>
      <c r="GEX987"/>
      <c r="GEY987"/>
      <c r="GEZ987"/>
      <c r="GFA987"/>
      <c r="GFB987"/>
      <c r="GFC987"/>
      <c r="GFD987"/>
      <c r="GFE987"/>
      <c r="GFF987"/>
      <c r="GFG987"/>
      <c r="GFH987"/>
      <c r="GFI987"/>
      <c r="GFJ987"/>
      <c r="GFK987"/>
      <c r="GFL987"/>
      <c r="GFM987"/>
      <c r="GFN987"/>
      <c r="GFO987"/>
      <c r="GFP987"/>
      <c r="GFQ987"/>
      <c r="GFR987"/>
      <c r="GFS987"/>
      <c r="GFT987"/>
      <c r="GFU987"/>
      <c r="GFV987"/>
      <c r="GFW987"/>
      <c r="GFX987"/>
      <c r="GFY987"/>
      <c r="GFZ987"/>
      <c r="GGA987"/>
      <c r="GGB987"/>
      <c r="GGC987"/>
      <c r="GGD987"/>
      <c r="GGE987"/>
      <c r="GGF987"/>
      <c r="GGG987"/>
      <c r="GGH987"/>
      <c r="GGI987"/>
      <c r="GGJ987"/>
      <c r="GGK987"/>
      <c r="GGL987"/>
      <c r="GGM987"/>
      <c r="GGN987"/>
      <c r="GGO987"/>
      <c r="GGP987"/>
      <c r="GGQ987"/>
      <c r="GGR987"/>
      <c r="GGS987"/>
      <c r="GGT987"/>
      <c r="GGU987"/>
      <c r="GGV987"/>
      <c r="GGW987"/>
      <c r="GGX987"/>
      <c r="GGY987"/>
      <c r="GGZ987"/>
      <c r="GHA987"/>
      <c r="GHB987"/>
      <c r="GHC987"/>
      <c r="GHD987"/>
      <c r="GHE987"/>
      <c r="GHF987"/>
      <c r="GHG987"/>
      <c r="GHH987"/>
      <c r="GHI987"/>
      <c r="GHJ987"/>
      <c r="GHK987"/>
      <c r="GHL987"/>
      <c r="GHM987"/>
      <c r="GHN987"/>
      <c r="GHO987"/>
      <c r="GHP987"/>
      <c r="GHQ987"/>
      <c r="GHR987"/>
      <c r="GHS987"/>
      <c r="GHT987"/>
      <c r="GHU987"/>
      <c r="GHV987"/>
      <c r="GHW987"/>
      <c r="GHX987"/>
      <c r="GHY987"/>
      <c r="GHZ987"/>
      <c r="GIA987"/>
      <c r="GIB987"/>
      <c r="GIC987"/>
      <c r="GID987"/>
      <c r="GIE987"/>
      <c r="GIF987"/>
      <c r="GIG987"/>
      <c r="GIH987"/>
      <c r="GII987"/>
      <c r="GIJ987"/>
      <c r="GIK987"/>
      <c r="GIL987"/>
      <c r="GIM987"/>
      <c r="GIN987"/>
      <c r="GIO987"/>
      <c r="GIP987"/>
      <c r="GIQ987"/>
      <c r="GIR987"/>
      <c r="GIS987"/>
      <c r="GIT987"/>
      <c r="GIU987"/>
      <c r="GIV987"/>
      <c r="GIW987"/>
      <c r="GIX987"/>
      <c r="GIY987"/>
      <c r="GIZ987"/>
      <c r="GJA987"/>
      <c r="GJB987"/>
      <c r="GJC987"/>
      <c r="GJD987"/>
      <c r="GJE987"/>
      <c r="GJF987"/>
      <c r="GJG987"/>
      <c r="GJH987"/>
      <c r="GJI987"/>
      <c r="GJJ987"/>
      <c r="GJK987"/>
      <c r="GJL987"/>
      <c r="GJM987"/>
      <c r="GJN987"/>
      <c r="GJO987"/>
      <c r="GJP987"/>
      <c r="GJQ987"/>
      <c r="GJR987"/>
      <c r="GJS987"/>
      <c r="GJT987"/>
      <c r="GJU987"/>
      <c r="GJV987"/>
      <c r="GJW987"/>
      <c r="GJX987"/>
      <c r="GJY987"/>
      <c r="GJZ987"/>
      <c r="GKA987"/>
      <c r="GKB987"/>
      <c r="GKC987"/>
      <c r="GKD987"/>
      <c r="GKE987"/>
      <c r="GKF987"/>
      <c r="GKG987"/>
      <c r="GKH987"/>
      <c r="GKI987"/>
      <c r="GKJ987"/>
      <c r="GKK987"/>
      <c r="GKL987"/>
      <c r="GKM987"/>
      <c r="GKN987"/>
      <c r="GKO987"/>
      <c r="GKP987"/>
      <c r="GKQ987"/>
      <c r="GKR987"/>
      <c r="GKS987"/>
      <c r="GKT987"/>
      <c r="GKU987"/>
      <c r="GKV987"/>
      <c r="GKW987"/>
      <c r="GKX987"/>
      <c r="GKY987"/>
      <c r="GKZ987"/>
      <c r="GLA987"/>
      <c r="GLB987"/>
      <c r="GLC987"/>
      <c r="GLD987"/>
      <c r="GLE987"/>
      <c r="GLF987"/>
      <c r="GLG987"/>
      <c r="GLH987"/>
      <c r="GLI987"/>
      <c r="GLJ987"/>
      <c r="GLK987"/>
      <c r="GLL987"/>
      <c r="GLM987"/>
      <c r="GLN987"/>
      <c r="GLO987"/>
      <c r="GLP987"/>
      <c r="GLQ987"/>
      <c r="GLR987"/>
      <c r="GLS987"/>
      <c r="GLT987"/>
      <c r="GLU987"/>
      <c r="GLV987"/>
      <c r="GLW987"/>
      <c r="GLX987"/>
      <c r="GLY987"/>
      <c r="GLZ987"/>
      <c r="GMA987"/>
      <c r="GMB987"/>
      <c r="GMC987"/>
      <c r="GMD987"/>
      <c r="GME987"/>
      <c r="GMF987"/>
      <c r="GMG987"/>
      <c r="GMH987"/>
      <c r="GMI987"/>
      <c r="GMJ987"/>
      <c r="GMK987"/>
      <c r="GML987"/>
      <c r="GMM987"/>
      <c r="GMN987"/>
      <c r="GMO987"/>
      <c r="GMP987"/>
      <c r="GMQ987"/>
      <c r="GMR987"/>
      <c r="GMS987"/>
      <c r="GMT987"/>
      <c r="GMU987"/>
      <c r="GMV987"/>
      <c r="GMW987"/>
      <c r="GMX987"/>
      <c r="GMY987"/>
      <c r="GMZ987"/>
      <c r="GNA987"/>
      <c r="GNB987"/>
      <c r="GNC987"/>
      <c r="GND987"/>
      <c r="GNE987"/>
      <c r="GNF987"/>
      <c r="GNG987"/>
      <c r="GNH987"/>
      <c r="GNI987"/>
      <c r="GNJ987"/>
      <c r="GNK987"/>
      <c r="GNL987"/>
      <c r="GNM987"/>
      <c r="GNN987"/>
      <c r="GNO987"/>
      <c r="GNP987"/>
      <c r="GNQ987"/>
      <c r="GNR987"/>
      <c r="GNS987"/>
      <c r="GNT987"/>
      <c r="GNU987"/>
      <c r="GNV987"/>
      <c r="GNW987"/>
      <c r="GNX987"/>
      <c r="GNY987"/>
      <c r="GNZ987"/>
      <c r="GOA987"/>
      <c r="GOB987"/>
      <c r="GOC987"/>
      <c r="GOD987"/>
      <c r="GOE987"/>
      <c r="GOF987"/>
      <c r="GOG987"/>
      <c r="GOH987"/>
      <c r="GOI987"/>
      <c r="GOJ987"/>
      <c r="GOK987"/>
      <c r="GOL987"/>
      <c r="GOM987"/>
      <c r="GON987"/>
      <c r="GOO987"/>
      <c r="GOP987"/>
      <c r="GOQ987"/>
      <c r="GOR987"/>
      <c r="GOS987"/>
      <c r="GOT987"/>
      <c r="GOU987"/>
      <c r="GOV987"/>
      <c r="GOW987"/>
      <c r="GOX987"/>
      <c r="GOY987"/>
      <c r="GOZ987"/>
      <c r="GPA987"/>
      <c r="GPB987"/>
      <c r="GPC987"/>
      <c r="GPD987"/>
      <c r="GPE987"/>
      <c r="GPF987"/>
      <c r="GPG987"/>
      <c r="GPH987"/>
      <c r="GPI987"/>
      <c r="GPJ987"/>
      <c r="GPK987"/>
      <c r="GPL987"/>
      <c r="GPM987"/>
      <c r="GPN987"/>
      <c r="GPO987"/>
      <c r="GPP987"/>
      <c r="GPQ987"/>
      <c r="GPR987"/>
      <c r="GPS987"/>
      <c r="GPT987"/>
      <c r="GPU987"/>
      <c r="GPV987"/>
      <c r="GPW987"/>
      <c r="GPX987"/>
      <c r="GPY987"/>
      <c r="GPZ987"/>
      <c r="GQA987"/>
      <c r="GQB987"/>
      <c r="GQC987"/>
      <c r="GQD987"/>
      <c r="GQE987"/>
      <c r="GQF987"/>
      <c r="GQG987"/>
      <c r="GQH987"/>
      <c r="GQI987"/>
      <c r="GQJ987"/>
      <c r="GQK987"/>
      <c r="GQL987"/>
      <c r="GQM987"/>
      <c r="GQN987"/>
      <c r="GQO987"/>
      <c r="GQP987"/>
      <c r="GQQ987"/>
      <c r="GQR987"/>
      <c r="GQS987"/>
      <c r="GQT987"/>
      <c r="GQU987"/>
      <c r="GQV987"/>
      <c r="GQW987"/>
      <c r="GQX987"/>
      <c r="GQY987"/>
      <c r="GQZ987"/>
      <c r="GRA987"/>
      <c r="GRB987"/>
      <c r="GRC987"/>
      <c r="GRD987"/>
      <c r="GRE987"/>
      <c r="GRF987"/>
      <c r="GRG987"/>
      <c r="GRH987"/>
      <c r="GRI987"/>
      <c r="GRJ987"/>
      <c r="GRK987"/>
      <c r="GRL987"/>
      <c r="GRM987"/>
      <c r="GRN987"/>
      <c r="GRO987"/>
      <c r="GRP987"/>
      <c r="GRQ987"/>
      <c r="GRR987"/>
      <c r="GRS987"/>
      <c r="GRT987"/>
      <c r="GRU987"/>
      <c r="GRV987"/>
      <c r="GRW987"/>
      <c r="GRX987"/>
      <c r="GRY987"/>
      <c r="GRZ987"/>
      <c r="GSA987"/>
      <c r="GSB987"/>
      <c r="GSC987"/>
      <c r="GSD987"/>
      <c r="GSE987"/>
      <c r="GSF987"/>
      <c r="GSG987"/>
      <c r="GSH987"/>
      <c r="GSI987"/>
      <c r="GSJ987"/>
      <c r="GSK987"/>
      <c r="GSL987"/>
      <c r="GSM987"/>
      <c r="GSN987"/>
      <c r="GSO987"/>
      <c r="GSP987"/>
      <c r="GSQ987"/>
      <c r="GSR987"/>
      <c r="GSS987"/>
      <c r="GST987"/>
      <c r="GSU987"/>
      <c r="GSV987"/>
      <c r="GSW987"/>
      <c r="GSX987"/>
      <c r="GSY987"/>
      <c r="GSZ987"/>
      <c r="GTA987"/>
      <c r="GTB987"/>
      <c r="GTC987"/>
      <c r="GTD987"/>
      <c r="GTE987"/>
      <c r="GTF987"/>
      <c r="GTG987"/>
      <c r="GTH987"/>
      <c r="GTI987"/>
      <c r="GTJ987"/>
      <c r="GTK987"/>
      <c r="GTL987"/>
      <c r="GTM987"/>
      <c r="GTN987"/>
      <c r="GTO987"/>
      <c r="GTP987"/>
      <c r="GTQ987"/>
      <c r="GTR987"/>
      <c r="GTS987"/>
      <c r="GTT987"/>
      <c r="GTU987"/>
      <c r="GTV987"/>
      <c r="GTW987"/>
      <c r="GTX987"/>
      <c r="GTY987"/>
      <c r="GTZ987"/>
      <c r="GUA987"/>
      <c r="GUB987"/>
      <c r="GUC987"/>
      <c r="GUD987"/>
      <c r="GUE987"/>
      <c r="GUF987"/>
      <c r="GUG987"/>
      <c r="GUH987"/>
      <c r="GUI987"/>
      <c r="GUJ987"/>
      <c r="GUK987"/>
      <c r="GUL987"/>
      <c r="GUM987"/>
      <c r="GUN987"/>
      <c r="GUO987"/>
      <c r="GUP987"/>
      <c r="GUQ987"/>
      <c r="GUR987"/>
      <c r="GUS987"/>
      <c r="GUT987"/>
      <c r="GUU987"/>
      <c r="GUV987"/>
      <c r="GUW987"/>
      <c r="GUX987"/>
      <c r="GUY987"/>
      <c r="GUZ987"/>
      <c r="GVA987"/>
      <c r="GVB987"/>
      <c r="GVC987"/>
      <c r="GVD987"/>
      <c r="GVE987"/>
      <c r="GVF987"/>
      <c r="GVG987"/>
      <c r="GVH987"/>
      <c r="GVI987"/>
      <c r="GVJ987"/>
      <c r="GVK987"/>
      <c r="GVL987"/>
      <c r="GVM987"/>
      <c r="GVN987"/>
      <c r="GVO987"/>
      <c r="GVP987"/>
      <c r="GVQ987"/>
      <c r="GVR987"/>
      <c r="GVS987"/>
      <c r="GVT987"/>
      <c r="GVU987"/>
      <c r="GVV987"/>
      <c r="GVW987"/>
      <c r="GVX987"/>
      <c r="GVY987"/>
      <c r="GVZ987"/>
      <c r="GWA987"/>
      <c r="GWB987"/>
      <c r="GWC987"/>
      <c r="GWD987"/>
      <c r="GWE987"/>
      <c r="GWF987"/>
      <c r="GWG987"/>
      <c r="GWH987"/>
      <c r="GWI987"/>
      <c r="GWJ987"/>
      <c r="GWK987"/>
      <c r="GWL987"/>
      <c r="GWM987"/>
      <c r="GWN987"/>
      <c r="GWO987"/>
      <c r="GWP987"/>
      <c r="GWQ987"/>
      <c r="GWR987"/>
      <c r="GWS987"/>
      <c r="GWT987"/>
      <c r="GWU987"/>
      <c r="GWV987"/>
      <c r="GWW987"/>
      <c r="GWX987"/>
      <c r="GWY987"/>
      <c r="GWZ987"/>
      <c r="GXA987"/>
      <c r="GXB987"/>
      <c r="GXC987"/>
      <c r="GXD987"/>
      <c r="GXE987"/>
      <c r="GXF987"/>
      <c r="GXG987"/>
      <c r="GXH987"/>
      <c r="GXI987"/>
      <c r="GXJ987"/>
      <c r="GXK987"/>
      <c r="GXL987"/>
      <c r="GXM987"/>
      <c r="GXN987"/>
      <c r="GXO987"/>
      <c r="GXP987"/>
      <c r="GXQ987"/>
      <c r="GXR987"/>
      <c r="GXS987"/>
      <c r="GXT987"/>
      <c r="GXU987"/>
      <c r="GXV987"/>
      <c r="GXW987"/>
      <c r="GXX987"/>
      <c r="GXY987"/>
      <c r="GXZ987"/>
      <c r="GYA987"/>
      <c r="GYB987"/>
      <c r="GYC987"/>
      <c r="GYD987"/>
      <c r="GYE987"/>
      <c r="GYF987"/>
      <c r="GYG987"/>
      <c r="GYH987"/>
      <c r="GYI987"/>
      <c r="GYJ987"/>
      <c r="GYK987"/>
      <c r="GYL987"/>
      <c r="GYM987"/>
      <c r="GYN987"/>
      <c r="GYO987"/>
      <c r="GYP987"/>
      <c r="GYQ987"/>
      <c r="GYR987"/>
      <c r="GYS987"/>
      <c r="GYT987"/>
      <c r="GYU987"/>
      <c r="GYV987"/>
      <c r="GYW987"/>
      <c r="GYX987"/>
      <c r="GYY987"/>
      <c r="GYZ987"/>
      <c r="GZA987"/>
      <c r="GZB987"/>
      <c r="GZC987"/>
      <c r="GZD987"/>
      <c r="GZE987"/>
      <c r="GZF987"/>
      <c r="GZG987"/>
      <c r="GZH987"/>
      <c r="GZI987"/>
      <c r="GZJ987"/>
      <c r="GZK987"/>
      <c r="GZL987"/>
      <c r="GZM987"/>
      <c r="GZN987"/>
      <c r="GZO987"/>
      <c r="GZP987"/>
      <c r="GZQ987"/>
      <c r="GZR987"/>
      <c r="GZS987"/>
      <c r="GZT987"/>
      <c r="GZU987"/>
      <c r="GZV987"/>
      <c r="GZW987"/>
      <c r="GZX987"/>
      <c r="GZY987"/>
      <c r="GZZ987"/>
      <c r="HAA987"/>
      <c r="HAB987"/>
      <c r="HAC987"/>
      <c r="HAD987"/>
      <c r="HAE987"/>
      <c r="HAF987"/>
      <c r="HAG987"/>
      <c r="HAH987"/>
      <c r="HAI987"/>
      <c r="HAJ987"/>
      <c r="HAK987"/>
      <c r="HAL987"/>
      <c r="HAM987"/>
      <c r="HAN987"/>
      <c r="HAO987"/>
      <c r="HAP987"/>
      <c r="HAQ987"/>
      <c r="HAR987"/>
      <c r="HAS987"/>
      <c r="HAT987"/>
      <c r="HAU987"/>
      <c r="HAV987"/>
      <c r="HAW987"/>
      <c r="HAX987"/>
      <c r="HAY987"/>
      <c r="HAZ987"/>
      <c r="HBA987"/>
      <c r="HBB987"/>
      <c r="HBC987"/>
      <c r="HBD987"/>
      <c r="HBE987"/>
      <c r="HBF987"/>
      <c r="HBG987"/>
      <c r="HBH987"/>
      <c r="HBI987"/>
      <c r="HBJ987"/>
      <c r="HBK987"/>
      <c r="HBL987"/>
      <c r="HBM987"/>
      <c r="HBN987"/>
      <c r="HBO987"/>
      <c r="HBP987"/>
      <c r="HBQ987"/>
      <c r="HBR987"/>
      <c r="HBS987"/>
      <c r="HBT987"/>
      <c r="HBU987"/>
      <c r="HBV987"/>
      <c r="HBW987"/>
      <c r="HBX987"/>
      <c r="HBY987"/>
      <c r="HBZ987"/>
      <c r="HCA987"/>
      <c r="HCB987"/>
      <c r="HCC987"/>
      <c r="HCD987"/>
      <c r="HCE987"/>
      <c r="HCF987"/>
      <c r="HCG987"/>
      <c r="HCH987"/>
      <c r="HCI987"/>
      <c r="HCJ987"/>
      <c r="HCK987"/>
      <c r="HCL987"/>
      <c r="HCM987"/>
      <c r="HCN987"/>
      <c r="HCO987"/>
      <c r="HCP987"/>
      <c r="HCQ987"/>
      <c r="HCR987"/>
      <c r="HCS987"/>
      <c r="HCT987"/>
      <c r="HCU987"/>
      <c r="HCV987"/>
      <c r="HCW987"/>
      <c r="HCX987"/>
      <c r="HCY987"/>
      <c r="HCZ987"/>
      <c r="HDA987"/>
      <c r="HDB987"/>
      <c r="HDC987"/>
      <c r="HDD987"/>
      <c r="HDE987"/>
      <c r="HDF987"/>
      <c r="HDG987"/>
      <c r="HDH987"/>
      <c r="HDI987"/>
      <c r="HDJ987"/>
      <c r="HDK987"/>
      <c r="HDL987"/>
      <c r="HDM987"/>
      <c r="HDN987"/>
      <c r="HDO987"/>
      <c r="HDP987"/>
      <c r="HDQ987"/>
      <c r="HDR987"/>
      <c r="HDS987"/>
      <c r="HDT987"/>
      <c r="HDU987"/>
      <c r="HDV987"/>
      <c r="HDW987"/>
      <c r="HDX987"/>
      <c r="HDY987"/>
      <c r="HDZ987"/>
      <c r="HEA987"/>
      <c r="HEB987"/>
      <c r="HEC987"/>
      <c r="HED987"/>
      <c r="HEE987"/>
      <c r="HEF987"/>
      <c r="HEG987"/>
      <c r="HEH987"/>
      <c r="HEI987"/>
      <c r="HEJ987"/>
      <c r="HEK987"/>
      <c r="HEL987"/>
      <c r="HEM987"/>
      <c r="HEN987"/>
      <c r="HEO987"/>
      <c r="HEP987"/>
      <c r="HEQ987"/>
      <c r="HER987"/>
      <c r="HES987"/>
      <c r="HET987"/>
      <c r="HEU987"/>
      <c r="HEV987"/>
      <c r="HEW987"/>
      <c r="HEX987"/>
      <c r="HEY987"/>
      <c r="HEZ987"/>
      <c r="HFA987"/>
      <c r="HFB987"/>
      <c r="HFC987"/>
      <c r="HFD987"/>
      <c r="HFE987"/>
      <c r="HFF987"/>
      <c r="HFG987"/>
      <c r="HFH987"/>
      <c r="HFI987"/>
      <c r="HFJ987"/>
      <c r="HFK987"/>
      <c r="HFL987"/>
      <c r="HFM987"/>
      <c r="HFN987"/>
      <c r="HFO987"/>
      <c r="HFP987"/>
      <c r="HFQ987"/>
      <c r="HFR987"/>
      <c r="HFS987"/>
      <c r="HFT987"/>
      <c r="HFU987"/>
      <c r="HFV987"/>
      <c r="HFW987"/>
      <c r="HFX987"/>
      <c r="HFY987"/>
      <c r="HFZ987"/>
      <c r="HGA987"/>
      <c r="HGB987"/>
      <c r="HGC987"/>
      <c r="HGD987"/>
      <c r="HGE987"/>
      <c r="HGF987"/>
      <c r="HGG987"/>
      <c r="HGH987"/>
      <c r="HGI987"/>
      <c r="HGJ987"/>
      <c r="HGK987"/>
      <c r="HGL987"/>
      <c r="HGM987"/>
      <c r="HGN987"/>
      <c r="HGO987"/>
      <c r="HGP987"/>
      <c r="HGQ987"/>
      <c r="HGR987"/>
      <c r="HGS987"/>
      <c r="HGT987"/>
      <c r="HGU987"/>
      <c r="HGV987"/>
      <c r="HGW987"/>
      <c r="HGX987"/>
      <c r="HGY987"/>
      <c r="HGZ987"/>
      <c r="HHA987"/>
      <c r="HHB987"/>
      <c r="HHC987"/>
      <c r="HHD987"/>
      <c r="HHE987"/>
      <c r="HHF987"/>
      <c r="HHG987"/>
      <c r="HHH987"/>
      <c r="HHI987"/>
      <c r="HHJ987"/>
      <c r="HHK987"/>
      <c r="HHL987"/>
      <c r="HHM987"/>
      <c r="HHN987"/>
      <c r="HHO987"/>
      <c r="HHP987"/>
      <c r="HHQ987"/>
      <c r="HHR987"/>
      <c r="HHS987"/>
      <c r="HHT987"/>
      <c r="HHU987"/>
      <c r="HHV987"/>
      <c r="HHW987"/>
      <c r="HHX987"/>
      <c r="HHY987"/>
      <c r="HHZ987"/>
      <c r="HIA987"/>
      <c r="HIB987"/>
      <c r="HIC987"/>
      <c r="HID987"/>
      <c r="HIE987"/>
      <c r="HIF987"/>
      <c r="HIG987"/>
      <c r="HIH987"/>
      <c r="HII987"/>
      <c r="HIJ987"/>
      <c r="HIK987"/>
      <c r="HIL987"/>
      <c r="HIM987"/>
      <c r="HIN987"/>
      <c r="HIO987"/>
      <c r="HIP987"/>
      <c r="HIQ987"/>
      <c r="HIR987"/>
      <c r="HIS987"/>
      <c r="HIT987"/>
      <c r="HIU987"/>
      <c r="HIV987"/>
      <c r="HIW987"/>
      <c r="HIX987"/>
      <c r="HIY987"/>
      <c r="HIZ987"/>
      <c r="HJA987"/>
      <c r="HJB987"/>
      <c r="HJC987"/>
      <c r="HJD987"/>
      <c r="HJE987"/>
      <c r="HJF987"/>
      <c r="HJG987"/>
      <c r="HJH987"/>
      <c r="HJI987"/>
      <c r="HJJ987"/>
      <c r="HJK987"/>
      <c r="HJL987"/>
      <c r="HJM987"/>
      <c r="HJN987"/>
      <c r="HJO987"/>
      <c r="HJP987"/>
      <c r="HJQ987"/>
      <c r="HJR987"/>
      <c r="HJS987"/>
      <c r="HJT987"/>
      <c r="HJU987"/>
      <c r="HJV987"/>
      <c r="HJW987"/>
      <c r="HJX987"/>
      <c r="HJY987"/>
      <c r="HJZ987"/>
      <c r="HKA987"/>
      <c r="HKB987"/>
      <c r="HKC987"/>
      <c r="HKD987"/>
      <c r="HKE987"/>
      <c r="HKF987"/>
      <c r="HKG987"/>
      <c r="HKH987"/>
      <c r="HKI987"/>
      <c r="HKJ987"/>
      <c r="HKK987"/>
      <c r="HKL987"/>
      <c r="HKM987"/>
      <c r="HKN987"/>
      <c r="HKO987"/>
      <c r="HKP987"/>
      <c r="HKQ987"/>
      <c r="HKR987"/>
      <c r="HKS987"/>
      <c r="HKT987"/>
      <c r="HKU987"/>
      <c r="HKV987"/>
      <c r="HKW987"/>
      <c r="HKX987"/>
      <c r="HKY987"/>
      <c r="HKZ987"/>
      <c r="HLA987"/>
      <c r="HLB987"/>
      <c r="HLC987"/>
      <c r="HLD987"/>
      <c r="HLE987"/>
      <c r="HLF987"/>
      <c r="HLG987"/>
      <c r="HLH987"/>
      <c r="HLI987"/>
      <c r="HLJ987"/>
      <c r="HLK987"/>
      <c r="HLL987"/>
      <c r="HLM987"/>
      <c r="HLN987"/>
      <c r="HLO987"/>
      <c r="HLP987"/>
      <c r="HLQ987"/>
      <c r="HLR987"/>
      <c r="HLS987"/>
      <c r="HLT987"/>
      <c r="HLU987"/>
      <c r="HLV987"/>
      <c r="HLW987"/>
      <c r="HLX987"/>
      <c r="HLY987"/>
      <c r="HLZ987"/>
      <c r="HMA987"/>
      <c r="HMB987"/>
      <c r="HMC987"/>
      <c r="HMD987"/>
      <c r="HME987"/>
      <c r="HMF987"/>
      <c r="HMG987"/>
      <c r="HMH987"/>
      <c r="HMI987"/>
      <c r="HMJ987"/>
      <c r="HMK987"/>
      <c r="HML987"/>
      <c r="HMM987"/>
      <c r="HMN987"/>
      <c r="HMO987"/>
      <c r="HMP987"/>
      <c r="HMQ987"/>
      <c r="HMR987"/>
      <c r="HMS987"/>
      <c r="HMT987"/>
      <c r="HMU987"/>
      <c r="HMV987"/>
      <c r="HMW987"/>
      <c r="HMX987"/>
      <c r="HMY987"/>
      <c r="HMZ987"/>
      <c r="HNA987"/>
      <c r="HNB987"/>
      <c r="HNC987"/>
      <c r="HND987"/>
      <c r="HNE987"/>
      <c r="HNF987"/>
      <c r="HNG987"/>
      <c r="HNH987"/>
      <c r="HNI987"/>
      <c r="HNJ987"/>
      <c r="HNK987"/>
      <c r="HNL987"/>
      <c r="HNM987"/>
      <c r="HNN987"/>
      <c r="HNO987"/>
      <c r="HNP987"/>
      <c r="HNQ987"/>
      <c r="HNR987"/>
      <c r="HNS987"/>
      <c r="HNT987"/>
      <c r="HNU987"/>
      <c r="HNV987"/>
      <c r="HNW987"/>
      <c r="HNX987"/>
      <c r="HNY987"/>
      <c r="HNZ987"/>
      <c r="HOA987"/>
      <c r="HOB987"/>
      <c r="HOC987"/>
      <c r="HOD987"/>
      <c r="HOE987"/>
      <c r="HOF987"/>
      <c r="HOG987"/>
      <c r="HOH987"/>
      <c r="HOI987"/>
      <c r="HOJ987"/>
      <c r="HOK987"/>
      <c r="HOL987"/>
      <c r="HOM987"/>
      <c r="HON987"/>
      <c r="HOO987"/>
      <c r="HOP987"/>
      <c r="HOQ987"/>
      <c r="HOR987"/>
      <c r="HOS987"/>
      <c r="HOT987"/>
      <c r="HOU987"/>
      <c r="HOV987"/>
      <c r="HOW987"/>
      <c r="HOX987"/>
      <c r="HOY987"/>
      <c r="HOZ987"/>
      <c r="HPA987"/>
      <c r="HPB987"/>
      <c r="HPC987"/>
      <c r="HPD987"/>
      <c r="HPE987"/>
      <c r="HPF987"/>
      <c r="HPG987"/>
      <c r="HPH987"/>
      <c r="HPI987"/>
      <c r="HPJ987"/>
      <c r="HPK987"/>
      <c r="HPL987"/>
      <c r="HPM987"/>
      <c r="HPN987"/>
      <c r="HPO987"/>
      <c r="HPP987"/>
      <c r="HPQ987"/>
      <c r="HPR987"/>
      <c r="HPS987"/>
      <c r="HPT987"/>
      <c r="HPU987"/>
      <c r="HPV987"/>
      <c r="HPW987"/>
      <c r="HPX987"/>
      <c r="HPY987"/>
      <c r="HPZ987"/>
      <c r="HQA987"/>
      <c r="HQB987"/>
      <c r="HQC987"/>
      <c r="HQD987"/>
      <c r="HQE987"/>
      <c r="HQF987"/>
      <c r="HQG987"/>
      <c r="HQH987"/>
      <c r="HQI987"/>
      <c r="HQJ987"/>
      <c r="HQK987"/>
      <c r="HQL987"/>
      <c r="HQM987"/>
      <c r="HQN987"/>
      <c r="HQO987"/>
      <c r="HQP987"/>
      <c r="HQQ987"/>
      <c r="HQR987"/>
      <c r="HQS987"/>
      <c r="HQT987"/>
      <c r="HQU987"/>
      <c r="HQV987"/>
      <c r="HQW987"/>
      <c r="HQX987"/>
      <c r="HQY987"/>
      <c r="HQZ987"/>
      <c r="HRA987"/>
      <c r="HRB987"/>
      <c r="HRC987"/>
      <c r="HRD987"/>
      <c r="HRE987"/>
      <c r="HRF987"/>
      <c r="HRG987"/>
      <c r="HRH987"/>
      <c r="HRI987"/>
      <c r="HRJ987"/>
      <c r="HRK987"/>
      <c r="HRL987"/>
      <c r="HRM987"/>
      <c r="HRN987"/>
      <c r="HRO987"/>
      <c r="HRP987"/>
      <c r="HRQ987"/>
      <c r="HRR987"/>
      <c r="HRS987"/>
      <c r="HRT987"/>
      <c r="HRU987"/>
      <c r="HRV987"/>
      <c r="HRW987"/>
      <c r="HRX987"/>
      <c r="HRY987"/>
      <c r="HRZ987"/>
      <c r="HSA987"/>
      <c r="HSB987"/>
      <c r="HSC987"/>
      <c r="HSD987"/>
      <c r="HSE987"/>
      <c r="HSF987"/>
      <c r="HSG987"/>
      <c r="HSH987"/>
      <c r="HSI987"/>
      <c r="HSJ987"/>
      <c r="HSK987"/>
      <c r="HSL987"/>
      <c r="HSM987"/>
      <c r="HSN987"/>
      <c r="HSO987"/>
      <c r="HSP987"/>
      <c r="HSQ987"/>
      <c r="HSR987"/>
      <c r="HSS987"/>
      <c r="HST987"/>
      <c r="HSU987"/>
      <c r="HSV987"/>
      <c r="HSW987"/>
      <c r="HSX987"/>
      <c r="HSY987"/>
      <c r="HSZ987"/>
      <c r="HTA987"/>
      <c r="HTB987"/>
      <c r="HTC987"/>
      <c r="HTD987"/>
      <c r="HTE987"/>
      <c r="HTF987"/>
      <c r="HTG987"/>
      <c r="HTH987"/>
      <c r="HTI987"/>
      <c r="HTJ987"/>
      <c r="HTK987"/>
      <c r="HTL987"/>
      <c r="HTM987"/>
      <c r="HTN987"/>
      <c r="HTO987"/>
      <c r="HTP987"/>
      <c r="HTQ987"/>
      <c r="HTR987"/>
      <c r="HTS987"/>
      <c r="HTT987"/>
      <c r="HTU987"/>
      <c r="HTV987"/>
      <c r="HTW987"/>
      <c r="HTX987"/>
      <c r="HTY987"/>
      <c r="HTZ987"/>
      <c r="HUA987"/>
      <c r="HUB987"/>
      <c r="HUC987"/>
      <c r="HUD987"/>
      <c r="HUE987"/>
      <c r="HUF987"/>
      <c r="HUG987"/>
      <c r="HUH987"/>
      <c r="HUI987"/>
      <c r="HUJ987"/>
      <c r="HUK987"/>
      <c r="HUL987"/>
      <c r="HUM987"/>
      <c r="HUN987"/>
      <c r="HUO987"/>
      <c r="HUP987"/>
      <c r="HUQ987"/>
      <c r="HUR987"/>
      <c r="HUS987"/>
      <c r="HUT987"/>
      <c r="HUU987"/>
      <c r="HUV987"/>
      <c r="HUW987"/>
      <c r="HUX987"/>
      <c r="HUY987"/>
      <c r="HUZ987"/>
      <c r="HVA987"/>
      <c r="HVB987"/>
      <c r="HVC987"/>
      <c r="HVD987"/>
      <c r="HVE987"/>
      <c r="HVF987"/>
      <c r="HVG987"/>
      <c r="HVH987"/>
      <c r="HVI987"/>
      <c r="HVJ987"/>
      <c r="HVK987"/>
      <c r="HVL987"/>
      <c r="HVM987"/>
      <c r="HVN987"/>
      <c r="HVO987"/>
      <c r="HVP987"/>
      <c r="HVQ987"/>
      <c r="HVR987"/>
      <c r="HVS987"/>
      <c r="HVT987"/>
      <c r="HVU987"/>
      <c r="HVV987"/>
      <c r="HVW987"/>
      <c r="HVX987"/>
      <c r="HVY987"/>
      <c r="HVZ987"/>
      <c r="HWA987"/>
      <c r="HWB987"/>
      <c r="HWC987"/>
      <c r="HWD987"/>
      <c r="HWE987"/>
      <c r="HWF987"/>
      <c r="HWG987"/>
      <c r="HWH987"/>
      <c r="HWI987"/>
      <c r="HWJ987"/>
      <c r="HWK987"/>
      <c r="HWL987"/>
      <c r="HWM987"/>
      <c r="HWN987"/>
      <c r="HWO987"/>
      <c r="HWP987"/>
      <c r="HWQ987"/>
      <c r="HWR987"/>
      <c r="HWS987"/>
      <c r="HWT987"/>
      <c r="HWU987"/>
      <c r="HWV987"/>
      <c r="HWW987"/>
      <c r="HWX987"/>
      <c r="HWY987"/>
      <c r="HWZ987"/>
      <c r="HXA987"/>
      <c r="HXB987"/>
      <c r="HXC987"/>
      <c r="HXD987"/>
      <c r="HXE987"/>
      <c r="HXF987"/>
      <c r="HXG987"/>
      <c r="HXH987"/>
      <c r="HXI987"/>
      <c r="HXJ987"/>
      <c r="HXK987"/>
      <c r="HXL987"/>
      <c r="HXM987"/>
      <c r="HXN987"/>
      <c r="HXO987"/>
      <c r="HXP987"/>
      <c r="HXQ987"/>
      <c r="HXR987"/>
      <c r="HXS987"/>
      <c r="HXT987"/>
      <c r="HXU987"/>
      <c r="HXV987"/>
      <c r="HXW987"/>
      <c r="HXX987"/>
      <c r="HXY987"/>
      <c r="HXZ987"/>
      <c r="HYA987"/>
      <c r="HYB987"/>
      <c r="HYC987"/>
      <c r="HYD987"/>
      <c r="HYE987"/>
      <c r="HYF987"/>
      <c r="HYG987"/>
      <c r="HYH987"/>
      <c r="HYI987"/>
      <c r="HYJ987"/>
      <c r="HYK987"/>
      <c r="HYL987"/>
      <c r="HYM987"/>
      <c r="HYN987"/>
      <c r="HYO987"/>
      <c r="HYP987"/>
      <c r="HYQ987"/>
      <c r="HYR987"/>
      <c r="HYS987"/>
      <c r="HYT987"/>
      <c r="HYU987"/>
      <c r="HYV987"/>
      <c r="HYW987"/>
      <c r="HYX987"/>
      <c r="HYY987"/>
      <c r="HYZ987"/>
      <c r="HZA987"/>
      <c r="HZB987"/>
      <c r="HZC987"/>
      <c r="HZD987"/>
      <c r="HZE987"/>
      <c r="HZF987"/>
      <c r="HZG987"/>
      <c r="HZH987"/>
      <c r="HZI987"/>
      <c r="HZJ987"/>
      <c r="HZK987"/>
      <c r="HZL987"/>
      <c r="HZM987"/>
      <c r="HZN987"/>
      <c r="HZO987"/>
      <c r="HZP987"/>
      <c r="HZQ987"/>
      <c r="HZR987"/>
      <c r="HZS987"/>
      <c r="HZT987"/>
      <c r="HZU987"/>
      <c r="HZV987"/>
      <c r="HZW987"/>
      <c r="HZX987"/>
      <c r="HZY987"/>
      <c r="HZZ987"/>
      <c r="IAA987"/>
      <c r="IAB987"/>
      <c r="IAC987"/>
      <c r="IAD987"/>
      <c r="IAE987"/>
      <c r="IAF987"/>
      <c r="IAG987"/>
      <c r="IAH987"/>
      <c r="IAI987"/>
      <c r="IAJ987"/>
      <c r="IAK987"/>
      <c r="IAL987"/>
      <c r="IAM987"/>
      <c r="IAN987"/>
      <c r="IAO987"/>
      <c r="IAP987"/>
      <c r="IAQ987"/>
      <c r="IAR987"/>
      <c r="IAS987"/>
      <c r="IAT987"/>
      <c r="IAU987"/>
      <c r="IAV987"/>
      <c r="IAW987"/>
      <c r="IAX987"/>
      <c r="IAY987"/>
      <c r="IAZ987"/>
      <c r="IBA987"/>
      <c r="IBB987"/>
      <c r="IBC987"/>
      <c r="IBD987"/>
      <c r="IBE987"/>
      <c r="IBF987"/>
      <c r="IBG987"/>
      <c r="IBH987"/>
      <c r="IBI987"/>
      <c r="IBJ987"/>
      <c r="IBK987"/>
      <c r="IBL987"/>
      <c r="IBM987"/>
      <c r="IBN987"/>
      <c r="IBO987"/>
      <c r="IBP987"/>
      <c r="IBQ987"/>
      <c r="IBR987"/>
      <c r="IBS987"/>
      <c r="IBT987"/>
      <c r="IBU987"/>
      <c r="IBV987"/>
      <c r="IBW987"/>
      <c r="IBX987"/>
      <c r="IBY987"/>
      <c r="IBZ987"/>
      <c r="ICA987"/>
      <c r="ICB987"/>
      <c r="ICC987"/>
      <c r="ICD987"/>
      <c r="ICE987"/>
      <c r="ICF987"/>
      <c r="ICG987"/>
      <c r="ICH987"/>
      <c r="ICI987"/>
      <c r="ICJ987"/>
      <c r="ICK987"/>
      <c r="ICL987"/>
      <c r="ICM987"/>
      <c r="ICN987"/>
      <c r="ICO987"/>
      <c r="ICP987"/>
      <c r="ICQ987"/>
      <c r="ICR987"/>
      <c r="ICS987"/>
      <c r="ICT987"/>
      <c r="ICU987"/>
      <c r="ICV987"/>
      <c r="ICW987"/>
      <c r="ICX987"/>
      <c r="ICY987"/>
      <c r="ICZ987"/>
      <c r="IDA987"/>
      <c r="IDB987"/>
      <c r="IDC987"/>
      <c r="IDD987"/>
      <c r="IDE987"/>
      <c r="IDF987"/>
      <c r="IDG987"/>
      <c r="IDH987"/>
      <c r="IDI987"/>
      <c r="IDJ987"/>
      <c r="IDK987"/>
      <c r="IDL987"/>
      <c r="IDM987"/>
      <c r="IDN987"/>
      <c r="IDO987"/>
      <c r="IDP987"/>
      <c r="IDQ987"/>
      <c r="IDR987"/>
      <c r="IDS987"/>
      <c r="IDT987"/>
      <c r="IDU987"/>
      <c r="IDV987"/>
      <c r="IDW987"/>
      <c r="IDX987"/>
      <c r="IDY987"/>
      <c r="IDZ987"/>
      <c r="IEA987"/>
      <c r="IEB987"/>
      <c r="IEC987"/>
      <c r="IED987"/>
      <c r="IEE987"/>
      <c r="IEF987"/>
      <c r="IEG987"/>
      <c r="IEH987"/>
      <c r="IEI987"/>
      <c r="IEJ987"/>
      <c r="IEK987"/>
      <c r="IEL987"/>
      <c r="IEM987"/>
      <c r="IEN987"/>
      <c r="IEO987"/>
      <c r="IEP987"/>
      <c r="IEQ987"/>
      <c r="IER987"/>
      <c r="IES987"/>
      <c r="IET987"/>
      <c r="IEU987"/>
      <c r="IEV987"/>
      <c r="IEW987"/>
      <c r="IEX987"/>
      <c r="IEY987"/>
      <c r="IEZ987"/>
      <c r="IFA987"/>
      <c r="IFB987"/>
      <c r="IFC987"/>
      <c r="IFD987"/>
      <c r="IFE987"/>
      <c r="IFF987"/>
      <c r="IFG987"/>
      <c r="IFH987"/>
      <c r="IFI987"/>
      <c r="IFJ987"/>
      <c r="IFK987"/>
      <c r="IFL987"/>
      <c r="IFM987"/>
      <c r="IFN987"/>
      <c r="IFO987"/>
      <c r="IFP987"/>
      <c r="IFQ987"/>
      <c r="IFR987"/>
      <c r="IFS987"/>
      <c r="IFT987"/>
      <c r="IFU987"/>
      <c r="IFV987"/>
      <c r="IFW987"/>
      <c r="IFX987"/>
      <c r="IFY987"/>
      <c r="IFZ987"/>
      <c r="IGA987"/>
      <c r="IGB987"/>
      <c r="IGC987"/>
      <c r="IGD987"/>
      <c r="IGE987"/>
      <c r="IGF987"/>
      <c r="IGG987"/>
      <c r="IGH987"/>
      <c r="IGI987"/>
      <c r="IGJ987"/>
      <c r="IGK987"/>
      <c r="IGL987"/>
      <c r="IGM987"/>
      <c r="IGN987"/>
      <c r="IGO987"/>
      <c r="IGP987"/>
      <c r="IGQ987"/>
      <c r="IGR987"/>
      <c r="IGS987"/>
      <c r="IGT987"/>
      <c r="IGU987"/>
      <c r="IGV987"/>
      <c r="IGW987"/>
      <c r="IGX987"/>
      <c r="IGY987"/>
      <c r="IGZ987"/>
      <c r="IHA987"/>
      <c r="IHB987"/>
      <c r="IHC987"/>
      <c r="IHD987"/>
      <c r="IHE987"/>
      <c r="IHF987"/>
      <c r="IHG987"/>
      <c r="IHH987"/>
      <c r="IHI987"/>
      <c r="IHJ987"/>
      <c r="IHK987"/>
      <c r="IHL987"/>
      <c r="IHM987"/>
      <c r="IHN987"/>
      <c r="IHO987"/>
      <c r="IHP987"/>
      <c r="IHQ987"/>
      <c r="IHR987"/>
      <c r="IHS987"/>
      <c r="IHT987"/>
      <c r="IHU987"/>
      <c r="IHV987"/>
      <c r="IHW987"/>
      <c r="IHX987"/>
      <c r="IHY987"/>
      <c r="IHZ987"/>
      <c r="IIA987"/>
      <c r="IIB987"/>
      <c r="IIC987"/>
      <c r="IID987"/>
      <c r="IIE987"/>
      <c r="IIF987"/>
      <c r="IIG987"/>
      <c r="IIH987"/>
      <c r="III987"/>
      <c r="IIJ987"/>
      <c r="IIK987"/>
      <c r="IIL987"/>
      <c r="IIM987"/>
      <c r="IIN987"/>
      <c r="IIO987"/>
      <c r="IIP987"/>
      <c r="IIQ987"/>
      <c r="IIR987"/>
      <c r="IIS987"/>
      <c r="IIT987"/>
      <c r="IIU987"/>
      <c r="IIV987"/>
      <c r="IIW987"/>
      <c r="IIX987"/>
      <c r="IIY987"/>
      <c r="IIZ987"/>
      <c r="IJA987"/>
      <c r="IJB987"/>
      <c r="IJC987"/>
      <c r="IJD987"/>
      <c r="IJE987"/>
      <c r="IJF987"/>
      <c r="IJG987"/>
      <c r="IJH987"/>
      <c r="IJI987"/>
      <c r="IJJ987"/>
      <c r="IJK987"/>
      <c r="IJL987"/>
      <c r="IJM987"/>
      <c r="IJN987"/>
      <c r="IJO987"/>
      <c r="IJP987"/>
      <c r="IJQ987"/>
      <c r="IJR987"/>
      <c r="IJS987"/>
      <c r="IJT987"/>
      <c r="IJU987"/>
      <c r="IJV987"/>
      <c r="IJW987"/>
      <c r="IJX987"/>
      <c r="IJY987"/>
      <c r="IJZ987"/>
      <c r="IKA987"/>
      <c r="IKB987"/>
      <c r="IKC987"/>
      <c r="IKD987"/>
      <c r="IKE987"/>
      <c r="IKF987"/>
      <c r="IKG987"/>
      <c r="IKH987"/>
      <c r="IKI987"/>
      <c r="IKJ987"/>
      <c r="IKK987"/>
      <c r="IKL987"/>
      <c r="IKM987"/>
      <c r="IKN987"/>
      <c r="IKO987"/>
      <c r="IKP987"/>
      <c r="IKQ987"/>
      <c r="IKR987"/>
      <c r="IKS987"/>
      <c r="IKT987"/>
      <c r="IKU987"/>
      <c r="IKV987"/>
      <c r="IKW987"/>
      <c r="IKX987"/>
      <c r="IKY987"/>
      <c r="IKZ987"/>
      <c r="ILA987"/>
      <c r="ILB987"/>
      <c r="ILC987"/>
      <c r="ILD987"/>
      <c r="ILE987"/>
      <c r="ILF987"/>
      <c r="ILG987"/>
      <c r="ILH987"/>
      <c r="ILI987"/>
      <c r="ILJ987"/>
      <c r="ILK987"/>
      <c r="ILL987"/>
      <c r="ILM987"/>
      <c r="ILN987"/>
      <c r="ILO987"/>
      <c r="ILP987"/>
      <c r="ILQ987"/>
      <c r="ILR987"/>
      <c r="ILS987"/>
      <c r="ILT987"/>
      <c r="ILU987"/>
      <c r="ILV987"/>
      <c r="ILW987"/>
      <c r="ILX987"/>
      <c r="ILY987"/>
      <c r="ILZ987"/>
      <c r="IMA987"/>
      <c r="IMB987"/>
      <c r="IMC987"/>
      <c r="IMD987"/>
      <c r="IME987"/>
      <c r="IMF987"/>
      <c r="IMG987"/>
      <c r="IMH987"/>
      <c r="IMI987"/>
      <c r="IMJ987"/>
      <c r="IMK987"/>
      <c r="IML987"/>
      <c r="IMM987"/>
      <c r="IMN987"/>
      <c r="IMO987"/>
      <c r="IMP987"/>
      <c r="IMQ987"/>
      <c r="IMR987"/>
      <c r="IMS987"/>
      <c r="IMT987"/>
      <c r="IMU987"/>
      <c r="IMV987"/>
      <c r="IMW987"/>
      <c r="IMX987"/>
      <c r="IMY987"/>
      <c r="IMZ987"/>
      <c r="INA987"/>
      <c r="INB987"/>
      <c r="INC987"/>
      <c r="IND987"/>
      <c r="INE987"/>
      <c r="INF987"/>
      <c r="ING987"/>
      <c r="INH987"/>
      <c r="INI987"/>
      <c r="INJ987"/>
      <c r="INK987"/>
      <c r="INL987"/>
      <c r="INM987"/>
      <c r="INN987"/>
      <c r="INO987"/>
      <c r="INP987"/>
      <c r="INQ987"/>
      <c r="INR987"/>
      <c r="INS987"/>
      <c r="INT987"/>
      <c r="INU987"/>
      <c r="INV987"/>
      <c r="INW987"/>
      <c r="INX987"/>
      <c r="INY987"/>
      <c r="INZ987"/>
      <c r="IOA987"/>
      <c r="IOB987"/>
      <c r="IOC987"/>
      <c r="IOD987"/>
      <c r="IOE987"/>
      <c r="IOF987"/>
      <c r="IOG987"/>
      <c r="IOH987"/>
      <c r="IOI987"/>
      <c r="IOJ987"/>
      <c r="IOK987"/>
      <c r="IOL987"/>
      <c r="IOM987"/>
      <c r="ION987"/>
      <c r="IOO987"/>
      <c r="IOP987"/>
      <c r="IOQ987"/>
      <c r="IOR987"/>
      <c r="IOS987"/>
      <c r="IOT987"/>
      <c r="IOU987"/>
      <c r="IOV987"/>
      <c r="IOW987"/>
      <c r="IOX987"/>
      <c r="IOY987"/>
      <c r="IOZ987"/>
      <c r="IPA987"/>
      <c r="IPB987"/>
      <c r="IPC987"/>
      <c r="IPD987"/>
      <c r="IPE987"/>
      <c r="IPF987"/>
      <c r="IPG987"/>
      <c r="IPH987"/>
      <c r="IPI987"/>
      <c r="IPJ987"/>
      <c r="IPK987"/>
      <c r="IPL987"/>
      <c r="IPM987"/>
      <c r="IPN987"/>
      <c r="IPO987"/>
      <c r="IPP987"/>
      <c r="IPQ987"/>
      <c r="IPR987"/>
      <c r="IPS987"/>
      <c r="IPT987"/>
      <c r="IPU987"/>
      <c r="IPV987"/>
      <c r="IPW987"/>
      <c r="IPX987"/>
      <c r="IPY987"/>
      <c r="IPZ987"/>
      <c r="IQA987"/>
      <c r="IQB987"/>
      <c r="IQC987"/>
      <c r="IQD987"/>
      <c r="IQE987"/>
      <c r="IQF987"/>
      <c r="IQG987"/>
      <c r="IQH987"/>
      <c r="IQI987"/>
      <c r="IQJ987"/>
      <c r="IQK987"/>
      <c r="IQL987"/>
      <c r="IQM987"/>
      <c r="IQN987"/>
      <c r="IQO987"/>
      <c r="IQP987"/>
      <c r="IQQ987"/>
      <c r="IQR987"/>
      <c r="IQS987"/>
      <c r="IQT987"/>
      <c r="IQU987"/>
      <c r="IQV987"/>
      <c r="IQW987"/>
      <c r="IQX987"/>
      <c r="IQY987"/>
      <c r="IQZ987"/>
      <c r="IRA987"/>
      <c r="IRB987"/>
      <c r="IRC987"/>
      <c r="IRD987"/>
      <c r="IRE987"/>
      <c r="IRF987"/>
      <c r="IRG987"/>
      <c r="IRH987"/>
      <c r="IRI987"/>
      <c r="IRJ987"/>
      <c r="IRK987"/>
      <c r="IRL987"/>
      <c r="IRM987"/>
      <c r="IRN987"/>
      <c r="IRO987"/>
      <c r="IRP987"/>
      <c r="IRQ987"/>
      <c r="IRR987"/>
      <c r="IRS987"/>
      <c r="IRT987"/>
      <c r="IRU987"/>
      <c r="IRV987"/>
      <c r="IRW987"/>
      <c r="IRX987"/>
      <c r="IRY987"/>
      <c r="IRZ987"/>
      <c r="ISA987"/>
      <c r="ISB987"/>
      <c r="ISC987"/>
      <c r="ISD987"/>
      <c r="ISE987"/>
      <c r="ISF987"/>
      <c r="ISG987"/>
      <c r="ISH987"/>
      <c r="ISI987"/>
      <c r="ISJ987"/>
      <c r="ISK987"/>
      <c r="ISL987"/>
      <c r="ISM987"/>
      <c r="ISN987"/>
      <c r="ISO987"/>
      <c r="ISP987"/>
      <c r="ISQ987"/>
      <c r="ISR987"/>
      <c r="ISS987"/>
      <c r="IST987"/>
      <c r="ISU987"/>
      <c r="ISV987"/>
      <c r="ISW987"/>
      <c r="ISX987"/>
      <c r="ISY987"/>
      <c r="ISZ987"/>
      <c r="ITA987"/>
      <c r="ITB987"/>
      <c r="ITC987"/>
      <c r="ITD987"/>
      <c r="ITE987"/>
      <c r="ITF987"/>
      <c r="ITG987"/>
      <c r="ITH987"/>
      <c r="ITI987"/>
      <c r="ITJ987"/>
      <c r="ITK987"/>
      <c r="ITL987"/>
      <c r="ITM987"/>
      <c r="ITN987"/>
      <c r="ITO987"/>
      <c r="ITP987"/>
      <c r="ITQ987"/>
      <c r="ITR987"/>
      <c r="ITS987"/>
      <c r="ITT987"/>
      <c r="ITU987"/>
      <c r="ITV987"/>
      <c r="ITW987"/>
      <c r="ITX987"/>
      <c r="ITY987"/>
      <c r="ITZ987"/>
      <c r="IUA987"/>
      <c r="IUB987"/>
      <c r="IUC987"/>
      <c r="IUD987"/>
      <c r="IUE987"/>
      <c r="IUF987"/>
      <c r="IUG987"/>
      <c r="IUH987"/>
      <c r="IUI987"/>
      <c r="IUJ987"/>
      <c r="IUK987"/>
      <c r="IUL987"/>
      <c r="IUM987"/>
      <c r="IUN987"/>
      <c r="IUO987"/>
      <c r="IUP987"/>
      <c r="IUQ987"/>
      <c r="IUR987"/>
      <c r="IUS987"/>
      <c r="IUT987"/>
      <c r="IUU987"/>
      <c r="IUV987"/>
      <c r="IUW987"/>
      <c r="IUX987"/>
      <c r="IUY987"/>
      <c r="IUZ987"/>
      <c r="IVA987"/>
      <c r="IVB987"/>
      <c r="IVC987"/>
      <c r="IVD987"/>
      <c r="IVE987"/>
      <c r="IVF987"/>
      <c r="IVG987"/>
      <c r="IVH987"/>
      <c r="IVI987"/>
      <c r="IVJ987"/>
      <c r="IVK987"/>
      <c r="IVL987"/>
      <c r="IVM987"/>
      <c r="IVN987"/>
      <c r="IVO987"/>
      <c r="IVP987"/>
      <c r="IVQ987"/>
      <c r="IVR987"/>
      <c r="IVS987"/>
      <c r="IVT987"/>
      <c r="IVU987"/>
      <c r="IVV987"/>
      <c r="IVW987"/>
      <c r="IVX987"/>
      <c r="IVY987"/>
      <c r="IVZ987"/>
      <c r="IWA987"/>
      <c r="IWB987"/>
      <c r="IWC987"/>
      <c r="IWD987"/>
      <c r="IWE987"/>
      <c r="IWF987"/>
      <c r="IWG987"/>
      <c r="IWH987"/>
      <c r="IWI987"/>
      <c r="IWJ987"/>
      <c r="IWK987"/>
      <c r="IWL987"/>
      <c r="IWM987"/>
      <c r="IWN987"/>
      <c r="IWO987"/>
      <c r="IWP987"/>
      <c r="IWQ987"/>
      <c r="IWR987"/>
      <c r="IWS987"/>
      <c r="IWT987"/>
      <c r="IWU987"/>
      <c r="IWV987"/>
      <c r="IWW987"/>
      <c r="IWX987"/>
      <c r="IWY987"/>
      <c r="IWZ987"/>
      <c r="IXA987"/>
      <c r="IXB987"/>
      <c r="IXC987"/>
      <c r="IXD987"/>
      <c r="IXE987"/>
      <c r="IXF987"/>
      <c r="IXG987"/>
      <c r="IXH987"/>
      <c r="IXI987"/>
      <c r="IXJ987"/>
      <c r="IXK987"/>
      <c r="IXL987"/>
      <c r="IXM987"/>
      <c r="IXN987"/>
      <c r="IXO987"/>
      <c r="IXP987"/>
      <c r="IXQ987"/>
      <c r="IXR987"/>
      <c r="IXS987"/>
      <c r="IXT987"/>
      <c r="IXU987"/>
      <c r="IXV987"/>
      <c r="IXW987"/>
      <c r="IXX987"/>
      <c r="IXY987"/>
      <c r="IXZ987"/>
      <c r="IYA987"/>
      <c r="IYB987"/>
      <c r="IYC987"/>
      <c r="IYD987"/>
      <c r="IYE987"/>
      <c r="IYF987"/>
      <c r="IYG987"/>
      <c r="IYH987"/>
      <c r="IYI987"/>
      <c r="IYJ987"/>
      <c r="IYK987"/>
      <c r="IYL987"/>
      <c r="IYM987"/>
      <c r="IYN987"/>
      <c r="IYO987"/>
      <c r="IYP987"/>
      <c r="IYQ987"/>
      <c r="IYR987"/>
      <c r="IYS987"/>
      <c r="IYT987"/>
      <c r="IYU987"/>
      <c r="IYV987"/>
      <c r="IYW987"/>
      <c r="IYX987"/>
      <c r="IYY987"/>
      <c r="IYZ987"/>
      <c r="IZA987"/>
      <c r="IZB987"/>
      <c r="IZC987"/>
      <c r="IZD987"/>
      <c r="IZE987"/>
      <c r="IZF987"/>
      <c r="IZG987"/>
      <c r="IZH987"/>
      <c r="IZI987"/>
      <c r="IZJ987"/>
      <c r="IZK987"/>
      <c r="IZL987"/>
      <c r="IZM987"/>
      <c r="IZN987"/>
      <c r="IZO987"/>
      <c r="IZP987"/>
      <c r="IZQ987"/>
      <c r="IZR987"/>
      <c r="IZS987"/>
      <c r="IZT987"/>
      <c r="IZU987"/>
      <c r="IZV987"/>
      <c r="IZW987"/>
      <c r="IZX987"/>
      <c r="IZY987"/>
      <c r="IZZ987"/>
      <c r="JAA987"/>
      <c r="JAB987"/>
      <c r="JAC987"/>
      <c r="JAD987"/>
      <c r="JAE987"/>
      <c r="JAF987"/>
      <c r="JAG987"/>
      <c r="JAH987"/>
      <c r="JAI987"/>
      <c r="JAJ987"/>
      <c r="JAK987"/>
      <c r="JAL987"/>
      <c r="JAM987"/>
      <c r="JAN987"/>
      <c r="JAO987"/>
      <c r="JAP987"/>
      <c r="JAQ987"/>
      <c r="JAR987"/>
      <c r="JAS987"/>
      <c r="JAT987"/>
      <c r="JAU987"/>
      <c r="JAV987"/>
      <c r="JAW987"/>
      <c r="JAX987"/>
      <c r="JAY987"/>
      <c r="JAZ987"/>
      <c r="JBA987"/>
      <c r="JBB987"/>
      <c r="JBC987"/>
      <c r="JBD987"/>
      <c r="JBE987"/>
      <c r="JBF987"/>
      <c r="JBG987"/>
      <c r="JBH987"/>
      <c r="JBI987"/>
      <c r="JBJ987"/>
      <c r="JBK987"/>
      <c r="JBL987"/>
      <c r="JBM987"/>
      <c r="JBN987"/>
      <c r="JBO987"/>
      <c r="JBP987"/>
      <c r="JBQ987"/>
      <c r="JBR987"/>
      <c r="JBS987"/>
      <c r="JBT987"/>
      <c r="JBU987"/>
      <c r="JBV987"/>
      <c r="JBW987"/>
      <c r="JBX987"/>
      <c r="JBY987"/>
      <c r="JBZ987"/>
      <c r="JCA987"/>
      <c r="JCB987"/>
      <c r="JCC987"/>
      <c r="JCD987"/>
      <c r="JCE987"/>
      <c r="JCF987"/>
      <c r="JCG987"/>
      <c r="JCH987"/>
      <c r="JCI987"/>
      <c r="JCJ987"/>
      <c r="JCK987"/>
      <c r="JCL987"/>
      <c r="JCM987"/>
      <c r="JCN987"/>
      <c r="JCO987"/>
      <c r="JCP987"/>
      <c r="JCQ987"/>
      <c r="JCR987"/>
      <c r="JCS987"/>
      <c r="JCT987"/>
      <c r="JCU987"/>
      <c r="JCV987"/>
      <c r="JCW987"/>
      <c r="JCX987"/>
      <c r="JCY987"/>
      <c r="JCZ987"/>
      <c r="JDA987"/>
      <c r="JDB987"/>
      <c r="JDC987"/>
      <c r="JDD987"/>
      <c r="JDE987"/>
      <c r="JDF987"/>
      <c r="JDG987"/>
      <c r="JDH987"/>
      <c r="JDI987"/>
      <c r="JDJ987"/>
      <c r="JDK987"/>
      <c r="JDL987"/>
      <c r="JDM987"/>
      <c r="JDN987"/>
      <c r="JDO987"/>
      <c r="JDP987"/>
      <c r="JDQ987"/>
      <c r="JDR987"/>
      <c r="JDS987"/>
      <c r="JDT987"/>
      <c r="JDU987"/>
      <c r="JDV987"/>
      <c r="JDW987"/>
      <c r="JDX987"/>
      <c r="JDY987"/>
      <c r="JDZ987"/>
      <c r="JEA987"/>
      <c r="JEB987"/>
      <c r="JEC987"/>
      <c r="JED987"/>
      <c r="JEE987"/>
      <c r="JEF987"/>
      <c r="JEG987"/>
      <c r="JEH987"/>
      <c r="JEI987"/>
      <c r="JEJ987"/>
      <c r="JEK987"/>
      <c r="JEL987"/>
      <c r="JEM987"/>
      <c r="JEN987"/>
      <c r="JEO987"/>
      <c r="JEP987"/>
      <c r="JEQ987"/>
      <c r="JER987"/>
      <c r="JES987"/>
      <c r="JET987"/>
      <c r="JEU987"/>
      <c r="JEV987"/>
      <c r="JEW987"/>
      <c r="JEX987"/>
      <c r="JEY987"/>
      <c r="JEZ987"/>
      <c r="JFA987"/>
      <c r="JFB987"/>
      <c r="JFC987"/>
      <c r="JFD987"/>
      <c r="JFE987"/>
      <c r="JFF987"/>
      <c r="JFG987"/>
      <c r="JFH987"/>
      <c r="JFI987"/>
      <c r="JFJ987"/>
      <c r="JFK987"/>
      <c r="JFL987"/>
      <c r="JFM987"/>
      <c r="JFN987"/>
      <c r="JFO987"/>
      <c r="JFP987"/>
      <c r="JFQ987"/>
      <c r="JFR987"/>
      <c r="JFS987"/>
      <c r="JFT987"/>
      <c r="JFU987"/>
      <c r="JFV987"/>
      <c r="JFW987"/>
      <c r="JFX987"/>
      <c r="JFY987"/>
      <c r="JFZ987"/>
      <c r="JGA987"/>
      <c r="JGB987"/>
      <c r="JGC987"/>
      <c r="JGD987"/>
      <c r="JGE987"/>
      <c r="JGF987"/>
      <c r="JGG987"/>
      <c r="JGH987"/>
      <c r="JGI987"/>
      <c r="JGJ987"/>
      <c r="JGK987"/>
      <c r="JGL987"/>
      <c r="JGM987"/>
      <c r="JGN987"/>
      <c r="JGO987"/>
      <c r="JGP987"/>
      <c r="JGQ987"/>
      <c r="JGR987"/>
      <c r="JGS987"/>
      <c r="JGT987"/>
      <c r="JGU987"/>
      <c r="JGV987"/>
      <c r="JGW987"/>
      <c r="JGX987"/>
      <c r="JGY987"/>
      <c r="JGZ987"/>
      <c r="JHA987"/>
      <c r="JHB987"/>
      <c r="JHC987"/>
      <c r="JHD987"/>
      <c r="JHE987"/>
      <c r="JHF987"/>
      <c r="JHG987"/>
      <c r="JHH987"/>
      <c r="JHI987"/>
      <c r="JHJ987"/>
      <c r="JHK987"/>
      <c r="JHL987"/>
      <c r="JHM987"/>
      <c r="JHN987"/>
      <c r="JHO987"/>
      <c r="JHP987"/>
      <c r="JHQ987"/>
      <c r="JHR987"/>
      <c r="JHS987"/>
      <c r="JHT987"/>
      <c r="JHU987"/>
      <c r="JHV987"/>
      <c r="JHW987"/>
      <c r="JHX987"/>
      <c r="JHY987"/>
      <c r="JHZ987"/>
      <c r="JIA987"/>
      <c r="JIB987"/>
      <c r="JIC987"/>
      <c r="JID987"/>
      <c r="JIE987"/>
      <c r="JIF987"/>
      <c r="JIG987"/>
      <c r="JIH987"/>
      <c r="JII987"/>
      <c r="JIJ987"/>
      <c r="JIK987"/>
      <c r="JIL987"/>
      <c r="JIM987"/>
      <c r="JIN987"/>
      <c r="JIO987"/>
      <c r="JIP987"/>
      <c r="JIQ987"/>
      <c r="JIR987"/>
      <c r="JIS987"/>
      <c r="JIT987"/>
      <c r="JIU987"/>
      <c r="JIV987"/>
      <c r="JIW987"/>
      <c r="JIX987"/>
      <c r="JIY987"/>
      <c r="JIZ987"/>
      <c r="JJA987"/>
      <c r="JJB987"/>
      <c r="JJC987"/>
      <c r="JJD987"/>
      <c r="JJE987"/>
      <c r="JJF987"/>
      <c r="JJG987"/>
      <c r="JJH987"/>
      <c r="JJI987"/>
      <c r="JJJ987"/>
      <c r="JJK987"/>
      <c r="JJL987"/>
      <c r="JJM987"/>
      <c r="JJN987"/>
      <c r="JJO987"/>
      <c r="JJP987"/>
      <c r="JJQ987"/>
      <c r="JJR987"/>
      <c r="JJS987"/>
      <c r="JJT987"/>
      <c r="JJU987"/>
      <c r="JJV987"/>
      <c r="JJW987"/>
      <c r="JJX987"/>
      <c r="JJY987"/>
      <c r="JJZ987"/>
      <c r="JKA987"/>
      <c r="JKB987"/>
      <c r="JKC987"/>
      <c r="JKD987"/>
      <c r="JKE987"/>
      <c r="JKF987"/>
      <c r="JKG987"/>
      <c r="JKH987"/>
      <c r="JKI987"/>
      <c r="JKJ987"/>
      <c r="JKK987"/>
      <c r="JKL987"/>
      <c r="JKM987"/>
      <c r="JKN987"/>
      <c r="JKO987"/>
      <c r="JKP987"/>
      <c r="JKQ987"/>
      <c r="JKR987"/>
      <c r="JKS987"/>
      <c r="JKT987"/>
      <c r="JKU987"/>
      <c r="JKV987"/>
      <c r="JKW987"/>
      <c r="JKX987"/>
      <c r="JKY987"/>
      <c r="JKZ987"/>
      <c r="JLA987"/>
      <c r="JLB987"/>
      <c r="JLC987"/>
      <c r="JLD987"/>
      <c r="JLE987"/>
      <c r="JLF987"/>
      <c r="JLG987"/>
      <c r="JLH987"/>
      <c r="JLI987"/>
      <c r="JLJ987"/>
      <c r="JLK987"/>
      <c r="JLL987"/>
      <c r="JLM987"/>
      <c r="JLN987"/>
      <c r="JLO987"/>
      <c r="JLP987"/>
      <c r="JLQ987"/>
      <c r="JLR987"/>
      <c r="JLS987"/>
      <c r="JLT987"/>
      <c r="JLU987"/>
      <c r="JLV987"/>
      <c r="JLW987"/>
      <c r="JLX987"/>
      <c r="JLY987"/>
      <c r="JLZ987"/>
      <c r="JMA987"/>
      <c r="JMB987"/>
      <c r="JMC987"/>
      <c r="JMD987"/>
      <c r="JME987"/>
      <c r="JMF987"/>
      <c r="JMG987"/>
      <c r="JMH987"/>
      <c r="JMI987"/>
      <c r="JMJ987"/>
      <c r="JMK987"/>
      <c r="JML987"/>
      <c r="JMM987"/>
      <c r="JMN987"/>
      <c r="JMO987"/>
      <c r="JMP987"/>
      <c r="JMQ987"/>
      <c r="JMR987"/>
      <c r="JMS987"/>
      <c r="JMT987"/>
      <c r="JMU987"/>
      <c r="JMV987"/>
      <c r="JMW987"/>
      <c r="JMX987"/>
      <c r="JMY987"/>
      <c r="JMZ987"/>
      <c r="JNA987"/>
      <c r="JNB987"/>
      <c r="JNC987"/>
      <c r="JND987"/>
      <c r="JNE987"/>
      <c r="JNF987"/>
      <c r="JNG987"/>
      <c r="JNH987"/>
      <c r="JNI987"/>
      <c r="JNJ987"/>
      <c r="JNK987"/>
      <c r="JNL987"/>
      <c r="JNM987"/>
      <c r="JNN987"/>
      <c r="JNO987"/>
      <c r="JNP987"/>
      <c r="JNQ987"/>
      <c r="JNR987"/>
      <c r="JNS987"/>
      <c r="JNT987"/>
      <c r="JNU987"/>
      <c r="JNV987"/>
      <c r="JNW987"/>
      <c r="JNX987"/>
      <c r="JNY987"/>
      <c r="JNZ987"/>
      <c r="JOA987"/>
      <c r="JOB987"/>
      <c r="JOC987"/>
      <c r="JOD987"/>
      <c r="JOE987"/>
      <c r="JOF987"/>
      <c r="JOG987"/>
      <c r="JOH987"/>
      <c r="JOI987"/>
      <c r="JOJ987"/>
      <c r="JOK987"/>
      <c r="JOL987"/>
      <c r="JOM987"/>
      <c r="JON987"/>
      <c r="JOO987"/>
      <c r="JOP987"/>
      <c r="JOQ987"/>
      <c r="JOR987"/>
      <c r="JOS987"/>
      <c r="JOT987"/>
      <c r="JOU987"/>
      <c r="JOV987"/>
      <c r="JOW987"/>
      <c r="JOX987"/>
      <c r="JOY987"/>
      <c r="JOZ987"/>
      <c r="JPA987"/>
      <c r="JPB987"/>
      <c r="JPC987"/>
      <c r="JPD987"/>
      <c r="JPE987"/>
      <c r="JPF987"/>
      <c r="JPG987"/>
      <c r="JPH987"/>
      <c r="JPI987"/>
      <c r="JPJ987"/>
      <c r="JPK987"/>
      <c r="JPL987"/>
      <c r="JPM987"/>
      <c r="JPN987"/>
      <c r="JPO987"/>
      <c r="JPP987"/>
      <c r="JPQ987"/>
      <c r="JPR987"/>
      <c r="JPS987"/>
      <c r="JPT987"/>
      <c r="JPU987"/>
      <c r="JPV987"/>
      <c r="JPW987"/>
      <c r="JPX987"/>
      <c r="JPY987"/>
      <c r="JPZ987"/>
      <c r="JQA987"/>
      <c r="JQB987"/>
      <c r="JQC987"/>
      <c r="JQD987"/>
      <c r="JQE987"/>
      <c r="JQF987"/>
      <c r="JQG987"/>
      <c r="JQH987"/>
      <c r="JQI987"/>
      <c r="JQJ987"/>
      <c r="JQK987"/>
      <c r="JQL987"/>
      <c r="JQM987"/>
      <c r="JQN987"/>
      <c r="JQO987"/>
      <c r="JQP987"/>
      <c r="JQQ987"/>
      <c r="JQR987"/>
      <c r="JQS987"/>
      <c r="JQT987"/>
      <c r="JQU987"/>
      <c r="JQV987"/>
      <c r="JQW987"/>
      <c r="JQX987"/>
      <c r="JQY987"/>
      <c r="JQZ987"/>
      <c r="JRA987"/>
      <c r="JRB987"/>
      <c r="JRC987"/>
      <c r="JRD987"/>
      <c r="JRE987"/>
      <c r="JRF987"/>
      <c r="JRG987"/>
      <c r="JRH987"/>
      <c r="JRI987"/>
      <c r="JRJ987"/>
      <c r="JRK987"/>
      <c r="JRL987"/>
      <c r="JRM987"/>
      <c r="JRN987"/>
      <c r="JRO987"/>
      <c r="JRP987"/>
      <c r="JRQ987"/>
      <c r="JRR987"/>
      <c r="JRS987"/>
      <c r="JRT987"/>
      <c r="JRU987"/>
      <c r="JRV987"/>
      <c r="JRW987"/>
      <c r="JRX987"/>
      <c r="JRY987"/>
      <c r="JRZ987"/>
      <c r="JSA987"/>
      <c r="JSB987"/>
      <c r="JSC987"/>
      <c r="JSD987"/>
      <c r="JSE987"/>
      <c r="JSF987"/>
      <c r="JSG987"/>
      <c r="JSH987"/>
      <c r="JSI987"/>
      <c r="JSJ987"/>
      <c r="JSK987"/>
      <c r="JSL987"/>
      <c r="JSM987"/>
      <c r="JSN987"/>
      <c r="JSO987"/>
      <c r="JSP987"/>
      <c r="JSQ987"/>
      <c r="JSR987"/>
      <c r="JSS987"/>
      <c r="JST987"/>
      <c r="JSU987"/>
      <c r="JSV987"/>
      <c r="JSW987"/>
      <c r="JSX987"/>
      <c r="JSY987"/>
      <c r="JSZ987"/>
      <c r="JTA987"/>
      <c r="JTB987"/>
      <c r="JTC987"/>
      <c r="JTD987"/>
      <c r="JTE987"/>
      <c r="JTF987"/>
      <c r="JTG987"/>
      <c r="JTH987"/>
      <c r="JTI987"/>
      <c r="JTJ987"/>
      <c r="JTK987"/>
      <c r="JTL987"/>
      <c r="JTM987"/>
      <c r="JTN987"/>
      <c r="JTO987"/>
      <c r="JTP987"/>
      <c r="JTQ987"/>
      <c r="JTR987"/>
      <c r="JTS987"/>
      <c r="JTT987"/>
      <c r="JTU987"/>
      <c r="JTV987"/>
      <c r="JTW987"/>
      <c r="JTX987"/>
      <c r="JTY987"/>
      <c r="JTZ987"/>
      <c r="JUA987"/>
      <c r="JUB987"/>
      <c r="JUC987"/>
      <c r="JUD987"/>
      <c r="JUE987"/>
      <c r="JUF987"/>
      <c r="JUG987"/>
      <c r="JUH987"/>
      <c r="JUI987"/>
      <c r="JUJ987"/>
      <c r="JUK987"/>
      <c r="JUL987"/>
      <c r="JUM987"/>
      <c r="JUN987"/>
      <c r="JUO987"/>
      <c r="JUP987"/>
      <c r="JUQ987"/>
      <c r="JUR987"/>
      <c r="JUS987"/>
      <c r="JUT987"/>
      <c r="JUU987"/>
      <c r="JUV987"/>
      <c r="JUW987"/>
      <c r="JUX987"/>
      <c r="JUY987"/>
      <c r="JUZ987"/>
      <c r="JVA987"/>
      <c r="JVB987"/>
      <c r="JVC987"/>
      <c r="JVD987"/>
      <c r="JVE987"/>
      <c r="JVF987"/>
      <c r="JVG987"/>
      <c r="JVH987"/>
      <c r="JVI987"/>
      <c r="JVJ987"/>
      <c r="JVK987"/>
      <c r="JVL987"/>
      <c r="JVM987"/>
      <c r="JVN987"/>
      <c r="JVO987"/>
      <c r="JVP987"/>
      <c r="JVQ987"/>
      <c r="JVR987"/>
      <c r="JVS987"/>
      <c r="JVT987"/>
      <c r="JVU987"/>
      <c r="JVV987"/>
      <c r="JVW987"/>
      <c r="JVX987"/>
      <c r="JVY987"/>
      <c r="JVZ987"/>
      <c r="JWA987"/>
      <c r="JWB987"/>
      <c r="JWC987"/>
      <c r="JWD987"/>
      <c r="JWE987"/>
      <c r="JWF987"/>
      <c r="JWG987"/>
      <c r="JWH987"/>
      <c r="JWI987"/>
      <c r="JWJ987"/>
      <c r="JWK987"/>
      <c r="JWL987"/>
      <c r="JWM987"/>
      <c r="JWN987"/>
      <c r="JWO987"/>
      <c r="JWP987"/>
      <c r="JWQ987"/>
      <c r="JWR987"/>
      <c r="JWS987"/>
      <c r="JWT987"/>
      <c r="JWU987"/>
      <c r="JWV987"/>
      <c r="JWW987"/>
      <c r="JWX987"/>
      <c r="JWY987"/>
      <c r="JWZ987"/>
      <c r="JXA987"/>
      <c r="JXB987"/>
      <c r="JXC987"/>
      <c r="JXD987"/>
      <c r="JXE987"/>
      <c r="JXF987"/>
      <c r="JXG987"/>
      <c r="JXH987"/>
      <c r="JXI987"/>
      <c r="JXJ987"/>
      <c r="JXK987"/>
      <c r="JXL987"/>
      <c r="JXM987"/>
      <c r="JXN987"/>
      <c r="JXO987"/>
      <c r="JXP987"/>
      <c r="JXQ987"/>
      <c r="JXR987"/>
      <c r="JXS987"/>
      <c r="JXT987"/>
      <c r="JXU987"/>
      <c r="JXV987"/>
      <c r="JXW987"/>
      <c r="JXX987"/>
      <c r="JXY987"/>
      <c r="JXZ987"/>
      <c r="JYA987"/>
      <c r="JYB987"/>
      <c r="JYC987"/>
      <c r="JYD987"/>
      <c r="JYE987"/>
      <c r="JYF987"/>
      <c r="JYG987"/>
      <c r="JYH987"/>
      <c r="JYI987"/>
      <c r="JYJ987"/>
      <c r="JYK987"/>
      <c r="JYL987"/>
      <c r="JYM987"/>
      <c r="JYN987"/>
      <c r="JYO987"/>
      <c r="JYP987"/>
      <c r="JYQ987"/>
      <c r="JYR987"/>
      <c r="JYS987"/>
      <c r="JYT987"/>
      <c r="JYU987"/>
      <c r="JYV987"/>
      <c r="JYW987"/>
      <c r="JYX987"/>
      <c r="JYY987"/>
      <c r="JYZ987"/>
      <c r="JZA987"/>
      <c r="JZB987"/>
      <c r="JZC987"/>
      <c r="JZD987"/>
      <c r="JZE987"/>
      <c r="JZF987"/>
      <c r="JZG987"/>
      <c r="JZH987"/>
      <c r="JZI987"/>
      <c r="JZJ987"/>
      <c r="JZK987"/>
      <c r="JZL987"/>
      <c r="JZM987"/>
      <c r="JZN987"/>
      <c r="JZO987"/>
      <c r="JZP987"/>
      <c r="JZQ987"/>
      <c r="JZR987"/>
      <c r="JZS987"/>
      <c r="JZT987"/>
      <c r="JZU987"/>
      <c r="JZV987"/>
      <c r="JZW987"/>
      <c r="JZX987"/>
      <c r="JZY987"/>
      <c r="JZZ987"/>
      <c r="KAA987"/>
      <c r="KAB987"/>
      <c r="KAC987"/>
      <c r="KAD987"/>
      <c r="KAE987"/>
      <c r="KAF987"/>
      <c r="KAG987"/>
      <c r="KAH987"/>
      <c r="KAI987"/>
      <c r="KAJ987"/>
      <c r="KAK987"/>
      <c r="KAL987"/>
      <c r="KAM987"/>
      <c r="KAN987"/>
      <c r="KAO987"/>
      <c r="KAP987"/>
      <c r="KAQ987"/>
      <c r="KAR987"/>
      <c r="KAS987"/>
      <c r="KAT987"/>
      <c r="KAU987"/>
      <c r="KAV987"/>
      <c r="KAW987"/>
      <c r="KAX987"/>
      <c r="KAY987"/>
      <c r="KAZ987"/>
      <c r="KBA987"/>
      <c r="KBB987"/>
      <c r="KBC987"/>
      <c r="KBD987"/>
      <c r="KBE987"/>
      <c r="KBF987"/>
      <c r="KBG987"/>
      <c r="KBH987"/>
      <c r="KBI987"/>
      <c r="KBJ987"/>
      <c r="KBK987"/>
      <c r="KBL987"/>
      <c r="KBM987"/>
      <c r="KBN987"/>
      <c r="KBO987"/>
      <c r="KBP987"/>
      <c r="KBQ987"/>
      <c r="KBR987"/>
      <c r="KBS987"/>
      <c r="KBT987"/>
      <c r="KBU987"/>
      <c r="KBV987"/>
      <c r="KBW987"/>
      <c r="KBX987"/>
      <c r="KBY987"/>
      <c r="KBZ987"/>
      <c r="KCA987"/>
      <c r="KCB987"/>
      <c r="KCC987"/>
      <c r="KCD987"/>
      <c r="KCE987"/>
      <c r="KCF987"/>
      <c r="KCG987"/>
      <c r="KCH987"/>
      <c r="KCI987"/>
      <c r="KCJ987"/>
      <c r="KCK987"/>
      <c r="KCL987"/>
      <c r="KCM987"/>
      <c r="KCN987"/>
      <c r="KCO987"/>
      <c r="KCP987"/>
      <c r="KCQ987"/>
      <c r="KCR987"/>
      <c r="KCS987"/>
      <c r="KCT987"/>
      <c r="KCU987"/>
      <c r="KCV987"/>
      <c r="KCW987"/>
      <c r="KCX987"/>
      <c r="KCY987"/>
      <c r="KCZ987"/>
      <c r="KDA987"/>
      <c r="KDB987"/>
      <c r="KDC987"/>
      <c r="KDD987"/>
      <c r="KDE987"/>
      <c r="KDF987"/>
      <c r="KDG987"/>
      <c r="KDH987"/>
      <c r="KDI987"/>
      <c r="KDJ987"/>
      <c r="KDK987"/>
      <c r="KDL987"/>
      <c r="KDM987"/>
      <c r="KDN987"/>
      <c r="KDO987"/>
      <c r="KDP987"/>
      <c r="KDQ987"/>
      <c r="KDR987"/>
      <c r="KDS987"/>
      <c r="KDT987"/>
      <c r="KDU987"/>
      <c r="KDV987"/>
      <c r="KDW987"/>
      <c r="KDX987"/>
      <c r="KDY987"/>
      <c r="KDZ987"/>
      <c r="KEA987"/>
      <c r="KEB987"/>
      <c r="KEC987"/>
      <c r="KED987"/>
      <c r="KEE987"/>
      <c r="KEF987"/>
      <c r="KEG987"/>
      <c r="KEH987"/>
      <c r="KEI987"/>
      <c r="KEJ987"/>
      <c r="KEK987"/>
      <c r="KEL987"/>
      <c r="KEM987"/>
      <c r="KEN987"/>
      <c r="KEO987"/>
      <c r="KEP987"/>
      <c r="KEQ987"/>
      <c r="KER987"/>
      <c r="KES987"/>
      <c r="KET987"/>
      <c r="KEU987"/>
      <c r="KEV987"/>
      <c r="KEW987"/>
      <c r="KEX987"/>
      <c r="KEY987"/>
      <c r="KEZ987"/>
      <c r="KFA987"/>
      <c r="KFB987"/>
      <c r="KFC987"/>
      <c r="KFD987"/>
      <c r="KFE987"/>
      <c r="KFF987"/>
      <c r="KFG987"/>
      <c r="KFH987"/>
      <c r="KFI987"/>
      <c r="KFJ987"/>
      <c r="KFK987"/>
      <c r="KFL987"/>
      <c r="KFM987"/>
      <c r="KFN987"/>
      <c r="KFO987"/>
      <c r="KFP987"/>
      <c r="KFQ987"/>
      <c r="KFR987"/>
      <c r="KFS987"/>
      <c r="KFT987"/>
      <c r="KFU987"/>
      <c r="KFV987"/>
      <c r="KFW987"/>
      <c r="KFX987"/>
      <c r="KFY987"/>
      <c r="KFZ987"/>
      <c r="KGA987"/>
      <c r="KGB987"/>
      <c r="KGC987"/>
      <c r="KGD987"/>
      <c r="KGE987"/>
      <c r="KGF987"/>
      <c r="KGG987"/>
      <c r="KGH987"/>
      <c r="KGI987"/>
      <c r="KGJ987"/>
      <c r="KGK987"/>
      <c r="KGL987"/>
      <c r="KGM987"/>
      <c r="KGN987"/>
      <c r="KGO987"/>
      <c r="KGP987"/>
      <c r="KGQ987"/>
      <c r="KGR987"/>
      <c r="KGS987"/>
      <c r="KGT987"/>
      <c r="KGU987"/>
      <c r="KGV987"/>
      <c r="KGW987"/>
      <c r="KGX987"/>
      <c r="KGY987"/>
      <c r="KGZ987"/>
      <c r="KHA987"/>
      <c r="KHB987"/>
      <c r="KHC987"/>
      <c r="KHD987"/>
      <c r="KHE987"/>
      <c r="KHF987"/>
      <c r="KHG987"/>
      <c r="KHH987"/>
      <c r="KHI987"/>
      <c r="KHJ987"/>
      <c r="KHK987"/>
      <c r="KHL987"/>
      <c r="KHM987"/>
      <c r="KHN987"/>
      <c r="KHO987"/>
      <c r="KHP987"/>
      <c r="KHQ987"/>
      <c r="KHR987"/>
      <c r="KHS987"/>
      <c r="KHT987"/>
      <c r="KHU987"/>
      <c r="KHV987"/>
      <c r="KHW987"/>
      <c r="KHX987"/>
      <c r="KHY987"/>
      <c r="KHZ987"/>
      <c r="KIA987"/>
      <c r="KIB987"/>
      <c r="KIC987"/>
      <c r="KID987"/>
      <c r="KIE987"/>
      <c r="KIF987"/>
      <c r="KIG987"/>
      <c r="KIH987"/>
      <c r="KII987"/>
      <c r="KIJ987"/>
      <c r="KIK987"/>
      <c r="KIL987"/>
      <c r="KIM987"/>
      <c r="KIN987"/>
      <c r="KIO987"/>
      <c r="KIP987"/>
      <c r="KIQ987"/>
      <c r="KIR987"/>
      <c r="KIS987"/>
      <c r="KIT987"/>
      <c r="KIU987"/>
      <c r="KIV987"/>
      <c r="KIW987"/>
      <c r="KIX987"/>
      <c r="KIY987"/>
      <c r="KIZ987"/>
      <c r="KJA987"/>
      <c r="KJB987"/>
      <c r="KJC987"/>
      <c r="KJD987"/>
      <c r="KJE987"/>
      <c r="KJF987"/>
      <c r="KJG987"/>
      <c r="KJH987"/>
      <c r="KJI987"/>
      <c r="KJJ987"/>
      <c r="KJK987"/>
      <c r="KJL987"/>
      <c r="KJM987"/>
      <c r="KJN987"/>
      <c r="KJO987"/>
      <c r="KJP987"/>
      <c r="KJQ987"/>
      <c r="KJR987"/>
      <c r="KJS987"/>
      <c r="KJT987"/>
      <c r="KJU987"/>
      <c r="KJV987"/>
      <c r="KJW987"/>
      <c r="KJX987"/>
      <c r="KJY987"/>
      <c r="KJZ987"/>
      <c r="KKA987"/>
      <c r="KKB987"/>
      <c r="KKC987"/>
      <c r="KKD987"/>
      <c r="KKE987"/>
      <c r="KKF987"/>
      <c r="KKG987"/>
      <c r="KKH987"/>
      <c r="KKI987"/>
      <c r="KKJ987"/>
      <c r="KKK987"/>
      <c r="KKL987"/>
      <c r="KKM987"/>
      <c r="KKN987"/>
      <c r="KKO987"/>
      <c r="KKP987"/>
      <c r="KKQ987"/>
      <c r="KKR987"/>
      <c r="KKS987"/>
      <c r="KKT987"/>
      <c r="KKU987"/>
      <c r="KKV987"/>
      <c r="KKW987"/>
      <c r="KKX987"/>
      <c r="KKY987"/>
      <c r="KKZ987"/>
      <c r="KLA987"/>
      <c r="KLB987"/>
      <c r="KLC987"/>
      <c r="KLD987"/>
      <c r="KLE987"/>
      <c r="KLF987"/>
      <c r="KLG987"/>
      <c r="KLH987"/>
      <c r="KLI987"/>
      <c r="KLJ987"/>
      <c r="KLK987"/>
      <c r="KLL987"/>
      <c r="KLM987"/>
      <c r="KLN987"/>
      <c r="KLO987"/>
      <c r="KLP987"/>
      <c r="KLQ987"/>
      <c r="KLR987"/>
      <c r="KLS987"/>
      <c r="KLT987"/>
      <c r="KLU987"/>
      <c r="KLV987"/>
      <c r="KLW987"/>
      <c r="KLX987"/>
      <c r="KLY987"/>
      <c r="KLZ987"/>
      <c r="KMA987"/>
      <c r="KMB987"/>
      <c r="KMC987"/>
      <c r="KMD987"/>
      <c r="KME987"/>
      <c r="KMF987"/>
      <c r="KMG987"/>
      <c r="KMH987"/>
      <c r="KMI987"/>
      <c r="KMJ987"/>
      <c r="KMK987"/>
      <c r="KML987"/>
      <c r="KMM987"/>
      <c r="KMN987"/>
      <c r="KMO987"/>
      <c r="KMP987"/>
      <c r="KMQ987"/>
      <c r="KMR987"/>
      <c r="KMS987"/>
      <c r="KMT987"/>
      <c r="KMU987"/>
      <c r="KMV987"/>
      <c r="KMW987"/>
      <c r="KMX987"/>
      <c r="KMY987"/>
      <c r="KMZ987"/>
      <c r="KNA987"/>
      <c r="KNB987"/>
      <c r="KNC987"/>
      <c r="KND987"/>
      <c r="KNE987"/>
      <c r="KNF987"/>
      <c r="KNG987"/>
      <c r="KNH987"/>
      <c r="KNI987"/>
      <c r="KNJ987"/>
      <c r="KNK987"/>
      <c r="KNL987"/>
      <c r="KNM987"/>
      <c r="KNN987"/>
      <c r="KNO987"/>
      <c r="KNP987"/>
      <c r="KNQ987"/>
      <c r="KNR987"/>
      <c r="KNS987"/>
      <c r="KNT987"/>
      <c r="KNU987"/>
      <c r="KNV987"/>
      <c r="KNW987"/>
      <c r="KNX987"/>
      <c r="KNY987"/>
      <c r="KNZ987"/>
      <c r="KOA987"/>
      <c r="KOB987"/>
      <c r="KOC987"/>
      <c r="KOD987"/>
      <c r="KOE987"/>
      <c r="KOF987"/>
      <c r="KOG987"/>
      <c r="KOH987"/>
      <c r="KOI987"/>
      <c r="KOJ987"/>
      <c r="KOK987"/>
      <c r="KOL987"/>
      <c r="KOM987"/>
      <c r="KON987"/>
      <c r="KOO987"/>
      <c r="KOP987"/>
      <c r="KOQ987"/>
      <c r="KOR987"/>
      <c r="KOS987"/>
      <c r="KOT987"/>
      <c r="KOU987"/>
      <c r="KOV987"/>
      <c r="KOW987"/>
      <c r="KOX987"/>
      <c r="KOY987"/>
      <c r="KOZ987"/>
      <c r="KPA987"/>
      <c r="KPB987"/>
      <c r="KPC987"/>
      <c r="KPD987"/>
      <c r="KPE987"/>
      <c r="KPF987"/>
      <c r="KPG987"/>
      <c r="KPH987"/>
      <c r="KPI987"/>
      <c r="KPJ987"/>
      <c r="KPK987"/>
      <c r="KPL987"/>
      <c r="KPM987"/>
      <c r="KPN987"/>
      <c r="KPO987"/>
      <c r="KPP987"/>
      <c r="KPQ987"/>
      <c r="KPR987"/>
      <c r="KPS987"/>
      <c r="KPT987"/>
      <c r="KPU987"/>
      <c r="KPV987"/>
      <c r="KPW987"/>
      <c r="KPX987"/>
      <c r="KPY987"/>
      <c r="KPZ987"/>
      <c r="KQA987"/>
      <c r="KQB987"/>
      <c r="KQC987"/>
      <c r="KQD987"/>
      <c r="KQE987"/>
      <c r="KQF987"/>
      <c r="KQG987"/>
      <c r="KQH987"/>
      <c r="KQI987"/>
      <c r="KQJ987"/>
      <c r="KQK987"/>
      <c r="KQL987"/>
      <c r="KQM987"/>
      <c r="KQN987"/>
      <c r="KQO987"/>
      <c r="KQP987"/>
      <c r="KQQ987"/>
      <c r="KQR987"/>
      <c r="KQS987"/>
      <c r="KQT987"/>
      <c r="KQU987"/>
      <c r="KQV987"/>
      <c r="KQW987"/>
      <c r="KQX987"/>
      <c r="KQY987"/>
      <c r="KQZ987"/>
      <c r="KRA987"/>
      <c r="KRB987"/>
      <c r="KRC987"/>
      <c r="KRD987"/>
      <c r="KRE987"/>
      <c r="KRF987"/>
      <c r="KRG987"/>
      <c r="KRH987"/>
      <c r="KRI987"/>
      <c r="KRJ987"/>
      <c r="KRK987"/>
      <c r="KRL987"/>
      <c r="KRM987"/>
      <c r="KRN987"/>
      <c r="KRO987"/>
      <c r="KRP987"/>
      <c r="KRQ987"/>
      <c r="KRR987"/>
      <c r="KRS987"/>
      <c r="KRT987"/>
      <c r="KRU987"/>
      <c r="KRV987"/>
      <c r="KRW987"/>
      <c r="KRX987"/>
      <c r="KRY987"/>
      <c r="KRZ987"/>
      <c r="KSA987"/>
      <c r="KSB987"/>
      <c r="KSC987"/>
      <c r="KSD987"/>
      <c r="KSE987"/>
      <c r="KSF987"/>
      <c r="KSG987"/>
      <c r="KSH987"/>
      <c r="KSI987"/>
      <c r="KSJ987"/>
      <c r="KSK987"/>
      <c r="KSL987"/>
      <c r="KSM987"/>
      <c r="KSN987"/>
      <c r="KSO987"/>
      <c r="KSP987"/>
      <c r="KSQ987"/>
      <c r="KSR987"/>
      <c r="KSS987"/>
      <c r="KST987"/>
      <c r="KSU987"/>
      <c r="KSV987"/>
      <c r="KSW987"/>
      <c r="KSX987"/>
      <c r="KSY987"/>
      <c r="KSZ987"/>
      <c r="KTA987"/>
      <c r="KTB987"/>
      <c r="KTC987"/>
      <c r="KTD987"/>
      <c r="KTE987"/>
      <c r="KTF987"/>
      <c r="KTG987"/>
      <c r="KTH987"/>
      <c r="KTI987"/>
      <c r="KTJ987"/>
      <c r="KTK987"/>
      <c r="KTL987"/>
      <c r="KTM987"/>
      <c r="KTN987"/>
      <c r="KTO987"/>
      <c r="KTP987"/>
      <c r="KTQ987"/>
      <c r="KTR987"/>
      <c r="KTS987"/>
      <c r="KTT987"/>
      <c r="KTU987"/>
      <c r="KTV987"/>
      <c r="KTW987"/>
      <c r="KTX987"/>
      <c r="KTY987"/>
      <c r="KTZ987"/>
      <c r="KUA987"/>
      <c r="KUB987"/>
      <c r="KUC987"/>
      <c r="KUD987"/>
      <c r="KUE987"/>
      <c r="KUF987"/>
      <c r="KUG987"/>
      <c r="KUH987"/>
      <c r="KUI987"/>
      <c r="KUJ987"/>
      <c r="KUK987"/>
      <c r="KUL987"/>
      <c r="KUM987"/>
      <c r="KUN987"/>
      <c r="KUO987"/>
      <c r="KUP987"/>
      <c r="KUQ987"/>
      <c r="KUR987"/>
      <c r="KUS987"/>
      <c r="KUT987"/>
      <c r="KUU987"/>
      <c r="KUV987"/>
      <c r="KUW987"/>
      <c r="KUX987"/>
      <c r="KUY987"/>
      <c r="KUZ987"/>
      <c r="KVA987"/>
      <c r="KVB987"/>
      <c r="KVC987"/>
      <c r="KVD987"/>
      <c r="KVE987"/>
      <c r="KVF987"/>
      <c r="KVG987"/>
      <c r="KVH987"/>
      <c r="KVI987"/>
      <c r="KVJ987"/>
      <c r="KVK987"/>
      <c r="KVL987"/>
      <c r="KVM987"/>
      <c r="KVN987"/>
      <c r="KVO987"/>
      <c r="KVP987"/>
      <c r="KVQ987"/>
      <c r="KVR987"/>
      <c r="KVS987"/>
      <c r="KVT987"/>
      <c r="KVU987"/>
      <c r="KVV987"/>
      <c r="KVW987"/>
      <c r="KVX987"/>
      <c r="KVY987"/>
      <c r="KVZ987"/>
      <c r="KWA987"/>
      <c r="KWB987"/>
      <c r="KWC987"/>
      <c r="KWD987"/>
      <c r="KWE987"/>
      <c r="KWF987"/>
      <c r="KWG987"/>
      <c r="KWH987"/>
      <c r="KWI987"/>
      <c r="KWJ987"/>
      <c r="KWK987"/>
      <c r="KWL987"/>
      <c r="KWM987"/>
      <c r="KWN987"/>
      <c r="KWO987"/>
      <c r="KWP987"/>
      <c r="KWQ987"/>
      <c r="KWR987"/>
      <c r="KWS987"/>
      <c r="KWT987"/>
      <c r="KWU987"/>
      <c r="KWV987"/>
      <c r="KWW987"/>
      <c r="KWX987"/>
      <c r="KWY987"/>
      <c r="KWZ987"/>
      <c r="KXA987"/>
      <c r="KXB987"/>
      <c r="KXC987"/>
      <c r="KXD987"/>
      <c r="KXE987"/>
      <c r="KXF987"/>
      <c r="KXG987"/>
      <c r="KXH987"/>
      <c r="KXI987"/>
      <c r="KXJ987"/>
      <c r="KXK987"/>
      <c r="KXL987"/>
      <c r="KXM987"/>
      <c r="KXN987"/>
      <c r="KXO987"/>
      <c r="KXP987"/>
      <c r="KXQ987"/>
      <c r="KXR987"/>
      <c r="KXS987"/>
      <c r="KXT987"/>
      <c r="KXU987"/>
      <c r="KXV987"/>
      <c r="KXW987"/>
      <c r="KXX987"/>
      <c r="KXY987"/>
      <c r="KXZ987"/>
      <c r="KYA987"/>
      <c r="KYB987"/>
      <c r="KYC987"/>
      <c r="KYD987"/>
      <c r="KYE987"/>
      <c r="KYF987"/>
      <c r="KYG987"/>
      <c r="KYH987"/>
      <c r="KYI987"/>
      <c r="KYJ987"/>
      <c r="KYK987"/>
      <c r="KYL987"/>
      <c r="KYM987"/>
      <c r="KYN987"/>
      <c r="KYO987"/>
      <c r="KYP987"/>
      <c r="KYQ987"/>
      <c r="KYR987"/>
      <c r="KYS987"/>
      <c r="KYT987"/>
      <c r="KYU987"/>
      <c r="KYV987"/>
      <c r="KYW987"/>
      <c r="KYX987"/>
      <c r="KYY987"/>
      <c r="KYZ987"/>
      <c r="KZA987"/>
      <c r="KZB987"/>
      <c r="KZC987"/>
      <c r="KZD987"/>
      <c r="KZE987"/>
      <c r="KZF987"/>
      <c r="KZG987"/>
      <c r="KZH987"/>
      <c r="KZI987"/>
      <c r="KZJ987"/>
      <c r="KZK987"/>
      <c r="KZL987"/>
      <c r="KZM987"/>
      <c r="KZN987"/>
      <c r="KZO987"/>
      <c r="KZP987"/>
      <c r="KZQ987"/>
      <c r="KZR987"/>
      <c r="KZS987"/>
      <c r="KZT987"/>
      <c r="KZU987"/>
      <c r="KZV987"/>
      <c r="KZW987"/>
      <c r="KZX987"/>
      <c r="KZY987"/>
      <c r="KZZ987"/>
      <c r="LAA987"/>
      <c r="LAB987"/>
      <c r="LAC987"/>
      <c r="LAD987"/>
      <c r="LAE987"/>
      <c r="LAF987"/>
      <c r="LAG987"/>
      <c r="LAH987"/>
      <c r="LAI987"/>
      <c r="LAJ987"/>
      <c r="LAK987"/>
      <c r="LAL987"/>
      <c r="LAM987"/>
      <c r="LAN987"/>
      <c r="LAO987"/>
      <c r="LAP987"/>
      <c r="LAQ987"/>
      <c r="LAR987"/>
      <c r="LAS987"/>
      <c r="LAT987"/>
      <c r="LAU987"/>
      <c r="LAV987"/>
      <c r="LAW987"/>
      <c r="LAX987"/>
      <c r="LAY987"/>
      <c r="LAZ987"/>
      <c r="LBA987"/>
      <c r="LBB987"/>
      <c r="LBC987"/>
      <c r="LBD987"/>
      <c r="LBE987"/>
      <c r="LBF987"/>
      <c r="LBG987"/>
      <c r="LBH987"/>
      <c r="LBI987"/>
      <c r="LBJ987"/>
      <c r="LBK987"/>
      <c r="LBL987"/>
      <c r="LBM987"/>
      <c r="LBN987"/>
      <c r="LBO987"/>
      <c r="LBP987"/>
      <c r="LBQ987"/>
      <c r="LBR987"/>
      <c r="LBS987"/>
      <c r="LBT987"/>
      <c r="LBU987"/>
      <c r="LBV987"/>
      <c r="LBW987"/>
      <c r="LBX987"/>
      <c r="LBY987"/>
      <c r="LBZ987"/>
      <c r="LCA987"/>
      <c r="LCB987"/>
      <c r="LCC987"/>
      <c r="LCD987"/>
      <c r="LCE987"/>
      <c r="LCF987"/>
      <c r="LCG987"/>
      <c r="LCH987"/>
      <c r="LCI987"/>
      <c r="LCJ987"/>
      <c r="LCK987"/>
      <c r="LCL987"/>
      <c r="LCM987"/>
      <c r="LCN987"/>
      <c r="LCO987"/>
      <c r="LCP987"/>
      <c r="LCQ987"/>
      <c r="LCR987"/>
      <c r="LCS987"/>
      <c r="LCT987"/>
      <c r="LCU987"/>
      <c r="LCV987"/>
      <c r="LCW987"/>
      <c r="LCX987"/>
      <c r="LCY987"/>
      <c r="LCZ987"/>
      <c r="LDA987"/>
      <c r="LDB987"/>
      <c r="LDC987"/>
      <c r="LDD987"/>
      <c r="LDE987"/>
      <c r="LDF987"/>
      <c r="LDG987"/>
      <c r="LDH987"/>
      <c r="LDI987"/>
      <c r="LDJ987"/>
      <c r="LDK987"/>
      <c r="LDL987"/>
      <c r="LDM987"/>
      <c r="LDN987"/>
      <c r="LDO987"/>
      <c r="LDP987"/>
      <c r="LDQ987"/>
      <c r="LDR987"/>
      <c r="LDS987"/>
      <c r="LDT987"/>
      <c r="LDU987"/>
      <c r="LDV987"/>
      <c r="LDW987"/>
      <c r="LDX987"/>
      <c r="LDY987"/>
      <c r="LDZ987"/>
      <c r="LEA987"/>
      <c r="LEB987"/>
      <c r="LEC987"/>
      <c r="LED987"/>
      <c r="LEE987"/>
      <c r="LEF987"/>
      <c r="LEG987"/>
      <c r="LEH987"/>
      <c r="LEI987"/>
      <c r="LEJ987"/>
      <c r="LEK987"/>
      <c r="LEL987"/>
      <c r="LEM987"/>
      <c r="LEN987"/>
      <c r="LEO987"/>
      <c r="LEP987"/>
      <c r="LEQ987"/>
      <c r="LER987"/>
      <c r="LES987"/>
      <c r="LET987"/>
      <c r="LEU987"/>
      <c r="LEV987"/>
      <c r="LEW987"/>
      <c r="LEX987"/>
      <c r="LEY987"/>
      <c r="LEZ987"/>
      <c r="LFA987"/>
      <c r="LFB987"/>
      <c r="LFC987"/>
      <c r="LFD987"/>
      <c r="LFE987"/>
      <c r="LFF987"/>
      <c r="LFG987"/>
      <c r="LFH987"/>
      <c r="LFI987"/>
      <c r="LFJ987"/>
      <c r="LFK987"/>
      <c r="LFL987"/>
      <c r="LFM987"/>
      <c r="LFN987"/>
      <c r="LFO987"/>
      <c r="LFP987"/>
      <c r="LFQ987"/>
      <c r="LFR987"/>
      <c r="LFS987"/>
      <c r="LFT987"/>
      <c r="LFU987"/>
      <c r="LFV987"/>
      <c r="LFW987"/>
      <c r="LFX987"/>
      <c r="LFY987"/>
      <c r="LFZ987"/>
      <c r="LGA987"/>
      <c r="LGB987"/>
      <c r="LGC987"/>
      <c r="LGD987"/>
      <c r="LGE987"/>
      <c r="LGF987"/>
      <c r="LGG987"/>
      <c r="LGH987"/>
      <c r="LGI987"/>
      <c r="LGJ987"/>
      <c r="LGK987"/>
      <c r="LGL987"/>
      <c r="LGM987"/>
      <c r="LGN987"/>
      <c r="LGO987"/>
      <c r="LGP987"/>
      <c r="LGQ987"/>
      <c r="LGR987"/>
      <c r="LGS987"/>
      <c r="LGT987"/>
      <c r="LGU987"/>
      <c r="LGV987"/>
      <c r="LGW987"/>
      <c r="LGX987"/>
      <c r="LGY987"/>
      <c r="LGZ987"/>
      <c r="LHA987"/>
      <c r="LHB987"/>
      <c r="LHC987"/>
      <c r="LHD987"/>
      <c r="LHE987"/>
      <c r="LHF987"/>
      <c r="LHG987"/>
      <c r="LHH987"/>
      <c r="LHI987"/>
      <c r="LHJ987"/>
      <c r="LHK987"/>
      <c r="LHL987"/>
      <c r="LHM987"/>
      <c r="LHN987"/>
      <c r="LHO987"/>
      <c r="LHP987"/>
      <c r="LHQ987"/>
      <c r="LHR987"/>
      <c r="LHS987"/>
      <c r="LHT987"/>
      <c r="LHU987"/>
      <c r="LHV987"/>
      <c r="LHW987"/>
      <c r="LHX987"/>
      <c r="LHY987"/>
      <c r="LHZ987"/>
      <c r="LIA987"/>
      <c r="LIB987"/>
      <c r="LIC987"/>
      <c r="LID987"/>
      <c r="LIE987"/>
      <c r="LIF987"/>
      <c r="LIG987"/>
      <c r="LIH987"/>
      <c r="LII987"/>
      <c r="LIJ987"/>
      <c r="LIK987"/>
      <c r="LIL987"/>
      <c r="LIM987"/>
      <c r="LIN987"/>
      <c r="LIO987"/>
      <c r="LIP987"/>
      <c r="LIQ987"/>
      <c r="LIR987"/>
      <c r="LIS987"/>
      <c r="LIT987"/>
      <c r="LIU987"/>
      <c r="LIV987"/>
      <c r="LIW987"/>
      <c r="LIX987"/>
      <c r="LIY987"/>
      <c r="LIZ987"/>
      <c r="LJA987"/>
      <c r="LJB987"/>
      <c r="LJC987"/>
      <c r="LJD987"/>
      <c r="LJE987"/>
      <c r="LJF987"/>
      <c r="LJG987"/>
      <c r="LJH987"/>
      <c r="LJI987"/>
      <c r="LJJ987"/>
      <c r="LJK987"/>
      <c r="LJL987"/>
      <c r="LJM987"/>
      <c r="LJN987"/>
      <c r="LJO987"/>
      <c r="LJP987"/>
      <c r="LJQ987"/>
      <c r="LJR987"/>
      <c r="LJS987"/>
      <c r="LJT987"/>
      <c r="LJU987"/>
      <c r="LJV987"/>
      <c r="LJW987"/>
      <c r="LJX987"/>
      <c r="LJY987"/>
      <c r="LJZ987"/>
      <c r="LKA987"/>
      <c r="LKB987"/>
      <c r="LKC987"/>
      <c r="LKD987"/>
      <c r="LKE987"/>
      <c r="LKF987"/>
      <c r="LKG987"/>
      <c r="LKH987"/>
      <c r="LKI987"/>
      <c r="LKJ987"/>
      <c r="LKK987"/>
      <c r="LKL987"/>
      <c r="LKM987"/>
      <c r="LKN987"/>
      <c r="LKO987"/>
      <c r="LKP987"/>
      <c r="LKQ987"/>
      <c r="LKR987"/>
      <c r="LKS987"/>
      <c r="LKT987"/>
      <c r="LKU987"/>
      <c r="LKV987"/>
      <c r="LKW987"/>
      <c r="LKX987"/>
      <c r="LKY987"/>
      <c r="LKZ987"/>
      <c r="LLA987"/>
      <c r="LLB987"/>
      <c r="LLC987"/>
      <c r="LLD987"/>
      <c r="LLE987"/>
      <c r="LLF987"/>
      <c r="LLG987"/>
      <c r="LLH987"/>
      <c r="LLI987"/>
      <c r="LLJ987"/>
      <c r="LLK987"/>
      <c r="LLL987"/>
      <c r="LLM987"/>
      <c r="LLN987"/>
      <c r="LLO987"/>
      <c r="LLP987"/>
      <c r="LLQ987"/>
      <c r="LLR987"/>
      <c r="LLS987"/>
      <c r="LLT987"/>
      <c r="LLU987"/>
      <c r="LLV987"/>
      <c r="LLW987"/>
      <c r="LLX987"/>
      <c r="LLY987"/>
      <c r="LLZ987"/>
      <c r="LMA987"/>
      <c r="LMB987"/>
      <c r="LMC987"/>
      <c r="LMD987"/>
      <c r="LME987"/>
      <c r="LMF987"/>
      <c r="LMG987"/>
      <c r="LMH987"/>
      <c r="LMI987"/>
      <c r="LMJ987"/>
      <c r="LMK987"/>
      <c r="LML987"/>
      <c r="LMM987"/>
      <c r="LMN987"/>
      <c r="LMO987"/>
      <c r="LMP987"/>
      <c r="LMQ987"/>
      <c r="LMR987"/>
      <c r="LMS987"/>
      <c r="LMT987"/>
      <c r="LMU987"/>
      <c r="LMV987"/>
      <c r="LMW987"/>
      <c r="LMX987"/>
      <c r="LMY987"/>
      <c r="LMZ987"/>
      <c r="LNA987"/>
      <c r="LNB987"/>
      <c r="LNC987"/>
      <c r="LND987"/>
      <c r="LNE987"/>
      <c r="LNF987"/>
      <c r="LNG987"/>
      <c r="LNH987"/>
      <c r="LNI987"/>
      <c r="LNJ987"/>
      <c r="LNK987"/>
      <c r="LNL987"/>
      <c r="LNM987"/>
      <c r="LNN987"/>
      <c r="LNO987"/>
      <c r="LNP987"/>
      <c r="LNQ987"/>
      <c r="LNR987"/>
      <c r="LNS987"/>
      <c r="LNT987"/>
      <c r="LNU987"/>
      <c r="LNV987"/>
      <c r="LNW987"/>
      <c r="LNX987"/>
      <c r="LNY987"/>
      <c r="LNZ987"/>
      <c r="LOA987"/>
      <c r="LOB987"/>
      <c r="LOC987"/>
      <c r="LOD987"/>
      <c r="LOE987"/>
      <c r="LOF987"/>
      <c r="LOG987"/>
      <c r="LOH987"/>
      <c r="LOI987"/>
      <c r="LOJ987"/>
      <c r="LOK987"/>
      <c r="LOL987"/>
      <c r="LOM987"/>
      <c r="LON987"/>
      <c r="LOO987"/>
      <c r="LOP987"/>
      <c r="LOQ987"/>
      <c r="LOR987"/>
      <c r="LOS987"/>
      <c r="LOT987"/>
      <c r="LOU987"/>
      <c r="LOV987"/>
      <c r="LOW987"/>
      <c r="LOX987"/>
      <c r="LOY987"/>
      <c r="LOZ987"/>
      <c r="LPA987"/>
      <c r="LPB987"/>
      <c r="LPC987"/>
      <c r="LPD987"/>
      <c r="LPE987"/>
      <c r="LPF987"/>
      <c r="LPG987"/>
      <c r="LPH987"/>
      <c r="LPI987"/>
      <c r="LPJ987"/>
      <c r="LPK987"/>
      <c r="LPL987"/>
      <c r="LPM987"/>
      <c r="LPN987"/>
      <c r="LPO987"/>
      <c r="LPP987"/>
      <c r="LPQ987"/>
      <c r="LPR987"/>
      <c r="LPS987"/>
      <c r="LPT987"/>
      <c r="LPU987"/>
      <c r="LPV987"/>
      <c r="LPW987"/>
      <c r="LPX987"/>
      <c r="LPY987"/>
      <c r="LPZ987"/>
      <c r="LQA987"/>
      <c r="LQB987"/>
      <c r="LQC987"/>
      <c r="LQD987"/>
      <c r="LQE987"/>
      <c r="LQF987"/>
      <c r="LQG987"/>
      <c r="LQH987"/>
      <c r="LQI987"/>
      <c r="LQJ987"/>
      <c r="LQK987"/>
      <c r="LQL987"/>
      <c r="LQM987"/>
      <c r="LQN987"/>
      <c r="LQO987"/>
      <c r="LQP987"/>
      <c r="LQQ987"/>
      <c r="LQR987"/>
      <c r="LQS987"/>
      <c r="LQT987"/>
      <c r="LQU987"/>
      <c r="LQV987"/>
      <c r="LQW987"/>
      <c r="LQX987"/>
      <c r="LQY987"/>
      <c r="LQZ987"/>
      <c r="LRA987"/>
      <c r="LRB987"/>
      <c r="LRC987"/>
      <c r="LRD987"/>
      <c r="LRE987"/>
      <c r="LRF987"/>
      <c r="LRG987"/>
      <c r="LRH987"/>
      <c r="LRI987"/>
      <c r="LRJ987"/>
      <c r="LRK987"/>
      <c r="LRL987"/>
      <c r="LRM987"/>
      <c r="LRN987"/>
      <c r="LRO987"/>
      <c r="LRP987"/>
      <c r="LRQ987"/>
      <c r="LRR987"/>
      <c r="LRS987"/>
      <c r="LRT987"/>
      <c r="LRU987"/>
      <c r="LRV987"/>
      <c r="LRW987"/>
      <c r="LRX987"/>
      <c r="LRY987"/>
      <c r="LRZ987"/>
      <c r="LSA987"/>
      <c r="LSB987"/>
      <c r="LSC987"/>
      <c r="LSD987"/>
      <c r="LSE987"/>
      <c r="LSF987"/>
      <c r="LSG987"/>
      <c r="LSH987"/>
      <c r="LSI987"/>
      <c r="LSJ987"/>
      <c r="LSK987"/>
      <c r="LSL987"/>
      <c r="LSM987"/>
      <c r="LSN987"/>
      <c r="LSO987"/>
      <c r="LSP987"/>
      <c r="LSQ987"/>
      <c r="LSR987"/>
      <c r="LSS987"/>
      <c r="LST987"/>
      <c r="LSU987"/>
      <c r="LSV987"/>
      <c r="LSW987"/>
      <c r="LSX987"/>
      <c r="LSY987"/>
      <c r="LSZ987"/>
      <c r="LTA987"/>
      <c r="LTB987"/>
      <c r="LTC987"/>
      <c r="LTD987"/>
      <c r="LTE987"/>
      <c r="LTF987"/>
      <c r="LTG987"/>
      <c r="LTH987"/>
      <c r="LTI987"/>
      <c r="LTJ987"/>
      <c r="LTK987"/>
      <c r="LTL987"/>
      <c r="LTM987"/>
      <c r="LTN987"/>
      <c r="LTO987"/>
      <c r="LTP987"/>
      <c r="LTQ987"/>
      <c r="LTR987"/>
      <c r="LTS987"/>
      <c r="LTT987"/>
      <c r="LTU987"/>
      <c r="LTV987"/>
      <c r="LTW987"/>
      <c r="LTX987"/>
      <c r="LTY987"/>
      <c r="LTZ987"/>
      <c r="LUA987"/>
      <c r="LUB987"/>
      <c r="LUC987"/>
      <c r="LUD987"/>
      <c r="LUE987"/>
      <c r="LUF987"/>
      <c r="LUG987"/>
      <c r="LUH987"/>
      <c r="LUI987"/>
      <c r="LUJ987"/>
      <c r="LUK987"/>
      <c r="LUL987"/>
      <c r="LUM987"/>
      <c r="LUN987"/>
      <c r="LUO987"/>
      <c r="LUP987"/>
      <c r="LUQ987"/>
      <c r="LUR987"/>
      <c r="LUS987"/>
      <c r="LUT987"/>
      <c r="LUU987"/>
      <c r="LUV987"/>
      <c r="LUW987"/>
      <c r="LUX987"/>
      <c r="LUY987"/>
      <c r="LUZ987"/>
      <c r="LVA987"/>
      <c r="LVB987"/>
      <c r="LVC987"/>
      <c r="LVD987"/>
      <c r="LVE987"/>
      <c r="LVF987"/>
      <c r="LVG987"/>
      <c r="LVH987"/>
      <c r="LVI987"/>
      <c r="LVJ987"/>
      <c r="LVK987"/>
      <c r="LVL987"/>
      <c r="LVM987"/>
      <c r="LVN987"/>
      <c r="LVO987"/>
      <c r="LVP987"/>
      <c r="LVQ987"/>
      <c r="LVR987"/>
      <c r="LVS987"/>
      <c r="LVT987"/>
      <c r="LVU987"/>
      <c r="LVV987"/>
      <c r="LVW987"/>
      <c r="LVX987"/>
      <c r="LVY987"/>
      <c r="LVZ987"/>
      <c r="LWA987"/>
      <c r="LWB987"/>
      <c r="LWC987"/>
      <c r="LWD987"/>
      <c r="LWE987"/>
      <c r="LWF987"/>
      <c r="LWG987"/>
      <c r="LWH987"/>
      <c r="LWI987"/>
      <c r="LWJ987"/>
      <c r="LWK987"/>
      <c r="LWL987"/>
      <c r="LWM987"/>
      <c r="LWN987"/>
      <c r="LWO987"/>
      <c r="LWP987"/>
      <c r="LWQ987"/>
      <c r="LWR987"/>
      <c r="LWS987"/>
      <c r="LWT987"/>
      <c r="LWU987"/>
      <c r="LWV987"/>
      <c r="LWW987"/>
      <c r="LWX987"/>
      <c r="LWY987"/>
      <c r="LWZ987"/>
      <c r="LXA987"/>
      <c r="LXB987"/>
      <c r="LXC987"/>
      <c r="LXD987"/>
      <c r="LXE987"/>
      <c r="LXF987"/>
      <c r="LXG987"/>
      <c r="LXH987"/>
      <c r="LXI987"/>
      <c r="LXJ987"/>
      <c r="LXK987"/>
      <c r="LXL987"/>
      <c r="LXM987"/>
      <c r="LXN987"/>
      <c r="LXO987"/>
      <c r="LXP987"/>
      <c r="LXQ987"/>
      <c r="LXR987"/>
      <c r="LXS987"/>
      <c r="LXT987"/>
      <c r="LXU987"/>
      <c r="LXV987"/>
      <c r="LXW987"/>
      <c r="LXX987"/>
      <c r="LXY987"/>
      <c r="LXZ987"/>
      <c r="LYA987"/>
      <c r="LYB987"/>
      <c r="LYC987"/>
      <c r="LYD987"/>
      <c r="LYE987"/>
      <c r="LYF987"/>
      <c r="LYG987"/>
      <c r="LYH987"/>
      <c r="LYI987"/>
      <c r="LYJ987"/>
      <c r="LYK987"/>
      <c r="LYL987"/>
      <c r="LYM987"/>
      <c r="LYN987"/>
      <c r="LYO987"/>
      <c r="LYP987"/>
      <c r="LYQ987"/>
      <c r="LYR987"/>
      <c r="LYS987"/>
      <c r="LYT987"/>
      <c r="LYU987"/>
      <c r="LYV987"/>
      <c r="LYW987"/>
      <c r="LYX987"/>
      <c r="LYY987"/>
      <c r="LYZ987"/>
      <c r="LZA987"/>
      <c r="LZB987"/>
      <c r="LZC987"/>
      <c r="LZD987"/>
      <c r="LZE987"/>
      <c r="LZF987"/>
      <c r="LZG987"/>
      <c r="LZH987"/>
      <c r="LZI987"/>
      <c r="LZJ987"/>
      <c r="LZK987"/>
      <c r="LZL987"/>
      <c r="LZM987"/>
      <c r="LZN987"/>
      <c r="LZO987"/>
      <c r="LZP987"/>
      <c r="LZQ987"/>
      <c r="LZR987"/>
      <c r="LZS987"/>
      <c r="LZT987"/>
      <c r="LZU987"/>
      <c r="LZV987"/>
      <c r="LZW987"/>
      <c r="LZX987"/>
      <c r="LZY987"/>
      <c r="LZZ987"/>
      <c r="MAA987"/>
      <c r="MAB987"/>
      <c r="MAC987"/>
      <c r="MAD987"/>
      <c r="MAE987"/>
      <c r="MAF987"/>
      <c r="MAG987"/>
      <c r="MAH987"/>
      <c r="MAI987"/>
      <c r="MAJ987"/>
      <c r="MAK987"/>
      <c r="MAL987"/>
      <c r="MAM987"/>
      <c r="MAN987"/>
      <c r="MAO987"/>
      <c r="MAP987"/>
      <c r="MAQ987"/>
      <c r="MAR987"/>
      <c r="MAS987"/>
      <c r="MAT987"/>
      <c r="MAU987"/>
      <c r="MAV987"/>
      <c r="MAW987"/>
      <c r="MAX987"/>
      <c r="MAY987"/>
      <c r="MAZ987"/>
      <c r="MBA987"/>
      <c r="MBB987"/>
      <c r="MBC987"/>
      <c r="MBD987"/>
      <c r="MBE987"/>
      <c r="MBF987"/>
      <c r="MBG987"/>
      <c r="MBH987"/>
      <c r="MBI987"/>
      <c r="MBJ987"/>
      <c r="MBK987"/>
      <c r="MBL987"/>
      <c r="MBM987"/>
      <c r="MBN987"/>
      <c r="MBO987"/>
      <c r="MBP987"/>
      <c r="MBQ987"/>
      <c r="MBR987"/>
      <c r="MBS987"/>
      <c r="MBT987"/>
      <c r="MBU987"/>
      <c r="MBV987"/>
      <c r="MBW987"/>
      <c r="MBX987"/>
      <c r="MBY987"/>
      <c r="MBZ987"/>
      <c r="MCA987"/>
      <c r="MCB987"/>
      <c r="MCC987"/>
      <c r="MCD987"/>
      <c r="MCE987"/>
      <c r="MCF987"/>
      <c r="MCG987"/>
      <c r="MCH987"/>
      <c r="MCI987"/>
      <c r="MCJ987"/>
      <c r="MCK987"/>
      <c r="MCL987"/>
      <c r="MCM987"/>
      <c r="MCN987"/>
      <c r="MCO987"/>
      <c r="MCP987"/>
      <c r="MCQ987"/>
      <c r="MCR987"/>
      <c r="MCS987"/>
      <c r="MCT987"/>
      <c r="MCU987"/>
      <c r="MCV987"/>
      <c r="MCW987"/>
      <c r="MCX987"/>
      <c r="MCY987"/>
      <c r="MCZ987"/>
      <c r="MDA987"/>
      <c r="MDB987"/>
      <c r="MDC987"/>
      <c r="MDD987"/>
      <c r="MDE987"/>
      <c r="MDF987"/>
      <c r="MDG987"/>
      <c r="MDH987"/>
      <c r="MDI987"/>
      <c r="MDJ987"/>
      <c r="MDK987"/>
      <c r="MDL987"/>
      <c r="MDM987"/>
      <c r="MDN987"/>
      <c r="MDO987"/>
      <c r="MDP987"/>
      <c r="MDQ987"/>
      <c r="MDR987"/>
      <c r="MDS987"/>
      <c r="MDT987"/>
      <c r="MDU987"/>
      <c r="MDV987"/>
      <c r="MDW987"/>
      <c r="MDX987"/>
      <c r="MDY987"/>
      <c r="MDZ987"/>
      <c r="MEA987"/>
      <c r="MEB987"/>
      <c r="MEC987"/>
      <c r="MED987"/>
      <c r="MEE987"/>
      <c r="MEF987"/>
      <c r="MEG987"/>
      <c r="MEH987"/>
      <c r="MEI987"/>
      <c r="MEJ987"/>
      <c r="MEK987"/>
      <c r="MEL987"/>
      <c r="MEM987"/>
      <c r="MEN987"/>
      <c r="MEO987"/>
      <c r="MEP987"/>
      <c r="MEQ987"/>
      <c r="MER987"/>
      <c r="MES987"/>
      <c r="MET987"/>
      <c r="MEU987"/>
      <c r="MEV987"/>
      <c r="MEW987"/>
      <c r="MEX987"/>
      <c r="MEY987"/>
      <c r="MEZ987"/>
      <c r="MFA987"/>
      <c r="MFB987"/>
      <c r="MFC987"/>
      <c r="MFD987"/>
      <c r="MFE987"/>
      <c r="MFF987"/>
      <c r="MFG987"/>
      <c r="MFH987"/>
      <c r="MFI987"/>
      <c r="MFJ987"/>
      <c r="MFK987"/>
      <c r="MFL987"/>
      <c r="MFM987"/>
      <c r="MFN987"/>
      <c r="MFO987"/>
      <c r="MFP987"/>
      <c r="MFQ987"/>
      <c r="MFR987"/>
      <c r="MFS987"/>
      <c r="MFT987"/>
      <c r="MFU987"/>
      <c r="MFV987"/>
      <c r="MFW987"/>
      <c r="MFX987"/>
      <c r="MFY987"/>
      <c r="MFZ987"/>
      <c r="MGA987"/>
      <c r="MGB987"/>
      <c r="MGC987"/>
      <c r="MGD987"/>
      <c r="MGE987"/>
      <c r="MGF987"/>
      <c r="MGG987"/>
      <c r="MGH987"/>
      <c r="MGI987"/>
      <c r="MGJ987"/>
      <c r="MGK987"/>
      <c r="MGL987"/>
      <c r="MGM987"/>
      <c r="MGN987"/>
      <c r="MGO987"/>
      <c r="MGP987"/>
      <c r="MGQ987"/>
      <c r="MGR987"/>
      <c r="MGS987"/>
      <c r="MGT987"/>
      <c r="MGU987"/>
      <c r="MGV987"/>
      <c r="MGW987"/>
      <c r="MGX987"/>
      <c r="MGY987"/>
      <c r="MGZ987"/>
      <c r="MHA987"/>
      <c r="MHB987"/>
      <c r="MHC987"/>
      <c r="MHD987"/>
      <c r="MHE987"/>
      <c r="MHF987"/>
      <c r="MHG987"/>
      <c r="MHH987"/>
      <c r="MHI987"/>
      <c r="MHJ987"/>
      <c r="MHK987"/>
      <c r="MHL987"/>
      <c r="MHM987"/>
      <c r="MHN987"/>
      <c r="MHO987"/>
      <c r="MHP987"/>
      <c r="MHQ987"/>
      <c r="MHR987"/>
      <c r="MHS987"/>
      <c r="MHT987"/>
      <c r="MHU987"/>
      <c r="MHV987"/>
      <c r="MHW987"/>
      <c r="MHX987"/>
      <c r="MHY987"/>
      <c r="MHZ987"/>
      <c r="MIA987"/>
      <c r="MIB987"/>
      <c r="MIC987"/>
      <c r="MID987"/>
      <c r="MIE987"/>
      <c r="MIF987"/>
      <c r="MIG987"/>
      <c r="MIH987"/>
      <c r="MII987"/>
      <c r="MIJ987"/>
      <c r="MIK987"/>
      <c r="MIL987"/>
      <c r="MIM987"/>
      <c r="MIN987"/>
      <c r="MIO987"/>
      <c r="MIP987"/>
      <c r="MIQ987"/>
      <c r="MIR987"/>
      <c r="MIS987"/>
      <c r="MIT987"/>
      <c r="MIU987"/>
      <c r="MIV987"/>
      <c r="MIW987"/>
      <c r="MIX987"/>
      <c r="MIY987"/>
      <c r="MIZ987"/>
      <c r="MJA987"/>
      <c r="MJB987"/>
      <c r="MJC987"/>
      <c r="MJD987"/>
      <c r="MJE987"/>
      <c r="MJF987"/>
      <c r="MJG987"/>
      <c r="MJH987"/>
      <c r="MJI987"/>
      <c r="MJJ987"/>
      <c r="MJK987"/>
      <c r="MJL987"/>
      <c r="MJM987"/>
      <c r="MJN987"/>
      <c r="MJO987"/>
      <c r="MJP987"/>
      <c r="MJQ987"/>
      <c r="MJR987"/>
      <c r="MJS987"/>
      <c r="MJT987"/>
      <c r="MJU987"/>
      <c r="MJV987"/>
      <c r="MJW987"/>
      <c r="MJX987"/>
      <c r="MJY987"/>
      <c r="MJZ987"/>
      <c r="MKA987"/>
      <c r="MKB987"/>
      <c r="MKC987"/>
      <c r="MKD987"/>
      <c r="MKE987"/>
      <c r="MKF987"/>
      <c r="MKG987"/>
      <c r="MKH987"/>
      <c r="MKI987"/>
      <c r="MKJ987"/>
      <c r="MKK987"/>
      <c r="MKL987"/>
      <c r="MKM987"/>
      <c r="MKN987"/>
      <c r="MKO987"/>
      <c r="MKP987"/>
      <c r="MKQ987"/>
      <c r="MKR987"/>
      <c r="MKS987"/>
      <c r="MKT987"/>
      <c r="MKU987"/>
      <c r="MKV987"/>
      <c r="MKW987"/>
      <c r="MKX987"/>
      <c r="MKY987"/>
      <c r="MKZ987"/>
      <c r="MLA987"/>
      <c r="MLB987"/>
      <c r="MLC987"/>
      <c r="MLD987"/>
      <c r="MLE987"/>
      <c r="MLF987"/>
      <c r="MLG987"/>
      <c r="MLH987"/>
      <c r="MLI987"/>
      <c r="MLJ987"/>
      <c r="MLK987"/>
      <c r="MLL987"/>
      <c r="MLM987"/>
      <c r="MLN987"/>
      <c r="MLO987"/>
      <c r="MLP987"/>
      <c r="MLQ987"/>
      <c r="MLR987"/>
      <c r="MLS987"/>
      <c r="MLT987"/>
      <c r="MLU987"/>
      <c r="MLV987"/>
      <c r="MLW987"/>
      <c r="MLX987"/>
      <c r="MLY987"/>
      <c r="MLZ987"/>
      <c r="MMA987"/>
      <c r="MMB987"/>
      <c r="MMC987"/>
      <c r="MMD987"/>
      <c r="MME987"/>
      <c r="MMF987"/>
      <c r="MMG987"/>
      <c r="MMH987"/>
      <c r="MMI987"/>
      <c r="MMJ987"/>
      <c r="MMK987"/>
      <c r="MML987"/>
      <c r="MMM987"/>
      <c r="MMN987"/>
      <c r="MMO987"/>
      <c r="MMP987"/>
      <c r="MMQ987"/>
      <c r="MMR987"/>
      <c r="MMS987"/>
      <c r="MMT987"/>
      <c r="MMU987"/>
      <c r="MMV987"/>
      <c r="MMW987"/>
      <c r="MMX987"/>
      <c r="MMY987"/>
      <c r="MMZ987"/>
      <c r="MNA987"/>
      <c r="MNB987"/>
      <c r="MNC987"/>
      <c r="MND987"/>
      <c r="MNE987"/>
      <c r="MNF987"/>
      <c r="MNG987"/>
      <c r="MNH987"/>
      <c r="MNI987"/>
      <c r="MNJ987"/>
      <c r="MNK987"/>
      <c r="MNL987"/>
      <c r="MNM987"/>
      <c r="MNN987"/>
      <c r="MNO987"/>
      <c r="MNP987"/>
      <c r="MNQ987"/>
      <c r="MNR987"/>
      <c r="MNS987"/>
      <c r="MNT987"/>
      <c r="MNU987"/>
      <c r="MNV987"/>
      <c r="MNW987"/>
      <c r="MNX987"/>
      <c r="MNY987"/>
      <c r="MNZ987"/>
      <c r="MOA987"/>
      <c r="MOB987"/>
      <c r="MOC987"/>
      <c r="MOD987"/>
      <c r="MOE987"/>
      <c r="MOF987"/>
      <c r="MOG987"/>
      <c r="MOH987"/>
      <c r="MOI987"/>
      <c r="MOJ987"/>
      <c r="MOK987"/>
      <c r="MOL987"/>
      <c r="MOM987"/>
      <c r="MON987"/>
      <c r="MOO987"/>
      <c r="MOP987"/>
      <c r="MOQ987"/>
      <c r="MOR987"/>
      <c r="MOS987"/>
      <c r="MOT987"/>
      <c r="MOU987"/>
      <c r="MOV987"/>
      <c r="MOW987"/>
      <c r="MOX987"/>
      <c r="MOY987"/>
      <c r="MOZ987"/>
      <c r="MPA987"/>
      <c r="MPB987"/>
      <c r="MPC987"/>
      <c r="MPD987"/>
      <c r="MPE987"/>
      <c r="MPF987"/>
      <c r="MPG987"/>
      <c r="MPH987"/>
      <c r="MPI987"/>
      <c r="MPJ987"/>
      <c r="MPK987"/>
      <c r="MPL987"/>
      <c r="MPM987"/>
      <c r="MPN987"/>
      <c r="MPO987"/>
      <c r="MPP987"/>
      <c r="MPQ987"/>
      <c r="MPR987"/>
      <c r="MPS987"/>
      <c r="MPT987"/>
      <c r="MPU987"/>
      <c r="MPV987"/>
      <c r="MPW987"/>
      <c r="MPX987"/>
      <c r="MPY987"/>
      <c r="MPZ987"/>
      <c r="MQA987"/>
      <c r="MQB987"/>
      <c r="MQC987"/>
      <c r="MQD987"/>
      <c r="MQE987"/>
      <c r="MQF987"/>
      <c r="MQG987"/>
      <c r="MQH987"/>
      <c r="MQI987"/>
      <c r="MQJ987"/>
      <c r="MQK987"/>
      <c r="MQL987"/>
      <c r="MQM987"/>
      <c r="MQN987"/>
      <c r="MQO987"/>
      <c r="MQP987"/>
      <c r="MQQ987"/>
      <c r="MQR987"/>
      <c r="MQS987"/>
      <c r="MQT987"/>
      <c r="MQU987"/>
      <c r="MQV987"/>
      <c r="MQW987"/>
      <c r="MQX987"/>
      <c r="MQY987"/>
      <c r="MQZ987"/>
      <c r="MRA987"/>
      <c r="MRB987"/>
      <c r="MRC987"/>
      <c r="MRD987"/>
      <c r="MRE987"/>
      <c r="MRF987"/>
      <c r="MRG987"/>
      <c r="MRH987"/>
      <c r="MRI987"/>
      <c r="MRJ987"/>
      <c r="MRK987"/>
      <c r="MRL987"/>
      <c r="MRM987"/>
      <c r="MRN987"/>
      <c r="MRO987"/>
      <c r="MRP987"/>
      <c r="MRQ987"/>
      <c r="MRR987"/>
      <c r="MRS987"/>
      <c r="MRT987"/>
      <c r="MRU987"/>
      <c r="MRV987"/>
      <c r="MRW987"/>
      <c r="MRX987"/>
      <c r="MRY987"/>
      <c r="MRZ987"/>
      <c r="MSA987"/>
      <c r="MSB987"/>
      <c r="MSC987"/>
      <c r="MSD987"/>
      <c r="MSE987"/>
      <c r="MSF987"/>
      <c r="MSG987"/>
      <c r="MSH987"/>
      <c r="MSI987"/>
      <c r="MSJ987"/>
      <c r="MSK987"/>
      <c r="MSL987"/>
      <c r="MSM987"/>
      <c r="MSN987"/>
      <c r="MSO987"/>
      <c r="MSP987"/>
      <c r="MSQ987"/>
      <c r="MSR987"/>
      <c r="MSS987"/>
      <c r="MST987"/>
      <c r="MSU987"/>
      <c r="MSV987"/>
      <c r="MSW987"/>
      <c r="MSX987"/>
      <c r="MSY987"/>
      <c r="MSZ987"/>
      <c r="MTA987"/>
      <c r="MTB987"/>
      <c r="MTC987"/>
      <c r="MTD987"/>
      <c r="MTE987"/>
      <c r="MTF987"/>
      <c r="MTG987"/>
      <c r="MTH987"/>
      <c r="MTI987"/>
      <c r="MTJ987"/>
      <c r="MTK987"/>
      <c r="MTL987"/>
      <c r="MTM987"/>
      <c r="MTN987"/>
      <c r="MTO987"/>
      <c r="MTP987"/>
      <c r="MTQ987"/>
      <c r="MTR987"/>
      <c r="MTS987"/>
      <c r="MTT987"/>
      <c r="MTU987"/>
      <c r="MTV987"/>
      <c r="MTW987"/>
      <c r="MTX987"/>
      <c r="MTY987"/>
      <c r="MTZ987"/>
      <c r="MUA987"/>
      <c r="MUB987"/>
      <c r="MUC987"/>
      <c r="MUD987"/>
      <c r="MUE987"/>
      <c r="MUF987"/>
      <c r="MUG987"/>
      <c r="MUH987"/>
      <c r="MUI987"/>
      <c r="MUJ987"/>
      <c r="MUK987"/>
      <c r="MUL987"/>
      <c r="MUM987"/>
      <c r="MUN987"/>
      <c r="MUO987"/>
      <c r="MUP987"/>
      <c r="MUQ987"/>
      <c r="MUR987"/>
      <c r="MUS987"/>
      <c r="MUT987"/>
      <c r="MUU987"/>
      <c r="MUV987"/>
      <c r="MUW987"/>
      <c r="MUX987"/>
      <c r="MUY987"/>
      <c r="MUZ987"/>
      <c r="MVA987"/>
      <c r="MVB987"/>
      <c r="MVC987"/>
      <c r="MVD987"/>
      <c r="MVE987"/>
      <c r="MVF987"/>
      <c r="MVG987"/>
      <c r="MVH987"/>
      <c r="MVI987"/>
      <c r="MVJ987"/>
      <c r="MVK987"/>
      <c r="MVL987"/>
      <c r="MVM987"/>
      <c r="MVN987"/>
      <c r="MVO987"/>
      <c r="MVP987"/>
      <c r="MVQ987"/>
      <c r="MVR987"/>
      <c r="MVS987"/>
      <c r="MVT987"/>
      <c r="MVU987"/>
      <c r="MVV987"/>
      <c r="MVW987"/>
      <c r="MVX987"/>
      <c r="MVY987"/>
      <c r="MVZ987"/>
      <c r="MWA987"/>
      <c r="MWB987"/>
      <c r="MWC987"/>
      <c r="MWD987"/>
      <c r="MWE987"/>
      <c r="MWF987"/>
      <c r="MWG987"/>
      <c r="MWH987"/>
      <c r="MWI987"/>
      <c r="MWJ987"/>
      <c r="MWK987"/>
      <c r="MWL987"/>
      <c r="MWM987"/>
      <c r="MWN987"/>
      <c r="MWO987"/>
      <c r="MWP987"/>
      <c r="MWQ987"/>
      <c r="MWR987"/>
      <c r="MWS987"/>
      <c r="MWT987"/>
      <c r="MWU987"/>
      <c r="MWV987"/>
      <c r="MWW987"/>
      <c r="MWX987"/>
      <c r="MWY987"/>
      <c r="MWZ987"/>
      <c r="MXA987"/>
      <c r="MXB987"/>
      <c r="MXC987"/>
      <c r="MXD987"/>
      <c r="MXE987"/>
      <c r="MXF987"/>
      <c r="MXG987"/>
      <c r="MXH987"/>
      <c r="MXI987"/>
      <c r="MXJ987"/>
      <c r="MXK987"/>
      <c r="MXL987"/>
      <c r="MXM987"/>
      <c r="MXN987"/>
      <c r="MXO987"/>
      <c r="MXP987"/>
      <c r="MXQ987"/>
      <c r="MXR987"/>
      <c r="MXS987"/>
      <c r="MXT987"/>
      <c r="MXU987"/>
      <c r="MXV987"/>
      <c r="MXW987"/>
      <c r="MXX987"/>
      <c r="MXY987"/>
      <c r="MXZ987"/>
      <c r="MYA987"/>
      <c r="MYB987"/>
      <c r="MYC987"/>
      <c r="MYD987"/>
      <c r="MYE987"/>
      <c r="MYF987"/>
      <c r="MYG987"/>
      <c r="MYH987"/>
      <c r="MYI987"/>
      <c r="MYJ987"/>
      <c r="MYK987"/>
      <c r="MYL987"/>
      <c r="MYM987"/>
      <c r="MYN987"/>
      <c r="MYO987"/>
      <c r="MYP987"/>
      <c r="MYQ987"/>
      <c r="MYR987"/>
      <c r="MYS987"/>
      <c r="MYT987"/>
      <c r="MYU987"/>
      <c r="MYV987"/>
      <c r="MYW987"/>
      <c r="MYX987"/>
      <c r="MYY987"/>
      <c r="MYZ987"/>
      <c r="MZA987"/>
      <c r="MZB987"/>
      <c r="MZC987"/>
      <c r="MZD987"/>
      <c r="MZE987"/>
      <c r="MZF987"/>
      <c r="MZG987"/>
      <c r="MZH987"/>
      <c r="MZI987"/>
      <c r="MZJ987"/>
      <c r="MZK987"/>
      <c r="MZL987"/>
      <c r="MZM987"/>
      <c r="MZN987"/>
      <c r="MZO987"/>
      <c r="MZP987"/>
      <c r="MZQ987"/>
      <c r="MZR987"/>
      <c r="MZS987"/>
      <c r="MZT987"/>
      <c r="MZU987"/>
      <c r="MZV987"/>
      <c r="MZW987"/>
      <c r="MZX987"/>
      <c r="MZY987"/>
      <c r="MZZ987"/>
      <c r="NAA987"/>
      <c r="NAB987"/>
      <c r="NAC987"/>
      <c r="NAD987"/>
      <c r="NAE987"/>
      <c r="NAF987"/>
      <c r="NAG987"/>
      <c r="NAH987"/>
      <c r="NAI987"/>
      <c r="NAJ987"/>
      <c r="NAK987"/>
      <c r="NAL987"/>
      <c r="NAM987"/>
      <c r="NAN987"/>
      <c r="NAO987"/>
      <c r="NAP987"/>
      <c r="NAQ987"/>
      <c r="NAR987"/>
      <c r="NAS987"/>
      <c r="NAT987"/>
      <c r="NAU987"/>
      <c r="NAV987"/>
      <c r="NAW987"/>
      <c r="NAX987"/>
      <c r="NAY987"/>
      <c r="NAZ987"/>
      <c r="NBA987"/>
      <c r="NBB987"/>
      <c r="NBC987"/>
      <c r="NBD987"/>
      <c r="NBE987"/>
      <c r="NBF987"/>
      <c r="NBG987"/>
      <c r="NBH987"/>
      <c r="NBI987"/>
      <c r="NBJ987"/>
      <c r="NBK987"/>
      <c r="NBL987"/>
      <c r="NBM987"/>
      <c r="NBN987"/>
      <c r="NBO987"/>
      <c r="NBP987"/>
      <c r="NBQ987"/>
      <c r="NBR987"/>
      <c r="NBS987"/>
      <c r="NBT987"/>
      <c r="NBU987"/>
      <c r="NBV987"/>
      <c r="NBW987"/>
      <c r="NBX987"/>
      <c r="NBY987"/>
      <c r="NBZ987"/>
      <c r="NCA987"/>
      <c r="NCB987"/>
      <c r="NCC987"/>
      <c r="NCD987"/>
      <c r="NCE987"/>
      <c r="NCF987"/>
      <c r="NCG987"/>
      <c r="NCH987"/>
      <c r="NCI987"/>
      <c r="NCJ987"/>
      <c r="NCK987"/>
      <c r="NCL987"/>
      <c r="NCM987"/>
      <c r="NCN987"/>
      <c r="NCO987"/>
      <c r="NCP987"/>
      <c r="NCQ987"/>
      <c r="NCR987"/>
      <c r="NCS987"/>
      <c r="NCT987"/>
      <c r="NCU987"/>
      <c r="NCV987"/>
      <c r="NCW987"/>
      <c r="NCX987"/>
      <c r="NCY987"/>
      <c r="NCZ987"/>
      <c r="NDA987"/>
      <c r="NDB987"/>
      <c r="NDC987"/>
      <c r="NDD987"/>
      <c r="NDE987"/>
      <c r="NDF987"/>
      <c r="NDG987"/>
      <c r="NDH987"/>
      <c r="NDI987"/>
      <c r="NDJ987"/>
      <c r="NDK987"/>
      <c r="NDL987"/>
      <c r="NDM987"/>
      <c r="NDN987"/>
      <c r="NDO987"/>
      <c r="NDP987"/>
      <c r="NDQ987"/>
      <c r="NDR987"/>
      <c r="NDS987"/>
      <c r="NDT987"/>
      <c r="NDU987"/>
      <c r="NDV987"/>
      <c r="NDW987"/>
      <c r="NDX987"/>
      <c r="NDY987"/>
      <c r="NDZ987"/>
      <c r="NEA987"/>
      <c r="NEB987"/>
      <c r="NEC987"/>
      <c r="NED987"/>
      <c r="NEE987"/>
      <c r="NEF987"/>
      <c r="NEG987"/>
      <c r="NEH987"/>
      <c r="NEI987"/>
      <c r="NEJ987"/>
      <c r="NEK987"/>
      <c r="NEL987"/>
      <c r="NEM987"/>
      <c r="NEN987"/>
      <c r="NEO987"/>
      <c r="NEP987"/>
      <c r="NEQ987"/>
      <c r="NER987"/>
      <c r="NES987"/>
      <c r="NET987"/>
      <c r="NEU987"/>
      <c r="NEV987"/>
      <c r="NEW987"/>
      <c r="NEX987"/>
      <c r="NEY987"/>
      <c r="NEZ987"/>
      <c r="NFA987"/>
      <c r="NFB987"/>
      <c r="NFC987"/>
      <c r="NFD987"/>
      <c r="NFE987"/>
      <c r="NFF987"/>
      <c r="NFG987"/>
      <c r="NFH987"/>
      <c r="NFI987"/>
      <c r="NFJ987"/>
      <c r="NFK987"/>
      <c r="NFL987"/>
      <c r="NFM987"/>
      <c r="NFN987"/>
      <c r="NFO987"/>
      <c r="NFP987"/>
      <c r="NFQ987"/>
      <c r="NFR987"/>
      <c r="NFS987"/>
      <c r="NFT987"/>
      <c r="NFU987"/>
      <c r="NFV987"/>
      <c r="NFW987"/>
      <c r="NFX987"/>
      <c r="NFY987"/>
      <c r="NFZ987"/>
      <c r="NGA987"/>
      <c r="NGB987"/>
      <c r="NGC987"/>
      <c r="NGD987"/>
      <c r="NGE987"/>
      <c r="NGF987"/>
      <c r="NGG987"/>
      <c r="NGH987"/>
      <c r="NGI987"/>
      <c r="NGJ987"/>
      <c r="NGK987"/>
      <c r="NGL987"/>
      <c r="NGM987"/>
      <c r="NGN987"/>
      <c r="NGO987"/>
      <c r="NGP987"/>
      <c r="NGQ987"/>
      <c r="NGR987"/>
      <c r="NGS987"/>
      <c r="NGT987"/>
      <c r="NGU987"/>
      <c r="NGV987"/>
      <c r="NGW987"/>
      <c r="NGX987"/>
      <c r="NGY987"/>
      <c r="NGZ987"/>
      <c r="NHA987"/>
      <c r="NHB987"/>
      <c r="NHC987"/>
      <c r="NHD987"/>
      <c r="NHE987"/>
      <c r="NHF987"/>
      <c r="NHG987"/>
      <c r="NHH987"/>
      <c r="NHI987"/>
      <c r="NHJ987"/>
      <c r="NHK987"/>
      <c r="NHL987"/>
      <c r="NHM987"/>
      <c r="NHN987"/>
      <c r="NHO987"/>
      <c r="NHP987"/>
      <c r="NHQ987"/>
      <c r="NHR987"/>
      <c r="NHS987"/>
      <c r="NHT987"/>
      <c r="NHU987"/>
      <c r="NHV987"/>
      <c r="NHW987"/>
      <c r="NHX987"/>
      <c r="NHY987"/>
      <c r="NHZ987"/>
      <c r="NIA987"/>
      <c r="NIB987"/>
      <c r="NIC987"/>
      <c r="NID987"/>
      <c r="NIE987"/>
      <c r="NIF987"/>
      <c r="NIG987"/>
      <c r="NIH987"/>
      <c r="NII987"/>
      <c r="NIJ987"/>
      <c r="NIK987"/>
      <c r="NIL987"/>
      <c r="NIM987"/>
      <c r="NIN987"/>
      <c r="NIO987"/>
      <c r="NIP987"/>
      <c r="NIQ987"/>
      <c r="NIR987"/>
      <c r="NIS987"/>
      <c r="NIT987"/>
      <c r="NIU987"/>
      <c r="NIV987"/>
      <c r="NIW987"/>
      <c r="NIX987"/>
      <c r="NIY987"/>
      <c r="NIZ987"/>
      <c r="NJA987"/>
      <c r="NJB987"/>
      <c r="NJC987"/>
      <c r="NJD987"/>
      <c r="NJE987"/>
      <c r="NJF987"/>
      <c r="NJG987"/>
      <c r="NJH987"/>
      <c r="NJI987"/>
      <c r="NJJ987"/>
      <c r="NJK987"/>
      <c r="NJL987"/>
      <c r="NJM987"/>
      <c r="NJN987"/>
      <c r="NJO987"/>
      <c r="NJP987"/>
      <c r="NJQ987"/>
      <c r="NJR987"/>
      <c r="NJS987"/>
      <c r="NJT987"/>
      <c r="NJU987"/>
      <c r="NJV987"/>
      <c r="NJW987"/>
      <c r="NJX987"/>
      <c r="NJY987"/>
      <c r="NJZ987"/>
      <c r="NKA987"/>
      <c r="NKB987"/>
      <c r="NKC987"/>
      <c r="NKD987"/>
      <c r="NKE987"/>
      <c r="NKF987"/>
      <c r="NKG987"/>
      <c r="NKH987"/>
      <c r="NKI987"/>
      <c r="NKJ987"/>
      <c r="NKK987"/>
      <c r="NKL987"/>
      <c r="NKM987"/>
      <c r="NKN987"/>
      <c r="NKO987"/>
      <c r="NKP987"/>
      <c r="NKQ987"/>
      <c r="NKR987"/>
      <c r="NKS987"/>
      <c r="NKT987"/>
      <c r="NKU987"/>
      <c r="NKV987"/>
      <c r="NKW987"/>
      <c r="NKX987"/>
      <c r="NKY987"/>
      <c r="NKZ987"/>
      <c r="NLA987"/>
      <c r="NLB987"/>
      <c r="NLC987"/>
      <c r="NLD987"/>
      <c r="NLE987"/>
      <c r="NLF987"/>
      <c r="NLG987"/>
      <c r="NLH987"/>
      <c r="NLI987"/>
      <c r="NLJ987"/>
      <c r="NLK987"/>
      <c r="NLL987"/>
      <c r="NLM987"/>
      <c r="NLN987"/>
      <c r="NLO987"/>
      <c r="NLP987"/>
      <c r="NLQ987"/>
      <c r="NLR987"/>
      <c r="NLS987"/>
      <c r="NLT987"/>
      <c r="NLU987"/>
      <c r="NLV987"/>
      <c r="NLW987"/>
      <c r="NLX987"/>
      <c r="NLY987"/>
      <c r="NLZ987"/>
      <c r="NMA987"/>
      <c r="NMB987"/>
      <c r="NMC987"/>
      <c r="NMD987"/>
      <c r="NME987"/>
      <c r="NMF987"/>
      <c r="NMG987"/>
      <c r="NMH987"/>
      <c r="NMI987"/>
      <c r="NMJ987"/>
      <c r="NMK987"/>
      <c r="NML987"/>
      <c r="NMM987"/>
      <c r="NMN987"/>
      <c r="NMO987"/>
      <c r="NMP987"/>
      <c r="NMQ987"/>
      <c r="NMR987"/>
      <c r="NMS987"/>
      <c r="NMT987"/>
      <c r="NMU987"/>
      <c r="NMV987"/>
      <c r="NMW987"/>
      <c r="NMX987"/>
      <c r="NMY987"/>
      <c r="NMZ987"/>
      <c r="NNA987"/>
      <c r="NNB987"/>
      <c r="NNC987"/>
      <c r="NND987"/>
      <c r="NNE987"/>
      <c r="NNF987"/>
      <c r="NNG987"/>
      <c r="NNH987"/>
      <c r="NNI987"/>
      <c r="NNJ987"/>
      <c r="NNK987"/>
      <c r="NNL987"/>
      <c r="NNM987"/>
      <c r="NNN987"/>
      <c r="NNO987"/>
      <c r="NNP987"/>
      <c r="NNQ987"/>
      <c r="NNR987"/>
      <c r="NNS987"/>
      <c r="NNT987"/>
      <c r="NNU987"/>
      <c r="NNV987"/>
      <c r="NNW987"/>
      <c r="NNX987"/>
      <c r="NNY987"/>
      <c r="NNZ987"/>
      <c r="NOA987"/>
      <c r="NOB987"/>
      <c r="NOC987"/>
      <c r="NOD987"/>
      <c r="NOE987"/>
      <c r="NOF987"/>
      <c r="NOG987"/>
      <c r="NOH987"/>
      <c r="NOI987"/>
      <c r="NOJ987"/>
      <c r="NOK987"/>
      <c r="NOL987"/>
      <c r="NOM987"/>
      <c r="NON987"/>
      <c r="NOO987"/>
      <c r="NOP987"/>
      <c r="NOQ987"/>
      <c r="NOR987"/>
      <c r="NOS987"/>
      <c r="NOT987"/>
      <c r="NOU987"/>
      <c r="NOV987"/>
      <c r="NOW987"/>
      <c r="NOX987"/>
      <c r="NOY987"/>
      <c r="NOZ987"/>
      <c r="NPA987"/>
      <c r="NPB987"/>
      <c r="NPC987"/>
      <c r="NPD987"/>
      <c r="NPE987"/>
      <c r="NPF987"/>
      <c r="NPG987"/>
      <c r="NPH987"/>
      <c r="NPI987"/>
      <c r="NPJ987"/>
      <c r="NPK987"/>
      <c r="NPL987"/>
      <c r="NPM987"/>
      <c r="NPN987"/>
      <c r="NPO987"/>
      <c r="NPP987"/>
      <c r="NPQ987"/>
      <c r="NPR987"/>
      <c r="NPS987"/>
      <c r="NPT987"/>
      <c r="NPU987"/>
      <c r="NPV987"/>
      <c r="NPW987"/>
      <c r="NPX987"/>
      <c r="NPY987"/>
      <c r="NPZ987"/>
      <c r="NQA987"/>
      <c r="NQB987"/>
      <c r="NQC987"/>
      <c r="NQD987"/>
      <c r="NQE987"/>
      <c r="NQF987"/>
      <c r="NQG987"/>
      <c r="NQH987"/>
      <c r="NQI987"/>
      <c r="NQJ987"/>
      <c r="NQK987"/>
      <c r="NQL987"/>
      <c r="NQM987"/>
      <c r="NQN987"/>
      <c r="NQO987"/>
      <c r="NQP987"/>
      <c r="NQQ987"/>
      <c r="NQR987"/>
      <c r="NQS987"/>
      <c r="NQT987"/>
      <c r="NQU987"/>
      <c r="NQV987"/>
      <c r="NQW987"/>
      <c r="NQX987"/>
      <c r="NQY987"/>
      <c r="NQZ987"/>
      <c r="NRA987"/>
      <c r="NRB987"/>
      <c r="NRC987"/>
      <c r="NRD987"/>
      <c r="NRE987"/>
      <c r="NRF987"/>
      <c r="NRG987"/>
      <c r="NRH987"/>
      <c r="NRI987"/>
      <c r="NRJ987"/>
      <c r="NRK987"/>
      <c r="NRL987"/>
      <c r="NRM987"/>
      <c r="NRN987"/>
      <c r="NRO987"/>
      <c r="NRP987"/>
      <c r="NRQ987"/>
      <c r="NRR987"/>
      <c r="NRS987"/>
      <c r="NRT987"/>
      <c r="NRU987"/>
      <c r="NRV987"/>
      <c r="NRW987"/>
      <c r="NRX987"/>
      <c r="NRY987"/>
      <c r="NRZ987"/>
      <c r="NSA987"/>
      <c r="NSB987"/>
      <c r="NSC987"/>
      <c r="NSD987"/>
      <c r="NSE987"/>
      <c r="NSF987"/>
      <c r="NSG987"/>
      <c r="NSH987"/>
      <c r="NSI987"/>
      <c r="NSJ987"/>
      <c r="NSK987"/>
      <c r="NSL987"/>
      <c r="NSM987"/>
      <c r="NSN987"/>
      <c r="NSO987"/>
      <c r="NSP987"/>
      <c r="NSQ987"/>
      <c r="NSR987"/>
      <c r="NSS987"/>
      <c r="NST987"/>
      <c r="NSU987"/>
      <c r="NSV987"/>
      <c r="NSW987"/>
      <c r="NSX987"/>
      <c r="NSY987"/>
      <c r="NSZ987"/>
      <c r="NTA987"/>
      <c r="NTB987"/>
      <c r="NTC987"/>
      <c r="NTD987"/>
      <c r="NTE987"/>
      <c r="NTF987"/>
      <c r="NTG987"/>
      <c r="NTH987"/>
      <c r="NTI987"/>
      <c r="NTJ987"/>
      <c r="NTK987"/>
      <c r="NTL987"/>
      <c r="NTM987"/>
      <c r="NTN987"/>
      <c r="NTO987"/>
      <c r="NTP987"/>
      <c r="NTQ987"/>
      <c r="NTR987"/>
      <c r="NTS987"/>
      <c r="NTT987"/>
      <c r="NTU987"/>
      <c r="NTV987"/>
      <c r="NTW987"/>
      <c r="NTX987"/>
      <c r="NTY987"/>
      <c r="NTZ987"/>
      <c r="NUA987"/>
      <c r="NUB987"/>
      <c r="NUC987"/>
      <c r="NUD987"/>
      <c r="NUE987"/>
      <c r="NUF987"/>
      <c r="NUG987"/>
      <c r="NUH987"/>
      <c r="NUI987"/>
      <c r="NUJ987"/>
      <c r="NUK987"/>
      <c r="NUL987"/>
      <c r="NUM987"/>
      <c r="NUN987"/>
      <c r="NUO987"/>
      <c r="NUP987"/>
      <c r="NUQ987"/>
      <c r="NUR987"/>
      <c r="NUS987"/>
      <c r="NUT987"/>
      <c r="NUU987"/>
      <c r="NUV987"/>
      <c r="NUW987"/>
      <c r="NUX987"/>
      <c r="NUY987"/>
      <c r="NUZ987"/>
      <c r="NVA987"/>
      <c r="NVB987"/>
      <c r="NVC987"/>
      <c r="NVD987"/>
      <c r="NVE987"/>
      <c r="NVF987"/>
      <c r="NVG987"/>
      <c r="NVH987"/>
      <c r="NVI987"/>
      <c r="NVJ987"/>
      <c r="NVK987"/>
      <c r="NVL987"/>
      <c r="NVM987"/>
      <c r="NVN987"/>
      <c r="NVO987"/>
      <c r="NVP987"/>
      <c r="NVQ987"/>
      <c r="NVR987"/>
      <c r="NVS987"/>
      <c r="NVT987"/>
      <c r="NVU987"/>
      <c r="NVV987"/>
      <c r="NVW987"/>
      <c r="NVX987"/>
      <c r="NVY987"/>
      <c r="NVZ987"/>
      <c r="NWA987"/>
      <c r="NWB987"/>
      <c r="NWC987"/>
      <c r="NWD987"/>
      <c r="NWE987"/>
      <c r="NWF987"/>
      <c r="NWG987"/>
      <c r="NWH987"/>
      <c r="NWI987"/>
      <c r="NWJ987"/>
      <c r="NWK987"/>
      <c r="NWL987"/>
      <c r="NWM987"/>
      <c r="NWN987"/>
      <c r="NWO987"/>
      <c r="NWP987"/>
      <c r="NWQ987"/>
      <c r="NWR987"/>
      <c r="NWS987"/>
      <c r="NWT987"/>
      <c r="NWU987"/>
      <c r="NWV987"/>
      <c r="NWW987"/>
      <c r="NWX987"/>
      <c r="NWY987"/>
      <c r="NWZ987"/>
      <c r="NXA987"/>
      <c r="NXB987"/>
      <c r="NXC987"/>
      <c r="NXD987"/>
      <c r="NXE987"/>
      <c r="NXF987"/>
      <c r="NXG987"/>
      <c r="NXH987"/>
      <c r="NXI987"/>
      <c r="NXJ987"/>
      <c r="NXK987"/>
      <c r="NXL987"/>
      <c r="NXM987"/>
      <c r="NXN987"/>
      <c r="NXO987"/>
      <c r="NXP987"/>
      <c r="NXQ987"/>
      <c r="NXR987"/>
      <c r="NXS987"/>
      <c r="NXT987"/>
      <c r="NXU987"/>
      <c r="NXV987"/>
      <c r="NXW987"/>
      <c r="NXX987"/>
      <c r="NXY987"/>
      <c r="NXZ987"/>
      <c r="NYA987"/>
      <c r="NYB987"/>
      <c r="NYC987"/>
      <c r="NYD987"/>
      <c r="NYE987"/>
      <c r="NYF987"/>
      <c r="NYG987"/>
      <c r="NYH987"/>
      <c r="NYI987"/>
      <c r="NYJ987"/>
      <c r="NYK987"/>
      <c r="NYL987"/>
      <c r="NYM987"/>
      <c r="NYN987"/>
      <c r="NYO987"/>
      <c r="NYP987"/>
      <c r="NYQ987"/>
      <c r="NYR987"/>
      <c r="NYS987"/>
      <c r="NYT987"/>
      <c r="NYU987"/>
      <c r="NYV987"/>
      <c r="NYW987"/>
      <c r="NYX987"/>
      <c r="NYY987"/>
      <c r="NYZ987"/>
      <c r="NZA987"/>
      <c r="NZB987"/>
      <c r="NZC987"/>
      <c r="NZD987"/>
      <c r="NZE987"/>
      <c r="NZF987"/>
      <c r="NZG987"/>
      <c r="NZH987"/>
      <c r="NZI987"/>
      <c r="NZJ987"/>
      <c r="NZK987"/>
      <c r="NZL987"/>
      <c r="NZM987"/>
      <c r="NZN987"/>
      <c r="NZO987"/>
      <c r="NZP987"/>
      <c r="NZQ987"/>
      <c r="NZR987"/>
      <c r="NZS987"/>
      <c r="NZT987"/>
      <c r="NZU987"/>
      <c r="NZV987"/>
      <c r="NZW987"/>
      <c r="NZX987"/>
      <c r="NZY987"/>
      <c r="NZZ987"/>
      <c r="OAA987"/>
      <c r="OAB987"/>
      <c r="OAC987"/>
      <c r="OAD987"/>
      <c r="OAE987"/>
      <c r="OAF987"/>
      <c r="OAG987"/>
      <c r="OAH987"/>
      <c r="OAI987"/>
      <c r="OAJ987"/>
      <c r="OAK987"/>
      <c r="OAL987"/>
      <c r="OAM987"/>
      <c r="OAN987"/>
      <c r="OAO987"/>
      <c r="OAP987"/>
      <c r="OAQ987"/>
      <c r="OAR987"/>
      <c r="OAS987"/>
      <c r="OAT987"/>
      <c r="OAU987"/>
      <c r="OAV987"/>
      <c r="OAW987"/>
      <c r="OAX987"/>
      <c r="OAY987"/>
      <c r="OAZ987"/>
      <c r="OBA987"/>
      <c r="OBB987"/>
      <c r="OBC987"/>
      <c r="OBD987"/>
      <c r="OBE987"/>
      <c r="OBF987"/>
      <c r="OBG987"/>
      <c r="OBH987"/>
      <c r="OBI987"/>
      <c r="OBJ987"/>
      <c r="OBK987"/>
      <c r="OBL987"/>
      <c r="OBM987"/>
      <c r="OBN987"/>
      <c r="OBO987"/>
      <c r="OBP987"/>
      <c r="OBQ987"/>
      <c r="OBR987"/>
      <c r="OBS987"/>
      <c r="OBT987"/>
      <c r="OBU987"/>
      <c r="OBV987"/>
      <c r="OBW987"/>
      <c r="OBX987"/>
      <c r="OBY987"/>
      <c r="OBZ987"/>
      <c r="OCA987"/>
      <c r="OCB987"/>
      <c r="OCC987"/>
      <c r="OCD987"/>
      <c r="OCE987"/>
      <c r="OCF987"/>
      <c r="OCG987"/>
      <c r="OCH987"/>
      <c r="OCI987"/>
      <c r="OCJ987"/>
      <c r="OCK987"/>
      <c r="OCL987"/>
      <c r="OCM987"/>
      <c r="OCN987"/>
      <c r="OCO987"/>
      <c r="OCP987"/>
      <c r="OCQ987"/>
      <c r="OCR987"/>
      <c r="OCS987"/>
      <c r="OCT987"/>
      <c r="OCU987"/>
      <c r="OCV987"/>
      <c r="OCW987"/>
      <c r="OCX987"/>
      <c r="OCY987"/>
      <c r="OCZ987"/>
      <c r="ODA987"/>
      <c r="ODB987"/>
      <c r="ODC987"/>
      <c r="ODD987"/>
      <c r="ODE987"/>
      <c r="ODF987"/>
      <c r="ODG987"/>
      <c r="ODH987"/>
      <c r="ODI987"/>
      <c r="ODJ987"/>
      <c r="ODK987"/>
      <c r="ODL987"/>
      <c r="ODM987"/>
      <c r="ODN987"/>
      <c r="ODO987"/>
      <c r="ODP987"/>
      <c r="ODQ987"/>
      <c r="ODR987"/>
      <c r="ODS987"/>
      <c r="ODT987"/>
      <c r="ODU987"/>
      <c r="ODV987"/>
      <c r="ODW987"/>
      <c r="ODX987"/>
      <c r="ODY987"/>
      <c r="ODZ987"/>
      <c r="OEA987"/>
      <c r="OEB987"/>
      <c r="OEC987"/>
      <c r="OED987"/>
      <c r="OEE987"/>
      <c r="OEF987"/>
      <c r="OEG987"/>
      <c r="OEH987"/>
      <c r="OEI987"/>
      <c r="OEJ987"/>
      <c r="OEK987"/>
      <c r="OEL987"/>
      <c r="OEM987"/>
      <c r="OEN987"/>
      <c r="OEO987"/>
      <c r="OEP987"/>
      <c r="OEQ987"/>
      <c r="OER987"/>
      <c r="OES987"/>
      <c r="OET987"/>
      <c r="OEU987"/>
      <c r="OEV987"/>
      <c r="OEW987"/>
      <c r="OEX987"/>
      <c r="OEY987"/>
      <c r="OEZ987"/>
      <c r="OFA987"/>
      <c r="OFB987"/>
      <c r="OFC987"/>
      <c r="OFD987"/>
      <c r="OFE987"/>
      <c r="OFF987"/>
      <c r="OFG987"/>
      <c r="OFH987"/>
      <c r="OFI987"/>
      <c r="OFJ987"/>
      <c r="OFK987"/>
      <c r="OFL987"/>
      <c r="OFM987"/>
      <c r="OFN987"/>
      <c r="OFO987"/>
      <c r="OFP987"/>
      <c r="OFQ987"/>
      <c r="OFR987"/>
      <c r="OFS987"/>
      <c r="OFT987"/>
      <c r="OFU987"/>
      <c r="OFV987"/>
      <c r="OFW987"/>
      <c r="OFX987"/>
      <c r="OFY987"/>
      <c r="OFZ987"/>
      <c r="OGA987"/>
      <c r="OGB987"/>
      <c r="OGC987"/>
      <c r="OGD987"/>
      <c r="OGE987"/>
      <c r="OGF987"/>
      <c r="OGG987"/>
      <c r="OGH987"/>
      <c r="OGI987"/>
      <c r="OGJ987"/>
      <c r="OGK987"/>
      <c r="OGL987"/>
      <c r="OGM987"/>
      <c r="OGN987"/>
      <c r="OGO987"/>
      <c r="OGP987"/>
      <c r="OGQ987"/>
      <c r="OGR987"/>
      <c r="OGS987"/>
      <c r="OGT987"/>
      <c r="OGU987"/>
      <c r="OGV987"/>
      <c r="OGW987"/>
      <c r="OGX987"/>
      <c r="OGY987"/>
      <c r="OGZ987"/>
      <c r="OHA987"/>
      <c r="OHB987"/>
      <c r="OHC987"/>
      <c r="OHD987"/>
      <c r="OHE987"/>
      <c r="OHF987"/>
      <c r="OHG987"/>
      <c r="OHH987"/>
      <c r="OHI987"/>
      <c r="OHJ987"/>
      <c r="OHK987"/>
      <c r="OHL987"/>
      <c r="OHM987"/>
      <c r="OHN987"/>
      <c r="OHO987"/>
      <c r="OHP987"/>
      <c r="OHQ987"/>
      <c r="OHR987"/>
      <c r="OHS987"/>
      <c r="OHT987"/>
      <c r="OHU987"/>
      <c r="OHV987"/>
      <c r="OHW987"/>
      <c r="OHX987"/>
      <c r="OHY987"/>
      <c r="OHZ987"/>
      <c r="OIA987"/>
      <c r="OIB987"/>
      <c r="OIC987"/>
      <c r="OID987"/>
      <c r="OIE987"/>
      <c r="OIF987"/>
      <c r="OIG987"/>
      <c r="OIH987"/>
      <c r="OII987"/>
      <c r="OIJ987"/>
      <c r="OIK987"/>
      <c r="OIL987"/>
      <c r="OIM987"/>
      <c r="OIN987"/>
      <c r="OIO987"/>
      <c r="OIP987"/>
      <c r="OIQ987"/>
      <c r="OIR987"/>
      <c r="OIS987"/>
      <c r="OIT987"/>
      <c r="OIU987"/>
      <c r="OIV987"/>
      <c r="OIW987"/>
      <c r="OIX987"/>
      <c r="OIY987"/>
      <c r="OIZ987"/>
      <c r="OJA987"/>
      <c r="OJB987"/>
      <c r="OJC987"/>
      <c r="OJD987"/>
      <c r="OJE987"/>
      <c r="OJF987"/>
      <c r="OJG987"/>
      <c r="OJH987"/>
      <c r="OJI987"/>
      <c r="OJJ987"/>
      <c r="OJK987"/>
      <c r="OJL987"/>
      <c r="OJM987"/>
      <c r="OJN987"/>
      <c r="OJO987"/>
      <c r="OJP987"/>
      <c r="OJQ987"/>
      <c r="OJR987"/>
      <c r="OJS987"/>
      <c r="OJT987"/>
      <c r="OJU987"/>
      <c r="OJV987"/>
      <c r="OJW987"/>
      <c r="OJX987"/>
      <c r="OJY987"/>
      <c r="OJZ987"/>
      <c r="OKA987"/>
      <c r="OKB987"/>
      <c r="OKC987"/>
      <c r="OKD987"/>
      <c r="OKE987"/>
      <c r="OKF987"/>
      <c r="OKG987"/>
      <c r="OKH987"/>
      <c r="OKI987"/>
      <c r="OKJ987"/>
      <c r="OKK987"/>
      <c r="OKL987"/>
      <c r="OKM987"/>
      <c r="OKN987"/>
      <c r="OKO987"/>
      <c r="OKP987"/>
      <c r="OKQ987"/>
      <c r="OKR987"/>
      <c r="OKS987"/>
      <c r="OKT987"/>
      <c r="OKU987"/>
      <c r="OKV987"/>
      <c r="OKW987"/>
      <c r="OKX987"/>
      <c r="OKY987"/>
      <c r="OKZ987"/>
      <c r="OLA987"/>
      <c r="OLB987"/>
      <c r="OLC987"/>
      <c r="OLD987"/>
      <c r="OLE987"/>
      <c r="OLF987"/>
      <c r="OLG987"/>
      <c r="OLH987"/>
      <c r="OLI987"/>
      <c r="OLJ987"/>
      <c r="OLK987"/>
      <c r="OLL987"/>
      <c r="OLM987"/>
      <c r="OLN987"/>
      <c r="OLO987"/>
      <c r="OLP987"/>
      <c r="OLQ987"/>
      <c r="OLR987"/>
      <c r="OLS987"/>
      <c r="OLT987"/>
      <c r="OLU987"/>
      <c r="OLV987"/>
      <c r="OLW987"/>
      <c r="OLX987"/>
      <c r="OLY987"/>
      <c r="OLZ987"/>
      <c r="OMA987"/>
      <c r="OMB987"/>
      <c r="OMC987"/>
      <c r="OMD987"/>
      <c r="OME987"/>
      <c r="OMF987"/>
      <c r="OMG987"/>
      <c r="OMH987"/>
      <c r="OMI987"/>
      <c r="OMJ987"/>
      <c r="OMK987"/>
      <c r="OML987"/>
      <c r="OMM987"/>
      <c r="OMN987"/>
      <c r="OMO987"/>
      <c r="OMP987"/>
      <c r="OMQ987"/>
      <c r="OMR987"/>
      <c r="OMS987"/>
      <c r="OMT987"/>
      <c r="OMU987"/>
      <c r="OMV987"/>
      <c r="OMW987"/>
      <c r="OMX987"/>
      <c r="OMY987"/>
      <c r="OMZ987"/>
      <c r="ONA987"/>
      <c r="ONB987"/>
      <c r="ONC987"/>
      <c r="OND987"/>
      <c r="ONE987"/>
      <c r="ONF987"/>
      <c r="ONG987"/>
      <c r="ONH987"/>
      <c r="ONI987"/>
      <c r="ONJ987"/>
      <c r="ONK987"/>
      <c r="ONL987"/>
      <c r="ONM987"/>
      <c r="ONN987"/>
      <c r="ONO987"/>
      <c r="ONP987"/>
      <c r="ONQ987"/>
      <c r="ONR987"/>
      <c r="ONS987"/>
      <c r="ONT987"/>
      <c r="ONU987"/>
      <c r="ONV987"/>
      <c r="ONW987"/>
      <c r="ONX987"/>
      <c r="ONY987"/>
      <c r="ONZ987"/>
      <c r="OOA987"/>
      <c r="OOB987"/>
      <c r="OOC987"/>
      <c r="OOD987"/>
      <c r="OOE987"/>
      <c r="OOF987"/>
      <c r="OOG987"/>
      <c r="OOH987"/>
      <c r="OOI987"/>
      <c r="OOJ987"/>
      <c r="OOK987"/>
      <c r="OOL987"/>
      <c r="OOM987"/>
      <c r="OON987"/>
      <c r="OOO987"/>
      <c r="OOP987"/>
      <c r="OOQ987"/>
      <c r="OOR987"/>
      <c r="OOS987"/>
      <c r="OOT987"/>
      <c r="OOU987"/>
      <c r="OOV987"/>
      <c r="OOW987"/>
      <c r="OOX987"/>
      <c r="OOY987"/>
      <c r="OOZ987"/>
      <c r="OPA987"/>
      <c r="OPB987"/>
      <c r="OPC987"/>
      <c r="OPD987"/>
      <c r="OPE987"/>
      <c r="OPF987"/>
      <c r="OPG987"/>
      <c r="OPH987"/>
      <c r="OPI987"/>
      <c r="OPJ987"/>
      <c r="OPK987"/>
      <c r="OPL987"/>
      <c r="OPM987"/>
      <c r="OPN987"/>
      <c r="OPO987"/>
      <c r="OPP987"/>
      <c r="OPQ987"/>
      <c r="OPR987"/>
      <c r="OPS987"/>
      <c r="OPT987"/>
      <c r="OPU987"/>
      <c r="OPV987"/>
      <c r="OPW987"/>
      <c r="OPX987"/>
      <c r="OPY987"/>
      <c r="OPZ987"/>
      <c r="OQA987"/>
      <c r="OQB987"/>
      <c r="OQC987"/>
      <c r="OQD987"/>
      <c r="OQE987"/>
      <c r="OQF987"/>
      <c r="OQG987"/>
      <c r="OQH987"/>
      <c r="OQI987"/>
      <c r="OQJ987"/>
      <c r="OQK987"/>
      <c r="OQL987"/>
      <c r="OQM987"/>
      <c r="OQN987"/>
      <c r="OQO987"/>
      <c r="OQP987"/>
      <c r="OQQ987"/>
      <c r="OQR987"/>
      <c r="OQS987"/>
      <c r="OQT987"/>
      <c r="OQU987"/>
      <c r="OQV987"/>
      <c r="OQW987"/>
      <c r="OQX987"/>
      <c r="OQY987"/>
      <c r="OQZ987"/>
      <c r="ORA987"/>
      <c r="ORB987"/>
      <c r="ORC987"/>
      <c r="ORD987"/>
      <c r="ORE987"/>
      <c r="ORF987"/>
      <c r="ORG987"/>
      <c r="ORH987"/>
      <c r="ORI987"/>
      <c r="ORJ987"/>
      <c r="ORK987"/>
      <c r="ORL987"/>
      <c r="ORM987"/>
      <c r="ORN987"/>
      <c r="ORO987"/>
      <c r="ORP987"/>
      <c r="ORQ987"/>
      <c r="ORR987"/>
      <c r="ORS987"/>
      <c r="ORT987"/>
      <c r="ORU987"/>
      <c r="ORV987"/>
      <c r="ORW987"/>
      <c r="ORX987"/>
      <c r="ORY987"/>
      <c r="ORZ987"/>
      <c r="OSA987"/>
      <c r="OSB987"/>
      <c r="OSC987"/>
      <c r="OSD987"/>
      <c r="OSE987"/>
      <c r="OSF987"/>
      <c r="OSG987"/>
      <c r="OSH987"/>
      <c r="OSI987"/>
      <c r="OSJ987"/>
      <c r="OSK987"/>
      <c r="OSL987"/>
      <c r="OSM987"/>
      <c r="OSN987"/>
      <c r="OSO987"/>
      <c r="OSP987"/>
      <c r="OSQ987"/>
      <c r="OSR987"/>
      <c r="OSS987"/>
      <c r="OST987"/>
      <c r="OSU987"/>
      <c r="OSV987"/>
      <c r="OSW987"/>
      <c r="OSX987"/>
      <c r="OSY987"/>
      <c r="OSZ987"/>
      <c r="OTA987"/>
      <c r="OTB987"/>
      <c r="OTC987"/>
      <c r="OTD987"/>
      <c r="OTE987"/>
      <c r="OTF987"/>
      <c r="OTG987"/>
      <c r="OTH987"/>
      <c r="OTI987"/>
      <c r="OTJ987"/>
      <c r="OTK987"/>
      <c r="OTL987"/>
      <c r="OTM987"/>
      <c r="OTN987"/>
      <c r="OTO987"/>
      <c r="OTP987"/>
      <c r="OTQ987"/>
      <c r="OTR987"/>
      <c r="OTS987"/>
      <c r="OTT987"/>
      <c r="OTU987"/>
      <c r="OTV987"/>
      <c r="OTW987"/>
      <c r="OTX987"/>
      <c r="OTY987"/>
      <c r="OTZ987"/>
      <c r="OUA987"/>
      <c r="OUB987"/>
      <c r="OUC987"/>
      <c r="OUD987"/>
      <c r="OUE987"/>
      <c r="OUF987"/>
      <c r="OUG987"/>
      <c r="OUH987"/>
      <c r="OUI987"/>
      <c r="OUJ987"/>
      <c r="OUK987"/>
      <c r="OUL987"/>
      <c r="OUM987"/>
      <c r="OUN987"/>
      <c r="OUO987"/>
      <c r="OUP987"/>
      <c r="OUQ987"/>
      <c r="OUR987"/>
      <c r="OUS987"/>
      <c r="OUT987"/>
      <c r="OUU987"/>
      <c r="OUV987"/>
      <c r="OUW987"/>
      <c r="OUX987"/>
      <c r="OUY987"/>
      <c r="OUZ987"/>
      <c r="OVA987"/>
      <c r="OVB987"/>
      <c r="OVC987"/>
      <c r="OVD987"/>
      <c r="OVE987"/>
      <c r="OVF987"/>
      <c r="OVG987"/>
      <c r="OVH987"/>
      <c r="OVI987"/>
      <c r="OVJ987"/>
      <c r="OVK987"/>
      <c r="OVL987"/>
      <c r="OVM987"/>
      <c r="OVN987"/>
      <c r="OVO987"/>
      <c r="OVP987"/>
      <c r="OVQ987"/>
      <c r="OVR987"/>
      <c r="OVS987"/>
      <c r="OVT987"/>
      <c r="OVU987"/>
      <c r="OVV987"/>
      <c r="OVW987"/>
      <c r="OVX987"/>
      <c r="OVY987"/>
      <c r="OVZ987"/>
      <c r="OWA987"/>
      <c r="OWB987"/>
      <c r="OWC987"/>
      <c r="OWD987"/>
      <c r="OWE987"/>
      <c r="OWF987"/>
      <c r="OWG987"/>
      <c r="OWH987"/>
      <c r="OWI987"/>
      <c r="OWJ987"/>
      <c r="OWK987"/>
      <c r="OWL987"/>
      <c r="OWM987"/>
      <c r="OWN987"/>
      <c r="OWO987"/>
      <c r="OWP987"/>
      <c r="OWQ987"/>
      <c r="OWR987"/>
      <c r="OWS987"/>
      <c r="OWT987"/>
      <c r="OWU987"/>
      <c r="OWV987"/>
      <c r="OWW987"/>
      <c r="OWX987"/>
      <c r="OWY987"/>
      <c r="OWZ987"/>
      <c r="OXA987"/>
      <c r="OXB987"/>
      <c r="OXC987"/>
      <c r="OXD987"/>
      <c r="OXE987"/>
      <c r="OXF987"/>
      <c r="OXG987"/>
      <c r="OXH987"/>
      <c r="OXI987"/>
      <c r="OXJ987"/>
      <c r="OXK987"/>
      <c r="OXL987"/>
      <c r="OXM987"/>
      <c r="OXN987"/>
      <c r="OXO987"/>
      <c r="OXP987"/>
      <c r="OXQ987"/>
      <c r="OXR987"/>
      <c r="OXS987"/>
      <c r="OXT987"/>
      <c r="OXU987"/>
      <c r="OXV987"/>
      <c r="OXW987"/>
      <c r="OXX987"/>
      <c r="OXY987"/>
      <c r="OXZ987"/>
      <c r="OYA987"/>
      <c r="OYB987"/>
      <c r="OYC987"/>
      <c r="OYD987"/>
      <c r="OYE987"/>
      <c r="OYF987"/>
      <c r="OYG987"/>
      <c r="OYH987"/>
      <c r="OYI987"/>
      <c r="OYJ987"/>
      <c r="OYK987"/>
      <c r="OYL987"/>
      <c r="OYM987"/>
      <c r="OYN987"/>
      <c r="OYO987"/>
      <c r="OYP987"/>
      <c r="OYQ987"/>
      <c r="OYR987"/>
      <c r="OYS987"/>
      <c r="OYT987"/>
      <c r="OYU987"/>
      <c r="OYV987"/>
      <c r="OYW987"/>
      <c r="OYX987"/>
      <c r="OYY987"/>
      <c r="OYZ987"/>
      <c r="OZA987"/>
      <c r="OZB987"/>
      <c r="OZC987"/>
      <c r="OZD987"/>
      <c r="OZE987"/>
      <c r="OZF987"/>
      <c r="OZG987"/>
      <c r="OZH987"/>
      <c r="OZI987"/>
      <c r="OZJ987"/>
      <c r="OZK987"/>
      <c r="OZL987"/>
      <c r="OZM987"/>
      <c r="OZN987"/>
      <c r="OZO987"/>
      <c r="OZP987"/>
      <c r="OZQ987"/>
      <c r="OZR987"/>
      <c r="OZS987"/>
      <c r="OZT987"/>
      <c r="OZU987"/>
      <c r="OZV987"/>
      <c r="OZW987"/>
      <c r="OZX987"/>
      <c r="OZY987"/>
      <c r="OZZ987"/>
      <c r="PAA987"/>
      <c r="PAB987"/>
      <c r="PAC987"/>
      <c r="PAD987"/>
      <c r="PAE987"/>
      <c r="PAF987"/>
      <c r="PAG987"/>
      <c r="PAH987"/>
      <c r="PAI987"/>
      <c r="PAJ987"/>
      <c r="PAK987"/>
      <c r="PAL987"/>
      <c r="PAM987"/>
      <c r="PAN987"/>
      <c r="PAO987"/>
      <c r="PAP987"/>
      <c r="PAQ987"/>
      <c r="PAR987"/>
      <c r="PAS987"/>
      <c r="PAT987"/>
      <c r="PAU987"/>
      <c r="PAV987"/>
      <c r="PAW987"/>
      <c r="PAX987"/>
      <c r="PAY987"/>
      <c r="PAZ987"/>
      <c r="PBA987"/>
      <c r="PBB987"/>
      <c r="PBC987"/>
      <c r="PBD987"/>
      <c r="PBE987"/>
      <c r="PBF987"/>
      <c r="PBG987"/>
      <c r="PBH987"/>
      <c r="PBI987"/>
      <c r="PBJ987"/>
      <c r="PBK987"/>
      <c r="PBL987"/>
      <c r="PBM987"/>
      <c r="PBN987"/>
      <c r="PBO987"/>
      <c r="PBP987"/>
      <c r="PBQ987"/>
      <c r="PBR987"/>
      <c r="PBS987"/>
      <c r="PBT987"/>
      <c r="PBU987"/>
      <c r="PBV987"/>
      <c r="PBW987"/>
      <c r="PBX987"/>
      <c r="PBY987"/>
      <c r="PBZ987"/>
      <c r="PCA987"/>
      <c r="PCB987"/>
      <c r="PCC987"/>
      <c r="PCD987"/>
      <c r="PCE987"/>
      <c r="PCF987"/>
      <c r="PCG987"/>
      <c r="PCH987"/>
      <c r="PCI987"/>
      <c r="PCJ987"/>
      <c r="PCK987"/>
      <c r="PCL987"/>
      <c r="PCM987"/>
      <c r="PCN987"/>
      <c r="PCO987"/>
      <c r="PCP987"/>
      <c r="PCQ987"/>
      <c r="PCR987"/>
      <c r="PCS987"/>
      <c r="PCT987"/>
      <c r="PCU987"/>
      <c r="PCV987"/>
      <c r="PCW987"/>
      <c r="PCX987"/>
      <c r="PCY987"/>
      <c r="PCZ987"/>
      <c r="PDA987"/>
      <c r="PDB987"/>
      <c r="PDC987"/>
      <c r="PDD987"/>
      <c r="PDE987"/>
      <c r="PDF987"/>
      <c r="PDG987"/>
      <c r="PDH987"/>
      <c r="PDI987"/>
      <c r="PDJ987"/>
      <c r="PDK987"/>
      <c r="PDL987"/>
      <c r="PDM987"/>
      <c r="PDN987"/>
      <c r="PDO987"/>
      <c r="PDP987"/>
      <c r="PDQ987"/>
      <c r="PDR987"/>
      <c r="PDS987"/>
      <c r="PDT987"/>
      <c r="PDU987"/>
      <c r="PDV987"/>
      <c r="PDW987"/>
      <c r="PDX987"/>
      <c r="PDY987"/>
      <c r="PDZ987"/>
      <c r="PEA987"/>
      <c r="PEB987"/>
      <c r="PEC987"/>
      <c r="PED987"/>
      <c r="PEE987"/>
      <c r="PEF987"/>
      <c r="PEG987"/>
      <c r="PEH987"/>
      <c r="PEI987"/>
      <c r="PEJ987"/>
      <c r="PEK987"/>
      <c r="PEL987"/>
      <c r="PEM987"/>
      <c r="PEN987"/>
      <c r="PEO987"/>
      <c r="PEP987"/>
      <c r="PEQ987"/>
      <c r="PER987"/>
      <c r="PES987"/>
      <c r="PET987"/>
      <c r="PEU987"/>
      <c r="PEV987"/>
      <c r="PEW987"/>
      <c r="PEX987"/>
      <c r="PEY987"/>
      <c r="PEZ987"/>
      <c r="PFA987"/>
      <c r="PFB987"/>
      <c r="PFC987"/>
      <c r="PFD987"/>
      <c r="PFE987"/>
      <c r="PFF987"/>
      <c r="PFG987"/>
      <c r="PFH987"/>
      <c r="PFI987"/>
      <c r="PFJ987"/>
      <c r="PFK987"/>
      <c r="PFL987"/>
      <c r="PFM987"/>
      <c r="PFN987"/>
      <c r="PFO987"/>
      <c r="PFP987"/>
      <c r="PFQ987"/>
      <c r="PFR987"/>
      <c r="PFS987"/>
      <c r="PFT987"/>
      <c r="PFU987"/>
      <c r="PFV987"/>
      <c r="PFW987"/>
      <c r="PFX987"/>
      <c r="PFY987"/>
      <c r="PFZ987"/>
      <c r="PGA987"/>
      <c r="PGB987"/>
      <c r="PGC987"/>
      <c r="PGD987"/>
      <c r="PGE987"/>
      <c r="PGF987"/>
      <c r="PGG987"/>
      <c r="PGH987"/>
      <c r="PGI987"/>
      <c r="PGJ987"/>
      <c r="PGK987"/>
      <c r="PGL987"/>
      <c r="PGM987"/>
      <c r="PGN987"/>
      <c r="PGO987"/>
      <c r="PGP987"/>
      <c r="PGQ987"/>
      <c r="PGR987"/>
      <c r="PGS987"/>
      <c r="PGT987"/>
      <c r="PGU987"/>
      <c r="PGV987"/>
      <c r="PGW987"/>
      <c r="PGX987"/>
      <c r="PGY987"/>
      <c r="PGZ987"/>
      <c r="PHA987"/>
      <c r="PHB987"/>
      <c r="PHC987"/>
      <c r="PHD987"/>
      <c r="PHE987"/>
      <c r="PHF987"/>
      <c r="PHG987"/>
      <c r="PHH987"/>
      <c r="PHI987"/>
      <c r="PHJ987"/>
      <c r="PHK987"/>
      <c r="PHL987"/>
      <c r="PHM987"/>
      <c r="PHN987"/>
      <c r="PHO987"/>
      <c r="PHP987"/>
      <c r="PHQ987"/>
      <c r="PHR987"/>
      <c r="PHS987"/>
      <c r="PHT987"/>
      <c r="PHU987"/>
      <c r="PHV987"/>
      <c r="PHW987"/>
      <c r="PHX987"/>
      <c r="PHY987"/>
      <c r="PHZ987"/>
      <c r="PIA987"/>
      <c r="PIB987"/>
      <c r="PIC987"/>
      <c r="PID987"/>
      <c r="PIE987"/>
      <c r="PIF987"/>
      <c r="PIG987"/>
      <c r="PIH987"/>
      <c r="PII987"/>
      <c r="PIJ987"/>
      <c r="PIK987"/>
      <c r="PIL987"/>
      <c r="PIM987"/>
      <c r="PIN987"/>
      <c r="PIO987"/>
      <c r="PIP987"/>
      <c r="PIQ987"/>
      <c r="PIR987"/>
      <c r="PIS987"/>
      <c r="PIT987"/>
      <c r="PIU987"/>
      <c r="PIV987"/>
      <c r="PIW987"/>
      <c r="PIX987"/>
      <c r="PIY987"/>
      <c r="PIZ987"/>
      <c r="PJA987"/>
      <c r="PJB987"/>
      <c r="PJC987"/>
      <c r="PJD987"/>
      <c r="PJE987"/>
      <c r="PJF987"/>
      <c r="PJG987"/>
      <c r="PJH987"/>
      <c r="PJI987"/>
      <c r="PJJ987"/>
      <c r="PJK987"/>
      <c r="PJL987"/>
      <c r="PJM987"/>
      <c r="PJN987"/>
      <c r="PJO987"/>
      <c r="PJP987"/>
      <c r="PJQ987"/>
      <c r="PJR987"/>
      <c r="PJS987"/>
      <c r="PJT987"/>
      <c r="PJU987"/>
      <c r="PJV987"/>
      <c r="PJW987"/>
      <c r="PJX987"/>
      <c r="PJY987"/>
      <c r="PJZ987"/>
      <c r="PKA987"/>
      <c r="PKB987"/>
      <c r="PKC987"/>
      <c r="PKD987"/>
      <c r="PKE987"/>
      <c r="PKF987"/>
      <c r="PKG987"/>
      <c r="PKH987"/>
      <c r="PKI987"/>
      <c r="PKJ987"/>
      <c r="PKK987"/>
      <c r="PKL987"/>
      <c r="PKM987"/>
      <c r="PKN987"/>
      <c r="PKO987"/>
      <c r="PKP987"/>
      <c r="PKQ987"/>
      <c r="PKR987"/>
      <c r="PKS987"/>
      <c r="PKT987"/>
      <c r="PKU987"/>
      <c r="PKV987"/>
      <c r="PKW987"/>
      <c r="PKX987"/>
      <c r="PKY987"/>
      <c r="PKZ987"/>
      <c r="PLA987"/>
      <c r="PLB987"/>
      <c r="PLC987"/>
      <c r="PLD987"/>
      <c r="PLE987"/>
      <c r="PLF987"/>
      <c r="PLG987"/>
      <c r="PLH987"/>
      <c r="PLI987"/>
      <c r="PLJ987"/>
      <c r="PLK987"/>
      <c r="PLL987"/>
      <c r="PLM987"/>
      <c r="PLN987"/>
      <c r="PLO987"/>
      <c r="PLP987"/>
      <c r="PLQ987"/>
      <c r="PLR987"/>
      <c r="PLS987"/>
      <c r="PLT987"/>
      <c r="PLU987"/>
      <c r="PLV987"/>
      <c r="PLW987"/>
      <c r="PLX987"/>
      <c r="PLY987"/>
      <c r="PLZ987"/>
      <c r="PMA987"/>
      <c r="PMB987"/>
      <c r="PMC987"/>
      <c r="PMD987"/>
      <c r="PME987"/>
      <c r="PMF987"/>
      <c r="PMG987"/>
      <c r="PMH987"/>
      <c r="PMI987"/>
      <c r="PMJ987"/>
      <c r="PMK987"/>
      <c r="PML987"/>
      <c r="PMM987"/>
      <c r="PMN987"/>
      <c r="PMO987"/>
      <c r="PMP987"/>
      <c r="PMQ987"/>
      <c r="PMR987"/>
      <c r="PMS987"/>
      <c r="PMT987"/>
      <c r="PMU987"/>
      <c r="PMV987"/>
      <c r="PMW987"/>
      <c r="PMX987"/>
      <c r="PMY987"/>
      <c r="PMZ987"/>
      <c r="PNA987"/>
      <c r="PNB987"/>
      <c r="PNC987"/>
      <c r="PND987"/>
      <c r="PNE987"/>
      <c r="PNF987"/>
      <c r="PNG987"/>
      <c r="PNH987"/>
      <c r="PNI987"/>
      <c r="PNJ987"/>
      <c r="PNK987"/>
      <c r="PNL987"/>
      <c r="PNM987"/>
      <c r="PNN987"/>
      <c r="PNO987"/>
      <c r="PNP987"/>
      <c r="PNQ987"/>
      <c r="PNR987"/>
      <c r="PNS987"/>
      <c r="PNT987"/>
      <c r="PNU987"/>
      <c r="PNV987"/>
      <c r="PNW987"/>
      <c r="PNX987"/>
      <c r="PNY987"/>
      <c r="PNZ987"/>
      <c r="POA987"/>
      <c r="POB987"/>
      <c r="POC987"/>
      <c r="POD987"/>
      <c r="POE987"/>
      <c r="POF987"/>
      <c r="POG987"/>
      <c r="POH987"/>
      <c r="POI987"/>
      <c r="POJ987"/>
      <c r="POK987"/>
      <c r="POL987"/>
      <c r="POM987"/>
      <c r="PON987"/>
      <c r="POO987"/>
      <c r="POP987"/>
      <c r="POQ987"/>
      <c r="POR987"/>
      <c r="POS987"/>
      <c r="POT987"/>
      <c r="POU987"/>
      <c r="POV987"/>
      <c r="POW987"/>
      <c r="POX987"/>
      <c r="POY987"/>
      <c r="POZ987"/>
      <c r="PPA987"/>
      <c r="PPB987"/>
      <c r="PPC987"/>
      <c r="PPD987"/>
      <c r="PPE987"/>
      <c r="PPF987"/>
      <c r="PPG987"/>
      <c r="PPH987"/>
      <c r="PPI987"/>
      <c r="PPJ987"/>
      <c r="PPK987"/>
      <c r="PPL987"/>
      <c r="PPM987"/>
      <c r="PPN987"/>
      <c r="PPO987"/>
      <c r="PPP987"/>
      <c r="PPQ987"/>
      <c r="PPR987"/>
      <c r="PPS987"/>
      <c r="PPT987"/>
      <c r="PPU987"/>
      <c r="PPV987"/>
      <c r="PPW987"/>
      <c r="PPX987"/>
      <c r="PPY987"/>
      <c r="PPZ987"/>
      <c r="PQA987"/>
      <c r="PQB987"/>
      <c r="PQC987"/>
      <c r="PQD987"/>
      <c r="PQE987"/>
      <c r="PQF987"/>
      <c r="PQG987"/>
      <c r="PQH987"/>
      <c r="PQI987"/>
      <c r="PQJ987"/>
      <c r="PQK987"/>
      <c r="PQL987"/>
      <c r="PQM987"/>
      <c r="PQN987"/>
      <c r="PQO987"/>
      <c r="PQP987"/>
      <c r="PQQ987"/>
      <c r="PQR987"/>
      <c r="PQS987"/>
      <c r="PQT987"/>
      <c r="PQU987"/>
      <c r="PQV987"/>
      <c r="PQW987"/>
      <c r="PQX987"/>
      <c r="PQY987"/>
      <c r="PQZ987"/>
      <c r="PRA987"/>
      <c r="PRB987"/>
      <c r="PRC987"/>
      <c r="PRD987"/>
      <c r="PRE987"/>
      <c r="PRF987"/>
      <c r="PRG987"/>
      <c r="PRH987"/>
      <c r="PRI987"/>
      <c r="PRJ987"/>
      <c r="PRK987"/>
      <c r="PRL987"/>
      <c r="PRM987"/>
      <c r="PRN987"/>
      <c r="PRO987"/>
      <c r="PRP987"/>
      <c r="PRQ987"/>
      <c r="PRR987"/>
      <c r="PRS987"/>
      <c r="PRT987"/>
      <c r="PRU987"/>
      <c r="PRV987"/>
      <c r="PRW987"/>
      <c r="PRX987"/>
      <c r="PRY987"/>
      <c r="PRZ987"/>
      <c r="PSA987"/>
      <c r="PSB987"/>
      <c r="PSC987"/>
      <c r="PSD987"/>
      <c r="PSE987"/>
      <c r="PSF987"/>
      <c r="PSG987"/>
      <c r="PSH987"/>
      <c r="PSI987"/>
      <c r="PSJ987"/>
      <c r="PSK987"/>
      <c r="PSL987"/>
      <c r="PSM987"/>
      <c r="PSN987"/>
      <c r="PSO987"/>
      <c r="PSP987"/>
      <c r="PSQ987"/>
      <c r="PSR987"/>
      <c r="PSS987"/>
      <c r="PST987"/>
      <c r="PSU987"/>
      <c r="PSV987"/>
      <c r="PSW987"/>
      <c r="PSX987"/>
      <c r="PSY987"/>
      <c r="PSZ987"/>
      <c r="PTA987"/>
      <c r="PTB987"/>
      <c r="PTC987"/>
      <c r="PTD987"/>
      <c r="PTE987"/>
      <c r="PTF987"/>
      <c r="PTG987"/>
      <c r="PTH987"/>
      <c r="PTI987"/>
      <c r="PTJ987"/>
      <c r="PTK987"/>
      <c r="PTL987"/>
      <c r="PTM987"/>
      <c r="PTN987"/>
      <c r="PTO987"/>
      <c r="PTP987"/>
      <c r="PTQ987"/>
      <c r="PTR987"/>
      <c r="PTS987"/>
      <c r="PTT987"/>
      <c r="PTU987"/>
      <c r="PTV987"/>
      <c r="PTW987"/>
      <c r="PTX987"/>
      <c r="PTY987"/>
      <c r="PTZ987"/>
      <c r="PUA987"/>
      <c r="PUB987"/>
      <c r="PUC987"/>
      <c r="PUD987"/>
      <c r="PUE987"/>
      <c r="PUF987"/>
      <c r="PUG987"/>
      <c r="PUH987"/>
      <c r="PUI987"/>
      <c r="PUJ987"/>
      <c r="PUK987"/>
      <c r="PUL987"/>
      <c r="PUM987"/>
      <c r="PUN987"/>
      <c r="PUO987"/>
      <c r="PUP987"/>
      <c r="PUQ987"/>
      <c r="PUR987"/>
      <c r="PUS987"/>
      <c r="PUT987"/>
      <c r="PUU987"/>
      <c r="PUV987"/>
      <c r="PUW987"/>
      <c r="PUX987"/>
      <c r="PUY987"/>
      <c r="PUZ987"/>
      <c r="PVA987"/>
      <c r="PVB987"/>
      <c r="PVC987"/>
      <c r="PVD987"/>
      <c r="PVE987"/>
      <c r="PVF987"/>
      <c r="PVG987"/>
      <c r="PVH987"/>
      <c r="PVI987"/>
      <c r="PVJ987"/>
      <c r="PVK987"/>
      <c r="PVL987"/>
      <c r="PVM987"/>
      <c r="PVN987"/>
      <c r="PVO987"/>
      <c r="PVP987"/>
      <c r="PVQ987"/>
      <c r="PVR987"/>
      <c r="PVS987"/>
      <c r="PVT987"/>
      <c r="PVU987"/>
      <c r="PVV987"/>
      <c r="PVW987"/>
      <c r="PVX987"/>
      <c r="PVY987"/>
      <c r="PVZ987"/>
      <c r="PWA987"/>
      <c r="PWB987"/>
      <c r="PWC987"/>
      <c r="PWD987"/>
      <c r="PWE987"/>
      <c r="PWF987"/>
      <c r="PWG987"/>
      <c r="PWH987"/>
      <c r="PWI987"/>
      <c r="PWJ987"/>
      <c r="PWK987"/>
      <c r="PWL987"/>
      <c r="PWM987"/>
      <c r="PWN987"/>
      <c r="PWO987"/>
      <c r="PWP987"/>
      <c r="PWQ987"/>
      <c r="PWR987"/>
      <c r="PWS987"/>
      <c r="PWT987"/>
      <c r="PWU987"/>
      <c r="PWV987"/>
      <c r="PWW987"/>
      <c r="PWX987"/>
      <c r="PWY987"/>
      <c r="PWZ987"/>
      <c r="PXA987"/>
      <c r="PXB987"/>
      <c r="PXC987"/>
      <c r="PXD987"/>
      <c r="PXE987"/>
      <c r="PXF987"/>
      <c r="PXG987"/>
      <c r="PXH987"/>
      <c r="PXI987"/>
      <c r="PXJ987"/>
      <c r="PXK987"/>
      <c r="PXL987"/>
      <c r="PXM987"/>
      <c r="PXN987"/>
      <c r="PXO987"/>
      <c r="PXP987"/>
      <c r="PXQ987"/>
      <c r="PXR987"/>
      <c r="PXS987"/>
      <c r="PXT987"/>
      <c r="PXU987"/>
      <c r="PXV987"/>
      <c r="PXW987"/>
      <c r="PXX987"/>
      <c r="PXY987"/>
      <c r="PXZ987"/>
      <c r="PYA987"/>
      <c r="PYB987"/>
      <c r="PYC987"/>
      <c r="PYD987"/>
      <c r="PYE987"/>
      <c r="PYF987"/>
      <c r="PYG987"/>
      <c r="PYH987"/>
      <c r="PYI987"/>
      <c r="PYJ987"/>
      <c r="PYK987"/>
      <c r="PYL987"/>
      <c r="PYM987"/>
      <c r="PYN987"/>
      <c r="PYO987"/>
      <c r="PYP987"/>
      <c r="PYQ987"/>
      <c r="PYR987"/>
      <c r="PYS987"/>
      <c r="PYT987"/>
      <c r="PYU987"/>
      <c r="PYV987"/>
      <c r="PYW987"/>
      <c r="PYX987"/>
      <c r="PYY987"/>
      <c r="PYZ987"/>
      <c r="PZA987"/>
      <c r="PZB987"/>
      <c r="PZC987"/>
      <c r="PZD987"/>
      <c r="PZE987"/>
      <c r="PZF987"/>
      <c r="PZG987"/>
      <c r="PZH987"/>
      <c r="PZI987"/>
      <c r="PZJ987"/>
      <c r="PZK987"/>
      <c r="PZL987"/>
      <c r="PZM987"/>
      <c r="PZN987"/>
      <c r="PZO987"/>
      <c r="PZP987"/>
      <c r="PZQ987"/>
      <c r="PZR987"/>
      <c r="PZS987"/>
      <c r="PZT987"/>
      <c r="PZU987"/>
      <c r="PZV987"/>
      <c r="PZW987"/>
      <c r="PZX987"/>
      <c r="PZY987"/>
      <c r="PZZ987"/>
      <c r="QAA987"/>
      <c r="QAB987"/>
      <c r="QAC987"/>
      <c r="QAD987"/>
      <c r="QAE987"/>
      <c r="QAF987"/>
      <c r="QAG987"/>
      <c r="QAH987"/>
      <c r="QAI987"/>
      <c r="QAJ987"/>
      <c r="QAK987"/>
      <c r="QAL987"/>
      <c r="QAM987"/>
      <c r="QAN987"/>
      <c r="QAO987"/>
      <c r="QAP987"/>
      <c r="QAQ987"/>
      <c r="QAR987"/>
      <c r="QAS987"/>
      <c r="QAT987"/>
      <c r="QAU987"/>
      <c r="QAV987"/>
      <c r="QAW987"/>
      <c r="QAX987"/>
      <c r="QAY987"/>
      <c r="QAZ987"/>
      <c r="QBA987"/>
      <c r="QBB987"/>
      <c r="QBC987"/>
      <c r="QBD987"/>
      <c r="QBE987"/>
      <c r="QBF987"/>
      <c r="QBG987"/>
      <c r="QBH987"/>
      <c r="QBI987"/>
      <c r="QBJ987"/>
      <c r="QBK987"/>
      <c r="QBL987"/>
      <c r="QBM987"/>
      <c r="QBN987"/>
      <c r="QBO987"/>
      <c r="QBP987"/>
      <c r="QBQ987"/>
      <c r="QBR987"/>
      <c r="QBS987"/>
      <c r="QBT987"/>
      <c r="QBU987"/>
      <c r="QBV987"/>
      <c r="QBW987"/>
      <c r="QBX987"/>
      <c r="QBY987"/>
      <c r="QBZ987"/>
      <c r="QCA987"/>
      <c r="QCB987"/>
      <c r="QCC987"/>
      <c r="QCD987"/>
      <c r="QCE987"/>
      <c r="QCF987"/>
      <c r="QCG987"/>
      <c r="QCH987"/>
      <c r="QCI987"/>
      <c r="QCJ987"/>
      <c r="QCK987"/>
      <c r="QCL987"/>
      <c r="QCM987"/>
      <c r="QCN987"/>
      <c r="QCO987"/>
      <c r="QCP987"/>
      <c r="QCQ987"/>
      <c r="QCR987"/>
      <c r="QCS987"/>
      <c r="QCT987"/>
      <c r="QCU987"/>
      <c r="QCV987"/>
      <c r="QCW987"/>
      <c r="QCX987"/>
      <c r="QCY987"/>
      <c r="QCZ987"/>
      <c r="QDA987"/>
      <c r="QDB987"/>
      <c r="QDC987"/>
      <c r="QDD987"/>
      <c r="QDE987"/>
      <c r="QDF987"/>
      <c r="QDG987"/>
      <c r="QDH987"/>
      <c r="QDI987"/>
      <c r="QDJ987"/>
      <c r="QDK987"/>
      <c r="QDL987"/>
      <c r="QDM987"/>
      <c r="QDN987"/>
      <c r="QDO987"/>
      <c r="QDP987"/>
      <c r="QDQ987"/>
      <c r="QDR987"/>
      <c r="QDS987"/>
      <c r="QDT987"/>
      <c r="QDU987"/>
      <c r="QDV987"/>
      <c r="QDW987"/>
      <c r="QDX987"/>
      <c r="QDY987"/>
      <c r="QDZ987"/>
      <c r="QEA987"/>
      <c r="QEB987"/>
      <c r="QEC987"/>
      <c r="QED987"/>
      <c r="QEE987"/>
      <c r="QEF987"/>
      <c r="QEG987"/>
      <c r="QEH987"/>
      <c r="QEI987"/>
      <c r="QEJ987"/>
      <c r="QEK987"/>
      <c r="QEL987"/>
      <c r="QEM987"/>
      <c r="QEN987"/>
      <c r="QEO987"/>
      <c r="QEP987"/>
      <c r="QEQ987"/>
      <c r="QER987"/>
      <c r="QES987"/>
      <c r="QET987"/>
      <c r="QEU987"/>
      <c r="QEV987"/>
      <c r="QEW987"/>
      <c r="QEX987"/>
      <c r="QEY987"/>
      <c r="QEZ987"/>
      <c r="QFA987"/>
      <c r="QFB987"/>
      <c r="QFC987"/>
      <c r="QFD987"/>
      <c r="QFE987"/>
      <c r="QFF987"/>
      <c r="QFG987"/>
      <c r="QFH987"/>
      <c r="QFI987"/>
      <c r="QFJ987"/>
      <c r="QFK987"/>
      <c r="QFL987"/>
      <c r="QFM987"/>
      <c r="QFN987"/>
      <c r="QFO987"/>
      <c r="QFP987"/>
      <c r="QFQ987"/>
      <c r="QFR987"/>
      <c r="QFS987"/>
      <c r="QFT987"/>
      <c r="QFU987"/>
      <c r="QFV987"/>
      <c r="QFW987"/>
      <c r="QFX987"/>
      <c r="QFY987"/>
      <c r="QFZ987"/>
      <c r="QGA987"/>
      <c r="QGB987"/>
      <c r="QGC987"/>
      <c r="QGD987"/>
      <c r="QGE987"/>
      <c r="QGF987"/>
      <c r="QGG987"/>
      <c r="QGH987"/>
      <c r="QGI987"/>
      <c r="QGJ987"/>
      <c r="QGK987"/>
      <c r="QGL987"/>
      <c r="QGM987"/>
      <c r="QGN987"/>
      <c r="QGO987"/>
      <c r="QGP987"/>
      <c r="QGQ987"/>
      <c r="QGR987"/>
      <c r="QGS987"/>
      <c r="QGT987"/>
      <c r="QGU987"/>
      <c r="QGV987"/>
      <c r="QGW987"/>
      <c r="QGX987"/>
      <c r="QGY987"/>
      <c r="QGZ987"/>
      <c r="QHA987"/>
      <c r="QHB987"/>
      <c r="QHC987"/>
      <c r="QHD987"/>
      <c r="QHE987"/>
      <c r="QHF987"/>
      <c r="QHG987"/>
      <c r="QHH987"/>
      <c r="QHI987"/>
      <c r="QHJ987"/>
      <c r="QHK987"/>
      <c r="QHL987"/>
      <c r="QHM987"/>
      <c r="QHN987"/>
      <c r="QHO987"/>
      <c r="QHP987"/>
      <c r="QHQ987"/>
      <c r="QHR987"/>
      <c r="QHS987"/>
      <c r="QHT987"/>
      <c r="QHU987"/>
      <c r="QHV987"/>
      <c r="QHW987"/>
      <c r="QHX987"/>
      <c r="QHY987"/>
      <c r="QHZ987"/>
      <c r="QIA987"/>
      <c r="QIB987"/>
      <c r="QIC987"/>
      <c r="QID987"/>
      <c r="QIE987"/>
      <c r="QIF987"/>
      <c r="QIG987"/>
      <c r="QIH987"/>
      <c r="QII987"/>
      <c r="QIJ987"/>
      <c r="QIK987"/>
      <c r="QIL987"/>
      <c r="QIM987"/>
      <c r="QIN987"/>
      <c r="QIO987"/>
      <c r="QIP987"/>
      <c r="QIQ987"/>
      <c r="QIR987"/>
      <c r="QIS987"/>
      <c r="QIT987"/>
      <c r="QIU987"/>
      <c r="QIV987"/>
      <c r="QIW987"/>
      <c r="QIX987"/>
      <c r="QIY987"/>
      <c r="QIZ987"/>
      <c r="QJA987"/>
      <c r="QJB987"/>
      <c r="QJC987"/>
      <c r="QJD987"/>
      <c r="QJE987"/>
      <c r="QJF987"/>
      <c r="QJG987"/>
      <c r="QJH987"/>
      <c r="QJI987"/>
      <c r="QJJ987"/>
      <c r="QJK987"/>
      <c r="QJL987"/>
      <c r="QJM987"/>
      <c r="QJN987"/>
      <c r="QJO987"/>
      <c r="QJP987"/>
      <c r="QJQ987"/>
      <c r="QJR987"/>
      <c r="QJS987"/>
      <c r="QJT987"/>
      <c r="QJU987"/>
      <c r="QJV987"/>
      <c r="QJW987"/>
      <c r="QJX987"/>
      <c r="QJY987"/>
      <c r="QJZ987"/>
      <c r="QKA987"/>
      <c r="QKB987"/>
      <c r="QKC987"/>
      <c r="QKD987"/>
      <c r="QKE987"/>
      <c r="QKF987"/>
      <c r="QKG987"/>
      <c r="QKH987"/>
      <c r="QKI987"/>
      <c r="QKJ987"/>
      <c r="QKK987"/>
      <c r="QKL987"/>
      <c r="QKM987"/>
      <c r="QKN987"/>
      <c r="QKO987"/>
      <c r="QKP987"/>
      <c r="QKQ987"/>
      <c r="QKR987"/>
      <c r="QKS987"/>
      <c r="QKT987"/>
      <c r="QKU987"/>
      <c r="QKV987"/>
      <c r="QKW987"/>
      <c r="QKX987"/>
      <c r="QKY987"/>
      <c r="QKZ987"/>
      <c r="QLA987"/>
      <c r="QLB987"/>
      <c r="QLC987"/>
      <c r="QLD987"/>
      <c r="QLE987"/>
      <c r="QLF987"/>
      <c r="QLG987"/>
      <c r="QLH987"/>
      <c r="QLI987"/>
      <c r="QLJ987"/>
      <c r="QLK987"/>
      <c r="QLL987"/>
      <c r="QLM987"/>
      <c r="QLN987"/>
      <c r="QLO987"/>
      <c r="QLP987"/>
      <c r="QLQ987"/>
      <c r="QLR987"/>
      <c r="QLS987"/>
      <c r="QLT987"/>
      <c r="QLU987"/>
      <c r="QLV987"/>
      <c r="QLW987"/>
      <c r="QLX987"/>
      <c r="QLY987"/>
      <c r="QLZ987"/>
      <c r="QMA987"/>
      <c r="QMB987"/>
      <c r="QMC987"/>
      <c r="QMD987"/>
      <c r="QME987"/>
      <c r="QMF987"/>
      <c r="QMG987"/>
      <c r="QMH987"/>
      <c r="QMI987"/>
      <c r="QMJ987"/>
      <c r="QMK987"/>
      <c r="QML987"/>
      <c r="QMM987"/>
      <c r="QMN987"/>
      <c r="QMO987"/>
      <c r="QMP987"/>
      <c r="QMQ987"/>
      <c r="QMR987"/>
      <c r="QMS987"/>
      <c r="QMT987"/>
      <c r="QMU987"/>
      <c r="QMV987"/>
      <c r="QMW987"/>
      <c r="QMX987"/>
      <c r="QMY987"/>
      <c r="QMZ987"/>
      <c r="QNA987"/>
      <c r="QNB987"/>
      <c r="QNC987"/>
      <c r="QND987"/>
      <c r="QNE987"/>
      <c r="QNF987"/>
      <c r="QNG987"/>
      <c r="QNH987"/>
      <c r="QNI987"/>
      <c r="QNJ987"/>
      <c r="QNK987"/>
      <c r="QNL987"/>
      <c r="QNM987"/>
      <c r="QNN987"/>
      <c r="QNO987"/>
      <c r="QNP987"/>
      <c r="QNQ987"/>
      <c r="QNR987"/>
      <c r="QNS987"/>
      <c r="QNT987"/>
      <c r="QNU987"/>
      <c r="QNV987"/>
      <c r="QNW987"/>
      <c r="QNX987"/>
      <c r="QNY987"/>
      <c r="QNZ987"/>
      <c r="QOA987"/>
      <c r="QOB987"/>
      <c r="QOC987"/>
      <c r="QOD987"/>
      <c r="QOE987"/>
      <c r="QOF987"/>
      <c r="QOG987"/>
      <c r="QOH987"/>
      <c r="QOI987"/>
      <c r="QOJ987"/>
      <c r="QOK987"/>
      <c r="QOL987"/>
      <c r="QOM987"/>
      <c r="QON987"/>
      <c r="QOO987"/>
      <c r="QOP987"/>
      <c r="QOQ987"/>
      <c r="QOR987"/>
      <c r="QOS987"/>
      <c r="QOT987"/>
      <c r="QOU987"/>
      <c r="QOV987"/>
      <c r="QOW987"/>
      <c r="QOX987"/>
      <c r="QOY987"/>
      <c r="QOZ987"/>
      <c r="QPA987"/>
      <c r="QPB987"/>
      <c r="QPC987"/>
      <c r="QPD987"/>
      <c r="QPE987"/>
      <c r="QPF987"/>
      <c r="QPG987"/>
      <c r="QPH987"/>
      <c r="QPI987"/>
      <c r="QPJ987"/>
      <c r="QPK987"/>
      <c r="QPL987"/>
      <c r="QPM987"/>
      <c r="QPN987"/>
      <c r="QPO987"/>
      <c r="QPP987"/>
      <c r="QPQ987"/>
      <c r="QPR987"/>
      <c r="QPS987"/>
      <c r="QPT987"/>
      <c r="QPU987"/>
      <c r="QPV987"/>
      <c r="QPW987"/>
      <c r="QPX987"/>
      <c r="QPY987"/>
      <c r="QPZ987"/>
      <c r="QQA987"/>
      <c r="QQB987"/>
      <c r="QQC987"/>
      <c r="QQD987"/>
      <c r="QQE987"/>
      <c r="QQF987"/>
      <c r="QQG987"/>
      <c r="QQH987"/>
      <c r="QQI987"/>
      <c r="QQJ987"/>
      <c r="QQK987"/>
      <c r="QQL987"/>
      <c r="QQM987"/>
      <c r="QQN987"/>
      <c r="QQO987"/>
      <c r="QQP987"/>
      <c r="QQQ987"/>
      <c r="QQR987"/>
      <c r="QQS987"/>
      <c r="QQT987"/>
      <c r="QQU987"/>
      <c r="QQV987"/>
      <c r="QQW987"/>
      <c r="QQX987"/>
      <c r="QQY987"/>
      <c r="QQZ987"/>
      <c r="QRA987"/>
      <c r="QRB987"/>
      <c r="QRC987"/>
      <c r="QRD987"/>
      <c r="QRE987"/>
      <c r="QRF987"/>
      <c r="QRG987"/>
      <c r="QRH987"/>
      <c r="QRI987"/>
      <c r="QRJ987"/>
      <c r="QRK987"/>
      <c r="QRL987"/>
      <c r="QRM987"/>
      <c r="QRN987"/>
      <c r="QRO987"/>
      <c r="QRP987"/>
      <c r="QRQ987"/>
      <c r="QRR987"/>
      <c r="QRS987"/>
      <c r="QRT987"/>
      <c r="QRU987"/>
      <c r="QRV987"/>
      <c r="QRW987"/>
      <c r="QRX987"/>
      <c r="QRY987"/>
      <c r="QRZ987"/>
      <c r="QSA987"/>
      <c r="QSB987"/>
      <c r="QSC987"/>
      <c r="QSD987"/>
      <c r="QSE987"/>
      <c r="QSF987"/>
      <c r="QSG987"/>
      <c r="QSH987"/>
      <c r="QSI987"/>
      <c r="QSJ987"/>
      <c r="QSK987"/>
      <c r="QSL987"/>
      <c r="QSM987"/>
      <c r="QSN987"/>
      <c r="QSO987"/>
      <c r="QSP987"/>
      <c r="QSQ987"/>
      <c r="QSR987"/>
      <c r="QSS987"/>
      <c r="QST987"/>
      <c r="QSU987"/>
      <c r="QSV987"/>
      <c r="QSW987"/>
      <c r="QSX987"/>
      <c r="QSY987"/>
      <c r="QSZ987"/>
      <c r="QTA987"/>
      <c r="QTB987"/>
      <c r="QTC987"/>
      <c r="QTD987"/>
      <c r="QTE987"/>
      <c r="QTF987"/>
      <c r="QTG987"/>
      <c r="QTH987"/>
      <c r="QTI987"/>
      <c r="QTJ987"/>
      <c r="QTK987"/>
      <c r="QTL987"/>
      <c r="QTM987"/>
      <c r="QTN987"/>
      <c r="QTO987"/>
      <c r="QTP987"/>
      <c r="QTQ987"/>
      <c r="QTR987"/>
      <c r="QTS987"/>
      <c r="QTT987"/>
      <c r="QTU987"/>
      <c r="QTV987"/>
      <c r="QTW987"/>
      <c r="QTX987"/>
      <c r="QTY987"/>
      <c r="QTZ987"/>
      <c r="QUA987"/>
      <c r="QUB987"/>
      <c r="QUC987"/>
      <c r="QUD987"/>
      <c r="QUE987"/>
      <c r="QUF987"/>
      <c r="QUG987"/>
      <c r="QUH987"/>
      <c r="QUI987"/>
      <c r="QUJ987"/>
      <c r="QUK987"/>
      <c r="QUL987"/>
      <c r="QUM987"/>
      <c r="QUN987"/>
      <c r="QUO987"/>
      <c r="QUP987"/>
      <c r="QUQ987"/>
      <c r="QUR987"/>
      <c r="QUS987"/>
      <c r="QUT987"/>
      <c r="QUU987"/>
      <c r="QUV987"/>
      <c r="QUW987"/>
      <c r="QUX987"/>
      <c r="QUY987"/>
      <c r="QUZ987"/>
      <c r="QVA987"/>
      <c r="QVB987"/>
      <c r="QVC987"/>
      <c r="QVD987"/>
      <c r="QVE987"/>
      <c r="QVF987"/>
      <c r="QVG987"/>
      <c r="QVH987"/>
      <c r="QVI987"/>
      <c r="QVJ987"/>
      <c r="QVK987"/>
      <c r="QVL987"/>
      <c r="QVM987"/>
      <c r="QVN987"/>
      <c r="QVO987"/>
      <c r="QVP987"/>
      <c r="QVQ987"/>
      <c r="QVR987"/>
      <c r="QVS987"/>
      <c r="QVT987"/>
      <c r="QVU987"/>
      <c r="QVV987"/>
      <c r="QVW987"/>
      <c r="QVX987"/>
      <c r="QVY987"/>
      <c r="QVZ987"/>
      <c r="QWA987"/>
      <c r="QWB987"/>
      <c r="QWC987"/>
      <c r="QWD987"/>
      <c r="QWE987"/>
      <c r="QWF987"/>
      <c r="QWG987"/>
      <c r="QWH987"/>
      <c r="QWI987"/>
      <c r="QWJ987"/>
      <c r="QWK987"/>
      <c r="QWL987"/>
      <c r="QWM987"/>
      <c r="QWN987"/>
      <c r="QWO987"/>
      <c r="QWP987"/>
      <c r="QWQ987"/>
      <c r="QWR987"/>
      <c r="QWS987"/>
      <c r="QWT987"/>
      <c r="QWU987"/>
      <c r="QWV987"/>
      <c r="QWW987"/>
      <c r="QWX987"/>
      <c r="QWY987"/>
      <c r="QWZ987"/>
      <c r="QXA987"/>
      <c r="QXB987"/>
      <c r="QXC987"/>
      <c r="QXD987"/>
      <c r="QXE987"/>
      <c r="QXF987"/>
      <c r="QXG987"/>
      <c r="QXH987"/>
      <c r="QXI987"/>
      <c r="QXJ987"/>
      <c r="QXK987"/>
      <c r="QXL987"/>
      <c r="QXM987"/>
      <c r="QXN987"/>
      <c r="QXO987"/>
      <c r="QXP987"/>
      <c r="QXQ987"/>
      <c r="QXR987"/>
      <c r="QXS987"/>
      <c r="QXT987"/>
      <c r="QXU987"/>
      <c r="QXV987"/>
      <c r="QXW987"/>
      <c r="QXX987"/>
      <c r="QXY987"/>
      <c r="QXZ987"/>
      <c r="QYA987"/>
      <c r="QYB987"/>
      <c r="QYC987"/>
      <c r="QYD987"/>
      <c r="QYE987"/>
      <c r="QYF987"/>
      <c r="QYG987"/>
      <c r="QYH987"/>
      <c r="QYI987"/>
      <c r="QYJ987"/>
      <c r="QYK987"/>
      <c r="QYL987"/>
      <c r="QYM987"/>
      <c r="QYN987"/>
      <c r="QYO987"/>
      <c r="QYP987"/>
      <c r="QYQ987"/>
      <c r="QYR987"/>
      <c r="QYS987"/>
      <c r="QYT987"/>
      <c r="QYU987"/>
      <c r="QYV987"/>
      <c r="QYW987"/>
      <c r="QYX987"/>
      <c r="QYY987"/>
      <c r="QYZ987"/>
      <c r="QZA987"/>
      <c r="QZB987"/>
      <c r="QZC987"/>
      <c r="QZD987"/>
      <c r="QZE987"/>
      <c r="QZF987"/>
      <c r="QZG987"/>
      <c r="QZH987"/>
      <c r="QZI987"/>
      <c r="QZJ987"/>
      <c r="QZK987"/>
      <c r="QZL987"/>
      <c r="QZM987"/>
      <c r="QZN987"/>
      <c r="QZO987"/>
      <c r="QZP987"/>
      <c r="QZQ987"/>
      <c r="QZR987"/>
      <c r="QZS987"/>
      <c r="QZT987"/>
      <c r="QZU987"/>
      <c r="QZV987"/>
      <c r="QZW987"/>
      <c r="QZX987"/>
      <c r="QZY987"/>
      <c r="QZZ987"/>
      <c r="RAA987"/>
      <c r="RAB987"/>
      <c r="RAC987"/>
      <c r="RAD987"/>
      <c r="RAE987"/>
      <c r="RAF987"/>
      <c r="RAG987"/>
      <c r="RAH987"/>
      <c r="RAI987"/>
      <c r="RAJ987"/>
      <c r="RAK987"/>
      <c r="RAL987"/>
      <c r="RAM987"/>
      <c r="RAN987"/>
      <c r="RAO987"/>
      <c r="RAP987"/>
      <c r="RAQ987"/>
      <c r="RAR987"/>
      <c r="RAS987"/>
      <c r="RAT987"/>
      <c r="RAU987"/>
      <c r="RAV987"/>
      <c r="RAW987"/>
      <c r="RAX987"/>
      <c r="RAY987"/>
      <c r="RAZ987"/>
      <c r="RBA987"/>
      <c r="RBB987"/>
      <c r="RBC987"/>
      <c r="RBD987"/>
      <c r="RBE987"/>
      <c r="RBF987"/>
      <c r="RBG987"/>
      <c r="RBH987"/>
      <c r="RBI987"/>
      <c r="RBJ987"/>
      <c r="RBK987"/>
      <c r="RBL987"/>
      <c r="RBM987"/>
      <c r="RBN987"/>
      <c r="RBO987"/>
      <c r="RBP987"/>
      <c r="RBQ987"/>
      <c r="RBR987"/>
      <c r="RBS987"/>
      <c r="RBT987"/>
      <c r="RBU987"/>
      <c r="RBV987"/>
      <c r="RBW987"/>
      <c r="RBX987"/>
      <c r="RBY987"/>
      <c r="RBZ987"/>
      <c r="RCA987"/>
      <c r="RCB987"/>
      <c r="RCC987"/>
      <c r="RCD987"/>
      <c r="RCE987"/>
      <c r="RCF987"/>
      <c r="RCG987"/>
      <c r="RCH987"/>
      <c r="RCI987"/>
      <c r="RCJ987"/>
      <c r="RCK987"/>
      <c r="RCL987"/>
      <c r="RCM987"/>
      <c r="RCN987"/>
      <c r="RCO987"/>
      <c r="RCP987"/>
      <c r="RCQ987"/>
      <c r="RCR987"/>
      <c r="RCS987"/>
      <c r="RCT987"/>
      <c r="RCU987"/>
      <c r="RCV987"/>
      <c r="RCW987"/>
      <c r="RCX987"/>
      <c r="RCY987"/>
      <c r="RCZ987"/>
      <c r="RDA987"/>
      <c r="RDB987"/>
      <c r="RDC987"/>
      <c r="RDD987"/>
      <c r="RDE987"/>
      <c r="RDF987"/>
      <c r="RDG987"/>
      <c r="RDH987"/>
      <c r="RDI987"/>
      <c r="RDJ987"/>
      <c r="RDK987"/>
      <c r="RDL987"/>
      <c r="RDM987"/>
      <c r="RDN987"/>
      <c r="RDO987"/>
      <c r="RDP987"/>
      <c r="RDQ987"/>
      <c r="RDR987"/>
      <c r="RDS987"/>
      <c r="RDT987"/>
      <c r="RDU987"/>
      <c r="RDV987"/>
      <c r="RDW987"/>
      <c r="RDX987"/>
      <c r="RDY987"/>
      <c r="RDZ987"/>
      <c r="REA987"/>
      <c r="REB987"/>
      <c r="REC987"/>
      <c r="RED987"/>
      <c r="REE987"/>
      <c r="REF987"/>
      <c r="REG987"/>
      <c r="REH987"/>
      <c r="REI987"/>
      <c r="REJ987"/>
      <c r="REK987"/>
      <c r="REL987"/>
      <c r="REM987"/>
      <c r="REN987"/>
      <c r="REO987"/>
      <c r="REP987"/>
      <c r="REQ987"/>
      <c r="RER987"/>
      <c r="RES987"/>
      <c r="RET987"/>
      <c r="REU987"/>
      <c r="REV987"/>
      <c r="REW987"/>
      <c r="REX987"/>
      <c r="REY987"/>
      <c r="REZ987"/>
      <c r="RFA987"/>
      <c r="RFB987"/>
      <c r="RFC987"/>
      <c r="RFD987"/>
      <c r="RFE987"/>
      <c r="RFF987"/>
      <c r="RFG987"/>
      <c r="RFH987"/>
      <c r="RFI987"/>
      <c r="RFJ987"/>
      <c r="RFK987"/>
      <c r="RFL987"/>
      <c r="RFM987"/>
      <c r="RFN987"/>
      <c r="RFO987"/>
      <c r="RFP987"/>
      <c r="RFQ987"/>
      <c r="RFR987"/>
      <c r="RFS987"/>
      <c r="RFT987"/>
      <c r="RFU987"/>
      <c r="RFV987"/>
      <c r="RFW987"/>
      <c r="RFX987"/>
      <c r="RFY987"/>
      <c r="RFZ987"/>
      <c r="RGA987"/>
      <c r="RGB987"/>
      <c r="RGC987"/>
      <c r="RGD987"/>
      <c r="RGE987"/>
      <c r="RGF987"/>
      <c r="RGG987"/>
      <c r="RGH987"/>
      <c r="RGI987"/>
      <c r="RGJ987"/>
      <c r="RGK987"/>
      <c r="RGL987"/>
      <c r="RGM987"/>
      <c r="RGN987"/>
      <c r="RGO987"/>
      <c r="RGP987"/>
      <c r="RGQ987"/>
      <c r="RGR987"/>
      <c r="RGS987"/>
      <c r="RGT987"/>
      <c r="RGU987"/>
      <c r="RGV987"/>
      <c r="RGW987"/>
      <c r="RGX987"/>
      <c r="RGY987"/>
      <c r="RGZ987"/>
      <c r="RHA987"/>
      <c r="RHB987"/>
      <c r="RHC987"/>
      <c r="RHD987"/>
      <c r="RHE987"/>
      <c r="RHF987"/>
      <c r="RHG987"/>
      <c r="RHH987"/>
      <c r="RHI987"/>
      <c r="RHJ987"/>
      <c r="RHK987"/>
      <c r="RHL987"/>
      <c r="RHM987"/>
      <c r="RHN987"/>
      <c r="RHO987"/>
      <c r="RHP987"/>
      <c r="RHQ987"/>
      <c r="RHR987"/>
      <c r="RHS987"/>
      <c r="RHT987"/>
      <c r="RHU987"/>
      <c r="RHV987"/>
      <c r="RHW987"/>
      <c r="RHX987"/>
      <c r="RHY987"/>
      <c r="RHZ987"/>
      <c r="RIA987"/>
      <c r="RIB987"/>
      <c r="RIC987"/>
      <c r="RID987"/>
      <c r="RIE987"/>
      <c r="RIF987"/>
      <c r="RIG987"/>
      <c r="RIH987"/>
      <c r="RII987"/>
      <c r="RIJ987"/>
      <c r="RIK987"/>
      <c r="RIL987"/>
      <c r="RIM987"/>
      <c r="RIN987"/>
      <c r="RIO987"/>
      <c r="RIP987"/>
      <c r="RIQ987"/>
      <c r="RIR987"/>
      <c r="RIS987"/>
      <c r="RIT987"/>
      <c r="RIU987"/>
      <c r="RIV987"/>
      <c r="RIW987"/>
      <c r="RIX987"/>
      <c r="RIY987"/>
      <c r="RIZ987"/>
      <c r="RJA987"/>
      <c r="RJB987"/>
      <c r="RJC987"/>
      <c r="RJD987"/>
      <c r="RJE987"/>
      <c r="RJF987"/>
      <c r="RJG987"/>
      <c r="RJH987"/>
      <c r="RJI987"/>
      <c r="RJJ987"/>
      <c r="RJK987"/>
      <c r="RJL987"/>
      <c r="RJM987"/>
      <c r="RJN987"/>
      <c r="RJO987"/>
      <c r="RJP987"/>
      <c r="RJQ987"/>
      <c r="RJR987"/>
      <c r="RJS987"/>
      <c r="RJT987"/>
      <c r="RJU987"/>
      <c r="RJV987"/>
      <c r="RJW987"/>
      <c r="RJX987"/>
      <c r="RJY987"/>
      <c r="RJZ987"/>
      <c r="RKA987"/>
      <c r="RKB987"/>
      <c r="RKC987"/>
      <c r="RKD987"/>
      <c r="RKE987"/>
      <c r="RKF987"/>
      <c r="RKG987"/>
      <c r="RKH987"/>
      <c r="RKI987"/>
      <c r="RKJ987"/>
      <c r="RKK987"/>
      <c r="RKL987"/>
      <c r="RKM987"/>
      <c r="RKN987"/>
      <c r="RKO987"/>
      <c r="RKP987"/>
      <c r="RKQ987"/>
      <c r="RKR987"/>
      <c r="RKS987"/>
      <c r="RKT987"/>
      <c r="RKU987"/>
      <c r="RKV987"/>
      <c r="RKW987"/>
      <c r="RKX987"/>
      <c r="RKY987"/>
      <c r="RKZ987"/>
      <c r="RLA987"/>
      <c r="RLB987"/>
      <c r="RLC987"/>
      <c r="RLD987"/>
      <c r="RLE987"/>
      <c r="RLF987"/>
      <c r="RLG987"/>
      <c r="RLH987"/>
      <c r="RLI987"/>
      <c r="RLJ987"/>
      <c r="RLK987"/>
      <c r="RLL987"/>
      <c r="RLM987"/>
      <c r="RLN987"/>
      <c r="RLO987"/>
      <c r="RLP987"/>
      <c r="RLQ987"/>
      <c r="RLR987"/>
      <c r="RLS987"/>
      <c r="RLT987"/>
      <c r="RLU987"/>
      <c r="RLV987"/>
      <c r="RLW987"/>
      <c r="RLX987"/>
      <c r="RLY987"/>
      <c r="RLZ987"/>
      <c r="RMA987"/>
      <c r="RMB987"/>
      <c r="RMC987"/>
      <c r="RMD987"/>
      <c r="RME987"/>
      <c r="RMF987"/>
      <c r="RMG987"/>
      <c r="RMH987"/>
      <c r="RMI987"/>
      <c r="RMJ987"/>
      <c r="RMK987"/>
      <c r="RML987"/>
      <c r="RMM987"/>
      <c r="RMN987"/>
      <c r="RMO987"/>
      <c r="RMP987"/>
      <c r="RMQ987"/>
      <c r="RMR987"/>
      <c r="RMS987"/>
      <c r="RMT987"/>
      <c r="RMU987"/>
      <c r="RMV987"/>
      <c r="RMW987"/>
      <c r="RMX987"/>
      <c r="RMY987"/>
      <c r="RMZ987"/>
      <c r="RNA987"/>
      <c r="RNB987"/>
      <c r="RNC987"/>
      <c r="RND987"/>
      <c r="RNE987"/>
      <c r="RNF987"/>
      <c r="RNG987"/>
      <c r="RNH987"/>
      <c r="RNI987"/>
      <c r="RNJ987"/>
      <c r="RNK987"/>
      <c r="RNL987"/>
      <c r="RNM987"/>
      <c r="RNN987"/>
      <c r="RNO987"/>
      <c r="RNP987"/>
      <c r="RNQ987"/>
      <c r="RNR987"/>
      <c r="RNS987"/>
      <c r="RNT987"/>
      <c r="RNU987"/>
      <c r="RNV987"/>
      <c r="RNW987"/>
      <c r="RNX987"/>
      <c r="RNY987"/>
      <c r="RNZ987"/>
      <c r="ROA987"/>
      <c r="ROB987"/>
      <c r="ROC987"/>
      <c r="ROD987"/>
      <c r="ROE987"/>
      <c r="ROF987"/>
      <c r="ROG987"/>
      <c r="ROH987"/>
      <c r="ROI987"/>
      <c r="ROJ987"/>
      <c r="ROK987"/>
      <c r="ROL987"/>
      <c r="ROM987"/>
      <c r="RON987"/>
      <c r="ROO987"/>
      <c r="ROP987"/>
      <c r="ROQ987"/>
      <c r="ROR987"/>
      <c r="ROS987"/>
      <c r="ROT987"/>
      <c r="ROU987"/>
      <c r="ROV987"/>
      <c r="ROW987"/>
      <c r="ROX987"/>
      <c r="ROY987"/>
      <c r="ROZ987"/>
      <c r="RPA987"/>
      <c r="RPB987"/>
      <c r="RPC987"/>
      <c r="RPD987"/>
      <c r="RPE987"/>
      <c r="RPF987"/>
      <c r="RPG987"/>
      <c r="RPH987"/>
      <c r="RPI987"/>
      <c r="RPJ987"/>
      <c r="RPK987"/>
      <c r="RPL987"/>
      <c r="RPM987"/>
      <c r="RPN987"/>
      <c r="RPO987"/>
      <c r="RPP987"/>
      <c r="RPQ987"/>
      <c r="RPR987"/>
      <c r="RPS987"/>
      <c r="RPT987"/>
      <c r="RPU987"/>
      <c r="RPV987"/>
      <c r="RPW987"/>
      <c r="RPX987"/>
      <c r="RPY987"/>
      <c r="RPZ987"/>
      <c r="RQA987"/>
      <c r="RQB987"/>
      <c r="RQC987"/>
      <c r="RQD987"/>
      <c r="RQE987"/>
      <c r="RQF987"/>
      <c r="RQG987"/>
      <c r="RQH987"/>
      <c r="RQI987"/>
      <c r="RQJ987"/>
      <c r="RQK987"/>
      <c r="RQL987"/>
      <c r="RQM987"/>
      <c r="RQN987"/>
      <c r="RQO987"/>
      <c r="RQP987"/>
      <c r="RQQ987"/>
      <c r="RQR987"/>
      <c r="RQS987"/>
      <c r="RQT987"/>
      <c r="RQU987"/>
      <c r="RQV987"/>
      <c r="RQW987"/>
      <c r="RQX987"/>
      <c r="RQY987"/>
      <c r="RQZ987"/>
      <c r="RRA987"/>
      <c r="RRB987"/>
      <c r="RRC987"/>
      <c r="RRD987"/>
      <c r="RRE987"/>
      <c r="RRF987"/>
      <c r="RRG987"/>
      <c r="RRH987"/>
      <c r="RRI987"/>
      <c r="RRJ987"/>
      <c r="RRK987"/>
      <c r="RRL987"/>
      <c r="RRM987"/>
      <c r="RRN987"/>
      <c r="RRO987"/>
      <c r="RRP987"/>
      <c r="RRQ987"/>
      <c r="RRR987"/>
      <c r="RRS987"/>
      <c r="RRT987"/>
      <c r="RRU987"/>
      <c r="RRV987"/>
      <c r="RRW987"/>
      <c r="RRX987"/>
      <c r="RRY987"/>
      <c r="RRZ987"/>
      <c r="RSA987"/>
      <c r="RSB987"/>
      <c r="RSC987"/>
      <c r="RSD987"/>
      <c r="RSE987"/>
      <c r="RSF987"/>
      <c r="RSG987"/>
      <c r="RSH987"/>
      <c r="RSI987"/>
      <c r="RSJ987"/>
      <c r="RSK987"/>
      <c r="RSL987"/>
      <c r="RSM987"/>
      <c r="RSN987"/>
      <c r="RSO987"/>
      <c r="RSP987"/>
      <c r="RSQ987"/>
      <c r="RSR987"/>
      <c r="RSS987"/>
      <c r="RST987"/>
      <c r="RSU987"/>
      <c r="RSV987"/>
      <c r="RSW987"/>
      <c r="RSX987"/>
      <c r="RSY987"/>
      <c r="RSZ987"/>
      <c r="RTA987"/>
      <c r="RTB987"/>
      <c r="RTC987"/>
      <c r="RTD987"/>
      <c r="RTE987"/>
      <c r="RTF987"/>
      <c r="RTG987"/>
      <c r="RTH987"/>
      <c r="RTI987"/>
      <c r="RTJ987"/>
      <c r="RTK987"/>
      <c r="RTL987"/>
      <c r="RTM987"/>
      <c r="RTN987"/>
      <c r="RTO987"/>
      <c r="RTP987"/>
      <c r="RTQ987"/>
      <c r="RTR987"/>
      <c r="RTS987"/>
      <c r="RTT987"/>
      <c r="RTU987"/>
      <c r="RTV987"/>
      <c r="RTW987"/>
      <c r="RTX987"/>
      <c r="RTY987"/>
      <c r="RTZ987"/>
      <c r="RUA987"/>
      <c r="RUB987"/>
      <c r="RUC987"/>
      <c r="RUD987"/>
      <c r="RUE987"/>
      <c r="RUF987"/>
      <c r="RUG987"/>
      <c r="RUH987"/>
      <c r="RUI987"/>
      <c r="RUJ987"/>
      <c r="RUK987"/>
      <c r="RUL987"/>
      <c r="RUM987"/>
      <c r="RUN987"/>
      <c r="RUO987"/>
      <c r="RUP987"/>
      <c r="RUQ987"/>
      <c r="RUR987"/>
      <c r="RUS987"/>
      <c r="RUT987"/>
      <c r="RUU987"/>
      <c r="RUV987"/>
      <c r="RUW987"/>
      <c r="RUX987"/>
      <c r="RUY987"/>
      <c r="RUZ987"/>
      <c r="RVA987"/>
      <c r="RVB987"/>
      <c r="RVC987"/>
      <c r="RVD987"/>
      <c r="RVE987"/>
      <c r="RVF987"/>
      <c r="RVG987"/>
      <c r="RVH987"/>
      <c r="RVI987"/>
      <c r="RVJ987"/>
      <c r="RVK987"/>
      <c r="RVL987"/>
      <c r="RVM987"/>
      <c r="RVN987"/>
      <c r="RVO987"/>
      <c r="RVP987"/>
      <c r="RVQ987"/>
      <c r="RVR987"/>
      <c r="RVS987"/>
      <c r="RVT987"/>
      <c r="RVU987"/>
      <c r="RVV987"/>
      <c r="RVW987"/>
      <c r="RVX987"/>
      <c r="RVY987"/>
      <c r="RVZ987"/>
      <c r="RWA987"/>
      <c r="RWB987"/>
      <c r="RWC987"/>
      <c r="RWD987"/>
      <c r="RWE987"/>
      <c r="RWF987"/>
      <c r="RWG987"/>
      <c r="RWH987"/>
      <c r="RWI987"/>
      <c r="RWJ987"/>
      <c r="RWK987"/>
      <c r="RWL987"/>
      <c r="RWM987"/>
      <c r="RWN987"/>
      <c r="RWO987"/>
      <c r="RWP987"/>
      <c r="RWQ987"/>
      <c r="RWR987"/>
      <c r="RWS987"/>
      <c r="RWT987"/>
      <c r="RWU987"/>
      <c r="RWV987"/>
      <c r="RWW987"/>
      <c r="RWX987"/>
      <c r="RWY987"/>
      <c r="RWZ987"/>
      <c r="RXA987"/>
      <c r="RXB987"/>
      <c r="RXC987"/>
      <c r="RXD987"/>
      <c r="RXE987"/>
      <c r="RXF987"/>
      <c r="RXG987"/>
      <c r="RXH987"/>
      <c r="RXI987"/>
      <c r="RXJ987"/>
      <c r="RXK987"/>
      <c r="RXL987"/>
      <c r="RXM987"/>
      <c r="RXN987"/>
      <c r="RXO987"/>
      <c r="RXP987"/>
      <c r="RXQ987"/>
      <c r="RXR987"/>
      <c r="RXS987"/>
      <c r="RXT987"/>
      <c r="RXU987"/>
      <c r="RXV987"/>
      <c r="RXW987"/>
      <c r="RXX987"/>
      <c r="RXY987"/>
      <c r="RXZ987"/>
      <c r="RYA987"/>
      <c r="RYB987"/>
      <c r="RYC987"/>
      <c r="RYD987"/>
      <c r="RYE987"/>
      <c r="RYF987"/>
      <c r="RYG987"/>
      <c r="RYH987"/>
      <c r="RYI987"/>
      <c r="RYJ987"/>
      <c r="RYK987"/>
      <c r="RYL987"/>
      <c r="RYM987"/>
      <c r="RYN987"/>
      <c r="RYO987"/>
      <c r="RYP987"/>
      <c r="RYQ987"/>
      <c r="RYR987"/>
      <c r="RYS987"/>
      <c r="RYT987"/>
      <c r="RYU987"/>
      <c r="RYV987"/>
      <c r="RYW987"/>
      <c r="RYX987"/>
      <c r="RYY987"/>
      <c r="RYZ987"/>
      <c r="RZA987"/>
      <c r="RZB987"/>
      <c r="RZC987"/>
      <c r="RZD987"/>
      <c r="RZE987"/>
      <c r="RZF987"/>
      <c r="RZG987"/>
      <c r="RZH987"/>
      <c r="RZI987"/>
      <c r="RZJ987"/>
      <c r="RZK987"/>
      <c r="RZL987"/>
      <c r="RZM987"/>
      <c r="RZN987"/>
      <c r="RZO987"/>
      <c r="RZP987"/>
      <c r="RZQ987"/>
      <c r="RZR987"/>
      <c r="RZS987"/>
      <c r="RZT987"/>
      <c r="RZU987"/>
      <c r="RZV987"/>
      <c r="RZW987"/>
      <c r="RZX987"/>
      <c r="RZY987"/>
      <c r="RZZ987"/>
      <c r="SAA987"/>
      <c r="SAB987"/>
      <c r="SAC987"/>
      <c r="SAD987"/>
      <c r="SAE987"/>
      <c r="SAF987"/>
      <c r="SAG987"/>
      <c r="SAH987"/>
      <c r="SAI987"/>
      <c r="SAJ987"/>
      <c r="SAK987"/>
      <c r="SAL987"/>
      <c r="SAM987"/>
      <c r="SAN987"/>
      <c r="SAO987"/>
      <c r="SAP987"/>
      <c r="SAQ987"/>
      <c r="SAR987"/>
      <c r="SAS987"/>
      <c r="SAT987"/>
      <c r="SAU987"/>
      <c r="SAV987"/>
      <c r="SAW987"/>
      <c r="SAX987"/>
      <c r="SAY987"/>
      <c r="SAZ987"/>
      <c r="SBA987"/>
      <c r="SBB987"/>
      <c r="SBC987"/>
      <c r="SBD987"/>
      <c r="SBE987"/>
      <c r="SBF987"/>
      <c r="SBG987"/>
      <c r="SBH987"/>
      <c r="SBI987"/>
      <c r="SBJ987"/>
      <c r="SBK987"/>
      <c r="SBL987"/>
      <c r="SBM987"/>
      <c r="SBN987"/>
      <c r="SBO987"/>
      <c r="SBP987"/>
      <c r="SBQ987"/>
      <c r="SBR987"/>
      <c r="SBS987"/>
      <c r="SBT987"/>
      <c r="SBU987"/>
      <c r="SBV987"/>
      <c r="SBW987"/>
      <c r="SBX987"/>
      <c r="SBY987"/>
      <c r="SBZ987"/>
      <c r="SCA987"/>
      <c r="SCB987"/>
      <c r="SCC987"/>
      <c r="SCD987"/>
      <c r="SCE987"/>
      <c r="SCF987"/>
      <c r="SCG987"/>
      <c r="SCH987"/>
      <c r="SCI987"/>
      <c r="SCJ987"/>
      <c r="SCK987"/>
      <c r="SCL987"/>
      <c r="SCM987"/>
      <c r="SCN987"/>
      <c r="SCO987"/>
      <c r="SCP987"/>
      <c r="SCQ987"/>
      <c r="SCR987"/>
      <c r="SCS987"/>
      <c r="SCT987"/>
      <c r="SCU987"/>
      <c r="SCV987"/>
      <c r="SCW987"/>
      <c r="SCX987"/>
      <c r="SCY987"/>
      <c r="SCZ987"/>
      <c r="SDA987"/>
      <c r="SDB987"/>
      <c r="SDC987"/>
      <c r="SDD987"/>
      <c r="SDE987"/>
      <c r="SDF987"/>
      <c r="SDG987"/>
      <c r="SDH987"/>
      <c r="SDI987"/>
      <c r="SDJ987"/>
      <c r="SDK987"/>
      <c r="SDL987"/>
      <c r="SDM987"/>
      <c r="SDN987"/>
      <c r="SDO987"/>
      <c r="SDP987"/>
      <c r="SDQ987"/>
      <c r="SDR987"/>
      <c r="SDS987"/>
      <c r="SDT987"/>
      <c r="SDU987"/>
      <c r="SDV987"/>
      <c r="SDW987"/>
      <c r="SDX987"/>
      <c r="SDY987"/>
      <c r="SDZ987"/>
      <c r="SEA987"/>
      <c r="SEB987"/>
      <c r="SEC987"/>
      <c r="SED987"/>
      <c r="SEE987"/>
      <c r="SEF987"/>
      <c r="SEG987"/>
      <c r="SEH987"/>
      <c r="SEI987"/>
      <c r="SEJ987"/>
      <c r="SEK987"/>
      <c r="SEL987"/>
      <c r="SEM987"/>
      <c r="SEN987"/>
      <c r="SEO987"/>
      <c r="SEP987"/>
      <c r="SEQ987"/>
      <c r="SER987"/>
      <c r="SES987"/>
      <c r="SET987"/>
      <c r="SEU987"/>
      <c r="SEV987"/>
      <c r="SEW987"/>
      <c r="SEX987"/>
      <c r="SEY987"/>
      <c r="SEZ987"/>
      <c r="SFA987"/>
      <c r="SFB987"/>
      <c r="SFC987"/>
      <c r="SFD987"/>
      <c r="SFE987"/>
      <c r="SFF987"/>
      <c r="SFG987"/>
      <c r="SFH987"/>
      <c r="SFI987"/>
      <c r="SFJ987"/>
      <c r="SFK987"/>
      <c r="SFL987"/>
      <c r="SFM987"/>
      <c r="SFN987"/>
      <c r="SFO987"/>
      <c r="SFP987"/>
      <c r="SFQ987"/>
      <c r="SFR987"/>
      <c r="SFS987"/>
      <c r="SFT987"/>
      <c r="SFU987"/>
      <c r="SFV987"/>
      <c r="SFW987"/>
      <c r="SFX987"/>
      <c r="SFY987"/>
      <c r="SFZ987"/>
      <c r="SGA987"/>
      <c r="SGB987"/>
      <c r="SGC987"/>
      <c r="SGD987"/>
      <c r="SGE987"/>
      <c r="SGF987"/>
      <c r="SGG987"/>
      <c r="SGH987"/>
      <c r="SGI987"/>
      <c r="SGJ987"/>
      <c r="SGK987"/>
      <c r="SGL987"/>
      <c r="SGM987"/>
      <c r="SGN987"/>
      <c r="SGO987"/>
      <c r="SGP987"/>
      <c r="SGQ987"/>
      <c r="SGR987"/>
      <c r="SGS987"/>
      <c r="SGT987"/>
      <c r="SGU987"/>
      <c r="SGV987"/>
      <c r="SGW987"/>
      <c r="SGX987"/>
      <c r="SGY987"/>
      <c r="SGZ987"/>
      <c r="SHA987"/>
      <c r="SHB987"/>
      <c r="SHC987"/>
      <c r="SHD987"/>
      <c r="SHE987"/>
      <c r="SHF987"/>
      <c r="SHG987"/>
      <c r="SHH987"/>
      <c r="SHI987"/>
      <c r="SHJ987"/>
      <c r="SHK987"/>
      <c r="SHL987"/>
      <c r="SHM987"/>
      <c r="SHN987"/>
      <c r="SHO987"/>
      <c r="SHP987"/>
      <c r="SHQ987"/>
      <c r="SHR987"/>
      <c r="SHS987"/>
      <c r="SHT987"/>
      <c r="SHU987"/>
      <c r="SHV987"/>
      <c r="SHW987"/>
      <c r="SHX987"/>
      <c r="SHY987"/>
      <c r="SHZ987"/>
      <c r="SIA987"/>
      <c r="SIB987"/>
      <c r="SIC987"/>
      <c r="SID987"/>
      <c r="SIE987"/>
      <c r="SIF987"/>
      <c r="SIG987"/>
      <c r="SIH987"/>
      <c r="SII987"/>
      <c r="SIJ987"/>
      <c r="SIK987"/>
      <c r="SIL987"/>
      <c r="SIM987"/>
      <c r="SIN987"/>
      <c r="SIO987"/>
      <c r="SIP987"/>
      <c r="SIQ987"/>
      <c r="SIR987"/>
      <c r="SIS987"/>
      <c r="SIT987"/>
      <c r="SIU987"/>
      <c r="SIV987"/>
      <c r="SIW987"/>
      <c r="SIX987"/>
      <c r="SIY987"/>
      <c r="SIZ987"/>
      <c r="SJA987"/>
      <c r="SJB987"/>
      <c r="SJC987"/>
      <c r="SJD987"/>
      <c r="SJE987"/>
      <c r="SJF987"/>
      <c r="SJG987"/>
      <c r="SJH987"/>
      <c r="SJI987"/>
      <c r="SJJ987"/>
      <c r="SJK987"/>
      <c r="SJL987"/>
      <c r="SJM987"/>
      <c r="SJN987"/>
      <c r="SJO987"/>
      <c r="SJP987"/>
      <c r="SJQ987"/>
      <c r="SJR987"/>
      <c r="SJS987"/>
      <c r="SJT987"/>
      <c r="SJU987"/>
      <c r="SJV987"/>
      <c r="SJW987"/>
      <c r="SJX987"/>
      <c r="SJY987"/>
      <c r="SJZ987"/>
      <c r="SKA987"/>
      <c r="SKB987"/>
      <c r="SKC987"/>
      <c r="SKD987"/>
      <c r="SKE987"/>
      <c r="SKF987"/>
      <c r="SKG987"/>
      <c r="SKH987"/>
      <c r="SKI987"/>
      <c r="SKJ987"/>
      <c r="SKK987"/>
      <c r="SKL987"/>
      <c r="SKM987"/>
      <c r="SKN987"/>
      <c r="SKO987"/>
      <c r="SKP987"/>
      <c r="SKQ987"/>
      <c r="SKR987"/>
      <c r="SKS987"/>
      <c r="SKT987"/>
      <c r="SKU987"/>
      <c r="SKV987"/>
      <c r="SKW987"/>
      <c r="SKX987"/>
      <c r="SKY987"/>
      <c r="SKZ987"/>
      <c r="SLA987"/>
      <c r="SLB987"/>
      <c r="SLC987"/>
      <c r="SLD987"/>
      <c r="SLE987"/>
      <c r="SLF987"/>
      <c r="SLG987"/>
      <c r="SLH987"/>
      <c r="SLI987"/>
      <c r="SLJ987"/>
      <c r="SLK987"/>
      <c r="SLL987"/>
      <c r="SLM987"/>
      <c r="SLN987"/>
      <c r="SLO987"/>
      <c r="SLP987"/>
      <c r="SLQ987"/>
      <c r="SLR987"/>
      <c r="SLS987"/>
      <c r="SLT987"/>
      <c r="SLU987"/>
      <c r="SLV987"/>
      <c r="SLW987"/>
      <c r="SLX987"/>
      <c r="SLY987"/>
      <c r="SLZ987"/>
      <c r="SMA987"/>
      <c r="SMB987"/>
      <c r="SMC987"/>
      <c r="SMD987"/>
      <c r="SME987"/>
      <c r="SMF987"/>
      <c r="SMG987"/>
      <c r="SMH987"/>
      <c r="SMI987"/>
      <c r="SMJ987"/>
      <c r="SMK987"/>
      <c r="SML987"/>
      <c r="SMM987"/>
      <c r="SMN987"/>
      <c r="SMO987"/>
      <c r="SMP987"/>
      <c r="SMQ987"/>
      <c r="SMR987"/>
      <c r="SMS987"/>
      <c r="SMT987"/>
      <c r="SMU987"/>
      <c r="SMV987"/>
      <c r="SMW987"/>
      <c r="SMX987"/>
      <c r="SMY987"/>
      <c r="SMZ987"/>
      <c r="SNA987"/>
      <c r="SNB987"/>
      <c r="SNC987"/>
      <c r="SND987"/>
      <c r="SNE987"/>
      <c r="SNF987"/>
      <c r="SNG987"/>
      <c r="SNH987"/>
      <c r="SNI987"/>
      <c r="SNJ987"/>
      <c r="SNK987"/>
      <c r="SNL987"/>
      <c r="SNM987"/>
      <c r="SNN987"/>
      <c r="SNO987"/>
      <c r="SNP987"/>
      <c r="SNQ987"/>
      <c r="SNR987"/>
      <c r="SNS987"/>
      <c r="SNT987"/>
      <c r="SNU987"/>
      <c r="SNV987"/>
      <c r="SNW987"/>
      <c r="SNX987"/>
      <c r="SNY987"/>
      <c r="SNZ987"/>
      <c r="SOA987"/>
      <c r="SOB987"/>
      <c r="SOC987"/>
      <c r="SOD987"/>
      <c r="SOE987"/>
      <c r="SOF987"/>
      <c r="SOG987"/>
      <c r="SOH987"/>
      <c r="SOI987"/>
      <c r="SOJ987"/>
      <c r="SOK987"/>
      <c r="SOL987"/>
      <c r="SOM987"/>
      <c r="SON987"/>
      <c r="SOO987"/>
      <c r="SOP987"/>
      <c r="SOQ987"/>
      <c r="SOR987"/>
      <c r="SOS987"/>
      <c r="SOT987"/>
      <c r="SOU987"/>
      <c r="SOV987"/>
      <c r="SOW987"/>
      <c r="SOX987"/>
      <c r="SOY987"/>
      <c r="SOZ987"/>
      <c r="SPA987"/>
      <c r="SPB987"/>
      <c r="SPC987"/>
      <c r="SPD987"/>
      <c r="SPE987"/>
      <c r="SPF987"/>
      <c r="SPG987"/>
      <c r="SPH987"/>
      <c r="SPI987"/>
      <c r="SPJ987"/>
      <c r="SPK987"/>
      <c r="SPL987"/>
      <c r="SPM987"/>
      <c r="SPN987"/>
      <c r="SPO987"/>
      <c r="SPP987"/>
      <c r="SPQ987"/>
      <c r="SPR987"/>
      <c r="SPS987"/>
      <c r="SPT987"/>
      <c r="SPU987"/>
      <c r="SPV987"/>
      <c r="SPW987"/>
      <c r="SPX987"/>
      <c r="SPY987"/>
      <c r="SPZ987"/>
      <c r="SQA987"/>
      <c r="SQB987"/>
      <c r="SQC987"/>
      <c r="SQD987"/>
      <c r="SQE987"/>
      <c r="SQF987"/>
      <c r="SQG987"/>
      <c r="SQH987"/>
      <c r="SQI987"/>
      <c r="SQJ987"/>
      <c r="SQK987"/>
      <c r="SQL987"/>
      <c r="SQM987"/>
      <c r="SQN987"/>
      <c r="SQO987"/>
      <c r="SQP987"/>
      <c r="SQQ987"/>
      <c r="SQR987"/>
      <c r="SQS987"/>
      <c r="SQT987"/>
      <c r="SQU987"/>
      <c r="SQV987"/>
      <c r="SQW987"/>
      <c r="SQX987"/>
      <c r="SQY987"/>
      <c r="SQZ987"/>
      <c r="SRA987"/>
      <c r="SRB987"/>
      <c r="SRC987"/>
      <c r="SRD987"/>
      <c r="SRE987"/>
      <c r="SRF987"/>
      <c r="SRG987"/>
      <c r="SRH987"/>
      <c r="SRI987"/>
      <c r="SRJ987"/>
      <c r="SRK987"/>
      <c r="SRL987"/>
      <c r="SRM987"/>
      <c r="SRN987"/>
      <c r="SRO987"/>
      <c r="SRP987"/>
      <c r="SRQ987"/>
      <c r="SRR987"/>
      <c r="SRS987"/>
      <c r="SRT987"/>
      <c r="SRU987"/>
      <c r="SRV987"/>
      <c r="SRW987"/>
      <c r="SRX987"/>
      <c r="SRY987"/>
      <c r="SRZ987"/>
      <c r="SSA987"/>
      <c r="SSB987"/>
      <c r="SSC987"/>
      <c r="SSD987"/>
      <c r="SSE987"/>
      <c r="SSF987"/>
      <c r="SSG987"/>
      <c r="SSH987"/>
      <c r="SSI987"/>
      <c r="SSJ987"/>
      <c r="SSK987"/>
      <c r="SSL987"/>
      <c r="SSM987"/>
      <c r="SSN987"/>
      <c r="SSO987"/>
      <c r="SSP987"/>
      <c r="SSQ987"/>
      <c r="SSR987"/>
      <c r="SSS987"/>
      <c r="SST987"/>
      <c r="SSU987"/>
      <c r="SSV987"/>
      <c r="SSW987"/>
      <c r="SSX987"/>
      <c r="SSY987"/>
      <c r="SSZ987"/>
      <c r="STA987"/>
      <c r="STB987"/>
      <c r="STC987"/>
      <c r="STD987"/>
      <c r="STE987"/>
      <c r="STF987"/>
      <c r="STG987"/>
      <c r="STH987"/>
      <c r="STI987"/>
      <c r="STJ987"/>
      <c r="STK987"/>
      <c r="STL987"/>
      <c r="STM987"/>
      <c r="STN987"/>
      <c r="STO987"/>
      <c r="STP987"/>
      <c r="STQ987"/>
      <c r="STR987"/>
      <c r="STS987"/>
      <c r="STT987"/>
      <c r="STU987"/>
      <c r="STV987"/>
      <c r="STW987"/>
      <c r="STX987"/>
      <c r="STY987"/>
      <c r="STZ987"/>
      <c r="SUA987"/>
      <c r="SUB987"/>
      <c r="SUC987"/>
      <c r="SUD987"/>
      <c r="SUE987"/>
      <c r="SUF987"/>
      <c r="SUG987"/>
      <c r="SUH987"/>
      <c r="SUI987"/>
      <c r="SUJ987"/>
      <c r="SUK987"/>
      <c r="SUL987"/>
      <c r="SUM987"/>
      <c r="SUN987"/>
      <c r="SUO987"/>
      <c r="SUP987"/>
      <c r="SUQ987"/>
      <c r="SUR987"/>
      <c r="SUS987"/>
      <c r="SUT987"/>
      <c r="SUU987"/>
      <c r="SUV987"/>
      <c r="SUW987"/>
      <c r="SUX987"/>
      <c r="SUY987"/>
      <c r="SUZ987"/>
      <c r="SVA987"/>
      <c r="SVB987"/>
      <c r="SVC987"/>
      <c r="SVD987"/>
      <c r="SVE987"/>
      <c r="SVF987"/>
      <c r="SVG987"/>
      <c r="SVH987"/>
      <c r="SVI987"/>
      <c r="SVJ987"/>
      <c r="SVK987"/>
      <c r="SVL987"/>
      <c r="SVM987"/>
      <c r="SVN987"/>
      <c r="SVO987"/>
      <c r="SVP987"/>
      <c r="SVQ987"/>
      <c r="SVR987"/>
      <c r="SVS987"/>
      <c r="SVT987"/>
      <c r="SVU987"/>
      <c r="SVV987"/>
      <c r="SVW987"/>
      <c r="SVX987"/>
      <c r="SVY987"/>
      <c r="SVZ987"/>
      <c r="SWA987"/>
      <c r="SWB987"/>
      <c r="SWC987"/>
      <c r="SWD987"/>
      <c r="SWE987"/>
      <c r="SWF987"/>
      <c r="SWG987"/>
      <c r="SWH987"/>
      <c r="SWI987"/>
      <c r="SWJ987"/>
      <c r="SWK987"/>
      <c r="SWL987"/>
      <c r="SWM987"/>
      <c r="SWN987"/>
      <c r="SWO987"/>
      <c r="SWP987"/>
      <c r="SWQ987"/>
      <c r="SWR987"/>
      <c r="SWS987"/>
      <c r="SWT987"/>
      <c r="SWU987"/>
      <c r="SWV987"/>
      <c r="SWW987"/>
      <c r="SWX987"/>
      <c r="SWY987"/>
      <c r="SWZ987"/>
      <c r="SXA987"/>
      <c r="SXB987"/>
      <c r="SXC987"/>
      <c r="SXD987"/>
      <c r="SXE987"/>
      <c r="SXF987"/>
      <c r="SXG987"/>
      <c r="SXH987"/>
      <c r="SXI987"/>
      <c r="SXJ987"/>
      <c r="SXK987"/>
      <c r="SXL987"/>
      <c r="SXM987"/>
      <c r="SXN987"/>
      <c r="SXO987"/>
      <c r="SXP987"/>
      <c r="SXQ987"/>
      <c r="SXR987"/>
      <c r="SXS987"/>
      <c r="SXT987"/>
      <c r="SXU987"/>
      <c r="SXV987"/>
      <c r="SXW987"/>
      <c r="SXX987"/>
      <c r="SXY987"/>
      <c r="SXZ987"/>
      <c r="SYA987"/>
      <c r="SYB987"/>
      <c r="SYC987"/>
      <c r="SYD987"/>
      <c r="SYE987"/>
      <c r="SYF987"/>
      <c r="SYG987"/>
      <c r="SYH987"/>
      <c r="SYI987"/>
      <c r="SYJ987"/>
      <c r="SYK987"/>
      <c r="SYL987"/>
      <c r="SYM987"/>
      <c r="SYN987"/>
      <c r="SYO987"/>
      <c r="SYP987"/>
      <c r="SYQ987"/>
      <c r="SYR987"/>
      <c r="SYS987"/>
      <c r="SYT987"/>
      <c r="SYU987"/>
      <c r="SYV987"/>
      <c r="SYW987"/>
      <c r="SYX987"/>
      <c r="SYY987"/>
      <c r="SYZ987"/>
      <c r="SZA987"/>
      <c r="SZB987"/>
      <c r="SZC987"/>
      <c r="SZD987"/>
      <c r="SZE987"/>
      <c r="SZF987"/>
      <c r="SZG987"/>
      <c r="SZH987"/>
      <c r="SZI987"/>
      <c r="SZJ987"/>
      <c r="SZK987"/>
      <c r="SZL987"/>
      <c r="SZM987"/>
      <c r="SZN987"/>
      <c r="SZO987"/>
      <c r="SZP987"/>
      <c r="SZQ987"/>
      <c r="SZR987"/>
      <c r="SZS987"/>
      <c r="SZT987"/>
      <c r="SZU987"/>
      <c r="SZV987"/>
      <c r="SZW987"/>
      <c r="SZX987"/>
      <c r="SZY987"/>
      <c r="SZZ987"/>
      <c r="TAA987"/>
      <c r="TAB987"/>
      <c r="TAC987"/>
      <c r="TAD987"/>
      <c r="TAE987"/>
      <c r="TAF987"/>
      <c r="TAG987"/>
      <c r="TAH987"/>
      <c r="TAI987"/>
      <c r="TAJ987"/>
      <c r="TAK987"/>
      <c r="TAL987"/>
      <c r="TAM987"/>
      <c r="TAN987"/>
      <c r="TAO987"/>
      <c r="TAP987"/>
      <c r="TAQ987"/>
      <c r="TAR987"/>
      <c r="TAS987"/>
      <c r="TAT987"/>
      <c r="TAU987"/>
      <c r="TAV987"/>
      <c r="TAW987"/>
      <c r="TAX987"/>
      <c r="TAY987"/>
      <c r="TAZ987"/>
      <c r="TBA987"/>
      <c r="TBB987"/>
      <c r="TBC987"/>
      <c r="TBD987"/>
      <c r="TBE987"/>
      <c r="TBF987"/>
      <c r="TBG987"/>
      <c r="TBH987"/>
      <c r="TBI987"/>
      <c r="TBJ987"/>
      <c r="TBK987"/>
      <c r="TBL987"/>
      <c r="TBM987"/>
      <c r="TBN987"/>
      <c r="TBO987"/>
      <c r="TBP987"/>
      <c r="TBQ987"/>
      <c r="TBR987"/>
      <c r="TBS987"/>
      <c r="TBT987"/>
      <c r="TBU987"/>
      <c r="TBV987"/>
      <c r="TBW987"/>
      <c r="TBX987"/>
      <c r="TBY987"/>
      <c r="TBZ987"/>
      <c r="TCA987"/>
      <c r="TCB987"/>
      <c r="TCC987"/>
      <c r="TCD987"/>
      <c r="TCE987"/>
      <c r="TCF987"/>
      <c r="TCG987"/>
      <c r="TCH987"/>
      <c r="TCI987"/>
      <c r="TCJ987"/>
      <c r="TCK987"/>
      <c r="TCL987"/>
      <c r="TCM987"/>
      <c r="TCN987"/>
      <c r="TCO987"/>
      <c r="TCP987"/>
      <c r="TCQ987"/>
      <c r="TCR987"/>
      <c r="TCS987"/>
      <c r="TCT987"/>
      <c r="TCU987"/>
      <c r="TCV987"/>
      <c r="TCW987"/>
      <c r="TCX987"/>
      <c r="TCY987"/>
      <c r="TCZ987"/>
      <c r="TDA987"/>
      <c r="TDB987"/>
      <c r="TDC987"/>
      <c r="TDD987"/>
      <c r="TDE987"/>
      <c r="TDF987"/>
      <c r="TDG987"/>
      <c r="TDH987"/>
      <c r="TDI987"/>
      <c r="TDJ987"/>
      <c r="TDK987"/>
      <c r="TDL987"/>
      <c r="TDM987"/>
      <c r="TDN987"/>
      <c r="TDO987"/>
      <c r="TDP987"/>
      <c r="TDQ987"/>
      <c r="TDR987"/>
      <c r="TDS987"/>
      <c r="TDT987"/>
      <c r="TDU987"/>
      <c r="TDV987"/>
      <c r="TDW987"/>
      <c r="TDX987"/>
      <c r="TDY987"/>
      <c r="TDZ987"/>
      <c r="TEA987"/>
      <c r="TEB987"/>
      <c r="TEC987"/>
      <c r="TED987"/>
      <c r="TEE987"/>
      <c r="TEF987"/>
      <c r="TEG987"/>
      <c r="TEH987"/>
      <c r="TEI987"/>
      <c r="TEJ987"/>
      <c r="TEK987"/>
      <c r="TEL987"/>
      <c r="TEM987"/>
      <c r="TEN987"/>
      <c r="TEO987"/>
      <c r="TEP987"/>
      <c r="TEQ987"/>
      <c r="TER987"/>
      <c r="TES987"/>
      <c r="TET987"/>
      <c r="TEU987"/>
      <c r="TEV987"/>
      <c r="TEW987"/>
      <c r="TEX987"/>
      <c r="TEY987"/>
      <c r="TEZ987"/>
      <c r="TFA987"/>
      <c r="TFB987"/>
      <c r="TFC987"/>
      <c r="TFD987"/>
      <c r="TFE987"/>
      <c r="TFF987"/>
      <c r="TFG987"/>
      <c r="TFH987"/>
      <c r="TFI987"/>
      <c r="TFJ987"/>
      <c r="TFK987"/>
      <c r="TFL987"/>
      <c r="TFM987"/>
      <c r="TFN987"/>
      <c r="TFO987"/>
      <c r="TFP987"/>
      <c r="TFQ987"/>
      <c r="TFR987"/>
      <c r="TFS987"/>
      <c r="TFT987"/>
      <c r="TFU987"/>
      <c r="TFV987"/>
      <c r="TFW987"/>
      <c r="TFX987"/>
      <c r="TFY987"/>
      <c r="TFZ987"/>
      <c r="TGA987"/>
      <c r="TGB987"/>
      <c r="TGC987"/>
      <c r="TGD987"/>
      <c r="TGE987"/>
      <c r="TGF987"/>
      <c r="TGG987"/>
      <c r="TGH987"/>
      <c r="TGI987"/>
      <c r="TGJ987"/>
      <c r="TGK987"/>
      <c r="TGL987"/>
      <c r="TGM987"/>
      <c r="TGN987"/>
      <c r="TGO987"/>
      <c r="TGP987"/>
      <c r="TGQ987"/>
      <c r="TGR987"/>
      <c r="TGS987"/>
      <c r="TGT987"/>
      <c r="TGU987"/>
      <c r="TGV987"/>
      <c r="TGW987"/>
      <c r="TGX987"/>
      <c r="TGY987"/>
      <c r="TGZ987"/>
      <c r="THA987"/>
      <c r="THB987"/>
      <c r="THC987"/>
      <c r="THD987"/>
      <c r="THE987"/>
      <c r="THF987"/>
      <c r="THG987"/>
      <c r="THH987"/>
      <c r="THI987"/>
      <c r="THJ987"/>
      <c r="THK987"/>
      <c r="THL987"/>
      <c r="THM987"/>
      <c r="THN987"/>
      <c r="THO987"/>
      <c r="THP987"/>
      <c r="THQ987"/>
      <c r="THR987"/>
      <c r="THS987"/>
      <c r="THT987"/>
      <c r="THU987"/>
      <c r="THV987"/>
      <c r="THW987"/>
      <c r="THX987"/>
      <c r="THY987"/>
      <c r="THZ987"/>
      <c r="TIA987"/>
      <c r="TIB987"/>
      <c r="TIC987"/>
      <c r="TID987"/>
      <c r="TIE987"/>
      <c r="TIF987"/>
      <c r="TIG987"/>
      <c r="TIH987"/>
      <c r="TII987"/>
      <c r="TIJ987"/>
      <c r="TIK987"/>
      <c r="TIL987"/>
      <c r="TIM987"/>
      <c r="TIN987"/>
      <c r="TIO987"/>
      <c r="TIP987"/>
      <c r="TIQ987"/>
      <c r="TIR987"/>
      <c r="TIS987"/>
      <c r="TIT987"/>
      <c r="TIU987"/>
      <c r="TIV987"/>
      <c r="TIW987"/>
      <c r="TIX987"/>
      <c r="TIY987"/>
      <c r="TIZ987"/>
      <c r="TJA987"/>
      <c r="TJB987"/>
      <c r="TJC987"/>
      <c r="TJD987"/>
      <c r="TJE987"/>
      <c r="TJF987"/>
      <c r="TJG987"/>
      <c r="TJH987"/>
      <c r="TJI987"/>
      <c r="TJJ987"/>
      <c r="TJK987"/>
      <c r="TJL987"/>
      <c r="TJM987"/>
      <c r="TJN987"/>
      <c r="TJO987"/>
      <c r="TJP987"/>
      <c r="TJQ987"/>
      <c r="TJR987"/>
      <c r="TJS987"/>
      <c r="TJT987"/>
      <c r="TJU987"/>
      <c r="TJV987"/>
      <c r="TJW987"/>
      <c r="TJX987"/>
      <c r="TJY987"/>
      <c r="TJZ987"/>
      <c r="TKA987"/>
      <c r="TKB987"/>
      <c r="TKC987"/>
      <c r="TKD987"/>
      <c r="TKE987"/>
      <c r="TKF987"/>
      <c r="TKG987"/>
      <c r="TKH987"/>
      <c r="TKI987"/>
      <c r="TKJ987"/>
      <c r="TKK987"/>
      <c r="TKL987"/>
      <c r="TKM987"/>
      <c r="TKN987"/>
      <c r="TKO987"/>
      <c r="TKP987"/>
      <c r="TKQ987"/>
      <c r="TKR987"/>
      <c r="TKS987"/>
      <c r="TKT987"/>
      <c r="TKU987"/>
      <c r="TKV987"/>
      <c r="TKW987"/>
      <c r="TKX987"/>
      <c r="TKY987"/>
      <c r="TKZ987"/>
      <c r="TLA987"/>
      <c r="TLB987"/>
      <c r="TLC987"/>
      <c r="TLD987"/>
      <c r="TLE987"/>
      <c r="TLF987"/>
      <c r="TLG987"/>
      <c r="TLH987"/>
      <c r="TLI987"/>
      <c r="TLJ987"/>
      <c r="TLK987"/>
      <c r="TLL987"/>
      <c r="TLM987"/>
      <c r="TLN987"/>
      <c r="TLO987"/>
      <c r="TLP987"/>
      <c r="TLQ987"/>
      <c r="TLR987"/>
      <c r="TLS987"/>
      <c r="TLT987"/>
      <c r="TLU987"/>
      <c r="TLV987"/>
      <c r="TLW987"/>
      <c r="TLX987"/>
      <c r="TLY987"/>
      <c r="TLZ987"/>
      <c r="TMA987"/>
      <c r="TMB987"/>
      <c r="TMC987"/>
      <c r="TMD987"/>
      <c r="TME987"/>
      <c r="TMF987"/>
      <c r="TMG987"/>
      <c r="TMH987"/>
      <c r="TMI987"/>
      <c r="TMJ987"/>
      <c r="TMK987"/>
      <c r="TML987"/>
      <c r="TMM987"/>
      <c r="TMN987"/>
      <c r="TMO987"/>
      <c r="TMP987"/>
      <c r="TMQ987"/>
      <c r="TMR987"/>
      <c r="TMS987"/>
      <c r="TMT987"/>
      <c r="TMU987"/>
      <c r="TMV987"/>
      <c r="TMW987"/>
      <c r="TMX987"/>
      <c r="TMY987"/>
      <c r="TMZ987"/>
      <c r="TNA987"/>
      <c r="TNB987"/>
      <c r="TNC987"/>
      <c r="TND987"/>
      <c r="TNE987"/>
      <c r="TNF987"/>
      <c r="TNG987"/>
      <c r="TNH987"/>
      <c r="TNI987"/>
      <c r="TNJ987"/>
      <c r="TNK987"/>
      <c r="TNL987"/>
      <c r="TNM987"/>
      <c r="TNN987"/>
      <c r="TNO987"/>
      <c r="TNP987"/>
      <c r="TNQ987"/>
      <c r="TNR987"/>
      <c r="TNS987"/>
      <c r="TNT987"/>
      <c r="TNU987"/>
      <c r="TNV987"/>
      <c r="TNW987"/>
      <c r="TNX987"/>
      <c r="TNY987"/>
      <c r="TNZ987"/>
      <c r="TOA987"/>
      <c r="TOB987"/>
      <c r="TOC987"/>
      <c r="TOD987"/>
      <c r="TOE987"/>
      <c r="TOF987"/>
      <c r="TOG987"/>
      <c r="TOH987"/>
      <c r="TOI987"/>
      <c r="TOJ987"/>
      <c r="TOK987"/>
      <c r="TOL987"/>
      <c r="TOM987"/>
      <c r="TON987"/>
      <c r="TOO987"/>
      <c r="TOP987"/>
      <c r="TOQ987"/>
      <c r="TOR987"/>
      <c r="TOS987"/>
      <c r="TOT987"/>
      <c r="TOU987"/>
      <c r="TOV987"/>
      <c r="TOW987"/>
      <c r="TOX987"/>
      <c r="TOY987"/>
      <c r="TOZ987"/>
      <c r="TPA987"/>
      <c r="TPB987"/>
      <c r="TPC987"/>
      <c r="TPD987"/>
      <c r="TPE987"/>
      <c r="TPF987"/>
      <c r="TPG987"/>
      <c r="TPH987"/>
      <c r="TPI987"/>
      <c r="TPJ987"/>
      <c r="TPK987"/>
      <c r="TPL987"/>
      <c r="TPM987"/>
      <c r="TPN987"/>
      <c r="TPO987"/>
      <c r="TPP987"/>
      <c r="TPQ987"/>
      <c r="TPR987"/>
      <c r="TPS987"/>
      <c r="TPT987"/>
      <c r="TPU987"/>
      <c r="TPV987"/>
      <c r="TPW987"/>
      <c r="TPX987"/>
      <c r="TPY987"/>
      <c r="TPZ987"/>
      <c r="TQA987"/>
      <c r="TQB987"/>
      <c r="TQC987"/>
      <c r="TQD987"/>
      <c r="TQE987"/>
      <c r="TQF987"/>
      <c r="TQG987"/>
      <c r="TQH987"/>
      <c r="TQI987"/>
      <c r="TQJ987"/>
      <c r="TQK987"/>
      <c r="TQL987"/>
      <c r="TQM987"/>
      <c r="TQN987"/>
      <c r="TQO987"/>
      <c r="TQP987"/>
      <c r="TQQ987"/>
      <c r="TQR987"/>
      <c r="TQS987"/>
      <c r="TQT987"/>
      <c r="TQU987"/>
      <c r="TQV987"/>
      <c r="TQW987"/>
      <c r="TQX987"/>
      <c r="TQY987"/>
      <c r="TQZ987"/>
      <c r="TRA987"/>
      <c r="TRB987"/>
      <c r="TRC987"/>
      <c r="TRD987"/>
      <c r="TRE987"/>
      <c r="TRF987"/>
      <c r="TRG987"/>
      <c r="TRH987"/>
      <c r="TRI987"/>
      <c r="TRJ987"/>
      <c r="TRK987"/>
      <c r="TRL987"/>
      <c r="TRM987"/>
      <c r="TRN987"/>
      <c r="TRO987"/>
      <c r="TRP987"/>
      <c r="TRQ987"/>
      <c r="TRR987"/>
      <c r="TRS987"/>
      <c r="TRT987"/>
      <c r="TRU987"/>
      <c r="TRV987"/>
      <c r="TRW987"/>
      <c r="TRX987"/>
      <c r="TRY987"/>
      <c r="TRZ987"/>
      <c r="TSA987"/>
      <c r="TSB987"/>
      <c r="TSC987"/>
      <c r="TSD987"/>
      <c r="TSE987"/>
      <c r="TSF987"/>
      <c r="TSG987"/>
      <c r="TSH987"/>
      <c r="TSI987"/>
      <c r="TSJ987"/>
      <c r="TSK987"/>
      <c r="TSL987"/>
      <c r="TSM987"/>
      <c r="TSN987"/>
      <c r="TSO987"/>
      <c r="TSP987"/>
      <c r="TSQ987"/>
      <c r="TSR987"/>
      <c r="TSS987"/>
      <c r="TST987"/>
      <c r="TSU987"/>
      <c r="TSV987"/>
      <c r="TSW987"/>
      <c r="TSX987"/>
      <c r="TSY987"/>
      <c r="TSZ987"/>
      <c r="TTA987"/>
      <c r="TTB987"/>
      <c r="TTC987"/>
      <c r="TTD987"/>
      <c r="TTE987"/>
      <c r="TTF987"/>
      <c r="TTG987"/>
      <c r="TTH987"/>
      <c r="TTI987"/>
      <c r="TTJ987"/>
      <c r="TTK987"/>
      <c r="TTL987"/>
      <c r="TTM987"/>
      <c r="TTN987"/>
      <c r="TTO987"/>
      <c r="TTP987"/>
      <c r="TTQ987"/>
      <c r="TTR987"/>
      <c r="TTS987"/>
      <c r="TTT987"/>
      <c r="TTU987"/>
      <c r="TTV987"/>
      <c r="TTW987"/>
      <c r="TTX987"/>
      <c r="TTY987"/>
      <c r="TTZ987"/>
      <c r="TUA987"/>
      <c r="TUB987"/>
      <c r="TUC987"/>
      <c r="TUD987"/>
      <c r="TUE987"/>
      <c r="TUF987"/>
      <c r="TUG987"/>
      <c r="TUH987"/>
      <c r="TUI987"/>
      <c r="TUJ987"/>
      <c r="TUK987"/>
      <c r="TUL987"/>
      <c r="TUM987"/>
      <c r="TUN987"/>
      <c r="TUO987"/>
      <c r="TUP987"/>
      <c r="TUQ987"/>
      <c r="TUR987"/>
      <c r="TUS987"/>
      <c r="TUT987"/>
      <c r="TUU987"/>
      <c r="TUV987"/>
      <c r="TUW987"/>
      <c r="TUX987"/>
      <c r="TUY987"/>
      <c r="TUZ987"/>
      <c r="TVA987"/>
      <c r="TVB987"/>
      <c r="TVC987"/>
      <c r="TVD987"/>
      <c r="TVE987"/>
      <c r="TVF987"/>
      <c r="TVG987"/>
      <c r="TVH987"/>
      <c r="TVI987"/>
      <c r="TVJ987"/>
      <c r="TVK987"/>
      <c r="TVL987"/>
      <c r="TVM987"/>
      <c r="TVN987"/>
      <c r="TVO987"/>
      <c r="TVP987"/>
      <c r="TVQ987"/>
      <c r="TVR987"/>
      <c r="TVS987"/>
      <c r="TVT987"/>
      <c r="TVU987"/>
      <c r="TVV987"/>
      <c r="TVW987"/>
      <c r="TVX987"/>
      <c r="TVY987"/>
      <c r="TVZ987"/>
      <c r="TWA987"/>
      <c r="TWB987"/>
      <c r="TWC987"/>
      <c r="TWD987"/>
      <c r="TWE987"/>
      <c r="TWF987"/>
      <c r="TWG987"/>
      <c r="TWH987"/>
      <c r="TWI987"/>
      <c r="TWJ987"/>
      <c r="TWK987"/>
      <c r="TWL987"/>
      <c r="TWM987"/>
      <c r="TWN987"/>
      <c r="TWO987"/>
      <c r="TWP987"/>
      <c r="TWQ987"/>
      <c r="TWR987"/>
      <c r="TWS987"/>
      <c r="TWT987"/>
      <c r="TWU987"/>
      <c r="TWV987"/>
      <c r="TWW987"/>
      <c r="TWX987"/>
      <c r="TWY987"/>
      <c r="TWZ987"/>
      <c r="TXA987"/>
      <c r="TXB987"/>
      <c r="TXC987"/>
      <c r="TXD987"/>
      <c r="TXE987"/>
      <c r="TXF987"/>
      <c r="TXG987"/>
      <c r="TXH987"/>
      <c r="TXI987"/>
      <c r="TXJ987"/>
      <c r="TXK987"/>
      <c r="TXL987"/>
      <c r="TXM987"/>
      <c r="TXN987"/>
      <c r="TXO987"/>
      <c r="TXP987"/>
      <c r="TXQ987"/>
      <c r="TXR987"/>
      <c r="TXS987"/>
      <c r="TXT987"/>
      <c r="TXU987"/>
      <c r="TXV987"/>
      <c r="TXW987"/>
      <c r="TXX987"/>
      <c r="TXY987"/>
      <c r="TXZ987"/>
      <c r="TYA987"/>
      <c r="TYB987"/>
      <c r="TYC987"/>
      <c r="TYD987"/>
      <c r="TYE987"/>
      <c r="TYF987"/>
      <c r="TYG987"/>
      <c r="TYH987"/>
      <c r="TYI987"/>
      <c r="TYJ987"/>
      <c r="TYK987"/>
      <c r="TYL987"/>
      <c r="TYM987"/>
      <c r="TYN987"/>
      <c r="TYO987"/>
      <c r="TYP987"/>
      <c r="TYQ987"/>
      <c r="TYR987"/>
      <c r="TYS987"/>
      <c r="TYT987"/>
      <c r="TYU987"/>
      <c r="TYV987"/>
      <c r="TYW987"/>
      <c r="TYX987"/>
      <c r="TYY987"/>
      <c r="TYZ987"/>
      <c r="TZA987"/>
      <c r="TZB987"/>
      <c r="TZC987"/>
      <c r="TZD987"/>
      <c r="TZE987"/>
      <c r="TZF987"/>
      <c r="TZG987"/>
      <c r="TZH987"/>
      <c r="TZI987"/>
      <c r="TZJ987"/>
      <c r="TZK987"/>
      <c r="TZL987"/>
      <c r="TZM987"/>
      <c r="TZN987"/>
      <c r="TZO987"/>
      <c r="TZP987"/>
      <c r="TZQ987"/>
      <c r="TZR987"/>
      <c r="TZS987"/>
      <c r="TZT987"/>
      <c r="TZU987"/>
      <c r="TZV987"/>
      <c r="TZW987"/>
      <c r="TZX987"/>
      <c r="TZY987"/>
      <c r="TZZ987"/>
      <c r="UAA987"/>
      <c r="UAB987"/>
      <c r="UAC987"/>
      <c r="UAD987"/>
      <c r="UAE987"/>
      <c r="UAF987"/>
      <c r="UAG987"/>
      <c r="UAH987"/>
      <c r="UAI987"/>
      <c r="UAJ987"/>
      <c r="UAK987"/>
      <c r="UAL987"/>
      <c r="UAM987"/>
      <c r="UAN987"/>
      <c r="UAO987"/>
      <c r="UAP987"/>
      <c r="UAQ987"/>
      <c r="UAR987"/>
      <c r="UAS987"/>
      <c r="UAT987"/>
      <c r="UAU987"/>
      <c r="UAV987"/>
      <c r="UAW987"/>
      <c r="UAX987"/>
      <c r="UAY987"/>
      <c r="UAZ987"/>
      <c r="UBA987"/>
      <c r="UBB987"/>
      <c r="UBC987"/>
      <c r="UBD987"/>
      <c r="UBE987"/>
      <c r="UBF987"/>
      <c r="UBG987"/>
      <c r="UBH987"/>
      <c r="UBI987"/>
      <c r="UBJ987"/>
      <c r="UBK987"/>
      <c r="UBL987"/>
      <c r="UBM987"/>
      <c r="UBN987"/>
      <c r="UBO987"/>
      <c r="UBP987"/>
      <c r="UBQ987"/>
      <c r="UBR987"/>
      <c r="UBS987"/>
      <c r="UBT987"/>
      <c r="UBU987"/>
      <c r="UBV987"/>
      <c r="UBW987"/>
      <c r="UBX987"/>
      <c r="UBY987"/>
      <c r="UBZ987"/>
      <c r="UCA987"/>
      <c r="UCB987"/>
      <c r="UCC987"/>
      <c r="UCD987"/>
      <c r="UCE987"/>
      <c r="UCF987"/>
      <c r="UCG987"/>
      <c r="UCH987"/>
      <c r="UCI987"/>
      <c r="UCJ987"/>
      <c r="UCK987"/>
      <c r="UCL987"/>
      <c r="UCM987"/>
      <c r="UCN987"/>
      <c r="UCO987"/>
      <c r="UCP987"/>
      <c r="UCQ987"/>
      <c r="UCR987"/>
      <c r="UCS987"/>
      <c r="UCT987"/>
      <c r="UCU987"/>
      <c r="UCV987"/>
      <c r="UCW987"/>
      <c r="UCX987"/>
      <c r="UCY987"/>
      <c r="UCZ987"/>
      <c r="UDA987"/>
      <c r="UDB987"/>
      <c r="UDC987"/>
      <c r="UDD987"/>
      <c r="UDE987"/>
      <c r="UDF987"/>
      <c r="UDG987"/>
      <c r="UDH987"/>
      <c r="UDI987"/>
      <c r="UDJ987"/>
      <c r="UDK987"/>
      <c r="UDL987"/>
      <c r="UDM987"/>
      <c r="UDN987"/>
      <c r="UDO987"/>
      <c r="UDP987"/>
      <c r="UDQ987"/>
      <c r="UDR987"/>
      <c r="UDS987"/>
      <c r="UDT987"/>
      <c r="UDU987"/>
      <c r="UDV987"/>
      <c r="UDW987"/>
      <c r="UDX987"/>
      <c r="UDY987"/>
      <c r="UDZ987"/>
      <c r="UEA987"/>
      <c r="UEB987"/>
      <c r="UEC987"/>
      <c r="UED987"/>
      <c r="UEE987"/>
      <c r="UEF987"/>
      <c r="UEG987"/>
      <c r="UEH987"/>
      <c r="UEI987"/>
      <c r="UEJ987"/>
      <c r="UEK987"/>
      <c r="UEL987"/>
      <c r="UEM987"/>
      <c r="UEN987"/>
      <c r="UEO987"/>
      <c r="UEP987"/>
      <c r="UEQ987"/>
      <c r="UER987"/>
      <c r="UES987"/>
      <c r="UET987"/>
      <c r="UEU987"/>
      <c r="UEV987"/>
      <c r="UEW987"/>
      <c r="UEX987"/>
      <c r="UEY987"/>
      <c r="UEZ987"/>
      <c r="UFA987"/>
      <c r="UFB987"/>
      <c r="UFC987"/>
      <c r="UFD987"/>
      <c r="UFE987"/>
      <c r="UFF987"/>
      <c r="UFG987"/>
      <c r="UFH987"/>
      <c r="UFI987"/>
      <c r="UFJ987"/>
      <c r="UFK987"/>
      <c r="UFL987"/>
      <c r="UFM987"/>
      <c r="UFN987"/>
      <c r="UFO987"/>
      <c r="UFP987"/>
      <c r="UFQ987"/>
      <c r="UFR987"/>
      <c r="UFS987"/>
      <c r="UFT987"/>
      <c r="UFU987"/>
      <c r="UFV987"/>
      <c r="UFW987"/>
      <c r="UFX987"/>
      <c r="UFY987"/>
      <c r="UFZ987"/>
      <c r="UGA987"/>
      <c r="UGB987"/>
      <c r="UGC987"/>
      <c r="UGD987"/>
      <c r="UGE987"/>
      <c r="UGF987"/>
      <c r="UGG987"/>
      <c r="UGH987"/>
      <c r="UGI987"/>
      <c r="UGJ987"/>
      <c r="UGK987"/>
      <c r="UGL987"/>
      <c r="UGM987"/>
      <c r="UGN987"/>
      <c r="UGO987"/>
      <c r="UGP987"/>
      <c r="UGQ987"/>
      <c r="UGR987"/>
      <c r="UGS987"/>
      <c r="UGT987"/>
      <c r="UGU987"/>
      <c r="UGV987"/>
      <c r="UGW987"/>
      <c r="UGX987"/>
      <c r="UGY987"/>
      <c r="UGZ987"/>
      <c r="UHA987"/>
      <c r="UHB987"/>
      <c r="UHC987"/>
      <c r="UHD987"/>
      <c r="UHE987"/>
      <c r="UHF987"/>
      <c r="UHG987"/>
      <c r="UHH987"/>
      <c r="UHI987"/>
      <c r="UHJ987"/>
      <c r="UHK987"/>
      <c r="UHL987"/>
      <c r="UHM987"/>
      <c r="UHN987"/>
      <c r="UHO987"/>
      <c r="UHP987"/>
      <c r="UHQ987"/>
      <c r="UHR987"/>
      <c r="UHS987"/>
      <c r="UHT987"/>
      <c r="UHU987"/>
      <c r="UHV987"/>
      <c r="UHW987"/>
      <c r="UHX987"/>
      <c r="UHY987"/>
      <c r="UHZ987"/>
      <c r="UIA987"/>
      <c r="UIB987"/>
      <c r="UIC987"/>
      <c r="UID987"/>
      <c r="UIE987"/>
      <c r="UIF987"/>
      <c r="UIG987"/>
      <c r="UIH987"/>
      <c r="UII987"/>
      <c r="UIJ987"/>
      <c r="UIK987"/>
      <c r="UIL987"/>
      <c r="UIM987"/>
      <c r="UIN987"/>
      <c r="UIO987"/>
      <c r="UIP987"/>
      <c r="UIQ987"/>
      <c r="UIR987"/>
      <c r="UIS987"/>
      <c r="UIT987"/>
      <c r="UIU987"/>
      <c r="UIV987"/>
      <c r="UIW987"/>
      <c r="UIX987"/>
      <c r="UIY987"/>
      <c r="UIZ987"/>
      <c r="UJA987"/>
      <c r="UJB987"/>
      <c r="UJC987"/>
      <c r="UJD987"/>
      <c r="UJE987"/>
      <c r="UJF987"/>
      <c r="UJG987"/>
      <c r="UJH987"/>
      <c r="UJI987"/>
      <c r="UJJ987"/>
      <c r="UJK987"/>
      <c r="UJL987"/>
      <c r="UJM987"/>
      <c r="UJN987"/>
      <c r="UJO987"/>
      <c r="UJP987"/>
      <c r="UJQ987"/>
      <c r="UJR987"/>
      <c r="UJS987"/>
      <c r="UJT987"/>
      <c r="UJU987"/>
      <c r="UJV987"/>
      <c r="UJW987"/>
      <c r="UJX987"/>
      <c r="UJY987"/>
      <c r="UJZ987"/>
      <c r="UKA987"/>
      <c r="UKB987"/>
      <c r="UKC987"/>
      <c r="UKD987"/>
      <c r="UKE987"/>
      <c r="UKF987"/>
      <c r="UKG987"/>
      <c r="UKH987"/>
      <c r="UKI987"/>
      <c r="UKJ987"/>
      <c r="UKK987"/>
      <c r="UKL987"/>
      <c r="UKM987"/>
      <c r="UKN987"/>
      <c r="UKO987"/>
      <c r="UKP987"/>
      <c r="UKQ987"/>
      <c r="UKR987"/>
      <c r="UKS987"/>
      <c r="UKT987"/>
      <c r="UKU987"/>
      <c r="UKV987"/>
      <c r="UKW987"/>
      <c r="UKX987"/>
      <c r="UKY987"/>
      <c r="UKZ987"/>
      <c r="ULA987"/>
      <c r="ULB987"/>
      <c r="ULC987"/>
      <c r="ULD987"/>
      <c r="ULE987"/>
      <c r="ULF987"/>
      <c r="ULG987"/>
      <c r="ULH987"/>
      <c r="ULI987"/>
      <c r="ULJ987"/>
      <c r="ULK987"/>
      <c r="ULL987"/>
      <c r="ULM987"/>
      <c r="ULN987"/>
      <c r="ULO987"/>
      <c r="ULP987"/>
      <c r="ULQ987"/>
      <c r="ULR987"/>
      <c r="ULS987"/>
      <c r="ULT987"/>
      <c r="ULU987"/>
      <c r="ULV987"/>
      <c r="ULW987"/>
      <c r="ULX987"/>
      <c r="ULY987"/>
      <c r="ULZ987"/>
      <c r="UMA987"/>
      <c r="UMB987"/>
      <c r="UMC987"/>
      <c r="UMD987"/>
      <c r="UME987"/>
      <c r="UMF987"/>
      <c r="UMG987"/>
      <c r="UMH987"/>
      <c r="UMI987"/>
      <c r="UMJ987"/>
      <c r="UMK987"/>
      <c r="UML987"/>
      <c r="UMM987"/>
      <c r="UMN987"/>
      <c r="UMO987"/>
      <c r="UMP987"/>
      <c r="UMQ987"/>
      <c r="UMR987"/>
      <c r="UMS987"/>
      <c r="UMT987"/>
      <c r="UMU987"/>
      <c r="UMV987"/>
      <c r="UMW987"/>
      <c r="UMX987"/>
      <c r="UMY987"/>
      <c r="UMZ987"/>
      <c r="UNA987"/>
      <c r="UNB987"/>
      <c r="UNC987"/>
      <c r="UND987"/>
      <c r="UNE987"/>
      <c r="UNF987"/>
      <c r="UNG987"/>
      <c r="UNH987"/>
      <c r="UNI987"/>
      <c r="UNJ987"/>
      <c r="UNK987"/>
      <c r="UNL987"/>
      <c r="UNM987"/>
      <c r="UNN987"/>
      <c r="UNO987"/>
      <c r="UNP987"/>
      <c r="UNQ987"/>
      <c r="UNR987"/>
      <c r="UNS987"/>
      <c r="UNT987"/>
      <c r="UNU987"/>
      <c r="UNV987"/>
      <c r="UNW987"/>
      <c r="UNX987"/>
      <c r="UNY987"/>
      <c r="UNZ987"/>
      <c r="UOA987"/>
      <c r="UOB987"/>
      <c r="UOC987"/>
      <c r="UOD987"/>
      <c r="UOE987"/>
      <c r="UOF987"/>
      <c r="UOG987"/>
      <c r="UOH987"/>
      <c r="UOI987"/>
      <c r="UOJ987"/>
      <c r="UOK987"/>
      <c r="UOL987"/>
      <c r="UOM987"/>
      <c r="UON987"/>
      <c r="UOO987"/>
      <c r="UOP987"/>
      <c r="UOQ987"/>
      <c r="UOR987"/>
      <c r="UOS987"/>
      <c r="UOT987"/>
      <c r="UOU987"/>
      <c r="UOV987"/>
      <c r="UOW987"/>
      <c r="UOX987"/>
      <c r="UOY987"/>
      <c r="UOZ987"/>
      <c r="UPA987"/>
      <c r="UPB987"/>
      <c r="UPC987"/>
      <c r="UPD987"/>
      <c r="UPE987"/>
      <c r="UPF987"/>
      <c r="UPG987"/>
      <c r="UPH987"/>
      <c r="UPI987"/>
      <c r="UPJ987"/>
      <c r="UPK987"/>
      <c r="UPL987"/>
      <c r="UPM987"/>
      <c r="UPN987"/>
      <c r="UPO987"/>
      <c r="UPP987"/>
      <c r="UPQ987"/>
      <c r="UPR987"/>
      <c r="UPS987"/>
      <c r="UPT987"/>
      <c r="UPU987"/>
      <c r="UPV987"/>
      <c r="UPW987"/>
      <c r="UPX987"/>
      <c r="UPY987"/>
      <c r="UPZ987"/>
      <c r="UQA987"/>
      <c r="UQB987"/>
      <c r="UQC987"/>
      <c r="UQD987"/>
      <c r="UQE987"/>
      <c r="UQF987"/>
      <c r="UQG987"/>
      <c r="UQH987"/>
      <c r="UQI987"/>
      <c r="UQJ987"/>
      <c r="UQK987"/>
      <c r="UQL987"/>
      <c r="UQM987"/>
      <c r="UQN987"/>
      <c r="UQO987"/>
      <c r="UQP987"/>
      <c r="UQQ987"/>
      <c r="UQR987"/>
      <c r="UQS987"/>
      <c r="UQT987"/>
      <c r="UQU987"/>
      <c r="UQV987"/>
      <c r="UQW987"/>
      <c r="UQX987"/>
      <c r="UQY987"/>
      <c r="UQZ987"/>
      <c r="URA987"/>
      <c r="URB987"/>
      <c r="URC987"/>
      <c r="URD987"/>
      <c r="URE987"/>
      <c r="URF987"/>
      <c r="URG987"/>
      <c r="URH987"/>
      <c r="URI987"/>
      <c r="URJ987"/>
      <c r="URK987"/>
      <c r="URL987"/>
      <c r="URM987"/>
      <c r="URN987"/>
      <c r="URO987"/>
      <c r="URP987"/>
      <c r="URQ987"/>
      <c r="URR987"/>
      <c r="URS987"/>
      <c r="URT987"/>
      <c r="URU987"/>
      <c r="URV987"/>
      <c r="URW987"/>
      <c r="URX987"/>
      <c r="URY987"/>
      <c r="URZ987"/>
      <c r="USA987"/>
      <c r="USB987"/>
      <c r="USC987"/>
      <c r="USD987"/>
      <c r="USE987"/>
      <c r="USF987"/>
      <c r="USG987"/>
      <c r="USH987"/>
      <c r="USI987"/>
      <c r="USJ987"/>
      <c r="USK987"/>
      <c r="USL987"/>
      <c r="USM987"/>
      <c r="USN987"/>
      <c r="USO987"/>
      <c r="USP987"/>
      <c r="USQ987"/>
      <c r="USR987"/>
      <c r="USS987"/>
      <c r="UST987"/>
      <c r="USU987"/>
      <c r="USV987"/>
      <c r="USW987"/>
      <c r="USX987"/>
      <c r="USY987"/>
      <c r="USZ987"/>
      <c r="UTA987"/>
      <c r="UTB987"/>
      <c r="UTC987"/>
      <c r="UTD987"/>
      <c r="UTE987"/>
      <c r="UTF987"/>
      <c r="UTG987"/>
      <c r="UTH987"/>
      <c r="UTI987"/>
      <c r="UTJ987"/>
      <c r="UTK987"/>
      <c r="UTL987"/>
      <c r="UTM987"/>
      <c r="UTN987"/>
      <c r="UTO987"/>
      <c r="UTP987"/>
      <c r="UTQ987"/>
      <c r="UTR987"/>
      <c r="UTS987"/>
      <c r="UTT987"/>
      <c r="UTU987"/>
      <c r="UTV987"/>
      <c r="UTW987"/>
      <c r="UTX987"/>
      <c r="UTY987"/>
      <c r="UTZ987"/>
      <c r="UUA987"/>
      <c r="UUB987"/>
      <c r="UUC987"/>
      <c r="UUD987"/>
      <c r="UUE987"/>
      <c r="UUF987"/>
      <c r="UUG987"/>
      <c r="UUH987"/>
      <c r="UUI987"/>
      <c r="UUJ987"/>
      <c r="UUK987"/>
      <c r="UUL987"/>
      <c r="UUM987"/>
      <c r="UUN987"/>
      <c r="UUO987"/>
      <c r="UUP987"/>
      <c r="UUQ987"/>
      <c r="UUR987"/>
      <c r="UUS987"/>
      <c r="UUT987"/>
      <c r="UUU987"/>
      <c r="UUV987"/>
      <c r="UUW987"/>
      <c r="UUX987"/>
      <c r="UUY987"/>
      <c r="UUZ987"/>
      <c r="UVA987"/>
      <c r="UVB987"/>
      <c r="UVC987"/>
      <c r="UVD987"/>
      <c r="UVE987"/>
      <c r="UVF987"/>
      <c r="UVG987"/>
      <c r="UVH987"/>
      <c r="UVI987"/>
      <c r="UVJ987"/>
      <c r="UVK987"/>
      <c r="UVL987"/>
      <c r="UVM987"/>
      <c r="UVN987"/>
      <c r="UVO987"/>
      <c r="UVP987"/>
      <c r="UVQ987"/>
      <c r="UVR987"/>
      <c r="UVS987"/>
      <c r="UVT987"/>
      <c r="UVU987"/>
      <c r="UVV987"/>
      <c r="UVW987"/>
      <c r="UVX987"/>
      <c r="UVY987"/>
      <c r="UVZ987"/>
      <c r="UWA987"/>
      <c r="UWB987"/>
      <c r="UWC987"/>
      <c r="UWD987"/>
      <c r="UWE987"/>
      <c r="UWF987"/>
      <c r="UWG987"/>
      <c r="UWH987"/>
      <c r="UWI987"/>
      <c r="UWJ987"/>
      <c r="UWK987"/>
      <c r="UWL987"/>
      <c r="UWM987"/>
      <c r="UWN987"/>
      <c r="UWO987"/>
      <c r="UWP987"/>
      <c r="UWQ987"/>
      <c r="UWR987"/>
      <c r="UWS987"/>
      <c r="UWT987"/>
      <c r="UWU987"/>
      <c r="UWV987"/>
      <c r="UWW987"/>
      <c r="UWX987"/>
      <c r="UWY987"/>
      <c r="UWZ987"/>
      <c r="UXA987"/>
      <c r="UXB987"/>
      <c r="UXC987"/>
      <c r="UXD987"/>
      <c r="UXE987"/>
      <c r="UXF987"/>
      <c r="UXG987"/>
      <c r="UXH987"/>
      <c r="UXI987"/>
      <c r="UXJ987"/>
      <c r="UXK987"/>
      <c r="UXL987"/>
      <c r="UXM987"/>
      <c r="UXN987"/>
      <c r="UXO987"/>
      <c r="UXP987"/>
      <c r="UXQ987"/>
      <c r="UXR987"/>
      <c r="UXS987"/>
      <c r="UXT987"/>
      <c r="UXU987"/>
      <c r="UXV987"/>
      <c r="UXW987"/>
      <c r="UXX987"/>
      <c r="UXY987"/>
      <c r="UXZ987"/>
      <c r="UYA987"/>
      <c r="UYB987"/>
      <c r="UYC987"/>
      <c r="UYD987"/>
      <c r="UYE987"/>
      <c r="UYF987"/>
      <c r="UYG987"/>
      <c r="UYH987"/>
      <c r="UYI987"/>
      <c r="UYJ987"/>
      <c r="UYK987"/>
      <c r="UYL987"/>
      <c r="UYM987"/>
      <c r="UYN987"/>
      <c r="UYO987"/>
      <c r="UYP987"/>
      <c r="UYQ987"/>
      <c r="UYR987"/>
      <c r="UYS987"/>
      <c r="UYT987"/>
      <c r="UYU987"/>
      <c r="UYV987"/>
      <c r="UYW987"/>
      <c r="UYX987"/>
      <c r="UYY987"/>
      <c r="UYZ987"/>
      <c r="UZA987"/>
      <c r="UZB987"/>
      <c r="UZC987"/>
      <c r="UZD987"/>
      <c r="UZE987"/>
      <c r="UZF987"/>
      <c r="UZG987"/>
      <c r="UZH987"/>
      <c r="UZI987"/>
      <c r="UZJ987"/>
      <c r="UZK987"/>
      <c r="UZL987"/>
      <c r="UZM987"/>
      <c r="UZN987"/>
      <c r="UZO987"/>
      <c r="UZP987"/>
      <c r="UZQ987"/>
      <c r="UZR987"/>
      <c r="UZS987"/>
      <c r="UZT987"/>
      <c r="UZU987"/>
      <c r="UZV987"/>
      <c r="UZW987"/>
      <c r="UZX987"/>
      <c r="UZY987"/>
      <c r="UZZ987"/>
      <c r="VAA987"/>
      <c r="VAB987"/>
      <c r="VAC987"/>
      <c r="VAD987"/>
      <c r="VAE987"/>
      <c r="VAF987"/>
      <c r="VAG987"/>
      <c r="VAH987"/>
      <c r="VAI987"/>
      <c r="VAJ987"/>
      <c r="VAK987"/>
      <c r="VAL987"/>
      <c r="VAM987"/>
      <c r="VAN987"/>
      <c r="VAO987"/>
      <c r="VAP987"/>
      <c r="VAQ987"/>
      <c r="VAR987"/>
      <c r="VAS987"/>
      <c r="VAT987"/>
      <c r="VAU987"/>
      <c r="VAV987"/>
      <c r="VAW987"/>
      <c r="VAX987"/>
      <c r="VAY987"/>
      <c r="VAZ987"/>
      <c r="VBA987"/>
      <c r="VBB987"/>
      <c r="VBC987"/>
      <c r="VBD987"/>
      <c r="VBE987"/>
      <c r="VBF987"/>
      <c r="VBG987"/>
      <c r="VBH987"/>
      <c r="VBI987"/>
      <c r="VBJ987"/>
      <c r="VBK987"/>
      <c r="VBL987"/>
      <c r="VBM987"/>
      <c r="VBN987"/>
      <c r="VBO987"/>
      <c r="VBP987"/>
      <c r="VBQ987"/>
      <c r="VBR987"/>
      <c r="VBS987"/>
      <c r="VBT987"/>
      <c r="VBU987"/>
      <c r="VBV987"/>
      <c r="VBW987"/>
      <c r="VBX987"/>
      <c r="VBY987"/>
      <c r="VBZ987"/>
      <c r="VCA987"/>
      <c r="VCB987"/>
      <c r="VCC987"/>
      <c r="VCD987"/>
      <c r="VCE987"/>
      <c r="VCF987"/>
      <c r="VCG987"/>
      <c r="VCH987"/>
      <c r="VCI987"/>
      <c r="VCJ987"/>
      <c r="VCK987"/>
      <c r="VCL987"/>
      <c r="VCM987"/>
      <c r="VCN987"/>
      <c r="VCO987"/>
      <c r="VCP987"/>
      <c r="VCQ987"/>
      <c r="VCR987"/>
      <c r="VCS987"/>
      <c r="VCT987"/>
      <c r="VCU987"/>
      <c r="VCV987"/>
      <c r="VCW987"/>
      <c r="VCX987"/>
      <c r="VCY987"/>
      <c r="VCZ987"/>
      <c r="VDA987"/>
      <c r="VDB987"/>
      <c r="VDC987"/>
      <c r="VDD987"/>
      <c r="VDE987"/>
      <c r="VDF987"/>
      <c r="VDG987"/>
      <c r="VDH987"/>
      <c r="VDI987"/>
      <c r="VDJ987"/>
      <c r="VDK987"/>
      <c r="VDL987"/>
      <c r="VDM987"/>
      <c r="VDN987"/>
      <c r="VDO987"/>
      <c r="VDP987"/>
      <c r="VDQ987"/>
      <c r="VDR987"/>
      <c r="VDS987"/>
      <c r="VDT987"/>
      <c r="VDU987"/>
      <c r="VDV987"/>
      <c r="VDW987"/>
      <c r="VDX987"/>
      <c r="VDY987"/>
      <c r="VDZ987"/>
      <c r="VEA987"/>
      <c r="VEB987"/>
      <c r="VEC987"/>
      <c r="VED987"/>
      <c r="VEE987"/>
      <c r="VEF987"/>
      <c r="VEG987"/>
      <c r="VEH987"/>
      <c r="VEI987"/>
      <c r="VEJ987"/>
      <c r="VEK987"/>
      <c r="VEL987"/>
      <c r="VEM987"/>
      <c r="VEN987"/>
      <c r="VEO987"/>
      <c r="VEP987"/>
      <c r="VEQ987"/>
      <c r="VER987"/>
      <c r="VES987"/>
      <c r="VET987"/>
      <c r="VEU987"/>
      <c r="VEV987"/>
      <c r="VEW987"/>
      <c r="VEX987"/>
      <c r="VEY987"/>
      <c r="VEZ987"/>
      <c r="VFA987"/>
      <c r="VFB987"/>
      <c r="VFC987"/>
      <c r="VFD987"/>
      <c r="VFE987"/>
      <c r="VFF987"/>
      <c r="VFG987"/>
      <c r="VFH987"/>
      <c r="VFI987"/>
      <c r="VFJ987"/>
      <c r="VFK987"/>
      <c r="VFL987"/>
      <c r="VFM987"/>
      <c r="VFN987"/>
      <c r="VFO987"/>
      <c r="VFP987"/>
      <c r="VFQ987"/>
      <c r="VFR987"/>
      <c r="VFS987"/>
      <c r="VFT987"/>
      <c r="VFU987"/>
      <c r="VFV987"/>
      <c r="VFW987"/>
      <c r="VFX987"/>
      <c r="VFY987"/>
      <c r="VFZ987"/>
      <c r="VGA987"/>
      <c r="VGB987"/>
      <c r="VGC987"/>
      <c r="VGD987"/>
      <c r="VGE987"/>
      <c r="VGF987"/>
      <c r="VGG987"/>
      <c r="VGH987"/>
      <c r="VGI987"/>
      <c r="VGJ987"/>
      <c r="VGK987"/>
      <c r="VGL987"/>
      <c r="VGM987"/>
      <c r="VGN987"/>
      <c r="VGO987"/>
      <c r="VGP987"/>
      <c r="VGQ987"/>
      <c r="VGR987"/>
      <c r="VGS987"/>
      <c r="VGT987"/>
      <c r="VGU987"/>
      <c r="VGV987"/>
      <c r="VGW987"/>
      <c r="VGX987"/>
      <c r="VGY987"/>
      <c r="VGZ987"/>
      <c r="VHA987"/>
      <c r="VHB987"/>
      <c r="VHC987"/>
      <c r="VHD987"/>
      <c r="VHE987"/>
      <c r="VHF987"/>
      <c r="VHG987"/>
      <c r="VHH987"/>
      <c r="VHI987"/>
      <c r="VHJ987"/>
      <c r="VHK987"/>
      <c r="VHL987"/>
      <c r="VHM987"/>
      <c r="VHN987"/>
      <c r="VHO987"/>
      <c r="VHP987"/>
      <c r="VHQ987"/>
      <c r="VHR987"/>
      <c r="VHS987"/>
      <c r="VHT987"/>
      <c r="VHU987"/>
      <c r="VHV987"/>
      <c r="VHW987"/>
      <c r="VHX987"/>
      <c r="VHY987"/>
      <c r="VHZ987"/>
      <c r="VIA987"/>
      <c r="VIB987"/>
      <c r="VIC987"/>
      <c r="VID987"/>
      <c r="VIE987"/>
      <c r="VIF987"/>
      <c r="VIG987"/>
      <c r="VIH987"/>
      <c r="VII987"/>
      <c r="VIJ987"/>
      <c r="VIK987"/>
      <c r="VIL987"/>
      <c r="VIM987"/>
      <c r="VIN987"/>
      <c r="VIO987"/>
      <c r="VIP987"/>
      <c r="VIQ987"/>
      <c r="VIR987"/>
      <c r="VIS987"/>
      <c r="VIT987"/>
      <c r="VIU987"/>
      <c r="VIV987"/>
      <c r="VIW987"/>
      <c r="VIX987"/>
      <c r="VIY987"/>
      <c r="VIZ987"/>
      <c r="VJA987"/>
      <c r="VJB987"/>
      <c r="VJC987"/>
      <c r="VJD987"/>
      <c r="VJE987"/>
      <c r="VJF987"/>
      <c r="VJG987"/>
      <c r="VJH987"/>
      <c r="VJI987"/>
      <c r="VJJ987"/>
      <c r="VJK987"/>
      <c r="VJL987"/>
      <c r="VJM987"/>
      <c r="VJN987"/>
      <c r="VJO987"/>
      <c r="VJP987"/>
      <c r="VJQ987"/>
      <c r="VJR987"/>
      <c r="VJS987"/>
      <c r="VJT987"/>
      <c r="VJU987"/>
      <c r="VJV987"/>
      <c r="VJW987"/>
      <c r="VJX987"/>
      <c r="VJY987"/>
      <c r="VJZ987"/>
      <c r="VKA987"/>
      <c r="VKB987"/>
      <c r="VKC987"/>
      <c r="VKD987"/>
      <c r="VKE987"/>
      <c r="VKF987"/>
      <c r="VKG987"/>
      <c r="VKH987"/>
      <c r="VKI987"/>
      <c r="VKJ987"/>
      <c r="VKK987"/>
      <c r="VKL987"/>
      <c r="VKM987"/>
      <c r="VKN987"/>
      <c r="VKO987"/>
      <c r="VKP987"/>
      <c r="VKQ987"/>
      <c r="VKR987"/>
      <c r="VKS987"/>
      <c r="VKT987"/>
      <c r="VKU987"/>
      <c r="VKV987"/>
      <c r="VKW987"/>
      <c r="VKX987"/>
      <c r="VKY987"/>
      <c r="VKZ987"/>
      <c r="VLA987"/>
      <c r="VLB987"/>
      <c r="VLC987"/>
      <c r="VLD987"/>
      <c r="VLE987"/>
      <c r="VLF987"/>
      <c r="VLG987"/>
      <c r="VLH987"/>
      <c r="VLI987"/>
      <c r="VLJ987"/>
      <c r="VLK987"/>
      <c r="VLL987"/>
      <c r="VLM987"/>
      <c r="VLN987"/>
      <c r="VLO987"/>
      <c r="VLP987"/>
      <c r="VLQ987"/>
      <c r="VLR987"/>
      <c r="VLS987"/>
      <c r="VLT987"/>
      <c r="VLU987"/>
      <c r="VLV987"/>
      <c r="VLW987"/>
      <c r="VLX987"/>
      <c r="VLY987"/>
      <c r="VLZ987"/>
      <c r="VMA987"/>
      <c r="VMB987"/>
      <c r="VMC987"/>
      <c r="VMD987"/>
      <c r="VME987"/>
      <c r="VMF987"/>
      <c r="VMG987"/>
      <c r="VMH987"/>
      <c r="VMI987"/>
      <c r="VMJ987"/>
      <c r="VMK987"/>
      <c r="VML987"/>
      <c r="VMM987"/>
      <c r="VMN987"/>
      <c r="VMO987"/>
      <c r="VMP987"/>
      <c r="VMQ987"/>
      <c r="VMR987"/>
      <c r="VMS987"/>
      <c r="VMT987"/>
      <c r="VMU987"/>
      <c r="VMV987"/>
      <c r="VMW987"/>
      <c r="VMX987"/>
      <c r="VMY987"/>
      <c r="VMZ987"/>
      <c r="VNA987"/>
      <c r="VNB987"/>
      <c r="VNC987"/>
      <c r="VND987"/>
      <c r="VNE987"/>
      <c r="VNF987"/>
      <c r="VNG987"/>
      <c r="VNH987"/>
      <c r="VNI987"/>
      <c r="VNJ987"/>
      <c r="VNK987"/>
      <c r="VNL987"/>
      <c r="VNM987"/>
      <c r="VNN987"/>
      <c r="VNO987"/>
      <c r="VNP987"/>
      <c r="VNQ987"/>
      <c r="VNR987"/>
      <c r="VNS987"/>
      <c r="VNT987"/>
      <c r="VNU987"/>
      <c r="VNV987"/>
      <c r="VNW987"/>
      <c r="VNX987"/>
      <c r="VNY987"/>
      <c r="VNZ987"/>
      <c r="VOA987"/>
      <c r="VOB987"/>
      <c r="VOC987"/>
      <c r="VOD987"/>
      <c r="VOE987"/>
      <c r="VOF987"/>
      <c r="VOG987"/>
      <c r="VOH987"/>
      <c r="VOI987"/>
      <c r="VOJ987"/>
      <c r="VOK987"/>
      <c r="VOL987"/>
      <c r="VOM987"/>
      <c r="VON987"/>
      <c r="VOO987"/>
      <c r="VOP987"/>
      <c r="VOQ987"/>
      <c r="VOR987"/>
      <c r="VOS987"/>
      <c r="VOT987"/>
      <c r="VOU987"/>
      <c r="VOV987"/>
      <c r="VOW987"/>
      <c r="VOX987"/>
      <c r="VOY987"/>
      <c r="VOZ987"/>
      <c r="VPA987"/>
      <c r="VPB987"/>
      <c r="VPC987"/>
      <c r="VPD987"/>
      <c r="VPE987"/>
      <c r="VPF987"/>
      <c r="VPG987"/>
      <c r="VPH987"/>
      <c r="VPI987"/>
      <c r="VPJ987"/>
      <c r="VPK987"/>
      <c r="VPL987"/>
      <c r="VPM987"/>
      <c r="VPN987"/>
      <c r="VPO987"/>
      <c r="VPP987"/>
      <c r="VPQ987"/>
      <c r="VPR987"/>
      <c r="VPS987"/>
      <c r="VPT987"/>
      <c r="VPU987"/>
      <c r="VPV987"/>
      <c r="VPW987"/>
      <c r="VPX987"/>
      <c r="VPY987"/>
      <c r="VPZ987"/>
      <c r="VQA987"/>
      <c r="VQB987"/>
      <c r="VQC987"/>
      <c r="VQD987"/>
      <c r="VQE987"/>
      <c r="VQF987"/>
      <c r="VQG987"/>
      <c r="VQH987"/>
      <c r="VQI987"/>
      <c r="VQJ987"/>
      <c r="VQK987"/>
      <c r="VQL987"/>
      <c r="VQM987"/>
      <c r="VQN987"/>
      <c r="VQO987"/>
      <c r="VQP987"/>
      <c r="VQQ987"/>
      <c r="VQR987"/>
      <c r="VQS987"/>
      <c r="VQT987"/>
      <c r="VQU987"/>
      <c r="VQV987"/>
      <c r="VQW987"/>
      <c r="VQX987"/>
      <c r="VQY987"/>
      <c r="VQZ987"/>
      <c r="VRA987"/>
      <c r="VRB987"/>
      <c r="VRC987"/>
      <c r="VRD987"/>
      <c r="VRE987"/>
      <c r="VRF987"/>
      <c r="VRG987"/>
      <c r="VRH987"/>
      <c r="VRI987"/>
      <c r="VRJ987"/>
      <c r="VRK987"/>
      <c r="VRL987"/>
      <c r="VRM987"/>
      <c r="VRN987"/>
      <c r="VRO987"/>
      <c r="VRP987"/>
      <c r="VRQ987"/>
      <c r="VRR987"/>
      <c r="VRS987"/>
      <c r="VRT987"/>
      <c r="VRU987"/>
      <c r="VRV987"/>
      <c r="VRW987"/>
      <c r="VRX987"/>
      <c r="VRY987"/>
      <c r="VRZ987"/>
      <c r="VSA987"/>
      <c r="VSB987"/>
      <c r="VSC987"/>
      <c r="VSD987"/>
      <c r="VSE987"/>
      <c r="VSF987"/>
      <c r="VSG987"/>
      <c r="VSH987"/>
      <c r="VSI987"/>
      <c r="VSJ987"/>
      <c r="VSK987"/>
      <c r="VSL987"/>
      <c r="VSM987"/>
      <c r="VSN987"/>
      <c r="VSO987"/>
      <c r="VSP987"/>
      <c r="VSQ987"/>
      <c r="VSR987"/>
      <c r="VSS987"/>
      <c r="VST987"/>
      <c r="VSU987"/>
      <c r="VSV987"/>
      <c r="VSW987"/>
      <c r="VSX987"/>
      <c r="VSY987"/>
      <c r="VSZ987"/>
      <c r="VTA987"/>
      <c r="VTB987"/>
      <c r="VTC987"/>
      <c r="VTD987"/>
      <c r="VTE987"/>
      <c r="VTF987"/>
      <c r="VTG987"/>
      <c r="VTH987"/>
      <c r="VTI987"/>
      <c r="VTJ987"/>
      <c r="VTK987"/>
      <c r="VTL987"/>
      <c r="VTM987"/>
      <c r="VTN987"/>
      <c r="VTO987"/>
      <c r="VTP987"/>
      <c r="VTQ987"/>
      <c r="VTR987"/>
      <c r="VTS987"/>
      <c r="VTT987"/>
      <c r="VTU987"/>
      <c r="VTV987"/>
      <c r="VTW987"/>
      <c r="VTX987"/>
      <c r="VTY987"/>
      <c r="VTZ987"/>
      <c r="VUA987"/>
      <c r="VUB987"/>
      <c r="VUC987"/>
      <c r="VUD987"/>
      <c r="VUE987"/>
      <c r="VUF987"/>
      <c r="VUG987"/>
      <c r="VUH987"/>
      <c r="VUI987"/>
      <c r="VUJ987"/>
      <c r="VUK987"/>
      <c r="VUL987"/>
      <c r="VUM987"/>
      <c r="VUN987"/>
      <c r="VUO987"/>
      <c r="VUP987"/>
      <c r="VUQ987"/>
      <c r="VUR987"/>
      <c r="VUS987"/>
      <c r="VUT987"/>
      <c r="VUU987"/>
      <c r="VUV987"/>
      <c r="VUW987"/>
      <c r="VUX987"/>
      <c r="VUY987"/>
      <c r="VUZ987"/>
      <c r="VVA987"/>
      <c r="VVB987"/>
      <c r="VVC987"/>
      <c r="VVD987"/>
      <c r="VVE987"/>
      <c r="VVF987"/>
      <c r="VVG987"/>
      <c r="VVH987"/>
      <c r="VVI987"/>
      <c r="VVJ987"/>
      <c r="VVK987"/>
      <c r="VVL987"/>
      <c r="VVM987"/>
      <c r="VVN987"/>
      <c r="VVO987"/>
      <c r="VVP987"/>
      <c r="VVQ987"/>
      <c r="VVR987"/>
      <c r="VVS987"/>
      <c r="VVT987"/>
      <c r="VVU987"/>
      <c r="VVV987"/>
      <c r="VVW987"/>
      <c r="VVX987"/>
      <c r="VVY987"/>
      <c r="VVZ987"/>
      <c r="VWA987"/>
      <c r="VWB987"/>
      <c r="VWC987"/>
      <c r="VWD987"/>
      <c r="VWE987"/>
      <c r="VWF987"/>
      <c r="VWG987"/>
      <c r="VWH987"/>
      <c r="VWI987"/>
      <c r="VWJ987"/>
      <c r="VWK987"/>
      <c r="VWL987"/>
      <c r="VWM987"/>
      <c r="VWN987"/>
      <c r="VWO987"/>
      <c r="VWP987"/>
      <c r="VWQ987"/>
      <c r="VWR987"/>
      <c r="VWS987"/>
      <c r="VWT987"/>
      <c r="VWU987"/>
      <c r="VWV987"/>
      <c r="VWW987"/>
      <c r="VWX987"/>
      <c r="VWY987"/>
      <c r="VWZ987"/>
      <c r="VXA987"/>
      <c r="VXB987"/>
      <c r="VXC987"/>
      <c r="VXD987"/>
      <c r="VXE987"/>
      <c r="VXF987"/>
      <c r="VXG987"/>
      <c r="VXH987"/>
      <c r="VXI987"/>
      <c r="VXJ987"/>
      <c r="VXK987"/>
      <c r="VXL987"/>
      <c r="VXM987"/>
      <c r="VXN987"/>
      <c r="VXO987"/>
      <c r="VXP987"/>
      <c r="VXQ987"/>
      <c r="VXR987"/>
      <c r="VXS987"/>
      <c r="VXT987"/>
      <c r="VXU987"/>
      <c r="VXV987"/>
      <c r="VXW987"/>
      <c r="VXX987"/>
      <c r="VXY987"/>
      <c r="VXZ987"/>
      <c r="VYA987"/>
      <c r="VYB987"/>
      <c r="VYC987"/>
      <c r="VYD987"/>
      <c r="VYE987"/>
      <c r="VYF987"/>
      <c r="VYG987"/>
      <c r="VYH987"/>
      <c r="VYI987"/>
      <c r="VYJ987"/>
      <c r="VYK987"/>
      <c r="VYL987"/>
      <c r="VYM987"/>
      <c r="VYN987"/>
      <c r="VYO987"/>
      <c r="VYP987"/>
      <c r="VYQ987"/>
      <c r="VYR987"/>
      <c r="VYS987"/>
      <c r="VYT987"/>
      <c r="VYU987"/>
      <c r="VYV987"/>
      <c r="VYW987"/>
      <c r="VYX987"/>
      <c r="VYY987"/>
      <c r="VYZ987"/>
      <c r="VZA987"/>
      <c r="VZB987"/>
      <c r="VZC987"/>
      <c r="VZD987"/>
      <c r="VZE987"/>
      <c r="VZF987"/>
      <c r="VZG987"/>
      <c r="VZH987"/>
      <c r="VZI987"/>
      <c r="VZJ987"/>
      <c r="VZK987"/>
      <c r="VZL987"/>
      <c r="VZM987"/>
      <c r="VZN987"/>
      <c r="VZO987"/>
      <c r="VZP987"/>
      <c r="VZQ987"/>
      <c r="VZR987"/>
      <c r="VZS987"/>
      <c r="VZT987"/>
      <c r="VZU987"/>
      <c r="VZV987"/>
      <c r="VZW987"/>
      <c r="VZX987"/>
      <c r="VZY987"/>
      <c r="VZZ987"/>
      <c r="WAA987"/>
      <c r="WAB987"/>
      <c r="WAC987"/>
      <c r="WAD987"/>
      <c r="WAE987"/>
      <c r="WAF987"/>
      <c r="WAG987"/>
      <c r="WAH987"/>
      <c r="WAI987"/>
      <c r="WAJ987"/>
      <c r="WAK987"/>
      <c r="WAL987"/>
      <c r="WAM987"/>
      <c r="WAN987"/>
      <c r="WAO987"/>
      <c r="WAP987"/>
      <c r="WAQ987"/>
      <c r="WAR987"/>
      <c r="WAS987"/>
      <c r="WAT987"/>
      <c r="WAU987"/>
      <c r="WAV987"/>
      <c r="WAW987"/>
      <c r="WAX987"/>
      <c r="WAY987"/>
      <c r="WAZ987"/>
      <c r="WBA987"/>
      <c r="WBB987"/>
      <c r="WBC987"/>
      <c r="WBD987"/>
      <c r="WBE987"/>
      <c r="WBF987"/>
      <c r="WBG987"/>
      <c r="WBH987"/>
      <c r="WBI987"/>
      <c r="WBJ987"/>
      <c r="WBK987"/>
      <c r="WBL987"/>
      <c r="WBM987"/>
      <c r="WBN987"/>
      <c r="WBO987"/>
      <c r="WBP987"/>
      <c r="WBQ987"/>
      <c r="WBR987"/>
      <c r="WBS987"/>
      <c r="WBT987"/>
      <c r="WBU987"/>
      <c r="WBV987"/>
      <c r="WBW987"/>
      <c r="WBX987"/>
      <c r="WBY987"/>
      <c r="WBZ987"/>
      <c r="WCA987"/>
      <c r="WCB987"/>
      <c r="WCC987"/>
      <c r="WCD987"/>
      <c r="WCE987"/>
      <c r="WCF987"/>
      <c r="WCG987"/>
      <c r="WCH987"/>
      <c r="WCI987"/>
      <c r="WCJ987"/>
      <c r="WCK987"/>
      <c r="WCL987"/>
      <c r="WCM987"/>
      <c r="WCN987"/>
      <c r="WCO987"/>
      <c r="WCP987"/>
      <c r="WCQ987"/>
      <c r="WCR987"/>
      <c r="WCS987"/>
      <c r="WCT987"/>
      <c r="WCU987"/>
      <c r="WCV987"/>
      <c r="WCW987"/>
      <c r="WCX987"/>
      <c r="WCY987"/>
      <c r="WCZ987"/>
      <c r="WDA987"/>
      <c r="WDB987"/>
      <c r="WDC987"/>
      <c r="WDD987"/>
      <c r="WDE987"/>
      <c r="WDF987"/>
      <c r="WDG987"/>
      <c r="WDH987"/>
      <c r="WDI987"/>
      <c r="WDJ987"/>
      <c r="WDK987"/>
      <c r="WDL987"/>
      <c r="WDM987"/>
      <c r="WDN987"/>
      <c r="WDO987"/>
      <c r="WDP987"/>
      <c r="WDQ987"/>
      <c r="WDR987"/>
      <c r="WDS987"/>
      <c r="WDT987"/>
      <c r="WDU987"/>
      <c r="WDV987"/>
      <c r="WDW987"/>
      <c r="WDX987"/>
      <c r="WDY987"/>
      <c r="WDZ987"/>
      <c r="WEA987"/>
      <c r="WEB987"/>
      <c r="WEC987"/>
      <c r="WED987"/>
      <c r="WEE987"/>
      <c r="WEF987"/>
      <c r="WEG987"/>
      <c r="WEH987"/>
      <c r="WEI987"/>
      <c r="WEJ987"/>
      <c r="WEK987"/>
      <c r="WEL987"/>
      <c r="WEM987"/>
      <c r="WEN987"/>
      <c r="WEO987"/>
      <c r="WEP987"/>
      <c r="WEQ987"/>
      <c r="WER987"/>
      <c r="WES987"/>
      <c r="WET987"/>
      <c r="WEU987"/>
      <c r="WEV987"/>
      <c r="WEW987"/>
      <c r="WEX987"/>
      <c r="WEY987"/>
      <c r="WEZ987"/>
      <c r="WFA987"/>
      <c r="WFB987"/>
      <c r="WFC987"/>
      <c r="WFD987"/>
      <c r="WFE987"/>
      <c r="WFF987"/>
      <c r="WFG987"/>
      <c r="WFH987"/>
      <c r="WFI987"/>
      <c r="WFJ987"/>
      <c r="WFK987"/>
      <c r="WFL987"/>
      <c r="WFM987"/>
      <c r="WFN987"/>
      <c r="WFO987"/>
      <c r="WFP987"/>
      <c r="WFQ987"/>
      <c r="WFR987"/>
      <c r="WFS987"/>
      <c r="WFT987"/>
      <c r="WFU987"/>
      <c r="WFV987"/>
      <c r="WFW987"/>
      <c r="WFX987"/>
      <c r="WFY987"/>
      <c r="WFZ987"/>
      <c r="WGA987"/>
      <c r="WGB987"/>
      <c r="WGC987"/>
      <c r="WGD987"/>
      <c r="WGE987"/>
      <c r="WGF987"/>
      <c r="WGG987"/>
      <c r="WGH987"/>
      <c r="WGI987"/>
      <c r="WGJ987"/>
      <c r="WGK987"/>
      <c r="WGL987"/>
      <c r="WGM987"/>
      <c r="WGN987"/>
      <c r="WGO987"/>
      <c r="WGP987"/>
      <c r="WGQ987"/>
      <c r="WGR987"/>
      <c r="WGS987"/>
      <c r="WGT987"/>
      <c r="WGU987"/>
      <c r="WGV987"/>
      <c r="WGW987"/>
      <c r="WGX987"/>
      <c r="WGY987"/>
      <c r="WGZ987"/>
      <c r="WHA987"/>
      <c r="WHB987"/>
      <c r="WHC987"/>
      <c r="WHD987"/>
      <c r="WHE987"/>
      <c r="WHF987"/>
      <c r="WHG987"/>
      <c r="WHH987"/>
      <c r="WHI987"/>
      <c r="WHJ987"/>
      <c r="WHK987"/>
      <c r="WHL987"/>
      <c r="WHM987"/>
      <c r="WHN987"/>
      <c r="WHO987"/>
      <c r="WHP987"/>
      <c r="WHQ987"/>
      <c r="WHR987"/>
      <c r="WHS987"/>
      <c r="WHT987"/>
      <c r="WHU987"/>
      <c r="WHV987"/>
      <c r="WHW987"/>
      <c r="WHX987"/>
      <c r="WHY987"/>
      <c r="WHZ987"/>
      <c r="WIA987"/>
      <c r="WIB987"/>
      <c r="WIC987"/>
      <c r="WID987"/>
      <c r="WIE987"/>
      <c r="WIF987"/>
      <c r="WIG987"/>
      <c r="WIH987"/>
      <c r="WII987"/>
      <c r="WIJ987"/>
      <c r="WIK987"/>
      <c r="WIL987"/>
      <c r="WIM987"/>
      <c r="WIN987"/>
      <c r="WIO987"/>
      <c r="WIP987"/>
      <c r="WIQ987"/>
      <c r="WIR987"/>
      <c r="WIS987"/>
      <c r="WIT987"/>
      <c r="WIU987"/>
      <c r="WIV987"/>
      <c r="WIW987"/>
      <c r="WIX987"/>
      <c r="WIY987"/>
      <c r="WIZ987"/>
      <c r="WJA987"/>
      <c r="WJB987"/>
      <c r="WJC987"/>
      <c r="WJD987"/>
      <c r="WJE987"/>
      <c r="WJF987"/>
      <c r="WJG987"/>
      <c r="WJH987"/>
      <c r="WJI987"/>
      <c r="WJJ987"/>
      <c r="WJK987"/>
      <c r="WJL987"/>
      <c r="WJM987"/>
      <c r="WJN987"/>
      <c r="WJO987"/>
      <c r="WJP987"/>
      <c r="WJQ987"/>
      <c r="WJR987"/>
      <c r="WJS987"/>
      <c r="WJT987"/>
      <c r="WJU987"/>
      <c r="WJV987"/>
      <c r="WJW987"/>
      <c r="WJX987"/>
      <c r="WJY987"/>
      <c r="WJZ987"/>
      <c r="WKA987"/>
      <c r="WKB987"/>
      <c r="WKC987"/>
      <c r="WKD987"/>
      <c r="WKE987"/>
      <c r="WKF987"/>
      <c r="WKG987"/>
      <c r="WKH987"/>
      <c r="WKI987"/>
      <c r="WKJ987"/>
      <c r="WKK987"/>
      <c r="WKL987"/>
      <c r="WKM987"/>
      <c r="WKN987"/>
      <c r="WKO987"/>
      <c r="WKP987"/>
      <c r="WKQ987"/>
      <c r="WKR987"/>
      <c r="WKS987"/>
      <c r="WKT987"/>
      <c r="WKU987"/>
      <c r="WKV987"/>
      <c r="WKW987"/>
      <c r="WKX987"/>
      <c r="WKY987"/>
      <c r="WKZ987"/>
      <c r="WLA987"/>
      <c r="WLB987"/>
      <c r="WLC987"/>
      <c r="WLD987"/>
      <c r="WLE987"/>
      <c r="WLF987"/>
      <c r="WLG987"/>
      <c r="WLH987"/>
      <c r="WLI987"/>
      <c r="WLJ987"/>
      <c r="WLK987"/>
      <c r="WLL987"/>
      <c r="WLM987"/>
      <c r="WLN987"/>
      <c r="WLO987"/>
      <c r="WLP987"/>
      <c r="WLQ987"/>
      <c r="WLR987"/>
      <c r="WLS987"/>
      <c r="WLT987"/>
      <c r="WLU987"/>
      <c r="WLV987"/>
      <c r="WLW987"/>
      <c r="WLX987"/>
      <c r="WLY987"/>
      <c r="WLZ987"/>
      <c r="WMA987"/>
      <c r="WMB987"/>
      <c r="WMC987"/>
      <c r="WMD987"/>
      <c r="WME987"/>
      <c r="WMF987"/>
      <c r="WMG987"/>
      <c r="WMH987"/>
      <c r="WMI987"/>
      <c r="WMJ987"/>
      <c r="WMK987"/>
      <c r="WML987"/>
      <c r="WMM987"/>
      <c r="WMN987"/>
      <c r="WMO987"/>
      <c r="WMP987"/>
      <c r="WMQ987"/>
      <c r="WMR987"/>
      <c r="WMS987"/>
      <c r="WMT987"/>
      <c r="WMU987"/>
      <c r="WMV987"/>
      <c r="WMW987"/>
      <c r="WMX987"/>
      <c r="WMY987"/>
      <c r="WMZ987"/>
      <c r="WNA987"/>
      <c r="WNB987"/>
      <c r="WNC987"/>
      <c r="WND987"/>
      <c r="WNE987"/>
      <c r="WNF987"/>
      <c r="WNG987"/>
      <c r="WNH987"/>
      <c r="WNI987"/>
      <c r="WNJ987"/>
      <c r="WNK987"/>
      <c r="WNL987"/>
      <c r="WNM987"/>
      <c r="WNN987"/>
      <c r="WNO987"/>
      <c r="WNP987"/>
      <c r="WNQ987"/>
      <c r="WNR987"/>
      <c r="WNS987"/>
      <c r="WNT987"/>
      <c r="WNU987"/>
      <c r="WNV987"/>
      <c r="WNW987"/>
      <c r="WNX987"/>
      <c r="WNY987"/>
      <c r="WNZ987"/>
      <c r="WOA987"/>
      <c r="WOB987"/>
      <c r="WOC987"/>
      <c r="WOD987"/>
      <c r="WOE987"/>
      <c r="WOF987"/>
      <c r="WOG987"/>
      <c r="WOH987"/>
      <c r="WOI987"/>
      <c r="WOJ987"/>
      <c r="WOK987"/>
      <c r="WOL987"/>
      <c r="WOM987"/>
      <c r="WON987"/>
      <c r="WOO987"/>
      <c r="WOP987"/>
      <c r="WOQ987"/>
      <c r="WOR987"/>
      <c r="WOS987"/>
      <c r="WOT987"/>
      <c r="WOU987"/>
      <c r="WOV987"/>
      <c r="WOW987"/>
      <c r="WOX987"/>
      <c r="WOY987"/>
      <c r="WOZ987"/>
      <c r="WPA987"/>
      <c r="WPB987"/>
      <c r="WPC987"/>
      <c r="WPD987"/>
      <c r="WPE987"/>
      <c r="WPF987"/>
      <c r="WPG987"/>
      <c r="WPH987"/>
      <c r="WPI987"/>
      <c r="WPJ987"/>
      <c r="WPK987"/>
      <c r="WPL987"/>
      <c r="WPM987"/>
      <c r="WPN987"/>
      <c r="WPO987"/>
      <c r="WPP987"/>
      <c r="WPQ987"/>
      <c r="WPR987"/>
      <c r="WPS987"/>
      <c r="WPT987"/>
      <c r="WPU987"/>
      <c r="WPV987"/>
      <c r="WPW987"/>
      <c r="WPX987"/>
      <c r="WPY987"/>
      <c r="WPZ987"/>
      <c r="WQA987"/>
      <c r="WQB987"/>
      <c r="WQC987"/>
      <c r="WQD987"/>
      <c r="WQE987"/>
      <c r="WQF987"/>
      <c r="WQG987"/>
      <c r="WQH987"/>
      <c r="WQI987"/>
      <c r="WQJ987"/>
      <c r="WQK987"/>
      <c r="WQL987"/>
      <c r="WQM987"/>
      <c r="WQN987"/>
      <c r="WQO987"/>
      <c r="WQP987"/>
      <c r="WQQ987"/>
      <c r="WQR987"/>
      <c r="WQS987"/>
      <c r="WQT987"/>
      <c r="WQU987"/>
      <c r="WQV987"/>
      <c r="WQW987"/>
      <c r="WQX987"/>
      <c r="WQY987"/>
      <c r="WQZ987"/>
      <c r="WRA987"/>
      <c r="WRB987"/>
      <c r="WRC987"/>
      <c r="WRD987"/>
      <c r="WRE987"/>
      <c r="WRF987"/>
      <c r="WRG987"/>
      <c r="WRH987"/>
      <c r="WRI987"/>
      <c r="WRJ987"/>
      <c r="WRK987"/>
      <c r="WRL987"/>
      <c r="WRM987"/>
      <c r="WRN987"/>
      <c r="WRO987"/>
      <c r="WRP987"/>
      <c r="WRQ987"/>
      <c r="WRR987"/>
      <c r="WRS987"/>
      <c r="WRT987"/>
      <c r="WRU987"/>
      <c r="WRV987"/>
      <c r="WRW987"/>
      <c r="WRX987"/>
      <c r="WRY987"/>
      <c r="WRZ987"/>
      <c r="WSA987"/>
      <c r="WSB987"/>
      <c r="WSC987"/>
      <c r="WSD987"/>
      <c r="WSE987"/>
      <c r="WSF987"/>
      <c r="WSG987"/>
      <c r="WSH987"/>
      <c r="WSI987"/>
      <c r="WSJ987"/>
      <c r="WSK987"/>
      <c r="WSL987"/>
      <c r="WSM987"/>
      <c r="WSN987"/>
      <c r="WSO987"/>
      <c r="WSP987"/>
      <c r="WSQ987"/>
      <c r="WSR987"/>
      <c r="WSS987"/>
      <c r="WST987"/>
      <c r="WSU987"/>
      <c r="WSV987"/>
      <c r="WSW987"/>
      <c r="WSX987"/>
      <c r="WSY987"/>
      <c r="WSZ987"/>
      <c r="WTA987"/>
      <c r="WTB987"/>
      <c r="WTC987"/>
      <c r="WTD987"/>
      <c r="WTE987"/>
      <c r="WTF987"/>
      <c r="WTG987"/>
      <c r="WTH987"/>
      <c r="WTI987"/>
      <c r="WTJ987"/>
      <c r="WTK987"/>
      <c r="WTL987"/>
      <c r="WTM987"/>
      <c r="WTN987"/>
      <c r="WTO987"/>
      <c r="WTP987"/>
      <c r="WTQ987"/>
      <c r="WTR987"/>
      <c r="WTS987"/>
      <c r="WTT987"/>
      <c r="WTU987"/>
      <c r="WTV987"/>
      <c r="WTW987"/>
      <c r="WTX987"/>
      <c r="WTY987"/>
      <c r="WTZ987"/>
      <c r="WUA987"/>
      <c r="WUB987"/>
      <c r="WUC987"/>
      <c r="WUD987"/>
      <c r="WUE987"/>
      <c r="WUF987"/>
      <c r="WUG987"/>
      <c r="WUH987"/>
      <c r="WUI987"/>
      <c r="WUJ987"/>
      <c r="WUK987"/>
      <c r="WUL987"/>
      <c r="WUM987"/>
      <c r="WUN987"/>
      <c r="WUO987"/>
      <c r="WUP987"/>
      <c r="WUQ987"/>
      <c r="WUR987"/>
      <c r="WUS987"/>
      <c r="WUT987"/>
      <c r="WUU987"/>
      <c r="WUV987"/>
      <c r="WUW987"/>
      <c r="WUX987"/>
      <c r="WUY987"/>
      <c r="WUZ987"/>
      <c r="WVA987"/>
      <c r="WVB987"/>
      <c r="WVC987"/>
      <c r="WVD987"/>
      <c r="WVE987"/>
      <c r="WVF987"/>
      <c r="WVG987"/>
      <c r="WVH987"/>
      <c r="WVI987"/>
      <c r="WVJ987"/>
      <c r="WVK987"/>
      <c r="WVL987"/>
      <c r="WVM987"/>
      <c r="WVN987"/>
      <c r="WVO987"/>
      <c r="WVP987"/>
      <c r="WVQ987"/>
      <c r="WVR987"/>
      <c r="WVS987"/>
      <c r="WVT987"/>
      <c r="WVU987"/>
      <c r="WVV987"/>
      <c r="WVW987"/>
      <c r="WVX987"/>
      <c r="WVY987"/>
      <c r="WVZ987"/>
      <c r="WWA987"/>
      <c r="WWB987"/>
      <c r="WWC987"/>
      <c r="WWD987"/>
      <c r="WWE987"/>
      <c r="WWF987"/>
      <c r="WWG987"/>
      <c r="WWH987"/>
      <c r="WWI987"/>
      <c r="WWJ987"/>
      <c r="WWK987"/>
      <c r="WWL987"/>
      <c r="WWM987"/>
      <c r="WWN987"/>
      <c r="WWO987"/>
      <c r="WWP987"/>
      <c r="WWQ987"/>
      <c r="WWR987"/>
      <c r="WWS987"/>
      <c r="WWT987"/>
      <c r="WWU987"/>
      <c r="WWV987"/>
      <c r="WWW987"/>
      <c r="WWX987"/>
      <c r="WWY987"/>
      <c r="WWZ987"/>
      <c r="WXA987"/>
      <c r="WXB987"/>
      <c r="WXC987"/>
      <c r="WXD987"/>
      <c r="WXE987"/>
      <c r="WXF987"/>
      <c r="WXG987"/>
      <c r="WXH987"/>
      <c r="WXI987"/>
      <c r="WXJ987"/>
      <c r="WXK987"/>
      <c r="WXL987"/>
      <c r="WXM987"/>
      <c r="WXN987"/>
      <c r="WXO987"/>
      <c r="WXP987"/>
      <c r="WXQ987"/>
      <c r="WXR987"/>
      <c r="WXS987"/>
      <c r="WXT987"/>
      <c r="WXU987"/>
      <c r="WXV987"/>
      <c r="WXW987"/>
      <c r="WXX987"/>
      <c r="WXY987"/>
      <c r="WXZ987"/>
      <c r="WYA987"/>
      <c r="WYB987"/>
      <c r="WYC987"/>
      <c r="WYD987"/>
      <c r="WYE987"/>
      <c r="WYF987"/>
      <c r="WYG987"/>
      <c r="WYH987"/>
      <c r="WYI987"/>
      <c r="WYJ987"/>
      <c r="WYK987"/>
      <c r="WYL987"/>
      <c r="WYM987"/>
      <c r="WYN987"/>
      <c r="WYO987"/>
      <c r="WYP987"/>
      <c r="WYQ987"/>
      <c r="WYR987"/>
      <c r="WYS987"/>
      <c r="WYT987"/>
      <c r="WYU987"/>
      <c r="WYV987"/>
      <c r="WYW987"/>
      <c r="WYX987"/>
      <c r="WYY987"/>
      <c r="WYZ987"/>
      <c r="WZA987"/>
      <c r="WZB987"/>
      <c r="WZC987"/>
      <c r="WZD987"/>
      <c r="WZE987"/>
      <c r="WZF987"/>
      <c r="WZG987"/>
      <c r="WZH987"/>
      <c r="WZI987"/>
      <c r="WZJ987"/>
      <c r="WZK987"/>
      <c r="WZL987"/>
      <c r="WZM987"/>
      <c r="WZN987"/>
      <c r="WZO987"/>
      <c r="WZP987"/>
      <c r="WZQ987"/>
      <c r="WZR987"/>
      <c r="WZS987"/>
      <c r="WZT987"/>
      <c r="WZU987"/>
      <c r="WZV987"/>
      <c r="WZW987"/>
      <c r="WZX987"/>
      <c r="WZY987"/>
      <c r="WZZ987"/>
      <c r="XAA987"/>
      <c r="XAB987"/>
      <c r="XAC987"/>
      <c r="XAD987"/>
      <c r="XAE987"/>
      <c r="XAF987"/>
      <c r="XAG987"/>
      <c r="XAH987"/>
      <c r="XAI987"/>
      <c r="XAJ987"/>
      <c r="XAK987"/>
      <c r="XAL987"/>
      <c r="XAM987"/>
      <c r="XAN987"/>
      <c r="XAO987"/>
      <c r="XAP987"/>
      <c r="XAQ987"/>
      <c r="XAR987"/>
      <c r="XAS987"/>
      <c r="XAT987"/>
      <c r="XAU987"/>
      <c r="XAV987"/>
      <c r="XAW987"/>
      <c r="XAX987"/>
      <c r="XAY987"/>
      <c r="XAZ987"/>
      <c r="XBA987"/>
      <c r="XBB987"/>
      <c r="XBC987"/>
      <c r="XBD987"/>
      <c r="XBE987"/>
      <c r="XBF987"/>
      <c r="XBG987"/>
      <c r="XBH987"/>
      <c r="XBI987"/>
      <c r="XBJ987"/>
      <c r="XBK987"/>
      <c r="XBL987"/>
      <c r="XBM987"/>
      <c r="XBN987"/>
      <c r="XBO987"/>
      <c r="XBP987"/>
      <c r="XBQ987"/>
      <c r="XBR987"/>
      <c r="XBS987"/>
      <c r="XBT987"/>
      <c r="XBU987"/>
      <c r="XBV987"/>
      <c r="XBW987"/>
      <c r="XBX987"/>
      <c r="XBY987"/>
      <c r="XBZ987"/>
      <c r="XCA987"/>
      <c r="XCB987"/>
      <c r="XCC987"/>
      <c r="XCD987"/>
      <c r="XCE987"/>
      <c r="XCF987"/>
      <c r="XCG987"/>
      <c r="XCH987"/>
      <c r="XCI987"/>
      <c r="XCJ987"/>
      <c r="XCK987"/>
      <c r="XCL987"/>
      <c r="XCM987"/>
      <c r="XCN987"/>
      <c r="XCO987"/>
      <c r="XCP987"/>
      <c r="XCQ987"/>
      <c r="XCR987"/>
      <c r="XCS987"/>
      <c r="XCT987"/>
      <c r="XCU987"/>
      <c r="XCV987"/>
      <c r="XCW987"/>
      <c r="XCX987"/>
      <c r="XCY987"/>
      <c r="XCZ987"/>
      <c r="XDA987"/>
      <c r="XDB987"/>
      <c r="XDC987"/>
      <c r="XDD987"/>
      <c r="XDE987"/>
      <c r="XDF987"/>
      <c r="XDG987"/>
      <c r="XDH987"/>
      <c r="XDI987"/>
      <c r="XDJ987"/>
      <c r="XDK987"/>
      <c r="XDL987"/>
      <c r="XDM987"/>
      <c r="XDN987"/>
      <c r="XDO987"/>
      <c r="XDP987"/>
      <c r="XDQ987"/>
      <c r="XDR987"/>
      <c r="XDS987"/>
      <c r="XDT987"/>
      <c r="XDU987"/>
      <c r="XDV987"/>
      <c r="XDW987"/>
      <c r="XDX987"/>
      <c r="XDY987"/>
      <c r="XDZ987"/>
      <c r="XEA987"/>
      <c r="XEB987"/>
      <c r="XEC987"/>
      <c r="XED987"/>
      <c r="XEE987"/>
      <c r="XEF987"/>
      <c r="XEG987"/>
      <c r="XEH987"/>
      <c r="XEI987"/>
      <c r="XEJ987"/>
      <c r="XEK987"/>
      <c r="XEL987"/>
      <c r="XEM987"/>
      <c r="XEN987"/>
      <c r="XEO987"/>
      <c r="XEP987"/>
      <c r="XEQ987"/>
      <c r="XER987"/>
      <c r="XES987"/>
      <c r="XET987"/>
      <c r="XEU987"/>
      <c r="XEV987"/>
      <c r="XEW987"/>
      <c r="XEX987"/>
      <c r="XEY987"/>
      <c r="XEZ987"/>
      <c r="XFA987"/>
      <c r="XFB987"/>
      <c r="XFC987"/>
      <c r="XFD987"/>
    </row>
    <row r="988" spans="1:47 1031:16384">
      <c r="A988" s="14">
        <v>7</v>
      </c>
      <c r="B988" s="14" t="s">
        <v>2332</v>
      </c>
      <c r="C988" s="14" t="s">
        <v>2333</v>
      </c>
      <c r="D988" s="14" t="s">
        <v>2334</v>
      </c>
      <c r="E988" s="14" t="s">
        <v>2332</v>
      </c>
      <c r="F988" s="14" t="s">
        <v>2334</v>
      </c>
      <c r="G988" s="14" t="s">
        <v>652</v>
      </c>
      <c r="H988" s="14" t="s">
        <v>2350</v>
      </c>
      <c r="I988" s="14"/>
      <c r="J988" s="14"/>
      <c r="K988" s="14"/>
      <c r="L988" s="14"/>
      <c r="M988" s="14" t="s">
        <v>2336</v>
      </c>
      <c r="N988" s="14" t="s">
        <v>2337</v>
      </c>
      <c r="O988" s="13" t="s">
        <v>2351</v>
      </c>
      <c r="P988" s="12">
        <v>10108987</v>
      </c>
      <c r="Q988" s="12">
        <v>81483179</v>
      </c>
      <c r="R988" s="12" t="s">
        <v>566</v>
      </c>
      <c r="S988" s="12">
        <v>2</v>
      </c>
      <c r="T988" s="14">
        <v>33</v>
      </c>
      <c r="U988" s="18">
        <f t="shared" si="333"/>
        <v>250.5</v>
      </c>
      <c r="V988" s="18">
        <f t="shared" si="334"/>
        <v>375.75</v>
      </c>
      <c r="W988" s="18">
        <f t="shared" si="335"/>
        <v>0</v>
      </c>
      <c r="X988" s="16">
        <f t="shared" si="336"/>
        <v>626.25</v>
      </c>
      <c r="Y988" s="17">
        <v>334</v>
      </c>
      <c r="Z988" s="17">
        <v>501</v>
      </c>
      <c r="AA988" s="17"/>
      <c r="AB988" s="16">
        <f t="shared" si="337"/>
        <v>835</v>
      </c>
      <c r="AC988" s="18">
        <f t="shared" si="338"/>
        <v>334</v>
      </c>
      <c r="AD988" s="18">
        <f t="shared" si="339"/>
        <v>501</v>
      </c>
      <c r="AE988" s="18">
        <f t="shared" si="340"/>
        <v>0</v>
      </c>
      <c r="AF988" s="16">
        <f t="shared" si="341"/>
        <v>835</v>
      </c>
      <c r="AG988" s="15" t="s">
        <v>66</v>
      </c>
      <c r="AH988" s="15" t="s">
        <v>66</v>
      </c>
      <c r="AI988" s="15" t="s">
        <v>66</v>
      </c>
      <c r="AJ988" s="16">
        <f t="shared" si="342"/>
        <v>0</v>
      </c>
      <c r="AK988" s="16">
        <f t="shared" si="343"/>
        <v>2296.25</v>
      </c>
      <c r="AL988" s="19" t="s">
        <v>2239</v>
      </c>
      <c r="AM988" s="19" t="s">
        <v>68</v>
      </c>
      <c r="AN988" s="19" t="s">
        <v>1540</v>
      </c>
      <c r="AO988" s="19" t="s">
        <v>70</v>
      </c>
      <c r="AP988" s="19" t="s">
        <v>71</v>
      </c>
      <c r="AQ988" s="31" t="s">
        <v>2339</v>
      </c>
      <c r="AR988" s="14" t="s">
        <v>71</v>
      </c>
      <c r="AS988" s="20">
        <v>45748</v>
      </c>
      <c r="AT988" s="31">
        <v>46752</v>
      </c>
      <c r="AU988" s="21"/>
      <c r="AMQ988"/>
      <c r="AMR988"/>
      <c r="AMS988"/>
      <c r="AMT988"/>
      <c r="AMU988"/>
      <c r="AMV988"/>
      <c r="AMW988"/>
      <c r="AMX988"/>
      <c r="AMY988"/>
      <c r="AMZ988"/>
      <c r="ANA988"/>
      <c r="ANB988"/>
      <c r="ANC988"/>
      <c r="AND988"/>
      <c r="ANE988"/>
      <c r="ANF988"/>
      <c r="ANG988"/>
      <c r="ANH988"/>
      <c r="ANI988"/>
      <c r="ANJ988"/>
      <c r="ANK988"/>
      <c r="ANL988"/>
      <c r="ANM988"/>
      <c r="ANN988"/>
      <c r="ANO988"/>
      <c r="ANP988"/>
      <c r="ANQ988"/>
      <c r="ANR988"/>
      <c r="ANS988"/>
      <c r="ANT988"/>
      <c r="ANU988"/>
      <c r="ANV988"/>
      <c r="ANW988"/>
      <c r="ANX988"/>
      <c r="ANY988"/>
      <c r="ANZ988"/>
      <c r="AOA988"/>
      <c r="AOB988"/>
      <c r="AOC988"/>
      <c r="AOD988"/>
      <c r="AOE988"/>
      <c r="AOF988"/>
      <c r="AOG988"/>
      <c r="AOH988"/>
      <c r="AOI988"/>
      <c r="AOJ988"/>
      <c r="AOK988"/>
      <c r="AOL988"/>
      <c r="AOM988"/>
      <c r="AON988"/>
      <c r="AOO988"/>
      <c r="AOP988"/>
      <c r="AOQ988"/>
      <c r="AOR988"/>
      <c r="AOS988"/>
      <c r="AOT988"/>
      <c r="AOU988"/>
      <c r="AOV988"/>
      <c r="AOW988"/>
      <c r="AOX988"/>
      <c r="AOY988"/>
      <c r="AOZ988"/>
      <c r="APA988"/>
      <c r="APB988"/>
      <c r="APC988"/>
      <c r="APD988"/>
      <c r="APE988"/>
      <c r="APF988"/>
      <c r="APG988"/>
      <c r="APH988"/>
      <c r="API988"/>
      <c r="APJ988"/>
      <c r="APK988"/>
      <c r="APL988"/>
      <c r="APM988"/>
      <c r="APN988"/>
      <c r="APO988"/>
      <c r="APP988"/>
      <c r="APQ988"/>
      <c r="APR988"/>
      <c r="APS988"/>
      <c r="APT988"/>
      <c r="APU988"/>
      <c r="APV988"/>
      <c r="APW988"/>
      <c r="APX988"/>
      <c r="APY988"/>
      <c r="APZ988"/>
      <c r="AQA988"/>
      <c r="AQB988"/>
      <c r="AQC988"/>
      <c r="AQD988"/>
      <c r="AQE988"/>
      <c r="AQF988"/>
      <c r="AQG988"/>
      <c r="AQH988"/>
      <c r="AQI988"/>
      <c r="AQJ988"/>
      <c r="AQK988"/>
      <c r="AQL988"/>
      <c r="AQM988"/>
      <c r="AQN988"/>
      <c r="AQO988"/>
      <c r="AQP988"/>
      <c r="AQQ988"/>
      <c r="AQR988"/>
      <c r="AQS988"/>
      <c r="AQT988"/>
      <c r="AQU988"/>
      <c r="AQV988"/>
      <c r="AQW988"/>
      <c r="AQX988"/>
      <c r="AQY988"/>
      <c r="AQZ988"/>
      <c r="ARA988"/>
      <c r="ARB988"/>
      <c r="ARC988"/>
      <c r="ARD988"/>
      <c r="ARE988"/>
      <c r="ARF988"/>
      <c r="ARG988"/>
      <c r="ARH988"/>
      <c r="ARI988"/>
      <c r="ARJ988"/>
      <c r="ARK988"/>
      <c r="ARL988"/>
      <c r="ARM988"/>
      <c r="ARN988"/>
      <c r="ARO988"/>
      <c r="ARP988"/>
      <c r="ARQ988"/>
      <c r="ARR988"/>
      <c r="ARS988"/>
      <c r="ART988"/>
      <c r="ARU988"/>
      <c r="ARV988"/>
      <c r="ARW988"/>
      <c r="ARX988"/>
      <c r="ARY988"/>
      <c r="ARZ988"/>
      <c r="ASA988"/>
      <c r="ASB988"/>
      <c r="ASC988"/>
      <c r="ASD988"/>
      <c r="ASE988"/>
      <c r="ASF988"/>
      <c r="ASG988"/>
      <c r="ASH988"/>
      <c r="ASI988"/>
      <c r="ASJ988"/>
      <c r="ASK988"/>
      <c r="ASL988"/>
      <c r="ASM988"/>
      <c r="ASN988"/>
      <c r="ASO988"/>
      <c r="ASP988"/>
      <c r="ASQ988"/>
      <c r="ASR988"/>
      <c r="ASS988"/>
      <c r="AST988"/>
      <c r="ASU988"/>
      <c r="ASV988"/>
      <c r="ASW988"/>
      <c r="ASX988"/>
      <c r="ASY988"/>
      <c r="ASZ988"/>
      <c r="ATA988"/>
      <c r="ATB988"/>
      <c r="ATC988"/>
      <c r="ATD988"/>
      <c r="ATE988"/>
      <c r="ATF988"/>
      <c r="ATG988"/>
      <c r="ATH988"/>
      <c r="ATI988"/>
      <c r="ATJ988"/>
      <c r="ATK988"/>
      <c r="ATL988"/>
      <c r="ATM988"/>
      <c r="ATN988"/>
      <c r="ATO988"/>
      <c r="ATP988"/>
      <c r="ATQ988"/>
      <c r="ATR988"/>
      <c r="ATS988"/>
      <c r="ATT988"/>
      <c r="ATU988"/>
      <c r="ATV988"/>
      <c r="ATW988"/>
      <c r="ATX988"/>
      <c r="ATY988"/>
      <c r="ATZ988"/>
      <c r="AUA988"/>
      <c r="AUB988"/>
      <c r="AUC988"/>
      <c r="AUD988"/>
      <c r="AUE988"/>
      <c r="AUF988"/>
      <c r="AUG988"/>
      <c r="AUH988"/>
      <c r="AUI988"/>
      <c r="AUJ988"/>
      <c r="AUK988"/>
      <c r="AUL988"/>
      <c r="AUM988"/>
      <c r="AUN988"/>
      <c r="AUO988"/>
      <c r="AUP988"/>
      <c r="AUQ988"/>
      <c r="AUR988"/>
      <c r="AUS988"/>
      <c r="AUT988"/>
      <c r="AUU988"/>
      <c r="AUV988"/>
      <c r="AUW988"/>
      <c r="AUX988"/>
      <c r="AUY988"/>
      <c r="AUZ988"/>
      <c r="AVA988"/>
      <c r="AVB988"/>
      <c r="AVC988"/>
      <c r="AVD988"/>
      <c r="AVE988"/>
      <c r="AVF988"/>
      <c r="AVG988"/>
      <c r="AVH988"/>
      <c r="AVI988"/>
      <c r="AVJ988"/>
      <c r="AVK988"/>
      <c r="AVL988"/>
      <c r="AVM988"/>
      <c r="AVN988"/>
      <c r="AVO988"/>
      <c r="AVP988"/>
      <c r="AVQ988"/>
      <c r="AVR988"/>
      <c r="AVS988"/>
      <c r="AVT988"/>
      <c r="AVU988"/>
      <c r="AVV988"/>
      <c r="AVW988"/>
      <c r="AVX988"/>
      <c r="AVY988"/>
      <c r="AVZ988"/>
      <c r="AWA988"/>
      <c r="AWB988"/>
      <c r="AWC988"/>
      <c r="AWD988"/>
      <c r="AWE988"/>
      <c r="AWF988"/>
      <c r="AWG988"/>
      <c r="AWH988"/>
      <c r="AWI988"/>
      <c r="AWJ988"/>
      <c r="AWK988"/>
      <c r="AWL988"/>
      <c r="AWM988"/>
      <c r="AWN988"/>
      <c r="AWO988"/>
      <c r="AWP988"/>
      <c r="AWQ988"/>
      <c r="AWR988"/>
      <c r="AWS988"/>
      <c r="AWT988"/>
      <c r="AWU988"/>
      <c r="AWV988"/>
      <c r="AWW988"/>
      <c r="AWX988"/>
      <c r="AWY988"/>
      <c r="AWZ988"/>
      <c r="AXA988"/>
      <c r="AXB988"/>
      <c r="AXC988"/>
      <c r="AXD988"/>
      <c r="AXE988"/>
      <c r="AXF988"/>
      <c r="AXG988"/>
      <c r="AXH988"/>
      <c r="AXI988"/>
      <c r="AXJ988"/>
      <c r="AXK988"/>
      <c r="AXL988"/>
      <c r="AXM988"/>
      <c r="AXN988"/>
      <c r="AXO988"/>
      <c r="AXP988"/>
      <c r="AXQ988"/>
      <c r="AXR988"/>
      <c r="AXS988"/>
      <c r="AXT988"/>
      <c r="AXU988"/>
      <c r="AXV988"/>
      <c r="AXW988"/>
      <c r="AXX988"/>
      <c r="AXY988"/>
      <c r="AXZ988"/>
      <c r="AYA988"/>
      <c r="AYB988"/>
      <c r="AYC988"/>
      <c r="AYD988"/>
      <c r="AYE988"/>
      <c r="AYF988"/>
      <c r="AYG988"/>
      <c r="AYH988"/>
      <c r="AYI988"/>
      <c r="AYJ988"/>
      <c r="AYK988"/>
      <c r="AYL988"/>
      <c r="AYM988"/>
      <c r="AYN988"/>
      <c r="AYO988"/>
      <c r="AYP988"/>
      <c r="AYQ988"/>
      <c r="AYR988"/>
      <c r="AYS988"/>
      <c r="AYT988"/>
      <c r="AYU988"/>
      <c r="AYV988"/>
      <c r="AYW988"/>
      <c r="AYX988"/>
      <c r="AYY988"/>
      <c r="AYZ988"/>
      <c r="AZA988"/>
      <c r="AZB988"/>
      <c r="AZC988"/>
      <c r="AZD988"/>
      <c r="AZE988"/>
      <c r="AZF988"/>
      <c r="AZG988"/>
      <c r="AZH988"/>
      <c r="AZI988"/>
      <c r="AZJ988"/>
      <c r="AZK988"/>
      <c r="AZL988"/>
      <c r="AZM988"/>
      <c r="AZN988"/>
      <c r="AZO988"/>
      <c r="AZP988"/>
      <c r="AZQ988"/>
      <c r="AZR988"/>
      <c r="AZS988"/>
      <c r="AZT988"/>
      <c r="AZU988"/>
      <c r="AZV988"/>
      <c r="AZW988"/>
      <c r="AZX988"/>
      <c r="AZY988"/>
      <c r="AZZ988"/>
      <c r="BAA988"/>
      <c r="BAB988"/>
      <c r="BAC988"/>
      <c r="BAD988"/>
      <c r="BAE988"/>
      <c r="BAF988"/>
      <c r="BAG988"/>
      <c r="BAH988"/>
      <c r="BAI988"/>
      <c r="BAJ988"/>
      <c r="BAK988"/>
      <c r="BAL988"/>
      <c r="BAM988"/>
      <c r="BAN988"/>
      <c r="BAO988"/>
      <c r="BAP988"/>
      <c r="BAQ988"/>
      <c r="BAR988"/>
      <c r="BAS988"/>
      <c r="BAT988"/>
      <c r="BAU988"/>
      <c r="BAV988"/>
      <c r="BAW988"/>
      <c r="BAX988"/>
      <c r="BAY988"/>
      <c r="BAZ988"/>
      <c r="BBA988"/>
      <c r="BBB988"/>
      <c r="BBC988"/>
      <c r="BBD988"/>
      <c r="BBE988"/>
      <c r="BBF988"/>
      <c r="BBG988"/>
      <c r="BBH988"/>
      <c r="BBI988"/>
      <c r="BBJ988"/>
      <c r="BBK988"/>
      <c r="BBL988"/>
      <c r="BBM988"/>
      <c r="BBN988"/>
      <c r="BBO988"/>
      <c r="BBP988"/>
      <c r="BBQ988"/>
      <c r="BBR988"/>
      <c r="BBS988"/>
      <c r="BBT988"/>
      <c r="BBU988"/>
      <c r="BBV988"/>
      <c r="BBW988"/>
      <c r="BBX988"/>
      <c r="BBY988"/>
      <c r="BBZ988"/>
      <c r="BCA988"/>
      <c r="BCB988"/>
      <c r="BCC988"/>
      <c r="BCD988"/>
      <c r="BCE988"/>
      <c r="BCF988"/>
      <c r="BCG988"/>
      <c r="BCH988"/>
      <c r="BCI988"/>
      <c r="BCJ988"/>
      <c r="BCK988"/>
      <c r="BCL988"/>
      <c r="BCM988"/>
      <c r="BCN988"/>
      <c r="BCO988"/>
      <c r="BCP988"/>
      <c r="BCQ988"/>
      <c r="BCR988"/>
      <c r="BCS988"/>
      <c r="BCT988"/>
      <c r="BCU988"/>
      <c r="BCV988"/>
      <c r="BCW988"/>
      <c r="BCX988"/>
      <c r="BCY988"/>
      <c r="BCZ988"/>
      <c r="BDA988"/>
      <c r="BDB988"/>
      <c r="BDC988"/>
      <c r="BDD988"/>
      <c r="BDE988"/>
      <c r="BDF988"/>
      <c r="BDG988"/>
      <c r="BDH988"/>
      <c r="BDI988"/>
      <c r="BDJ988"/>
      <c r="BDK988"/>
      <c r="BDL988"/>
      <c r="BDM988"/>
      <c r="BDN988"/>
      <c r="BDO988"/>
      <c r="BDP988"/>
      <c r="BDQ988"/>
      <c r="BDR988"/>
      <c r="BDS988"/>
      <c r="BDT988"/>
      <c r="BDU988"/>
      <c r="BDV988"/>
      <c r="BDW988"/>
      <c r="BDX988"/>
      <c r="BDY988"/>
      <c r="BDZ988"/>
      <c r="BEA988"/>
      <c r="BEB988"/>
      <c r="BEC988"/>
      <c r="BED988"/>
      <c r="BEE988"/>
      <c r="BEF988"/>
      <c r="BEG988"/>
      <c r="BEH988"/>
      <c r="BEI988"/>
      <c r="BEJ988"/>
      <c r="BEK988"/>
      <c r="BEL988"/>
      <c r="BEM988"/>
      <c r="BEN988"/>
      <c r="BEO988"/>
      <c r="BEP988"/>
      <c r="BEQ988"/>
      <c r="BER988"/>
      <c r="BES988"/>
      <c r="BET988"/>
      <c r="BEU988"/>
      <c r="BEV988"/>
      <c r="BEW988"/>
      <c r="BEX988"/>
      <c r="BEY988"/>
      <c r="BEZ988"/>
      <c r="BFA988"/>
      <c r="BFB988"/>
      <c r="BFC988"/>
      <c r="BFD988"/>
      <c r="BFE988"/>
      <c r="BFF988"/>
      <c r="BFG988"/>
      <c r="BFH988"/>
      <c r="BFI988"/>
      <c r="BFJ988"/>
      <c r="BFK988"/>
      <c r="BFL988"/>
      <c r="BFM988"/>
      <c r="BFN988"/>
      <c r="BFO988"/>
      <c r="BFP988"/>
      <c r="BFQ988"/>
      <c r="BFR988"/>
      <c r="BFS988"/>
      <c r="BFT988"/>
      <c r="BFU988"/>
      <c r="BFV988"/>
      <c r="BFW988"/>
      <c r="BFX988"/>
      <c r="BFY988"/>
      <c r="BFZ988"/>
      <c r="BGA988"/>
      <c r="BGB988"/>
      <c r="BGC988"/>
      <c r="BGD988"/>
      <c r="BGE988"/>
      <c r="BGF988"/>
      <c r="BGG988"/>
      <c r="BGH988"/>
      <c r="BGI988"/>
      <c r="BGJ988"/>
      <c r="BGK988"/>
      <c r="BGL988"/>
      <c r="BGM988"/>
      <c r="BGN988"/>
      <c r="BGO988"/>
      <c r="BGP988"/>
      <c r="BGQ988"/>
      <c r="BGR988"/>
      <c r="BGS988"/>
      <c r="BGT988"/>
      <c r="BGU988"/>
      <c r="BGV988"/>
      <c r="BGW988"/>
      <c r="BGX988"/>
      <c r="BGY988"/>
      <c r="BGZ988"/>
      <c r="BHA988"/>
      <c r="BHB988"/>
      <c r="BHC988"/>
      <c r="BHD988"/>
      <c r="BHE988"/>
      <c r="BHF988"/>
      <c r="BHG988"/>
      <c r="BHH988"/>
      <c r="BHI988"/>
      <c r="BHJ988"/>
      <c r="BHK988"/>
      <c r="BHL988"/>
      <c r="BHM988"/>
      <c r="BHN988"/>
      <c r="BHO988"/>
      <c r="BHP988"/>
      <c r="BHQ988"/>
      <c r="BHR988"/>
      <c r="BHS988"/>
      <c r="BHT988"/>
      <c r="BHU988"/>
      <c r="BHV988"/>
      <c r="BHW988"/>
      <c r="BHX988"/>
      <c r="BHY988"/>
      <c r="BHZ988"/>
      <c r="BIA988"/>
      <c r="BIB988"/>
      <c r="BIC988"/>
      <c r="BID988"/>
      <c r="BIE988"/>
      <c r="BIF988"/>
      <c r="BIG988"/>
      <c r="BIH988"/>
      <c r="BII988"/>
      <c r="BIJ988"/>
      <c r="BIK988"/>
      <c r="BIL988"/>
      <c r="BIM988"/>
      <c r="BIN988"/>
      <c r="BIO988"/>
      <c r="BIP988"/>
      <c r="BIQ988"/>
      <c r="BIR988"/>
      <c r="BIS988"/>
      <c r="BIT988"/>
      <c r="BIU988"/>
      <c r="BIV988"/>
      <c r="BIW988"/>
      <c r="BIX988"/>
      <c r="BIY988"/>
      <c r="BIZ988"/>
      <c r="BJA988"/>
      <c r="BJB988"/>
      <c r="BJC988"/>
      <c r="BJD988"/>
      <c r="BJE988"/>
      <c r="BJF988"/>
      <c r="BJG988"/>
      <c r="BJH988"/>
      <c r="BJI988"/>
      <c r="BJJ988"/>
      <c r="BJK988"/>
      <c r="BJL988"/>
      <c r="BJM988"/>
      <c r="BJN988"/>
      <c r="BJO988"/>
      <c r="BJP988"/>
      <c r="BJQ988"/>
      <c r="BJR988"/>
      <c r="BJS988"/>
      <c r="BJT988"/>
      <c r="BJU988"/>
      <c r="BJV988"/>
      <c r="BJW988"/>
      <c r="BJX988"/>
      <c r="BJY988"/>
      <c r="BJZ988"/>
      <c r="BKA988"/>
      <c r="BKB988"/>
      <c r="BKC988"/>
      <c r="BKD988"/>
      <c r="BKE988"/>
      <c r="BKF988"/>
      <c r="BKG988"/>
      <c r="BKH988"/>
      <c r="BKI988"/>
      <c r="BKJ988"/>
      <c r="BKK988"/>
      <c r="BKL988"/>
      <c r="BKM988"/>
      <c r="BKN988"/>
      <c r="BKO988"/>
      <c r="BKP988"/>
      <c r="BKQ988"/>
      <c r="BKR988"/>
      <c r="BKS988"/>
      <c r="BKT988"/>
      <c r="BKU988"/>
      <c r="BKV988"/>
      <c r="BKW988"/>
      <c r="BKX988"/>
      <c r="BKY988"/>
      <c r="BKZ988"/>
      <c r="BLA988"/>
      <c r="BLB988"/>
      <c r="BLC988"/>
      <c r="BLD988"/>
      <c r="BLE988"/>
      <c r="BLF988"/>
      <c r="BLG988"/>
      <c r="BLH988"/>
      <c r="BLI988"/>
      <c r="BLJ988"/>
      <c r="BLK988"/>
      <c r="BLL988"/>
      <c r="BLM988"/>
      <c r="BLN988"/>
      <c r="BLO988"/>
      <c r="BLP988"/>
      <c r="BLQ988"/>
      <c r="BLR988"/>
      <c r="BLS988"/>
      <c r="BLT988"/>
      <c r="BLU988"/>
      <c r="BLV988"/>
      <c r="BLW988"/>
      <c r="BLX988"/>
      <c r="BLY988"/>
      <c r="BLZ988"/>
      <c r="BMA988"/>
      <c r="BMB988"/>
      <c r="BMC988"/>
      <c r="BMD988"/>
      <c r="BME988"/>
      <c r="BMF988"/>
      <c r="BMG988"/>
      <c r="BMH988"/>
      <c r="BMI988"/>
      <c r="BMJ988"/>
      <c r="BMK988"/>
      <c r="BML988"/>
      <c r="BMM988"/>
      <c r="BMN988"/>
      <c r="BMO988"/>
      <c r="BMP988"/>
      <c r="BMQ988"/>
      <c r="BMR988"/>
      <c r="BMS988"/>
      <c r="BMT988"/>
      <c r="BMU988"/>
      <c r="BMV988"/>
      <c r="BMW988"/>
      <c r="BMX988"/>
      <c r="BMY988"/>
      <c r="BMZ988"/>
      <c r="BNA988"/>
      <c r="BNB988"/>
      <c r="BNC988"/>
      <c r="BND988"/>
      <c r="BNE988"/>
      <c r="BNF988"/>
      <c r="BNG988"/>
      <c r="BNH988"/>
      <c r="BNI988"/>
      <c r="BNJ988"/>
      <c r="BNK988"/>
      <c r="BNL988"/>
      <c r="BNM988"/>
      <c r="BNN988"/>
      <c r="BNO988"/>
      <c r="BNP988"/>
      <c r="BNQ988"/>
      <c r="BNR988"/>
      <c r="BNS988"/>
      <c r="BNT988"/>
      <c r="BNU988"/>
      <c r="BNV988"/>
      <c r="BNW988"/>
      <c r="BNX988"/>
      <c r="BNY988"/>
      <c r="BNZ988"/>
      <c r="BOA988"/>
      <c r="BOB988"/>
      <c r="BOC988"/>
      <c r="BOD988"/>
      <c r="BOE988"/>
      <c r="BOF988"/>
      <c r="BOG988"/>
      <c r="BOH988"/>
      <c r="BOI988"/>
      <c r="BOJ988"/>
      <c r="BOK988"/>
      <c r="BOL988"/>
      <c r="BOM988"/>
      <c r="BON988"/>
      <c r="BOO988"/>
      <c r="BOP988"/>
      <c r="BOQ988"/>
      <c r="BOR988"/>
      <c r="BOS988"/>
      <c r="BOT988"/>
      <c r="BOU988"/>
      <c r="BOV988"/>
      <c r="BOW988"/>
      <c r="BOX988"/>
      <c r="BOY988"/>
      <c r="BOZ988"/>
      <c r="BPA988"/>
      <c r="BPB988"/>
      <c r="BPC988"/>
      <c r="BPD988"/>
      <c r="BPE988"/>
      <c r="BPF988"/>
      <c r="BPG988"/>
      <c r="BPH988"/>
      <c r="BPI988"/>
      <c r="BPJ988"/>
      <c r="BPK988"/>
      <c r="BPL988"/>
      <c r="BPM988"/>
      <c r="BPN988"/>
      <c r="BPO988"/>
      <c r="BPP988"/>
      <c r="BPQ988"/>
      <c r="BPR988"/>
      <c r="BPS988"/>
      <c r="BPT988"/>
      <c r="BPU988"/>
      <c r="BPV988"/>
      <c r="BPW988"/>
      <c r="BPX988"/>
      <c r="BPY988"/>
      <c r="BPZ988"/>
      <c r="BQA988"/>
      <c r="BQB988"/>
      <c r="BQC988"/>
      <c r="BQD988"/>
      <c r="BQE988"/>
      <c r="BQF988"/>
      <c r="BQG988"/>
      <c r="BQH988"/>
      <c r="BQI988"/>
      <c r="BQJ988"/>
      <c r="BQK988"/>
      <c r="BQL988"/>
      <c r="BQM988"/>
      <c r="BQN988"/>
      <c r="BQO988"/>
      <c r="BQP988"/>
      <c r="BQQ988"/>
      <c r="BQR988"/>
      <c r="BQS988"/>
      <c r="BQT988"/>
      <c r="BQU988"/>
      <c r="BQV988"/>
      <c r="BQW988"/>
      <c r="BQX988"/>
      <c r="BQY988"/>
      <c r="BQZ988"/>
      <c r="BRA988"/>
      <c r="BRB988"/>
      <c r="BRC988"/>
      <c r="BRD988"/>
      <c r="BRE988"/>
      <c r="BRF988"/>
      <c r="BRG988"/>
      <c r="BRH988"/>
      <c r="BRI988"/>
      <c r="BRJ988"/>
      <c r="BRK988"/>
      <c r="BRL988"/>
      <c r="BRM988"/>
      <c r="BRN988"/>
      <c r="BRO988"/>
      <c r="BRP988"/>
      <c r="BRQ988"/>
      <c r="BRR988"/>
      <c r="BRS988"/>
      <c r="BRT988"/>
      <c r="BRU988"/>
      <c r="BRV988"/>
      <c r="BRW988"/>
      <c r="BRX988"/>
      <c r="BRY988"/>
      <c r="BRZ988"/>
      <c r="BSA988"/>
      <c r="BSB988"/>
      <c r="BSC988"/>
      <c r="BSD988"/>
      <c r="BSE988"/>
      <c r="BSF988"/>
      <c r="BSG988"/>
      <c r="BSH988"/>
      <c r="BSI988"/>
      <c r="BSJ988"/>
      <c r="BSK988"/>
      <c r="BSL988"/>
      <c r="BSM988"/>
      <c r="BSN988"/>
      <c r="BSO988"/>
      <c r="BSP988"/>
      <c r="BSQ988"/>
      <c r="BSR988"/>
      <c r="BSS988"/>
      <c r="BST988"/>
      <c r="BSU988"/>
      <c r="BSV988"/>
      <c r="BSW988"/>
      <c r="BSX988"/>
      <c r="BSY988"/>
      <c r="BSZ988"/>
      <c r="BTA988"/>
      <c r="BTB988"/>
      <c r="BTC988"/>
      <c r="BTD988"/>
      <c r="BTE988"/>
      <c r="BTF988"/>
      <c r="BTG988"/>
      <c r="BTH988"/>
      <c r="BTI988"/>
      <c r="BTJ988"/>
      <c r="BTK988"/>
      <c r="BTL988"/>
      <c r="BTM988"/>
      <c r="BTN988"/>
      <c r="BTO988"/>
      <c r="BTP988"/>
      <c r="BTQ988"/>
      <c r="BTR988"/>
      <c r="BTS988"/>
      <c r="BTT988"/>
      <c r="BTU988"/>
      <c r="BTV988"/>
      <c r="BTW988"/>
      <c r="BTX988"/>
      <c r="BTY988"/>
      <c r="BTZ988"/>
      <c r="BUA988"/>
      <c r="BUB988"/>
      <c r="BUC988"/>
      <c r="BUD988"/>
      <c r="BUE988"/>
      <c r="BUF988"/>
      <c r="BUG988"/>
      <c r="BUH988"/>
      <c r="BUI988"/>
      <c r="BUJ988"/>
      <c r="BUK988"/>
      <c r="BUL988"/>
      <c r="BUM988"/>
      <c r="BUN988"/>
      <c r="BUO988"/>
      <c r="BUP988"/>
      <c r="BUQ988"/>
      <c r="BUR988"/>
      <c r="BUS988"/>
      <c r="BUT988"/>
      <c r="BUU988"/>
      <c r="BUV988"/>
      <c r="BUW988"/>
      <c r="BUX988"/>
      <c r="BUY988"/>
      <c r="BUZ988"/>
      <c r="BVA988"/>
      <c r="BVB988"/>
      <c r="BVC988"/>
      <c r="BVD988"/>
      <c r="BVE988"/>
      <c r="BVF988"/>
      <c r="BVG988"/>
      <c r="BVH988"/>
      <c r="BVI988"/>
      <c r="BVJ988"/>
      <c r="BVK988"/>
      <c r="BVL988"/>
      <c r="BVM988"/>
      <c r="BVN988"/>
      <c r="BVO988"/>
      <c r="BVP988"/>
      <c r="BVQ988"/>
      <c r="BVR988"/>
      <c r="BVS988"/>
      <c r="BVT988"/>
      <c r="BVU988"/>
      <c r="BVV988"/>
      <c r="BVW988"/>
      <c r="BVX988"/>
      <c r="BVY988"/>
      <c r="BVZ988"/>
      <c r="BWA988"/>
      <c r="BWB988"/>
      <c r="BWC988"/>
      <c r="BWD988"/>
      <c r="BWE988"/>
      <c r="BWF988"/>
      <c r="BWG988"/>
      <c r="BWH988"/>
      <c r="BWI988"/>
      <c r="BWJ988"/>
      <c r="BWK988"/>
      <c r="BWL988"/>
      <c r="BWM988"/>
      <c r="BWN988"/>
      <c r="BWO988"/>
      <c r="BWP988"/>
      <c r="BWQ988"/>
      <c r="BWR988"/>
      <c r="BWS988"/>
      <c r="BWT988"/>
      <c r="BWU988"/>
      <c r="BWV988"/>
      <c r="BWW988"/>
      <c r="BWX988"/>
      <c r="BWY988"/>
      <c r="BWZ988"/>
      <c r="BXA988"/>
      <c r="BXB988"/>
      <c r="BXC988"/>
      <c r="BXD988"/>
      <c r="BXE988"/>
      <c r="BXF988"/>
      <c r="BXG988"/>
      <c r="BXH988"/>
      <c r="BXI988"/>
      <c r="BXJ988"/>
      <c r="BXK988"/>
      <c r="BXL988"/>
      <c r="BXM988"/>
      <c r="BXN988"/>
      <c r="BXO988"/>
      <c r="BXP988"/>
      <c r="BXQ988"/>
      <c r="BXR988"/>
      <c r="BXS988"/>
      <c r="BXT988"/>
      <c r="BXU988"/>
      <c r="BXV988"/>
      <c r="BXW988"/>
      <c r="BXX988"/>
      <c r="BXY988"/>
      <c r="BXZ988"/>
      <c r="BYA988"/>
      <c r="BYB988"/>
      <c r="BYC988"/>
      <c r="BYD988"/>
      <c r="BYE988"/>
      <c r="BYF988"/>
      <c r="BYG988"/>
      <c r="BYH988"/>
      <c r="BYI988"/>
      <c r="BYJ988"/>
      <c r="BYK988"/>
      <c r="BYL988"/>
      <c r="BYM988"/>
      <c r="BYN988"/>
      <c r="BYO988"/>
      <c r="BYP988"/>
      <c r="BYQ988"/>
      <c r="BYR988"/>
      <c r="BYS988"/>
      <c r="BYT988"/>
      <c r="BYU988"/>
      <c r="BYV988"/>
      <c r="BYW988"/>
      <c r="BYX988"/>
      <c r="BYY988"/>
      <c r="BYZ988"/>
      <c r="BZA988"/>
      <c r="BZB988"/>
      <c r="BZC988"/>
      <c r="BZD988"/>
      <c r="BZE988"/>
      <c r="BZF988"/>
      <c r="BZG988"/>
      <c r="BZH988"/>
      <c r="BZI988"/>
      <c r="BZJ988"/>
      <c r="BZK988"/>
      <c r="BZL988"/>
      <c r="BZM988"/>
      <c r="BZN988"/>
      <c r="BZO988"/>
      <c r="BZP988"/>
      <c r="BZQ988"/>
      <c r="BZR988"/>
      <c r="BZS988"/>
      <c r="BZT988"/>
      <c r="BZU988"/>
      <c r="BZV988"/>
      <c r="BZW988"/>
      <c r="BZX988"/>
      <c r="BZY988"/>
      <c r="BZZ988"/>
      <c r="CAA988"/>
      <c r="CAB988"/>
      <c r="CAC988"/>
      <c r="CAD988"/>
      <c r="CAE988"/>
      <c r="CAF988"/>
      <c r="CAG988"/>
      <c r="CAH988"/>
      <c r="CAI988"/>
      <c r="CAJ988"/>
      <c r="CAK988"/>
      <c r="CAL988"/>
      <c r="CAM988"/>
      <c r="CAN988"/>
      <c r="CAO988"/>
      <c r="CAP988"/>
      <c r="CAQ988"/>
      <c r="CAR988"/>
      <c r="CAS988"/>
      <c r="CAT988"/>
      <c r="CAU988"/>
      <c r="CAV988"/>
      <c r="CAW988"/>
      <c r="CAX988"/>
      <c r="CAY988"/>
      <c r="CAZ988"/>
      <c r="CBA988"/>
      <c r="CBB988"/>
      <c r="CBC988"/>
      <c r="CBD988"/>
      <c r="CBE988"/>
      <c r="CBF988"/>
      <c r="CBG988"/>
      <c r="CBH988"/>
      <c r="CBI988"/>
      <c r="CBJ988"/>
      <c r="CBK988"/>
      <c r="CBL988"/>
      <c r="CBM988"/>
      <c r="CBN988"/>
      <c r="CBO988"/>
      <c r="CBP988"/>
      <c r="CBQ988"/>
      <c r="CBR988"/>
      <c r="CBS988"/>
      <c r="CBT988"/>
      <c r="CBU988"/>
      <c r="CBV988"/>
      <c r="CBW988"/>
      <c r="CBX988"/>
      <c r="CBY988"/>
      <c r="CBZ988"/>
      <c r="CCA988"/>
      <c r="CCB988"/>
      <c r="CCC988"/>
      <c r="CCD988"/>
      <c r="CCE988"/>
      <c r="CCF988"/>
      <c r="CCG988"/>
      <c r="CCH988"/>
      <c r="CCI988"/>
      <c r="CCJ988"/>
      <c r="CCK988"/>
      <c r="CCL988"/>
      <c r="CCM988"/>
      <c r="CCN988"/>
      <c r="CCO988"/>
      <c r="CCP988"/>
      <c r="CCQ988"/>
      <c r="CCR988"/>
      <c r="CCS988"/>
      <c r="CCT988"/>
      <c r="CCU988"/>
      <c r="CCV988"/>
      <c r="CCW988"/>
      <c r="CCX988"/>
      <c r="CCY988"/>
      <c r="CCZ988"/>
      <c r="CDA988"/>
      <c r="CDB988"/>
      <c r="CDC988"/>
      <c r="CDD988"/>
      <c r="CDE988"/>
      <c r="CDF988"/>
      <c r="CDG988"/>
      <c r="CDH988"/>
      <c r="CDI988"/>
      <c r="CDJ988"/>
      <c r="CDK988"/>
      <c r="CDL988"/>
      <c r="CDM988"/>
      <c r="CDN988"/>
      <c r="CDO988"/>
      <c r="CDP988"/>
      <c r="CDQ988"/>
      <c r="CDR988"/>
      <c r="CDS988"/>
      <c r="CDT988"/>
      <c r="CDU988"/>
      <c r="CDV988"/>
      <c r="CDW988"/>
      <c r="CDX988"/>
      <c r="CDY988"/>
      <c r="CDZ988"/>
      <c r="CEA988"/>
      <c r="CEB988"/>
      <c r="CEC988"/>
      <c r="CED988"/>
      <c r="CEE988"/>
      <c r="CEF988"/>
      <c r="CEG988"/>
      <c r="CEH988"/>
      <c r="CEI988"/>
      <c r="CEJ988"/>
      <c r="CEK988"/>
      <c r="CEL988"/>
      <c r="CEM988"/>
      <c r="CEN988"/>
      <c r="CEO988"/>
      <c r="CEP988"/>
      <c r="CEQ988"/>
      <c r="CER988"/>
      <c r="CES988"/>
      <c r="CET988"/>
      <c r="CEU988"/>
      <c r="CEV988"/>
      <c r="CEW988"/>
      <c r="CEX988"/>
      <c r="CEY988"/>
      <c r="CEZ988"/>
      <c r="CFA988"/>
      <c r="CFB988"/>
      <c r="CFC988"/>
      <c r="CFD988"/>
      <c r="CFE988"/>
      <c r="CFF988"/>
      <c r="CFG988"/>
      <c r="CFH988"/>
      <c r="CFI988"/>
      <c r="CFJ988"/>
      <c r="CFK988"/>
      <c r="CFL988"/>
      <c r="CFM988"/>
      <c r="CFN988"/>
      <c r="CFO988"/>
      <c r="CFP988"/>
      <c r="CFQ988"/>
      <c r="CFR988"/>
      <c r="CFS988"/>
      <c r="CFT988"/>
      <c r="CFU988"/>
      <c r="CFV988"/>
      <c r="CFW988"/>
      <c r="CFX988"/>
      <c r="CFY988"/>
      <c r="CFZ988"/>
      <c r="CGA988"/>
      <c r="CGB988"/>
      <c r="CGC988"/>
      <c r="CGD988"/>
      <c r="CGE988"/>
      <c r="CGF988"/>
      <c r="CGG988"/>
      <c r="CGH988"/>
      <c r="CGI988"/>
      <c r="CGJ988"/>
      <c r="CGK988"/>
      <c r="CGL988"/>
      <c r="CGM988"/>
      <c r="CGN988"/>
      <c r="CGO988"/>
      <c r="CGP988"/>
      <c r="CGQ988"/>
      <c r="CGR988"/>
      <c r="CGS988"/>
      <c r="CGT988"/>
      <c r="CGU988"/>
      <c r="CGV988"/>
      <c r="CGW988"/>
      <c r="CGX988"/>
      <c r="CGY988"/>
      <c r="CGZ988"/>
      <c r="CHA988"/>
      <c r="CHB988"/>
      <c r="CHC988"/>
      <c r="CHD988"/>
      <c r="CHE988"/>
      <c r="CHF988"/>
      <c r="CHG988"/>
      <c r="CHH988"/>
      <c r="CHI988"/>
      <c r="CHJ988"/>
      <c r="CHK988"/>
      <c r="CHL988"/>
      <c r="CHM988"/>
      <c r="CHN988"/>
      <c r="CHO988"/>
      <c r="CHP988"/>
      <c r="CHQ988"/>
      <c r="CHR988"/>
      <c r="CHS988"/>
      <c r="CHT988"/>
      <c r="CHU988"/>
      <c r="CHV988"/>
      <c r="CHW988"/>
      <c r="CHX988"/>
      <c r="CHY988"/>
      <c r="CHZ988"/>
      <c r="CIA988"/>
      <c r="CIB988"/>
      <c r="CIC988"/>
      <c r="CID988"/>
      <c r="CIE988"/>
      <c r="CIF988"/>
      <c r="CIG988"/>
      <c r="CIH988"/>
      <c r="CII988"/>
      <c r="CIJ988"/>
      <c r="CIK988"/>
      <c r="CIL988"/>
      <c r="CIM988"/>
      <c r="CIN988"/>
      <c r="CIO988"/>
      <c r="CIP988"/>
      <c r="CIQ988"/>
      <c r="CIR988"/>
      <c r="CIS988"/>
      <c r="CIT988"/>
      <c r="CIU988"/>
      <c r="CIV988"/>
      <c r="CIW988"/>
      <c r="CIX988"/>
      <c r="CIY988"/>
      <c r="CIZ988"/>
      <c r="CJA988"/>
      <c r="CJB988"/>
      <c r="CJC988"/>
      <c r="CJD988"/>
      <c r="CJE988"/>
      <c r="CJF988"/>
      <c r="CJG988"/>
      <c r="CJH988"/>
      <c r="CJI988"/>
      <c r="CJJ988"/>
      <c r="CJK988"/>
      <c r="CJL988"/>
      <c r="CJM988"/>
      <c r="CJN988"/>
      <c r="CJO988"/>
      <c r="CJP988"/>
      <c r="CJQ988"/>
      <c r="CJR988"/>
      <c r="CJS988"/>
      <c r="CJT988"/>
      <c r="CJU988"/>
      <c r="CJV988"/>
      <c r="CJW988"/>
      <c r="CJX988"/>
      <c r="CJY988"/>
      <c r="CJZ988"/>
      <c r="CKA988"/>
      <c r="CKB988"/>
      <c r="CKC988"/>
      <c r="CKD988"/>
      <c r="CKE988"/>
      <c r="CKF988"/>
      <c r="CKG988"/>
      <c r="CKH988"/>
      <c r="CKI988"/>
      <c r="CKJ988"/>
      <c r="CKK988"/>
      <c r="CKL988"/>
      <c r="CKM988"/>
      <c r="CKN988"/>
      <c r="CKO988"/>
      <c r="CKP988"/>
      <c r="CKQ988"/>
      <c r="CKR988"/>
      <c r="CKS988"/>
      <c r="CKT988"/>
      <c r="CKU988"/>
      <c r="CKV988"/>
      <c r="CKW988"/>
      <c r="CKX988"/>
      <c r="CKY988"/>
      <c r="CKZ988"/>
      <c r="CLA988"/>
      <c r="CLB988"/>
      <c r="CLC988"/>
      <c r="CLD988"/>
      <c r="CLE988"/>
      <c r="CLF988"/>
      <c r="CLG988"/>
      <c r="CLH988"/>
      <c r="CLI988"/>
      <c r="CLJ988"/>
      <c r="CLK988"/>
      <c r="CLL988"/>
      <c r="CLM988"/>
      <c r="CLN988"/>
      <c r="CLO988"/>
      <c r="CLP988"/>
      <c r="CLQ988"/>
      <c r="CLR988"/>
      <c r="CLS988"/>
      <c r="CLT988"/>
      <c r="CLU988"/>
      <c r="CLV988"/>
      <c r="CLW988"/>
      <c r="CLX988"/>
      <c r="CLY988"/>
      <c r="CLZ988"/>
      <c r="CMA988"/>
      <c r="CMB988"/>
      <c r="CMC988"/>
      <c r="CMD988"/>
      <c r="CME988"/>
      <c r="CMF988"/>
      <c r="CMG988"/>
      <c r="CMH988"/>
      <c r="CMI988"/>
      <c r="CMJ988"/>
      <c r="CMK988"/>
      <c r="CML988"/>
      <c r="CMM988"/>
      <c r="CMN988"/>
      <c r="CMO988"/>
      <c r="CMP988"/>
      <c r="CMQ988"/>
      <c r="CMR988"/>
      <c r="CMS988"/>
      <c r="CMT988"/>
      <c r="CMU988"/>
      <c r="CMV988"/>
      <c r="CMW988"/>
      <c r="CMX988"/>
      <c r="CMY988"/>
      <c r="CMZ988"/>
      <c r="CNA988"/>
      <c r="CNB988"/>
      <c r="CNC988"/>
      <c r="CND988"/>
      <c r="CNE988"/>
      <c r="CNF988"/>
      <c r="CNG988"/>
      <c r="CNH988"/>
      <c r="CNI988"/>
      <c r="CNJ988"/>
      <c r="CNK988"/>
      <c r="CNL988"/>
      <c r="CNM988"/>
      <c r="CNN988"/>
      <c r="CNO988"/>
      <c r="CNP988"/>
      <c r="CNQ988"/>
      <c r="CNR988"/>
      <c r="CNS988"/>
      <c r="CNT988"/>
      <c r="CNU988"/>
      <c r="CNV988"/>
      <c r="CNW988"/>
      <c r="CNX988"/>
      <c r="CNY988"/>
      <c r="CNZ988"/>
      <c r="COA988"/>
      <c r="COB988"/>
      <c r="COC988"/>
      <c r="COD988"/>
      <c r="COE988"/>
      <c r="COF988"/>
      <c r="COG988"/>
      <c r="COH988"/>
      <c r="COI988"/>
      <c r="COJ988"/>
      <c r="COK988"/>
      <c r="COL988"/>
      <c r="COM988"/>
      <c r="CON988"/>
      <c r="COO988"/>
      <c r="COP988"/>
      <c r="COQ988"/>
      <c r="COR988"/>
      <c r="COS988"/>
      <c r="COT988"/>
      <c r="COU988"/>
      <c r="COV988"/>
      <c r="COW988"/>
      <c r="COX988"/>
      <c r="COY988"/>
      <c r="COZ988"/>
      <c r="CPA988"/>
      <c r="CPB988"/>
      <c r="CPC988"/>
      <c r="CPD988"/>
      <c r="CPE988"/>
      <c r="CPF988"/>
      <c r="CPG988"/>
      <c r="CPH988"/>
      <c r="CPI988"/>
      <c r="CPJ988"/>
      <c r="CPK988"/>
      <c r="CPL988"/>
      <c r="CPM988"/>
      <c r="CPN988"/>
      <c r="CPO988"/>
      <c r="CPP988"/>
      <c r="CPQ988"/>
      <c r="CPR988"/>
      <c r="CPS988"/>
      <c r="CPT988"/>
      <c r="CPU988"/>
      <c r="CPV988"/>
      <c r="CPW988"/>
      <c r="CPX988"/>
      <c r="CPY988"/>
      <c r="CPZ988"/>
      <c r="CQA988"/>
      <c r="CQB988"/>
      <c r="CQC988"/>
      <c r="CQD988"/>
      <c r="CQE988"/>
      <c r="CQF988"/>
      <c r="CQG988"/>
      <c r="CQH988"/>
      <c r="CQI988"/>
      <c r="CQJ988"/>
      <c r="CQK988"/>
      <c r="CQL988"/>
      <c r="CQM988"/>
      <c r="CQN988"/>
      <c r="CQO988"/>
      <c r="CQP988"/>
      <c r="CQQ988"/>
      <c r="CQR988"/>
      <c r="CQS988"/>
      <c r="CQT988"/>
      <c r="CQU988"/>
      <c r="CQV988"/>
      <c r="CQW988"/>
      <c r="CQX988"/>
      <c r="CQY988"/>
      <c r="CQZ988"/>
      <c r="CRA988"/>
      <c r="CRB988"/>
      <c r="CRC988"/>
      <c r="CRD988"/>
      <c r="CRE988"/>
      <c r="CRF988"/>
      <c r="CRG988"/>
      <c r="CRH988"/>
      <c r="CRI988"/>
      <c r="CRJ988"/>
      <c r="CRK988"/>
      <c r="CRL988"/>
      <c r="CRM988"/>
      <c r="CRN988"/>
      <c r="CRO988"/>
      <c r="CRP988"/>
      <c r="CRQ988"/>
      <c r="CRR988"/>
      <c r="CRS988"/>
      <c r="CRT988"/>
      <c r="CRU988"/>
      <c r="CRV988"/>
      <c r="CRW988"/>
      <c r="CRX988"/>
      <c r="CRY988"/>
      <c r="CRZ988"/>
      <c r="CSA988"/>
      <c r="CSB988"/>
      <c r="CSC988"/>
      <c r="CSD988"/>
      <c r="CSE988"/>
      <c r="CSF988"/>
      <c r="CSG988"/>
      <c r="CSH988"/>
      <c r="CSI988"/>
      <c r="CSJ988"/>
      <c r="CSK988"/>
      <c r="CSL988"/>
      <c r="CSM988"/>
      <c r="CSN988"/>
      <c r="CSO988"/>
      <c r="CSP988"/>
      <c r="CSQ988"/>
      <c r="CSR988"/>
      <c r="CSS988"/>
      <c r="CST988"/>
      <c r="CSU988"/>
      <c r="CSV988"/>
      <c r="CSW988"/>
      <c r="CSX988"/>
      <c r="CSY988"/>
      <c r="CSZ988"/>
      <c r="CTA988"/>
      <c r="CTB988"/>
      <c r="CTC988"/>
      <c r="CTD988"/>
      <c r="CTE988"/>
      <c r="CTF988"/>
      <c r="CTG988"/>
      <c r="CTH988"/>
      <c r="CTI988"/>
      <c r="CTJ988"/>
      <c r="CTK988"/>
      <c r="CTL988"/>
      <c r="CTM988"/>
      <c r="CTN988"/>
      <c r="CTO988"/>
      <c r="CTP988"/>
      <c r="CTQ988"/>
      <c r="CTR988"/>
      <c r="CTS988"/>
      <c r="CTT988"/>
      <c r="CTU988"/>
      <c r="CTV988"/>
      <c r="CTW988"/>
      <c r="CTX988"/>
      <c r="CTY988"/>
      <c r="CTZ988"/>
      <c r="CUA988"/>
      <c r="CUB988"/>
      <c r="CUC988"/>
      <c r="CUD988"/>
      <c r="CUE988"/>
      <c r="CUF988"/>
      <c r="CUG988"/>
      <c r="CUH988"/>
      <c r="CUI988"/>
      <c r="CUJ988"/>
      <c r="CUK988"/>
      <c r="CUL988"/>
      <c r="CUM988"/>
      <c r="CUN988"/>
      <c r="CUO988"/>
      <c r="CUP988"/>
      <c r="CUQ988"/>
      <c r="CUR988"/>
      <c r="CUS988"/>
      <c r="CUT988"/>
      <c r="CUU988"/>
      <c r="CUV988"/>
      <c r="CUW988"/>
      <c r="CUX988"/>
      <c r="CUY988"/>
      <c r="CUZ988"/>
      <c r="CVA988"/>
      <c r="CVB988"/>
      <c r="CVC988"/>
      <c r="CVD988"/>
      <c r="CVE988"/>
      <c r="CVF988"/>
      <c r="CVG988"/>
      <c r="CVH988"/>
      <c r="CVI988"/>
      <c r="CVJ988"/>
      <c r="CVK988"/>
      <c r="CVL988"/>
      <c r="CVM988"/>
      <c r="CVN988"/>
      <c r="CVO988"/>
      <c r="CVP988"/>
      <c r="CVQ988"/>
      <c r="CVR988"/>
      <c r="CVS988"/>
      <c r="CVT988"/>
      <c r="CVU988"/>
      <c r="CVV988"/>
      <c r="CVW988"/>
      <c r="CVX988"/>
      <c r="CVY988"/>
      <c r="CVZ988"/>
      <c r="CWA988"/>
      <c r="CWB988"/>
      <c r="CWC988"/>
      <c r="CWD988"/>
      <c r="CWE988"/>
      <c r="CWF988"/>
      <c r="CWG988"/>
      <c r="CWH988"/>
      <c r="CWI988"/>
      <c r="CWJ988"/>
      <c r="CWK988"/>
      <c r="CWL988"/>
      <c r="CWM988"/>
      <c r="CWN988"/>
      <c r="CWO988"/>
      <c r="CWP988"/>
      <c r="CWQ988"/>
      <c r="CWR988"/>
      <c r="CWS988"/>
      <c r="CWT988"/>
      <c r="CWU988"/>
      <c r="CWV988"/>
      <c r="CWW988"/>
      <c r="CWX988"/>
      <c r="CWY988"/>
      <c r="CWZ988"/>
      <c r="CXA988"/>
      <c r="CXB988"/>
      <c r="CXC988"/>
      <c r="CXD988"/>
      <c r="CXE988"/>
      <c r="CXF988"/>
      <c r="CXG988"/>
      <c r="CXH988"/>
      <c r="CXI988"/>
      <c r="CXJ988"/>
      <c r="CXK988"/>
      <c r="CXL988"/>
      <c r="CXM988"/>
      <c r="CXN988"/>
      <c r="CXO988"/>
      <c r="CXP988"/>
      <c r="CXQ988"/>
      <c r="CXR988"/>
      <c r="CXS988"/>
      <c r="CXT988"/>
      <c r="CXU988"/>
      <c r="CXV988"/>
      <c r="CXW988"/>
      <c r="CXX988"/>
      <c r="CXY988"/>
      <c r="CXZ988"/>
      <c r="CYA988"/>
      <c r="CYB988"/>
      <c r="CYC988"/>
      <c r="CYD988"/>
      <c r="CYE988"/>
      <c r="CYF988"/>
      <c r="CYG988"/>
      <c r="CYH988"/>
      <c r="CYI988"/>
      <c r="CYJ988"/>
      <c r="CYK988"/>
      <c r="CYL988"/>
      <c r="CYM988"/>
      <c r="CYN988"/>
      <c r="CYO988"/>
      <c r="CYP988"/>
      <c r="CYQ988"/>
      <c r="CYR988"/>
      <c r="CYS988"/>
      <c r="CYT988"/>
      <c r="CYU988"/>
      <c r="CYV988"/>
      <c r="CYW988"/>
      <c r="CYX988"/>
      <c r="CYY988"/>
      <c r="CYZ988"/>
      <c r="CZA988"/>
      <c r="CZB988"/>
      <c r="CZC988"/>
      <c r="CZD988"/>
      <c r="CZE988"/>
      <c r="CZF988"/>
      <c r="CZG988"/>
      <c r="CZH988"/>
      <c r="CZI988"/>
      <c r="CZJ988"/>
      <c r="CZK988"/>
      <c r="CZL988"/>
      <c r="CZM988"/>
      <c r="CZN988"/>
      <c r="CZO988"/>
      <c r="CZP988"/>
      <c r="CZQ988"/>
      <c r="CZR988"/>
      <c r="CZS988"/>
      <c r="CZT988"/>
      <c r="CZU988"/>
      <c r="CZV988"/>
      <c r="CZW988"/>
      <c r="CZX988"/>
      <c r="CZY988"/>
      <c r="CZZ988"/>
      <c r="DAA988"/>
      <c r="DAB988"/>
      <c r="DAC988"/>
      <c r="DAD988"/>
      <c r="DAE988"/>
      <c r="DAF988"/>
      <c r="DAG988"/>
      <c r="DAH988"/>
      <c r="DAI988"/>
      <c r="DAJ988"/>
      <c r="DAK988"/>
      <c r="DAL988"/>
      <c r="DAM988"/>
      <c r="DAN988"/>
      <c r="DAO988"/>
      <c r="DAP988"/>
      <c r="DAQ988"/>
      <c r="DAR988"/>
      <c r="DAS988"/>
      <c r="DAT988"/>
      <c r="DAU988"/>
      <c r="DAV988"/>
      <c r="DAW988"/>
      <c r="DAX988"/>
      <c r="DAY988"/>
      <c r="DAZ988"/>
      <c r="DBA988"/>
      <c r="DBB988"/>
      <c r="DBC988"/>
      <c r="DBD988"/>
      <c r="DBE988"/>
      <c r="DBF988"/>
      <c r="DBG988"/>
      <c r="DBH988"/>
      <c r="DBI988"/>
      <c r="DBJ988"/>
      <c r="DBK988"/>
      <c r="DBL988"/>
      <c r="DBM988"/>
      <c r="DBN988"/>
      <c r="DBO988"/>
      <c r="DBP988"/>
      <c r="DBQ988"/>
      <c r="DBR988"/>
      <c r="DBS988"/>
      <c r="DBT988"/>
      <c r="DBU988"/>
      <c r="DBV988"/>
      <c r="DBW988"/>
      <c r="DBX988"/>
      <c r="DBY988"/>
      <c r="DBZ988"/>
      <c r="DCA988"/>
      <c r="DCB988"/>
      <c r="DCC988"/>
      <c r="DCD988"/>
      <c r="DCE988"/>
      <c r="DCF988"/>
      <c r="DCG988"/>
      <c r="DCH988"/>
      <c r="DCI988"/>
      <c r="DCJ988"/>
      <c r="DCK988"/>
      <c r="DCL988"/>
      <c r="DCM988"/>
      <c r="DCN988"/>
      <c r="DCO988"/>
      <c r="DCP988"/>
      <c r="DCQ988"/>
      <c r="DCR988"/>
      <c r="DCS988"/>
      <c r="DCT988"/>
      <c r="DCU988"/>
      <c r="DCV988"/>
      <c r="DCW988"/>
      <c r="DCX988"/>
      <c r="DCY988"/>
      <c r="DCZ988"/>
      <c r="DDA988"/>
      <c r="DDB988"/>
      <c r="DDC988"/>
      <c r="DDD988"/>
      <c r="DDE988"/>
      <c r="DDF988"/>
      <c r="DDG988"/>
      <c r="DDH988"/>
      <c r="DDI988"/>
      <c r="DDJ988"/>
      <c r="DDK988"/>
      <c r="DDL988"/>
      <c r="DDM988"/>
      <c r="DDN988"/>
      <c r="DDO988"/>
      <c r="DDP988"/>
      <c r="DDQ988"/>
      <c r="DDR988"/>
      <c r="DDS988"/>
      <c r="DDT988"/>
      <c r="DDU988"/>
      <c r="DDV988"/>
      <c r="DDW988"/>
      <c r="DDX988"/>
      <c r="DDY988"/>
      <c r="DDZ988"/>
      <c r="DEA988"/>
      <c r="DEB988"/>
      <c r="DEC988"/>
      <c r="DED988"/>
      <c r="DEE988"/>
      <c r="DEF988"/>
      <c r="DEG988"/>
      <c r="DEH988"/>
      <c r="DEI988"/>
      <c r="DEJ988"/>
      <c r="DEK988"/>
      <c r="DEL988"/>
      <c r="DEM988"/>
      <c r="DEN988"/>
      <c r="DEO988"/>
      <c r="DEP988"/>
      <c r="DEQ988"/>
      <c r="DER988"/>
      <c r="DES988"/>
      <c r="DET988"/>
      <c r="DEU988"/>
      <c r="DEV988"/>
      <c r="DEW988"/>
      <c r="DEX988"/>
      <c r="DEY988"/>
      <c r="DEZ988"/>
      <c r="DFA988"/>
      <c r="DFB988"/>
      <c r="DFC988"/>
      <c r="DFD988"/>
      <c r="DFE988"/>
      <c r="DFF988"/>
      <c r="DFG988"/>
      <c r="DFH988"/>
      <c r="DFI988"/>
      <c r="DFJ988"/>
      <c r="DFK988"/>
      <c r="DFL988"/>
      <c r="DFM988"/>
      <c r="DFN988"/>
      <c r="DFO988"/>
      <c r="DFP988"/>
      <c r="DFQ988"/>
      <c r="DFR988"/>
      <c r="DFS988"/>
      <c r="DFT988"/>
      <c r="DFU988"/>
      <c r="DFV988"/>
      <c r="DFW988"/>
      <c r="DFX988"/>
      <c r="DFY988"/>
      <c r="DFZ988"/>
      <c r="DGA988"/>
      <c r="DGB988"/>
      <c r="DGC988"/>
      <c r="DGD988"/>
      <c r="DGE988"/>
      <c r="DGF988"/>
      <c r="DGG988"/>
      <c r="DGH988"/>
      <c r="DGI988"/>
      <c r="DGJ988"/>
      <c r="DGK988"/>
      <c r="DGL988"/>
      <c r="DGM988"/>
      <c r="DGN988"/>
      <c r="DGO988"/>
      <c r="DGP988"/>
      <c r="DGQ988"/>
      <c r="DGR988"/>
      <c r="DGS988"/>
      <c r="DGT988"/>
      <c r="DGU988"/>
      <c r="DGV988"/>
      <c r="DGW988"/>
      <c r="DGX988"/>
      <c r="DGY988"/>
      <c r="DGZ988"/>
      <c r="DHA988"/>
      <c r="DHB988"/>
      <c r="DHC988"/>
      <c r="DHD988"/>
      <c r="DHE988"/>
      <c r="DHF988"/>
      <c r="DHG988"/>
      <c r="DHH988"/>
      <c r="DHI988"/>
      <c r="DHJ988"/>
      <c r="DHK988"/>
      <c r="DHL988"/>
      <c r="DHM988"/>
      <c r="DHN988"/>
      <c r="DHO988"/>
      <c r="DHP988"/>
      <c r="DHQ988"/>
      <c r="DHR988"/>
      <c r="DHS988"/>
      <c r="DHT988"/>
      <c r="DHU988"/>
      <c r="DHV988"/>
      <c r="DHW988"/>
      <c r="DHX988"/>
      <c r="DHY988"/>
      <c r="DHZ988"/>
      <c r="DIA988"/>
      <c r="DIB988"/>
      <c r="DIC988"/>
      <c r="DID988"/>
      <c r="DIE988"/>
      <c r="DIF988"/>
      <c r="DIG988"/>
      <c r="DIH988"/>
      <c r="DII988"/>
      <c r="DIJ988"/>
      <c r="DIK988"/>
      <c r="DIL988"/>
      <c r="DIM988"/>
      <c r="DIN988"/>
      <c r="DIO988"/>
      <c r="DIP988"/>
      <c r="DIQ988"/>
      <c r="DIR988"/>
      <c r="DIS988"/>
      <c r="DIT988"/>
      <c r="DIU988"/>
      <c r="DIV988"/>
      <c r="DIW988"/>
      <c r="DIX988"/>
      <c r="DIY988"/>
      <c r="DIZ988"/>
      <c r="DJA988"/>
      <c r="DJB988"/>
      <c r="DJC988"/>
      <c r="DJD988"/>
      <c r="DJE988"/>
      <c r="DJF988"/>
      <c r="DJG988"/>
      <c r="DJH988"/>
      <c r="DJI988"/>
      <c r="DJJ988"/>
      <c r="DJK988"/>
      <c r="DJL988"/>
      <c r="DJM988"/>
      <c r="DJN988"/>
      <c r="DJO988"/>
      <c r="DJP988"/>
      <c r="DJQ988"/>
      <c r="DJR988"/>
      <c r="DJS988"/>
      <c r="DJT988"/>
      <c r="DJU988"/>
      <c r="DJV988"/>
      <c r="DJW988"/>
      <c r="DJX988"/>
      <c r="DJY988"/>
      <c r="DJZ988"/>
      <c r="DKA988"/>
      <c r="DKB988"/>
      <c r="DKC988"/>
      <c r="DKD988"/>
      <c r="DKE988"/>
      <c r="DKF988"/>
      <c r="DKG988"/>
      <c r="DKH988"/>
      <c r="DKI988"/>
      <c r="DKJ988"/>
      <c r="DKK988"/>
      <c r="DKL988"/>
      <c r="DKM988"/>
      <c r="DKN988"/>
      <c r="DKO988"/>
      <c r="DKP988"/>
      <c r="DKQ988"/>
      <c r="DKR988"/>
      <c r="DKS988"/>
      <c r="DKT988"/>
      <c r="DKU988"/>
      <c r="DKV988"/>
      <c r="DKW988"/>
      <c r="DKX988"/>
      <c r="DKY988"/>
      <c r="DKZ988"/>
      <c r="DLA988"/>
      <c r="DLB988"/>
      <c r="DLC988"/>
      <c r="DLD988"/>
      <c r="DLE988"/>
      <c r="DLF988"/>
      <c r="DLG988"/>
      <c r="DLH988"/>
      <c r="DLI988"/>
      <c r="DLJ988"/>
      <c r="DLK988"/>
      <c r="DLL988"/>
      <c r="DLM988"/>
      <c r="DLN988"/>
      <c r="DLO988"/>
      <c r="DLP988"/>
      <c r="DLQ988"/>
      <c r="DLR988"/>
      <c r="DLS988"/>
      <c r="DLT988"/>
      <c r="DLU988"/>
      <c r="DLV988"/>
      <c r="DLW988"/>
      <c r="DLX988"/>
      <c r="DLY988"/>
      <c r="DLZ988"/>
      <c r="DMA988"/>
      <c r="DMB988"/>
      <c r="DMC988"/>
      <c r="DMD988"/>
      <c r="DME988"/>
      <c r="DMF988"/>
      <c r="DMG988"/>
      <c r="DMH988"/>
      <c r="DMI988"/>
      <c r="DMJ988"/>
      <c r="DMK988"/>
      <c r="DML988"/>
      <c r="DMM988"/>
      <c r="DMN988"/>
      <c r="DMO988"/>
      <c r="DMP988"/>
      <c r="DMQ988"/>
      <c r="DMR988"/>
      <c r="DMS988"/>
      <c r="DMT988"/>
      <c r="DMU988"/>
      <c r="DMV988"/>
      <c r="DMW988"/>
      <c r="DMX988"/>
      <c r="DMY988"/>
      <c r="DMZ988"/>
      <c r="DNA988"/>
      <c r="DNB988"/>
      <c r="DNC988"/>
      <c r="DND988"/>
      <c r="DNE988"/>
      <c r="DNF988"/>
      <c r="DNG988"/>
      <c r="DNH988"/>
      <c r="DNI988"/>
      <c r="DNJ988"/>
      <c r="DNK988"/>
      <c r="DNL988"/>
      <c r="DNM988"/>
      <c r="DNN988"/>
      <c r="DNO988"/>
      <c r="DNP988"/>
      <c r="DNQ988"/>
      <c r="DNR988"/>
      <c r="DNS988"/>
      <c r="DNT988"/>
      <c r="DNU988"/>
      <c r="DNV988"/>
      <c r="DNW988"/>
      <c r="DNX988"/>
      <c r="DNY988"/>
      <c r="DNZ988"/>
      <c r="DOA988"/>
      <c r="DOB988"/>
      <c r="DOC988"/>
      <c r="DOD988"/>
      <c r="DOE988"/>
      <c r="DOF988"/>
      <c r="DOG988"/>
      <c r="DOH988"/>
      <c r="DOI988"/>
      <c r="DOJ988"/>
      <c r="DOK988"/>
      <c r="DOL988"/>
      <c r="DOM988"/>
      <c r="DON988"/>
      <c r="DOO988"/>
      <c r="DOP988"/>
      <c r="DOQ988"/>
      <c r="DOR988"/>
      <c r="DOS988"/>
      <c r="DOT988"/>
      <c r="DOU988"/>
      <c r="DOV988"/>
      <c r="DOW988"/>
      <c r="DOX988"/>
      <c r="DOY988"/>
      <c r="DOZ988"/>
      <c r="DPA988"/>
      <c r="DPB988"/>
      <c r="DPC988"/>
      <c r="DPD988"/>
      <c r="DPE988"/>
      <c r="DPF988"/>
      <c r="DPG988"/>
      <c r="DPH988"/>
      <c r="DPI988"/>
      <c r="DPJ988"/>
      <c r="DPK988"/>
      <c r="DPL988"/>
      <c r="DPM988"/>
      <c r="DPN988"/>
      <c r="DPO988"/>
      <c r="DPP988"/>
      <c r="DPQ988"/>
      <c r="DPR988"/>
      <c r="DPS988"/>
      <c r="DPT988"/>
      <c r="DPU988"/>
      <c r="DPV988"/>
      <c r="DPW988"/>
      <c r="DPX988"/>
      <c r="DPY988"/>
      <c r="DPZ988"/>
      <c r="DQA988"/>
      <c r="DQB988"/>
      <c r="DQC988"/>
      <c r="DQD988"/>
      <c r="DQE988"/>
      <c r="DQF988"/>
      <c r="DQG988"/>
      <c r="DQH988"/>
      <c r="DQI988"/>
      <c r="DQJ988"/>
      <c r="DQK988"/>
      <c r="DQL988"/>
      <c r="DQM988"/>
      <c r="DQN988"/>
      <c r="DQO988"/>
      <c r="DQP988"/>
      <c r="DQQ988"/>
      <c r="DQR988"/>
      <c r="DQS988"/>
      <c r="DQT988"/>
      <c r="DQU988"/>
      <c r="DQV988"/>
      <c r="DQW988"/>
      <c r="DQX988"/>
      <c r="DQY988"/>
      <c r="DQZ988"/>
      <c r="DRA988"/>
      <c r="DRB988"/>
      <c r="DRC988"/>
      <c r="DRD988"/>
      <c r="DRE988"/>
      <c r="DRF988"/>
      <c r="DRG988"/>
      <c r="DRH988"/>
      <c r="DRI988"/>
      <c r="DRJ988"/>
      <c r="DRK988"/>
      <c r="DRL988"/>
      <c r="DRM988"/>
      <c r="DRN988"/>
      <c r="DRO988"/>
      <c r="DRP988"/>
      <c r="DRQ988"/>
      <c r="DRR988"/>
      <c r="DRS988"/>
      <c r="DRT988"/>
      <c r="DRU988"/>
      <c r="DRV988"/>
      <c r="DRW988"/>
      <c r="DRX988"/>
      <c r="DRY988"/>
      <c r="DRZ988"/>
      <c r="DSA988"/>
      <c r="DSB988"/>
      <c r="DSC988"/>
      <c r="DSD988"/>
      <c r="DSE988"/>
      <c r="DSF988"/>
      <c r="DSG988"/>
      <c r="DSH988"/>
      <c r="DSI988"/>
      <c r="DSJ988"/>
      <c r="DSK988"/>
      <c r="DSL988"/>
      <c r="DSM988"/>
      <c r="DSN988"/>
      <c r="DSO988"/>
      <c r="DSP988"/>
      <c r="DSQ988"/>
      <c r="DSR988"/>
      <c r="DSS988"/>
      <c r="DST988"/>
      <c r="DSU988"/>
      <c r="DSV988"/>
      <c r="DSW988"/>
      <c r="DSX988"/>
      <c r="DSY988"/>
      <c r="DSZ988"/>
      <c r="DTA988"/>
      <c r="DTB988"/>
      <c r="DTC988"/>
      <c r="DTD988"/>
      <c r="DTE988"/>
      <c r="DTF988"/>
      <c r="DTG988"/>
      <c r="DTH988"/>
      <c r="DTI988"/>
      <c r="DTJ988"/>
      <c r="DTK988"/>
      <c r="DTL988"/>
      <c r="DTM988"/>
      <c r="DTN988"/>
      <c r="DTO988"/>
      <c r="DTP988"/>
      <c r="DTQ988"/>
      <c r="DTR988"/>
      <c r="DTS988"/>
      <c r="DTT988"/>
      <c r="DTU988"/>
      <c r="DTV988"/>
      <c r="DTW988"/>
      <c r="DTX988"/>
      <c r="DTY988"/>
      <c r="DTZ988"/>
      <c r="DUA988"/>
      <c r="DUB988"/>
      <c r="DUC988"/>
      <c r="DUD988"/>
      <c r="DUE988"/>
      <c r="DUF988"/>
      <c r="DUG988"/>
      <c r="DUH988"/>
      <c r="DUI988"/>
      <c r="DUJ988"/>
      <c r="DUK988"/>
      <c r="DUL988"/>
      <c r="DUM988"/>
      <c r="DUN988"/>
      <c r="DUO988"/>
      <c r="DUP988"/>
      <c r="DUQ988"/>
      <c r="DUR988"/>
      <c r="DUS988"/>
      <c r="DUT988"/>
      <c r="DUU988"/>
      <c r="DUV988"/>
      <c r="DUW988"/>
      <c r="DUX988"/>
      <c r="DUY988"/>
      <c r="DUZ988"/>
      <c r="DVA988"/>
      <c r="DVB988"/>
      <c r="DVC988"/>
      <c r="DVD988"/>
      <c r="DVE988"/>
      <c r="DVF988"/>
      <c r="DVG988"/>
      <c r="DVH988"/>
      <c r="DVI988"/>
      <c r="DVJ988"/>
      <c r="DVK988"/>
      <c r="DVL988"/>
      <c r="DVM988"/>
      <c r="DVN988"/>
      <c r="DVO988"/>
      <c r="DVP988"/>
      <c r="DVQ988"/>
      <c r="DVR988"/>
      <c r="DVS988"/>
      <c r="DVT988"/>
      <c r="DVU988"/>
      <c r="DVV988"/>
      <c r="DVW988"/>
      <c r="DVX988"/>
      <c r="DVY988"/>
      <c r="DVZ988"/>
      <c r="DWA988"/>
      <c r="DWB988"/>
      <c r="DWC988"/>
      <c r="DWD988"/>
      <c r="DWE988"/>
      <c r="DWF988"/>
      <c r="DWG988"/>
      <c r="DWH988"/>
      <c r="DWI988"/>
      <c r="DWJ988"/>
      <c r="DWK988"/>
      <c r="DWL988"/>
      <c r="DWM988"/>
      <c r="DWN988"/>
      <c r="DWO988"/>
      <c r="DWP988"/>
      <c r="DWQ988"/>
      <c r="DWR988"/>
      <c r="DWS988"/>
      <c r="DWT988"/>
      <c r="DWU988"/>
      <c r="DWV988"/>
      <c r="DWW988"/>
      <c r="DWX988"/>
      <c r="DWY988"/>
      <c r="DWZ988"/>
      <c r="DXA988"/>
      <c r="DXB988"/>
      <c r="DXC988"/>
      <c r="DXD988"/>
      <c r="DXE988"/>
      <c r="DXF988"/>
      <c r="DXG988"/>
      <c r="DXH988"/>
      <c r="DXI988"/>
      <c r="DXJ988"/>
      <c r="DXK988"/>
      <c r="DXL988"/>
      <c r="DXM988"/>
      <c r="DXN988"/>
      <c r="DXO988"/>
      <c r="DXP988"/>
      <c r="DXQ988"/>
      <c r="DXR988"/>
      <c r="DXS988"/>
      <c r="DXT988"/>
      <c r="DXU988"/>
      <c r="DXV988"/>
      <c r="DXW988"/>
      <c r="DXX988"/>
      <c r="DXY988"/>
      <c r="DXZ988"/>
      <c r="DYA988"/>
      <c r="DYB988"/>
      <c r="DYC988"/>
      <c r="DYD988"/>
      <c r="DYE988"/>
      <c r="DYF988"/>
      <c r="DYG988"/>
      <c r="DYH988"/>
      <c r="DYI988"/>
      <c r="DYJ988"/>
      <c r="DYK988"/>
      <c r="DYL988"/>
      <c r="DYM988"/>
      <c r="DYN988"/>
      <c r="DYO988"/>
      <c r="DYP988"/>
      <c r="DYQ988"/>
      <c r="DYR988"/>
      <c r="DYS988"/>
      <c r="DYT988"/>
      <c r="DYU988"/>
      <c r="DYV988"/>
      <c r="DYW988"/>
      <c r="DYX988"/>
      <c r="DYY988"/>
      <c r="DYZ988"/>
      <c r="DZA988"/>
      <c r="DZB988"/>
      <c r="DZC988"/>
      <c r="DZD988"/>
      <c r="DZE988"/>
      <c r="DZF988"/>
      <c r="DZG988"/>
      <c r="DZH988"/>
      <c r="DZI988"/>
      <c r="DZJ988"/>
      <c r="DZK988"/>
      <c r="DZL988"/>
      <c r="DZM988"/>
      <c r="DZN988"/>
      <c r="DZO988"/>
      <c r="DZP988"/>
      <c r="DZQ988"/>
      <c r="DZR988"/>
      <c r="DZS988"/>
      <c r="DZT988"/>
      <c r="DZU988"/>
      <c r="DZV988"/>
      <c r="DZW988"/>
      <c r="DZX988"/>
      <c r="DZY988"/>
      <c r="DZZ988"/>
      <c r="EAA988"/>
      <c r="EAB988"/>
      <c r="EAC988"/>
      <c r="EAD988"/>
      <c r="EAE988"/>
      <c r="EAF988"/>
      <c r="EAG988"/>
      <c r="EAH988"/>
      <c r="EAI988"/>
      <c r="EAJ988"/>
      <c r="EAK988"/>
      <c r="EAL988"/>
      <c r="EAM988"/>
      <c r="EAN988"/>
      <c r="EAO988"/>
      <c r="EAP988"/>
      <c r="EAQ988"/>
      <c r="EAR988"/>
      <c r="EAS988"/>
      <c r="EAT988"/>
      <c r="EAU988"/>
      <c r="EAV988"/>
      <c r="EAW988"/>
      <c r="EAX988"/>
      <c r="EAY988"/>
      <c r="EAZ988"/>
      <c r="EBA988"/>
      <c r="EBB988"/>
      <c r="EBC988"/>
      <c r="EBD988"/>
      <c r="EBE988"/>
      <c r="EBF988"/>
      <c r="EBG988"/>
      <c r="EBH988"/>
      <c r="EBI988"/>
      <c r="EBJ988"/>
      <c r="EBK988"/>
      <c r="EBL988"/>
      <c r="EBM988"/>
      <c r="EBN988"/>
      <c r="EBO988"/>
      <c r="EBP988"/>
      <c r="EBQ988"/>
      <c r="EBR988"/>
      <c r="EBS988"/>
      <c r="EBT988"/>
      <c r="EBU988"/>
      <c r="EBV988"/>
      <c r="EBW988"/>
      <c r="EBX988"/>
      <c r="EBY988"/>
      <c r="EBZ988"/>
      <c r="ECA988"/>
      <c r="ECB988"/>
      <c r="ECC988"/>
      <c r="ECD988"/>
      <c r="ECE988"/>
      <c r="ECF988"/>
      <c r="ECG988"/>
      <c r="ECH988"/>
      <c r="ECI988"/>
      <c r="ECJ988"/>
      <c r="ECK988"/>
      <c r="ECL988"/>
      <c r="ECM988"/>
      <c r="ECN988"/>
      <c r="ECO988"/>
      <c r="ECP988"/>
      <c r="ECQ988"/>
      <c r="ECR988"/>
      <c r="ECS988"/>
      <c r="ECT988"/>
      <c r="ECU988"/>
      <c r="ECV988"/>
      <c r="ECW988"/>
      <c r="ECX988"/>
      <c r="ECY988"/>
      <c r="ECZ988"/>
      <c r="EDA988"/>
      <c r="EDB988"/>
      <c r="EDC988"/>
      <c r="EDD988"/>
      <c r="EDE988"/>
      <c r="EDF988"/>
      <c r="EDG988"/>
      <c r="EDH988"/>
      <c r="EDI988"/>
      <c r="EDJ988"/>
      <c r="EDK988"/>
      <c r="EDL988"/>
      <c r="EDM988"/>
      <c r="EDN988"/>
      <c r="EDO988"/>
      <c r="EDP988"/>
      <c r="EDQ988"/>
      <c r="EDR988"/>
      <c r="EDS988"/>
      <c r="EDT988"/>
      <c r="EDU988"/>
      <c r="EDV988"/>
      <c r="EDW988"/>
      <c r="EDX988"/>
      <c r="EDY988"/>
      <c r="EDZ988"/>
      <c r="EEA988"/>
      <c r="EEB988"/>
      <c r="EEC988"/>
      <c r="EED988"/>
      <c r="EEE988"/>
      <c r="EEF988"/>
      <c r="EEG988"/>
      <c r="EEH988"/>
      <c r="EEI988"/>
      <c r="EEJ988"/>
      <c r="EEK988"/>
      <c r="EEL988"/>
      <c r="EEM988"/>
      <c r="EEN988"/>
      <c r="EEO988"/>
      <c r="EEP988"/>
      <c r="EEQ988"/>
      <c r="EER988"/>
      <c r="EES988"/>
      <c r="EET988"/>
      <c r="EEU988"/>
      <c r="EEV988"/>
      <c r="EEW988"/>
      <c r="EEX988"/>
      <c r="EEY988"/>
      <c r="EEZ988"/>
      <c r="EFA988"/>
      <c r="EFB988"/>
      <c r="EFC988"/>
      <c r="EFD988"/>
      <c r="EFE988"/>
      <c r="EFF988"/>
      <c r="EFG988"/>
      <c r="EFH988"/>
      <c r="EFI988"/>
      <c r="EFJ988"/>
      <c r="EFK988"/>
      <c r="EFL988"/>
      <c r="EFM988"/>
      <c r="EFN988"/>
      <c r="EFO988"/>
      <c r="EFP988"/>
      <c r="EFQ988"/>
      <c r="EFR988"/>
      <c r="EFS988"/>
      <c r="EFT988"/>
      <c r="EFU988"/>
      <c r="EFV988"/>
      <c r="EFW988"/>
      <c r="EFX988"/>
      <c r="EFY988"/>
      <c r="EFZ988"/>
      <c r="EGA988"/>
      <c r="EGB988"/>
      <c r="EGC988"/>
      <c r="EGD988"/>
      <c r="EGE988"/>
      <c r="EGF988"/>
      <c r="EGG988"/>
      <c r="EGH988"/>
      <c r="EGI988"/>
      <c r="EGJ988"/>
      <c r="EGK988"/>
      <c r="EGL988"/>
      <c r="EGM988"/>
      <c r="EGN988"/>
      <c r="EGO988"/>
      <c r="EGP988"/>
      <c r="EGQ988"/>
      <c r="EGR988"/>
      <c r="EGS988"/>
      <c r="EGT988"/>
      <c r="EGU988"/>
      <c r="EGV988"/>
      <c r="EGW988"/>
      <c r="EGX988"/>
      <c r="EGY988"/>
      <c r="EGZ988"/>
      <c r="EHA988"/>
      <c r="EHB988"/>
      <c r="EHC988"/>
      <c r="EHD988"/>
      <c r="EHE988"/>
      <c r="EHF988"/>
      <c r="EHG988"/>
      <c r="EHH988"/>
      <c r="EHI988"/>
      <c r="EHJ988"/>
      <c r="EHK988"/>
      <c r="EHL988"/>
      <c r="EHM988"/>
      <c r="EHN988"/>
      <c r="EHO988"/>
      <c r="EHP988"/>
      <c r="EHQ988"/>
      <c r="EHR988"/>
      <c r="EHS988"/>
      <c r="EHT988"/>
      <c r="EHU988"/>
      <c r="EHV988"/>
      <c r="EHW988"/>
      <c r="EHX988"/>
      <c r="EHY988"/>
      <c r="EHZ988"/>
      <c r="EIA988"/>
      <c r="EIB988"/>
      <c r="EIC988"/>
      <c r="EID988"/>
      <c r="EIE988"/>
      <c r="EIF988"/>
      <c r="EIG988"/>
      <c r="EIH988"/>
      <c r="EII988"/>
      <c r="EIJ988"/>
      <c r="EIK988"/>
      <c r="EIL988"/>
      <c r="EIM988"/>
      <c r="EIN988"/>
      <c r="EIO988"/>
      <c r="EIP988"/>
      <c r="EIQ988"/>
      <c r="EIR988"/>
      <c r="EIS988"/>
      <c r="EIT988"/>
      <c r="EIU988"/>
      <c r="EIV988"/>
      <c r="EIW988"/>
      <c r="EIX988"/>
      <c r="EIY988"/>
      <c r="EIZ988"/>
      <c r="EJA988"/>
      <c r="EJB988"/>
      <c r="EJC988"/>
      <c r="EJD988"/>
      <c r="EJE988"/>
      <c r="EJF988"/>
      <c r="EJG988"/>
      <c r="EJH988"/>
      <c r="EJI988"/>
      <c r="EJJ988"/>
      <c r="EJK988"/>
      <c r="EJL988"/>
      <c r="EJM988"/>
      <c r="EJN988"/>
      <c r="EJO988"/>
      <c r="EJP988"/>
      <c r="EJQ988"/>
      <c r="EJR988"/>
      <c r="EJS988"/>
      <c r="EJT988"/>
      <c r="EJU988"/>
      <c r="EJV988"/>
      <c r="EJW988"/>
      <c r="EJX988"/>
      <c r="EJY988"/>
      <c r="EJZ988"/>
      <c r="EKA988"/>
      <c r="EKB988"/>
      <c r="EKC988"/>
      <c r="EKD988"/>
      <c r="EKE988"/>
      <c r="EKF988"/>
      <c r="EKG988"/>
      <c r="EKH988"/>
      <c r="EKI988"/>
      <c r="EKJ988"/>
      <c r="EKK988"/>
      <c r="EKL988"/>
      <c r="EKM988"/>
      <c r="EKN988"/>
      <c r="EKO988"/>
      <c r="EKP988"/>
      <c r="EKQ988"/>
      <c r="EKR988"/>
      <c r="EKS988"/>
      <c r="EKT988"/>
      <c r="EKU988"/>
      <c r="EKV988"/>
      <c r="EKW988"/>
      <c r="EKX988"/>
      <c r="EKY988"/>
      <c r="EKZ988"/>
      <c r="ELA988"/>
      <c r="ELB988"/>
      <c r="ELC988"/>
      <c r="ELD988"/>
      <c r="ELE988"/>
      <c r="ELF988"/>
      <c r="ELG988"/>
      <c r="ELH988"/>
      <c r="ELI988"/>
      <c r="ELJ988"/>
      <c r="ELK988"/>
      <c r="ELL988"/>
      <c r="ELM988"/>
      <c r="ELN988"/>
      <c r="ELO988"/>
      <c r="ELP988"/>
      <c r="ELQ988"/>
      <c r="ELR988"/>
      <c r="ELS988"/>
      <c r="ELT988"/>
      <c r="ELU988"/>
      <c r="ELV988"/>
      <c r="ELW988"/>
      <c r="ELX988"/>
      <c r="ELY988"/>
      <c r="ELZ988"/>
      <c r="EMA988"/>
      <c r="EMB988"/>
      <c r="EMC988"/>
      <c r="EMD988"/>
      <c r="EME988"/>
      <c r="EMF988"/>
      <c r="EMG988"/>
      <c r="EMH988"/>
      <c r="EMI988"/>
      <c r="EMJ988"/>
      <c r="EMK988"/>
      <c r="EML988"/>
      <c r="EMM988"/>
      <c r="EMN988"/>
      <c r="EMO988"/>
      <c r="EMP988"/>
      <c r="EMQ988"/>
      <c r="EMR988"/>
      <c r="EMS988"/>
      <c r="EMT988"/>
      <c r="EMU988"/>
      <c r="EMV988"/>
      <c r="EMW988"/>
      <c r="EMX988"/>
      <c r="EMY988"/>
      <c r="EMZ988"/>
      <c r="ENA988"/>
      <c r="ENB988"/>
      <c r="ENC988"/>
      <c r="END988"/>
      <c r="ENE988"/>
      <c r="ENF988"/>
      <c r="ENG988"/>
      <c r="ENH988"/>
      <c r="ENI988"/>
      <c r="ENJ988"/>
      <c r="ENK988"/>
      <c r="ENL988"/>
      <c r="ENM988"/>
      <c r="ENN988"/>
      <c r="ENO988"/>
      <c r="ENP988"/>
      <c r="ENQ988"/>
      <c r="ENR988"/>
      <c r="ENS988"/>
      <c r="ENT988"/>
      <c r="ENU988"/>
      <c r="ENV988"/>
      <c r="ENW988"/>
      <c r="ENX988"/>
      <c r="ENY988"/>
      <c r="ENZ988"/>
      <c r="EOA988"/>
      <c r="EOB988"/>
      <c r="EOC988"/>
      <c r="EOD988"/>
      <c r="EOE988"/>
      <c r="EOF988"/>
      <c r="EOG988"/>
      <c r="EOH988"/>
      <c r="EOI988"/>
      <c r="EOJ988"/>
      <c r="EOK988"/>
      <c r="EOL988"/>
      <c r="EOM988"/>
      <c r="EON988"/>
      <c r="EOO988"/>
      <c r="EOP988"/>
      <c r="EOQ988"/>
      <c r="EOR988"/>
      <c r="EOS988"/>
      <c r="EOT988"/>
      <c r="EOU988"/>
      <c r="EOV988"/>
      <c r="EOW988"/>
      <c r="EOX988"/>
      <c r="EOY988"/>
      <c r="EOZ988"/>
      <c r="EPA988"/>
      <c r="EPB988"/>
      <c r="EPC988"/>
      <c r="EPD988"/>
      <c r="EPE988"/>
      <c r="EPF988"/>
      <c r="EPG988"/>
      <c r="EPH988"/>
      <c r="EPI988"/>
      <c r="EPJ988"/>
      <c r="EPK988"/>
      <c r="EPL988"/>
      <c r="EPM988"/>
      <c r="EPN988"/>
      <c r="EPO988"/>
      <c r="EPP988"/>
      <c r="EPQ988"/>
      <c r="EPR988"/>
      <c r="EPS988"/>
      <c r="EPT988"/>
      <c r="EPU988"/>
      <c r="EPV988"/>
      <c r="EPW988"/>
      <c r="EPX988"/>
      <c r="EPY988"/>
      <c r="EPZ988"/>
      <c r="EQA988"/>
      <c r="EQB988"/>
      <c r="EQC988"/>
      <c r="EQD988"/>
      <c r="EQE988"/>
      <c r="EQF988"/>
      <c r="EQG988"/>
      <c r="EQH988"/>
      <c r="EQI988"/>
      <c r="EQJ988"/>
      <c r="EQK988"/>
      <c r="EQL988"/>
      <c r="EQM988"/>
      <c r="EQN988"/>
      <c r="EQO988"/>
      <c r="EQP988"/>
      <c r="EQQ988"/>
      <c r="EQR988"/>
      <c r="EQS988"/>
      <c r="EQT988"/>
      <c r="EQU988"/>
      <c r="EQV988"/>
      <c r="EQW988"/>
      <c r="EQX988"/>
      <c r="EQY988"/>
      <c r="EQZ988"/>
      <c r="ERA988"/>
      <c r="ERB988"/>
      <c r="ERC988"/>
      <c r="ERD988"/>
      <c r="ERE988"/>
      <c r="ERF988"/>
      <c r="ERG988"/>
      <c r="ERH988"/>
      <c r="ERI988"/>
      <c r="ERJ988"/>
      <c r="ERK988"/>
      <c r="ERL988"/>
      <c r="ERM988"/>
      <c r="ERN988"/>
      <c r="ERO988"/>
      <c r="ERP988"/>
      <c r="ERQ988"/>
      <c r="ERR988"/>
      <c r="ERS988"/>
      <c r="ERT988"/>
      <c r="ERU988"/>
      <c r="ERV988"/>
      <c r="ERW988"/>
      <c r="ERX988"/>
      <c r="ERY988"/>
      <c r="ERZ988"/>
      <c r="ESA988"/>
      <c r="ESB988"/>
      <c r="ESC988"/>
      <c r="ESD988"/>
      <c r="ESE988"/>
      <c r="ESF988"/>
      <c r="ESG988"/>
      <c r="ESH988"/>
      <c r="ESI988"/>
      <c r="ESJ988"/>
      <c r="ESK988"/>
      <c r="ESL988"/>
      <c r="ESM988"/>
      <c r="ESN988"/>
      <c r="ESO988"/>
      <c r="ESP988"/>
      <c r="ESQ988"/>
      <c r="ESR988"/>
      <c r="ESS988"/>
      <c r="EST988"/>
      <c r="ESU988"/>
      <c r="ESV988"/>
      <c r="ESW988"/>
      <c r="ESX988"/>
      <c r="ESY988"/>
      <c r="ESZ988"/>
      <c r="ETA988"/>
      <c r="ETB988"/>
      <c r="ETC988"/>
      <c r="ETD988"/>
      <c r="ETE988"/>
      <c r="ETF988"/>
      <c r="ETG988"/>
      <c r="ETH988"/>
      <c r="ETI988"/>
      <c r="ETJ988"/>
      <c r="ETK988"/>
      <c r="ETL988"/>
      <c r="ETM988"/>
      <c r="ETN988"/>
      <c r="ETO988"/>
      <c r="ETP988"/>
      <c r="ETQ988"/>
      <c r="ETR988"/>
      <c r="ETS988"/>
      <c r="ETT988"/>
      <c r="ETU988"/>
      <c r="ETV988"/>
      <c r="ETW988"/>
      <c r="ETX988"/>
      <c r="ETY988"/>
      <c r="ETZ988"/>
      <c r="EUA988"/>
      <c r="EUB988"/>
      <c r="EUC988"/>
      <c r="EUD988"/>
      <c r="EUE988"/>
      <c r="EUF988"/>
      <c r="EUG988"/>
      <c r="EUH988"/>
      <c r="EUI988"/>
      <c r="EUJ988"/>
      <c r="EUK988"/>
      <c r="EUL988"/>
      <c r="EUM988"/>
      <c r="EUN988"/>
      <c r="EUO988"/>
      <c r="EUP988"/>
      <c r="EUQ988"/>
      <c r="EUR988"/>
      <c r="EUS988"/>
      <c r="EUT988"/>
      <c r="EUU988"/>
      <c r="EUV988"/>
      <c r="EUW988"/>
      <c r="EUX988"/>
      <c r="EUY988"/>
      <c r="EUZ988"/>
      <c r="EVA988"/>
      <c r="EVB988"/>
      <c r="EVC988"/>
      <c r="EVD988"/>
      <c r="EVE988"/>
      <c r="EVF988"/>
      <c r="EVG988"/>
      <c r="EVH988"/>
      <c r="EVI988"/>
      <c r="EVJ988"/>
      <c r="EVK988"/>
      <c r="EVL988"/>
      <c r="EVM988"/>
      <c r="EVN988"/>
      <c r="EVO988"/>
      <c r="EVP988"/>
      <c r="EVQ988"/>
      <c r="EVR988"/>
      <c r="EVS988"/>
      <c r="EVT988"/>
      <c r="EVU988"/>
      <c r="EVV988"/>
      <c r="EVW988"/>
      <c r="EVX988"/>
      <c r="EVY988"/>
      <c r="EVZ988"/>
      <c r="EWA988"/>
      <c r="EWB988"/>
      <c r="EWC988"/>
      <c r="EWD988"/>
      <c r="EWE988"/>
      <c r="EWF988"/>
      <c r="EWG988"/>
      <c r="EWH988"/>
      <c r="EWI988"/>
      <c r="EWJ988"/>
      <c r="EWK988"/>
      <c r="EWL988"/>
      <c r="EWM988"/>
      <c r="EWN988"/>
      <c r="EWO988"/>
      <c r="EWP988"/>
      <c r="EWQ988"/>
      <c r="EWR988"/>
      <c r="EWS988"/>
      <c r="EWT988"/>
      <c r="EWU988"/>
      <c r="EWV988"/>
      <c r="EWW988"/>
      <c r="EWX988"/>
      <c r="EWY988"/>
      <c r="EWZ988"/>
      <c r="EXA988"/>
      <c r="EXB988"/>
      <c r="EXC988"/>
      <c r="EXD988"/>
      <c r="EXE988"/>
      <c r="EXF988"/>
      <c r="EXG988"/>
      <c r="EXH988"/>
      <c r="EXI988"/>
      <c r="EXJ988"/>
      <c r="EXK988"/>
      <c r="EXL988"/>
      <c r="EXM988"/>
      <c r="EXN988"/>
      <c r="EXO988"/>
      <c r="EXP988"/>
      <c r="EXQ988"/>
      <c r="EXR988"/>
      <c r="EXS988"/>
      <c r="EXT988"/>
      <c r="EXU988"/>
      <c r="EXV988"/>
      <c r="EXW988"/>
      <c r="EXX988"/>
      <c r="EXY988"/>
      <c r="EXZ988"/>
      <c r="EYA988"/>
      <c r="EYB988"/>
      <c r="EYC988"/>
      <c r="EYD988"/>
      <c r="EYE988"/>
      <c r="EYF988"/>
      <c r="EYG988"/>
      <c r="EYH988"/>
      <c r="EYI988"/>
      <c r="EYJ988"/>
      <c r="EYK988"/>
      <c r="EYL988"/>
      <c r="EYM988"/>
      <c r="EYN988"/>
      <c r="EYO988"/>
      <c r="EYP988"/>
      <c r="EYQ988"/>
      <c r="EYR988"/>
      <c r="EYS988"/>
      <c r="EYT988"/>
      <c r="EYU988"/>
      <c r="EYV988"/>
      <c r="EYW988"/>
      <c r="EYX988"/>
      <c r="EYY988"/>
      <c r="EYZ988"/>
      <c r="EZA988"/>
      <c r="EZB988"/>
      <c r="EZC988"/>
      <c r="EZD988"/>
      <c r="EZE988"/>
      <c r="EZF988"/>
      <c r="EZG988"/>
      <c r="EZH988"/>
      <c r="EZI988"/>
      <c r="EZJ988"/>
      <c r="EZK988"/>
      <c r="EZL988"/>
      <c r="EZM988"/>
      <c r="EZN988"/>
      <c r="EZO988"/>
      <c r="EZP988"/>
      <c r="EZQ988"/>
      <c r="EZR988"/>
      <c r="EZS988"/>
      <c r="EZT988"/>
      <c r="EZU988"/>
      <c r="EZV988"/>
      <c r="EZW988"/>
      <c r="EZX988"/>
      <c r="EZY988"/>
      <c r="EZZ988"/>
      <c r="FAA988"/>
      <c r="FAB988"/>
      <c r="FAC988"/>
      <c r="FAD988"/>
      <c r="FAE988"/>
      <c r="FAF988"/>
      <c r="FAG988"/>
      <c r="FAH988"/>
      <c r="FAI988"/>
      <c r="FAJ988"/>
      <c r="FAK988"/>
      <c r="FAL988"/>
      <c r="FAM988"/>
      <c r="FAN988"/>
      <c r="FAO988"/>
      <c r="FAP988"/>
      <c r="FAQ988"/>
      <c r="FAR988"/>
      <c r="FAS988"/>
      <c r="FAT988"/>
      <c r="FAU988"/>
      <c r="FAV988"/>
      <c r="FAW988"/>
      <c r="FAX988"/>
      <c r="FAY988"/>
      <c r="FAZ988"/>
      <c r="FBA988"/>
      <c r="FBB988"/>
      <c r="FBC988"/>
      <c r="FBD988"/>
      <c r="FBE988"/>
      <c r="FBF988"/>
      <c r="FBG988"/>
      <c r="FBH988"/>
      <c r="FBI988"/>
      <c r="FBJ988"/>
      <c r="FBK988"/>
      <c r="FBL988"/>
      <c r="FBM988"/>
      <c r="FBN988"/>
      <c r="FBO988"/>
      <c r="FBP988"/>
      <c r="FBQ988"/>
      <c r="FBR988"/>
      <c r="FBS988"/>
      <c r="FBT988"/>
      <c r="FBU988"/>
      <c r="FBV988"/>
      <c r="FBW988"/>
      <c r="FBX988"/>
      <c r="FBY988"/>
      <c r="FBZ988"/>
      <c r="FCA988"/>
      <c r="FCB988"/>
      <c r="FCC988"/>
      <c r="FCD988"/>
      <c r="FCE988"/>
      <c r="FCF988"/>
      <c r="FCG988"/>
      <c r="FCH988"/>
      <c r="FCI988"/>
      <c r="FCJ988"/>
      <c r="FCK988"/>
      <c r="FCL988"/>
      <c r="FCM988"/>
      <c r="FCN988"/>
      <c r="FCO988"/>
      <c r="FCP988"/>
      <c r="FCQ988"/>
      <c r="FCR988"/>
      <c r="FCS988"/>
      <c r="FCT988"/>
      <c r="FCU988"/>
      <c r="FCV988"/>
      <c r="FCW988"/>
      <c r="FCX988"/>
      <c r="FCY988"/>
      <c r="FCZ988"/>
      <c r="FDA988"/>
      <c r="FDB988"/>
      <c r="FDC988"/>
      <c r="FDD988"/>
      <c r="FDE988"/>
      <c r="FDF988"/>
      <c r="FDG988"/>
      <c r="FDH988"/>
      <c r="FDI988"/>
      <c r="FDJ988"/>
      <c r="FDK988"/>
      <c r="FDL988"/>
      <c r="FDM988"/>
      <c r="FDN988"/>
      <c r="FDO988"/>
      <c r="FDP988"/>
      <c r="FDQ988"/>
      <c r="FDR988"/>
      <c r="FDS988"/>
      <c r="FDT988"/>
      <c r="FDU988"/>
      <c r="FDV988"/>
      <c r="FDW988"/>
      <c r="FDX988"/>
      <c r="FDY988"/>
      <c r="FDZ988"/>
      <c r="FEA988"/>
      <c r="FEB988"/>
      <c r="FEC988"/>
      <c r="FED988"/>
      <c r="FEE988"/>
      <c r="FEF988"/>
      <c r="FEG988"/>
      <c r="FEH988"/>
      <c r="FEI988"/>
      <c r="FEJ988"/>
      <c r="FEK988"/>
      <c r="FEL988"/>
      <c r="FEM988"/>
      <c r="FEN988"/>
      <c r="FEO988"/>
      <c r="FEP988"/>
      <c r="FEQ988"/>
      <c r="FER988"/>
      <c r="FES988"/>
      <c r="FET988"/>
      <c r="FEU988"/>
      <c r="FEV988"/>
      <c r="FEW988"/>
      <c r="FEX988"/>
      <c r="FEY988"/>
      <c r="FEZ988"/>
      <c r="FFA988"/>
      <c r="FFB988"/>
      <c r="FFC988"/>
      <c r="FFD988"/>
      <c r="FFE988"/>
      <c r="FFF988"/>
      <c r="FFG988"/>
      <c r="FFH988"/>
      <c r="FFI988"/>
      <c r="FFJ988"/>
      <c r="FFK988"/>
      <c r="FFL988"/>
      <c r="FFM988"/>
      <c r="FFN988"/>
      <c r="FFO988"/>
      <c r="FFP988"/>
      <c r="FFQ988"/>
      <c r="FFR988"/>
      <c r="FFS988"/>
      <c r="FFT988"/>
      <c r="FFU988"/>
      <c r="FFV988"/>
      <c r="FFW988"/>
      <c r="FFX988"/>
      <c r="FFY988"/>
      <c r="FFZ988"/>
      <c r="FGA988"/>
      <c r="FGB988"/>
      <c r="FGC988"/>
      <c r="FGD988"/>
      <c r="FGE988"/>
      <c r="FGF988"/>
      <c r="FGG988"/>
      <c r="FGH988"/>
      <c r="FGI988"/>
      <c r="FGJ988"/>
      <c r="FGK988"/>
      <c r="FGL988"/>
      <c r="FGM988"/>
      <c r="FGN988"/>
      <c r="FGO988"/>
      <c r="FGP988"/>
      <c r="FGQ988"/>
      <c r="FGR988"/>
      <c r="FGS988"/>
      <c r="FGT988"/>
      <c r="FGU988"/>
      <c r="FGV988"/>
      <c r="FGW988"/>
      <c r="FGX988"/>
      <c r="FGY988"/>
      <c r="FGZ988"/>
      <c r="FHA988"/>
      <c r="FHB988"/>
      <c r="FHC988"/>
      <c r="FHD988"/>
      <c r="FHE988"/>
      <c r="FHF988"/>
      <c r="FHG988"/>
      <c r="FHH988"/>
      <c r="FHI988"/>
      <c r="FHJ988"/>
      <c r="FHK988"/>
      <c r="FHL988"/>
      <c r="FHM988"/>
      <c r="FHN988"/>
      <c r="FHO988"/>
      <c r="FHP988"/>
      <c r="FHQ988"/>
      <c r="FHR988"/>
      <c r="FHS988"/>
      <c r="FHT988"/>
      <c r="FHU988"/>
      <c r="FHV988"/>
      <c r="FHW988"/>
      <c r="FHX988"/>
      <c r="FHY988"/>
      <c r="FHZ988"/>
      <c r="FIA988"/>
      <c r="FIB988"/>
      <c r="FIC988"/>
      <c r="FID988"/>
      <c r="FIE988"/>
      <c r="FIF988"/>
      <c r="FIG988"/>
      <c r="FIH988"/>
      <c r="FII988"/>
      <c r="FIJ988"/>
      <c r="FIK988"/>
      <c r="FIL988"/>
      <c r="FIM988"/>
      <c r="FIN988"/>
      <c r="FIO988"/>
      <c r="FIP988"/>
      <c r="FIQ988"/>
      <c r="FIR988"/>
      <c r="FIS988"/>
      <c r="FIT988"/>
      <c r="FIU988"/>
      <c r="FIV988"/>
      <c r="FIW988"/>
      <c r="FIX988"/>
      <c r="FIY988"/>
      <c r="FIZ988"/>
      <c r="FJA988"/>
      <c r="FJB988"/>
      <c r="FJC988"/>
      <c r="FJD988"/>
      <c r="FJE988"/>
      <c r="FJF988"/>
      <c r="FJG988"/>
      <c r="FJH988"/>
      <c r="FJI988"/>
      <c r="FJJ988"/>
      <c r="FJK988"/>
      <c r="FJL988"/>
      <c r="FJM988"/>
      <c r="FJN988"/>
      <c r="FJO988"/>
      <c r="FJP988"/>
      <c r="FJQ988"/>
      <c r="FJR988"/>
      <c r="FJS988"/>
      <c r="FJT988"/>
      <c r="FJU988"/>
      <c r="FJV988"/>
      <c r="FJW988"/>
      <c r="FJX988"/>
      <c r="FJY988"/>
      <c r="FJZ988"/>
      <c r="FKA988"/>
      <c r="FKB988"/>
      <c r="FKC988"/>
      <c r="FKD988"/>
      <c r="FKE988"/>
      <c r="FKF988"/>
      <c r="FKG988"/>
      <c r="FKH988"/>
      <c r="FKI988"/>
      <c r="FKJ988"/>
      <c r="FKK988"/>
      <c r="FKL988"/>
      <c r="FKM988"/>
      <c r="FKN988"/>
      <c r="FKO988"/>
      <c r="FKP988"/>
      <c r="FKQ988"/>
      <c r="FKR988"/>
      <c r="FKS988"/>
      <c r="FKT988"/>
      <c r="FKU988"/>
      <c r="FKV988"/>
      <c r="FKW988"/>
      <c r="FKX988"/>
      <c r="FKY988"/>
      <c r="FKZ988"/>
      <c r="FLA988"/>
      <c r="FLB988"/>
      <c r="FLC988"/>
      <c r="FLD988"/>
      <c r="FLE988"/>
      <c r="FLF988"/>
      <c r="FLG988"/>
      <c r="FLH988"/>
      <c r="FLI988"/>
      <c r="FLJ988"/>
      <c r="FLK988"/>
      <c r="FLL988"/>
      <c r="FLM988"/>
      <c r="FLN988"/>
      <c r="FLO988"/>
      <c r="FLP988"/>
      <c r="FLQ988"/>
      <c r="FLR988"/>
      <c r="FLS988"/>
      <c r="FLT988"/>
      <c r="FLU988"/>
      <c r="FLV988"/>
      <c r="FLW988"/>
      <c r="FLX988"/>
      <c r="FLY988"/>
      <c r="FLZ988"/>
      <c r="FMA988"/>
      <c r="FMB988"/>
      <c r="FMC988"/>
      <c r="FMD988"/>
      <c r="FME988"/>
      <c r="FMF988"/>
      <c r="FMG988"/>
      <c r="FMH988"/>
      <c r="FMI988"/>
      <c r="FMJ988"/>
      <c r="FMK988"/>
      <c r="FML988"/>
      <c r="FMM988"/>
      <c r="FMN988"/>
      <c r="FMO988"/>
      <c r="FMP988"/>
      <c r="FMQ988"/>
      <c r="FMR988"/>
      <c r="FMS988"/>
      <c r="FMT988"/>
      <c r="FMU988"/>
      <c r="FMV988"/>
      <c r="FMW988"/>
      <c r="FMX988"/>
      <c r="FMY988"/>
      <c r="FMZ988"/>
      <c r="FNA988"/>
      <c r="FNB988"/>
      <c r="FNC988"/>
      <c r="FND988"/>
      <c r="FNE988"/>
      <c r="FNF988"/>
      <c r="FNG988"/>
      <c r="FNH988"/>
      <c r="FNI988"/>
      <c r="FNJ988"/>
      <c r="FNK988"/>
      <c r="FNL988"/>
      <c r="FNM988"/>
      <c r="FNN988"/>
      <c r="FNO988"/>
      <c r="FNP988"/>
      <c r="FNQ988"/>
      <c r="FNR988"/>
      <c r="FNS988"/>
      <c r="FNT988"/>
      <c r="FNU988"/>
      <c r="FNV988"/>
      <c r="FNW988"/>
      <c r="FNX988"/>
      <c r="FNY988"/>
      <c r="FNZ988"/>
      <c r="FOA988"/>
      <c r="FOB988"/>
      <c r="FOC988"/>
      <c r="FOD988"/>
      <c r="FOE988"/>
      <c r="FOF988"/>
      <c r="FOG988"/>
      <c r="FOH988"/>
      <c r="FOI988"/>
      <c r="FOJ988"/>
      <c r="FOK988"/>
      <c r="FOL988"/>
      <c r="FOM988"/>
      <c r="FON988"/>
      <c r="FOO988"/>
      <c r="FOP988"/>
      <c r="FOQ988"/>
      <c r="FOR988"/>
      <c r="FOS988"/>
      <c r="FOT988"/>
      <c r="FOU988"/>
      <c r="FOV988"/>
      <c r="FOW988"/>
      <c r="FOX988"/>
      <c r="FOY988"/>
      <c r="FOZ988"/>
      <c r="FPA988"/>
      <c r="FPB988"/>
      <c r="FPC988"/>
      <c r="FPD988"/>
      <c r="FPE988"/>
      <c r="FPF988"/>
      <c r="FPG988"/>
      <c r="FPH988"/>
      <c r="FPI988"/>
      <c r="FPJ988"/>
      <c r="FPK988"/>
      <c r="FPL988"/>
      <c r="FPM988"/>
      <c r="FPN988"/>
      <c r="FPO988"/>
      <c r="FPP988"/>
      <c r="FPQ988"/>
      <c r="FPR988"/>
      <c r="FPS988"/>
      <c r="FPT988"/>
      <c r="FPU988"/>
      <c r="FPV988"/>
      <c r="FPW988"/>
      <c r="FPX988"/>
      <c r="FPY988"/>
      <c r="FPZ988"/>
      <c r="FQA988"/>
      <c r="FQB988"/>
      <c r="FQC988"/>
      <c r="FQD988"/>
      <c r="FQE988"/>
      <c r="FQF988"/>
      <c r="FQG988"/>
      <c r="FQH988"/>
      <c r="FQI988"/>
      <c r="FQJ988"/>
      <c r="FQK988"/>
      <c r="FQL988"/>
      <c r="FQM988"/>
      <c r="FQN988"/>
      <c r="FQO988"/>
      <c r="FQP988"/>
      <c r="FQQ988"/>
      <c r="FQR988"/>
      <c r="FQS988"/>
      <c r="FQT988"/>
      <c r="FQU988"/>
      <c r="FQV988"/>
      <c r="FQW988"/>
      <c r="FQX988"/>
      <c r="FQY988"/>
      <c r="FQZ988"/>
      <c r="FRA988"/>
      <c r="FRB988"/>
      <c r="FRC988"/>
      <c r="FRD988"/>
      <c r="FRE988"/>
      <c r="FRF988"/>
      <c r="FRG988"/>
      <c r="FRH988"/>
      <c r="FRI988"/>
      <c r="FRJ988"/>
      <c r="FRK988"/>
      <c r="FRL988"/>
      <c r="FRM988"/>
      <c r="FRN988"/>
      <c r="FRO988"/>
      <c r="FRP988"/>
      <c r="FRQ988"/>
      <c r="FRR988"/>
      <c r="FRS988"/>
      <c r="FRT988"/>
      <c r="FRU988"/>
      <c r="FRV988"/>
      <c r="FRW988"/>
      <c r="FRX988"/>
      <c r="FRY988"/>
      <c r="FRZ988"/>
      <c r="FSA988"/>
      <c r="FSB988"/>
      <c r="FSC988"/>
      <c r="FSD988"/>
      <c r="FSE988"/>
      <c r="FSF988"/>
      <c r="FSG988"/>
      <c r="FSH988"/>
      <c r="FSI988"/>
      <c r="FSJ988"/>
      <c r="FSK988"/>
      <c r="FSL988"/>
      <c r="FSM988"/>
      <c r="FSN988"/>
      <c r="FSO988"/>
      <c r="FSP988"/>
      <c r="FSQ988"/>
      <c r="FSR988"/>
      <c r="FSS988"/>
      <c r="FST988"/>
      <c r="FSU988"/>
      <c r="FSV988"/>
      <c r="FSW988"/>
      <c r="FSX988"/>
      <c r="FSY988"/>
      <c r="FSZ988"/>
      <c r="FTA988"/>
      <c r="FTB988"/>
      <c r="FTC988"/>
      <c r="FTD988"/>
      <c r="FTE988"/>
      <c r="FTF988"/>
      <c r="FTG988"/>
      <c r="FTH988"/>
      <c r="FTI988"/>
      <c r="FTJ988"/>
      <c r="FTK988"/>
      <c r="FTL988"/>
      <c r="FTM988"/>
      <c r="FTN988"/>
      <c r="FTO988"/>
      <c r="FTP988"/>
      <c r="FTQ988"/>
      <c r="FTR988"/>
      <c r="FTS988"/>
      <c r="FTT988"/>
      <c r="FTU988"/>
      <c r="FTV988"/>
      <c r="FTW988"/>
      <c r="FTX988"/>
      <c r="FTY988"/>
      <c r="FTZ988"/>
      <c r="FUA988"/>
      <c r="FUB988"/>
      <c r="FUC988"/>
      <c r="FUD988"/>
      <c r="FUE988"/>
      <c r="FUF988"/>
      <c r="FUG988"/>
      <c r="FUH988"/>
      <c r="FUI988"/>
      <c r="FUJ988"/>
      <c r="FUK988"/>
      <c r="FUL988"/>
      <c r="FUM988"/>
      <c r="FUN988"/>
      <c r="FUO988"/>
      <c r="FUP988"/>
      <c r="FUQ988"/>
      <c r="FUR988"/>
      <c r="FUS988"/>
      <c r="FUT988"/>
      <c r="FUU988"/>
      <c r="FUV988"/>
      <c r="FUW988"/>
      <c r="FUX988"/>
      <c r="FUY988"/>
      <c r="FUZ988"/>
      <c r="FVA988"/>
      <c r="FVB988"/>
      <c r="FVC988"/>
      <c r="FVD988"/>
      <c r="FVE988"/>
      <c r="FVF988"/>
      <c r="FVG988"/>
      <c r="FVH988"/>
      <c r="FVI988"/>
      <c r="FVJ988"/>
      <c r="FVK988"/>
      <c r="FVL988"/>
      <c r="FVM988"/>
      <c r="FVN988"/>
      <c r="FVO988"/>
      <c r="FVP988"/>
      <c r="FVQ988"/>
      <c r="FVR988"/>
      <c r="FVS988"/>
      <c r="FVT988"/>
      <c r="FVU988"/>
      <c r="FVV988"/>
      <c r="FVW988"/>
      <c r="FVX988"/>
      <c r="FVY988"/>
      <c r="FVZ988"/>
      <c r="FWA988"/>
      <c r="FWB988"/>
      <c r="FWC988"/>
      <c r="FWD988"/>
      <c r="FWE988"/>
      <c r="FWF988"/>
      <c r="FWG988"/>
      <c r="FWH988"/>
      <c r="FWI988"/>
      <c r="FWJ988"/>
      <c r="FWK988"/>
      <c r="FWL988"/>
      <c r="FWM988"/>
      <c r="FWN988"/>
      <c r="FWO988"/>
      <c r="FWP988"/>
      <c r="FWQ988"/>
      <c r="FWR988"/>
      <c r="FWS988"/>
      <c r="FWT988"/>
      <c r="FWU988"/>
      <c r="FWV988"/>
      <c r="FWW988"/>
      <c r="FWX988"/>
      <c r="FWY988"/>
      <c r="FWZ988"/>
      <c r="FXA988"/>
      <c r="FXB988"/>
      <c r="FXC988"/>
      <c r="FXD988"/>
      <c r="FXE988"/>
      <c r="FXF988"/>
      <c r="FXG988"/>
      <c r="FXH988"/>
      <c r="FXI988"/>
      <c r="FXJ988"/>
      <c r="FXK988"/>
      <c r="FXL988"/>
      <c r="FXM988"/>
      <c r="FXN988"/>
      <c r="FXO988"/>
      <c r="FXP988"/>
      <c r="FXQ988"/>
      <c r="FXR988"/>
      <c r="FXS988"/>
      <c r="FXT988"/>
      <c r="FXU988"/>
      <c r="FXV988"/>
      <c r="FXW988"/>
      <c r="FXX988"/>
      <c r="FXY988"/>
      <c r="FXZ988"/>
      <c r="FYA988"/>
      <c r="FYB988"/>
      <c r="FYC988"/>
      <c r="FYD988"/>
      <c r="FYE988"/>
      <c r="FYF988"/>
      <c r="FYG988"/>
      <c r="FYH988"/>
      <c r="FYI988"/>
      <c r="FYJ988"/>
      <c r="FYK988"/>
      <c r="FYL988"/>
      <c r="FYM988"/>
      <c r="FYN988"/>
      <c r="FYO988"/>
      <c r="FYP988"/>
      <c r="FYQ988"/>
      <c r="FYR988"/>
      <c r="FYS988"/>
      <c r="FYT988"/>
      <c r="FYU988"/>
      <c r="FYV988"/>
      <c r="FYW988"/>
      <c r="FYX988"/>
      <c r="FYY988"/>
      <c r="FYZ988"/>
      <c r="FZA988"/>
      <c r="FZB988"/>
      <c r="FZC988"/>
      <c r="FZD988"/>
      <c r="FZE988"/>
      <c r="FZF988"/>
      <c r="FZG988"/>
      <c r="FZH988"/>
      <c r="FZI988"/>
      <c r="FZJ988"/>
      <c r="FZK988"/>
      <c r="FZL988"/>
      <c r="FZM988"/>
      <c r="FZN988"/>
      <c r="FZO988"/>
      <c r="FZP988"/>
      <c r="FZQ988"/>
      <c r="FZR988"/>
      <c r="FZS988"/>
      <c r="FZT988"/>
      <c r="FZU988"/>
      <c r="FZV988"/>
      <c r="FZW988"/>
      <c r="FZX988"/>
      <c r="FZY988"/>
      <c r="FZZ988"/>
      <c r="GAA988"/>
      <c r="GAB988"/>
      <c r="GAC988"/>
      <c r="GAD988"/>
      <c r="GAE988"/>
      <c r="GAF988"/>
      <c r="GAG988"/>
      <c r="GAH988"/>
      <c r="GAI988"/>
      <c r="GAJ988"/>
      <c r="GAK988"/>
      <c r="GAL988"/>
      <c r="GAM988"/>
      <c r="GAN988"/>
      <c r="GAO988"/>
      <c r="GAP988"/>
      <c r="GAQ988"/>
      <c r="GAR988"/>
      <c r="GAS988"/>
      <c r="GAT988"/>
      <c r="GAU988"/>
      <c r="GAV988"/>
      <c r="GAW988"/>
      <c r="GAX988"/>
      <c r="GAY988"/>
      <c r="GAZ988"/>
      <c r="GBA988"/>
      <c r="GBB988"/>
      <c r="GBC988"/>
      <c r="GBD988"/>
      <c r="GBE988"/>
      <c r="GBF988"/>
      <c r="GBG988"/>
      <c r="GBH988"/>
      <c r="GBI988"/>
      <c r="GBJ988"/>
      <c r="GBK988"/>
      <c r="GBL988"/>
      <c r="GBM988"/>
      <c r="GBN988"/>
      <c r="GBO988"/>
      <c r="GBP988"/>
      <c r="GBQ988"/>
      <c r="GBR988"/>
      <c r="GBS988"/>
      <c r="GBT988"/>
      <c r="GBU988"/>
      <c r="GBV988"/>
      <c r="GBW988"/>
      <c r="GBX988"/>
      <c r="GBY988"/>
      <c r="GBZ988"/>
      <c r="GCA988"/>
      <c r="GCB988"/>
      <c r="GCC988"/>
      <c r="GCD988"/>
      <c r="GCE988"/>
      <c r="GCF988"/>
      <c r="GCG988"/>
      <c r="GCH988"/>
      <c r="GCI988"/>
      <c r="GCJ988"/>
      <c r="GCK988"/>
      <c r="GCL988"/>
      <c r="GCM988"/>
      <c r="GCN988"/>
      <c r="GCO988"/>
      <c r="GCP988"/>
      <c r="GCQ988"/>
      <c r="GCR988"/>
      <c r="GCS988"/>
      <c r="GCT988"/>
      <c r="GCU988"/>
      <c r="GCV988"/>
      <c r="GCW988"/>
      <c r="GCX988"/>
      <c r="GCY988"/>
      <c r="GCZ988"/>
      <c r="GDA988"/>
      <c r="GDB988"/>
      <c r="GDC988"/>
      <c r="GDD988"/>
      <c r="GDE988"/>
      <c r="GDF988"/>
      <c r="GDG988"/>
      <c r="GDH988"/>
      <c r="GDI988"/>
      <c r="GDJ988"/>
      <c r="GDK988"/>
      <c r="GDL988"/>
      <c r="GDM988"/>
      <c r="GDN988"/>
      <c r="GDO988"/>
      <c r="GDP988"/>
      <c r="GDQ988"/>
      <c r="GDR988"/>
      <c r="GDS988"/>
      <c r="GDT988"/>
      <c r="GDU988"/>
      <c r="GDV988"/>
      <c r="GDW988"/>
      <c r="GDX988"/>
      <c r="GDY988"/>
      <c r="GDZ988"/>
      <c r="GEA988"/>
      <c r="GEB988"/>
      <c r="GEC988"/>
      <c r="GED988"/>
      <c r="GEE988"/>
      <c r="GEF988"/>
      <c r="GEG988"/>
      <c r="GEH988"/>
      <c r="GEI988"/>
      <c r="GEJ988"/>
      <c r="GEK988"/>
      <c r="GEL988"/>
      <c r="GEM988"/>
      <c r="GEN988"/>
      <c r="GEO988"/>
      <c r="GEP988"/>
      <c r="GEQ988"/>
      <c r="GER988"/>
      <c r="GES988"/>
      <c r="GET988"/>
      <c r="GEU988"/>
      <c r="GEV988"/>
      <c r="GEW988"/>
      <c r="GEX988"/>
      <c r="GEY988"/>
      <c r="GEZ988"/>
      <c r="GFA988"/>
      <c r="GFB988"/>
      <c r="GFC988"/>
      <c r="GFD988"/>
      <c r="GFE988"/>
      <c r="GFF988"/>
      <c r="GFG988"/>
      <c r="GFH988"/>
      <c r="GFI988"/>
      <c r="GFJ988"/>
      <c r="GFK988"/>
      <c r="GFL988"/>
      <c r="GFM988"/>
      <c r="GFN988"/>
      <c r="GFO988"/>
      <c r="GFP988"/>
      <c r="GFQ988"/>
      <c r="GFR988"/>
      <c r="GFS988"/>
      <c r="GFT988"/>
      <c r="GFU988"/>
      <c r="GFV988"/>
      <c r="GFW988"/>
      <c r="GFX988"/>
      <c r="GFY988"/>
      <c r="GFZ988"/>
      <c r="GGA988"/>
      <c r="GGB988"/>
      <c r="GGC988"/>
      <c r="GGD988"/>
      <c r="GGE988"/>
      <c r="GGF988"/>
      <c r="GGG988"/>
      <c r="GGH988"/>
      <c r="GGI988"/>
      <c r="GGJ988"/>
      <c r="GGK988"/>
      <c r="GGL988"/>
      <c r="GGM988"/>
      <c r="GGN988"/>
      <c r="GGO988"/>
      <c r="GGP988"/>
      <c r="GGQ988"/>
      <c r="GGR988"/>
      <c r="GGS988"/>
      <c r="GGT988"/>
      <c r="GGU988"/>
      <c r="GGV988"/>
      <c r="GGW988"/>
      <c r="GGX988"/>
      <c r="GGY988"/>
      <c r="GGZ988"/>
      <c r="GHA988"/>
      <c r="GHB988"/>
      <c r="GHC988"/>
      <c r="GHD988"/>
      <c r="GHE988"/>
      <c r="GHF988"/>
      <c r="GHG988"/>
      <c r="GHH988"/>
      <c r="GHI988"/>
      <c r="GHJ988"/>
      <c r="GHK988"/>
      <c r="GHL988"/>
      <c r="GHM988"/>
      <c r="GHN988"/>
      <c r="GHO988"/>
      <c r="GHP988"/>
      <c r="GHQ988"/>
      <c r="GHR988"/>
      <c r="GHS988"/>
      <c r="GHT988"/>
      <c r="GHU988"/>
      <c r="GHV988"/>
      <c r="GHW988"/>
      <c r="GHX988"/>
      <c r="GHY988"/>
      <c r="GHZ988"/>
      <c r="GIA988"/>
      <c r="GIB988"/>
      <c r="GIC988"/>
      <c r="GID988"/>
      <c r="GIE988"/>
      <c r="GIF988"/>
      <c r="GIG988"/>
      <c r="GIH988"/>
      <c r="GII988"/>
      <c r="GIJ988"/>
      <c r="GIK988"/>
      <c r="GIL988"/>
      <c r="GIM988"/>
      <c r="GIN988"/>
      <c r="GIO988"/>
      <c r="GIP988"/>
      <c r="GIQ988"/>
      <c r="GIR988"/>
      <c r="GIS988"/>
      <c r="GIT988"/>
      <c r="GIU988"/>
      <c r="GIV988"/>
      <c r="GIW988"/>
      <c r="GIX988"/>
      <c r="GIY988"/>
      <c r="GIZ988"/>
      <c r="GJA988"/>
      <c r="GJB988"/>
      <c r="GJC988"/>
      <c r="GJD988"/>
      <c r="GJE988"/>
      <c r="GJF988"/>
      <c r="GJG988"/>
      <c r="GJH988"/>
      <c r="GJI988"/>
      <c r="GJJ988"/>
      <c r="GJK988"/>
      <c r="GJL988"/>
      <c r="GJM988"/>
      <c r="GJN988"/>
      <c r="GJO988"/>
      <c r="GJP988"/>
      <c r="GJQ988"/>
      <c r="GJR988"/>
      <c r="GJS988"/>
      <c r="GJT988"/>
      <c r="GJU988"/>
      <c r="GJV988"/>
      <c r="GJW988"/>
      <c r="GJX988"/>
      <c r="GJY988"/>
      <c r="GJZ988"/>
      <c r="GKA988"/>
      <c r="GKB988"/>
      <c r="GKC988"/>
      <c r="GKD988"/>
      <c r="GKE988"/>
      <c r="GKF988"/>
      <c r="GKG988"/>
      <c r="GKH988"/>
      <c r="GKI988"/>
      <c r="GKJ988"/>
      <c r="GKK988"/>
      <c r="GKL988"/>
      <c r="GKM988"/>
      <c r="GKN988"/>
      <c r="GKO988"/>
      <c r="GKP988"/>
      <c r="GKQ988"/>
      <c r="GKR988"/>
      <c r="GKS988"/>
      <c r="GKT988"/>
      <c r="GKU988"/>
      <c r="GKV988"/>
      <c r="GKW988"/>
      <c r="GKX988"/>
      <c r="GKY988"/>
      <c r="GKZ988"/>
      <c r="GLA988"/>
      <c r="GLB988"/>
      <c r="GLC988"/>
      <c r="GLD988"/>
      <c r="GLE988"/>
      <c r="GLF988"/>
      <c r="GLG988"/>
      <c r="GLH988"/>
      <c r="GLI988"/>
      <c r="GLJ988"/>
      <c r="GLK988"/>
      <c r="GLL988"/>
      <c r="GLM988"/>
      <c r="GLN988"/>
      <c r="GLO988"/>
      <c r="GLP988"/>
      <c r="GLQ988"/>
      <c r="GLR988"/>
      <c r="GLS988"/>
      <c r="GLT988"/>
      <c r="GLU988"/>
      <c r="GLV988"/>
      <c r="GLW988"/>
      <c r="GLX988"/>
      <c r="GLY988"/>
      <c r="GLZ988"/>
      <c r="GMA988"/>
      <c r="GMB988"/>
      <c r="GMC988"/>
      <c r="GMD988"/>
      <c r="GME988"/>
      <c r="GMF988"/>
      <c r="GMG988"/>
      <c r="GMH988"/>
      <c r="GMI988"/>
      <c r="GMJ988"/>
      <c r="GMK988"/>
      <c r="GML988"/>
      <c r="GMM988"/>
      <c r="GMN988"/>
      <c r="GMO988"/>
      <c r="GMP988"/>
      <c r="GMQ988"/>
      <c r="GMR988"/>
      <c r="GMS988"/>
      <c r="GMT988"/>
      <c r="GMU988"/>
      <c r="GMV988"/>
      <c r="GMW988"/>
      <c r="GMX988"/>
      <c r="GMY988"/>
      <c r="GMZ988"/>
      <c r="GNA988"/>
      <c r="GNB988"/>
      <c r="GNC988"/>
      <c r="GND988"/>
      <c r="GNE988"/>
      <c r="GNF988"/>
      <c r="GNG988"/>
      <c r="GNH988"/>
      <c r="GNI988"/>
      <c r="GNJ988"/>
      <c r="GNK988"/>
      <c r="GNL988"/>
      <c r="GNM988"/>
      <c r="GNN988"/>
      <c r="GNO988"/>
      <c r="GNP988"/>
      <c r="GNQ988"/>
      <c r="GNR988"/>
      <c r="GNS988"/>
      <c r="GNT988"/>
      <c r="GNU988"/>
      <c r="GNV988"/>
      <c r="GNW988"/>
      <c r="GNX988"/>
      <c r="GNY988"/>
      <c r="GNZ988"/>
      <c r="GOA988"/>
      <c r="GOB988"/>
      <c r="GOC988"/>
      <c r="GOD988"/>
      <c r="GOE988"/>
      <c r="GOF988"/>
      <c r="GOG988"/>
      <c r="GOH988"/>
      <c r="GOI988"/>
      <c r="GOJ988"/>
      <c r="GOK988"/>
      <c r="GOL988"/>
      <c r="GOM988"/>
      <c r="GON988"/>
      <c r="GOO988"/>
      <c r="GOP988"/>
      <c r="GOQ988"/>
      <c r="GOR988"/>
      <c r="GOS988"/>
      <c r="GOT988"/>
      <c r="GOU988"/>
      <c r="GOV988"/>
      <c r="GOW988"/>
      <c r="GOX988"/>
      <c r="GOY988"/>
      <c r="GOZ988"/>
      <c r="GPA988"/>
      <c r="GPB988"/>
      <c r="GPC988"/>
      <c r="GPD988"/>
      <c r="GPE988"/>
      <c r="GPF988"/>
      <c r="GPG988"/>
      <c r="GPH988"/>
      <c r="GPI988"/>
      <c r="GPJ988"/>
      <c r="GPK988"/>
      <c r="GPL988"/>
      <c r="GPM988"/>
      <c r="GPN988"/>
      <c r="GPO988"/>
      <c r="GPP988"/>
      <c r="GPQ988"/>
      <c r="GPR988"/>
      <c r="GPS988"/>
      <c r="GPT988"/>
      <c r="GPU988"/>
      <c r="GPV988"/>
      <c r="GPW988"/>
      <c r="GPX988"/>
      <c r="GPY988"/>
      <c r="GPZ988"/>
      <c r="GQA988"/>
      <c r="GQB988"/>
      <c r="GQC988"/>
      <c r="GQD988"/>
      <c r="GQE988"/>
      <c r="GQF988"/>
      <c r="GQG988"/>
      <c r="GQH988"/>
      <c r="GQI988"/>
      <c r="GQJ988"/>
      <c r="GQK988"/>
      <c r="GQL988"/>
      <c r="GQM988"/>
      <c r="GQN988"/>
      <c r="GQO988"/>
      <c r="GQP988"/>
      <c r="GQQ988"/>
      <c r="GQR988"/>
      <c r="GQS988"/>
      <c r="GQT988"/>
      <c r="GQU988"/>
      <c r="GQV988"/>
      <c r="GQW988"/>
      <c r="GQX988"/>
      <c r="GQY988"/>
      <c r="GQZ988"/>
      <c r="GRA988"/>
      <c r="GRB988"/>
      <c r="GRC988"/>
      <c r="GRD988"/>
      <c r="GRE988"/>
      <c r="GRF988"/>
      <c r="GRG988"/>
      <c r="GRH988"/>
      <c r="GRI988"/>
      <c r="GRJ988"/>
      <c r="GRK988"/>
      <c r="GRL988"/>
      <c r="GRM988"/>
      <c r="GRN988"/>
      <c r="GRO988"/>
      <c r="GRP988"/>
      <c r="GRQ988"/>
      <c r="GRR988"/>
      <c r="GRS988"/>
      <c r="GRT988"/>
      <c r="GRU988"/>
      <c r="GRV988"/>
      <c r="GRW988"/>
      <c r="GRX988"/>
      <c r="GRY988"/>
      <c r="GRZ988"/>
      <c r="GSA988"/>
      <c r="GSB988"/>
      <c r="GSC988"/>
      <c r="GSD988"/>
      <c r="GSE988"/>
      <c r="GSF988"/>
      <c r="GSG988"/>
      <c r="GSH988"/>
      <c r="GSI988"/>
      <c r="GSJ988"/>
      <c r="GSK988"/>
      <c r="GSL988"/>
      <c r="GSM988"/>
      <c r="GSN988"/>
      <c r="GSO988"/>
      <c r="GSP988"/>
      <c r="GSQ988"/>
      <c r="GSR988"/>
      <c r="GSS988"/>
      <c r="GST988"/>
      <c r="GSU988"/>
      <c r="GSV988"/>
      <c r="GSW988"/>
      <c r="GSX988"/>
      <c r="GSY988"/>
      <c r="GSZ988"/>
      <c r="GTA988"/>
      <c r="GTB988"/>
      <c r="GTC988"/>
      <c r="GTD988"/>
      <c r="GTE988"/>
      <c r="GTF988"/>
      <c r="GTG988"/>
      <c r="GTH988"/>
      <c r="GTI988"/>
      <c r="GTJ988"/>
      <c r="GTK988"/>
      <c r="GTL988"/>
      <c r="GTM988"/>
      <c r="GTN988"/>
      <c r="GTO988"/>
      <c r="GTP988"/>
      <c r="GTQ988"/>
      <c r="GTR988"/>
      <c r="GTS988"/>
      <c r="GTT988"/>
      <c r="GTU988"/>
      <c r="GTV988"/>
      <c r="GTW988"/>
      <c r="GTX988"/>
      <c r="GTY988"/>
      <c r="GTZ988"/>
      <c r="GUA988"/>
      <c r="GUB988"/>
      <c r="GUC988"/>
      <c r="GUD988"/>
      <c r="GUE988"/>
      <c r="GUF988"/>
      <c r="GUG988"/>
      <c r="GUH988"/>
      <c r="GUI988"/>
      <c r="GUJ988"/>
      <c r="GUK988"/>
      <c r="GUL988"/>
      <c r="GUM988"/>
      <c r="GUN988"/>
      <c r="GUO988"/>
      <c r="GUP988"/>
      <c r="GUQ988"/>
      <c r="GUR988"/>
      <c r="GUS988"/>
      <c r="GUT988"/>
      <c r="GUU988"/>
      <c r="GUV988"/>
      <c r="GUW988"/>
      <c r="GUX988"/>
      <c r="GUY988"/>
      <c r="GUZ988"/>
      <c r="GVA988"/>
      <c r="GVB988"/>
      <c r="GVC988"/>
      <c r="GVD988"/>
      <c r="GVE988"/>
      <c r="GVF988"/>
      <c r="GVG988"/>
      <c r="GVH988"/>
      <c r="GVI988"/>
      <c r="GVJ988"/>
      <c r="GVK988"/>
      <c r="GVL988"/>
      <c r="GVM988"/>
      <c r="GVN988"/>
      <c r="GVO988"/>
      <c r="GVP988"/>
      <c r="GVQ988"/>
      <c r="GVR988"/>
      <c r="GVS988"/>
      <c r="GVT988"/>
      <c r="GVU988"/>
      <c r="GVV988"/>
      <c r="GVW988"/>
      <c r="GVX988"/>
      <c r="GVY988"/>
      <c r="GVZ988"/>
      <c r="GWA988"/>
      <c r="GWB988"/>
      <c r="GWC988"/>
      <c r="GWD988"/>
      <c r="GWE988"/>
      <c r="GWF988"/>
      <c r="GWG988"/>
      <c r="GWH988"/>
      <c r="GWI988"/>
      <c r="GWJ988"/>
      <c r="GWK988"/>
      <c r="GWL988"/>
      <c r="GWM988"/>
      <c r="GWN988"/>
      <c r="GWO988"/>
      <c r="GWP988"/>
      <c r="GWQ988"/>
      <c r="GWR988"/>
      <c r="GWS988"/>
      <c r="GWT988"/>
      <c r="GWU988"/>
      <c r="GWV988"/>
      <c r="GWW988"/>
      <c r="GWX988"/>
      <c r="GWY988"/>
      <c r="GWZ988"/>
      <c r="GXA988"/>
      <c r="GXB988"/>
      <c r="GXC988"/>
      <c r="GXD988"/>
      <c r="GXE988"/>
      <c r="GXF988"/>
      <c r="GXG988"/>
      <c r="GXH988"/>
      <c r="GXI988"/>
      <c r="GXJ988"/>
      <c r="GXK988"/>
      <c r="GXL988"/>
      <c r="GXM988"/>
      <c r="GXN988"/>
      <c r="GXO988"/>
      <c r="GXP988"/>
      <c r="GXQ988"/>
      <c r="GXR988"/>
      <c r="GXS988"/>
      <c r="GXT988"/>
      <c r="GXU988"/>
      <c r="GXV988"/>
      <c r="GXW988"/>
      <c r="GXX988"/>
      <c r="GXY988"/>
      <c r="GXZ988"/>
      <c r="GYA988"/>
      <c r="GYB988"/>
      <c r="GYC988"/>
      <c r="GYD988"/>
      <c r="GYE988"/>
      <c r="GYF988"/>
      <c r="GYG988"/>
      <c r="GYH988"/>
      <c r="GYI988"/>
      <c r="GYJ988"/>
      <c r="GYK988"/>
      <c r="GYL988"/>
      <c r="GYM988"/>
      <c r="GYN988"/>
      <c r="GYO988"/>
      <c r="GYP988"/>
      <c r="GYQ988"/>
      <c r="GYR988"/>
      <c r="GYS988"/>
      <c r="GYT988"/>
      <c r="GYU988"/>
      <c r="GYV988"/>
      <c r="GYW988"/>
      <c r="GYX988"/>
      <c r="GYY988"/>
      <c r="GYZ988"/>
      <c r="GZA988"/>
      <c r="GZB988"/>
      <c r="GZC988"/>
      <c r="GZD988"/>
      <c r="GZE988"/>
      <c r="GZF988"/>
      <c r="GZG988"/>
      <c r="GZH988"/>
      <c r="GZI988"/>
      <c r="GZJ988"/>
      <c r="GZK988"/>
      <c r="GZL988"/>
      <c r="GZM988"/>
      <c r="GZN988"/>
      <c r="GZO988"/>
      <c r="GZP988"/>
      <c r="GZQ988"/>
      <c r="GZR988"/>
      <c r="GZS988"/>
      <c r="GZT988"/>
      <c r="GZU988"/>
      <c r="GZV988"/>
      <c r="GZW988"/>
      <c r="GZX988"/>
      <c r="GZY988"/>
      <c r="GZZ988"/>
      <c r="HAA988"/>
      <c r="HAB988"/>
      <c r="HAC988"/>
      <c r="HAD988"/>
      <c r="HAE988"/>
      <c r="HAF988"/>
      <c r="HAG988"/>
      <c r="HAH988"/>
      <c r="HAI988"/>
      <c r="HAJ988"/>
      <c r="HAK988"/>
      <c r="HAL988"/>
      <c r="HAM988"/>
      <c r="HAN988"/>
      <c r="HAO988"/>
      <c r="HAP988"/>
      <c r="HAQ988"/>
      <c r="HAR988"/>
      <c r="HAS988"/>
      <c r="HAT988"/>
      <c r="HAU988"/>
      <c r="HAV988"/>
      <c r="HAW988"/>
      <c r="HAX988"/>
      <c r="HAY988"/>
      <c r="HAZ988"/>
      <c r="HBA988"/>
      <c r="HBB988"/>
      <c r="HBC988"/>
      <c r="HBD988"/>
      <c r="HBE988"/>
      <c r="HBF988"/>
      <c r="HBG988"/>
      <c r="HBH988"/>
      <c r="HBI988"/>
      <c r="HBJ988"/>
      <c r="HBK988"/>
      <c r="HBL988"/>
      <c r="HBM988"/>
      <c r="HBN988"/>
      <c r="HBO988"/>
      <c r="HBP988"/>
      <c r="HBQ988"/>
      <c r="HBR988"/>
      <c r="HBS988"/>
      <c r="HBT988"/>
      <c r="HBU988"/>
      <c r="HBV988"/>
      <c r="HBW988"/>
      <c r="HBX988"/>
      <c r="HBY988"/>
      <c r="HBZ988"/>
      <c r="HCA988"/>
      <c r="HCB988"/>
      <c r="HCC988"/>
      <c r="HCD988"/>
      <c r="HCE988"/>
      <c r="HCF988"/>
      <c r="HCG988"/>
      <c r="HCH988"/>
      <c r="HCI988"/>
      <c r="HCJ988"/>
      <c r="HCK988"/>
      <c r="HCL988"/>
      <c r="HCM988"/>
      <c r="HCN988"/>
      <c r="HCO988"/>
      <c r="HCP988"/>
      <c r="HCQ988"/>
      <c r="HCR988"/>
      <c r="HCS988"/>
      <c r="HCT988"/>
      <c r="HCU988"/>
      <c r="HCV988"/>
      <c r="HCW988"/>
      <c r="HCX988"/>
      <c r="HCY988"/>
      <c r="HCZ988"/>
      <c r="HDA988"/>
      <c r="HDB988"/>
      <c r="HDC988"/>
      <c r="HDD988"/>
      <c r="HDE988"/>
      <c r="HDF988"/>
      <c r="HDG988"/>
      <c r="HDH988"/>
      <c r="HDI988"/>
      <c r="HDJ988"/>
      <c r="HDK988"/>
      <c r="HDL988"/>
      <c r="HDM988"/>
      <c r="HDN988"/>
      <c r="HDO988"/>
      <c r="HDP988"/>
      <c r="HDQ988"/>
      <c r="HDR988"/>
      <c r="HDS988"/>
      <c r="HDT988"/>
      <c r="HDU988"/>
      <c r="HDV988"/>
      <c r="HDW988"/>
      <c r="HDX988"/>
      <c r="HDY988"/>
      <c r="HDZ988"/>
      <c r="HEA988"/>
      <c r="HEB988"/>
      <c r="HEC988"/>
      <c r="HED988"/>
      <c r="HEE988"/>
      <c r="HEF988"/>
      <c r="HEG988"/>
      <c r="HEH988"/>
      <c r="HEI988"/>
      <c r="HEJ988"/>
      <c r="HEK988"/>
      <c r="HEL988"/>
      <c r="HEM988"/>
      <c r="HEN988"/>
      <c r="HEO988"/>
      <c r="HEP988"/>
      <c r="HEQ988"/>
      <c r="HER988"/>
      <c r="HES988"/>
      <c r="HET988"/>
      <c r="HEU988"/>
      <c r="HEV988"/>
      <c r="HEW988"/>
      <c r="HEX988"/>
      <c r="HEY988"/>
      <c r="HEZ988"/>
      <c r="HFA988"/>
      <c r="HFB988"/>
      <c r="HFC988"/>
      <c r="HFD988"/>
      <c r="HFE988"/>
      <c r="HFF988"/>
      <c r="HFG988"/>
      <c r="HFH988"/>
      <c r="HFI988"/>
      <c r="HFJ988"/>
      <c r="HFK988"/>
      <c r="HFL988"/>
      <c r="HFM988"/>
      <c r="HFN988"/>
      <c r="HFO988"/>
      <c r="HFP988"/>
      <c r="HFQ988"/>
      <c r="HFR988"/>
      <c r="HFS988"/>
      <c r="HFT988"/>
      <c r="HFU988"/>
      <c r="HFV988"/>
      <c r="HFW988"/>
      <c r="HFX988"/>
      <c r="HFY988"/>
      <c r="HFZ988"/>
      <c r="HGA988"/>
      <c r="HGB988"/>
      <c r="HGC988"/>
      <c r="HGD988"/>
      <c r="HGE988"/>
      <c r="HGF988"/>
      <c r="HGG988"/>
      <c r="HGH988"/>
      <c r="HGI988"/>
      <c r="HGJ988"/>
      <c r="HGK988"/>
      <c r="HGL988"/>
      <c r="HGM988"/>
      <c r="HGN988"/>
      <c r="HGO988"/>
      <c r="HGP988"/>
      <c r="HGQ988"/>
      <c r="HGR988"/>
      <c r="HGS988"/>
      <c r="HGT988"/>
      <c r="HGU988"/>
      <c r="HGV988"/>
      <c r="HGW988"/>
      <c r="HGX988"/>
      <c r="HGY988"/>
      <c r="HGZ988"/>
      <c r="HHA988"/>
      <c r="HHB988"/>
      <c r="HHC988"/>
      <c r="HHD988"/>
      <c r="HHE988"/>
      <c r="HHF988"/>
      <c r="HHG988"/>
      <c r="HHH988"/>
      <c r="HHI988"/>
      <c r="HHJ988"/>
      <c r="HHK988"/>
      <c r="HHL988"/>
      <c r="HHM988"/>
      <c r="HHN988"/>
      <c r="HHO988"/>
      <c r="HHP988"/>
      <c r="HHQ988"/>
      <c r="HHR988"/>
      <c r="HHS988"/>
      <c r="HHT988"/>
      <c r="HHU988"/>
      <c r="HHV988"/>
      <c r="HHW988"/>
      <c r="HHX988"/>
      <c r="HHY988"/>
      <c r="HHZ988"/>
      <c r="HIA988"/>
      <c r="HIB988"/>
      <c r="HIC988"/>
      <c r="HID988"/>
      <c r="HIE988"/>
      <c r="HIF988"/>
      <c r="HIG988"/>
      <c r="HIH988"/>
      <c r="HII988"/>
      <c r="HIJ988"/>
      <c r="HIK988"/>
      <c r="HIL988"/>
      <c r="HIM988"/>
      <c r="HIN988"/>
      <c r="HIO988"/>
      <c r="HIP988"/>
      <c r="HIQ988"/>
      <c r="HIR988"/>
      <c r="HIS988"/>
      <c r="HIT988"/>
      <c r="HIU988"/>
      <c r="HIV988"/>
      <c r="HIW988"/>
      <c r="HIX988"/>
      <c r="HIY988"/>
      <c r="HIZ988"/>
      <c r="HJA988"/>
      <c r="HJB988"/>
      <c r="HJC988"/>
      <c r="HJD988"/>
      <c r="HJE988"/>
      <c r="HJF988"/>
      <c r="HJG988"/>
      <c r="HJH988"/>
      <c r="HJI988"/>
      <c r="HJJ988"/>
      <c r="HJK988"/>
      <c r="HJL988"/>
      <c r="HJM988"/>
      <c r="HJN988"/>
      <c r="HJO988"/>
      <c r="HJP988"/>
      <c r="HJQ988"/>
      <c r="HJR988"/>
      <c r="HJS988"/>
      <c r="HJT988"/>
      <c r="HJU988"/>
      <c r="HJV988"/>
      <c r="HJW988"/>
      <c r="HJX988"/>
      <c r="HJY988"/>
      <c r="HJZ988"/>
      <c r="HKA988"/>
      <c r="HKB988"/>
      <c r="HKC988"/>
      <c r="HKD988"/>
      <c r="HKE988"/>
      <c r="HKF988"/>
      <c r="HKG988"/>
      <c r="HKH988"/>
      <c r="HKI988"/>
      <c r="HKJ988"/>
      <c r="HKK988"/>
      <c r="HKL988"/>
      <c r="HKM988"/>
      <c r="HKN988"/>
      <c r="HKO988"/>
      <c r="HKP988"/>
      <c r="HKQ988"/>
      <c r="HKR988"/>
      <c r="HKS988"/>
      <c r="HKT988"/>
      <c r="HKU988"/>
      <c r="HKV988"/>
      <c r="HKW988"/>
      <c r="HKX988"/>
      <c r="HKY988"/>
      <c r="HKZ988"/>
      <c r="HLA988"/>
      <c r="HLB988"/>
      <c r="HLC988"/>
      <c r="HLD988"/>
      <c r="HLE988"/>
      <c r="HLF988"/>
      <c r="HLG988"/>
      <c r="HLH988"/>
      <c r="HLI988"/>
      <c r="HLJ988"/>
      <c r="HLK988"/>
      <c r="HLL988"/>
      <c r="HLM988"/>
      <c r="HLN988"/>
      <c r="HLO988"/>
      <c r="HLP988"/>
      <c r="HLQ988"/>
      <c r="HLR988"/>
      <c r="HLS988"/>
      <c r="HLT988"/>
      <c r="HLU988"/>
      <c r="HLV988"/>
      <c r="HLW988"/>
      <c r="HLX988"/>
      <c r="HLY988"/>
      <c r="HLZ988"/>
      <c r="HMA988"/>
      <c r="HMB988"/>
      <c r="HMC988"/>
      <c r="HMD988"/>
      <c r="HME988"/>
      <c r="HMF988"/>
      <c r="HMG988"/>
      <c r="HMH988"/>
      <c r="HMI988"/>
      <c r="HMJ988"/>
      <c r="HMK988"/>
      <c r="HML988"/>
      <c r="HMM988"/>
      <c r="HMN988"/>
      <c r="HMO988"/>
      <c r="HMP988"/>
      <c r="HMQ988"/>
      <c r="HMR988"/>
      <c r="HMS988"/>
      <c r="HMT988"/>
      <c r="HMU988"/>
      <c r="HMV988"/>
      <c r="HMW988"/>
      <c r="HMX988"/>
      <c r="HMY988"/>
      <c r="HMZ988"/>
      <c r="HNA988"/>
      <c r="HNB988"/>
      <c r="HNC988"/>
      <c r="HND988"/>
      <c r="HNE988"/>
      <c r="HNF988"/>
      <c r="HNG988"/>
      <c r="HNH988"/>
      <c r="HNI988"/>
      <c r="HNJ988"/>
      <c r="HNK988"/>
      <c r="HNL988"/>
      <c r="HNM988"/>
      <c r="HNN988"/>
      <c r="HNO988"/>
      <c r="HNP988"/>
      <c r="HNQ988"/>
      <c r="HNR988"/>
      <c r="HNS988"/>
      <c r="HNT988"/>
      <c r="HNU988"/>
      <c r="HNV988"/>
      <c r="HNW988"/>
      <c r="HNX988"/>
      <c r="HNY988"/>
      <c r="HNZ988"/>
      <c r="HOA988"/>
      <c r="HOB988"/>
      <c r="HOC988"/>
      <c r="HOD988"/>
      <c r="HOE988"/>
      <c r="HOF988"/>
      <c r="HOG988"/>
      <c r="HOH988"/>
      <c r="HOI988"/>
      <c r="HOJ988"/>
      <c r="HOK988"/>
      <c r="HOL988"/>
      <c r="HOM988"/>
      <c r="HON988"/>
      <c r="HOO988"/>
      <c r="HOP988"/>
      <c r="HOQ988"/>
      <c r="HOR988"/>
      <c r="HOS988"/>
      <c r="HOT988"/>
      <c r="HOU988"/>
      <c r="HOV988"/>
      <c r="HOW988"/>
      <c r="HOX988"/>
      <c r="HOY988"/>
      <c r="HOZ988"/>
      <c r="HPA988"/>
      <c r="HPB988"/>
      <c r="HPC988"/>
      <c r="HPD988"/>
      <c r="HPE988"/>
      <c r="HPF988"/>
      <c r="HPG988"/>
      <c r="HPH988"/>
      <c r="HPI988"/>
      <c r="HPJ988"/>
      <c r="HPK988"/>
      <c r="HPL988"/>
      <c r="HPM988"/>
      <c r="HPN988"/>
      <c r="HPO988"/>
      <c r="HPP988"/>
      <c r="HPQ988"/>
      <c r="HPR988"/>
      <c r="HPS988"/>
      <c r="HPT988"/>
      <c r="HPU988"/>
      <c r="HPV988"/>
      <c r="HPW988"/>
      <c r="HPX988"/>
      <c r="HPY988"/>
      <c r="HPZ988"/>
      <c r="HQA988"/>
      <c r="HQB988"/>
      <c r="HQC988"/>
      <c r="HQD988"/>
      <c r="HQE988"/>
      <c r="HQF988"/>
      <c r="HQG988"/>
      <c r="HQH988"/>
      <c r="HQI988"/>
      <c r="HQJ988"/>
      <c r="HQK988"/>
      <c r="HQL988"/>
      <c r="HQM988"/>
      <c r="HQN988"/>
      <c r="HQO988"/>
      <c r="HQP988"/>
      <c r="HQQ988"/>
      <c r="HQR988"/>
      <c r="HQS988"/>
      <c r="HQT988"/>
      <c r="HQU988"/>
      <c r="HQV988"/>
      <c r="HQW988"/>
      <c r="HQX988"/>
      <c r="HQY988"/>
      <c r="HQZ988"/>
      <c r="HRA988"/>
      <c r="HRB988"/>
      <c r="HRC988"/>
      <c r="HRD988"/>
      <c r="HRE988"/>
      <c r="HRF988"/>
      <c r="HRG988"/>
      <c r="HRH988"/>
      <c r="HRI988"/>
      <c r="HRJ988"/>
      <c r="HRK988"/>
      <c r="HRL988"/>
      <c r="HRM988"/>
      <c r="HRN988"/>
      <c r="HRO988"/>
      <c r="HRP988"/>
      <c r="HRQ988"/>
      <c r="HRR988"/>
      <c r="HRS988"/>
      <c r="HRT988"/>
      <c r="HRU988"/>
      <c r="HRV988"/>
      <c r="HRW988"/>
      <c r="HRX988"/>
      <c r="HRY988"/>
      <c r="HRZ988"/>
      <c r="HSA988"/>
      <c r="HSB988"/>
      <c r="HSC988"/>
      <c r="HSD988"/>
      <c r="HSE988"/>
      <c r="HSF988"/>
      <c r="HSG988"/>
      <c r="HSH988"/>
      <c r="HSI988"/>
      <c r="HSJ988"/>
      <c r="HSK988"/>
      <c r="HSL988"/>
      <c r="HSM988"/>
      <c r="HSN988"/>
      <c r="HSO988"/>
      <c r="HSP988"/>
      <c r="HSQ988"/>
      <c r="HSR988"/>
      <c r="HSS988"/>
      <c r="HST988"/>
      <c r="HSU988"/>
      <c r="HSV988"/>
      <c r="HSW988"/>
      <c r="HSX988"/>
      <c r="HSY988"/>
      <c r="HSZ988"/>
      <c r="HTA988"/>
      <c r="HTB988"/>
      <c r="HTC988"/>
      <c r="HTD988"/>
      <c r="HTE988"/>
      <c r="HTF988"/>
      <c r="HTG988"/>
      <c r="HTH988"/>
      <c r="HTI988"/>
      <c r="HTJ988"/>
      <c r="HTK988"/>
      <c r="HTL988"/>
      <c r="HTM988"/>
      <c r="HTN988"/>
      <c r="HTO988"/>
      <c r="HTP988"/>
      <c r="HTQ988"/>
      <c r="HTR988"/>
      <c r="HTS988"/>
      <c r="HTT988"/>
      <c r="HTU988"/>
      <c r="HTV988"/>
      <c r="HTW988"/>
      <c r="HTX988"/>
      <c r="HTY988"/>
      <c r="HTZ988"/>
      <c r="HUA988"/>
      <c r="HUB988"/>
      <c r="HUC988"/>
      <c r="HUD988"/>
      <c r="HUE988"/>
      <c r="HUF988"/>
      <c r="HUG988"/>
      <c r="HUH988"/>
      <c r="HUI988"/>
      <c r="HUJ988"/>
      <c r="HUK988"/>
      <c r="HUL988"/>
      <c r="HUM988"/>
      <c r="HUN988"/>
      <c r="HUO988"/>
      <c r="HUP988"/>
      <c r="HUQ988"/>
      <c r="HUR988"/>
      <c r="HUS988"/>
      <c r="HUT988"/>
      <c r="HUU988"/>
      <c r="HUV988"/>
      <c r="HUW988"/>
      <c r="HUX988"/>
      <c r="HUY988"/>
      <c r="HUZ988"/>
      <c r="HVA988"/>
      <c r="HVB988"/>
      <c r="HVC988"/>
      <c r="HVD988"/>
      <c r="HVE988"/>
      <c r="HVF988"/>
      <c r="HVG988"/>
      <c r="HVH988"/>
      <c r="HVI988"/>
      <c r="HVJ988"/>
      <c r="HVK988"/>
      <c r="HVL988"/>
      <c r="HVM988"/>
      <c r="HVN988"/>
      <c r="HVO988"/>
      <c r="HVP988"/>
      <c r="HVQ988"/>
      <c r="HVR988"/>
      <c r="HVS988"/>
      <c r="HVT988"/>
      <c r="HVU988"/>
      <c r="HVV988"/>
      <c r="HVW988"/>
      <c r="HVX988"/>
      <c r="HVY988"/>
      <c r="HVZ988"/>
      <c r="HWA988"/>
      <c r="HWB988"/>
      <c r="HWC988"/>
      <c r="HWD988"/>
      <c r="HWE988"/>
      <c r="HWF988"/>
      <c r="HWG988"/>
      <c r="HWH988"/>
      <c r="HWI988"/>
      <c r="HWJ988"/>
      <c r="HWK988"/>
      <c r="HWL988"/>
      <c r="HWM988"/>
      <c r="HWN988"/>
      <c r="HWO988"/>
      <c r="HWP988"/>
      <c r="HWQ988"/>
      <c r="HWR988"/>
      <c r="HWS988"/>
      <c r="HWT988"/>
      <c r="HWU988"/>
      <c r="HWV988"/>
      <c r="HWW988"/>
      <c r="HWX988"/>
      <c r="HWY988"/>
      <c r="HWZ988"/>
      <c r="HXA988"/>
      <c r="HXB988"/>
      <c r="HXC988"/>
      <c r="HXD988"/>
      <c r="HXE988"/>
      <c r="HXF988"/>
      <c r="HXG988"/>
      <c r="HXH988"/>
      <c r="HXI988"/>
      <c r="HXJ988"/>
      <c r="HXK988"/>
      <c r="HXL988"/>
      <c r="HXM988"/>
      <c r="HXN988"/>
      <c r="HXO988"/>
      <c r="HXP988"/>
      <c r="HXQ988"/>
      <c r="HXR988"/>
      <c r="HXS988"/>
      <c r="HXT988"/>
      <c r="HXU988"/>
      <c r="HXV988"/>
      <c r="HXW988"/>
      <c r="HXX988"/>
      <c r="HXY988"/>
      <c r="HXZ988"/>
      <c r="HYA988"/>
      <c r="HYB988"/>
      <c r="HYC988"/>
      <c r="HYD988"/>
      <c r="HYE988"/>
      <c r="HYF988"/>
      <c r="HYG988"/>
      <c r="HYH988"/>
      <c r="HYI988"/>
      <c r="HYJ988"/>
      <c r="HYK988"/>
      <c r="HYL988"/>
      <c r="HYM988"/>
      <c r="HYN988"/>
      <c r="HYO988"/>
      <c r="HYP988"/>
      <c r="HYQ988"/>
      <c r="HYR988"/>
      <c r="HYS988"/>
      <c r="HYT988"/>
      <c r="HYU988"/>
      <c r="HYV988"/>
      <c r="HYW988"/>
      <c r="HYX988"/>
      <c r="HYY988"/>
      <c r="HYZ988"/>
      <c r="HZA988"/>
      <c r="HZB988"/>
      <c r="HZC988"/>
      <c r="HZD988"/>
      <c r="HZE988"/>
      <c r="HZF988"/>
      <c r="HZG988"/>
      <c r="HZH988"/>
      <c r="HZI988"/>
      <c r="HZJ988"/>
      <c r="HZK988"/>
      <c r="HZL988"/>
      <c r="HZM988"/>
      <c r="HZN988"/>
      <c r="HZO988"/>
      <c r="HZP988"/>
      <c r="HZQ988"/>
      <c r="HZR988"/>
      <c r="HZS988"/>
      <c r="HZT988"/>
      <c r="HZU988"/>
      <c r="HZV988"/>
      <c r="HZW988"/>
      <c r="HZX988"/>
      <c r="HZY988"/>
      <c r="HZZ988"/>
      <c r="IAA988"/>
      <c r="IAB988"/>
      <c r="IAC988"/>
      <c r="IAD988"/>
      <c r="IAE988"/>
      <c r="IAF988"/>
      <c r="IAG988"/>
      <c r="IAH988"/>
      <c r="IAI988"/>
      <c r="IAJ988"/>
      <c r="IAK988"/>
      <c r="IAL988"/>
      <c r="IAM988"/>
      <c r="IAN988"/>
      <c r="IAO988"/>
      <c r="IAP988"/>
      <c r="IAQ988"/>
      <c r="IAR988"/>
      <c r="IAS988"/>
      <c r="IAT988"/>
      <c r="IAU988"/>
      <c r="IAV988"/>
      <c r="IAW988"/>
      <c r="IAX988"/>
      <c r="IAY988"/>
      <c r="IAZ988"/>
      <c r="IBA988"/>
      <c r="IBB988"/>
      <c r="IBC988"/>
      <c r="IBD988"/>
      <c r="IBE988"/>
      <c r="IBF988"/>
      <c r="IBG988"/>
      <c r="IBH988"/>
      <c r="IBI988"/>
      <c r="IBJ988"/>
      <c r="IBK988"/>
      <c r="IBL988"/>
      <c r="IBM988"/>
      <c r="IBN988"/>
      <c r="IBO988"/>
      <c r="IBP988"/>
      <c r="IBQ988"/>
      <c r="IBR988"/>
      <c r="IBS988"/>
      <c r="IBT988"/>
      <c r="IBU988"/>
      <c r="IBV988"/>
      <c r="IBW988"/>
      <c r="IBX988"/>
      <c r="IBY988"/>
      <c r="IBZ988"/>
      <c r="ICA988"/>
      <c r="ICB988"/>
      <c r="ICC988"/>
      <c r="ICD988"/>
      <c r="ICE988"/>
      <c r="ICF988"/>
      <c r="ICG988"/>
      <c r="ICH988"/>
      <c r="ICI988"/>
      <c r="ICJ988"/>
      <c r="ICK988"/>
      <c r="ICL988"/>
      <c r="ICM988"/>
      <c r="ICN988"/>
      <c r="ICO988"/>
      <c r="ICP988"/>
      <c r="ICQ988"/>
      <c r="ICR988"/>
      <c r="ICS988"/>
      <c r="ICT988"/>
      <c r="ICU988"/>
      <c r="ICV988"/>
      <c r="ICW988"/>
      <c r="ICX988"/>
      <c r="ICY988"/>
      <c r="ICZ988"/>
      <c r="IDA988"/>
      <c r="IDB988"/>
      <c r="IDC988"/>
      <c r="IDD988"/>
      <c r="IDE988"/>
      <c r="IDF988"/>
      <c r="IDG988"/>
      <c r="IDH988"/>
      <c r="IDI988"/>
      <c r="IDJ988"/>
      <c r="IDK988"/>
      <c r="IDL988"/>
      <c r="IDM988"/>
      <c r="IDN988"/>
      <c r="IDO988"/>
      <c r="IDP988"/>
      <c r="IDQ988"/>
      <c r="IDR988"/>
      <c r="IDS988"/>
      <c r="IDT988"/>
      <c r="IDU988"/>
      <c r="IDV988"/>
      <c r="IDW988"/>
      <c r="IDX988"/>
      <c r="IDY988"/>
      <c r="IDZ988"/>
      <c r="IEA988"/>
      <c r="IEB988"/>
      <c r="IEC988"/>
      <c r="IED988"/>
      <c r="IEE988"/>
      <c r="IEF988"/>
      <c r="IEG988"/>
      <c r="IEH988"/>
      <c r="IEI988"/>
      <c r="IEJ988"/>
      <c r="IEK988"/>
      <c r="IEL988"/>
      <c r="IEM988"/>
      <c r="IEN988"/>
      <c r="IEO988"/>
      <c r="IEP988"/>
      <c r="IEQ988"/>
      <c r="IER988"/>
      <c r="IES988"/>
      <c r="IET988"/>
      <c r="IEU988"/>
      <c r="IEV988"/>
      <c r="IEW988"/>
      <c r="IEX988"/>
      <c r="IEY988"/>
      <c r="IEZ988"/>
      <c r="IFA988"/>
      <c r="IFB988"/>
      <c r="IFC988"/>
      <c r="IFD988"/>
      <c r="IFE988"/>
      <c r="IFF988"/>
      <c r="IFG988"/>
      <c r="IFH988"/>
      <c r="IFI988"/>
      <c r="IFJ988"/>
      <c r="IFK988"/>
      <c r="IFL988"/>
      <c r="IFM988"/>
      <c r="IFN988"/>
      <c r="IFO988"/>
      <c r="IFP988"/>
      <c r="IFQ988"/>
      <c r="IFR988"/>
      <c r="IFS988"/>
      <c r="IFT988"/>
      <c r="IFU988"/>
      <c r="IFV988"/>
      <c r="IFW988"/>
      <c r="IFX988"/>
      <c r="IFY988"/>
      <c r="IFZ988"/>
      <c r="IGA988"/>
      <c r="IGB988"/>
      <c r="IGC988"/>
      <c r="IGD988"/>
      <c r="IGE988"/>
      <c r="IGF988"/>
      <c r="IGG988"/>
      <c r="IGH988"/>
      <c r="IGI988"/>
      <c r="IGJ988"/>
      <c r="IGK988"/>
      <c r="IGL988"/>
      <c r="IGM988"/>
      <c r="IGN988"/>
      <c r="IGO988"/>
      <c r="IGP988"/>
      <c r="IGQ988"/>
      <c r="IGR988"/>
      <c r="IGS988"/>
      <c r="IGT988"/>
      <c r="IGU988"/>
      <c r="IGV988"/>
      <c r="IGW988"/>
      <c r="IGX988"/>
      <c r="IGY988"/>
      <c r="IGZ988"/>
      <c r="IHA988"/>
      <c r="IHB988"/>
      <c r="IHC988"/>
      <c r="IHD988"/>
      <c r="IHE988"/>
      <c r="IHF988"/>
      <c r="IHG988"/>
      <c r="IHH988"/>
      <c r="IHI988"/>
      <c r="IHJ988"/>
      <c r="IHK988"/>
      <c r="IHL988"/>
      <c r="IHM988"/>
      <c r="IHN988"/>
      <c r="IHO988"/>
      <c r="IHP988"/>
      <c r="IHQ988"/>
      <c r="IHR988"/>
      <c r="IHS988"/>
      <c r="IHT988"/>
      <c r="IHU988"/>
      <c r="IHV988"/>
      <c r="IHW988"/>
      <c r="IHX988"/>
      <c r="IHY988"/>
      <c r="IHZ988"/>
      <c r="IIA988"/>
      <c r="IIB988"/>
      <c r="IIC988"/>
      <c r="IID988"/>
      <c r="IIE988"/>
      <c r="IIF988"/>
      <c r="IIG988"/>
      <c r="IIH988"/>
      <c r="III988"/>
      <c r="IIJ988"/>
      <c r="IIK988"/>
      <c r="IIL988"/>
      <c r="IIM988"/>
      <c r="IIN988"/>
      <c r="IIO988"/>
      <c r="IIP988"/>
      <c r="IIQ988"/>
      <c r="IIR988"/>
      <c r="IIS988"/>
      <c r="IIT988"/>
      <c r="IIU988"/>
      <c r="IIV988"/>
      <c r="IIW988"/>
      <c r="IIX988"/>
      <c r="IIY988"/>
      <c r="IIZ988"/>
      <c r="IJA988"/>
      <c r="IJB988"/>
      <c r="IJC988"/>
      <c r="IJD988"/>
      <c r="IJE988"/>
      <c r="IJF988"/>
      <c r="IJG988"/>
      <c r="IJH988"/>
      <c r="IJI988"/>
      <c r="IJJ988"/>
      <c r="IJK988"/>
      <c r="IJL988"/>
      <c r="IJM988"/>
      <c r="IJN988"/>
      <c r="IJO988"/>
      <c r="IJP988"/>
      <c r="IJQ988"/>
      <c r="IJR988"/>
      <c r="IJS988"/>
      <c r="IJT988"/>
      <c r="IJU988"/>
      <c r="IJV988"/>
      <c r="IJW988"/>
      <c r="IJX988"/>
      <c r="IJY988"/>
      <c r="IJZ988"/>
      <c r="IKA988"/>
      <c r="IKB988"/>
      <c r="IKC988"/>
      <c r="IKD988"/>
      <c r="IKE988"/>
      <c r="IKF988"/>
      <c r="IKG988"/>
      <c r="IKH988"/>
      <c r="IKI988"/>
      <c r="IKJ988"/>
      <c r="IKK988"/>
      <c r="IKL988"/>
      <c r="IKM988"/>
      <c r="IKN988"/>
      <c r="IKO988"/>
      <c r="IKP988"/>
      <c r="IKQ988"/>
      <c r="IKR988"/>
      <c r="IKS988"/>
      <c r="IKT988"/>
      <c r="IKU988"/>
      <c r="IKV988"/>
      <c r="IKW988"/>
      <c r="IKX988"/>
      <c r="IKY988"/>
      <c r="IKZ988"/>
      <c r="ILA988"/>
      <c r="ILB988"/>
      <c r="ILC988"/>
      <c r="ILD988"/>
      <c r="ILE988"/>
      <c r="ILF988"/>
      <c r="ILG988"/>
      <c r="ILH988"/>
      <c r="ILI988"/>
      <c r="ILJ988"/>
      <c r="ILK988"/>
      <c r="ILL988"/>
      <c r="ILM988"/>
      <c r="ILN988"/>
      <c r="ILO988"/>
      <c r="ILP988"/>
      <c r="ILQ988"/>
      <c r="ILR988"/>
      <c r="ILS988"/>
      <c r="ILT988"/>
      <c r="ILU988"/>
      <c r="ILV988"/>
      <c r="ILW988"/>
      <c r="ILX988"/>
      <c r="ILY988"/>
      <c r="ILZ988"/>
      <c r="IMA988"/>
      <c r="IMB988"/>
      <c r="IMC988"/>
      <c r="IMD988"/>
      <c r="IME988"/>
      <c r="IMF988"/>
      <c r="IMG988"/>
      <c r="IMH988"/>
      <c r="IMI988"/>
      <c r="IMJ988"/>
      <c r="IMK988"/>
      <c r="IML988"/>
      <c r="IMM988"/>
      <c r="IMN988"/>
      <c r="IMO988"/>
      <c r="IMP988"/>
      <c r="IMQ988"/>
      <c r="IMR988"/>
      <c r="IMS988"/>
      <c r="IMT988"/>
      <c r="IMU988"/>
      <c r="IMV988"/>
      <c r="IMW988"/>
      <c r="IMX988"/>
      <c r="IMY988"/>
      <c r="IMZ988"/>
      <c r="INA988"/>
      <c r="INB988"/>
      <c r="INC988"/>
      <c r="IND988"/>
      <c r="INE988"/>
      <c r="INF988"/>
      <c r="ING988"/>
      <c r="INH988"/>
      <c r="INI988"/>
      <c r="INJ988"/>
      <c r="INK988"/>
      <c r="INL988"/>
      <c r="INM988"/>
      <c r="INN988"/>
      <c r="INO988"/>
      <c r="INP988"/>
      <c r="INQ988"/>
      <c r="INR988"/>
      <c r="INS988"/>
      <c r="INT988"/>
      <c r="INU988"/>
      <c r="INV988"/>
      <c r="INW988"/>
      <c r="INX988"/>
      <c r="INY988"/>
      <c r="INZ988"/>
      <c r="IOA988"/>
      <c r="IOB988"/>
      <c r="IOC988"/>
      <c r="IOD988"/>
      <c r="IOE988"/>
      <c r="IOF988"/>
      <c r="IOG988"/>
      <c r="IOH988"/>
      <c r="IOI988"/>
      <c r="IOJ988"/>
      <c r="IOK988"/>
      <c r="IOL988"/>
      <c r="IOM988"/>
      <c r="ION988"/>
      <c r="IOO988"/>
      <c r="IOP988"/>
      <c r="IOQ988"/>
      <c r="IOR988"/>
      <c r="IOS988"/>
      <c r="IOT988"/>
      <c r="IOU988"/>
      <c r="IOV988"/>
      <c r="IOW988"/>
      <c r="IOX988"/>
      <c r="IOY988"/>
      <c r="IOZ988"/>
      <c r="IPA988"/>
      <c r="IPB988"/>
      <c r="IPC988"/>
      <c r="IPD988"/>
      <c r="IPE988"/>
      <c r="IPF988"/>
      <c r="IPG988"/>
      <c r="IPH988"/>
      <c r="IPI988"/>
      <c r="IPJ988"/>
      <c r="IPK988"/>
      <c r="IPL988"/>
      <c r="IPM988"/>
      <c r="IPN988"/>
      <c r="IPO988"/>
      <c r="IPP988"/>
      <c r="IPQ988"/>
      <c r="IPR988"/>
      <c r="IPS988"/>
      <c r="IPT988"/>
      <c r="IPU988"/>
      <c r="IPV988"/>
      <c r="IPW988"/>
      <c r="IPX988"/>
      <c r="IPY988"/>
      <c r="IPZ988"/>
      <c r="IQA988"/>
      <c r="IQB988"/>
      <c r="IQC988"/>
      <c r="IQD988"/>
      <c r="IQE988"/>
      <c r="IQF988"/>
      <c r="IQG988"/>
      <c r="IQH988"/>
      <c r="IQI988"/>
      <c r="IQJ988"/>
      <c r="IQK988"/>
      <c r="IQL988"/>
      <c r="IQM988"/>
      <c r="IQN988"/>
      <c r="IQO988"/>
      <c r="IQP988"/>
      <c r="IQQ988"/>
      <c r="IQR988"/>
      <c r="IQS988"/>
      <c r="IQT988"/>
      <c r="IQU988"/>
      <c r="IQV988"/>
      <c r="IQW988"/>
      <c r="IQX988"/>
      <c r="IQY988"/>
      <c r="IQZ988"/>
      <c r="IRA988"/>
      <c r="IRB988"/>
      <c r="IRC988"/>
      <c r="IRD988"/>
      <c r="IRE988"/>
      <c r="IRF988"/>
      <c r="IRG988"/>
      <c r="IRH988"/>
      <c r="IRI988"/>
      <c r="IRJ988"/>
      <c r="IRK988"/>
      <c r="IRL988"/>
      <c r="IRM988"/>
      <c r="IRN988"/>
      <c r="IRO988"/>
      <c r="IRP988"/>
      <c r="IRQ988"/>
      <c r="IRR988"/>
      <c r="IRS988"/>
      <c r="IRT988"/>
      <c r="IRU988"/>
      <c r="IRV988"/>
      <c r="IRW988"/>
      <c r="IRX988"/>
      <c r="IRY988"/>
      <c r="IRZ988"/>
      <c r="ISA988"/>
      <c r="ISB988"/>
      <c r="ISC988"/>
      <c r="ISD988"/>
      <c r="ISE988"/>
      <c r="ISF988"/>
      <c r="ISG988"/>
      <c r="ISH988"/>
      <c r="ISI988"/>
      <c r="ISJ988"/>
      <c r="ISK988"/>
      <c r="ISL988"/>
      <c r="ISM988"/>
      <c r="ISN988"/>
      <c r="ISO988"/>
      <c r="ISP988"/>
      <c r="ISQ988"/>
      <c r="ISR988"/>
      <c r="ISS988"/>
      <c r="IST988"/>
      <c r="ISU988"/>
      <c r="ISV988"/>
      <c r="ISW988"/>
      <c r="ISX988"/>
      <c r="ISY988"/>
      <c r="ISZ988"/>
      <c r="ITA988"/>
      <c r="ITB988"/>
      <c r="ITC988"/>
      <c r="ITD988"/>
      <c r="ITE988"/>
      <c r="ITF988"/>
      <c r="ITG988"/>
      <c r="ITH988"/>
      <c r="ITI988"/>
      <c r="ITJ988"/>
      <c r="ITK988"/>
      <c r="ITL988"/>
      <c r="ITM988"/>
      <c r="ITN988"/>
      <c r="ITO988"/>
      <c r="ITP988"/>
      <c r="ITQ988"/>
      <c r="ITR988"/>
      <c r="ITS988"/>
      <c r="ITT988"/>
      <c r="ITU988"/>
      <c r="ITV988"/>
      <c r="ITW988"/>
      <c r="ITX988"/>
      <c r="ITY988"/>
      <c r="ITZ988"/>
      <c r="IUA988"/>
      <c r="IUB988"/>
      <c r="IUC988"/>
      <c r="IUD988"/>
      <c r="IUE988"/>
      <c r="IUF988"/>
      <c r="IUG988"/>
      <c r="IUH988"/>
      <c r="IUI988"/>
      <c r="IUJ988"/>
      <c r="IUK988"/>
      <c r="IUL988"/>
      <c r="IUM988"/>
      <c r="IUN988"/>
      <c r="IUO988"/>
      <c r="IUP988"/>
      <c r="IUQ988"/>
      <c r="IUR988"/>
      <c r="IUS988"/>
      <c r="IUT988"/>
      <c r="IUU988"/>
      <c r="IUV988"/>
      <c r="IUW988"/>
      <c r="IUX988"/>
      <c r="IUY988"/>
      <c r="IUZ988"/>
      <c r="IVA988"/>
      <c r="IVB988"/>
      <c r="IVC988"/>
      <c r="IVD988"/>
      <c r="IVE988"/>
      <c r="IVF988"/>
      <c r="IVG988"/>
      <c r="IVH988"/>
      <c r="IVI988"/>
      <c r="IVJ988"/>
      <c r="IVK988"/>
      <c r="IVL988"/>
      <c r="IVM988"/>
      <c r="IVN988"/>
      <c r="IVO988"/>
      <c r="IVP988"/>
      <c r="IVQ988"/>
      <c r="IVR988"/>
      <c r="IVS988"/>
      <c r="IVT988"/>
      <c r="IVU988"/>
      <c r="IVV988"/>
      <c r="IVW988"/>
      <c r="IVX988"/>
      <c r="IVY988"/>
      <c r="IVZ988"/>
      <c r="IWA988"/>
      <c r="IWB988"/>
      <c r="IWC988"/>
      <c r="IWD988"/>
      <c r="IWE988"/>
      <c r="IWF988"/>
      <c r="IWG988"/>
      <c r="IWH988"/>
      <c r="IWI988"/>
      <c r="IWJ988"/>
      <c r="IWK988"/>
      <c r="IWL988"/>
      <c r="IWM988"/>
      <c r="IWN988"/>
      <c r="IWO988"/>
      <c r="IWP988"/>
      <c r="IWQ988"/>
      <c r="IWR988"/>
      <c r="IWS988"/>
      <c r="IWT988"/>
      <c r="IWU988"/>
      <c r="IWV988"/>
      <c r="IWW988"/>
      <c r="IWX988"/>
      <c r="IWY988"/>
      <c r="IWZ988"/>
      <c r="IXA988"/>
      <c r="IXB988"/>
      <c r="IXC988"/>
      <c r="IXD988"/>
      <c r="IXE988"/>
      <c r="IXF988"/>
      <c r="IXG988"/>
      <c r="IXH988"/>
      <c r="IXI988"/>
      <c r="IXJ988"/>
      <c r="IXK988"/>
      <c r="IXL988"/>
      <c r="IXM988"/>
      <c r="IXN988"/>
      <c r="IXO988"/>
      <c r="IXP988"/>
      <c r="IXQ988"/>
      <c r="IXR988"/>
      <c r="IXS988"/>
      <c r="IXT988"/>
      <c r="IXU988"/>
      <c r="IXV988"/>
      <c r="IXW988"/>
      <c r="IXX988"/>
      <c r="IXY988"/>
      <c r="IXZ988"/>
      <c r="IYA988"/>
      <c r="IYB988"/>
      <c r="IYC988"/>
      <c r="IYD988"/>
      <c r="IYE988"/>
      <c r="IYF988"/>
      <c r="IYG988"/>
      <c r="IYH988"/>
      <c r="IYI988"/>
      <c r="IYJ988"/>
      <c r="IYK988"/>
      <c r="IYL988"/>
      <c r="IYM988"/>
      <c r="IYN988"/>
      <c r="IYO988"/>
      <c r="IYP988"/>
      <c r="IYQ988"/>
      <c r="IYR988"/>
      <c r="IYS988"/>
      <c r="IYT988"/>
      <c r="IYU988"/>
      <c r="IYV988"/>
      <c r="IYW988"/>
      <c r="IYX988"/>
      <c r="IYY988"/>
      <c r="IYZ988"/>
      <c r="IZA988"/>
      <c r="IZB988"/>
      <c r="IZC988"/>
      <c r="IZD988"/>
      <c r="IZE988"/>
      <c r="IZF988"/>
      <c r="IZG988"/>
      <c r="IZH988"/>
      <c r="IZI988"/>
      <c r="IZJ988"/>
      <c r="IZK988"/>
      <c r="IZL988"/>
      <c r="IZM988"/>
      <c r="IZN988"/>
      <c r="IZO988"/>
      <c r="IZP988"/>
      <c r="IZQ988"/>
      <c r="IZR988"/>
      <c r="IZS988"/>
      <c r="IZT988"/>
      <c r="IZU988"/>
      <c r="IZV988"/>
      <c r="IZW988"/>
      <c r="IZX988"/>
      <c r="IZY988"/>
      <c r="IZZ988"/>
      <c r="JAA988"/>
      <c r="JAB988"/>
      <c r="JAC988"/>
      <c r="JAD988"/>
      <c r="JAE988"/>
      <c r="JAF988"/>
      <c r="JAG988"/>
      <c r="JAH988"/>
      <c r="JAI988"/>
      <c r="JAJ988"/>
      <c r="JAK988"/>
      <c r="JAL988"/>
      <c r="JAM988"/>
      <c r="JAN988"/>
      <c r="JAO988"/>
      <c r="JAP988"/>
      <c r="JAQ988"/>
      <c r="JAR988"/>
      <c r="JAS988"/>
      <c r="JAT988"/>
      <c r="JAU988"/>
      <c r="JAV988"/>
      <c r="JAW988"/>
      <c r="JAX988"/>
      <c r="JAY988"/>
      <c r="JAZ988"/>
      <c r="JBA988"/>
      <c r="JBB988"/>
      <c r="JBC988"/>
      <c r="JBD988"/>
      <c r="JBE988"/>
      <c r="JBF988"/>
      <c r="JBG988"/>
      <c r="JBH988"/>
      <c r="JBI988"/>
      <c r="JBJ988"/>
      <c r="JBK988"/>
      <c r="JBL988"/>
      <c r="JBM988"/>
      <c r="JBN988"/>
      <c r="JBO988"/>
      <c r="JBP988"/>
      <c r="JBQ988"/>
      <c r="JBR988"/>
      <c r="JBS988"/>
      <c r="JBT988"/>
      <c r="JBU988"/>
      <c r="JBV988"/>
      <c r="JBW988"/>
      <c r="JBX988"/>
      <c r="JBY988"/>
      <c r="JBZ988"/>
      <c r="JCA988"/>
      <c r="JCB988"/>
      <c r="JCC988"/>
      <c r="JCD988"/>
      <c r="JCE988"/>
      <c r="JCF988"/>
      <c r="JCG988"/>
      <c r="JCH988"/>
      <c r="JCI988"/>
      <c r="JCJ988"/>
      <c r="JCK988"/>
      <c r="JCL988"/>
      <c r="JCM988"/>
      <c r="JCN988"/>
      <c r="JCO988"/>
      <c r="JCP988"/>
      <c r="JCQ988"/>
      <c r="JCR988"/>
      <c r="JCS988"/>
      <c r="JCT988"/>
      <c r="JCU988"/>
      <c r="JCV988"/>
      <c r="JCW988"/>
      <c r="JCX988"/>
      <c r="JCY988"/>
      <c r="JCZ988"/>
      <c r="JDA988"/>
      <c r="JDB988"/>
      <c r="JDC988"/>
      <c r="JDD988"/>
      <c r="JDE988"/>
      <c r="JDF988"/>
      <c r="JDG988"/>
      <c r="JDH988"/>
      <c r="JDI988"/>
      <c r="JDJ988"/>
      <c r="JDK988"/>
      <c r="JDL988"/>
      <c r="JDM988"/>
      <c r="JDN988"/>
      <c r="JDO988"/>
      <c r="JDP988"/>
      <c r="JDQ988"/>
      <c r="JDR988"/>
      <c r="JDS988"/>
      <c r="JDT988"/>
      <c r="JDU988"/>
      <c r="JDV988"/>
      <c r="JDW988"/>
      <c r="JDX988"/>
      <c r="JDY988"/>
      <c r="JDZ988"/>
      <c r="JEA988"/>
      <c r="JEB988"/>
      <c r="JEC988"/>
      <c r="JED988"/>
      <c r="JEE988"/>
      <c r="JEF988"/>
      <c r="JEG988"/>
      <c r="JEH988"/>
      <c r="JEI988"/>
      <c r="JEJ988"/>
      <c r="JEK988"/>
      <c r="JEL988"/>
      <c r="JEM988"/>
      <c r="JEN988"/>
      <c r="JEO988"/>
      <c r="JEP988"/>
      <c r="JEQ988"/>
      <c r="JER988"/>
      <c r="JES988"/>
      <c r="JET988"/>
      <c r="JEU988"/>
      <c r="JEV988"/>
      <c r="JEW988"/>
      <c r="JEX988"/>
      <c r="JEY988"/>
      <c r="JEZ988"/>
      <c r="JFA988"/>
      <c r="JFB988"/>
      <c r="JFC988"/>
      <c r="JFD988"/>
      <c r="JFE988"/>
      <c r="JFF988"/>
      <c r="JFG988"/>
      <c r="JFH988"/>
      <c r="JFI988"/>
      <c r="JFJ988"/>
      <c r="JFK988"/>
      <c r="JFL988"/>
      <c r="JFM988"/>
      <c r="JFN988"/>
      <c r="JFO988"/>
      <c r="JFP988"/>
      <c r="JFQ988"/>
      <c r="JFR988"/>
      <c r="JFS988"/>
      <c r="JFT988"/>
      <c r="JFU988"/>
      <c r="JFV988"/>
      <c r="JFW988"/>
      <c r="JFX988"/>
      <c r="JFY988"/>
      <c r="JFZ988"/>
      <c r="JGA988"/>
      <c r="JGB988"/>
      <c r="JGC988"/>
      <c r="JGD988"/>
      <c r="JGE988"/>
      <c r="JGF988"/>
      <c r="JGG988"/>
      <c r="JGH988"/>
      <c r="JGI988"/>
      <c r="JGJ988"/>
      <c r="JGK988"/>
      <c r="JGL988"/>
      <c r="JGM988"/>
      <c r="JGN988"/>
      <c r="JGO988"/>
      <c r="JGP988"/>
      <c r="JGQ988"/>
      <c r="JGR988"/>
      <c r="JGS988"/>
      <c r="JGT988"/>
      <c r="JGU988"/>
      <c r="JGV988"/>
      <c r="JGW988"/>
      <c r="JGX988"/>
      <c r="JGY988"/>
      <c r="JGZ988"/>
      <c r="JHA988"/>
      <c r="JHB988"/>
      <c r="JHC988"/>
      <c r="JHD988"/>
      <c r="JHE988"/>
      <c r="JHF988"/>
      <c r="JHG988"/>
      <c r="JHH988"/>
      <c r="JHI988"/>
      <c r="JHJ988"/>
      <c r="JHK988"/>
      <c r="JHL988"/>
      <c r="JHM988"/>
      <c r="JHN988"/>
      <c r="JHO988"/>
      <c r="JHP988"/>
      <c r="JHQ988"/>
      <c r="JHR988"/>
      <c r="JHS988"/>
      <c r="JHT988"/>
      <c r="JHU988"/>
      <c r="JHV988"/>
      <c r="JHW988"/>
      <c r="JHX988"/>
      <c r="JHY988"/>
      <c r="JHZ988"/>
      <c r="JIA988"/>
      <c r="JIB988"/>
      <c r="JIC988"/>
      <c r="JID988"/>
      <c r="JIE988"/>
      <c r="JIF988"/>
      <c r="JIG988"/>
      <c r="JIH988"/>
      <c r="JII988"/>
      <c r="JIJ988"/>
      <c r="JIK988"/>
      <c r="JIL988"/>
      <c r="JIM988"/>
      <c r="JIN988"/>
      <c r="JIO988"/>
      <c r="JIP988"/>
      <c r="JIQ988"/>
      <c r="JIR988"/>
      <c r="JIS988"/>
      <c r="JIT988"/>
      <c r="JIU988"/>
      <c r="JIV988"/>
      <c r="JIW988"/>
      <c r="JIX988"/>
      <c r="JIY988"/>
      <c r="JIZ988"/>
      <c r="JJA988"/>
      <c r="JJB988"/>
      <c r="JJC988"/>
      <c r="JJD988"/>
      <c r="JJE988"/>
      <c r="JJF988"/>
      <c r="JJG988"/>
      <c r="JJH988"/>
      <c r="JJI988"/>
      <c r="JJJ988"/>
      <c r="JJK988"/>
      <c r="JJL988"/>
      <c r="JJM988"/>
      <c r="JJN988"/>
      <c r="JJO988"/>
      <c r="JJP988"/>
      <c r="JJQ988"/>
      <c r="JJR988"/>
      <c r="JJS988"/>
      <c r="JJT988"/>
      <c r="JJU988"/>
      <c r="JJV988"/>
      <c r="JJW988"/>
      <c r="JJX988"/>
      <c r="JJY988"/>
      <c r="JJZ988"/>
      <c r="JKA988"/>
      <c r="JKB988"/>
      <c r="JKC988"/>
      <c r="JKD988"/>
      <c r="JKE988"/>
      <c r="JKF988"/>
      <c r="JKG988"/>
      <c r="JKH988"/>
      <c r="JKI988"/>
      <c r="JKJ988"/>
      <c r="JKK988"/>
      <c r="JKL988"/>
      <c r="JKM988"/>
      <c r="JKN988"/>
      <c r="JKO988"/>
      <c r="JKP988"/>
      <c r="JKQ988"/>
      <c r="JKR988"/>
      <c r="JKS988"/>
      <c r="JKT988"/>
      <c r="JKU988"/>
      <c r="JKV988"/>
      <c r="JKW988"/>
      <c r="JKX988"/>
      <c r="JKY988"/>
      <c r="JKZ988"/>
      <c r="JLA988"/>
      <c r="JLB988"/>
      <c r="JLC988"/>
      <c r="JLD988"/>
      <c r="JLE988"/>
      <c r="JLF988"/>
      <c r="JLG988"/>
      <c r="JLH988"/>
      <c r="JLI988"/>
      <c r="JLJ988"/>
      <c r="JLK988"/>
      <c r="JLL988"/>
      <c r="JLM988"/>
      <c r="JLN988"/>
      <c r="JLO988"/>
      <c r="JLP988"/>
      <c r="JLQ988"/>
      <c r="JLR988"/>
      <c r="JLS988"/>
      <c r="JLT988"/>
      <c r="JLU988"/>
      <c r="JLV988"/>
      <c r="JLW988"/>
      <c r="JLX988"/>
      <c r="JLY988"/>
      <c r="JLZ988"/>
      <c r="JMA988"/>
      <c r="JMB988"/>
      <c r="JMC988"/>
      <c r="JMD988"/>
      <c r="JME988"/>
      <c r="JMF988"/>
      <c r="JMG988"/>
      <c r="JMH988"/>
      <c r="JMI988"/>
      <c r="JMJ988"/>
      <c r="JMK988"/>
      <c r="JML988"/>
      <c r="JMM988"/>
      <c r="JMN988"/>
      <c r="JMO988"/>
      <c r="JMP988"/>
      <c r="JMQ988"/>
      <c r="JMR988"/>
      <c r="JMS988"/>
      <c r="JMT988"/>
      <c r="JMU988"/>
      <c r="JMV988"/>
      <c r="JMW988"/>
      <c r="JMX988"/>
      <c r="JMY988"/>
      <c r="JMZ988"/>
      <c r="JNA988"/>
      <c r="JNB988"/>
      <c r="JNC988"/>
      <c r="JND988"/>
      <c r="JNE988"/>
      <c r="JNF988"/>
      <c r="JNG988"/>
      <c r="JNH988"/>
      <c r="JNI988"/>
      <c r="JNJ988"/>
      <c r="JNK988"/>
      <c r="JNL988"/>
      <c r="JNM988"/>
      <c r="JNN988"/>
      <c r="JNO988"/>
      <c r="JNP988"/>
      <c r="JNQ988"/>
      <c r="JNR988"/>
      <c r="JNS988"/>
      <c r="JNT988"/>
      <c r="JNU988"/>
      <c r="JNV988"/>
      <c r="JNW988"/>
      <c r="JNX988"/>
      <c r="JNY988"/>
      <c r="JNZ988"/>
      <c r="JOA988"/>
      <c r="JOB988"/>
      <c r="JOC988"/>
      <c r="JOD988"/>
      <c r="JOE988"/>
      <c r="JOF988"/>
      <c r="JOG988"/>
      <c r="JOH988"/>
      <c r="JOI988"/>
      <c r="JOJ988"/>
      <c r="JOK988"/>
      <c r="JOL988"/>
      <c r="JOM988"/>
      <c r="JON988"/>
      <c r="JOO988"/>
      <c r="JOP988"/>
      <c r="JOQ988"/>
      <c r="JOR988"/>
      <c r="JOS988"/>
      <c r="JOT988"/>
      <c r="JOU988"/>
      <c r="JOV988"/>
      <c r="JOW988"/>
      <c r="JOX988"/>
      <c r="JOY988"/>
      <c r="JOZ988"/>
      <c r="JPA988"/>
      <c r="JPB988"/>
      <c r="JPC988"/>
      <c r="JPD988"/>
      <c r="JPE988"/>
      <c r="JPF988"/>
      <c r="JPG988"/>
      <c r="JPH988"/>
      <c r="JPI988"/>
      <c r="JPJ988"/>
      <c r="JPK988"/>
      <c r="JPL988"/>
      <c r="JPM988"/>
      <c r="JPN988"/>
      <c r="JPO988"/>
      <c r="JPP988"/>
      <c r="JPQ988"/>
      <c r="JPR988"/>
      <c r="JPS988"/>
      <c r="JPT988"/>
      <c r="JPU988"/>
      <c r="JPV988"/>
      <c r="JPW988"/>
      <c r="JPX988"/>
      <c r="JPY988"/>
      <c r="JPZ988"/>
      <c r="JQA988"/>
      <c r="JQB988"/>
      <c r="JQC988"/>
      <c r="JQD988"/>
      <c r="JQE988"/>
      <c r="JQF988"/>
      <c r="JQG988"/>
      <c r="JQH988"/>
      <c r="JQI988"/>
      <c r="JQJ988"/>
      <c r="JQK988"/>
      <c r="JQL988"/>
      <c r="JQM988"/>
      <c r="JQN988"/>
      <c r="JQO988"/>
      <c r="JQP988"/>
      <c r="JQQ988"/>
      <c r="JQR988"/>
      <c r="JQS988"/>
      <c r="JQT988"/>
      <c r="JQU988"/>
      <c r="JQV988"/>
      <c r="JQW988"/>
      <c r="JQX988"/>
      <c r="JQY988"/>
      <c r="JQZ988"/>
      <c r="JRA988"/>
      <c r="JRB988"/>
      <c r="JRC988"/>
      <c r="JRD988"/>
      <c r="JRE988"/>
      <c r="JRF988"/>
      <c r="JRG988"/>
      <c r="JRH988"/>
      <c r="JRI988"/>
      <c r="JRJ988"/>
      <c r="JRK988"/>
      <c r="JRL988"/>
      <c r="JRM988"/>
      <c r="JRN988"/>
      <c r="JRO988"/>
      <c r="JRP988"/>
      <c r="JRQ988"/>
      <c r="JRR988"/>
      <c r="JRS988"/>
      <c r="JRT988"/>
      <c r="JRU988"/>
      <c r="JRV988"/>
      <c r="JRW988"/>
      <c r="JRX988"/>
      <c r="JRY988"/>
      <c r="JRZ988"/>
      <c r="JSA988"/>
      <c r="JSB988"/>
      <c r="JSC988"/>
      <c r="JSD988"/>
      <c r="JSE988"/>
      <c r="JSF988"/>
      <c r="JSG988"/>
      <c r="JSH988"/>
      <c r="JSI988"/>
      <c r="JSJ988"/>
      <c r="JSK988"/>
      <c r="JSL988"/>
      <c r="JSM988"/>
      <c r="JSN988"/>
      <c r="JSO988"/>
      <c r="JSP988"/>
      <c r="JSQ988"/>
      <c r="JSR988"/>
      <c r="JSS988"/>
      <c r="JST988"/>
      <c r="JSU988"/>
      <c r="JSV988"/>
      <c r="JSW988"/>
      <c r="JSX988"/>
      <c r="JSY988"/>
      <c r="JSZ988"/>
      <c r="JTA988"/>
      <c r="JTB988"/>
      <c r="JTC988"/>
      <c r="JTD988"/>
      <c r="JTE988"/>
      <c r="JTF988"/>
      <c r="JTG988"/>
      <c r="JTH988"/>
      <c r="JTI988"/>
      <c r="JTJ988"/>
      <c r="JTK988"/>
      <c r="JTL988"/>
      <c r="JTM988"/>
      <c r="JTN988"/>
      <c r="JTO988"/>
      <c r="JTP988"/>
      <c r="JTQ988"/>
      <c r="JTR988"/>
      <c r="JTS988"/>
      <c r="JTT988"/>
      <c r="JTU988"/>
      <c r="JTV988"/>
      <c r="JTW988"/>
      <c r="JTX988"/>
      <c r="JTY988"/>
      <c r="JTZ988"/>
      <c r="JUA988"/>
      <c r="JUB988"/>
      <c r="JUC988"/>
      <c r="JUD988"/>
      <c r="JUE988"/>
      <c r="JUF988"/>
      <c r="JUG988"/>
      <c r="JUH988"/>
      <c r="JUI988"/>
      <c r="JUJ988"/>
      <c r="JUK988"/>
      <c r="JUL988"/>
      <c r="JUM988"/>
      <c r="JUN988"/>
      <c r="JUO988"/>
      <c r="JUP988"/>
      <c r="JUQ988"/>
      <c r="JUR988"/>
      <c r="JUS988"/>
      <c r="JUT988"/>
      <c r="JUU988"/>
      <c r="JUV988"/>
      <c r="JUW988"/>
      <c r="JUX988"/>
      <c r="JUY988"/>
      <c r="JUZ988"/>
      <c r="JVA988"/>
      <c r="JVB988"/>
      <c r="JVC988"/>
      <c r="JVD988"/>
      <c r="JVE988"/>
      <c r="JVF988"/>
      <c r="JVG988"/>
      <c r="JVH988"/>
      <c r="JVI988"/>
      <c r="JVJ988"/>
      <c r="JVK988"/>
      <c r="JVL988"/>
      <c r="JVM988"/>
      <c r="JVN988"/>
      <c r="JVO988"/>
      <c r="JVP988"/>
      <c r="JVQ988"/>
      <c r="JVR988"/>
      <c r="JVS988"/>
      <c r="JVT988"/>
      <c r="JVU988"/>
      <c r="JVV988"/>
      <c r="JVW988"/>
      <c r="JVX988"/>
      <c r="JVY988"/>
      <c r="JVZ988"/>
      <c r="JWA988"/>
      <c r="JWB988"/>
      <c r="JWC988"/>
      <c r="JWD988"/>
      <c r="JWE988"/>
      <c r="JWF988"/>
      <c r="JWG988"/>
      <c r="JWH988"/>
      <c r="JWI988"/>
      <c r="JWJ988"/>
      <c r="JWK988"/>
      <c r="JWL988"/>
      <c r="JWM988"/>
      <c r="JWN988"/>
      <c r="JWO988"/>
      <c r="JWP988"/>
      <c r="JWQ988"/>
      <c r="JWR988"/>
      <c r="JWS988"/>
      <c r="JWT988"/>
      <c r="JWU988"/>
      <c r="JWV988"/>
      <c r="JWW988"/>
      <c r="JWX988"/>
      <c r="JWY988"/>
      <c r="JWZ988"/>
      <c r="JXA988"/>
      <c r="JXB988"/>
      <c r="JXC988"/>
      <c r="JXD988"/>
      <c r="JXE988"/>
      <c r="JXF988"/>
      <c r="JXG988"/>
      <c r="JXH988"/>
      <c r="JXI988"/>
      <c r="JXJ988"/>
      <c r="JXK988"/>
      <c r="JXL988"/>
      <c r="JXM988"/>
      <c r="JXN988"/>
      <c r="JXO988"/>
      <c r="JXP988"/>
      <c r="JXQ988"/>
      <c r="JXR988"/>
      <c r="JXS988"/>
      <c r="JXT988"/>
      <c r="JXU988"/>
      <c r="JXV988"/>
      <c r="JXW988"/>
      <c r="JXX988"/>
      <c r="JXY988"/>
      <c r="JXZ988"/>
      <c r="JYA988"/>
      <c r="JYB988"/>
      <c r="JYC988"/>
      <c r="JYD988"/>
      <c r="JYE988"/>
      <c r="JYF988"/>
      <c r="JYG988"/>
      <c r="JYH988"/>
      <c r="JYI988"/>
      <c r="JYJ988"/>
      <c r="JYK988"/>
      <c r="JYL988"/>
      <c r="JYM988"/>
      <c r="JYN988"/>
      <c r="JYO988"/>
      <c r="JYP988"/>
      <c r="JYQ988"/>
      <c r="JYR988"/>
      <c r="JYS988"/>
      <c r="JYT988"/>
      <c r="JYU988"/>
      <c r="JYV988"/>
      <c r="JYW988"/>
      <c r="JYX988"/>
      <c r="JYY988"/>
      <c r="JYZ988"/>
      <c r="JZA988"/>
      <c r="JZB988"/>
      <c r="JZC988"/>
      <c r="JZD988"/>
      <c r="JZE988"/>
      <c r="JZF988"/>
      <c r="JZG988"/>
      <c r="JZH988"/>
      <c r="JZI988"/>
      <c r="JZJ988"/>
      <c r="JZK988"/>
      <c r="JZL988"/>
      <c r="JZM988"/>
      <c r="JZN988"/>
      <c r="JZO988"/>
      <c r="JZP988"/>
      <c r="JZQ988"/>
      <c r="JZR988"/>
      <c r="JZS988"/>
      <c r="JZT988"/>
      <c r="JZU988"/>
      <c r="JZV988"/>
      <c r="JZW988"/>
      <c r="JZX988"/>
      <c r="JZY988"/>
      <c r="JZZ988"/>
      <c r="KAA988"/>
      <c r="KAB988"/>
      <c r="KAC988"/>
      <c r="KAD988"/>
      <c r="KAE988"/>
      <c r="KAF988"/>
      <c r="KAG988"/>
      <c r="KAH988"/>
      <c r="KAI988"/>
      <c r="KAJ988"/>
      <c r="KAK988"/>
      <c r="KAL988"/>
      <c r="KAM988"/>
      <c r="KAN988"/>
      <c r="KAO988"/>
      <c r="KAP988"/>
      <c r="KAQ988"/>
      <c r="KAR988"/>
      <c r="KAS988"/>
      <c r="KAT988"/>
      <c r="KAU988"/>
      <c r="KAV988"/>
      <c r="KAW988"/>
      <c r="KAX988"/>
      <c r="KAY988"/>
      <c r="KAZ988"/>
      <c r="KBA988"/>
      <c r="KBB988"/>
      <c r="KBC988"/>
      <c r="KBD988"/>
      <c r="KBE988"/>
      <c r="KBF988"/>
      <c r="KBG988"/>
      <c r="KBH988"/>
      <c r="KBI988"/>
      <c r="KBJ988"/>
      <c r="KBK988"/>
      <c r="KBL988"/>
      <c r="KBM988"/>
      <c r="KBN988"/>
      <c r="KBO988"/>
      <c r="KBP988"/>
      <c r="KBQ988"/>
      <c r="KBR988"/>
      <c r="KBS988"/>
      <c r="KBT988"/>
      <c r="KBU988"/>
      <c r="KBV988"/>
      <c r="KBW988"/>
      <c r="KBX988"/>
      <c r="KBY988"/>
      <c r="KBZ988"/>
      <c r="KCA988"/>
      <c r="KCB988"/>
      <c r="KCC988"/>
      <c r="KCD988"/>
      <c r="KCE988"/>
      <c r="KCF988"/>
      <c r="KCG988"/>
      <c r="KCH988"/>
      <c r="KCI988"/>
      <c r="KCJ988"/>
      <c r="KCK988"/>
      <c r="KCL988"/>
      <c r="KCM988"/>
      <c r="KCN988"/>
      <c r="KCO988"/>
      <c r="KCP988"/>
      <c r="KCQ988"/>
      <c r="KCR988"/>
      <c r="KCS988"/>
      <c r="KCT988"/>
      <c r="KCU988"/>
      <c r="KCV988"/>
      <c r="KCW988"/>
      <c r="KCX988"/>
      <c r="KCY988"/>
      <c r="KCZ988"/>
      <c r="KDA988"/>
      <c r="KDB988"/>
      <c r="KDC988"/>
      <c r="KDD988"/>
      <c r="KDE988"/>
      <c r="KDF988"/>
      <c r="KDG988"/>
      <c r="KDH988"/>
      <c r="KDI988"/>
      <c r="KDJ988"/>
      <c r="KDK988"/>
      <c r="KDL988"/>
      <c r="KDM988"/>
      <c r="KDN988"/>
      <c r="KDO988"/>
      <c r="KDP988"/>
      <c r="KDQ988"/>
      <c r="KDR988"/>
      <c r="KDS988"/>
      <c r="KDT988"/>
      <c r="KDU988"/>
      <c r="KDV988"/>
      <c r="KDW988"/>
      <c r="KDX988"/>
      <c r="KDY988"/>
      <c r="KDZ988"/>
      <c r="KEA988"/>
      <c r="KEB988"/>
      <c r="KEC988"/>
      <c r="KED988"/>
      <c r="KEE988"/>
      <c r="KEF988"/>
      <c r="KEG988"/>
      <c r="KEH988"/>
      <c r="KEI988"/>
      <c r="KEJ988"/>
      <c r="KEK988"/>
      <c r="KEL988"/>
      <c r="KEM988"/>
      <c r="KEN988"/>
      <c r="KEO988"/>
      <c r="KEP988"/>
      <c r="KEQ988"/>
      <c r="KER988"/>
      <c r="KES988"/>
      <c r="KET988"/>
      <c r="KEU988"/>
      <c r="KEV988"/>
      <c r="KEW988"/>
      <c r="KEX988"/>
      <c r="KEY988"/>
      <c r="KEZ988"/>
      <c r="KFA988"/>
      <c r="KFB988"/>
      <c r="KFC988"/>
      <c r="KFD988"/>
      <c r="KFE988"/>
      <c r="KFF988"/>
      <c r="KFG988"/>
      <c r="KFH988"/>
      <c r="KFI988"/>
      <c r="KFJ988"/>
      <c r="KFK988"/>
      <c r="KFL988"/>
      <c r="KFM988"/>
      <c r="KFN988"/>
      <c r="KFO988"/>
      <c r="KFP988"/>
      <c r="KFQ988"/>
      <c r="KFR988"/>
      <c r="KFS988"/>
      <c r="KFT988"/>
      <c r="KFU988"/>
      <c r="KFV988"/>
      <c r="KFW988"/>
      <c r="KFX988"/>
      <c r="KFY988"/>
      <c r="KFZ988"/>
      <c r="KGA988"/>
      <c r="KGB988"/>
      <c r="KGC988"/>
      <c r="KGD988"/>
      <c r="KGE988"/>
      <c r="KGF988"/>
      <c r="KGG988"/>
      <c r="KGH988"/>
      <c r="KGI988"/>
      <c r="KGJ988"/>
      <c r="KGK988"/>
      <c r="KGL988"/>
      <c r="KGM988"/>
      <c r="KGN988"/>
      <c r="KGO988"/>
      <c r="KGP988"/>
      <c r="KGQ988"/>
      <c r="KGR988"/>
      <c r="KGS988"/>
      <c r="KGT988"/>
      <c r="KGU988"/>
      <c r="KGV988"/>
      <c r="KGW988"/>
      <c r="KGX988"/>
      <c r="KGY988"/>
      <c r="KGZ988"/>
      <c r="KHA988"/>
      <c r="KHB988"/>
      <c r="KHC988"/>
      <c r="KHD988"/>
      <c r="KHE988"/>
      <c r="KHF988"/>
      <c r="KHG988"/>
      <c r="KHH988"/>
      <c r="KHI988"/>
      <c r="KHJ988"/>
      <c r="KHK988"/>
      <c r="KHL988"/>
      <c r="KHM988"/>
      <c r="KHN988"/>
      <c r="KHO988"/>
      <c r="KHP988"/>
      <c r="KHQ988"/>
      <c r="KHR988"/>
      <c r="KHS988"/>
      <c r="KHT988"/>
      <c r="KHU988"/>
      <c r="KHV988"/>
      <c r="KHW988"/>
      <c r="KHX988"/>
      <c r="KHY988"/>
      <c r="KHZ988"/>
      <c r="KIA988"/>
      <c r="KIB988"/>
      <c r="KIC988"/>
      <c r="KID988"/>
      <c r="KIE988"/>
      <c r="KIF988"/>
      <c r="KIG988"/>
      <c r="KIH988"/>
      <c r="KII988"/>
      <c r="KIJ988"/>
      <c r="KIK988"/>
      <c r="KIL988"/>
      <c r="KIM988"/>
      <c r="KIN988"/>
      <c r="KIO988"/>
      <c r="KIP988"/>
      <c r="KIQ988"/>
      <c r="KIR988"/>
      <c r="KIS988"/>
      <c r="KIT988"/>
      <c r="KIU988"/>
      <c r="KIV988"/>
      <c r="KIW988"/>
      <c r="KIX988"/>
      <c r="KIY988"/>
      <c r="KIZ988"/>
      <c r="KJA988"/>
      <c r="KJB988"/>
      <c r="KJC988"/>
      <c r="KJD988"/>
      <c r="KJE988"/>
      <c r="KJF988"/>
      <c r="KJG988"/>
      <c r="KJH988"/>
      <c r="KJI988"/>
      <c r="KJJ988"/>
      <c r="KJK988"/>
      <c r="KJL988"/>
      <c r="KJM988"/>
      <c r="KJN988"/>
      <c r="KJO988"/>
      <c r="KJP988"/>
      <c r="KJQ988"/>
      <c r="KJR988"/>
      <c r="KJS988"/>
      <c r="KJT988"/>
      <c r="KJU988"/>
      <c r="KJV988"/>
      <c r="KJW988"/>
      <c r="KJX988"/>
      <c r="KJY988"/>
      <c r="KJZ988"/>
      <c r="KKA988"/>
      <c r="KKB988"/>
      <c r="KKC988"/>
      <c r="KKD988"/>
      <c r="KKE988"/>
      <c r="KKF988"/>
      <c r="KKG988"/>
      <c r="KKH988"/>
      <c r="KKI988"/>
      <c r="KKJ988"/>
      <c r="KKK988"/>
      <c r="KKL988"/>
      <c r="KKM988"/>
      <c r="KKN988"/>
      <c r="KKO988"/>
      <c r="KKP988"/>
      <c r="KKQ988"/>
      <c r="KKR988"/>
      <c r="KKS988"/>
      <c r="KKT988"/>
      <c r="KKU988"/>
      <c r="KKV988"/>
      <c r="KKW988"/>
      <c r="KKX988"/>
      <c r="KKY988"/>
      <c r="KKZ988"/>
      <c r="KLA988"/>
      <c r="KLB988"/>
      <c r="KLC988"/>
      <c r="KLD988"/>
      <c r="KLE988"/>
      <c r="KLF988"/>
      <c r="KLG988"/>
      <c r="KLH988"/>
      <c r="KLI988"/>
      <c r="KLJ988"/>
      <c r="KLK988"/>
      <c r="KLL988"/>
      <c r="KLM988"/>
      <c r="KLN988"/>
      <c r="KLO988"/>
      <c r="KLP988"/>
      <c r="KLQ988"/>
      <c r="KLR988"/>
      <c r="KLS988"/>
      <c r="KLT988"/>
      <c r="KLU988"/>
      <c r="KLV988"/>
      <c r="KLW988"/>
      <c r="KLX988"/>
      <c r="KLY988"/>
      <c r="KLZ988"/>
      <c r="KMA988"/>
      <c r="KMB988"/>
      <c r="KMC988"/>
      <c r="KMD988"/>
      <c r="KME988"/>
      <c r="KMF988"/>
      <c r="KMG988"/>
      <c r="KMH988"/>
      <c r="KMI988"/>
      <c r="KMJ988"/>
      <c r="KMK988"/>
      <c r="KML988"/>
      <c r="KMM988"/>
      <c r="KMN988"/>
      <c r="KMO988"/>
      <c r="KMP988"/>
      <c r="KMQ988"/>
      <c r="KMR988"/>
      <c r="KMS988"/>
      <c r="KMT988"/>
      <c r="KMU988"/>
      <c r="KMV988"/>
      <c r="KMW988"/>
      <c r="KMX988"/>
      <c r="KMY988"/>
      <c r="KMZ988"/>
      <c r="KNA988"/>
      <c r="KNB988"/>
      <c r="KNC988"/>
      <c r="KND988"/>
      <c r="KNE988"/>
      <c r="KNF988"/>
      <c r="KNG988"/>
      <c r="KNH988"/>
      <c r="KNI988"/>
      <c r="KNJ988"/>
      <c r="KNK988"/>
      <c r="KNL988"/>
      <c r="KNM988"/>
      <c r="KNN988"/>
      <c r="KNO988"/>
      <c r="KNP988"/>
      <c r="KNQ988"/>
      <c r="KNR988"/>
      <c r="KNS988"/>
      <c r="KNT988"/>
      <c r="KNU988"/>
      <c r="KNV988"/>
      <c r="KNW988"/>
      <c r="KNX988"/>
      <c r="KNY988"/>
      <c r="KNZ988"/>
      <c r="KOA988"/>
      <c r="KOB988"/>
      <c r="KOC988"/>
      <c r="KOD988"/>
      <c r="KOE988"/>
      <c r="KOF988"/>
      <c r="KOG988"/>
      <c r="KOH988"/>
      <c r="KOI988"/>
      <c r="KOJ988"/>
      <c r="KOK988"/>
      <c r="KOL988"/>
      <c r="KOM988"/>
      <c r="KON988"/>
      <c r="KOO988"/>
      <c r="KOP988"/>
      <c r="KOQ988"/>
      <c r="KOR988"/>
      <c r="KOS988"/>
      <c r="KOT988"/>
      <c r="KOU988"/>
      <c r="KOV988"/>
      <c r="KOW988"/>
      <c r="KOX988"/>
      <c r="KOY988"/>
      <c r="KOZ988"/>
      <c r="KPA988"/>
      <c r="KPB988"/>
      <c r="KPC988"/>
      <c r="KPD988"/>
      <c r="KPE988"/>
      <c r="KPF988"/>
      <c r="KPG988"/>
      <c r="KPH988"/>
      <c r="KPI988"/>
      <c r="KPJ988"/>
      <c r="KPK988"/>
      <c r="KPL988"/>
      <c r="KPM988"/>
      <c r="KPN988"/>
      <c r="KPO988"/>
      <c r="KPP988"/>
      <c r="KPQ988"/>
      <c r="KPR988"/>
      <c r="KPS988"/>
      <c r="KPT988"/>
      <c r="KPU988"/>
      <c r="KPV988"/>
      <c r="KPW988"/>
      <c r="KPX988"/>
      <c r="KPY988"/>
      <c r="KPZ988"/>
      <c r="KQA988"/>
      <c r="KQB988"/>
      <c r="KQC988"/>
      <c r="KQD988"/>
      <c r="KQE988"/>
      <c r="KQF988"/>
      <c r="KQG988"/>
      <c r="KQH988"/>
      <c r="KQI988"/>
      <c r="KQJ988"/>
      <c r="KQK988"/>
      <c r="KQL988"/>
      <c r="KQM988"/>
      <c r="KQN988"/>
      <c r="KQO988"/>
      <c r="KQP988"/>
      <c r="KQQ988"/>
      <c r="KQR988"/>
      <c r="KQS988"/>
      <c r="KQT988"/>
      <c r="KQU988"/>
      <c r="KQV988"/>
      <c r="KQW988"/>
      <c r="KQX988"/>
      <c r="KQY988"/>
      <c r="KQZ988"/>
      <c r="KRA988"/>
      <c r="KRB988"/>
      <c r="KRC988"/>
      <c r="KRD988"/>
      <c r="KRE988"/>
      <c r="KRF988"/>
      <c r="KRG988"/>
      <c r="KRH988"/>
      <c r="KRI988"/>
      <c r="KRJ988"/>
      <c r="KRK988"/>
      <c r="KRL988"/>
      <c r="KRM988"/>
      <c r="KRN988"/>
      <c r="KRO988"/>
      <c r="KRP988"/>
      <c r="KRQ988"/>
      <c r="KRR988"/>
      <c r="KRS988"/>
      <c r="KRT988"/>
      <c r="KRU988"/>
      <c r="KRV988"/>
      <c r="KRW988"/>
      <c r="KRX988"/>
      <c r="KRY988"/>
      <c r="KRZ988"/>
      <c r="KSA988"/>
      <c r="KSB988"/>
      <c r="KSC988"/>
      <c r="KSD988"/>
      <c r="KSE988"/>
      <c r="KSF988"/>
      <c r="KSG988"/>
      <c r="KSH988"/>
      <c r="KSI988"/>
      <c r="KSJ988"/>
      <c r="KSK988"/>
      <c r="KSL988"/>
      <c r="KSM988"/>
      <c r="KSN988"/>
      <c r="KSO988"/>
      <c r="KSP988"/>
      <c r="KSQ988"/>
      <c r="KSR988"/>
      <c r="KSS988"/>
      <c r="KST988"/>
      <c r="KSU988"/>
      <c r="KSV988"/>
      <c r="KSW988"/>
      <c r="KSX988"/>
      <c r="KSY988"/>
      <c r="KSZ988"/>
      <c r="KTA988"/>
      <c r="KTB988"/>
      <c r="KTC988"/>
      <c r="KTD988"/>
      <c r="KTE988"/>
      <c r="KTF988"/>
      <c r="KTG988"/>
      <c r="KTH988"/>
      <c r="KTI988"/>
      <c r="KTJ988"/>
      <c r="KTK988"/>
      <c r="KTL988"/>
      <c r="KTM988"/>
      <c r="KTN988"/>
      <c r="KTO988"/>
      <c r="KTP988"/>
      <c r="KTQ988"/>
      <c r="KTR988"/>
      <c r="KTS988"/>
      <c r="KTT988"/>
      <c r="KTU988"/>
      <c r="KTV988"/>
      <c r="KTW988"/>
      <c r="KTX988"/>
      <c r="KTY988"/>
      <c r="KTZ988"/>
      <c r="KUA988"/>
      <c r="KUB988"/>
      <c r="KUC988"/>
      <c r="KUD988"/>
      <c r="KUE988"/>
      <c r="KUF988"/>
      <c r="KUG988"/>
      <c r="KUH988"/>
      <c r="KUI988"/>
      <c r="KUJ988"/>
      <c r="KUK988"/>
      <c r="KUL988"/>
      <c r="KUM988"/>
      <c r="KUN988"/>
      <c r="KUO988"/>
      <c r="KUP988"/>
      <c r="KUQ988"/>
      <c r="KUR988"/>
      <c r="KUS988"/>
      <c r="KUT988"/>
      <c r="KUU988"/>
      <c r="KUV988"/>
      <c r="KUW988"/>
      <c r="KUX988"/>
      <c r="KUY988"/>
      <c r="KUZ988"/>
      <c r="KVA988"/>
      <c r="KVB988"/>
      <c r="KVC988"/>
      <c r="KVD988"/>
      <c r="KVE988"/>
      <c r="KVF988"/>
      <c r="KVG988"/>
      <c r="KVH988"/>
      <c r="KVI988"/>
      <c r="KVJ988"/>
      <c r="KVK988"/>
      <c r="KVL988"/>
      <c r="KVM988"/>
      <c r="KVN988"/>
      <c r="KVO988"/>
      <c r="KVP988"/>
      <c r="KVQ988"/>
      <c r="KVR988"/>
      <c r="KVS988"/>
      <c r="KVT988"/>
      <c r="KVU988"/>
      <c r="KVV988"/>
      <c r="KVW988"/>
      <c r="KVX988"/>
      <c r="KVY988"/>
      <c r="KVZ988"/>
      <c r="KWA988"/>
      <c r="KWB988"/>
      <c r="KWC988"/>
      <c r="KWD988"/>
      <c r="KWE988"/>
      <c r="KWF988"/>
      <c r="KWG988"/>
      <c r="KWH988"/>
      <c r="KWI988"/>
      <c r="KWJ988"/>
      <c r="KWK988"/>
      <c r="KWL988"/>
      <c r="KWM988"/>
      <c r="KWN988"/>
      <c r="KWO988"/>
      <c r="KWP988"/>
      <c r="KWQ988"/>
      <c r="KWR988"/>
      <c r="KWS988"/>
      <c r="KWT988"/>
      <c r="KWU988"/>
      <c r="KWV988"/>
      <c r="KWW988"/>
      <c r="KWX988"/>
      <c r="KWY988"/>
      <c r="KWZ988"/>
      <c r="KXA988"/>
      <c r="KXB988"/>
      <c r="KXC988"/>
      <c r="KXD988"/>
      <c r="KXE988"/>
      <c r="KXF988"/>
      <c r="KXG988"/>
      <c r="KXH988"/>
      <c r="KXI988"/>
      <c r="KXJ988"/>
      <c r="KXK988"/>
      <c r="KXL988"/>
      <c r="KXM988"/>
      <c r="KXN988"/>
      <c r="KXO988"/>
      <c r="KXP988"/>
      <c r="KXQ988"/>
      <c r="KXR988"/>
      <c r="KXS988"/>
      <c r="KXT988"/>
      <c r="KXU988"/>
      <c r="KXV988"/>
      <c r="KXW988"/>
      <c r="KXX988"/>
      <c r="KXY988"/>
      <c r="KXZ988"/>
      <c r="KYA988"/>
      <c r="KYB988"/>
      <c r="KYC988"/>
      <c r="KYD988"/>
      <c r="KYE988"/>
      <c r="KYF988"/>
      <c r="KYG988"/>
      <c r="KYH988"/>
      <c r="KYI988"/>
      <c r="KYJ988"/>
      <c r="KYK988"/>
      <c r="KYL988"/>
      <c r="KYM988"/>
      <c r="KYN988"/>
      <c r="KYO988"/>
      <c r="KYP988"/>
      <c r="KYQ988"/>
      <c r="KYR988"/>
      <c r="KYS988"/>
      <c r="KYT988"/>
      <c r="KYU988"/>
      <c r="KYV988"/>
      <c r="KYW988"/>
      <c r="KYX988"/>
      <c r="KYY988"/>
      <c r="KYZ988"/>
      <c r="KZA988"/>
      <c r="KZB988"/>
      <c r="KZC988"/>
      <c r="KZD988"/>
      <c r="KZE988"/>
      <c r="KZF988"/>
      <c r="KZG988"/>
      <c r="KZH988"/>
      <c r="KZI988"/>
      <c r="KZJ988"/>
      <c r="KZK988"/>
      <c r="KZL988"/>
      <c r="KZM988"/>
      <c r="KZN988"/>
      <c r="KZO988"/>
      <c r="KZP988"/>
      <c r="KZQ988"/>
      <c r="KZR988"/>
      <c r="KZS988"/>
      <c r="KZT988"/>
      <c r="KZU988"/>
      <c r="KZV988"/>
      <c r="KZW988"/>
      <c r="KZX988"/>
      <c r="KZY988"/>
      <c r="KZZ988"/>
      <c r="LAA988"/>
      <c r="LAB988"/>
      <c r="LAC988"/>
      <c r="LAD988"/>
      <c r="LAE988"/>
      <c r="LAF988"/>
      <c r="LAG988"/>
      <c r="LAH988"/>
      <c r="LAI988"/>
      <c r="LAJ988"/>
      <c r="LAK988"/>
      <c r="LAL988"/>
      <c r="LAM988"/>
      <c r="LAN988"/>
      <c r="LAO988"/>
      <c r="LAP988"/>
      <c r="LAQ988"/>
      <c r="LAR988"/>
      <c r="LAS988"/>
      <c r="LAT988"/>
      <c r="LAU988"/>
      <c r="LAV988"/>
      <c r="LAW988"/>
      <c r="LAX988"/>
      <c r="LAY988"/>
      <c r="LAZ988"/>
      <c r="LBA988"/>
      <c r="LBB988"/>
      <c r="LBC988"/>
      <c r="LBD988"/>
      <c r="LBE988"/>
      <c r="LBF988"/>
      <c r="LBG988"/>
      <c r="LBH988"/>
      <c r="LBI988"/>
      <c r="LBJ988"/>
      <c r="LBK988"/>
      <c r="LBL988"/>
      <c r="LBM988"/>
      <c r="LBN988"/>
      <c r="LBO988"/>
      <c r="LBP988"/>
      <c r="LBQ988"/>
      <c r="LBR988"/>
      <c r="LBS988"/>
      <c r="LBT988"/>
      <c r="LBU988"/>
      <c r="LBV988"/>
      <c r="LBW988"/>
      <c r="LBX988"/>
      <c r="LBY988"/>
      <c r="LBZ988"/>
      <c r="LCA988"/>
      <c r="LCB988"/>
      <c r="LCC988"/>
      <c r="LCD988"/>
      <c r="LCE988"/>
      <c r="LCF988"/>
      <c r="LCG988"/>
      <c r="LCH988"/>
      <c r="LCI988"/>
      <c r="LCJ988"/>
      <c r="LCK988"/>
      <c r="LCL988"/>
      <c r="LCM988"/>
      <c r="LCN988"/>
      <c r="LCO988"/>
      <c r="LCP988"/>
      <c r="LCQ988"/>
      <c r="LCR988"/>
      <c r="LCS988"/>
      <c r="LCT988"/>
      <c r="LCU988"/>
      <c r="LCV988"/>
      <c r="LCW988"/>
      <c r="LCX988"/>
      <c r="LCY988"/>
      <c r="LCZ988"/>
      <c r="LDA988"/>
      <c r="LDB988"/>
      <c r="LDC988"/>
      <c r="LDD988"/>
      <c r="LDE988"/>
      <c r="LDF988"/>
      <c r="LDG988"/>
      <c r="LDH988"/>
      <c r="LDI988"/>
      <c r="LDJ988"/>
      <c r="LDK988"/>
      <c r="LDL988"/>
      <c r="LDM988"/>
      <c r="LDN988"/>
      <c r="LDO988"/>
      <c r="LDP988"/>
      <c r="LDQ988"/>
      <c r="LDR988"/>
      <c r="LDS988"/>
      <c r="LDT988"/>
      <c r="LDU988"/>
      <c r="LDV988"/>
      <c r="LDW988"/>
      <c r="LDX988"/>
      <c r="LDY988"/>
      <c r="LDZ988"/>
      <c r="LEA988"/>
      <c r="LEB988"/>
      <c r="LEC988"/>
      <c r="LED988"/>
      <c r="LEE988"/>
      <c r="LEF988"/>
      <c r="LEG988"/>
      <c r="LEH988"/>
      <c r="LEI988"/>
      <c r="LEJ988"/>
      <c r="LEK988"/>
      <c r="LEL988"/>
      <c r="LEM988"/>
      <c r="LEN988"/>
      <c r="LEO988"/>
      <c r="LEP988"/>
      <c r="LEQ988"/>
      <c r="LER988"/>
      <c r="LES988"/>
      <c r="LET988"/>
      <c r="LEU988"/>
      <c r="LEV988"/>
      <c r="LEW988"/>
      <c r="LEX988"/>
      <c r="LEY988"/>
      <c r="LEZ988"/>
      <c r="LFA988"/>
      <c r="LFB988"/>
      <c r="LFC988"/>
      <c r="LFD988"/>
      <c r="LFE988"/>
      <c r="LFF988"/>
      <c r="LFG988"/>
      <c r="LFH988"/>
      <c r="LFI988"/>
      <c r="LFJ988"/>
      <c r="LFK988"/>
      <c r="LFL988"/>
      <c r="LFM988"/>
      <c r="LFN988"/>
      <c r="LFO988"/>
      <c r="LFP988"/>
      <c r="LFQ988"/>
      <c r="LFR988"/>
      <c r="LFS988"/>
      <c r="LFT988"/>
      <c r="LFU988"/>
      <c r="LFV988"/>
      <c r="LFW988"/>
      <c r="LFX988"/>
      <c r="LFY988"/>
      <c r="LFZ988"/>
      <c r="LGA988"/>
      <c r="LGB988"/>
      <c r="LGC988"/>
      <c r="LGD988"/>
      <c r="LGE988"/>
      <c r="LGF988"/>
      <c r="LGG988"/>
      <c r="LGH988"/>
      <c r="LGI988"/>
      <c r="LGJ988"/>
      <c r="LGK988"/>
      <c r="LGL988"/>
      <c r="LGM988"/>
      <c r="LGN988"/>
      <c r="LGO988"/>
      <c r="LGP988"/>
      <c r="LGQ988"/>
      <c r="LGR988"/>
      <c r="LGS988"/>
      <c r="LGT988"/>
      <c r="LGU988"/>
      <c r="LGV988"/>
      <c r="LGW988"/>
      <c r="LGX988"/>
      <c r="LGY988"/>
      <c r="LGZ988"/>
      <c r="LHA988"/>
      <c r="LHB988"/>
      <c r="LHC988"/>
      <c r="LHD988"/>
      <c r="LHE988"/>
      <c r="LHF988"/>
      <c r="LHG988"/>
      <c r="LHH988"/>
      <c r="LHI988"/>
      <c r="LHJ988"/>
      <c r="LHK988"/>
      <c r="LHL988"/>
      <c r="LHM988"/>
      <c r="LHN988"/>
      <c r="LHO988"/>
      <c r="LHP988"/>
      <c r="LHQ988"/>
      <c r="LHR988"/>
      <c r="LHS988"/>
      <c r="LHT988"/>
      <c r="LHU988"/>
      <c r="LHV988"/>
      <c r="LHW988"/>
      <c r="LHX988"/>
      <c r="LHY988"/>
      <c r="LHZ988"/>
      <c r="LIA988"/>
      <c r="LIB988"/>
      <c r="LIC988"/>
      <c r="LID988"/>
      <c r="LIE988"/>
      <c r="LIF988"/>
      <c r="LIG988"/>
      <c r="LIH988"/>
      <c r="LII988"/>
      <c r="LIJ988"/>
      <c r="LIK988"/>
      <c r="LIL988"/>
      <c r="LIM988"/>
      <c r="LIN988"/>
      <c r="LIO988"/>
      <c r="LIP988"/>
      <c r="LIQ988"/>
      <c r="LIR988"/>
      <c r="LIS988"/>
      <c r="LIT988"/>
      <c r="LIU988"/>
      <c r="LIV988"/>
      <c r="LIW988"/>
      <c r="LIX988"/>
      <c r="LIY988"/>
      <c r="LIZ988"/>
      <c r="LJA988"/>
      <c r="LJB988"/>
      <c r="LJC988"/>
      <c r="LJD988"/>
      <c r="LJE988"/>
      <c r="LJF988"/>
      <c r="LJG988"/>
      <c r="LJH988"/>
      <c r="LJI988"/>
      <c r="LJJ988"/>
      <c r="LJK988"/>
      <c r="LJL988"/>
      <c r="LJM988"/>
      <c r="LJN988"/>
      <c r="LJO988"/>
      <c r="LJP988"/>
      <c r="LJQ988"/>
      <c r="LJR988"/>
      <c r="LJS988"/>
      <c r="LJT988"/>
      <c r="LJU988"/>
      <c r="LJV988"/>
      <c r="LJW988"/>
      <c r="LJX988"/>
      <c r="LJY988"/>
      <c r="LJZ988"/>
      <c r="LKA988"/>
      <c r="LKB988"/>
      <c r="LKC988"/>
      <c r="LKD988"/>
      <c r="LKE988"/>
      <c r="LKF988"/>
      <c r="LKG988"/>
      <c r="LKH988"/>
      <c r="LKI988"/>
      <c r="LKJ988"/>
      <c r="LKK988"/>
      <c r="LKL988"/>
      <c r="LKM988"/>
      <c r="LKN988"/>
      <c r="LKO988"/>
      <c r="LKP988"/>
      <c r="LKQ988"/>
      <c r="LKR988"/>
      <c r="LKS988"/>
      <c r="LKT988"/>
      <c r="LKU988"/>
      <c r="LKV988"/>
      <c r="LKW988"/>
      <c r="LKX988"/>
      <c r="LKY988"/>
      <c r="LKZ988"/>
      <c r="LLA988"/>
      <c r="LLB988"/>
      <c r="LLC988"/>
      <c r="LLD988"/>
      <c r="LLE988"/>
      <c r="LLF988"/>
      <c r="LLG988"/>
      <c r="LLH988"/>
      <c r="LLI988"/>
      <c r="LLJ988"/>
      <c r="LLK988"/>
      <c r="LLL988"/>
      <c r="LLM988"/>
      <c r="LLN988"/>
      <c r="LLO988"/>
      <c r="LLP988"/>
      <c r="LLQ988"/>
      <c r="LLR988"/>
      <c r="LLS988"/>
      <c r="LLT988"/>
      <c r="LLU988"/>
      <c r="LLV988"/>
      <c r="LLW988"/>
      <c r="LLX988"/>
      <c r="LLY988"/>
      <c r="LLZ988"/>
      <c r="LMA988"/>
      <c r="LMB988"/>
      <c r="LMC988"/>
      <c r="LMD988"/>
      <c r="LME988"/>
      <c r="LMF988"/>
      <c r="LMG988"/>
      <c r="LMH988"/>
      <c r="LMI988"/>
      <c r="LMJ988"/>
      <c r="LMK988"/>
      <c r="LML988"/>
      <c r="LMM988"/>
      <c r="LMN988"/>
      <c r="LMO988"/>
      <c r="LMP988"/>
      <c r="LMQ988"/>
      <c r="LMR988"/>
      <c r="LMS988"/>
      <c r="LMT988"/>
      <c r="LMU988"/>
      <c r="LMV988"/>
      <c r="LMW988"/>
      <c r="LMX988"/>
      <c r="LMY988"/>
      <c r="LMZ988"/>
      <c r="LNA988"/>
      <c r="LNB988"/>
      <c r="LNC988"/>
      <c r="LND988"/>
      <c r="LNE988"/>
      <c r="LNF988"/>
      <c r="LNG988"/>
      <c r="LNH988"/>
      <c r="LNI988"/>
      <c r="LNJ988"/>
      <c r="LNK988"/>
      <c r="LNL988"/>
      <c r="LNM988"/>
      <c r="LNN988"/>
      <c r="LNO988"/>
      <c r="LNP988"/>
      <c r="LNQ988"/>
      <c r="LNR988"/>
      <c r="LNS988"/>
      <c r="LNT988"/>
      <c r="LNU988"/>
      <c r="LNV988"/>
      <c r="LNW988"/>
      <c r="LNX988"/>
      <c r="LNY988"/>
      <c r="LNZ988"/>
      <c r="LOA988"/>
      <c r="LOB988"/>
      <c r="LOC988"/>
      <c r="LOD988"/>
      <c r="LOE988"/>
      <c r="LOF988"/>
      <c r="LOG988"/>
      <c r="LOH988"/>
      <c r="LOI988"/>
      <c r="LOJ988"/>
      <c r="LOK988"/>
      <c r="LOL988"/>
      <c r="LOM988"/>
      <c r="LON988"/>
      <c r="LOO988"/>
      <c r="LOP988"/>
      <c r="LOQ988"/>
      <c r="LOR988"/>
      <c r="LOS988"/>
      <c r="LOT988"/>
      <c r="LOU988"/>
      <c r="LOV988"/>
      <c r="LOW988"/>
      <c r="LOX988"/>
      <c r="LOY988"/>
      <c r="LOZ988"/>
      <c r="LPA988"/>
      <c r="LPB988"/>
      <c r="LPC988"/>
      <c r="LPD988"/>
      <c r="LPE988"/>
      <c r="LPF988"/>
      <c r="LPG988"/>
      <c r="LPH988"/>
      <c r="LPI988"/>
      <c r="LPJ988"/>
      <c r="LPK988"/>
      <c r="LPL988"/>
      <c r="LPM988"/>
      <c r="LPN988"/>
      <c r="LPO988"/>
      <c r="LPP988"/>
      <c r="LPQ988"/>
      <c r="LPR988"/>
      <c r="LPS988"/>
      <c r="LPT988"/>
      <c r="LPU988"/>
      <c r="LPV988"/>
      <c r="LPW988"/>
      <c r="LPX988"/>
      <c r="LPY988"/>
      <c r="LPZ988"/>
      <c r="LQA988"/>
      <c r="LQB988"/>
      <c r="LQC988"/>
      <c r="LQD988"/>
      <c r="LQE988"/>
      <c r="LQF988"/>
      <c r="LQG988"/>
      <c r="LQH988"/>
      <c r="LQI988"/>
      <c r="LQJ988"/>
      <c r="LQK988"/>
      <c r="LQL988"/>
      <c r="LQM988"/>
      <c r="LQN988"/>
      <c r="LQO988"/>
      <c r="LQP988"/>
      <c r="LQQ988"/>
      <c r="LQR988"/>
      <c r="LQS988"/>
      <c r="LQT988"/>
      <c r="LQU988"/>
      <c r="LQV988"/>
      <c r="LQW988"/>
      <c r="LQX988"/>
      <c r="LQY988"/>
      <c r="LQZ988"/>
      <c r="LRA988"/>
      <c r="LRB988"/>
      <c r="LRC988"/>
      <c r="LRD988"/>
      <c r="LRE988"/>
      <c r="LRF988"/>
      <c r="LRG988"/>
      <c r="LRH988"/>
      <c r="LRI988"/>
      <c r="LRJ988"/>
      <c r="LRK988"/>
      <c r="LRL988"/>
      <c r="LRM988"/>
      <c r="LRN988"/>
      <c r="LRO988"/>
      <c r="LRP988"/>
      <c r="LRQ988"/>
      <c r="LRR988"/>
      <c r="LRS988"/>
      <c r="LRT988"/>
      <c r="LRU988"/>
      <c r="LRV988"/>
      <c r="LRW988"/>
      <c r="LRX988"/>
      <c r="LRY988"/>
      <c r="LRZ988"/>
      <c r="LSA988"/>
      <c r="LSB988"/>
      <c r="LSC988"/>
      <c r="LSD988"/>
      <c r="LSE988"/>
      <c r="LSF988"/>
      <c r="LSG988"/>
      <c r="LSH988"/>
      <c r="LSI988"/>
      <c r="LSJ988"/>
      <c r="LSK988"/>
      <c r="LSL988"/>
      <c r="LSM988"/>
      <c r="LSN988"/>
      <c r="LSO988"/>
      <c r="LSP988"/>
      <c r="LSQ988"/>
      <c r="LSR988"/>
      <c r="LSS988"/>
      <c r="LST988"/>
      <c r="LSU988"/>
      <c r="LSV988"/>
      <c r="LSW988"/>
      <c r="LSX988"/>
      <c r="LSY988"/>
      <c r="LSZ988"/>
      <c r="LTA988"/>
      <c r="LTB988"/>
      <c r="LTC988"/>
      <c r="LTD988"/>
      <c r="LTE988"/>
      <c r="LTF988"/>
      <c r="LTG988"/>
      <c r="LTH988"/>
      <c r="LTI988"/>
      <c r="LTJ988"/>
      <c r="LTK988"/>
      <c r="LTL988"/>
      <c r="LTM988"/>
      <c r="LTN988"/>
      <c r="LTO988"/>
      <c r="LTP988"/>
      <c r="LTQ988"/>
      <c r="LTR988"/>
      <c r="LTS988"/>
      <c r="LTT988"/>
      <c r="LTU988"/>
      <c r="LTV988"/>
      <c r="LTW988"/>
      <c r="LTX988"/>
      <c r="LTY988"/>
      <c r="LTZ988"/>
      <c r="LUA988"/>
      <c r="LUB988"/>
      <c r="LUC988"/>
      <c r="LUD988"/>
      <c r="LUE988"/>
      <c r="LUF988"/>
      <c r="LUG988"/>
      <c r="LUH988"/>
      <c r="LUI988"/>
      <c r="LUJ988"/>
      <c r="LUK988"/>
      <c r="LUL988"/>
      <c r="LUM988"/>
      <c r="LUN988"/>
      <c r="LUO988"/>
      <c r="LUP988"/>
      <c r="LUQ988"/>
      <c r="LUR988"/>
      <c r="LUS988"/>
      <c r="LUT988"/>
      <c r="LUU988"/>
      <c r="LUV988"/>
      <c r="LUW988"/>
      <c r="LUX988"/>
      <c r="LUY988"/>
      <c r="LUZ988"/>
      <c r="LVA988"/>
      <c r="LVB988"/>
      <c r="LVC988"/>
      <c r="LVD988"/>
      <c r="LVE988"/>
      <c r="LVF988"/>
      <c r="LVG988"/>
      <c r="LVH988"/>
      <c r="LVI988"/>
      <c r="LVJ988"/>
      <c r="LVK988"/>
      <c r="LVL988"/>
      <c r="LVM988"/>
      <c r="LVN988"/>
      <c r="LVO988"/>
      <c r="LVP988"/>
      <c r="LVQ988"/>
      <c r="LVR988"/>
      <c r="LVS988"/>
      <c r="LVT988"/>
      <c r="LVU988"/>
      <c r="LVV988"/>
      <c r="LVW988"/>
      <c r="LVX988"/>
      <c r="LVY988"/>
      <c r="LVZ988"/>
      <c r="LWA988"/>
      <c r="LWB988"/>
      <c r="LWC988"/>
      <c r="LWD988"/>
      <c r="LWE988"/>
      <c r="LWF988"/>
      <c r="LWG988"/>
      <c r="LWH988"/>
      <c r="LWI988"/>
      <c r="LWJ988"/>
      <c r="LWK988"/>
      <c r="LWL988"/>
      <c r="LWM988"/>
      <c r="LWN988"/>
      <c r="LWO988"/>
      <c r="LWP988"/>
      <c r="LWQ988"/>
      <c r="LWR988"/>
      <c r="LWS988"/>
      <c r="LWT988"/>
      <c r="LWU988"/>
      <c r="LWV988"/>
      <c r="LWW988"/>
      <c r="LWX988"/>
      <c r="LWY988"/>
      <c r="LWZ988"/>
      <c r="LXA988"/>
      <c r="LXB988"/>
      <c r="LXC988"/>
      <c r="LXD988"/>
      <c r="LXE988"/>
      <c r="LXF988"/>
      <c r="LXG988"/>
      <c r="LXH988"/>
      <c r="LXI988"/>
      <c r="LXJ988"/>
      <c r="LXK988"/>
      <c r="LXL988"/>
      <c r="LXM988"/>
      <c r="LXN988"/>
      <c r="LXO988"/>
      <c r="LXP988"/>
      <c r="LXQ988"/>
      <c r="LXR988"/>
      <c r="LXS988"/>
      <c r="LXT988"/>
      <c r="LXU988"/>
      <c r="LXV988"/>
      <c r="LXW988"/>
      <c r="LXX988"/>
      <c r="LXY988"/>
      <c r="LXZ988"/>
      <c r="LYA988"/>
      <c r="LYB988"/>
      <c r="LYC988"/>
      <c r="LYD988"/>
      <c r="LYE988"/>
      <c r="LYF988"/>
      <c r="LYG988"/>
      <c r="LYH988"/>
      <c r="LYI988"/>
      <c r="LYJ988"/>
      <c r="LYK988"/>
      <c r="LYL988"/>
      <c r="LYM988"/>
      <c r="LYN988"/>
      <c r="LYO988"/>
      <c r="LYP988"/>
      <c r="LYQ988"/>
      <c r="LYR988"/>
      <c r="LYS988"/>
      <c r="LYT988"/>
      <c r="LYU988"/>
      <c r="LYV988"/>
      <c r="LYW988"/>
      <c r="LYX988"/>
      <c r="LYY988"/>
      <c r="LYZ988"/>
      <c r="LZA988"/>
      <c r="LZB988"/>
      <c r="LZC988"/>
      <c r="LZD988"/>
      <c r="LZE988"/>
      <c r="LZF988"/>
      <c r="LZG988"/>
      <c r="LZH988"/>
      <c r="LZI988"/>
      <c r="LZJ988"/>
      <c r="LZK988"/>
      <c r="LZL988"/>
      <c r="LZM988"/>
      <c r="LZN988"/>
      <c r="LZO988"/>
      <c r="LZP988"/>
      <c r="LZQ988"/>
      <c r="LZR988"/>
      <c r="LZS988"/>
      <c r="LZT988"/>
      <c r="LZU988"/>
      <c r="LZV988"/>
      <c r="LZW988"/>
      <c r="LZX988"/>
      <c r="LZY988"/>
      <c r="LZZ988"/>
      <c r="MAA988"/>
      <c r="MAB988"/>
      <c r="MAC988"/>
      <c r="MAD988"/>
      <c r="MAE988"/>
      <c r="MAF988"/>
      <c r="MAG988"/>
      <c r="MAH988"/>
      <c r="MAI988"/>
      <c r="MAJ988"/>
      <c r="MAK988"/>
      <c r="MAL988"/>
      <c r="MAM988"/>
      <c r="MAN988"/>
      <c r="MAO988"/>
      <c r="MAP988"/>
      <c r="MAQ988"/>
      <c r="MAR988"/>
      <c r="MAS988"/>
      <c r="MAT988"/>
      <c r="MAU988"/>
      <c r="MAV988"/>
      <c r="MAW988"/>
      <c r="MAX988"/>
      <c r="MAY988"/>
      <c r="MAZ988"/>
      <c r="MBA988"/>
      <c r="MBB988"/>
      <c r="MBC988"/>
      <c r="MBD988"/>
      <c r="MBE988"/>
      <c r="MBF988"/>
      <c r="MBG988"/>
      <c r="MBH988"/>
      <c r="MBI988"/>
      <c r="MBJ988"/>
      <c r="MBK988"/>
      <c r="MBL988"/>
      <c r="MBM988"/>
      <c r="MBN988"/>
      <c r="MBO988"/>
      <c r="MBP988"/>
      <c r="MBQ988"/>
      <c r="MBR988"/>
      <c r="MBS988"/>
      <c r="MBT988"/>
      <c r="MBU988"/>
      <c r="MBV988"/>
      <c r="MBW988"/>
      <c r="MBX988"/>
      <c r="MBY988"/>
      <c r="MBZ988"/>
      <c r="MCA988"/>
      <c r="MCB988"/>
      <c r="MCC988"/>
      <c r="MCD988"/>
      <c r="MCE988"/>
      <c r="MCF988"/>
      <c r="MCG988"/>
      <c r="MCH988"/>
      <c r="MCI988"/>
      <c r="MCJ988"/>
      <c r="MCK988"/>
      <c r="MCL988"/>
      <c r="MCM988"/>
      <c r="MCN988"/>
      <c r="MCO988"/>
      <c r="MCP988"/>
      <c r="MCQ988"/>
      <c r="MCR988"/>
      <c r="MCS988"/>
      <c r="MCT988"/>
      <c r="MCU988"/>
      <c r="MCV988"/>
      <c r="MCW988"/>
      <c r="MCX988"/>
      <c r="MCY988"/>
      <c r="MCZ988"/>
      <c r="MDA988"/>
      <c r="MDB988"/>
      <c r="MDC988"/>
      <c r="MDD988"/>
      <c r="MDE988"/>
      <c r="MDF988"/>
      <c r="MDG988"/>
      <c r="MDH988"/>
      <c r="MDI988"/>
      <c r="MDJ988"/>
      <c r="MDK988"/>
      <c r="MDL988"/>
      <c r="MDM988"/>
      <c r="MDN988"/>
      <c r="MDO988"/>
      <c r="MDP988"/>
      <c r="MDQ988"/>
      <c r="MDR988"/>
      <c r="MDS988"/>
      <c r="MDT988"/>
      <c r="MDU988"/>
      <c r="MDV988"/>
      <c r="MDW988"/>
      <c r="MDX988"/>
      <c r="MDY988"/>
      <c r="MDZ988"/>
      <c r="MEA988"/>
      <c r="MEB988"/>
      <c r="MEC988"/>
      <c r="MED988"/>
      <c r="MEE988"/>
      <c r="MEF988"/>
      <c r="MEG988"/>
      <c r="MEH988"/>
      <c r="MEI988"/>
      <c r="MEJ988"/>
      <c r="MEK988"/>
      <c r="MEL988"/>
      <c r="MEM988"/>
      <c r="MEN988"/>
      <c r="MEO988"/>
      <c r="MEP988"/>
      <c r="MEQ988"/>
      <c r="MER988"/>
      <c r="MES988"/>
      <c r="MET988"/>
      <c r="MEU988"/>
      <c r="MEV988"/>
      <c r="MEW988"/>
      <c r="MEX988"/>
      <c r="MEY988"/>
      <c r="MEZ988"/>
      <c r="MFA988"/>
      <c r="MFB988"/>
      <c r="MFC988"/>
      <c r="MFD988"/>
      <c r="MFE988"/>
      <c r="MFF988"/>
      <c r="MFG988"/>
      <c r="MFH988"/>
      <c r="MFI988"/>
      <c r="MFJ988"/>
      <c r="MFK988"/>
      <c r="MFL988"/>
      <c r="MFM988"/>
      <c r="MFN988"/>
      <c r="MFO988"/>
      <c r="MFP988"/>
      <c r="MFQ988"/>
      <c r="MFR988"/>
      <c r="MFS988"/>
      <c r="MFT988"/>
      <c r="MFU988"/>
      <c r="MFV988"/>
      <c r="MFW988"/>
      <c r="MFX988"/>
      <c r="MFY988"/>
      <c r="MFZ988"/>
      <c r="MGA988"/>
      <c r="MGB988"/>
      <c r="MGC988"/>
      <c r="MGD988"/>
      <c r="MGE988"/>
      <c r="MGF988"/>
      <c r="MGG988"/>
      <c r="MGH988"/>
      <c r="MGI988"/>
      <c r="MGJ988"/>
      <c r="MGK988"/>
      <c r="MGL988"/>
      <c r="MGM988"/>
      <c r="MGN988"/>
      <c r="MGO988"/>
      <c r="MGP988"/>
      <c r="MGQ988"/>
      <c r="MGR988"/>
      <c r="MGS988"/>
      <c r="MGT988"/>
      <c r="MGU988"/>
      <c r="MGV988"/>
      <c r="MGW988"/>
      <c r="MGX988"/>
      <c r="MGY988"/>
      <c r="MGZ988"/>
      <c r="MHA988"/>
      <c r="MHB988"/>
      <c r="MHC988"/>
      <c r="MHD988"/>
      <c r="MHE988"/>
      <c r="MHF988"/>
      <c r="MHG988"/>
      <c r="MHH988"/>
      <c r="MHI988"/>
      <c r="MHJ988"/>
      <c r="MHK988"/>
      <c r="MHL988"/>
      <c r="MHM988"/>
      <c r="MHN988"/>
      <c r="MHO988"/>
      <c r="MHP988"/>
      <c r="MHQ988"/>
      <c r="MHR988"/>
      <c r="MHS988"/>
      <c r="MHT988"/>
      <c r="MHU988"/>
      <c r="MHV988"/>
      <c r="MHW988"/>
      <c r="MHX988"/>
      <c r="MHY988"/>
      <c r="MHZ988"/>
      <c r="MIA988"/>
      <c r="MIB988"/>
      <c r="MIC988"/>
      <c r="MID988"/>
      <c r="MIE988"/>
      <c r="MIF988"/>
      <c r="MIG988"/>
      <c r="MIH988"/>
      <c r="MII988"/>
      <c r="MIJ988"/>
      <c r="MIK988"/>
      <c r="MIL988"/>
      <c r="MIM988"/>
      <c r="MIN988"/>
      <c r="MIO988"/>
      <c r="MIP988"/>
      <c r="MIQ988"/>
      <c r="MIR988"/>
      <c r="MIS988"/>
      <c r="MIT988"/>
      <c r="MIU988"/>
      <c r="MIV988"/>
      <c r="MIW988"/>
      <c r="MIX988"/>
      <c r="MIY988"/>
      <c r="MIZ988"/>
      <c r="MJA988"/>
      <c r="MJB988"/>
      <c r="MJC988"/>
      <c r="MJD988"/>
      <c r="MJE988"/>
      <c r="MJF988"/>
      <c r="MJG988"/>
      <c r="MJH988"/>
      <c r="MJI988"/>
      <c r="MJJ988"/>
      <c r="MJK988"/>
      <c r="MJL988"/>
      <c r="MJM988"/>
      <c r="MJN988"/>
      <c r="MJO988"/>
      <c r="MJP988"/>
      <c r="MJQ988"/>
      <c r="MJR988"/>
      <c r="MJS988"/>
      <c r="MJT988"/>
      <c r="MJU988"/>
      <c r="MJV988"/>
      <c r="MJW988"/>
      <c r="MJX988"/>
      <c r="MJY988"/>
      <c r="MJZ988"/>
      <c r="MKA988"/>
      <c r="MKB988"/>
      <c r="MKC988"/>
      <c r="MKD988"/>
      <c r="MKE988"/>
      <c r="MKF988"/>
      <c r="MKG988"/>
      <c r="MKH988"/>
      <c r="MKI988"/>
      <c r="MKJ988"/>
      <c r="MKK988"/>
      <c r="MKL988"/>
      <c r="MKM988"/>
      <c r="MKN988"/>
      <c r="MKO988"/>
      <c r="MKP988"/>
      <c r="MKQ988"/>
      <c r="MKR988"/>
      <c r="MKS988"/>
      <c r="MKT988"/>
      <c r="MKU988"/>
      <c r="MKV988"/>
      <c r="MKW988"/>
      <c r="MKX988"/>
      <c r="MKY988"/>
      <c r="MKZ988"/>
      <c r="MLA988"/>
      <c r="MLB988"/>
      <c r="MLC988"/>
      <c r="MLD988"/>
      <c r="MLE988"/>
      <c r="MLF988"/>
      <c r="MLG988"/>
      <c r="MLH988"/>
      <c r="MLI988"/>
      <c r="MLJ988"/>
      <c r="MLK988"/>
      <c r="MLL988"/>
      <c r="MLM988"/>
      <c r="MLN988"/>
      <c r="MLO988"/>
      <c r="MLP988"/>
      <c r="MLQ988"/>
      <c r="MLR988"/>
      <c r="MLS988"/>
      <c r="MLT988"/>
      <c r="MLU988"/>
      <c r="MLV988"/>
      <c r="MLW988"/>
      <c r="MLX988"/>
      <c r="MLY988"/>
      <c r="MLZ988"/>
      <c r="MMA988"/>
      <c r="MMB988"/>
      <c r="MMC988"/>
      <c r="MMD988"/>
      <c r="MME988"/>
      <c r="MMF988"/>
      <c r="MMG988"/>
      <c r="MMH988"/>
      <c r="MMI988"/>
      <c r="MMJ988"/>
      <c r="MMK988"/>
      <c r="MML988"/>
      <c r="MMM988"/>
      <c r="MMN988"/>
      <c r="MMO988"/>
      <c r="MMP988"/>
      <c r="MMQ988"/>
      <c r="MMR988"/>
      <c r="MMS988"/>
      <c r="MMT988"/>
      <c r="MMU988"/>
      <c r="MMV988"/>
      <c r="MMW988"/>
      <c r="MMX988"/>
      <c r="MMY988"/>
      <c r="MMZ988"/>
      <c r="MNA988"/>
      <c r="MNB988"/>
      <c r="MNC988"/>
      <c r="MND988"/>
      <c r="MNE988"/>
      <c r="MNF988"/>
      <c r="MNG988"/>
      <c r="MNH988"/>
      <c r="MNI988"/>
      <c r="MNJ988"/>
      <c r="MNK988"/>
      <c r="MNL988"/>
      <c r="MNM988"/>
      <c r="MNN988"/>
      <c r="MNO988"/>
      <c r="MNP988"/>
      <c r="MNQ988"/>
      <c r="MNR988"/>
      <c r="MNS988"/>
      <c r="MNT988"/>
      <c r="MNU988"/>
      <c r="MNV988"/>
      <c r="MNW988"/>
      <c r="MNX988"/>
      <c r="MNY988"/>
      <c r="MNZ988"/>
      <c r="MOA988"/>
      <c r="MOB988"/>
      <c r="MOC988"/>
      <c r="MOD988"/>
      <c r="MOE988"/>
      <c r="MOF988"/>
      <c r="MOG988"/>
      <c r="MOH988"/>
      <c r="MOI988"/>
      <c r="MOJ988"/>
      <c r="MOK988"/>
      <c r="MOL988"/>
      <c r="MOM988"/>
      <c r="MON988"/>
      <c r="MOO988"/>
      <c r="MOP988"/>
      <c r="MOQ988"/>
      <c r="MOR988"/>
      <c r="MOS988"/>
      <c r="MOT988"/>
      <c r="MOU988"/>
      <c r="MOV988"/>
      <c r="MOW988"/>
      <c r="MOX988"/>
      <c r="MOY988"/>
      <c r="MOZ988"/>
      <c r="MPA988"/>
      <c r="MPB988"/>
      <c r="MPC988"/>
      <c r="MPD988"/>
      <c r="MPE988"/>
      <c r="MPF988"/>
      <c r="MPG988"/>
      <c r="MPH988"/>
      <c r="MPI988"/>
      <c r="MPJ988"/>
      <c r="MPK988"/>
      <c r="MPL988"/>
      <c r="MPM988"/>
      <c r="MPN988"/>
      <c r="MPO988"/>
      <c r="MPP988"/>
      <c r="MPQ988"/>
      <c r="MPR988"/>
      <c r="MPS988"/>
      <c r="MPT988"/>
      <c r="MPU988"/>
      <c r="MPV988"/>
      <c r="MPW988"/>
      <c r="MPX988"/>
      <c r="MPY988"/>
      <c r="MPZ988"/>
      <c r="MQA988"/>
      <c r="MQB988"/>
      <c r="MQC988"/>
      <c r="MQD988"/>
      <c r="MQE988"/>
      <c r="MQF988"/>
      <c r="MQG988"/>
      <c r="MQH988"/>
      <c r="MQI988"/>
      <c r="MQJ988"/>
      <c r="MQK988"/>
      <c r="MQL988"/>
      <c r="MQM988"/>
      <c r="MQN988"/>
      <c r="MQO988"/>
      <c r="MQP988"/>
      <c r="MQQ988"/>
      <c r="MQR988"/>
      <c r="MQS988"/>
      <c r="MQT988"/>
      <c r="MQU988"/>
      <c r="MQV988"/>
      <c r="MQW988"/>
      <c r="MQX988"/>
      <c r="MQY988"/>
      <c r="MQZ988"/>
      <c r="MRA988"/>
      <c r="MRB988"/>
      <c r="MRC988"/>
      <c r="MRD988"/>
      <c r="MRE988"/>
      <c r="MRF988"/>
      <c r="MRG988"/>
      <c r="MRH988"/>
      <c r="MRI988"/>
      <c r="MRJ988"/>
      <c r="MRK988"/>
      <c r="MRL988"/>
      <c r="MRM988"/>
      <c r="MRN988"/>
      <c r="MRO988"/>
      <c r="MRP988"/>
      <c r="MRQ988"/>
      <c r="MRR988"/>
      <c r="MRS988"/>
      <c r="MRT988"/>
      <c r="MRU988"/>
      <c r="MRV988"/>
      <c r="MRW988"/>
      <c r="MRX988"/>
      <c r="MRY988"/>
      <c r="MRZ988"/>
      <c r="MSA988"/>
      <c r="MSB988"/>
      <c r="MSC988"/>
      <c r="MSD988"/>
      <c r="MSE988"/>
      <c r="MSF988"/>
      <c r="MSG988"/>
      <c r="MSH988"/>
      <c r="MSI988"/>
      <c r="MSJ988"/>
      <c r="MSK988"/>
      <c r="MSL988"/>
      <c r="MSM988"/>
      <c r="MSN988"/>
      <c r="MSO988"/>
      <c r="MSP988"/>
      <c r="MSQ988"/>
      <c r="MSR988"/>
      <c r="MSS988"/>
      <c r="MST988"/>
      <c r="MSU988"/>
      <c r="MSV988"/>
      <c r="MSW988"/>
      <c r="MSX988"/>
      <c r="MSY988"/>
      <c r="MSZ988"/>
      <c r="MTA988"/>
      <c r="MTB988"/>
      <c r="MTC988"/>
      <c r="MTD988"/>
      <c r="MTE988"/>
      <c r="MTF988"/>
      <c r="MTG988"/>
      <c r="MTH988"/>
      <c r="MTI988"/>
      <c r="MTJ988"/>
      <c r="MTK988"/>
      <c r="MTL988"/>
      <c r="MTM988"/>
      <c r="MTN988"/>
      <c r="MTO988"/>
      <c r="MTP988"/>
      <c r="MTQ988"/>
      <c r="MTR988"/>
      <c r="MTS988"/>
      <c r="MTT988"/>
      <c r="MTU988"/>
      <c r="MTV988"/>
      <c r="MTW988"/>
      <c r="MTX988"/>
      <c r="MTY988"/>
      <c r="MTZ988"/>
      <c r="MUA988"/>
      <c r="MUB988"/>
      <c r="MUC988"/>
      <c r="MUD988"/>
      <c r="MUE988"/>
      <c r="MUF988"/>
      <c r="MUG988"/>
      <c r="MUH988"/>
      <c r="MUI988"/>
      <c r="MUJ988"/>
      <c r="MUK988"/>
      <c r="MUL988"/>
      <c r="MUM988"/>
      <c r="MUN988"/>
      <c r="MUO988"/>
      <c r="MUP988"/>
      <c r="MUQ988"/>
      <c r="MUR988"/>
      <c r="MUS988"/>
      <c r="MUT988"/>
      <c r="MUU988"/>
      <c r="MUV988"/>
      <c r="MUW988"/>
      <c r="MUX988"/>
      <c r="MUY988"/>
      <c r="MUZ988"/>
      <c r="MVA988"/>
      <c r="MVB988"/>
      <c r="MVC988"/>
      <c r="MVD988"/>
      <c r="MVE988"/>
      <c r="MVF988"/>
      <c r="MVG988"/>
      <c r="MVH988"/>
      <c r="MVI988"/>
      <c r="MVJ988"/>
      <c r="MVK988"/>
      <c r="MVL988"/>
      <c r="MVM988"/>
      <c r="MVN988"/>
      <c r="MVO988"/>
      <c r="MVP988"/>
      <c r="MVQ988"/>
      <c r="MVR988"/>
      <c r="MVS988"/>
      <c r="MVT988"/>
      <c r="MVU988"/>
      <c r="MVV988"/>
      <c r="MVW988"/>
      <c r="MVX988"/>
      <c r="MVY988"/>
      <c r="MVZ988"/>
      <c r="MWA988"/>
      <c r="MWB988"/>
      <c r="MWC988"/>
      <c r="MWD988"/>
      <c r="MWE988"/>
      <c r="MWF988"/>
      <c r="MWG988"/>
      <c r="MWH988"/>
      <c r="MWI988"/>
      <c r="MWJ988"/>
      <c r="MWK988"/>
      <c r="MWL988"/>
      <c r="MWM988"/>
      <c r="MWN988"/>
      <c r="MWO988"/>
      <c r="MWP988"/>
      <c r="MWQ988"/>
      <c r="MWR988"/>
      <c r="MWS988"/>
      <c r="MWT988"/>
      <c r="MWU988"/>
      <c r="MWV988"/>
      <c r="MWW988"/>
      <c r="MWX988"/>
      <c r="MWY988"/>
      <c r="MWZ988"/>
      <c r="MXA988"/>
      <c r="MXB988"/>
      <c r="MXC988"/>
      <c r="MXD988"/>
      <c r="MXE988"/>
      <c r="MXF988"/>
      <c r="MXG988"/>
      <c r="MXH988"/>
      <c r="MXI988"/>
      <c r="MXJ988"/>
      <c r="MXK988"/>
      <c r="MXL988"/>
      <c r="MXM988"/>
      <c r="MXN988"/>
      <c r="MXO988"/>
      <c r="MXP988"/>
      <c r="MXQ988"/>
      <c r="MXR988"/>
      <c r="MXS988"/>
      <c r="MXT988"/>
      <c r="MXU988"/>
      <c r="MXV988"/>
      <c r="MXW988"/>
      <c r="MXX988"/>
      <c r="MXY988"/>
      <c r="MXZ988"/>
      <c r="MYA988"/>
      <c r="MYB988"/>
      <c r="MYC988"/>
      <c r="MYD988"/>
      <c r="MYE988"/>
      <c r="MYF988"/>
      <c r="MYG988"/>
      <c r="MYH988"/>
      <c r="MYI988"/>
      <c r="MYJ988"/>
      <c r="MYK988"/>
      <c r="MYL988"/>
      <c r="MYM988"/>
      <c r="MYN988"/>
      <c r="MYO988"/>
      <c r="MYP988"/>
      <c r="MYQ988"/>
      <c r="MYR988"/>
      <c r="MYS988"/>
      <c r="MYT988"/>
      <c r="MYU988"/>
      <c r="MYV988"/>
      <c r="MYW988"/>
      <c r="MYX988"/>
      <c r="MYY988"/>
      <c r="MYZ988"/>
      <c r="MZA988"/>
      <c r="MZB988"/>
      <c r="MZC988"/>
      <c r="MZD988"/>
      <c r="MZE988"/>
      <c r="MZF988"/>
      <c r="MZG988"/>
      <c r="MZH988"/>
      <c r="MZI988"/>
      <c r="MZJ988"/>
      <c r="MZK988"/>
      <c r="MZL988"/>
      <c r="MZM988"/>
      <c r="MZN988"/>
      <c r="MZO988"/>
      <c r="MZP988"/>
      <c r="MZQ988"/>
      <c r="MZR988"/>
      <c r="MZS988"/>
      <c r="MZT988"/>
      <c r="MZU988"/>
      <c r="MZV988"/>
      <c r="MZW988"/>
      <c r="MZX988"/>
      <c r="MZY988"/>
      <c r="MZZ988"/>
      <c r="NAA988"/>
      <c r="NAB988"/>
      <c r="NAC988"/>
      <c r="NAD988"/>
      <c r="NAE988"/>
      <c r="NAF988"/>
      <c r="NAG988"/>
      <c r="NAH988"/>
      <c r="NAI988"/>
      <c r="NAJ988"/>
      <c r="NAK988"/>
      <c r="NAL988"/>
      <c r="NAM988"/>
      <c r="NAN988"/>
      <c r="NAO988"/>
      <c r="NAP988"/>
      <c r="NAQ988"/>
      <c r="NAR988"/>
      <c r="NAS988"/>
      <c r="NAT988"/>
      <c r="NAU988"/>
      <c r="NAV988"/>
      <c r="NAW988"/>
      <c r="NAX988"/>
      <c r="NAY988"/>
      <c r="NAZ988"/>
      <c r="NBA988"/>
      <c r="NBB988"/>
      <c r="NBC988"/>
      <c r="NBD988"/>
      <c r="NBE988"/>
      <c r="NBF988"/>
      <c r="NBG988"/>
      <c r="NBH988"/>
      <c r="NBI988"/>
      <c r="NBJ988"/>
      <c r="NBK988"/>
      <c r="NBL988"/>
      <c r="NBM988"/>
      <c r="NBN988"/>
      <c r="NBO988"/>
      <c r="NBP988"/>
      <c r="NBQ988"/>
      <c r="NBR988"/>
      <c r="NBS988"/>
      <c r="NBT988"/>
      <c r="NBU988"/>
      <c r="NBV988"/>
      <c r="NBW988"/>
      <c r="NBX988"/>
      <c r="NBY988"/>
      <c r="NBZ988"/>
      <c r="NCA988"/>
      <c r="NCB988"/>
      <c r="NCC988"/>
      <c r="NCD988"/>
      <c r="NCE988"/>
      <c r="NCF988"/>
      <c r="NCG988"/>
      <c r="NCH988"/>
      <c r="NCI988"/>
      <c r="NCJ988"/>
      <c r="NCK988"/>
      <c r="NCL988"/>
      <c r="NCM988"/>
      <c r="NCN988"/>
      <c r="NCO988"/>
      <c r="NCP988"/>
      <c r="NCQ988"/>
      <c r="NCR988"/>
      <c r="NCS988"/>
      <c r="NCT988"/>
      <c r="NCU988"/>
      <c r="NCV988"/>
      <c r="NCW988"/>
      <c r="NCX988"/>
      <c r="NCY988"/>
      <c r="NCZ988"/>
      <c r="NDA988"/>
      <c r="NDB988"/>
      <c r="NDC988"/>
      <c r="NDD988"/>
      <c r="NDE988"/>
      <c r="NDF988"/>
      <c r="NDG988"/>
      <c r="NDH988"/>
      <c r="NDI988"/>
      <c r="NDJ988"/>
      <c r="NDK988"/>
      <c r="NDL988"/>
      <c r="NDM988"/>
      <c r="NDN988"/>
      <c r="NDO988"/>
      <c r="NDP988"/>
      <c r="NDQ988"/>
      <c r="NDR988"/>
      <c r="NDS988"/>
      <c r="NDT988"/>
      <c r="NDU988"/>
      <c r="NDV988"/>
      <c r="NDW988"/>
      <c r="NDX988"/>
      <c r="NDY988"/>
      <c r="NDZ988"/>
      <c r="NEA988"/>
      <c r="NEB988"/>
      <c r="NEC988"/>
      <c r="NED988"/>
      <c r="NEE988"/>
      <c r="NEF988"/>
      <c r="NEG988"/>
      <c r="NEH988"/>
      <c r="NEI988"/>
      <c r="NEJ988"/>
      <c r="NEK988"/>
      <c r="NEL988"/>
      <c r="NEM988"/>
      <c r="NEN988"/>
      <c r="NEO988"/>
      <c r="NEP988"/>
      <c r="NEQ988"/>
      <c r="NER988"/>
      <c r="NES988"/>
      <c r="NET988"/>
      <c r="NEU988"/>
      <c r="NEV988"/>
      <c r="NEW988"/>
      <c r="NEX988"/>
      <c r="NEY988"/>
      <c r="NEZ988"/>
      <c r="NFA988"/>
      <c r="NFB988"/>
      <c r="NFC988"/>
      <c r="NFD988"/>
      <c r="NFE988"/>
      <c r="NFF988"/>
      <c r="NFG988"/>
      <c r="NFH988"/>
      <c r="NFI988"/>
      <c r="NFJ988"/>
      <c r="NFK988"/>
      <c r="NFL988"/>
      <c r="NFM988"/>
      <c r="NFN988"/>
      <c r="NFO988"/>
      <c r="NFP988"/>
      <c r="NFQ988"/>
      <c r="NFR988"/>
      <c r="NFS988"/>
      <c r="NFT988"/>
      <c r="NFU988"/>
      <c r="NFV988"/>
      <c r="NFW988"/>
      <c r="NFX988"/>
      <c r="NFY988"/>
      <c r="NFZ988"/>
      <c r="NGA988"/>
      <c r="NGB988"/>
      <c r="NGC988"/>
      <c r="NGD988"/>
      <c r="NGE988"/>
      <c r="NGF988"/>
      <c r="NGG988"/>
      <c r="NGH988"/>
      <c r="NGI988"/>
      <c r="NGJ988"/>
      <c r="NGK988"/>
      <c r="NGL988"/>
      <c r="NGM988"/>
      <c r="NGN988"/>
      <c r="NGO988"/>
      <c r="NGP988"/>
      <c r="NGQ988"/>
      <c r="NGR988"/>
      <c r="NGS988"/>
      <c r="NGT988"/>
      <c r="NGU988"/>
      <c r="NGV988"/>
      <c r="NGW988"/>
      <c r="NGX988"/>
      <c r="NGY988"/>
      <c r="NGZ988"/>
      <c r="NHA988"/>
      <c r="NHB988"/>
      <c r="NHC988"/>
      <c r="NHD988"/>
      <c r="NHE988"/>
      <c r="NHF988"/>
      <c r="NHG988"/>
      <c r="NHH988"/>
      <c r="NHI988"/>
      <c r="NHJ988"/>
      <c r="NHK988"/>
      <c r="NHL988"/>
      <c r="NHM988"/>
      <c r="NHN988"/>
      <c r="NHO988"/>
      <c r="NHP988"/>
      <c r="NHQ988"/>
      <c r="NHR988"/>
      <c r="NHS988"/>
      <c r="NHT988"/>
      <c r="NHU988"/>
      <c r="NHV988"/>
      <c r="NHW988"/>
      <c r="NHX988"/>
      <c r="NHY988"/>
      <c r="NHZ988"/>
      <c r="NIA988"/>
      <c r="NIB988"/>
      <c r="NIC988"/>
      <c r="NID988"/>
      <c r="NIE988"/>
      <c r="NIF988"/>
      <c r="NIG988"/>
      <c r="NIH988"/>
      <c r="NII988"/>
      <c r="NIJ988"/>
      <c r="NIK988"/>
      <c r="NIL988"/>
      <c r="NIM988"/>
      <c r="NIN988"/>
      <c r="NIO988"/>
      <c r="NIP988"/>
      <c r="NIQ988"/>
      <c r="NIR988"/>
      <c r="NIS988"/>
      <c r="NIT988"/>
      <c r="NIU988"/>
      <c r="NIV988"/>
      <c r="NIW988"/>
      <c r="NIX988"/>
      <c r="NIY988"/>
      <c r="NIZ988"/>
      <c r="NJA988"/>
      <c r="NJB988"/>
      <c r="NJC988"/>
      <c r="NJD988"/>
      <c r="NJE988"/>
      <c r="NJF988"/>
      <c r="NJG988"/>
      <c r="NJH988"/>
      <c r="NJI988"/>
      <c r="NJJ988"/>
      <c r="NJK988"/>
      <c r="NJL988"/>
      <c r="NJM988"/>
      <c r="NJN988"/>
      <c r="NJO988"/>
      <c r="NJP988"/>
      <c r="NJQ988"/>
      <c r="NJR988"/>
      <c r="NJS988"/>
      <c r="NJT988"/>
      <c r="NJU988"/>
      <c r="NJV988"/>
      <c r="NJW988"/>
      <c r="NJX988"/>
      <c r="NJY988"/>
      <c r="NJZ988"/>
      <c r="NKA988"/>
      <c r="NKB988"/>
      <c r="NKC988"/>
      <c r="NKD988"/>
      <c r="NKE988"/>
      <c r="NKF988"/>
      <c r="NKG988"/>
      <c r="NKH988"/>
      <c r="NKI988"/>
      <c r="NKJ988"/>
      <c r="NKK988"/>
      <c r="NKL988"/>
      <c r="NKM988"/>
      <c r="NKN988"/>
      <c r="NKO988"/>
      <c r="NKP988"/>
      <c r="NKQ988"/>
      <c r="NKR988"/>
      <c r="NKS988"/>
      <c r="NKT988"/>
      <c r="NKU988"/>
      <c r="NKV988"/>
      <c r="NKW988"/>
      <c r="NKX988"/>
      <c r="NKY988"/>
      <c r="NKZ988"/>
      <c r="NLA988"/>
      <c r="NLB988"/>
      <c r="NLC988"/>
      <c r="NLD988"/>
      <c r="NLE988"/>
      <c r="NLF988"/>
      <c r="NLG988"/>
      <c r="NLH988"/>
      <c r="NLI988"/>
      <c r="NLJ988"/>
      <c r="NLK988"/>
      <c r="NLL988"/>
      <c r="NLM988"/>
      <c r="NLN988"/>
      <c r="NLO988"/>
      <c r="NLP988"/>
      <c r="NLQ988"/>
      <c r="NLR988"/>
      <c r="NLS988"/>
      <c r="NLT988"/>
      <c r="NLU988"/>
      <c r="NLV988"/>
      <c r="NLW988"/>
      <c r="NLX988"/>
      <c r="NLY988"/>
      <c r="NLZ988"/>
      <c r="NMA988"/>
      <c r="NMB988"/>
      <c r="NMC988"/>
      <c r="NMD988"/>
      <c r="NME988"/>
      <c r="NMF988"/>
      <c r="NMG988"/>
      <c r="NMH988"/>
      <c r="NMI988"/>
      <c r="NMJ988"/>
      <c r="NMK988"/>
      <c r="NML988"/>
      <c r="NMM988"/>
      <c r="NMN988"/>
      <c r="NMO988"/>
      <c r="NMP988"/>
      <c r="NMQ988"/>
      <c r="NMR988"/>
      <c r="NMS988"/>
      <c r="NMT988"/>
      <c r="NMU988"/>
      <c r="NMV988"/>
      <c r="NMW988"/>
      <c r="NMX988"/>
      <c r="NMY988"/>
      <c r="NMZ988"/>
      <c r="NNA988"/>
      <c r="NNB988"/>
      <c r="NNC988"/>
      <c r="NND988"/>
      <c r="NNE988"/>
      <c r="NNF988"/>
      <c r="NNG988"/>
      <c r="NNH988"/>
      <c r="NNI988"/>
      <c r="NNJ988"/>
      <c r="NNK988"/>
      <c r="NNL988"/>
      <c r="NNM988"/>
      <c r="NNN988"/>
      <c r="NNO988"/>
      <c r="NNP988"/>
      <c r="NNQ988"/>
      <c r="NNR988"/>
      <c r="NNS988"/>
      <c r="NNT988"/>
      <c r="NNU988"/>
      <c r="NNV988"/>
      <c r="NNW988"/>
      <c r="NNX988"/>
      <c r="NNY988"/>
      <c r="NNZ988"/>
      <c r="NOA988"/>
      <c r="NOB988"/>
      <c r="NOC988"/>
      <c r="NOD988"/>
      <c r="NOE988"/>
      <c r="NOF988"/>
      <c r="NOG988"/>
      <c r="NOH988"/>
      <c r="NOI988"/>
      <c r="NOJ988"/>
      <c r="NOK988"/>
      <c r="NOL988"/>
      <c r="NOM988"/>
      <c r="NON988"/>
      <c r="NOO988"/>
      <c r="NOP988"/>
      <c r="NOQ988"/>
      <c r="NOR988"/>
      <c r="NOS988"/>
      <c r="NOT988"/>
      <c r="NOU988"/>
      <c r="NOV988"/>
      <c r="NOW988"/>
      <c r="NOX988"/>
      <c r="NOY988"/>
      <c r="NOZ988"/>
      <c r="NPA988"/>
      <c r="NPB988"/>
      <c r="NPC988"/>
      <c r="NPD988"/>
      <c r="NPE988"/>
      <c r="NPF988"/>
      <c r="NPG988"/>
      <c r="NPH988"/>
      <c r="NPI988"/>
      <c r="NPJ988"/>
      <c r="NPK988"/>
      <c r="NPL988"/>
      <c r="NPM988"/>
      <c r="NPN988"/>
      <c r="NPO988"/>
      <c r="NPP988"/>
      <c r="NPQ988"/>
      <c r="NPR988"/>
      <c r="NPS988"/>
      <c r="NPT988"/>
      <c r="NPU988"/>
      <c r="NPV988"/>
      <c r="NPW988"/>
      <c r="NPX988"/>
      <c r="NPY988"/>
      <c r="NPZ988"/>
      <c r="NQA988"/>
      <c r="NQB988"/>
      <c r="NQC988"/>
      <c r="NQD988"/>
      <c r="NQE988"/>
      <c r="NQF988"/>
      <c r="NQG988"/>
      <c r="NQH988"/>
      <c r="NQI988"/>
      <c r="NQJ988"/>
      <c r="NQK988"/>
      <c r="NQL988"/>
      <c r="NQM988"/>
      <c r="NQN988"/>
      <c r="NQO988"/>
      <c r="NQP988"/>
      <c r="NQQ988"/>
      <c r="NQR988"/>
      <c r="NQS988"/>
      <c r="NQT988"/>
      <c r="NQU988"/>
      <c r="NQV988"/>
      <c r="NQW988"/>
      <c r="NQX988"/>
      <c r="NQY988"/>
      <c r="NQZ988"/>
      <c r="NRA988"/>
      <c r="NRB988"/>
      <c r="NRC988"/>
      <c r="NRD988"/>
      <c r="NRE988"/>
      <c r="NRF988"/>
      <c r="NRG988"/>
      <c r="NRH988"/>
      <c r="NRI988"/>
      <c r="NRJ988"/>
      <c r="NRK988"/>
      <c r="NRL988"/>
      <c r="NRM988"/>
      <c r="NRN988"/>
      <c r="NRO988"/>
      <c r="NRP988"/>
      <c r="NRQ988"/>
      <c r="NRR988"/>
      <c r="NRS988"/>
      <c r="NRT988"/>
      <c r="NRU988"/>
      <c r="NRV988"/>
      <c r="NRW988"/>
      <c r="NRX988"/>
      <c r="NRY988"/>
      <c r="NRZ988"/>
      <c r="NSA988"/>
      <c r="NSB988"/>
      <c r="NSC988"/>
      <c r="NSD988"/>
      <c r="NSE988"/>
      <c r="NSF988"/>
      <c r="NSG988"/>
      <c r="NSH988"/>
      <c r="NSI988"/>
      <c r="NSJ988"/>
      <c r="NSK988"/>
      <c r="NSL988"/>
      <c r="NSM988"/>
      <c r="NSN988"/>
      <c r="NSO988"/>
      <c r="NSP988"/>
      <c r="NSQ988"/>
      <c r="NSR988"/>
      <c r="NSS988"/>
      <c r="NST988"/>
      <c r="NSU988"/>
      <c r="NSV988"/>
      <c r="NSW988"/>
      <c r="NSX988"/>
      <c r="NSY988"/>
      <c r="NSZ988"/>
      <c r="NTA988"/>
      <c r="NTB988"/>
      <c r="NTC988"/>
      <c r="NTD988"/>
      <c r="NTE988"/>
      <c r="NTF988"/>
      <c r="NTG988"/>
      <c r="NTH988"/>
      <c r="NTI988"/>
      <c r="NTJ988"/>
      <c r="NTK988"/>
      <c r="NTL988"/>
      <c r="NTM988"/>
      <c r="NTN988"/>
      <c r="NTO988"/>
      <c r="NTP988"/>
      <c r="NTQ988"/>
      <c r="NTR988"/>
      <c r="NTS988"/>
      <c r="NTT988"/>
      <c r="NTU988"/>
      <c r="NTV988"/>
      <c r="NTW988"/>
      <c r="NTX988"/>
      <c r="NTY988"/>
      <c r="NTZ988"/>
      <c r="NUA988"/>
      <c r="NUB988"/>
      <c r="NUC988"/>
      <c r="NUD988"/>
      <c r="NUE988"/>
      <c r="NUF988"/>
      <c r="NUG988"/>
      <c r="NUH988"/>
      <c r="NUI988"/>
      <c r="NUJ988"/>
      <c r="NUK988"/>
      <c r="NUL988"/>
      <c r="NUM988"/>
      <c r="NUN988"/>
      <c r="NUO988"/>
      <c r="NUP988"/>
      <c r="NUQ988"/>
      <c r="NUR988"/>
      <c r="NUS988"/>
      <c r="NUT988"/>
      <c r="NUU988"/>
      <c r="NUV988"/>
      <c r="NUW988"/>
      <c r="NUX988"/>
      <c r="NUY988"/>
      <c r="NUZ988"/>
      <c r="NVA988"/>
      <c r="NVB988"/>
      <c r="NVC988"/>
      <c r="NVD988"/>
      <c r="NVE988"/>
      <c r="NVF988"/>
      <c r="NVG988"/>
      <c r="NVH988"/>
      <c r="NVI988"/>
      <c r="NVJ988"/>
      <c r="NVK988"/>
      <c r="NVL988"/>
      <c r="NVM988"/>
      <c r="NVN988"/>
      <c r="NVO988"/>
      <c r="NVP988"/>
      <c r="NVQ988"/>
      <c r="NVR988"/>
      <c r="NVS988"/>
      <c r="NVT988"/>
      <c r="NVU988"/>
      <c r="NVV988"/>
      <c r="NVW988"/>
      <c r="NVX988"/>
      <c r="NVY988"/>
      <c r="NVZ988"/>
      <c r="NWA988"/>
      <c r="NWB988"/>
      <c r="NWC988"/>
      <c r="NWD988"/>
      <c r="NWE988"/>
      <c r="NWF988"/>
      <c r="NWG988"/>
      <c r="NWH988"/>
      <c r="NWI988"/>
      <c r="NWJ988"/>
      <c r="NWK988"/>
      <c r="NWL988"/>
      <c r="NWM988"/>
      <c r="NWN988"/>
      <c r="NWO988"/>
      <c r="NWP988"/>
      <c r="NWQ988"/>
      <c r="NWR988"/>
      <c r="NWS988"/>
      <c r="NWT988"/>
      <c r="NWU988"/>
      <c r="NWV988"/>
      <c r="NWW988"/>
      <c r="NWX988"/>
      <c r="NWY988"/>
      <c r="NWZ988"/>
      <c r="NXA988"/>
      <c r="NXB988"/>
      <c r="NXC988"/>
      <c r="NXD988"/>
      <c r="NXE988"/>
      <c r="NXF988"/>
      <c r="NXG988"/>
      <c r="NXH988"/>
      <c r="NXI988"/>
      <c r="NXJ988"/>
      <c r="NXK988"/>
      <c r="NXL988"/>
      <c r="NXM988"/>
      <c r="NXN988"/>
      <c r="NXO988"/>
      <c r="NXP988"/>
      <c r="NXQ988"/>
      <c r="NXR988"/>
      <c r="NXS988"/>
      <c r="NXT988"/>
      <c r="NXU988"/>
      <c r="NXV988"/>
      <c r="NXW988"/>
      <c r="NXX988"/>
      <c r="NXY988"/>
      <c r="NXZ988"/>
      <c r="NYA988"/>
      <c r="NYB988"/>
      <c r="NYC988"/>
      <c r="NYD988"/>
      <c r="NYE988"/>
      <c r="NYF988"/>
      <c r="NYG988"/>
      <c r="NYH988"/>
      <c r="NYI988"/>
      <c r="NYJ988"/>
      <c r="NYK988"/>
      <c r="NYL988"/>
      <c r="NYM988"/>
      <c r="NYN988"/>
      <c r="NYO988"/>
      <c r="NYP988"/>
      <c r="NYQ988"/>
      <c r="NYR988"/>
      <c r="NYS988"/>
      <c r="NYT988"/>
      <c r="NYU988"/>
      <c r="NYV988"/>
      <c r="NYW988"/>
      <c r="NYX988"/>
      <c r="NYY988"/>
      <c r="NYZ988"/>
      <c r="NZA988"/>
      <c r="NZB988"/>
      <c r="NZC988"/>
      <c r="NZD988"/>
      <c r="NZE988"/>
      <c r="NZF988"/>
      <c r="NZG988"/>
      <c r="NZH988"/>
      <c r="NZI988"/>
      <c r="NZJ988"/>
      <c r="NZK988"/>
      <c r="NZL988"/>
      <c r="NZM988"/>
      <c r="NZN988"/>
      <c r="NZO988"/>
      <c r="NZP988"/>
      <c r="NZQ988"/>
      <c r="NZR988"/>
      <c r="NZS988"/>
      <c r="NZT988"/>
      <c r="NZU988"/>
      <c r="NZV988"/>
      <c r="NZW988"/>
      <c r="NZX988"/>
      <c r="NZY988"/>
      <c r="NZZ988"/>
      <c r="OAA988"/>
      <c r="OAB988"/>
      <c r="OAC988"/>
      <c r="OAD988"/>
      <c r="OAE988"/>
      <c r="OAF988"/>
      <c r="OAG988"/>
      <c r="OAH988"/>
      <c r="OAI988"/>
      <c r="OAJ988"/>
      <c r="OAK988"/>
      <c r="OAL988"/>
      <c r="OAM988"/>
      <c r="OAN988"/>
      <c r="OAO988"/>
      <c r="OAP988"/>
      <c r="OAQ988"/>
      <c r="OAR988"/>
      <c r="OAS988"/>
      <c r="OAT988"/>
      <c r="OAU988"/>
      <c r="OAV988"/>
      <c r="OAW988"/>
      <c r="OAX988"/>
      <c r="OAY988"/>
      <c r="OAZ988"/>
      <c r="OBA988"/>
      <c r="OBB988"/>
      <c r="OBC988"/>
      <c r="OBD988"/>
      <c r="OBE988"/>
      <c r="OBF988"/>
      <c r="OBG988"/>
      <c r="OBH988"/>
      <c r="OBI988"/>
      <c r="OBJ988"/>
      <c r="OBK988"/>
      <c r="OBL988"/>
      <c r="OBM988"/>
      <c r="OBN988"/>
      <c r="OBO988"/>
      <c r="OBP988"/>
      <c r="OBQ988"/>
      <c r="OBR988"/>
      <c r="OBS988"/>
      <c r="OBT988"/>
      <c r="OBU988"/>
      <c r="OBV988"/>
      <c r="OBW988"/>
      <c r="OBX988"/>
      <c r="OBY988"/>
      <c r="OBZ988"/>
      <c r="OCA988"/>
      <c r="OCB988"/>
      <c r="OCC988"/>
      <c r="OCD988"/>
      <c r="OCE988"/>
      <c r="OCF988"/>
      <c r="OCG988"/>
      <c r="OCH988"/>
      <c r="OCI988"/>
      <c r="OCJ988"/>
      <c r="OCK988"/>
      <c r="OCL988"/>
      <c r="OCM988"/>
      <c r="OCN988"/>
      <c r="OCO988"/>
      <c r="OCP988"/>
      <c r="OCQ988"/>
      <c r="OCR988"/>
      <c r="OCS988"/>
      <c r="OCT988"/>
      <c r="OCU988"/>
      <c r="OCV988"/>
      <c r="OCW988"/>
      <c r="OCX988"/>
      <c r="OCY988"/>
      <c r="OCZ988"/>
      <c r="ODA988"/>
      <c r="ODB988"/>
      <c r="ODC988"/>
      <c r="ODD988"/>
      <c r="ODE988"/>
      <c r="ODF988"/>
      <c r="ODG988"/>
      <c r="ODH988"/>
      <c r="ODI988"/>
      <c r="ODJ988"/>
      <c r="ODK988"/>
      <c r="ODL988"/>
      <c r="ODM988"/>
      <c r="ODN988"/>
      <c r="ODO988"/>
      <c r="ODP988"/>
      <c r="ODQ988"/>
      <c r="ODR988"/>
      <c r="ODS988"/>
      <c r="ODT988"/>
      <c r="ODU988"/>
      <c r="ODV988"/>
      <c r="ODW988"/>
      <c r="ODX988"/>
      <c r="ODY988"/>
      <c r="ODZ988"/>
      <c r="OEA988"/>
      <c r="OEB988"/>
      <c r="OEC988"/>
      <c r="OED988"/>
      <c r="OEE988"/>
      <c r="OEF988"/>
      <c r="OEG988"/>
      <c r="OEH988"/>
      <c r="OEI988"/>
      <c r="OEJ988"/>
      <c r="OEK988"/>
      <c r="OEL988"/>
      <c r="OEM988"/>
      <c r="OEN988"/>
      <c r="OEO988"/>
      <c r="OEP988"/>
      <c r="OEQ988"/>
      <c r="OER988"/>
      <c r="OES988"/>
      <c r="OET988"/>
      <c r="OEU988"/>
      <c r="OEV988"/>
      <c r="OEW988"/>
      <c r="OEX988"/>
      <c r="OEY988"/>
      <c r="OEZ988"/>
      <c r="OFA988"/>
      <c r="OFB988"/>
      <c r="OFC988"/>
      <c r="OFD988"/>
      <c r="OFE988"/>
      <c r="OFF988"/>
      <c r="OFG988"/>
      <c r="OFH988"/>
      <c r="OFI988"/>
      <c r="OFJ988"/>
      <c r="OFK988"/>
      <c r="OFL988"/>
      <c r="OFM988"/>
      <c r="OFN988"/>
      <c r="OFO988"/>
      <c r="OFP988"/>
      <c r="OFQ988"/>
      <c r="OFR988"/>
      <c r="OFS988"/>
      <c r="OFT988"/>
      <c r="OFU988"/>
      <c r="OFV988"/>
      <c r="OFW988"/>
      <c r="OFX988"/>
      <c r="OFY988"/>
      <c r="OFZ988"/>
      <c r="OGA988"/>
      <c r="OGB988"/>
      <c r="OGC988"/>
      <c r="OGD988"/>
      <c r="OGE988"/>
      <c r="OGF988"/>
      <c r="OGG988"/>
      <c r="OGH988"/>
      <c r="OGI988"/>
      <c r="OGJ988"/>
      <c r="OGK988"/>
      <c r="OGL988"/>
      <c r="OGM988"/>
      <c r="OGN988"/>
      <c r="OGO988"/>
      <c r="OGP988"/>
      <c r="OGQ988"/>
      <c r="OGR988"/>
      <c r="OGS988"/>
      <c r="OGT988"/>
      <c r="OGU988"/>
      <c r="OGV988"/>
      <c r="OGW988"/>
      <c r="OGX988"/>
      <c r="OGY988"/>
      <c r="OGZ988"/>
      <c r="OHA988"/>
      <c r="OHB988"/>
      <c r="OHC988"/>
      <c r="OHD988"/>
      <c r="OHE988"/>
      <c r="OHF988"/>
      <c r="OHG988"/>
      <c r="OHH988"/>
      <c r="OHI988"/>
      <c r="OHJ988"/>
      <c r="OHK988"/>
      <c r="OHL988"/>
      <c r="OHM988"/>
      <c r="OHN988"/>
      <c r="OHO988"/>
      <c r="OHP988"/>
      <c r="OHQ988"/>
      <c r="OHR988"/>
      <c r="OHS988"/>
      <c r="OHT988"/>
      <c r="OHU988"/>
      <c r="OHV988"/>
      <c r="OHW988"/>
      <c r="OHX988"/>
      <c r="OHY988"/>
      <c r="OHZ988"/>
      <c r="OIA988"/>
      <c r="OIB988"/>
      <c r="OIC988"/>
      <c r="OID988"/>
      <c r="OIE988"/>
      <c r="OIF988"/>
      <c r="OIG988"/>
      <c r="OIH988"/>
      <c r="OII988"/>
      <c r="OIJ988"/>
      <c r="OIK988"/>
      <c r="OIL988"/>
      <c r="OIM988"/>
      <c r="OIN988"/>
      <c r="OIO988"/>
      <c r="OIP988"/>
      <c r="OIQ988"/>
      <c r="OIR988"/>
      <c r="OIS988"/>
      <c r="OIT988"/>
      <c r="OIU988"/>
      <c r="OIV988"/>
      <c r="OIW988"/>
      <c r="OIX988"/>
      <c r="OIY988"/>
      <c r="OIZ988"/>
      <c r="OJA988"/>
      <c r="OJB988"/>
      <c r="OJC988"/>
      <c r="OJD988"/>
      <c r="OJE988"/>
      <c r="OJF988"/>
      <c r="OJG988"/>
      <c r="OJH988"/>
      <c r="OJI988"/>
      <c r="OJJ988"/>
      <c r="OJK988"/>
      <c r="OJL988"/>
      <c r="OJM988"/>
      <c r="OJN988"/>
      <c r="OJO988"/>
      <c r="OJP988"/>
      <c r="OJQ988"/>
      <c r="OJR988"/>
      <c r="OJS988"/>
      <c r="OJT988"/>
      <c r="OJU988"/>
      <c r="OJV988"/>
      <c r="OJW988"/>
      <c r="OJX988"/>
      <c r="OJY988"/>
      <c r="OJZ988"/>
      <c r="OKA988"/>
      <c r="OKB988"/>
      <c r="OKC988"/>
      <c r="OKD988"/>
      <c r="OKE988"/>
      <c r="OKF988"/>
      <c r="OKG988"/>
      <c r="OKH988"/>
      <c r="OKI988"/>
      <c r="OKJ988"/>
      <c r="OKK988"/>
      <c r="OKL988"/>
      <c r="OKM988"/>
      <c r="OKN988"/>
      <c r="OKO988"/>
      <c r="OKP988"/>
      <c r="OKQ988"/>
      <c r="OKR988"/>
      <c r="OKS988"/>
      <c r="OKT988"/>
      <c r="OKU988"/>
      <c r="OKV988"/>
      <c r="OKW988"/>
      <c r="OKX988"/>
      <c r="OKY988"/>
      <c r="OKZ988"/>
      <c r="OLA988"/>
      <c r="OLB988"/>
      <c r="OLC988"/>
      <c r="OLD988"/>
      <c r="OLE988"/>
      <c r="OLF988"/>
      <c r="OLG988"/>
      <c r="OLH988"/>
      <c r="OLI988"/>
      <c r="OLJ988"/>
      <c r="OLK988"/>
      <c r="OLL988"/>
      <c r="OLM988"/>
      <c r="OLN988"/>
      <c r="OLO988"/>
      <c r="OLP988"/>
      <c r="OLQ988"/>
      <c r="OLR988"/>
      <c r="OLS988"/>
      <c r="OLT988"/>
      <c r="OLU988"/>
      <c r="OLV988"/>
      <c r="OLW988"/>
      <c r="OLX988"/>
      <c r="OLY988"/>
      <c r="OLZ988"/>
      <c r="OMA988"/>
      <c r="OMB988"/>
      <c r="OMC988"/>
      <c r="OMD988"/>
      <c r="OME988"/>
      <c r="OMF988"/>
      <c r="OMG988"/>
      <c r="OMH988"/>
      <c r="OMI988"/>
      <c r="OMJ988"/>
      <c r="OMK988"/>
      <c r="OML988"/>
      <c r="OMM988"/>
      <c r="OMN988"/>
      <c r="OMO988"/>
      <c r="OMP988"/>
      <c r="OMQ988"/>
      <c r="OMR988"/>
      <c r="OMS988"/>
      <c r="OMT988"/>
      <c r="OMU988"/>
      <c r="OMV988"/>
      <c r="OMW988"/>
      <c r="OMX988"/>
      <c r="OMY988"/>
      <c r="OMZ988"/>
      <c r="ONA988"/>
      <c r="ONB988"/>
      <c r="ONC988"/>
      <c r="OND988"/>
      <c r="ONE988"/>
      <c r="ONF988"/>
      <c r="ONG988"/>
      <c r="ONH988"/>
      <c r="ONI988"/>
      <c r="ONJ988"/>
      <c r="ONK988"/>
      <c r="ONL988"/>
      <c r="ONM988"/>
      <c r="ONN988"/>
      <c r="ONO988"/>
      <c r="ONP988"/>
      <c r="ONQ988"/>
      <c r="ONR988"/>
      <c r="ONS988"/>
      <c r="ONT988"/>
      <c r="ONU988"/>
      <c r="ONV988"/>
      <c r="ONW988"/>
      <c r="ONX988"/>
      <c r="ONY988"/>
      <c r="ONZ988"/>
      <c r="OOA988"/>
      <c r="OOB988"/>
      <c r="OOC988"/>
      <c r="OOD988"/>
      <c r="OOE988"/>
      <c r="OOF988"/>
      <c r="OOG988"/>
      <c r="OOH988"/>
      <c r="OOI988"/>
      <c r="OOJ988"/>
      <c r="OOK988"/>
      <c r="OOL988"/>
      <c r="OOM988"/>
      <c r="OON988"/>
      <c r="OOO988"/>
      <c r="OOP988"/>
      <c r="OOQ988"/>
      <c r="OOR988"/>
      <c r="OOS988"/>
      <c r="OOT988"/>
      <c r="OOU988"/>
      <c r="OOV988"/>
      <c r="OOW988"/>
      <c r="OOX988"/>
      <c r="OOY988"/>
      <c r="OOZ988"/>
      <c r="OPA988"/>
      <c r="OPB988"/>
      <c r="OPC988"/>
      <c r="OPD988"/>
      <c r="OPE988"/>
      <c r="OPF988"/>
      <c r="OPG988"/>
      <c r="OPH988"/>
      <c r="OPI988"/>
      <c r="OPJ988"/>
      <c r="OPK988"/>
      <c r="OPL988"/>
      <c r="OPM988"/>
      <c r="OPN988"/>
      <c r="OPO988"/>
      <c r="OPP988"/>
      <c r="OPQ988"/>
      <c r="OPR988"/>
      <c r="OPS988"/>
      <c r="OPT988"/>
      <c r="OPU988"/>
      <c r="OPV988"/>
      <c r="OPW988"/>
      <c r="OPX988"/>
      <c r="OPY988"/>
      <c r="OPZ988"/>
      <c r="OQA988"/>
      <c r="OQB988"/>
      <c r="OQC988"/>
      <c r="OQD988"/>
      <c r="OQE988"/>
      <c r="OQF988"/>
      <c r="OQG988"/>
      <c r="OQH988"/>
      <c r="OQI988"/>
      <c r="OQJ988"/>
      <c r="OQK988"/>
      <c r="OQL988"/>
      <c r="OQM988"/>
      <c r="OQN988"/>
      <c r="OQO988"/>
      <c r="OQP988"/>
      <c r="OQQ988"/>
      <c r="OQR988"/>
      <c r="OQS988"/>
      <c r="OQT988"/>
      <c r="OQU988"/>
      <c r="OQV988"/>
      <c r="OQW988"/>
      <c r="OQX988"/>
      <c r="OQY988"/>
      <c r="OQZ988"/>
      <c r="ORA988"/>
      <c r="ORB988"/>
      <c r="ORC988"/>
      <c r="ORD988"/>
      <c r="ORE988"/>
      <c r="ORF988"/>
      <c r="ORG988"/>
      <c r="ORH988"/>
      <c r="ORI988"/>
      <c r="ORJ988"/>
      <c r="ORK988"/>
      <c r="ORL988"/>
      <c r="ORM988"/>
      <c r="ORN988"/>
      <c r="ORO988"/>
      <c r="ORP988"/>
      <c r="ORQ988"/>
      <c r="ORR988"/>
      <c r="ORS988"/>
      <c r="ORT988"/>
      <c r="ORU988"/>
      <c r="ORV988"/>
      <c r="ORW988"/>
      <c r="ORX988"/>
      <c r="ORY988"/>
      <c r="ORZ988"/>
      <c r="OSA988"/>
      <c r="OSB988"/>
      <c r="OSC988"/>
      <c r="OSD988"/>
      <c r="OSE988"/>
      <c r="OSF988"/>
      <c r="OSG988"/>
      <c r="OSH988"/>
      <c r="OSI988"/>
      <c r="OSJ988"/>
      <c r="OSK988"/>
      <c r="OSL988"/>
      <c r="OSM988"/>
      <c r="OSN988"/>
      <c r="OSO988"/>
      <c r="OSP988"/>
      <c r="OSQ988"/>
      <c r="OSR988"/>
      <c r="OSS988"/>
      <c r="OST988"/>
      <c r="OSU988"/>
      <c r="OSV988"/>
      <c r="OSW988"/>
      <c r="OSX988"/>
      <c r="OSY988"/>
      <c r="OSZ988"/>
      <c r="OTA988"/>
      <c r="OTB988"/>
      <c r="OTC988"/>
      <c r="OTD988"/>
      <c r="OTE988"/>
      <c r="OTF988"/>
      <c r="OTG988"/>
      <c r="OTH988"/>
      <c r="OTI988"/>
      <c r="OTJ988"/>
      <c r="OTK988"/>
      <c r="OTL988"/>
      <c r="OTM988"/>
      <c r="OTN988"/>
      <c r="OTO988"/>
      <c r="OTP988"/>
      <c r="OTQ988"/>
      <c r="OTR988"/>
      <c r="OTS988"/>
      <c r="OTT988"/>
      <c r="OTU988"/>
      <c r="OTV988"/>
      <c r="OTW988"/>
      <c r="OTX988"/>
      <c r="OTY988"/>
      <c r="OTZ988"/>
      <c r="OUA988"/>
      <c r="OUB988"/>
      <c r="OUC988"/>
      <c r="OUD988"/>
      <c r="OUE988"/>
      <c r="OUF988"/>
      <c r="OUG988"/>
      <c r="OUH988"/>
      <c r="OUI988"/>
      <c r="OUJ988"/>
      <c r="OUK988"/>
      <c r="OUL988"/>
      <c r="OUM988"/>
      <c r="OUN988"/>
      <c r="OUO988"/>
      <c r="OUP988"/>
      <c r="OUQ988"/>
      <c r="OUR988"/>
      <c r="OUS988"/>
      <c r="OUT988"/>
      <c r="OUU988"/>
      <c r="OUV988"/>
      <c r="OUW988"/>
      <c r="OUX988"/>
      <c r="OUY988"/>
      <c r="OUZ988"/>
      <c r="OVA988"/>
      <c r="OVB988"/>
      <c r="OVC988"/>
      <c r="OVD988"/>
      <c r="OVE988"/>
      <c r="OVF988"/>
      <c r="OVG988"/>
      <c r="OVH988"/>
      <c r="OVI988"/>
      <c r="OVJ988"/>
      <c r="OVK988"/>
      <c r="OVL988"/>
      <c r="OVM988"/>
      <c r="OVN988"/>
      <c r="OVO988"/>
      <c r="OVP988"/>
      <c r="OVQ988"/>
      <c r="OVR988"/>
      <c r="OVS988"/>
      <c r="OVT988"/>
      <c r="OVU988"/>
      <c r="OVV988"/>
      <c r="OVW988"/>
      <c r="OVX988"/>
      <c r="OVY988"/>
      <c r="OVZ988"/>
      <c r="OWA988"/>
      <c r="OWB988"/>
      <c r="OWC988"/>
      <c r="OWD988"/>
      <c r="OWE988"/>
      <c r="OWF988"/>
      <c r="OWG988"/>
      <c r="OWH988"/>
      <c r="OWI988"/>
      <c r="OWJ988"/>
      <c r="OWK988"/>
      <c r="OWL988"/>
      <c r="OWM988"/>
      <c r="OWN988"/>
      <c r="OWO988"/>
      <c r="OWP988"/>
      <c r="OWQ988"/>
      <c r="OWR988"/>
      <c r="OWS988"/>
      <c r="OWT988"/>
      <c r="OWU988"/>
      <c r="OWV988"/>
      <c r="OWW988"/>
      <c r="OWX988"/>
      <c r="OWY988"/>
      <c r="OWZ988"/>
      <c r="OXA988"/>
      <c r="OXB988"/>
      <c r="OXC988"/>
      <c r="OXD988"/>
      <c r="OXE988"/>
      <c r="OXF988"/>
      <c r="OXG988"/>
      <c r="OXH988"/>
      <c r="OXI988"/>
      <c r="OXJ988"/>
      <c r="OXK988"/>
      <c r="OXL988"/>
      <c r="OXM988"/>
      <c r="OXN988"/>
      <c r="OXO988"/>
      <c r="OXP988"/>
      <c r="OXQ988"/>
      <c r="OXR988"/>
      <c r="OXS988"/>
      <c r="OXT988"/>
      <c r="OXU988"/>
      <c r="OXV988"/>
      <c r="OXW988"/>
      <c r="OXX988"/>
      <c r="OXY988"/>
      <c r="OXZ988"/>
      <c r="OYA988"/>
      <c r="OYB988"/>
      <c r="OYC988"/>
      <c r="OYD988"/>
      <c r="OYE988"/>
      <c r="OYF988"/>
      <c r="OYG988"/>
      <c r="OYH988"/>
      <c r="OYI988"/>
      <c r="OYJ988"/>
      <c r="OYK988"/>
      <c r="OYL988"/>
      <c r="OYM988"/>
      <c r="OYN988"/>
      <c r="OYO988"/>
      <c r="OYP988"/>
      <c r="OYQ988"/>
      <c r="OYR988"/>
      <c r="OYS988"/>
      <c r="OYT988"/>
      <c r="OYU988"/>
      <c r="OYV988"/>
      <c r="OYW988"/>
      <c r="OYX988"/>
      <c r="OYY988"/>
      <c r="OYZ988"/>
      <c r="OZA988"/>
      <c r="OZB988"/>
      <c r="OZC988"/>
      <c r="OZD988"/>
      <c r="OZE988"/>
      <c r="OZF988"/>
      <c r="OZG988"/>
      <c r="OZH988"/>
      <c r="OZI988"/>
      <c r="OZJ988"/>
      <c r="OZK988"/>
      <c r="OZL988"/>
      <c r="OZM988"/>
      <c r="OZN988"/>
      <c r="OZO988"/>
      <c r="OZP988"/>
      <c r="OZQ988"/>
      <c r="OZR988"/>
      <c r="OZS988"/>
      <c r="OZT988"/>
      <c r="OZU988"/>
      <c r="OZV988"/>
      <c r="OZW988"/>
      <c r="OZX988"/>
      <c r="OZY988"/>
      <c r="OZZ988"/>
      <c r="PAA988"/>
      <c r="PAB988"/>
      <c r="PAC988"/>
      <c r="PAD988"/>
      <c r="PAE988"/>
      <c r="PAF988"/>
      <c r="PAG988"/>
      <c r="PAH988"/>
      <c r="PAI988"/>
      <c r="PAJ988"/>
      <c r="PAK988"/>
      <c r="PAL988"/>
      <c r="PAM988"/>
      <c r="PAN988"/>
      <c r="PAO988"/>
      <c r="PAP988"/>
      <c r="PAQ988"/>
      <c r="PAR988"/>
      <c r="PAS988"/>
      <c r="PAT988"/>
      <c r="PAU988"/>
      <c r="PAV988"/>
      <c r="PAW988"/>
      <c r="PAX988"/>
      <c r="PAY988"/>
      <c r="PAZ988"/>
      <c r="PBA988"/>
      <c r="PBB988"/>
      <c r="PBC988"/>
      <c r="PBD988"/>
      <c r="PBE988"/>
      <c r="PBF988"/>
      <c r="PBG988"/>
      <c r="PBH988"/>
      <c r="PBI988"/>
      <c r="PBJ988"/>
      <c r="PBK988"/>
      <c r="PBL988"/>
      <c r="PBM988"/>
      <c r="PBN988"/>
      <c r="PBO988"/>
      <c r="PBP988"/>
      <c r="PBQ988"/>
      <c r="PBR988"/>
      <c r="PBS988"/>
      <c r="PBT988"/>
      <c r="PBU988"/>
      <c r="PBV988"/>
      <c r="PBW988"/>
      <c r="PBX988"/>
      <c r="PBY988"/>
      <c r="PBZ988"/>
      <c r="PCA988"/>
      <c r="PCB988"/>
      <c r="PCC988"/>
      <c r="PCD988"/>
      <c r="PCE988"/>
      <c r="PCF988"/>
      <c r="PCG988"/>
      <c r="PCH988"/>
      <c r="PCI988"/>
      <c r="PCJ988"/>
      <c r="PCK988"/>
      <c r="PCL988"/>
      <c r="PCM988"/>
      <c r="PCN988"/>
      <c r="PCO988"/>
      <c r="PCP988"/>
      <c r="PCQ988"/>
      <c r="PCR988"/>
      <c r="PCS988"/>
      <c r="PCT988"/>
      <c r="PCU988"/>
      <c r="PCV988"/>
      <c r="PCW988"/>
      <c r="PCX988"/>
      <c r="PCY988"/>
      <c r="PCZ988"/>
      <c r="PDA988"/>
      <c r="PDB988"/>
      <c r="PDC988"/>
      <c r="PDD988"/>
      <c r="PDE988"/>
      <c r="PDF988"/>
      <c r="PDG988"/>
      <c r="PDH988"/>
      <c r="PDI988"/>
      <c r="PDJ988"/>
      <c r="PDK988"/>
      <c r="PDL988"/>
      <c r="PDM988"/>
      <c r="PDN988"/>
      <c r="PDO988"/>
      <c r="PDP988"/>
      <c r="PDQ988"/>
      <c r="PDR988"/>
      <c r="PDS988"/>
      <c r="PDT988"/>
      <c r="PDU988"/>
      <c r="PDV988"/>
      <c r="PDW988"/>
      <c r="PDX988"/>
      <c r="PDY988"/>
      <c r="PDZ988"/>
      <c r="PEA988"/>
      <c r="PEB988"/>
      <c r="PEC988"/>
      <c r="PED988"/>
      <c r="PEE988"/>
      <c r="PEF988"/>
      <c r="PEG988"/>
      <c r="PEH988"/>
      <c r="PEI988"/>
      <c r="PEJ988"/>
      <c r="PEK988"/>
      <c r="PEL988"/>
      <c r="PEM988"/>
      <c r="PEN988"/>
      <c r="PEO988"/>
      <c r="PEP988"/>
      <c r="PEQ988"/>
      <c r="PER988"/>
      <c r="PES988"/>
      <c r="PET988"/>
      <c r="PEU988"/>
      <c r="PEV988"/>
      <c r="PEW988"/>
      <c r="PEX988"/>
      <c r="PEY988"/>
      <c r="PEZ988"/>
      <c r="PFA988"/>
      <c r="PFB988"/>
      <c r="PFC988"/>
      <c r="PFD988"/>
      <c r="PFE988"/>
      <c r="PFF988"/>
      <c r="PFG988"/>
      <c r="PFH988"/>
      <c r="PFI988"/>
      <c r="PFJ988"/>
      <c r="PFK988"/>
      <c r="PFL988"/>
      <c r="PFM988"/>
      <c r="PFN988"/>
      <c r="PFO988"/>
      <c r="PFP988"/>
      <c r="PFQ988"/>
      <c r="PFR988"/>
      <c r="PFS988"/>
      <c r="PFT988"/>
      <c r="PFU988"/>
      <c r="PFV988"/>
      <c r="PFW988"/>
      <c r="PFX988"/>
      <c r="PFY988"/>
      <c r="PFZ988"/>
      <c r="PGA988"/>
      <c r="PGB988"/>
      <c r="PGC988"/>
      <c r="PGD988"/>
      <c r="PGE988"/>
      <c r="PGF988"/>
      <c r="PGG988"/>
      <c r="PGH988"/>
      <c r="PGI988"/>
      <c r="PGJ988"/>
      <c r="PGK988"/>
      <c r="PGL988"/>
      <c r="PGM988"/>
      <c r="PGN988"/>
      <c r="PGO988"/>
      <c r="PGP988"/>
      <c r="PGQ988"/>
      <c r="PGR988"/>
      <c r="PGS988"/>
      <c r="PGT988"/>
      <c r="PGU988"/>
      <c r="PGV988"/>
      <c r="PGW988"/>
      <c r="PGX988"/>
      <c r="PGY988"/>
      <c r="PGZ988"/>
      <c r="PHA988"/>
      <c r="PHB988"/>
      <c r="PHC988"/>
      <c r="PHD988"/>
      <c r="PHE988"/>
      <c r="PHF988"/>
      <c r="PHG988"/>
      <c r="PHH988"/>
      <c r="PHI988"/>
      <c r="PHJ988"/>
      <c r="PHK988"/>
      <c r="PHL988"/>
      <c r="PHM988"/>
      <c r="PHN988"/>
      <c r="PHO988"/>
      <c r="PHP988"/>
      <c r="PHQ988"/>
      <c r="PHR988"/>
      <c r="PHS988"/>
      <c r="PHT988"/>
      <c r="PHU988"/>
      <c r="PHV988"/>
      <c r="PHW988"/>
      <c r="PHX988"/>
      <c r="PHY988"/>
      <c r="PHZ988"/>
      <c r="PIA988"/>
      <c r="PIB988"/>
      <c r="PIC988"/>
      <c r="PID988"/>
      <c r="PIE988"/>
      <c r="PIF988"/>
      <c r="PIG988"/>
      <c r="PIH988"/>
      <c r="PII988"/>
      <c r="PIJ988"/>
      <c r="PIK988"/>
      <c r="PIL988"/>
      <c r="PIM988"/>
      <c r="PIN988"/>
      <c r="PIO988"/>
      <c r="PIP988"/>
      <c r="PIQ988"/>
      <c r="PIR988"/>
      <c r="PIS988"/>
      <c r="PIT988"/>
      <c r="PIU988"/>
      <c r="PIV988"/>
      <c r="PIW988"/>
      <c r="PIX988"/>
      <c r="PIY988"/>
      <c r="PIZ988"/>
      <c r="PJA988"/>
      <c r="PJB988"/>
      <c r="PJC988"/>
      <c r="PJD988"/>
      <c r="PJE988"/>
      <c r="PJF988"/>
      <c r="PJG988"/>
      <c r="PJH988"/>
      <c r="PJI988"/>
      <c r="PJJ988"/>
      <c r="PJK988"/>
      <c r="PJL988"/>
      <c r="PJM988"/>
      <c r="PJN988"/>
      <c r="PJO988"/>
      <c r="PJP988"/>
      <c r="PJQ988"/>
      <c r="PJR988"/>
      <c r="PJS988"/>
      <c r="PJT988"/>
      <c r="PJU988"/>
      <c r="PJV988"/>
      <c r="PJW988"/>
      <c r="PJX988"/>
      <c r="PJY988"/>
      <c r="PJZ988"/>
      <c r="PKA988"/>
      <c r="PKB988"/>
      <c r="PKC988"/>
      <c r="PKD988"/>
      <c r="PKE988"/>
      <c r="PKF988"/>
      <c r="PKG988"/>
      <c r="PKH988"/>
      <c r="PKI988"/>
      <c r="PKJ988"/>
      <c r="PKK988"/>
      <c r="PKL988"/>
      <c r="PKM988"/>
      <c r="PKN988"/>
      <c r="PKO988"/>
      <c r="PKP988"/>
      <c r="PKQ988"/>
      <c r="PKR988"/>
      <c r="PKS988"/>
      <c r="PKT988"/>
      <c r="PKU988"/>
      <c r="PKV988"/>
      <c r="PKW988"/>
      <c r="PKX988"/>
      <c r="PKY988"/>
      <c r="PKZ988"/>
      <c r="PLA988"/>
      <c r="PLB988"/>
      <c r="PLC988"/>
      <c r="PLD988"/>
      <c r="PLE988"/>
      <c r="PLF988"/>
      <c r="PLG988"/>
      <c r="PLH988"/>
      <c r="PLI988"/>
      <c r="PLJ988"/>
      <c r="PLK988"/>
      <c r="PLL988"/>
      <c r="PLM988"/>
      <c r="PLN988"/>
      <c r="PLO988"/>
      <c r="PLP988"/>
      <c r="PLQ988"/>
      <c r="PLR988"/>
      <c r="PLS988"/>
      <c r="PLT988"/>
      <c r="PLU988"/>
      <c r="PLV988"/>
      <c r="PLW988"/>
      <c r="PLX988"/>
      <c r="PLY988"/>
      <c r="PLZ988"/>
      <c r="PMA988"/>
      <c r="PMB988"/>
      <c r="PMC988"/>
      <c r="PMD988"/>
      <c r="PME988"/>
      <c r="PMF988"/>
      <c r="PMG988"/>
      <c r="PMH988"/>
      <c r="PMI988"/>
      <c r="PMJ988"/>
      <c r="PMK988"/>
      <c r="PML988"/>
      <c r="PMM988"/>
      <c r="PMN988"/>
      <c r="PMO988"/>
      <c r="PMP988"/>
      <c r="PMQ988"/>
      <c r="PMR988"/>
      <c r="PMS988"/>
      <c r="PMT988"/>
      <c r="PMU988"/>
      <c r="PMV988"/>
      <c r="PMW988"/>
      <c r="PMX988"/>
      <c r="PMY988"/>
      <c r="PMZ988"/>
      <c r="PNA988"/>
      <c r="PNB988"/>
      <c r="PNC988"/>
      <c r="PND988"/>
      <c r="PNE988"/>
      <c r="PNF988"/>
      <c r="PNG988"/>
      <c r="PNH988"/>
      <c r="PNI988"/>
      <c r="PNJ988"/>
      <c r="PNK988"/>
      <c r="PNL988"/>
      <c r="PNM988"/>
      <c r="PNN988"/>
      <c r="PNO988"/>
      <c r="PNP988"/>
      <c r="PNQ988"/>
      <c r="PNR988"/>
      <c r="PNS988"/>
      <c r="PNT988"/>
      <c r="PNU988"/>
      <c r="PNV988"/>
      <c r="PNW988"/>
      <c r="PNX988"/>
      <c r="PNY988"/>
      <c r="PNZ988"/>
      <c r="POA988"/>
      <c r="POB988"/>
      <c r="POC988"/>
      <c r="POD988"/>
      <c r="POE988"/>
      <c r="POF988"/>
      <c r="POG988"/>
      <c r="POH988"/>
      <c r="POI988"/>
      <c r="POJ988"/>
      <c r="POK988"/>
      <c r="POL988"/>
      <c r="POM988"/>
      <c r="PON988"/>
      <c r="POO988"/>
      <c r="POP988"/>
      <c r="POQ988"/>
      <c r="POR988"/>
      <c r="POS988"/>
      <c r="POT988"/>
      <c r="POU988"/>
      <c r="POV988"/>
      <c r="POW988"/>
      <c r="POX988"/>
      <c r="POY988"/>
      <c r="POZ988"/>
      <c r="PPA988"/>
      <c r="PPB988"/>
      <c r="PPC988"/>
      <c r="PPD988"/>
      <c r="PPE988"/>
      <c r="PPF988"/>
      <c r="PPG988"/>
      <c r="PPH988"/>
      <c r="PPI988"/>
      <c r="PPJ988"/>
      <c r="PPK988"/>
      <c r="PPL988"/>
      <c r="PPM988"/>
      <c r="PPN988"/>
      <c r="PPO988"/>
      <c r="PPP988"/>
      <c r="PPQ988"/>
      <c r="PPR988"/>
      <c r="PPS988"/>
      <c r="PPT988"/>
      <c r="PPU988"/>
      <c r="PPV988"/>
      <c r="PPW988"/>
      <c r="PPX988"/>
      <c r="PPY988"/>
      <c r="PPZ988"/>
      <c r="PQA988"/>
      <c r="PQB988"/>
      <c r="PQC988"/>
      <c r="PQD988"/>
      <c r="PQE988"/>
      <c r="PQF988"/>
      <c r="PQG988"/>
      <c r="PQH988"/>
      <c r="PQI988"/>
      <c r="PQJ988"/>
      <c r="PQK988"/>
      <c r="PQL988"/>
      <c r="PQM988"/>
      <c r="PQN988"/>
      <c r="PQO988"/>
      <c r="PQP988"/>
      <c r="PQQ988"/>
      <c r="PQR988"/>
      <c r="PQS988"/>
      <c r="PQT988"/>
      <c r="PQU988"/>
      <c r="PQV988"/>
      <c r="PQW988"/>
      <c r="PQX988"/>
      <c r="PQY988"/>
      <c r="PQZ988"/>
      <c r="PRA988"/>
      <c r="PRB988"/>
      <c r="PRC988"/>
      <c r="PRD988"/>
      <c r="PRE988"/>
      <c r="PRF988"/>
      <c r="PRG988"/>
      <c r="PRH988"/>
      <c r="PRI988"/>
      <c r="PRJ988"/>
      <c r="PRK988"/>
      <c r="PRL988"/>
      <c r="PRM988"/>
      <c r="PRN988"/>
      <c r="PRO988"/>
      <c r="PRP988"/>
      <c r="PRQ988"/>
      <c r="PRR988"/>
      <c r="PRS988"/>
      <c r="PRT988"/>
      <c r="PRU988"/>
      <c r="PRV988"/>
      <c r="PRW988"/>
      <c r="PRX988"/>
      <c r="PRY988"/>
      <c r="PRZ988"/>
      <c r="PSA988"/>
      <c r="PSB988"/>
      <c r="PSC988"/>
      <c r="PSD988"/>
      <c r="PSE988"/>
      <c r="PSF988"/>
      <c r="PSG988"/>
      <c r="PSH988"/>
      <c r="PSI988"/>
      <c r="PSJ988"/>
      <c r="PSK988"/>
      <c r="PSL988"/>
      <c r="PSM988"/>
      <c r="PSN988"/>
      <c r="PSO988"/>
      <c r="PSP988"/>
      <c r="PSQ988"/>
      <c r="PSR988"/>
      <c r="PSS988"/>
      <c r="PST988"/>
      <c r="PSU988"/>
      <c r="PSV988"/>
      <c r="PSW988"/>
      <c r="PSX988"/>
      <c r="PSY988"/>
      <c r="PSZ988"/>
      <c r="PTA988"/>
      <c r="PTB988"/>
      <c r="PTC988"/>
      <c r="PTD988"/>
      <c r="PTE988"/>
      <c r="PTF988"/>
      <c r="PTG988"/>
      <c r="PTH988"/>
      <c r="PTI988"/>
      <c r="PTJ988"/>
      <c r="PTK988"/>
      <c r="PTL988"/>
      <c r="PTM988"/>
      <c r="PTN988"/>
      <c r="PTO988"/>
      <c r="PTP988"/>
      <c r="PTQ988"/>
      <c r="PTR988"/>
      <c r="PTS988"/>
      <c r="PTT988"/>
      <c r="PTU988"/>
      <c r="PTV988"/>
      <c r="PTW988"/>
      <c r="PTX988"/>
      <c r="PTY988"/>
      <c r="PTZ988"/>
      <c r="PUA988"/>
      <c r="PUB988"/>
      <c r="PUC988"/>
      <c r="PUD988"/>
      <c r="PUE988"/>
      <c r="PUF988"/>
      <c r="PUG988"/>
      <c r="PUH988"/>
      <c r="PUI988"/>
      <c r="PUJ988"/>
      <c r="PUK988"/>
      <c r="PUL988"/>
      <c r="PUM988"/>
      <c r="PUN988"/>
      <c r="PUO988"/>
      <c r="PUP988"/>
      <c r="PUQ988"/>
      <c r="PUR988"/>
      <c r="PUS988"/>
      <c r="PUT988"/>
      <c r="PUU988"/>
      <c r="PUV988"/>
      <c r="PUW988"/>
      <c r="PUX988"/>
      <c r="PUY988"/>
      <c r="PUZ988"/>
      <c r="PVA988"/>
      <c r="PVB988"/>
      <c r="PVC988"/>
      <c r="PVD988"/>
      <c r="PVE988"/>
      <c r="PVF988"/>
      <c r="PVG988"/>
      <c r="PVH988"/>
      <c r="PVI988"/>
      <c r="PVJ988"/>
      <c r="PVK988"/>
      <c r="PVL988"/>
      <c r="PVM988"/>
      <c r="PVN988"/>
      <c r="PVO988"/>
      <c r="PVP988"/>
      <c r="PVQ988"/>
      <c r="PVR988"/>
      <c r="PVS988"/>
      <c r="PVT988"/>
      <c r="PVU988"/>
      <c r="PVV988"/>
      <c r="PVW988"/>
      <c r="PVX988"/>
      <c r="PVY988"/>
      <c r="PVZ988"/>
      <c r="PWA988"/>
      <c r="PWB988"/>
      <c r="PWC988"/>
      <c r="PWD988"/>
      <c r="PWE988"/>
      <c r="PWF988"/>
      <c r="PWG988"/>
      <c r="PWH988"/>
      <c r="PWI988"/>
      <c r="PWJ988"/>
      <c r="PWK988"/>
      <c r="PWL988"/>
      <c r="PWM988"/>
      <c r="PWN988"/>
      <c r="PWO988"/>
      <c r="PWP988"/>
      <c r="PWQ988"/>
      <c r="PWR988"/>
      <c r="PWS988"/>
      <c r="PWT988"/>
      <c r="PWU988"/>
      <c r="PWV988"/>
      <c r="PWW988"/>
      <c r="PWX988"/>
      <c r="PWY988"/>
      <c r="PWZ988"/>
      <c r="PXA988"/>
      <c r="PXB988"/>
      <c r="PXC988"/>
      <c r="PXD988"/>
      <c r="PXE988"/>
      <c r="PXF988"/>
      <c r="PXG988"/>
      <c r="PXH988"/>
      <c r="PXI988"/>
      <c r="PXJ988"/>
      <c r="PXK988"/>
      <c r="PXL988"/>
      <c r="PXM988"/>
      <c r="PXN988"/>
      <c r="PXO988"/>
      <c r="PXP988"/>
      <c r="PXQ988"/>
      <c r="PXR988"/>
      <c r="PXS988"/>
      <c r="PXT988"/>
      <c r="PXU988"/>
      <c r="PXV988"/>
      <c r="PXW988"/>
      <c r="PXX988"/>
      <c r="PXY988"/>
      <c r="PXZ988"/>
      <c r="PYA988"/>
      <c r="PYB988"/>
      <c r="PYC988"/>
      <c r="PYD988"/>
      <c r="PYE988"/>
      <c r="PYF988"/>
      <c r="PYG988"/>
      <c r="PYH988"/>
      <c r="PYI988"/>
      <c r="PYJ988"/>
      <c r="PYK988"/>
      <c r="PYL988"/>
      <c r="PYM988"/>
      <c r="PYN988"/>
      <c r="PYO988"/>
      <c r="PYP988"/>
      <c r="PYQ988"/>
      <c r="PYR988"/>
      <c r="PYS988"/>
      <c r="PYT988"/>
      <c r="PYU988"/>
      <c r="PYV988"/>
      <c r="PYW988"/>
      <c r="PYX988"/>
      <c r="PYY988"/>
      <c r="PYZ988"/>
      <c r="PZA988"/>
      <c r="PZB988"/>
      <c r="PZC988"/>
      <c r="PZD988"/>
      <c r="PZE988"/>
      <c r="PZF988"/>
      <c r="PZG988"/>
      <c r="PZH988"/>
      <c r="PZI988"/>
      <c r="PZJ988"/>
      <c r="PZK988"/>
      <c r="PZL988"/>
      <c r="PZM988"/>
      <c r="PZN988"/>
      <c r="PZO988"/>
      <c r="PZP988"/>
      <c r="PZQ988"/>
      <c r="PZR988"/>
      <c r="PZS988"/>
      <c r="PZT988"/>
      <c r="PZU988"/>
      <c r="PZV988"/>
      <c r="PZW988"/>
      <c r="PZX988"/>
      <c r="PZY988"/>
      <c r="PZZ988"/>
      <c r="QAA988"/>
      <c r="QAB988"/>
      <c r="QAC988"/>
      <c r="QAD988"/>
      <c r="QAE988"/>
      <c r="QAF988"/>
      <c r="QAG988"/>
      <c r="QAH988"/>
      <c r="QAI988"/>
      <c r="QAJ988"/>
      <c r="QAK988"/>
      <c r="QAL988"/>
      <c r="QAM988"/>
      <c r="QAN988"/>
      <c r="QAO988"/>
      <c r="QAP988"/>
      <c r="QAQ988"/>
      <c r="QAR988"/>
      <c r="QAS988"/>
      <c r="QAT988"/>
      <c r="QAU988"/>
      <c r="QAV988"/>
      <c r="QAW988"/>
      <c r="QAX988"/>
      <c r="QAY988"/>
      <c r="QAZ988"/>
      <c r="QBA988"/>
      <c r="QBB988"/>
      <c r="QBC988"/>
      <c r="QBD988"/>
      <c r="QBE988"/>
      <c r="QBF988"/>
      <c r="QBG988"/>
      <c r="QBH988"/>
      <c r="QBI988"/>
      <c r="QBJ988"/>
      <c r="QBK988"/>
      <c r="QBL988"/>
      <c r="QBM988"/>
      <c r="QBN988"/>
      <c r="QBO988"/>
      <c r="QBP988"/>
      <c r="QBQ988"/>
      <c r="QBR988"/>
      <c r="QBS988"/>
      <c r="QBT988"/>
      <c r="QBU988"/>
      <c r="QBV988"/>
      <c r="QBW988"/>
      <c r="QBX988"/>
      <c r="QBY988"/>
      <c r="QBZ988"/>
      <c r="QCA988"/>
      <c r="QCB988"/>
      <c r="QCC988"/>
      <c r="QCD988"/>
      <c r="QCE988"/>
      <c r="QCF988"/>
      <c r="QCG988"/>
      <c r="QCH988"/>
      <c r="QCI988"/>
      <c r="QCJ988"/>
      <c r="QCK988"/>
      <c r="QCL988"/>
      <c r="QCM988"/>
      <c r="QCN988"/>
      <c r="QCO988"/>
      <c r="QCP988"/>
      <c r="QCQ988"/>
      <c r="QCR988"/>
      <c r="QCS988"/>
      <c r="QCT988"/>
      <c r="QCU988"/>
      <c r="QCV988"/>
      <c r="QCW988"/>
      <c r="QCX988"/>
      <c r="QCY988"/>
      <c r="QCZ988"/>
      <c r="QDA988"/>
      <c r="QDB988"/>
      <c r="QDC988"/>
      <c r="QDD988"/>
      <c r="QDE988"/>
      <c r="QDF988"/>
      <c r="QDG988"/>
      <c r="QDH988"/>
      <c r="QDI988"/>
      <c r="QDJ988"/>
      <c r="QDK988"/>
      <c r="QDL988"/>
      <c r="QDM988"/>
      <c r="QDN988"/>
      <c r="QDO988"/>
      <c r="QDP988"/>
      <c r="QDQ988"/>
      <c r="QDR988"/>
      <c r="QDS988"/>
      <c r="QDT988"/>
      <c r="QDU988"/>
      <c r="QDV988"/>
      <c r="QDW988"/>
      <c r="QDX988"/>
      <c r="QDY988"/>
      <c r="QDZ988"/>
      <c r="QEA988"/>
      <c r="QEB988"/>
      <c r="QEC988"/>
      <c r="QED988"/>
      <c r="QEE988"/>
      <c r="QEF988"/>
      <c r="QEG988"/>
      <c r="QEH988"/>
      <c r="QEI988"/>
      <c r="QEJ988"/>
      <c r="QEK988"/>
      <c r="QEL988"/>
      <c r="QEM988"/>
      <c r="QEN988"/>
      <c r="QEO988"/>
      <c r="QEP988"/>
      <c r="QEQ988"/>
      <c r="QER988"/>
      <c r="QES988"/>
      <c r="QET988"/>
      <c r="QEU988"/>
      <c r="QEV988"/>
      <c r="QEW988"/>
      <c r="QEX988"/>
      <c r="QEY988"/>
      <c r="QEZ988"/>
      <c r="QFA988"/>
      <c r="QFB988"/>
      <c r="QFC988"/>
      <c r="QFD988"/>
      <c r="QFE988"/>
      <c r="QFF988"/>
      <c r="QFG988"/>
      <c r="QFH988"/>
      <c r="QFI988"/>
      <c r="QFJ988"/>
      <c r="QFK988"/>
      <c r="QFL988"/>
      <c r="QFM988"/>
      <c r="QFN988"/>
      <c r="QFO988"/>
      <c r="QFP988"/>
      <c r="QFQ988"/>
      <c r="QFR988"/>
      <c r="QFS988"/>
      <c r="QFT988"/>
      <c r="QFU988"/>
      <c r="QFV988"/>
      <c r="QFW988"/>
      <c r="QFX988"/>
      <c r="QFY988"/>
      <c r="QFZ988"/>
      <c r="QGA988"/>
      <c r="QGB988"/>
      <c r="QGC988"/>
      <c r="QGD988"/>
      <c r="QGE988"/>
      <c r="QGF988"/>
      <c r="QGG988"/>
      <c r="QGH988"/>
      <c r="QGI988"/>
      <c r="QGJ988"/>
      <c r="QGK988"/>
      <c r="QGL988"/>
      <c r="QGM988"/>
      <c r="QGN988"/>
      <c r="QGO988"/>
      <c r="QGP988"/>
      <c r="QGQ988"/>
      <c r="QGR988"/>
      <c r="QGS988"/>
      <c r="QGT988"/>
      <c r="QGU988"/>
      <c r="QGV988"/>
      <c r="QGW988"/>
      <c r="QGX988"/>
      <c r="QGY988"/>
      <c r="QGZ988"/>
      <c r="QHA988"/>
      <c r="QHB988"/>
      <c r="QHC988"/>
      <c r="QHD988"/>
      <c r="QHE988"/>
      <c r="QHF988"/>
      <c r="QHG988"/>
      <c r="QHH988"/>
      <c r="QHI988"/>
      <c r="QHJ988"/>
      <c r="QHK988"/>
      <c r="QHL988"/>
      <c r="QHM988"/>
      <c r="QHN988"/>
      <c r="QHO988"/>
      <c r="QHP988"/>
      <c r="QHQ988"/>
      <c r="QHR988"/>
      <c r="QHS988"/>
      <c r="QHT988"/>
      <c r="QHU988"/>
      <c r="QHV988"/>
      <c r="QHW988"/>
      <c r="QHX988"/>
      <c r="QHY988"/>
      <c r="QHZ988"/>
      <c r="QIA988"/>
      <c r="QIB988"/>
      <c r="QIC988"/>
      <c r="QID988"/>
      <c r="QIE988"/>
      <c r="QIF988"/>
      <c r="QIG988"/>
      <c r="QIH988"/>
      <c r="QII988"/>
      <c r="QIJ988"/>
      <c r="QIK988"/>
      <c r="QIL988"/>
      <c r="QIM988"/>
      <c r="QIN988"/>
      <c r="QIO988"/>
      <c r="QIP988"/>
      <c r="QIQ988"/>
      <c r="QIR988"/>
      <c r="QIS988"/>
      <c r="QIT988"/>
      <c r="QIU988"/>
      <c r="QIV988"/>
      <c r="QIW988"/>
      <c r="QIX988"/>
      <c r="QIY988"/>
      <c r="QIZ988"/>
      <c r="QJA988"/>
      <c r="QJB988"/>
      <c r="QJC988"/>
      <c r="QJD988"/>
      <c r="QJE988"/>
      <c r="QJF988"/>
      <c r="QJG988"/>
      <c r="QJH988"/>
      <c r="QJI988"/>
      <c r="QJJ988"/>
      <c r="QJK988"/>
      <c r="QJL988"/>
      <c r="QJM988"/>
      <c r="QJN988"/>
      <c r="QJO988"/>
      <c r="QJP988"/>
      <c r="QJQ988"/>
      <c r="QJR988"/>
      <c r="QJS988"/>
      <c r="QJT988"/>
      <c r="QJU988"/>
      <c r="QJV988"/>
      <c r="QJW988"/>
      <c r="QJX988"/>
      <c r="QJY988"/>
      <c r="QJZ988"/>
      <c r="QKA988"/>
      <c r="QKB988"/>
      <c r="QKC988"/>
      <c r="QKD988"/>
      <c r="QKE988"/>
      <c r="QKF988"/>
      <c r="QKG988"/>
      <c r="QKH988"/>
      <c r="QKI988"/>
      <c r="QKJ988"/>
      <c r="QKK988"/>
      <c r="QKL988"/>
      <c r="QKM988"/>
      <c r="QKN988"/>
      <c r="QKO988"/>
      <c r="QKP988"/>
      <c r="QKQ988"/>
      <c r="QKR988"/>
      <c r="QKS988"/>
      <c r="QKT988"/>
      <c r="QKU988"/>
      <c r="QKV988"/>
      <c r="QKW988"/>
      <c r="QKX988"/>
      <c r="QKY988"/>
      <c r="QKZ988"/>
      <c r="QLA988"/>
      <c r="QLB988"/>
      <c r="QLC988"/>
      <c r="QLD988"/>
      <c r="QLE988"/>
      <c r="QLF988"/>
      <c r="QLG988"/>
      <c r="QLH988"/>
      <c r="QLI988"/>
      <c r="QLJ988"/>
      <c r="QLK988"/>
      <c r="QLL988"/>
      <c r="QLM988"/>
      <c r="QLN988"/>
      <c r="QLO988"/>
      <c r="QLP988"/>
      <c r="QLQ988"/>
      <c r="QLR988"/>
      <c r="QLS988"/>
      <c r="QLT988"/>
      <c r="QLU988"/>
      <c r="QLV988"/>
      <c r="QLW988"/>
      <c r="QLX988"/>
      <c r="QLY988"/>
      <c r="QLZ988"/>
      <c r="QMA988"/>
      <c r="QMB988"/>
      <c r="QMC988"/>
      <c r="QMD988"/>
      <c r="QME988"/>
      <c r="QMF988"/>
      <c r="QMG988"/>
      <c r="QMH988"/>
      <c r="QMI988"/>
      <c r="QMJ988"/>
      <c r="QMK988"/>
      <c r="QML988"/>
      <c r="QMM988"/>
      <c r="QMN988"/>
      <c r="QMO988"/>
      <c r="QMP988"/>
      <c r="QMQ988"/>
      <c r="QMR988"/>
      <c r="QMS988"/>
      <c r="QMT988"/>
      <c r="QMU988"/>
      <c r="QMV988"/>
      <c r="QMW988"/>
      <c r="QMX988"/>
      <c r="QMY988"/>
      <c r="QMZ988"/>
      <c r="QNA988"/>
      <c r="QNB988"/>
      <c r="QNC988"/>
      <c r="QND988"/>
      <c r="QNE988"/>
      <c r="QNF988"/>
      <c r="QNG988"/>
      <c r="QNH988"/>
      <c r="QNI988"/>
      <c r="QNJ988"/>
      <c r="QNK988"/>
      <c r="QNL988"/>
      <c r="QNM988"/>
      <c r="QNN988"/>
      <c r="QNO988"/>
      <c r="QNP988"/>
      <c r="QNQ988"/>
      <c r="QNR988"/>
      <c r="QNS988"/>
      <c r="QNT988"/>
      <c r="QNU988"/>
      <c r="QNV988"/>
      <c r="QNW988"/>
      <c r="QNX988"/>
      <c r="QNY988"/>
      <c r="QNZ988"/>
      <c r="QOA988"/>
      <c r="QOB988"/>
      <c r="QOC988"/>
      <c r="QOD988"/>
      <c r="QOE988"/>
      <c r="QOF988"/>
      <c r="QOG988"/>
      <c r="QOH988"/>
      <c r="QOI988"/>
      <c r="QOJ988"/>
      <c r="QOK988"/>
      <c r="QOL988"/>
      <c r="QOM988"/>
      <c r="QON988"/>
      <c r="QOO988"/>
      <c r="QOP988"/>
      <c r="QOQ988"/>
      <c r="QOR988"/>
      <c r="QOS988"/>
      <c r="QOT988"/>
      <c r="QOU988"/>
      <c r="QOV988"/>
      <c r="QOW988"/>
      <c r="QOX988"/>
      <c r="QOY988"/>
      <c r="QOZ988"/>
      <c r="QPA988"/>
      <c r="QPB988"/>
      <c r="QPC988"/>
      <c r="QPD988"/>
      <c r="QPE988"/>
      <c r="QPF988"/>
      <c r="QPG988"/>
      <c r="QPH988"/>
      <c r="QPI988"/>
      <c r="QPJ988"/>
      <c r="QPK988"/>
      <c r="QPL988"/>
      <c r="QPM988"/>
      <c r="QPN988"/>
      <c r="QPO988"/>
      <c r="QPP988"/>
      <c r="QPQ988"/>
      <c r="QPR988"/>
      <c r="QPS988"/>
      <c r="QPT988"/>
      <c r="QPU988"/>
      <c r="QPV988"/>
      <c r="QPW988"/>
      <c r="QPX988"/>
      <c r="QPY988"/>
      <c r="QPZ988"/>
      <c r="QQA988"/>
      <c r="QQB988"/>
      <c r="QQC988"/>
      <c r="QQD988"/>
      <c r="QQE988"/>
      <c r="QQF988"/>
      <c r="QQG988"/>
      <c r="QQH988"/>
      <c r="QQI988"/>
      <c r="QQJ988"/>
      <c r="QQK988"/>
      <c r="QQL988"/>
      <c r="QQM988"/>
      <c r="QQN988"/>
      <c r="QQO988"/>
      <c r="QQP988"/>
      <c r="QQQ988"/>
      <c r="QQR988"/>
      <c r="QQS988"/>
      <c r="QQT988"/>
      <c r="QQU988"/>
      <c r="QQV988"/>
      <c r="QQW988"/>
      <c r="QQX988"/>
      <c r="QQY988"/>
      <c r="QQZ988"/>
      <c r="QRA988"/>
      <c r="QRB988"/>
      <c r="QRC988"/>
      <c r="QRD988"/>
      <c r="QRE988"/>
      <c r="QRF988"/>
      <c r="QRG988"/>
      <c r="QRH988"/>
      <c r="QRI988"/>
      <c r="QRJ988"/>
      <c r="QRK988"/>
      <c r="QRL988"/>
      <c r="QRM988"/>
      <c r="QRN988"/>
      <c r="QRO988"/>
      <c r="QRP988"/>
      <c r="QRQ988"/>
      <c r="QRR988"/>
      <c r="QRS988"/>
      <c r="QRT988"/>
      <c r="QRU988"/>
      <c r="QRV988"/>
      <c r="QRW988"/>
      <c r="QRX988"/>
      <c r="QRY988"/>
      <c r="QRZ988"/>
      <c r="QSA988"/>
      <c r="QSB988"/>
      <c r="QSC988"/>
      <c r="QSD988"/>
      <c r="QSE988"/>
      <c r="QSF988"/>
      <c r="QSG988"/>
      <c r="QSH988"/>
      <c r="QSI988"/>
      <c r="QSJ988"/>
      <c r="QSK988"/>
      <c r="QSL988"/>
      <c r="QSM988"/>
      <c r="QSN988"/>
      <c r="QSO988"/>
      <c r="QSP988"/>
      <c r="QSQ988"/>
      <c r="QSR988"/>
      <c r="QSS988"/>
      <c r="QST988"/>
      <c r="QSU988"/>
      <c r="QSV988"/>
      <c r="QSW988"/>
      <c r="QSX988"/>
      <c r="QSY988"/>
      <c r="QSZ988"/>
      <c r="QTA988"/>
      <c r="QTB988"/>
      <c r="QTC988"/>
      <c r="QTD988"/>
      <c r="QTE988"/>
      <c r="QTF988"/>
      <c r="QTG988"/>
      <c r="QTH988"/>
      <c r="QTI988"/>
      <c r="QTJ988"/>
      <c r="QTK988"/>
      <c r="QTL988"/>
      <c r="QTM988"/>
      <c r="QTN988"/>
      <c r="QTO988"/>
      <c r="QTP988"/>
      <c r="QTQ988"/>
      <c r="QTR988"/>
      <c r="QTS988"/>
      <c r="QTT988"/>
      <c r="QTU988"/>
      <c r="QTV988"/>
      <c r="QTW988"/>
      <c r="QTX988"/>
      <c r="QTY988"/>
      <c r="QTZ988"/>
      <c r="QUA988"/>
      <c r="QUB988"/>
      <c r="QUC988"/>
      <c r="QUD988"/>
      <c r="QUE988"/>
      <c r="QUF988"/>
      <c r="QUG988"/>
      <c r="QUH988"/>
      <c r="QUI988"/>
      <c r="QUJ988"/>
      <c r="QUK988"/>
      <c r="QUL988"/>
      <c r="QUM988"/>
      <c r="QUN988"/>
      <c r="QUO988"/>
      <c r="QUP988"/>
      <c r="QUQ988"/>
      <c r="QUR988"/>
      <c r="QUS988"/>
      <c r="QUT988"/>
      <c r="QUU988"/>
      <c r="QUV988"/>
      <c r="QUW988"/>
      <c r="QUX988"/>
      <c r="QUY988"/>
      <c r="QUZ988"/>
      <c r="QVA988"/>
      <c r="QVB988"/>
      <c r="QVC988"/>
      <c r="QVD988"/>
      <c r="QVE988"/>
      <c r="QVF988"/>
      <c r="QVG988"/>
      <c r="QVH988"/>
      <c r="QVI988"/>
      <c r="QVJ988"/>
      <c r="QVK988"/>
      <c r="QVL988"/>
      <c r="QVM988"/>
      <c r="QVN988"/>
      <c r="QVO988"/>
      <c r="QVP988"/>
      <c r="QVQ988"/>
      <c r="QVR988"/>
      <c r="QVS988"/>
      <c r="QVT988"/>
      <c r="QVU988"/>
      <c r="QVV988"/>
      <c r="QVW988"/>
      <c r="QVX988"/>
      <c r="QVY988"/>
      <c r="QVZ988"/>
      <c r="QWA988"/>
      <c r="QWB988"/>
      <c r="QWC988"/>
      <c r="QWD988"/>
      <c r="QWE988"/>
      <c r="QWF988"/>
      <c r="QWG988"/>
      <c r="QWH988"/>
      <c r="QWI988"/>
      <c r="QWJ988"/>
      <c r="QWK988"/>
      <c r="QWL988"/>
      <c r="QWM988"/>
      <c r="QWN988"/>
      <c r="QWO988"/>
      <c r="QWP988"/>
      <c r="QWQ988"/>
      <c r="QWR988"/>
      <c r="QWS988"/>
      <c r="QWT988"/>
      <c r="QWU988"/>
      <c r="QWV988"/>
      <c r="QWW988"/>
      <c r="QWX988"/>
      <c r="QWY988"/>
      <c r="QWZ988"/>
      <c r="QXA988"/>
      <c r="QXB988"/>
      <c r="QXC988"/>
      <c r="QXD988"/>
      <c r="QXE988"/>
      <c r="QXF988"/>
      <c r="QXG988"/>
      <c r="QXH988"/>
      <c r="QXI988"/>
      <c r="QXJ988"/>
      <c r="QXK988"/>
      <c r="QXL988"/>
      <c r="QXM988"/>
      <c r="QXN988"/>
      <c r="QXO988"/>
      <c r="QXP988"/>
      <c r="QXQ988"/>
      <c r="QXR988"/>
      <c r="QXS988"/>
      <c r="QXT988"/>
      <c r="QXU988"/>
      <c r="QXV988"/>
      <c r="QXW988"/>
      <c r="QXX988"/>
      <c r="QXY988"/>
      <c r="QXZ988"/>
      <c r="QYA988"/>
      <c r="QYB988"/>
      <c r="QYC988"/>
      <c r="QYD988"/>
      <c r="QYE988"/>
      <c r="QYF988"/>
      <c r="QYG988"/>
      <c r="QYH988"/>
      <c r="QYI988"/>
      <c r="QYJ988"/>
      <c r="QYK988"/>
      <c r="QYL988"/>
      <c r="QYM988"/>
      <c r="QYN988"/>
      <c r="QYO988"/>
      <c r="QYP988"/>
      <c r="QYQ988"/>
      <c r="QYR988"/>
      <c r="QYS988"/>
      <c r="QYT988"/>
      <c r="QYU988"/>
      <c r="QYV988"/>
      <c r="QYW988"/>
      <c r="QYX988"/>
      <c r="QYY988"/>
      <c r="QYZ988"/>
      <c r="QZA988"/>
      <c r="QZB988"/>
      <c r="QZC988"/>
      <c r="QZD988"/>
      <c r="QZE988"/>
      <c r="QZF988"/>
      <c r="QZG988"/>
      <c r="QZH988"/>
      <c r="QZI988"/>
      <c r="QZJ988"/>
      <c r="QZK988"/>
      <c r="QZL988"/>
      <c r="QZM988"/>
      <c r="QZN988"/>
      <c r="QZO988"/>
      <c r="QZP988"/>
      <c r="QZQ988"/>
      <c r="QZR988"/>
      <c r="QZS988"/>
      <c r="QZT988"/>
      <c r="QZU988"/>
      <c r="QZV988"/>
      <c r="QZW988"/>
      <c r="QZX988"/>
      <c r="QZY988"/>
      <c r="QZZ988"/>
      <c r="RAA988"/>
      <c r="RAB988"/>
      <c r="RAC988"/>
      <c r="RAD988"/>
      <c r="RAE988"/>
      <c r="RAF988"/>
      <c r="RAG988"/>
      <c r="RAH988"/>
      <c r="RAI988"/>
      <c r="RAJ988"/>
      <c r="RAK988"/>
      <c r="RAL988"/>
      <c r="RAM988"/>
      <c r="RAN988"/>
      <c r="RAO988"/>
      <c r="RAP988"/>
      <c r="RAQ988"/>
      <c r="RAR988"/>
      <c r="RAS988"/>
      <c r="RAT988"/>
      <c r="RAU988"/>
      <c r="RAV988"/>
      <c r="RAW988"/>
      <c r="RAX988"/>
      <c r="RAY988"/>
      <c r="RAZ988"/>
      <c r="RBA988"/>
      <c r="RBB988"/>
      <c r="RBC988"/>
      <c r="RBD988"/>
      <c r="RBE988"/>
      <c r="RBF988"/>
      <c r="RBG988"/>
      <c r="RBH988"/>
      <c r="RBI988"/>
      <c r="RBJ988"/>
      <c r="RBK988"/>
      <c r="RBL988"/>
      <c r="RBM988"/>
      <c r="RBN988"/>
      <c r="RBO988"/>
      <c r="RBP988"/>
      <c r="RBQ988"/>
      <c r="RBR988"/>
      <c r="RBS988"/>
      <c r="RBT988"/>
      <c r="RBU988"/>
      <c r="RBV988"/>
      <c r="RBW988"/>
      <c r="RBX988"/>
      <c r="RBY988"/>
      <c r="RBZ988"/>
      <c r="RCA988"/>
      <c r="RCB988"/>
      <c r="RCC988"/>
      <c r="RCD988"/>
      <c r="RCE988"/>
      <c r="RCF988"/>
      <c r="RCG988"/>
      <c r="RCH988"/>
      <c r="RCI988"/>
      <c r="RCJ988"/>
      <c r="RCK988"/>
      <c r="RCL988"/>
      <c r="RCM988"/>
      <c r="RCN988"/>
      <c r="RCO988"/>
      <c r="RCP988"/>
      <c r="RCQ988"/>
      <c r="RCR988"/>
      <c r="RCS988"/>
      <c r="RCT988"/>
      <c r="RCU988"/>
      <c r="RCV988"/>
      <c r="RCW988"/>
      <c r="RCX988"/>
      <c r="RCY988"/>
      <c r="RCZ988"/>
      <c r="RDA988"/>
      <c r="RDB988"/>
      <c r="RDC988"/>
      <c r="RDD988"/>
      <c r="RDE988"/>
      <c r="RDF988"/>
      <c r="RDG988"/>
      <c r="RDH988"/>
      <c r="RDI988"/>
      <c r="RDJ988"/>
      <c r="RDK988"/>
      <c r="RDL988"/>
      <c r="RDM988"/>
      <c r="RDN988"/>
      <c r="RDO988"/>
      <c r="RDP988"/>
      <c r="RDQ988"/>
      <c r="RDR988"/>
      <c r="RDS988"/>
      <c r="RDT988"/>
      <c r="RDU988"/>
      <c r="RDV988"/>
      <c r="RDW988"/>
      <c r="RDX988"/>
      <c r="RDY988"/>
      <c r="RDZ988"/>
      <c r="REA988"/>
      <c r="REB988"/>
      <c r="REC988"/>
      <c r="RED988"/>
      <c r="REE988"/>
      <c r="REF988"/>
      <c r="REG988"/>
      <c r="REH988"/>
      <c r="REI988"/>
      <c r="REJ988"/>
      <c r="REK988"/>
      <c r="REL988"/>
      <c r="REM988"/>
      <c r="REN988"/>
      <c r="REO988"/>
      <c r="REP988"/>
      <c r="REQ988"/>
      <c r="RER988"/>
      <c r="RES988"/>
      <c r="RET988"/>
      <c r="REU988"/>
      <c r="REV988"/>
      <c r="REW988"/>
      <c r="REX988"/>
      <c r="REY988"/>
      <c r="REZ988"/>
      <c r="RFA988"/>
      <c r="RFB988"/>
      <c r="RFC988"/>
      <c r="RFD988"/>
      <c r="RFE988"/>
      <c r="RFF988"/>
      <c r="RFG988"/>
      <c r="RFH988"/>
      <c r="RFI988"/>
      <c r="RFJ988"/>
      <c r="RFK988"/>
      <c r="RFL988"/>
      <c r="RFM988"/>
      <c r="RFN988"/>
      <c r="RFO988"/>
      <c r="RFP988"/>
      <c r="RFQ988"/>
      <c r="RFR988"/>
      <c r="RFS988"/>
      <c r="RFT988"/>
      <c r="RFU988"/>
      <c r="RFV988"/>
      <c r="RFW988"/>
      <c r="RFX988"/>
      <c r="RFY988"/>
      <c r="RFZ988"/>
      <c r="RGA988"/>
      <c r="RGB988"/>
      <c r="RGC988"/>
      <c r="RGD988"/>
      <c r="RGE988"/>
      <c r="RGF988"/>
      <c r="RGG988"/>
      <c r="RGH988"/>
      <c r="RGI988"/>
      <c r="RGJ988"/>
      <c r="RGK988"/>
      <c r="RGL988"/>
      <c r="RGM988"/>
      <c r="RGN988"/>
      <c r="RGO988"/>
      <c r="RGP988"/>
      <c r="RGQ988"/>
      <c r="RGR988"/>
      <c r="RGS988"/>
      <c r="RGT988"/>
      <c r="RGU988"/>
      <c r="RGV988"/>
      <c r="RGW988"/>
      <c r="RGX988"/>
      <c r="RGY988"/>
      <c r="RGZ988"/>
      <c r="RHA988"/>
      <c r="RHB988"/>
      <c r="RHC988"/>
      <c r="RHD988"/>
      <c r="RHE988"/>
      <c r="RHF988"/>
      <c r="RHG988"/>
      <c r="RHH988"/>
      <c r="RHI988"/>
      <c r="RHJ988"/>
      <c r="RHK988"/>
      <c r="RHL988"/>
      <c r="RHM988"/>
      <c r="RHN988"/>
      <c r="RHO988"/>
      <c r="RHP988"/>
      <c r="RHQ988"/>
      <c r="RHR988"/>
      <c r="RHS988"/>
      <c r="RHT988"/>
      <c r="RHU988"/>
      <c r="RHV988"/>
      <c r="RHW988"/>
      <c r="RHX988"/>
      <c r="RHY988"/>
      <c r="RHZ988"/>
      <c r="RIA988"/>
      <c r="RIB988"/>
      <c r="RIC988"/>
      <c r="RID988"/>
      <c r="RIE988"/>
      <c r="RIF988"/>
      <c r="RIG988"/>
      <c r="RIH988"/>
      <c r="RII988"/>
      <c r="RIJ988"/>
      <c r="RIK988"/>
      <c r="RIL988"/>
      <c r="RIM988"/>
      <c r="RIN988"/>
      <c r="RIO988"/>
      <c r="RIP988"/>
      <c r="RIQ988"/>
      <c r="RIR988"/>
      <c r="RIS988"/>
      <c r="RIT988"/>
      <c r="RIU988"/>
      <c r="RIV988"/>
      <c r="RIW988"/>
      <c r="RIX988"/>
      <c r="RIY988"/>
      <c r="RIZ988"/>
      <c r="RJA988"/>
      <c r="RJB988"/>
      <c r="RJC988"/>
      <c r="RJD988"/>
      <c r="RJE988"/>
      <c r="RJF988"/>
      <c r="RJG988"/>
      <c r="RJH988"/>
      <c r="RJI988"/>
      <c r="RJJ988"/>
      <c r="RJK988"/>
      <c r="RJL988"/>
      <c r="RJM988"/>
      <c r="RJN988"/>
      <c r="RJO988"/>
      <c r="RJP988"/>
      <c r="RJQ988"/>
      <c r="RJR988"/>
      <c r="RJS988"/>
      <c r="RJT988"/>
      <c r="RJU988"/>
      <c r="RJV988"/>
      <c r="RJW988"/>
      <c r="RJX988"/>
      <c r="RJY988"/>
      <c r="RJZ988"/>
      <c r="RKA988"/>
      <c r="RKB988"/>
      <c r="RKC988"/>
      <c r="RKD988"/>
      <c r="RKE988"/>
      <c r="RKF988"/>
      <c r="RKG988"/>
      <c r="RKH988"/>
      <c r="RKI988"/>
      <c r="RKJ988"/>
      <c r="RKK988"/>
      <c r="RKL988"/>
      <c r="RKM988"/>
      <c r="RKN988"/>
      <c r="RKO988"/>
      <c r="RKP988"/>
      <c r="RKQ988"/>
      <c r="RKR988"/>
      <c r="RKS988"/>
      <c r="RKT988"/>
      <c r="RKU988"/>
      <c r="RKV988"/>
      <c r="RKW988"/>
      <c r="RKX988"/>
      <c r="RKY988"/>
      <c r="RKZ988"/>
      <c r="RLA988"/>
      <c r="RLB988"/>
      <c r="RLC988"/>
      <c r="RLD988"/>
      <c r="RLE988"/>
      <c r="RLF988"/>
      <c r="RLG988"/>
      <c r="RLH988"/>
      <c r="RLI988"/>
      <c r="RLJ988"/>
      <c r="RLK988"/>
      <c r="RLL988"/>
      <c r="RLM988"/>
      <c r="RLN988"/>
      <c r="RLO988"/>
      <c r="RLP988"/>
      <c r="RLQ988"/>
      <c r="RLR988"/>
      <c r="RLS988"/>
      <c r="RLT988"/>
      <c r="RLU988"/>
      <c r="RLV988"/>
      <c r="RLW988"/>
      <c r="RLX988"/>
      <c r="RLY988"/>
      <c r="RLZ988"/>
      <c r="RMA988"/>
      <c r="RMB988"/>
      <c r="RMC988"/>
      <c r="RMD988"/>
      <c r="RME988"/>
      <c r="RMF988"/>
      <c r="RMG988"/>
      <c r="RMH988"/>
      <c r="RMI988"/>
      <c r="RMJ988"/>
      <c r="RMK988"/>
      <c r="RML988"/>
      <c r="RMM988"/>
      <c r="RMN988"/>
      <c r="RMO988"/>
      <c r="RMP988"/>
      <c r="RMQ988"/>
      <c r="RMR988"/>
      <c r="RMS988"/>
      <c r="RMT988"/>
      <c r="RMU988"/>
      <c r="RMV988"/>
      <c r="RMW988"/>
      <c r="RMX988"/>
      <c r="RMY988"/>
      <c r="RMZ988"/>
      <c r="RNA988"/>
      <c r="RNB988"/>
      <c r="RNC988"/>
      <c r="RND988"/>
      <c r="RNE988"/>
      <c r="RNF988"/>
      <c r="RNG988"/>
      <c r="RNH988"/>
      <c r="RNI988"/>
      <c r="RNJ988"/>
      <c r="RNK988"/>
      <c r="RNL988"/>
      <c r="RNM988"/>
      <c r="RNN988"/>
      <c r="RNO988"/>
      <c r="RNP988"/>
      <c r="RNQ988"/>
      <c r="RNR988"/>
      <c r="RNS988"/>
      <c r="RNT988"/>
      <c r="RNU988"/>
      <c r="RNV988"/>
      <c r="RNW988"/>
      <c r="RNX988"/>
      <c r="RNY988"/>
      <c r="RNZ988"/>
      <c r="ROA988"/>
      <c r="ROB988"/>
      <c r="ROC988"/>
      <c r="ROD988"/>
      <c r="ROE988"/>
      <c r="ROF988"/>
      <c r="ROG988"/>
      <c r="ROH988"/>
      <c r="ROI988"/>
      <c r="ROJ988"/>
      <c r="ROK988"/>
      <c r="ROL988"/>
      <c r="ROM988"/>
      <c r="RON988"/>
      <c r="ROO988"/>
      <c r="ROP988"/>
      <c r="ROQ988"/>
      <c r="ROR988"/>
      <c r="ROS988"/>
      <c r="ROT988"/>
      <c r="ROU988"/>
      <c r="ROV988"/>
      <c r="ROW988"/>
      <c r="ROX988"/>
      <c r="ROY988"/>
      <c r="ROZ988"/>
      <c r="RPA988"/>
      <c r="RPB988"/>
      <c r="RPC988"/>
      <c r="RPD988"/>
      <c r="RPE988"/>
      <c r="RPF988"/>
      <c r="RPG988"/>
      <c r="RPH988"/>
      <c r="RPI988"/>
      <c r="RPJ988"/>
      <c r="RPK988"/>
      <c r="RPL988"/>
      <c r="RPM988"/>
      <c r="RPN988"/>
      <c r="RPO988"/>
      <c r="RPP988"/>
      <c r="RPQ988"/>
      <c r="RPR988"/>
      <c r="RPS988"/>
      <c r="RPT988"/>
      <c r="RPU988"/>
      <c r="RPV988"/>
      <c r="RPW988"/>
      <c r="RPX988"/>
      <c r="RPY988"/>
      <c r="RPZ988"/>
      <c r="RQA988"/>
      <c r="RQB988"/>
      <c r="RQC988"/>
      <c r="RQD988"/>
      <c r="RQE988"/>
      <c r="RQF988"/>
      <c r="RQG988"/>
      <c r="RQH988"/>
      <c r="RQI988"/>
      <c r="RQJ988"/>
      <c r="RQK988"/>
      <c r="RQL988"/>
      <c r="RQM988"/>
      <c r="RQN988"/>
      <c r="RQO988"/>
      <c r="RQP988"/>
      <c r="RQQ988"/>
      <c r="RQR988"/>
      <c r="RQS988"/>
      <c r="RQT988"/>
      <c r="RQU988"/>
      <c r="RQV988"/>
      <c r="RQW988"/>
      <c r="RQX988"/>
      <c r="RQY988"/>
      <c r="RQZ988"/>
      <c r="RRA988"/>
      <c r="RRB988"/>
      <c r="RRC988"/>
      <c r="RRD988"/>
      <c r="RRE988"/>
      <c r="RRF988"/>
      <c r="RRG988"/>
      <c r="RRH988"/>
      <c r="RRI988"/>
      <c r="RRJ988"/>
      <c r="RRK988"/>
      <c r="RRL988"/>
      <c r="RRM988"/>
      <c r="RRN988"/>
      <c r="RRO988"/>
      <c r="RRP988"/>
      <c r="RRQ988"/>
      <c r="RRR988"/>
      <c r="RRS988"/>
      <c r="RRT988"/>
      <c r="RRU988"/>
      <c r="RRV988"/>
      <c r="RRW988"/>
      <c r="RRX988"/>
      <c r="RRY988"/>
      <c r="RRZ988"/>
      <c r="RSA988"/>
      <c r="RSB988"/>
      <c r="RSC988"/>
      <c r="RSD988"/>
      <c r="RSE988"/>
      <c r="RSF988"/>
      <c r="RSG988"/>
      <c r="RSH988"/>
      <c r="RSI988"/>
      <c r="RSJ988"/>
      <c r="RSK988"/>
      <c r="RSL988"/>
      <c r="RSM988"/>
      <c r="RSN988"/>
      <c r="RSO988"/>
      <c r="RSP988"/>
      <c r="RSQ988"/>
      <c r="RSR988"/>
      <c r="RSS988"/>
      <c r="RST988"/>
      <c r="RSU988"/>
      <c r="RSV988"/>
      <c r="RSW988"/>
      <c r="RSX988"/>
      <c r="RSY988"/>
      <c r="RSZ988"/>
      <c r="RTA988"/>
      <c r="RTB988"/>
      <c r="RTC988"/>
      <c r="RTD988"/>
      <c r="RTE988"/>
      <c r="RTF988"/>
      <c r="RTG988"/>
      <c r="RTH988"/>
      <c r="RTI988"/>
      <c r="RTJ988"/>
      <c r="RTK988"/>
      <c r="RTL988"/>
      <c r="RTM988"/>
      <c r="RTN988"/>
      <c r="RTO988"/>
      <c r="RTP988"/>
      <c r="RTQ988"/>
      <c r="RTR988"/>
      <c r="RTS988"/>
      <c r="RTT988"/>
      <c r="RTU988"/>
      <c r="RTV988"/>
      <c r="RTW988"/>
      <c r="RTX988"/>
      <c r="RTY988"/>
      <c r="RTZ988"/>
      <c r="RUA988"/>
      <c r="RUB988"/>
      <c r="RUC988"/>
      <c r="RUD988"/>
      <c r="RUE988"/>
      <c r="RUF988"/>
      <c r="RUG988"/>
      <c r="RUH988"/>
      <c r="RUI988"/>
      <c r="RUJ988"/>
      <c r="RUK988"/>
      <c r="RUL988"/>
      <c r="RUM988"/>
      <c r="RUN988"/>
      <c r="RUO988"/>
      <c r="RUP988"/>
      <c r="RUQ988"/>
      <c r="RUR988"/>
      <c r="RUS988"/>
      <c r="RUT988"/>
      <c r="RUU988"/>
      <c r="RUV988"/>
      <c r="RUW988"/>
      <c r="RUX988"/>
      <c r="RUY988"/>
      <c r="RUZ988"/>
      <c r="RVA988"/>
      <c r="RVB988"/>
      <c r="RVC988"/>
      <c r="RVD988"/>
      <c r="RVE988"/>
      <c r="RVF988"/>
      <c r="RVG988"/>
      <c r="RVH988"/>
      <c r="RVI988"/>
      <c r="RVJ988"/>
      <c r="RVK988"/>
      <c r="RVL988"/>
      <c r="RVM988"/>
      <c r="RVN988"/>
      <c r="RVO988"/>
      <c r="RVP988"/>
      <c r="RVQ988"/>
      <c r="RVR988"/>
      <c r="RVS988"/>
      <c r="RVT988"/>
      <c r="RVU988"/>
      <c r="RVV988"/>
      <c r="RVW988"/>
      <c r="RVX988"/>
      <c r="RVY988"/>
      <c r="RVZ988"/>
      <c r="RWA988"/>
      <c r="RWB988"/>
      <c r="RWC988"/>
      <c r="RWD988"/>
      <c r="RWE988"/>
      <c r="RWF988"/>
      <c r="RWG988"/>
      <c r="RWH988"/>
      <c r="RWI988"/>
      <c r="RWJ988"/>
      <c r="RWK988"/>
      <c r="RWL988"/>
      <c r="RWM988"/>
      <c r="RWN988"/>
      <c r="RWO988"/>
      <c r="RWP988"/>
      <c r="RWQ988"/>
      <c r="RWR988"/>
      <c r="RWS988"/>
      <c r="RWT988"/>
      <c r="RWU988"/>
      <c r="RWV988"/>
      <c r="RWW988"/>
      <c r="RWX988"/>
      <c r="RWY988"/>
      <c r="RWZ988"/>
      <c r="RXA988"/>
      <c r="RXB988"/>
      <c r="RXC988"/>
      <c r="RXD988"/>
      <c r="RXE988"/>
      <c r="RXF988"/>
      <c r="RXG988"/>
      <c r="RXH988"/>
      <c r="RXI988"/>
      <c r="RXJ988"/>
      <c r="RXK988"/>
      <c r="RXL988"/>
      <c r="RXM988"/>
      <c r="RXN988"/>
      <c r="RXO988"/>
      <c r="RXP988"/>
      <c r="RXQ988"/>
      <c r="RXR988"/>
      <c r="RXS988"/>
      <c r="RXT988"/>
      <c r="RXU988"/>
      <c r="RXV988"/>
      <c r="RXW988"/>
      <c r="RXX988"/>
      <c r="RXY988"/>
      <c r="RXZ988"/>
      <c r="RYA988"/>
      <c r="RYB988"/>
      <c r="RYC988"/>
      <c r="RYD988"/>
      <c r="RYE988"/>
      <c r="RYF988"/>
      <c r="RYG988"/>
      <c r="RYH988"/>
      <c r="RYI988"/>
      <c r="RYJ988"/>
      <c r="RYK988"/>
      <c r="RYL988"/>
      <c r="RYM988"/>
      <c r="RYN988"/>
      <c r="RYO988"/>
      <c r="RYP988"/>
      <c r="RYQ988"/>
      <c r="RYR988"/>
      <c r="RYS988"/>
      <c r="RYT988"/>
      <c r="RYU988"/>
      <c r="RYV988"/>
      <c r="RYW988"/>
      <c r="RYX988"/>
      <c r="RYY988"/>
      <c r="RYZ988"/>
      <c r="RZA988"/>
      <c r="RZB988"/>
      <c r="RZC988"/>
      <c r="RZD988"/>
      <c r="RZE988"/>
      <c r="RZF988"/>
      <c r="RZG988"/>
      <c r="RZH988"/>
      <c r="RZI988"/>
      <c r="RZJ988"/>
      <c r="RZK988"/>
      <c r="RZL988"/>
      <c r="RZM988"/>
      <c r="RZN988"/>
      <c r="RZO988"/>
      <c r="RZP988"/>
      <c r="RZQ988"/>
      <c r="RZR988"/>
      <c r="RZS988"/>
      <c r="RZT988"/>
      <c r="RZU988"/>
      <c r="RZV988"/>
      <c r="RZW988"/>
      <c r="RZX988"/>
      <c r="RZY988"/>
      <c r="RZZ988"/>
      <c r="SAA988"/>
      <c r="SAB988"/>
      <c r="SAC988"/>
      <c r="SAD988"/>
      <c r="SAE988"/>
      <c r="SAF988"/>
      <c r="SAG988"/>
      <c r="SAH988"/>
      <c r="SAI988"/>
      <c r="SAJ988"/>
      <c r="SAK988"/>
      <c r="SAL988"/>
      <c r="SAM988"/>
      <c r="SAN988"/>
      <c r="SAO988"/>
      <c r="SAP988"/>
      <c r="SAQ988"/>
      <c r="SAR988"/>
      <c r="SAS988"/>
      <c r="SAT988"/>
      <c r="SAU988"/>
      <c r="SAV988"/>
      <c r="SAW988"/>
      <c r="SAX988"/>
      <c r="SAY988"/>
      <c r="SAZ988"/>
      <c r="SBA988"/>
      <c r="SBB988"/>
      <c r="SBC988"/>
      <c r="SBD988"/>
      <c r="SBE988"/>
      <c r="SBF988"/>
      <c r="SBG988"/>
      <c r="SBH988"/>
      <c r="SBI988"/>
      <c r="SBJ988"/>
      <c r="SBK988"/>
      <c r="SBL988"/>
      <c r="SBM988"/>
      <c r="SBN988"/>
      <c r="SBO988"/>
      <c r="SBP988"/>
      <c r="SBQ988"/>
      <c r="SBR988"/>
      <c r="SBS988"/>
      <c r="SBT988"/>
      <c r="SBU988"/>
      <c r="SBV988"/>
      <c r="SBW988"/>
      <c r="SBX988"/>
      <c r="SBY988"/>
      <c r="SBZ988"/>
      <c r="SCA988"/>
      <c r="SCB988"/>
      <c r="SCC988"/>
      <c r="SCD988"/>
      <c r="SCE988"/>
      <c r="SCF988"/>
      <c r="SCG988"/>
      <c r="SCH988"/>
      <c r="SCI988"/>
      <c r="SCJ988"/>
      <c r="SCK988"/>
      <c r="SCL988"/>
      <c r="SCM988"/>
      <c r="SCN988"/>
      <c r="SCO988"/>
      <c r="SCP988"/>
      <c r="SCQ988"/>
      <c r="SCR988"/>
      <c r="SCS988"/>
      <c r="SCT988"/>
      <c r="SCU988"/>
      <c r="SCV988"/>
      <c r="SCW988"/>
      <c r="SCX988"/>
      <c r="SCY988"/>
      <c r="SCZ988"/>
      <c r="SDA988"/>
      <c r="SDB988"/>
      <c r="SDC988"/>
      <c r="SDD988"/>
      <c r="SDE988"/>
      <c r="SDF988"/>
      <c r="SDG988"/>
      <c r="SDH988"/>
      <c r="SDI988"/>
      <c r="SDJ988"/>
      <c r="SDK988"/>
      <c r="SDL988"/>
      <c r="SDM988"/>
      <c r="SDN988"/>
      <c r="SDO988"/>
      <c r="SDP988"/>
      <c r="SDQ988"/>
      <c r="SDR988"/>
      <c r="SDS988"/>
      <c r="SDT988"/>
      <c r="SDU988"/>
      <c r="SDV988"/>
      <c r="SDW988"/>
      <c r="SDX988"/>
      <c r="SDY988"/>
      <c r="SDZ988"/>
      <c r="SEA988"/>
      <c r="SEB988"/>
      <c r="SEC988"/>
      <c r="SED988"/>
      <c r="SEE988"/>
      <c r="SEF988"/>
      <c r="SEG988"/>
      <c r="SEH988"/>
      <c r="SEI988"/>
      <c r="SEJ988"/>
      <c r="SEK988"/>
      <c r="SEL988"/>
      <c r="SEM988"/>
      <c r="SEN988"/>
      <c r="SEO988"/>
      <c r="SEP988"/>
      <c r="SEQ988"/>
      <c r="SER988"/>
      <c r="SES988"/>
      <c r="SET988"/>
      <c r="SEU988"/>
      <c r="SEV988"/>
      <c r="SEW988"/>
      <c r="SEX988"/>
      <c r="SEY988"/>
      <c r="SEZ988"/>
      <c r="SFA988"/>
      <c r="SFB988"/>
      <c r="SFC988"/>
      <c r="SFD988"/>
      <c r="SFE988"/>
      <c r="SFF988"/>
      <c r="SFG988"/>
      <c r="SFH988"/>
      <c r="SFI988"/>
      <c r="SFJ988"/>
      <c r="SFK988"/>
      <c r="SFL988"/>
      <c r="SFM988"/>
      <c r="SFN988"/>
      <c r="SFO988"/>
      <c r="SFP988"/>
      <c r="SFQ988"/>
      <c r="SFR988"/>
      <c r="SFS988"/>
      <c r="SFT988"/>
      <c r="SFU988"/>
      <c r="SFV988"/>
      <c r="SFW988"/>
      <c r="SFX988"/>
      <c r="SFY988"/>
      <c r="SFZ988"/>
      <c r="SGA988"/>
      <c r="SGB988"/>
      <c r="SGC988"/>
      <c r="SGD988"/>
      <c r="SGE988"/>
      <c r="SGF988"/>
      <c r="SGG988"/>
      <c r="SGH988"/>
      <c r="SGI988"/>
      <c r="SGJ988"/>
      <c r="SGK988"/>
      <c r="SGL988"/>
      <c r="SGM988"/>
      <c r="SGN988"/>
      <c r="SGO988"/>
      <c r="SGP988"/>
      <c r="SGQ988"/>
      <c r="SGR988"/>
      <c r="SGS988"/>
      <c r="SGT988"/>
      <c r="SGU988"/>
      <c r="SGV988"/>
      <c r="SGW988"/>
      <c r="SGX988"/>
      <c r="SGY988"/>
      <c r="SGZ988"/>
      <c r="SHA988"/>
      <c r="SHB988"/>
      <c r="SHC988"/>
      <c r="SHD988"/>
      <c r="SHE988"/>
      <c r="SHF988"/>
      <c r="SHG988"/>
      <c r="SHH988"/>
      <c r="SHI988"/>
      <c r="SHJ988"/>
      <c r="SHK988"/>
      <c r="SHL988"/>
      <c r="SHM988"/>
      <c r="SHN988"/>
      <c r="SHO988"/>
      <c r="SHP988"/>
      <c r="SHQ988"/>
      <c r="SHR988"/>
      <c r="SHS988"/>
      <c r="SHT988"/>
      <c r="SHU988"/>
      <c r="SHV988"/>
      <c r="SHW988"/>
      <c r="SHX988"/>
      <c r="SHY988"/>
      <c r="SHZ988"/>
      <c r="SIA988"/>
      <c r="SIB988"/>
      <c r="SIC988"/>
      <c r="SID988"/>
      <c r="SIE988"/>
      <c r="SIF988"/>
      <c r="SIG988"/>
      <c r="SIH988"/>
      <c r="SII988"/>
      <c r="SIJ988"/>
      <c r="SIK988"/>
      <c r="SIL988"/>
      <c r="SIM988"/>
      <c r="SIN988"/>
      <c r="SIO988"/>
      <c r="SIP988"/>
      <c r="SIQ988"/>
      <c r="SIR988"/>
      <c r="SIS988"/>
      <c r="SIT988"/>
      <c r="SIU988"/>
      <c r="SIV988"/>
      <c r="SIW988"/>
      <c r="SIX988"/>
      <c r="SIY988"/>
      <c r="SIZ988"/>
      <c r="SJA988"/>
      <c r="SJB988"/>
      <c r="SJC988"/>
      <c r="SJD988"/>
      <c r="SJE988"/>
      <c r="SJF988"/>
      <c r="SJG988"/>
      <c r="SJH988"/>
      <c r="SJI988"/>
      <c r="SJJ988"/>
      <c r="SJK988"/>
      <c r="SJL988"/>
      <c r="SJM988"/>
      <c r="SJN988"/>
      <c r="SJO988"/>
      <c r="SJP988"/>
      <c r="SJQ988"/>
      <c r="SJR988"/>
      <c r="SJS988"/>
      <c r="SJT988"/>
      <c r="SJU988"/>
      <c r="SJV988"/>
      <c r="SJW988"/>
      <c r="SJX988"/>
      <c r="SJY988"/>
      <c r="SJZ988"/>
      <c r="SKA988"/>
      <c r="SKB988"/>
      <c r="SKC988"/>
      <c r="SKD988"/>
      <c r="SKE988"/>
      <c r="SKF988"/>
      <c r="SKG988"/>
      <c r="SKH988"/>
      <c r="SKI988"/>
      <c r="SKJ988"/>
      <c r="SKK988"/>
      <c r="SKL988"/>
      <c r="SKM988"/>
      <c r="SKN988"/>
      <c r="SKO988"/>
      <c r="SKP988"/>
      <c r="SKQ988"/>
      <c r="SKR988"/>
      <c r="SKS988"/>
      <c r="SKT988"/>
      <c r="SKU988"/>
      <c r="SKV988"/>
      <c r="SKW988"/>
      <c r="SKX988"/>
      <c r="SKY988"/>
      <c r="SKZ988"/>
      <c r="SLA988"/>
      <c r="SLB988"/>
      <c r="SLC988"/>
      <c r="SLD988"/>
      <c r="SLE988"/>
      <c r="SLF988"/>
      <c r="SLG988"/>
      <c r="SLH988"/>
      <c r="SLI988"/>
      <c r="SLJ988"/>
      <c r="SLK988"/>
      <c r="SLL988"/>
      <c r="SLM988"/>
      <c r="SLN988"/>
      <c r="SLO988"/>
      <c r="SLP988"/>
      <c r="SLQ988"/>
      <c r="SLR988"/>
      <c r="SLS988"/>
      <c r="SLT988"/>
      <c r="SLU988"/>
      <c r="SLV988"/>
      <c r="SLW988"/>
      <c r="SLX988"/>
      <c r="SLY988"/>
      <c r="SLZ988"/>
      <c r="SMA988"/>
      <c r="SMB988"/>
      <c r="SMC988"/>
      <c r="SMD988"/>
      <c r="SME988"/>
      <c r="SMF988"/>
      <c r="SMG988"/>
      <c r="SMH988"/>
      <c r="SMI988"/>
      <c r="SMJ988"/>
      <c r="SMK988"/>
      <c r="SML988"/>
      <c r="SMM988"/>
      <c r="SMN988"/>
      <c r="SMO988"/>
      <c r="SMP988"/>
      <c r="SMQ988"/>
      <c r="SMR988"/>
      <c r="SMS988"/>
      <c r="SMT988"/>
      <c r="SMU988"/>
      <c r="SMV988"/>
      <c r="SMW988"/>
      <c r="SMX988"/>
      <c r="SMY988"/>
      <c r="SMZ988"/>
      <c r="SNA988"/>
      <c r="SNB988"/>
      <c r="SNC988"/>
      <c r="SND988"/>
      <c r="SNE988"/>
      <c r="SNF988"/>
      <c r="SNG988"/>
      <c r="SNH988"/>
      <c r="SNI988"/>
      <c r="SNJ988"/>
      <c r="SNK988"/>
      <c r="SNL988"/>
      <c r="SNM988"/>
      <c r="SNN988"/>
      <c r="SNO988"/>
      <c r="SNP988"/>
      <c r="SNQ988"/>
      <c r="SNR988"/>
      <c r="SNS988"/>
      <c r="SNT988"/>
      <c r="SNU988"/>
      <c r="SNV988"/>
      <c r="SNW988"/>
      <c r="SNX988"/>
      <c r="SNY988"/>
      <c r="SNZ988"/>
      <c r="SOA988"/>
      <c r="SOB988"/>
      <c r="SOC988"/>
      <c r="SOD988"/>
      <c r="SOE988"/>
      <c r="SOF988"/>
      <c r="SOG988"/>
      <c r="SOH988"/>
      <c r="SOI988"/>
      <c r="SOJ988"/>
      <c r="SOK988"/>
      <c r="SOL988"/>
      <c r="SOM988"/>
      <c r="SON988"/>
      <c r="SOO988"/>
      <c r="SOP988"/>
      <c r="SOQ988"/>
      <c r="SOR988"/>
      <c r="SOS988"/>
      <c r="SOT988"/>
      <c r="SOU988"/>
      <c r="SOV988"/>
      <c r="SOW988"/>
      <c r="SOX988"/>
      <c r="SOY988"/>
      <c r="SOZ988"/>
      <c r="SPA988"/>
      <c r="SPB988"/>
      <c r="SPC988"/>
      <c r="SPD988"/>
      <c r="SPE988"/>
      <c r="SPF988"/>
      <c r="SPG988"/>
      <c r="SPH988"/>
      <c r="SPI988"/>
      <c r="SPJ988"/>
      <c r="SPK988"/>
      <c r="SPL988"/>
      <c r="SPM988"/>
      <c r="SPN988"/>
      <c r="SPO988"/>
      <c r="SPP988"/>
      <c r="SPQ988"/>
      <c r="SPR988"/>
      <c r="SPS988"/>
      <c r="SPT988"/>
      <c r="SPU988"/>
      <c r="SPV988"/>
      <c r="SPW988"/>
      <c r="SPX988"/>
      <c r="SPY988"/>
      <c r="SPZ988"/>
      <c r="SQA988"/>
      <c r="SQB988"/>
      <c r="SQC988"/>
      <c r="SQD988"/>
      <c r="SQE988"/>
      <c r="SQF988"/>
      <c r="SQG988"/>
      <c r="SQH988"/>
      <c r="SQI988"/>
      <c r="SQJ988"/>
      <c r="SQK988"/>
      <c r="SQL988"/>
      <c r="SQM988"/>
      <c r="SQN988"/>
      <c r="SQO988"/>
      <c r="SQP988"/>
      <c r="SQQ988"/>
      <c r="SQR988"/>
      <c r="SQS988"/>
      <c r="SQT988"/>
      <c r="SQU988"/>
      <c r="SQV988"/>
      <c r="SQW988"/>
      <c r="SQX988"/>
      <c r="SQY988"/>
      <c r="SQZ988"/>
      <c r="SRA988"/>
      <c r="SRB988"/>
      <c r="SRC988"/>
      <c r="SRD988"/>
      <c r="SRE988"/>
      <c r="SRF988"/>
      <c r="SRG988"/>
      <c r="SRH988"/>
      <c r="SRI988"/>
      <c r="SRJ988"/>
      <c r="SRK988"/>
      <c r="SRL988"/>
      <c r="SRM988"/>
      <c r="SRN988"/>
      <c r="SRO988"/>
      <c r="SRP988"/>
      <c r="SRQ988"/>
      <c r="SRR988"/>
      <c r="SRS988"/>
      <c r="SRT988"/>
      <c r="SRU988"/>
      <c r="SRV988"/>
      <c r="SRW988"/>
      <c r="SRX988"/>
      <c r="SRY988"/>
      <c r="SRZ988"/>
      <c r="SSA988"/>
      <c r="SSB988"/>
      <c r="SSC988"/>
      <c r="SSD988"/>
      <c r="SSE988"/>
      <c r="SSF988"/>
      <c r="SSG988"/>
      <c r="SSH988"/>
      <c r="SSI988"/>
      <c r="SSJ988"/>
      <c r="SSK988"/>
      <c r="SSL988"/>
      <c r="SSM988"/>
      <c r="SSN988"/>
      <c r="SSO988"/>
      <c r="SSP988"/>
      <c r="SSQ988"/>
      <c r="SSR988"/>
      <c r="SSS988"/>
      <c r="SST988"/>
      <c r="SSU988"/>
      <c r="SSV988"/>
      <c r="SSW988"/>
      <c r="SSX988"/>
      <c r="SSY988"/>
      <c r="SSZ988"/>
      <c r="STA988"/>
      <c r="STB988"/>
      <c r="STC988"/>
      <c r="STD988"/>
      <c r="STE988"/>
      <c r="STF988"/>
      <c r="STG988"/>
      <c r="STH988"/>
      <c r="STI988"/>
      <c r="STJ988"/>
      <c r="STK988"/>
      <c r="STL988"/>
      <c r="STM988"/>
      <c r="STN988"/>
      <c r="STO988"/>
      <c r="STP988"/>
      <c r="STQ988"/>
      <c r="STR988"/>
      <c r="STS988"/>
      <c r="STT988"/>
      <c r="STU988"/>
      <c r="STV988"/>
      <c r="STW988"/>
      <c r="STX988"/>
      <c r="STY988"/>
      <c r="STZ988"/>
      <c r="SUA988"/>
      <c r="SUB988"/>
      <c r="SUC988"/>
      <c r="SUD988"/>
      <c r="SUE988"/>
      <c r="SUF988"/>
      <c r="SUG988"/>
      <c r="SUH988"/>
      <c r="SUI988"/>
      <c r="SUJ988"/>
      <c r="SUK988"/>
      <c r="SUL988"/>
      <c r="SUM988"/>
      <c r="SUN988"/>
      <c r="SUO988"/>
      <c r="SUP988"/>
      <c r="SUQ988"/>
      <c r="SUR988"/>
      <c r="SUS988"/>
      <c r="SUT988"/>
      <c r="SUU988"/>
      <c r="SUV988"/>
      <c r="SUW988"/>
      <c r="SUX988"/>
      <c r="SUY988"/>
      <c r="SUZ988"/>
      <c r="SVA988"/>
      <c r="SVB988"/>
      <c r="SVC988"/>
      <c r="SVD988"/>
      <c r="SVE988"/>
      <c r="SVF988"/>
      <c r="SVG988"/>
      <c r="SVH988"/>
      <c r="SVI988"/>
      <c r="SVJ988"/>
      <c r="SVK988"/>
      <c r="SVL988"/>
      <c r="SVM988"/>
      <c r="SVN988"/>
      <c r="SVO988"/>
      <c r="SVP988"/>
      <c r="SVQ988"/>
      <c r="SVR988"/>
      <c r="SVS988"/>
      <c r="SVT988"/>
      <c r="SVU988"/>
      <c r="SVV988"/>
      <c r="SVW988"/>
      <c r="SVX988"/>
      <c r="SVY988"/>
      <c r="SVZ988"/>
      <c r="SWA988"/>
      <c r="SWB988"/>
      <c r="SWC988"/>
      <c r="SWD988"/>
      <c r="SWE988"/>
      <c r="SWF988"/>
      <c r="SWG988"/>
      <c r="SWH988"/>
      <c r="SWI988"/>
      <c r="SWJ988"/>
      <c r="SWK988"/>
      <c r="SWL988"/>
      <c r="SWM988"/>
      <c r="SWN988"/>
      <c r="SWO988"/>
      <c r="SWP988"/>
      <c r="SWQ988"/>
      <c r="SWR988"/>
      <c r="SWS988"/>
      <c r="SWT988"/>
      <c r="SWU988"/>
      <c r="SWV988"/>
      <c r="SWW988"/>
      <c r="SWX988"/>
      <c r="SWY988"/>
      <c r="SWZ988"/>
      <c r="SXA988"/>
      <c r="SXB988"/>
      <c r="SXC988"/>
      <c r="SXD988"/>
      <c r="SXE988"/>
      <c r="SXF988"/>
      <c r="SXG988"/>
      <c r="SXH988"/>
      <c r="SXI988"/>
      <c r="SXJ988"/>
      <c r="SXK988"/>
      <c r="SXL988"/>
      <c r="SXM988"/>
      <c r="SXN988"/>
      <c r="SXO988"/>
      <c r="SXP988"/>
      <c r="SXQ988"/>
      <c r="SXR988"/>
      <c r="SXS988"/>
      <c r="SXT988"/>
      <c r="SXU988"/>
      <c r="SXV988"/>
      <c r="SXW988"/>
      <c r="SXX988"/>
      <c r="SXY988"/>
      <c r="SXZ988"/>
      <c r="SYA988"/>
      <c r="SYB988"/>
      <c r="SYC988"/>
      <c r="SYD988"/>
      <c r="SYE988"/>
      <c r="SYF988"/>
      <c r="SYG988"/>
      <c r="SYH988"/>
      <c r="SYI988"/>
      <c r="SYJ988"/>
      <c r="SYK988"/>
      <c r="SYL988"/>
      <c r="SYM988"/>
      <c r="SYN988"/>
      <c r="SYO988"/>
      <c r="SYP988"/>
      <c r="SYQ988"/>
      <c r="SYR988"/>
      <c r="SYS988"/>
      <c r="SYT988"/>
      <c r="SYU988"/>
      <c r="SYV988"/>
      <c r="SYW988"/>
      <c r="SYX988"/>
      <c r="SYY988"/>
      <c r="SYZ988"/>
      <c r="SZA988"/>
      <c r="SZB988"/>
      <c r="SZC988"/>
      <c r="SZD988"/>
      <c r="SZE988"/>
      <c r="SZF988"/>
      <c r="SZG988"/>
      <c r="SZH988"/>
      <c r="SZI988"/>
      <c r="SZJ988"/>
      <c r="SZK988"/>
      <c r="SZL988"/>
      <c r="SZM988"/>
      <c r="SZN988"/>
      <c r="SZO988"/>
      <c r="SZP988"/>
      <c r="SZQ988"/>
      <c r="SZR988"/>
      <c r="SZS988"/>
      <c r="SZT988"/>
      <c r="SZU988"/>
      <c r="SZV988"/>
      <c r="SZW988"/>
      <c r="SZX988"/>
      <c r="SZY988"/>
      <c r="SZZ988"/>
      <c r="TAA988"/>
      <c r="TAB988"/>
      <c r="TAC988"/>
      <c r="TAD988"/>
      <c r="TAE988"/>
      <c r="TAF988"/>
      <c r="TAG988"/>
      <c r="TAH988"/>
      <c r="TAI988"/>
      <c r="TAJ988"/>
      <c r="TAK988"/>
      <c r="TAL988"/>
      <c r="TAM988"/>
      <c r="TAN988"/>
      <c r="TAO988"/>
      <c r="TAP988"/>
      <c r="TAQ988"/>
      <c r="TAR988"/>
      <c r="TAS988"/>
      <c r="TAT988"/>
      <c r="TAU988"/>
      <c r="TAV988"/>
      <c r="TAW988"/>
      <c r="TAX988"/>
      <c r="TAY988"/>
      <c r="TAZ988"/>
      <c r="TBA988"/>
      <c r="TBB988"/>
      <c r="TBC988"/>
      <c r="TBD988"/>
      <c r="TBE988"/>
      <c r="TBF988"/>
      <c r="TBG988"/>
      <c r="TBH988"/>
      <c r="TBI988"/>
      <c r="TBJ988"/>
      <c r="TBK988"/>
      <c r="TBL988"/>
      <c r="TBM988"/>
      <c r="TBN988"/>
      <c r="TBO988"/>
      <c r="TBP988"/>
      <c r="TBQ988"/>
      <c r="TBR988"/>
      <c r="TBS988"/>
      <c r="TBT988"/>
      <c r="TBU988"/>
      <c r="TBV988"/>
      <c r="TBW988"/>
      <c r="TBX988"/>
      <c r="TBY988"/>
      <c r="TBZ988"/>
      <c r="TCA988"/>
      <c r="TCB988"/>
      <c r="TCC988"/>
      <c r="TCD988"/>
      <c r="TCE988"/>
      <c r="TCF988"/>
      <c r="TCG988"/>
      <c r="TCH988"/>
      <c r="TCI988"/>
      <c r="TCJ988"/>
      <c r="TCK988"/>
      <c r="TCL988"/>
      <c r="TCM988"/>
      <c r="TCN988"/>
      <c r="TCO988"/>
      <c r="TCP988"/>
      <c r="TCQ988"/>
      <c r="TCR988"/>
      <c r="TCS988"/>
      <c r="TCT988"/>
      <c r="TCU988"/>
      <c r="TCV988"/>
      <c r="TCW988"/>
      <c r="TCX988"/>
      <c r="TCY988"/>
      <c r="TCZ988"/>
      <c r="TDA988"/>
      <c r="TDB988"/>
      <c r="TDC988"/>
      <c r="TDD988"/>
      <c r="TDE988"/>
      <c r="TDF988"/>
      <c r="TDG988"/>
      <c r="TDH988"/>
      <c r="TDI988"/>
      <c r="TDJ988"/>
      <c r="TDK988"/>
      <c r="TDL988"/>
      <c r="TDM988"/>
      <c r="TDN988"/>
      <c r="TDO988"/>
      <c r="TDP988"/>
      <c r="TDQ988"/>
      <c r="TDR988"/>
      <c r="TDS988"/>
      <c r="TDT988"/>
      <c r="TDU988"/>
      <c r="TDV988"/>
      <c r="TDW988"/>
      <c r="TDX988"/>
      <c r="TDY988"/>
      <c r="TDZ988"/>
      <c r="TEA988"/>
      <c r="TEB988"/>
      <c r="TEC988"/>
      <c r="TED988"/>
      <c r="TEE988"/>
      <c r="TEF988"/>
      <c r="TEG988"/>
      <c r="TEH988"/>
      <c r="TEI988"/>
      <c r="TEJ988"/>
      <c r="TEK988"/>
      <c r="TEL988"/>
      <c r="TEM988"/>
      <c r="TEN988"/>
      <c r="TEO988"/>
      <c r="TEP988"/>
      <c r="TEQ988"/>
      <c r="TER988"/>
      <c r="TES988"/>
      <c r="TET988"/>
      <c r="TEU988"/>
      <c r="TEV988"/>
      <c r="TEW988"/>
      <c r="TEX988"/>
      <c r="TEY988"/>
      <c r="TEZ988"/>
      <c r="TFA988"/>
      <c r="TFB988"/>
      <c r="TFC988"/>
      <c r="TFD988"/>
      <c r="TFE988"/>
      <c r="TFF988"/>
      <c r="TFG988"/>
      <c r="TFH988"/>
      <c r="TFI988"/>
      <c r="TFJ988"/>
      <c r="TFK988"/>
      <c r="TFL988"/>
      <c r="TFM988"/>
      <c r="TFN988"/>
      <c r="TFO988"/>
      <c r="TFP988"/>
      <c r="TFQ988"/>
      <c r="TFR988"/>
      <c r="TFS988"/>
      <c r="TFT988"/>
      <c r="TFU988"/>
      <c r="TFV988"/>
      <c r="TFW988"/>
      <c r="TFX988"/>
      <c r="TFY988"/>
      <c r="TFZ988"/>
      <c r="TGA988"/>
      <c r="TGB988"/>
      <c r="TGC988"/>
      <c r="TGD988"/>
      <c r="TGE988"/>
      <c r="TGF988"/>
      <c r="TGG988"/>
      <c r="TGH988"/>
      <c r="TGI988"/>
      <c r="TGJ988"/>
      <c r="TGK988"/>
      <c r="TGL988"/>
      <c r="TGM988"/>
      <c r="TGN988"/>
      <c r="TGO988"/>
      <c r="TGP988"/>
      <c r="TGQ988"/>
      <c r="TGR988"/>
      <c r="TGS988"/>
      <c r="TGT988"/>
      <c r="TGU988"/>
      <c r="TGV988"/>
      <c r="TGW988"/>
      <c r="TGX988"/>
      <c r="TGY988"/>
      <c r="TGZ988"/>
      <c r="THA988"/>
      <c r="THB988"/>
      <c r="THC988"/>
      <c r="THD988"/>
      <c r="THE988"/>
      <c r="THF988"/>
      <c r="THG988"/>
      <c r="THH988"/>
      <c r="THI988"/>
      <c r="THJ988"/>
      <c r="THK988"/>
      <c r="THL988"/>
      <c r="THM988"/>
      <c r="THN988"/>
      <c r="THO988"/>
      <c r="THP988"/>
      <c r="THQ988"/>
      <c r="THR988"/>
      <c r="THS988"/>
      <c r="THT988"/>
      <c r="THU988"/>
      <c r="THV988"/>
      <c r="THW988"/>
      <c r="THX988"/>
      <c r="THY988"/>
      <c r="THZ988"/>
      <c r="TIA988"/>
      <c r="TIB988"/>
      <c r="TIC988"/>
      <c r="TID988"/>
      <c r="TIE988"/>
      <c r="TIF988"/>
      <c r="TIG988"/>
      <c r="TIH988"/>
      <c r="TII988"/>
      <c r="TIJ988"/>
      <c r="TIK988"/>
      <c r="TIL988"/>
      <c r="TIM988"/>
      <c r="TIN988"/>
      <c r="TIO988"/>
      <c r="TIP988"/>
      <c r="TIQ988"/>
      <c r="TIR988"/>
      <c r="TIS988"/>
      <c r="TIT988"/>
      <c r="TIU988"/>
      <c r="TIV988"/>
      <c r="TIW988"/>
      <c r="TIX988"/>
      <c r="TIY988"/>
      <c r="TIZ988"/>
      <c r="TJA988"/>
      <c r="TJB988"/>
      <c r="TJC988"/>
      <c r="TJD988"/>
      <c r="TJE988"/>
      <c r="TJF988"/>
      <c r="TJG988"/>
      <c r="TJH988"/>
      <c r="TJI988"/>
      <c r="TJJ988"/>
      <c r="TJK988"/>
      <c r="TJL988"/>
      <c r="TJM988"/>
      <c r="TJN988"/>
      <c r="TJO988"/>
      <c r="TJP988"/>
      <c r="TJQ988"/>
      <c r="TJR988"/>
      <c r="TJS988"/>
      <c r="TJT988"/>
      <c r="TJU988"/>
      <c r="TJV988"/>
      <c r="TJW988"/>
      <c r="TJX988"/>
      <c r="TJY988"/>
      <c r="TJZ988"/>
      <c r="TKA988"/>
      <c r="TKB988"/>
      <c r="TKC988"/>
      <c r="TKD988"/>
      <c r="TKE988"/>
      <c r="TKF988"/>
      <c r="TKG988"/>
      <c r="TKH988"/>
      <c r="TKI988"/>
      <c r="TKJ988"/>
      <c r="TKK988"/>
      <c r="TKL988"/>
      <c r="TKM988"/>
      <c r="TKN988"/>
      <c r="TKO988"/>
      <c r="TKP988"/>
      <c r="TKQ988"/>
      <c r="TKR988"/>
      <c r="TKS988"/>
      <c r="TKT988"/>
      <c r="TKU988"/>
      <c r="TKV988"/>
      <c r="TKW988"/>
      <c r="TKX988"/>
      <c r="TKY988"/>
      <c r="TKZ988"/>
      <c r="TLA988"/>
      <c r="TLB988"/>
      <c r="TLC988"/>
      <c r="TLD988"/>
      <c r="TLE988"/>
      <c r="TLF988"/>
      <c r="TLG988"/>
      <c r="TLH988"/>
      <c r="TLI988"/>
      <c r="TLJ988"/>
      <c r="TLK988"/>
      <c r="TLL988"/>
      <c r="TLM988"/>
      <c r="TLN988"/>
      <c r="TLO988"/>
      <c r="TLP988"/>
      <c r="TLQ988"/>
      <c r="TLR988"/>
      <c r="TLS988"/>
      <c r="TLT988"/>
      <c r="TLU988"/>
      <c r="TLV988"/>
      <c r="TLW988"/>
      <c r="TLX988"/>
      <c r="TLY988"/>
      <c r="TLZ988"/>
      <c r="TMA988"/>
      <c r="TMB988"/>
      <c r="TMC988"/>
      <c r="TMD988"/>
      <c r="TME988"/>
      <c r="TMF988"/>
      <c r="TMG988"/>
      <c r="TMH988"/>
      <c r="TMI988"/>
      <c r="TMJ988"/>
      <c r="TMK988"/>
      <c r="TML988"/>
      <c r="TMM988"/>
      <c r="TMN988"/>
      <c r="TMO988"/>
      <c r="TMP988"/>
      <c r="TMQ988"/>
      <c r="TMR988"/>
      <c r="TMS988"/>
      <c r="TMT988"/>
      <c r="TMU988"/>
      <c r="TMV988"/>
      <c r="TMW988"/>
      <c r="TMX988"/>
      <c r="TMY988"/>
      <c r="TMZ988"/>
      <c r="TNA988"/>
      <c r="TNB988"/>
      <c r="TNC988"/>
      <c r="TND988"/>
      <c r="TNE988"/>
      <c r="TNF988"/>
      <c r="TNG988"/>
      <c r="TNH988"/>
      <c r="TNI988"/>
      <c r="TNJ988"/>
      <c r="TNK988"/>
      <c r="TNL988"/>
      <c r="TNM988"/>
      <c r="TNN988"/>
      <c r="TNO988"/>
      <c r="TNP988"/>
      <c r="TNQ988"/>
      <c r="TNR988"/>
      <c r="TNS988"/>
      <c r="TNT988"/>
      <c r="TNU988"/>
      <c r="TNV988"/>
      <c r="TNW988"/>
      <c r="TNX988"/>
      <c r="TNY988"/>
      <c r="TNZ988"/>
      <c r="TOA988"/>
      <c r="TOB988"/>
      <c r="TOC988"/>
      <c r="TOD988"/>
      <c r="TOE988"/>
      <c r="TOF988"/>
      <c r="TOG988"/>
      <c r="TOH988"/>
      <c r="TOI988"/>
      <c r="TOJ988"/>
      <c r="TOK988"/>
      <c r="TOL988"/>
      <c r="TOM988"/>
      <c r="TON988"/>
      <c r="TOO988"/>
      <c r="TOP988"/>
      <c r="TOQ988"/>
      <c r="TOR988"/>
      <c r="TOS988"/>
      <c r="TOT988"/>
      <c r="TOU988"/>
      <c r="TOV988"/>
      <c r="TOW988"/>
      <c r="TOX988"/>
      <c r="TOY988"/>
      <c r="TOZ988"/>
      <c r="TPA988"/>
      <c r="TPB988"/>
      <c r="TPC988"/>
      <c r="TPD988"/>
      <c r="TPE988"/>
      <c r="TPF988"/>
      <c r="TPG988"/>
      <c r="TPH988"/>
      <c r="TPI988"/>
      <c r="TPJ988"/>
      <c r="TPK988"/>
      <c r="TPL988"/>
      <c r="TPM988"/>
      <c r="TPN988"/>
      <c r="TPO988"/>
      <c r="TPP988"/>
      <c r="TPQ988"/>
      <c r="TPR988"/>
      <c r="TPS988"/>
      <c r="TPT988"/>
      <c r="TPU988"/>
      <c r="TPV988"/>
      <c r="TPW988"/>
      <c r="TPX988"/>
      <c r="TPY988"/>
      <c r="TPZ988"/>
      <c r="TQA988"/>
      <c r="TQB988"/>
      <c r="TQC988"/>
      <c r="TQD988"/>
      <c r="TQE988"/>
      <c r="TQF988"/>
      <c r="TQG988"/>
      <c r="TQH988"/>
      <c r="TQI988"/>
      <c r="TQJ988"/>
      <c r="TQK988"/>
      <c r="TQL988"/>
      <c r="TQM988"/>
      <c r="TQN988"/>
      <c r="TQO988"/>
      <c r="TQP988"/>
      <c r="TQQ988"/>
      <c r="TQR988"/>
      <c r="TQS988"/>
      <c r="TQT988"/>
      <c r="TQU988"/>
      <c r="TQV988"/>
      <c r="TQW988"/>
      <c r="TQX988"/>
      <c r="TQY988"/>
      <c r="TQZ988"/>
      <c r="TRA988"/>
      <c r="TRB988"/>
      <c r="TRC988"/>
      <c r="TRD988"/>
      <c r="TRE988"/>
      <c r="TRF988"/>
      <c r="TRG988"/>
      <c r="TRH988"/>
      <c r="TRI988"/>
      <c r="TRJ988"/>
      <c r="TRK988"/>
      <c r="TRL988"/>
      <c r="TRM988"/>
      <c r="TRN988"/>
      <c r="TRO988"/>
      <c r="TRP988"/>
      <c r="TRQ988"/>
      <c r="TRR988"/>
      <c r="TRS988"/>
      <c r="TRT988"/>
      <c r="TRU988"/>
      <c r="TRV988"/>
      <c r="TRW988"/>
      <c r="TRX988"/>
      <c r="TRY988"/>
      <c r="TRZ988"/>
      <c r="TSA988"/>
      <c r="TSB988"/>
      <c r="TSC988"/>
      <c r="TSD988"/>
      <c r="TSE988"/>
      <c r="TSF988"/>
      <c r="TSG988"/>
      <c r="TSH988"/>
      <c r="TSI988"/>
      <c r="TSJ988"/>
      <c r="TSK988"/>
      <c r="TSL988"/>
      <c r="TSM988"/>
      <c r="TSN988"/>
      <c r="TSO988"/>
      <c r="TSP988"/>
      <c r="TSQ988"/>
      <c r="TSR988"/>
      <c r="TSS988"/>
      <c r="TST988"/>
      <c r="TSU988"/>
      <c r="TSV988"/>
      <c r="TSW988"/>
      <c r="TSX988"/>
      <c r="TSY988"/>
      <c r="TSZ988"/>
      <c r="TTA988"/>
      <c r="TTB988"/>
      <c r="TTC988"/>
      <c r="TTD988"/>
      <c r="TTE988"/>
      <c r="TTF988"/>
      <c r="TTG988"/>
      <c r="TTH988"/>
      <c r="TTI988"/>
      <c r="TTJ988"/>
      <c r="TTK988"/>
      <c r="TTL988"/>
      <c r="TTM988"/>
      <c r="TTN988"/>
      <c r="TTO988"/>
      <c r="TTP988"/>
      <c r="TTQ988"/>
      <c r="TTR988"/>
      <c r="TTS988"/>
      <c r="TTT988"/>
      <c r="TTU988"/>
      <c r="TTV988"/>
      <c r="TTW988"/>
      <c r="TTX988"/>
      <c r="TTY988"/>
      <c r="TTZ988"/>
      <c r="TUA988"/>
      <c r="TUB988"/>
      <c r="TUC988"/>
      <c r="TUD988"/>
      <c r="TUE988"/>
      <c r="TUF988"/>
      <c r="TUG988"/>
      <c r="TUH988"/>
      <c r="TUI988"/>
      <c r="TUJ988"/>
      <c r="TUK988"/>
      <c r="TUL988"/>
      <c r="TUM988"/>
      <c r="TUN988"/>
      <c r="TUO988"/>
      <c r="TUP988"/>
      <c r="TUQ988"/>
      <c r="TUR988"/>
      <c r="TUS988"/>
      <c r="TUT988"/>
      <c r="TUU988"/>
      <c r="TUV988"/>
      <c r="TUW988"/>
      <c r="TUX988"/>
      <c r="TUY988"/>
      <c r="TUZ988"/>
      <c r="TVA988"/>
      <c r="TVB988"/>
      <c r="TVC988"/>
      <c r="TVD988"/>
      <c r="TVE988"/>
      <c r="TVF988"/>
      <c r="TVG988"/>
      <c r="TVH988"/>
      <c r="TVI988"/>
      <c r="TVJ988"/>
      <c r="TVK988"/>
      <c r="TVL988"/>
      <c r="TVM988"/>
      <c r="TVN988"/>
      <c r="TVO988"/>
      <c r="TVP988"/>
      <c r="TVQ988"/>
      <c r="TVR988"/>
      <c r="TVS988"/>
      <c r="TVT988"/>
      <c r="TVU988"/>
      <c r="TVV988"/>
      <c r="TVW988"/>
      <c r="TVX988"/>
      <c r="TVY988"/>
      <c r="TVZ988"/>
      <c r="TWA988"/>
      <c r="TWB988"/>
      <c r="TWC988"/>
      <c r="TWD988"/>
      <c r="TWE988"/>
      <c r="TWF988"/>
      <c r="TWG988"/>
      <c r="TWH988"/>
      <c r="TWI988"/>
      <c r="TWJ988"/>
      <c r="TWK988"/>
      <c r="TWL988"/>
      <c r="TWM988"/>
      <c r="TWN988"/>
      <c r="TWO988"/>
      <c r="TWP988"/>
      <c r="TWQ988"/>
      <c r="TWR988"/>
      <c r="TWS988"/>
      <c r="TWT988"/>
      <c r="TWU988"/>
      <c r="TWV988"/>
      <c r="TWW988"/>
      <c r="TWX988"/>
      <c r="TWY988"/>
      <c r="TWZ988"/>
      <c r="TXA988"/>
      <c r="TXB988"/>
      <c r="TXC988"/>
      <c r="TXD988"/>
      <c r="TXE988"/>
      <c r="TXF988"/>
      <c r="TXG988"/>
      <c r="TXH988"/>
      <c r="TXI988"/>
      <c r="TXJ988"/>
      <c r="TXK988"/>
      <c r="TXL988"/>
      <c r="TXM988"/>
      <c r="TXN988"/>
      <c r="TXO988"/>
      <c r="TXP988"/>
      <c r="TXQ988"/>
      <c r="TXR988"/>
      <c r="TXS988"/>
      <c r="TXT988"/>
      <c r="TXU988"/>
      <c r="TXV988"/>
      <c r="TXW988"/>
      <c r="TXX988"/>
      <c r="TXY988"/>
      <c r="TXZ988"/>
      <c r="TYA988"/>
      <c r="TYB988"/>
      <c r="TYC988"/>
      <c r="TYD988"/>
      <c r="TYE988"/>
      <c r="TYF988"/>
      <c r="TYG988"/>
      <c r="TYH988"/>
      <c r="TYI988"/>
      <c r="TYJ988"/>
      <c r="TYK988"/>
      <c r="TYL988"/>
      <c r="TYM988"/>
      <c r="TYN988"/>
      <c r="TYO988"/>
      <c r="TYP988"/>
      <c r="TYQ988"/>
      <c r="TYR988"/>
      <c r="TYS988"/>
      <c r="TYT988"/>
      <c r="TYU988"/>
      <c r="TYV988"/>
      <c r="TYW988"/>
      <c r="TYX988"/>
      <c r="TYY988"/>
      <c r="TYZ988"/>
      <c r="TZA988"/>
      <c r="TZB988"/>
      <c r="TZC988"/>
      <c r="TZD988"/>
      <c r="TZE988"/>
      <c r="TZF988"/>
      <c r="TZG988"/>
      <c r="TZH988"/>
      <c r="TZI988"/>
      <c r="TZJ988"/>
      <c r="TZK988"/>
      <c r="TZL988"/>
      <c r="TZM988"/>
      <c r="TZN988"/>
      <c r="TZO988"/>
      <c r="TZP988"/>
      <c r="TZQ988"/>
      <c r="TZR988"/>
      <c r="TZS988"/>
      <c r="TZT988"/>
      <c r="TZU988"/>
      <c r="TZV988"/>
      <c r="TZW988"/>
      <c r="TZX988"/>
      <c r="TZY988"/>
      <c r="TZZ988"/>
      <c r="UAA988"/>
      <c r="UAB988"/>
      <c r="UAC988"/>
      <c r="UAD988"/>
      <c r="UAE988"/>
      <c r="UAF988"/>
      <c r="UAG988"/>
      <c r="UAH988"/>
      <c r="UAI988"/>
      <c r="UAJ988"/>
      <c r="UAK988"/>
      <c r="UAL988"/>
      <c r="UAM988"/>
      <c r="UAN988"/>
      <c r="UAO988"/>
      <c r="UAP988"/>
      <c r="UAQ988"/>
      <c r="UAR988"/>
      <c r="UAS988"/>
      <c r="UAT988"/>
      <c r="UAU988"/>
      <c r="UAV988"/>
      <c r="UAW988"/>
      <c r="UAX988"/>
      <c r="UAY988"/>
      <c r="UAZ988"/>
      <c r="UBA988"/>
      <c r="UBB988"/>
      <c r="UBC988"/>
      <c r="UBD988"/>
      <c r="UBE988"/>
      <c r="UBF988"/>
      <c r="UBG988"/>
      <c r="UBH988"/>
      <c r="UBI988"/>
      <c r="UBJ988"/>
      <c r="UBK988"/>
      <c r="UBL988"/>
      <c r="UBM988"/>
      <c r="UBN988"/>
      <c r="UBO988"/>
      <c r="UBP988"/>
      <c r="UBQ988"/>
      <c r="UBR988"/>
      <c r="UBS988"/>
      <c r="UBT988"/>
      <c r="UBU988"/>
      <c r="UBV988"/>
      <c r="UBW988"/>
      <c r="UBX988"/>
      <c r="UBY988"/>
      <c r="UBZ988"/>
      <c r="UCA988"/>
      <c r="UCB988"/>
      <c r="UCC988"/>
      <c r="UCD988"/>
      <c r="UCE988"/>
      <c r="UCF988"/>
      <c r="UCG988"/>
      <c r="UCH988"/>
      <c r="UCI988"/>
      <c r="UCJ988"/>
      <c r="UCK988"/>
      <c r="UCL988"/>
      <c r="UCM988"/>
      <c r="UCN988"/>
      <c r="UCO988"/>
      <c r="UCP988"/>
      <c r="UCQ988"/>
      <c r="UCR988"/>
      <c r="UCS988"/>
      <c r="UCT988"/>
      <c r="UCU988"/>
      <c r="UCV988"/>
      <c r="UCW988"/>
      <c r="UCX988"/>
      <c r="UCY988"/>
      <c r="UCZ988"/>
      <c r="UDA988"/>
      <c r="UDB988"/>
      <c r="UDC988"/>
      <c r="UDD988"/>
      <c r="UDE988"/>
      <c r="UDF988"/>
      <c r="UDG988"/>
      <c r="UDH988"/>
      <c r="UDI988"/>
      <c r="UDJ988"/>
      <c r="UDK988"/>
      <c r="UDL988"/>
      <c r="UDM988"/>
      <c r="UDN988"/>
      <c r="UDO988"/>
      <c r="UDP988"/>
      <c r="UDQ988"/>
      <c r="UDR988"/>
      <c r="UDS988"/>
      <c r="UDT988"/>
      <c r="UDU988"/>
      <c r="UDV988"/>
      <c r="UDW988"/>
      <c r="UDX988"/>
      <c r="UDY988"/>
      <c r="UDZ988"/>
      <c r="UEA988"/>
      <c r="UEB988"/>
      <c r="UEC988"/>
      <c r="UED988"/>
      <c r="UEE988"/>
      <c r="UEF988"/>
      <c r="UEG988"/>
      <c r="UEH988"/>
      <c r="UEI988"/>
      <c r="UEJ988"/>
      <c r="UEK988"/>
      <c r="UEL988"/>
      <c r="UEM988"/>
      <c r="UEN988"/>
      <c r="UEO988"/>
      <c r="UEP988"/>
      <c r="UEQ988"/>
      <c r="UER988"/>
      <c r="UES988"/>
      <c r="UET988"/>
      <c r="UEU988"/>
      <c r="UEV988"/>
      <c r="UEW988"/>
      <c r="UEX988"/>
      <c r="UEY988"/>
      <c r="UEZ988"/>
      <c r="UFA988"/>
      <c r="UFB988"/>
      <c r="UFC988"/>
      <c r="UFD988"/>
      <c r="UFE988"/>
      <c r="UFF988"/>
      <c r="UFG988"/>
      <c r="UFH988"/>
      <c r="UFI988"/>
      <c r="UFJ988"/>
      <c r="UFK988"/>
      <c r="UFL988"/>
      <c r="UFM988"/>
      <c r="UFN988"/>
      <c r="UFO988"/>
      <c r="UFP988"/>
      <c r="UFQ988"/>
      <c r="UFR988"/>
      <c r="UFS988"/>
      <c r="UFT988"/>
      <c r="UFU988"/>
      <c r="UFV988"/>
      <c r="UFW988"/>
      <c r="UFX988"/>
      <c r="UFY988"/>
      <c r="UFZ988"/>
      <c r="UGA988"/>
      <c r="UGB988"/>
      <c r="UGC988"/>
      <c r="UGD988"/>
      <c r="UGE988"/>
      <c r="UGF988"/>
      <c r="UGG988"/>
      <c r="UGH988"/>
      <c r="UGI988"/>
      <c r="UGJ988"/>
      <c r="UGK988"/>
      <c r="UGL988"/>
      <c r="UGM988"/>
      <c r="UGN988"/>
      <c r="UGO988"/>
      <c r="UGP988"/>
      <c r="UGQ988"/>
      <c r="UGR988"/>
      <c r="UGS988"/>
      <c r="UGT988"/>
      <c r="UGU988"/>
      <c r="UGV988"/>
      <c r="UGW988"/>
      <c r="UGX988"/>
      <c r="UGY988"/>
      <c r="UGZ988"/>
      <c r="UHA988"/>
      <c r="UHB988"/>
      <c r="UHC988"/>
      <c r="UHD988"/>
      <c r="UHE988"/>
      <c r="UHF988"/>
      <c r="UHG988"/>
      <c r="UHH988"/>
      <c r="UHI988"/>
      <c r="UHJ988"/>
      <c r="UHK988"/>
      <c r="UHL988"/>
      <c r="UHM988"/>
      <c r="UHN988"/>
      <c r="UHO988"/>
      <c r="UHP988"/>
      <c r="UHQ988"/>
      <c r="UHR988"/>
      <c r="UHS988"/>
      <c r="UHT988"/>
      <c r="UHU988"/>
      <c r="UHV988"/>
      <c r="UHW988"/>
      <c r="UHX988"/>
      <c r="UHY988"/>
      <c r="UHZ988"/>
      <c r="UIA988"/>
      <c r="UIB988"/>
      <c r="UIC988"/>
      <c r="UID988"/>
      <c r="UIE988"/>
      <c r="UIF988"/>
      <c r="UIG988"/>
      <c r="UIH988"/>
      <c r="UII988"/>
      <c r="UIJ988"/>
      <c r="UIK988"/>
      <c r="UIL988"/>
      <c r="UIM988"/>
      <c r="UIN988"/>
      <c r="UIO988"/>
      <c r="UIP988"/>
      <c r="UIQ988"/>
      <c r="UIR988"/>
      <c r="UIS988"/>
      <c r="UIT988"/>
      <c r="UIU988"/>
      <c r="UIV988"/>
      <c r="UIW988"/>
      <c r="UIX988"/>
      <c r="UIY988"/>
      <c r="UIZ988"/>
      <c r="UJA988"/>
      <c r="UJB988"/>
      <c r="UJC988"/>
      <c r="UJD988"/>
      <c r="UJE988"/>
      <c r="UJF988"/>
      <c r="UJG988"/>
      <c r="UJH988"/>
      <c r="UJI988"/>
      <c r="UJJ988"/>
      <c r="UJK988"/>
      <c r="UJL988"/>
      <c r="UJM988"/>
      <c r="UJN988"/>
      <c r="UJO988"/>
      <c r="UJP988"/>
      <c r="UJQ988"/>
      <c r="UJR988"/>
      <c r="UJS988"/>
      <c r="UJT988"/>
      <c r="UJU988"/>
      <c r="UJV988"/>
      <c r="UJW988"/>
      <c r="UJX988"/>
      <c r="UJY988"/>
      <c r="UJZ988"/>
      <c r="UKA988"/>
      <c r="UKB988"/>
      <c r="UKC988"/>
      <c r="UKD988"/>
      <c r="UKE988"/>
      <c r="UKF988"/>
      <c r="UKG988"/>
      <c r="UKH988"/>
      <c r="UKI988"/>
      <c r="UKJ988"/>
      <c r="UKK988"/>
      <c r="UKL988"/>
      <c r="UKM988"/>
      <c r="UKN988"/>
      <c r="UKO988"/>
      <c r="UKP988"/>
      <c r="UKQ988"/>
      <c r="UKR988"/>
      <c r="UKS988"/>
      <c r="UKT988"/>
      <c r="UKU988"/>
      <c r="UKV988"/>
      <c r="UKW988"/>
      <c r="UKX988"/>
      <c r="UKY988"/>
      <c r="UKZ988"/>
      <c r="ULA988"/>
      <c r="ULB988"/>
      <c r="ULC988"/>
      <c r="ULD988"/>
      <c r="ULE988"/>
      <c r="ULF988"/>
      <c r="ULG988"/>
      <c r="ULH988"/>
      <c r="ULI988"/>
      <c r="ULJ988"/>
      <c r="ULK988"/>
      <c r="ULL988"/>
      <c r="ULM988"/>
      <c r="ULN988"/>
      <c r="ULO988"/>
      <c r="ULP988"/>
      <c r="ULQ988"/>
      <c r="ULR988"/>
      <c r="ULS988"/>
      <c r="ULT988"/>
      <c r="ULU988"/>
      <c r="ULV988"/>
      <c r="ULW988"/>
      <c r="ULX988"/>
      <c r="ULY988"/>
      <c r="ULZ988"/>
      <c r="UMA988"/>
      <c r="UMB988"/>
      <c r="UMC988"/>
      <c r="UMD988"/>
      <c r="UME988"/>
      <c r="UMF988"/>
      <c r="UMG988"/>
      <c r="UMH988"/>
      <c r="UMI988"/>
      <c r="UMJ988"/>
      <c r="UMK988"/>
      <c r="UML988"/>
      <c r="UMM988"/>
      <c r="UMN988"/>
      <c r="UMO988"/>
      <c r="UMP988"/>
      <c r="UMQ988"/>
      <c r="UMR988"/>
      <c r="UMS988"/>
      <c r="UMT988"/>
      <c r="UMU988"/>
      <c r="UMV988"/>
      <c r="UMW988"/>
      <c r="UMX988"/>
      <c r="UMY988"/>
      <c r="UMZ988"/>
      <c r="UNA988"/>
      <c r="UNB988"/>
      <c r="UNC988"/>
      <c r="UND988"/>
      <c r="UNE988"/>
      <c r="UNF988"/>
      <c r="UNG988"/>
      <c r="UNH988"/>
      <c r="UNI988"/>
      <c r="UNJ988"/>
      <c r="UNK988"/>
      <c r="UNL988"/>
      <c r="UNM988"/>
      <c r="UNN988"/>
      <c r="UNO988"/>
      <c r="UNP988"/>
      <c r="UNQ988"/>
      <c r="UNR988"/>
      <c r="UNS988"/>
      <c r="UNT988"/>
      <c r="UNU988"/>
      <c r="UNV988"/>
      <c r="UNW988"/>
      <c r="UNX988"/>
      <c r="UNY988"/>
      <c r="UNZ988"/>
      <c r="UOA988"/>
      <c r="UOB988"/>
      <c r="UOC988"/>
      <c r="UOD988"/>
      <c r="UOE988"/>
      <c r="UOF988"/>
      <c r="UOG988"/>
      <c r="UOH988"/>
      <c r="UOI988"/>
      <c r="UOJ988"/>
      <c r="UOK988"/>
      <c r="UOL988"/>
      <c r="UOM988"/>
      <c r="UON988"/>
      <c r="UOO988"/>
      <c r="UOP988"/>
      <c r="UOQ988"/>
      <c r="UOR988"/>
      <c r="UOS988"/>
      <c r="UOT988"/>
      <c r="UOU988"/>
      <c r="UOV988"/>
      <c r="UOW988"/>
      <c r="UOX988"/>
      <c r="UOY988"/>
      <c r="UOZ988"/>
      <c r="UPA988"/>
      <c r="UPB988"/>
      <c r="UPC988"/>
      <c r="UPD988"/>
      <c r="UPE988"/>
      <c r="UPF988"/>
      <c r="UPG988"/>
      <c r="UPH988"/>
      <c r="UPI988"/>
      <c r="UPJ988"/>
      <c r="UPK988"/>
      <c r="UPL988"/>
      <c r="UPM988"/>
      <c r="UPN988"/>
      <c r="UPO988"/>
      <c r="UPP988"/>
      <c r="UPQ988"/>
      <c r="UPR988"/>
      <c r="UPS988"/>
      <c r="UPT988"/>
      <c r="UPU988"/>
      <c r="UPV988"/>
      <c r="UPW988"/>
      <c r="UPX988"/>
      <c r="UPY988"/>
      <c r="UPZ988"/>
      <c r="UQA988"/>
      <c r="UQB988"/>
      <c r="UQC988"/>
      <c r="UQD988"/>
      <c r="UQE988"/>
      <c r="UQF988"/>
      <c r="UQG988"/>
      <c r="UQH988"/>
      <c r="UQI988"/>
      <c r="UQJ988"/>
      <c r="UQK988"/>
      <c r="UQL988"/>
      <c r="UQM988"/>
      <c r="UQN988"/>
      <c r="UQO988"/>
      <c r="UQP988"/>
      <c r="UQQ988"/>
      <c r="UQR988"/>
      <c r="UQS988"/>
      <c r="UQT988"/>
      <c r="UQU988"/>
      <c r="UQV988"/>
      <c r="UQW988"/>
      <c r="UQX988"/>
      <c r="UQY988"/>
      <c r="UQZ988"/>
      <c r="URA988"/>
      <c r="URB988"/>
      <c r="URC988"/>
      <c r="URD988"/>
      <c r="URE988"/>
      <c r="URF988"/>
      <c r="URG988"/>
      <c r="URH988"/>
      <c r="URI988"/>
      <c r="URJ988"/>
      <c r="URK988"/>
      <c r="URL988"/>
      <c r="URM988"/>
      <c r="URN988"/>
      <c r="URO988"/>
      <c r="URP988"/>
      <c r="URQ988"/>
      <c r="URR988"/>
      <c r="URS988"/>
      <c r="URT988"/>
      <c r="URU988"/>
      <c r="URV988"/>
      <c r="URW988"/>
      <c r="URX988"/>
      <c r="URY988"/>
      <c r="URZ988"/>
      <c r="USA988"/>
      <c r="USB988"/>
      <c r="USC988"/>
      <c r="USD988"/>
      <c r="USE988"/>
      <c r="USF988"/>
      <c r="USG988"/>
      <c r="USH988"/>
      <c r="USI988"/>
      <c r="USJ988"/>
      <c r="USK988"/>
      <c r="USL988"/>
      <c r="USM988"/>
      <c r="USN988"/>
      <c r="USO988"/>
      <c r="USP988"/>
      <c r="USQ988"/>
      <c r="USR988"/>
      <c r="USS988"/>
      <c r="UST988"/>
      <c r="USU988"/>
      <c r="USV988"/>
      <c r="USW988"/>
      <c r="USX988"/>
      <c r="USY988"/>
      <c r="USZ988"/>
      <c r="UTA988"/>
      <c r="UTB988"/>
      <c r="UTC988"/>
      <c r="UTD988"/>
      <c r="UTE988"/>
      <c r="UTF988"/>
      <c r="UTG988"/>
      <c r="UTH988"/>
      <c r="UTI988"/>
      <c r="UTJ988"/>
      <c r="UTK988"/>
      <c r="UTL988"/>
      <c r="UTM988"/>
      <c r="UTN988"/>
      <c r="UTO988"/>
      <c r="UTP988"/>
      <c r="UTQ988"/>
      <c r="UTR988"/>
      <c r="UTS988"/>
      <c r="UTT988"/>
      <c r="UTU988"/>
      <c r="UTV988"/>
      <c r="UTW988"/>
      <c r="UTX988"/>
      <c r="UTY988"/>
      <c r="UTZ988"/>
      <c r="UUA988"/>
      <c r="UUB988"/>
      <c r="UUC988"/>
      <c r="UUD988"/>
      <c r="UUE988"/>
      <c r="UUF988"/>
      <c r="UUG988"/>
      <c r="UUH988"/>
      <c r="UUI988"/>
      <c r="UUJ988"/>
      <c r="UUK988"/>
      <c r="UUL988"/>
      <c r="UUM988"/>
      <c r="UUN988"/>
      <c r="UUO988"/>
      <c r="UUP988"/>
      <c r="UUQ988"/>
      <c r="UUR988"/>
      <c r="UUS988"/>
      <c r="UUT988"/>
      <c r="UUU988"/>
      <c r="UUV988"/>
      <c r="UUW988"/>
      <c r="UUX988"/>
      <c r="UUY988"/>
      <c r="UUZ988"/>
      <c r="UVA988"/>
      <c r="UVB988"/>
      <c r="UVC988"/>
      <c r="UVD988"/>
      <c r="UVE988"/>
      <c r="UVF988"/>
      <c r="UVG988"/>
      <c r="UVH988"/>
      <c r="UVI988"/>
      <c r="UVJ988"/>
      <c r="UVK988"/>
      <c r="UVL988"/>
      <c r="UVM988"/>
      <c r="UVN988"/>
      <c r="UVO988"/>
      <c r="UVP988"/>
      <c r="UVQ988"/>
      <c r="UVR988"/>
      <c r="UVS988"/>
      <c r="UVT988"/>
      <c r="UVU988"/>
      <c r="UVV988"/>
      <c r="UVW988"/>
      <c r="UVX988"/>
      <c r="UVY988"/>
      <c r="UVZ988"/>
      <c r="UWA988"/>
      <c r="UWB988"/>
      <c r="UWC988"/>
      <c r="UWD988"/>
      <c r="UWE988"/>
      <c r="UWF988"/>
      <c r="UWG988"/>
      <c r="UWH988"/>
      <c r="UWI988"/>
      <c r="UWJ988"/>
      <c r="UWK988"/>
      <c r="UWL988"/>
      <c r="UWM988"/>
      <c r="UWN988"/>
      <c r="UWO988"/>
      <c r="UWP988"/>
      <c r="UWQ988"/>
      <c r="UWR988"/>
      <c r="UWS988"/>
      <c r="UWT988"/>
      <c r="UWU988"/>
      <c r="UWV988"/>
      <c r="UWW988"/>
      <c r="UWX988"/>
      <c r="UWY988"/>
      <c r="UWZ988"/>
      <c r="UXA988"/>
      <c r="UXB988"/>
      <c r="UXC988"/>
      <c r="UXD988"/>
      <c r="UXE988"/>
      <c r="UXF988"/>
      <c r="UXG988"/>
      <c r="UXH988"/>
      <c r="UXI988"/>
      <c r="UXJ988"/>
      <c r="UXK988"/>
      <c r="UXL988"/>
      <c r="UXM988"/>
      <c r="UXN988"/>
      <c r="UXO988"/>
      <c r="UXP988"/>
      <c r="UXQ988"/>
      <c r="UXR988"/>
      <c r="UXS988"/>
      <c r="UXT988"/>
      <c r="UXU988"/>
      <c r="UXV988"/>
      <c r="UXW988"/>
      <c r="UXX988"/>
      <c r="UXY988"/>
      <c r="UXZ988"/>
      <c r="UYA988"/>
      <c r="UYB988"/>
      <c r="UYC988"/>
      <c r="UYD988"/>
      <c r="UYE988"/>
      <c r="UYF988"/>
      <c r="UYG988"/>
      <c r="UYH988"/>
      <c r="UYI988"/>
      <c r="UYJ988"/>
      <c r="UYK988"/>
      <c r="UYL988"/>
      <c r="UYM988"/>
      <c r="UYN988"/>
      <c r="UYO988"/>
      <c r="UYP988"/>
      <c r="UYQ988"/>
      <c r="UYR988"/>
      <c r="UYS988"/>
      <c r="UYT988"/>
      <c r="UYU988"/>
      <c r="UYV988"/>
      <c r="UYW988"/>
      <c r="UYX988"/>
      <c r="UYY988"/>
      <c r="UYZ988"/>
      <c r="UZA988"/>
      <c r="UZB988"/>
      <c r="UZC988"/>
      <c r="UZD988"/>
      <c r="UZE988"/>
      <c r="UZF988"/>
      <c r="UZG988"/>
      <c r="UZH988"/>
      <c r="UZI988"/>
      <c r="UZJ988"/>
      <c r="UZK988"/>
      <c r="UZL988"/>
      <c r="UZM988"/>
      <c r="UZN988"/>
      <c r="UZO988"/>
      <c r="UZP988"/>
      <c r="UZQ988"/>
      <c r="UZR988"/>
      <c r="UZS988"/>
      <c r="UZT988"/>
      <c r="UZU988"/>
      <c r="UZV988"/>
      <c r="UZW988"/>
      <c r="UZX988"/>
      <c r="UZY988"/>
      <c r="UZZ988"/>
      <c r="VAA988"/>
      <c r="VAB988"/>
      <c r="VAC988"/>
      <c r="VAD988"/>
      <c r="VAE988"/>
      <c r="VAF988"/>
      <c r="VAG988"/>
      <c r="VAH988"/>
      <c r="VAI988"/>
      <c r="VAJ988"/>
      <c r="VAK988"/>
      <c r="VAL988"/>
      <c r="VAM988"/>
      <c r="VAN988"/>
      <c r="VAO988"/>
      <c r="VAP988"/>
      <c r="VAQ988"/>
      <c r="VAR988"/>
      <c r="VAS988"/>
      <c r="VAT988"/>
      <c r="VAU988"/>
      <c r="VAV988"/>
      <c r="VAW988"/>
      <c r="VAX988"/>
      <c r="VAY988"/>
      <c r="VAZ988"/>
      <c r="VBA988"/>
      <c r="VBB988"/>
      <c r="VBC988"/>
      <c r="VBD988"/>
      <c r="VBE988"/>
      <c r="VBF988"/>
      <c r="VBG988"/>
      <c r="VBH988"/>
      <c r="VBI988"/>
      <c r="VBJ988"/>
      <c r="VBK988"/>
      <c r="VBL988"/>
      <c r="VBM988"/>
      <c r="VBN988"/>
      <c r="VBO988"/>
      <c r="VBP988"/>
      <c r="VBQ988"/>
      <c r="VBR988"/>
      <c r="VBS988"/>
      <c r="VBT988"/>
      <c r="VBU988"/>
      <c r="VBV988"/>
      <c r="VBW988"/>
      <c r="VBX988"/>
      <c r="VBY988"/>
      <c r="VBZ988"/>
      <c r="VCA988"/>
      <c r="VCB988"/>
      <c r="VCC988"/>
      <c r="VCD988"/>
      <c r="VCE988"/>
      <c r="VCF988"/>
      <c r="VCG988"/>
      <c r="VCH988"/>
      <c r="VCI988"/>
      <c r="VCJ988"/>
      <c r="VCK988"/>
      <c r="VCL988"/>
      <c r="VCM988"/>
      <c r="VCN988"/>
      <c r="VCO988"/>
      <c r="VCP988"/>
      <c r="VCQ988"/>
      <c r="VCR988"/>
      <c r="VCS988"/>
      <c r="VCT988"/>
      <c r="VCU988"/>
      <c r="VCV988"/>
      <c r="VCW988"/>
      <c r="VCX988"/>
      <c r="VCY988"/>
      <c r="VCZ988"/>
      <c r="VDA988"/>
      <c r="VDB988"/>
      <c r="VDC988"/>
      <c r="VDD988"/>
      <c r="VDE988"/>
      <c r="VDF988"/>
      <c r="VDG988"/>
      <c r="VDH988"/>
      <c r="VDI988"/>
      <c r="VDJ988"/>
      <c r="VDK988"/>
      <c r="VDL988"/>
      <c r="VDM988"/>
      <c r="VDN988"/>
      <c r="VDO988"/>
      <c r="VDP988"/>
      <c r="VDQ988"/>
      <c r="VDR988"/>
      <c r="VDS988"/>
      <c r="VDT988"/>
      <c r="VDU988"/>
      <c r="VDV988"/>
      <c r="VDW988"/>
      <c r="VDX988"/>
      <c r="VDY988"/>
      <c r="VDZ988"/>
      <c r="VEA988"/>
      <c r="VEB988"/>
      <c r="VEC988"/>
      <c r="VED988"/>
      <c r="VEE988"/>
      <c r="VEF988"/>
      <c r="VEG988"/>
      <c r="VEH988"/>
      <c r="VEI988"/>
      <c r="VEJ988"/>
      <c r="VEK988"/>
      <c r="VEL988"/>
      <c r="VEM988"/>
      <c r="VEN988"/>
      <c r="VEO988"/>
      <c r="VEP988"/>
      <c r="VEQ988"/>
      <c r="VER988"/>
      <c r="VES988"/>
      <c r="VET988"/>
      <c r="VEU988"/>
      <c r="VEV988"/>
      <c r="VEW988"/>
      <c r="VEX988"/>
      <c r="VEY988"/>
      <c r="VEZ988"/>
      <c r="VFA988"/>
      <c r="VFB988"/>
      <c r="VFC988"/>
      <c r="VFD988"/>
      <c r="VFE988"/>
      <c r="VFF988"/>
      <c r="VFG988"/>
      <c r="VFH988"/>
      <c r="VFI988"/>
      <c r="VFJ988"/>
      <c r="VFK988"/>
      <c r="VFL988"/>
      <c r="VFM988"/>
      <c r="VFN988"/>
      <c r="VFO988"/>
      <c r="VFP988"/>
      <c r="VFQ988"/>
      <c r="VFR988"/>
      <c r="VFS988"/>
      <c r="VFT988"/>
      <c r="VFU988"/>
      <c r="VFV988"/>
      <c r="VFW988"/>
      <c r="VFX988"/>
      <c r="VFY988"/>
      <c r="VFZ988"/>
      <c r="VGA988"/>
      <c r="VGB988"/>
      <c r="VGC988"/>
      <c r="VGD988"/>
      <c r="VGE988"/>
      <c r="VGF988"/>
      <c r="VGG988"/>
      <c r="VGH988"/>
      <c r="VGI988"/>
      <c r="VGJ988"/>
      <c r="VGK988"/>
      <c r="VGL988"/>
      <c r="VGM988"/>
      <c r="VGN988"/>
      <c r="VGO988"/>
      <c r="VGP988"/>
      <c r="VGQ988"/>
      <c r="VGR988"/>
      <c r="VGS988"/>
      <c r="VGT988"/>
      <c r="VGU988"/>
      <c r="VGV988"/>
      <c r="VGW988"/>
      <c r="VGX988"/>
      <c r="VGY988"/>
      <c r="VGZ988"/>
      <c r="VHA988"/>
      <c r="VHB988"/>
      <c r="VHC988"/>
      <c r="VHD988"/>
      <c r="VHE988"/>
      <c r="VHF988"/>
      <c r="VHG988"/>
      <c r="VHH988"/>
      <c r="VHI988"/>
      <c r="VHJ988"/>
      <c r="VHK988"/>
      <c r="VHL988"/>
      <c r="VHM988"/>
      <c r="VHN988"/>
      <c r="VHO988"/>
      <c r="VHP988"/>
      <c r="VHQ988"/>
      <c r="VHR988"/>
      <c r="VHS988"/>
      <c r="VHT988"/>
      <c r="VHU988"/>
      <c r="VHV988"/>
      <c r="VHW988"/>
      <c r="VHX988"/>
      <c r="VHY988"/>
      <c r="VHZ988"/>
      <c r="VIA988"/>
      <c r="VIB988"/>
      <c r="VIC988"/>
      <c r="VID988"/>
      <c r="VIE988"/>
      <c r="VIF988"/>
      <c r="VIG988"/>
      <c r="VIH988"/>
      <c r="VII988"/>
      <c r="VIJ988"/>
      <c r="VIK988"/>
      <c r="VIL988"/>
      <c r="VIM988"/>
      <c r="VIN988"/>
      <c r="VIO988"/>
      <c r="VIP988"/>
      <c r="VIQ988"/>
      <c r="VIR988"/>
      <c r="VIS988"/>
      <c r="VIT988"/>
      <c r="VIU988"/>
      <c r="VIV988"/>
      <c r="VIW988"/>
      <c r="VIX988"/>
      <c r="VIY988"/>
      <c r="VIZ988"/>
      <c r="VJA988"/>
      <c r="VJB988"/>
      <c r="VJC988"/>
      <c r="VJD988"/>
      <c r="VJE988"/>
      <c r="VJF988"/>
      <c r="VJG988"/>
      <c r="VJH988"/>
      <c r="VJI988"/>
      <c r="VJJ988"/>
      <c r="VJK988"/>
      <c r="VJL988"/>
      <c r="VJM988"/>
      <c r="VJN988"/>
      <c r="VJO988"/>
      <c r="VJP988"/>
      <c r="VJQ988"/>
      <c r="VJR988"/>
      <c r="VJS988"/>
      <c r="VJT988"/>
      <c r="VJU988"/>
      <c r="VJV988"/>
      <c r="VJW988"/>
      <c r="VJX988"/>
      <c r="VJY988"/>
      <c r="VJZ988"/>
      <c r="VKA988"/>
      <c r="VKB988"/>
      <c r="VKC988"/>
      <c r="VKD988"/>
      <c r="VKE988"/>
      <c r="VKF988"/>
      <c r="VKG988"/>
      <c r="VKH988"/>
      <c r="VKI988"/>
      <c r="VKJ988"/>
      <c r="VKK988"/>
      <c r="VKL988"/>
      <c r="VKM988"/>
      <c r="VKN988"/>
      <c r="VKO988"/>
      <c r="VKP988"/>
      <c r="VKQ988"/>
      <c r="VKR988"/>
      <c r="VKS988"/>
      <c r="VKT988"/>
      <c r="VKU988"/>
      <c r="VKV988"/>
      <c r="VKW988"/>
      <c r="VKX988"/>
      <c r="VKY988"/>
      <c r="VKZ988"/>
      <c r="VLA988"/>
      <c r="VLB988"/>
      <c r="VLC988"/>
      <c r="VLD988"/>
      <c r="VLE988"/>
      <c r="VLF988"/>
      <c r="VLG988"/>
      <c r="VLH988"/>
      <c r="VLI988"/>
      <c r="VLJ988"/>
      <c r="VLK988"/>
      <c r="VLL988"/>
      <c r="VLM988"/>
      <c r="VLN988"/>
      <c r="VLO988"/>
      <c r="VLP988"/>
      <c r="VLQ988"/>
      <c r="VLR988"/>
      <c r="VLS988"/>
      <c r="VLT988"/>
      <c r="VLU988"/>
      <c r="VLV988"/>
      <c r="VLW988"/>
      <c r="VLX988"/>
      <c r="VLY988"/>
      <c r="VLZ988"/>
      <c r="VMA988"/>
      <c r="VMB988"/>
      <c r="VMC988"/>
      <c r="VMD988"/>
      <c r="VME988"/>
      <c r="VMF988"/>
      <c r="VMG988"/>
      <c r="VMH988"/>
      <c r="VMI988"/>
      <c r="VMJ988"/>
      <c r="VMK988"/>
      <c r="VML988"/>
      <c r="VMM988"/>
      <c r="VMN988"/>
      <c r="VMO988"/>
      <c r="VMP988"/>
      <c r="VMQ988"/>
      <c r="VMR988"/>
      <c r="VMS988"/>
      <c r="VMT988"/>
      <c r="VMU988"/>
      <c r="VMV988"/>
      <c r="VMW988"/>
      <c r="VMX988"/>
      <c r="VMY988"/>
      <c r="VMZ988"/>
      <c r="VNA988"/>
      <c r="VNB988"/>
      <c r="VNC988"/>
      <c r="VND988"/>
      <c r="VNE988"/>
      <c r="VNF988"/>
      <c r="VNG988"/>
      <c r="VNH988"/>
      <c r="VNI988"/>
      <c r="VNJ988"/>
      <c r="VNK988"/>
      <c r="VNL988"/>
      <c r="VNM988"/>
      <c r="VNN988"/>
      <c r="VNO988"/>
      <c r="VNP988"/>
      <c r="VNQ988"/>
      <c r="VNR988"/>
      <c r="VNS988"/>
      <c r="VNT988"/>
      <c r="VNU988"/>
      <c r="VNV988"/>
      <c r="VNW988"/>
      <c r="VNX988"/>
      <c r="VNY988"/>
      <c r="VNZ988"/>
      <c r="VOA988"/>
      <c r="VOB988"/>
      <c r="VOC988"/>
      <c r="VOD988"/>
      <c r="VOE988"/>
      <c r="VOF988"/>
      <c r="VOG988"/>
      <c r="VOH988"/>
      <c r="VOI988"/>
      <c r="VOJ988"/>
      <c r="VOK988"/>
      <c r="VOL988"/>
      <c r="VOM988"/>
      <c r="VON988"/>
      <c r="VOO988"/>
      <c r="VOP988"/>
      <c r="VOQ988"/>
      <c r="VOR988"/>
      <c r="VOS988"/>
      <c r="VOT988"/>
      <c r="VOU988"/>
      <c r="VOV988"/>
      <c r="VOW988"/>
      <c r="VOX988"/>
      <c r="VOY988"/>
      <c r="VOZ988"/>
      <c r="VPA988"/>
      <c r="VPB988"/>
      <c r="VPC988"/>
      <c r="VPD988"/>
      <c r="VPE988"/>
      <c r="VPF988"/>
      <c r="VPG988"/>
      <c r="VPH988"/>
      <c r="VPI988"/>
      <c r="VPJ988"/>
      <c r="VPK988"/>
      <c r="VPL988"/>
      <c r="VPM988"/>
      <c r="VPN988"/>
      <c r="VPO988"/>
      <c r="VPP988"/>
      <c r="VPQ988"/>
      <c r="VPR988"/>
      <c r="VPS988"/>
      <c r="VPT988"/>
      <c r="VPU988"/>
      <c r="VPV988"/>
      <c r="VPW988"/>
      <c r="VPX988"/>
      <c r="VPY988"/>
      <c r="VPZ988"/>
      <c r="VQA988"/>
      <c r="VQB988"/>
      <c r="VQC988"/>
      <c r="VQD988"/>
      <c r="VQE988"/>
      <c r="VQF988"/>
      <c r="VQG988"/>
      <c r="VQH988"/>
      <c r="VQI988"/>
      <c r="VQJ988"/>
      <c r="VQK988"/>
      <c r="VQL988"/>
      <c r="VQM988"/>
      <c r="VQN988"/>
      <c r="VQO988"/>
      <c r="VQP988"/>
      <c r="VQQ988"/>
      <c r="VQR988"/>
      <c r="VQS988"/>
      <c r="VQT988"/>
      <c r="VQU988"/>
      <c r="VQV988"/>
      <c r="VQW988"/>
      <c r="VQX988"/>
      <c r="VQY988"/>
      <c r="VQZ988"/>
      <c r="VRA988"/>
      <c r="VRB988"/>
      <c r="VRC988"/>
      <c r="VRD988"/>
      <c r="VRE988"/>
      <c r="VRF988"/>
      <c r="VRG988"/>
      <c r="VRH988"/>
      <c r="VRI988"/>
      <c r="VRJ988"/>
      <c r="VRK988"/>
      <c r="VRL988"/>
      <c r="VRM988"/>
      <c r="VRN988"/>
      <c r="VRO988"/>
      <c r="VRP988"/>
      <c r="VRQ988"/>
      <c r="VRR988"/>
      <c r="VRS988"/>
      <c r="VRT988"/>
      <c r="VRU988"/>
      <c r="VRV988"/>
      <c r="VRW988"/>
      <c r="VRX988"/>
      <c r="VRY988"/>
      <c r="VRZ988"/>
      <c r="VSA988"/>
      <c r="VSB988"/>
      <c r="VSC988"/>
      <c r="VSD988"/>
      <c r="VSE988"/>
      <c r="VSF988"/>
      <c r="VSG988"/>
      <c r="VSH988"/>
      <c r="VSI988"/>
      <c r="VSJ988"/>
      <c r="VSK988"/>
      <c r="VSL988"/>
      <c r="VSM988"/>
      <c r="VSN988"/>
      <c r="VSO988"/>
      <c r="VSP988"/>
      <c r="VSQ988"/>
      <c r="VSR988"/>
      <c r="VSS988"/>
      <c r="VST988"/>
      <c r="VSU988"/>
      <c r="VSV988"/>
      <c r="VSW988"/>
      <c r="VSX988"/>
      <c r="VSY988"/>
      <c r="VSZ988"/>
      <c r="VTA988"/>
      <c r="VTB988"/>
      <c r="VTC988"/>
      <c r="VTD988"/>
      <c r="VTE988"/>
      <c r="VTF988"/>
      <c r="VTG988"/>
      <c r="VTH988"/>
      <c r="VTI988"/>
      <c r="VTJ988"/>
      <c r="VTK988"/>
      <c r="VTL988"/>
      <c r="VTM988"/>
      <c r="VTN988"/>
      <c r="VTO988"/>
      <c r="VTP988"/>
      <c r="VTQ988"/>
      <c r="VTR988"/>
      <c r="VTS988"/>
      <c r="VTT988"/>
      <c r="VTU988"/>
      <c r="VTV988"/>
      <c r="VTW988"/>
      <c r="VTX988"/>
      <c r="VTY988"/>
      <c r="VTZ988"/>
      <c r="VUA988"/>
      <c r="VUB988"/>
      <c r="VUC988"/>
      <c r="VUD988"/>
      <c r="VUE988"/>
      <c r="VUF988"/>
      <c r="VUG988"/>
      <c r="VUH988"/>
      <c r="VUI988"/>
      <c r="VUJ988"/>
      <c r="VUK988"/>
      <c r="VUL988"/>
      <c r="VUM988"/>
      <c r="VUN988"/>
      <c r="VUO988"/>
      <c r="VUP988"/>
      <c r="VUQ988"/>
      <c r="VUR988"/>
      <c r="VUS988"/>
      <c r="VUT988"/>
      <c r="VUU988"/>
      <c r="VUV988"/>
      <c r="VUW988"/>
      <c r="VUX988"/>
      <c r="VUY988"/>
      <c r="VUZ988"/>
      <c r="VVA988"/>
      <c r="VVB988"/>
      <c r="VVC988"/>
      <c r="VVD988"/>
      <c r="VVE988"/>
      <c r="VVF988"/>
      <c r="VVG988"/>
      <c r="VVH988"/>
      <c r="VVI988"/>
      <c r="VVJ988"/>
      <c r="VVK988"/>
      <c r="VVL988"/>
      <c r="VVM988"/>
      <c r="VVN988"/>
      <c r="VVO988"/>
      <c r="VVP988"/>
      <c r="VVQ988"/>
      <c r="VVR988"/>
      <c r="VVS988"/>
      <c r="VVT988"/>
      <c r="VVU988"/>
      <c r="VVV988"/>
      <c r="VVW988"/>
      <c r="VVX988"/>
      <c r="VVY988"/>
      <c r="VVZ988"/>
      <c r="VWA988"/>
      <c r="VWB988"/>
      <c r="VWC988"/>
      <c r="VWD988"/>
      <c r="VWE988"/>
      <c r="VWF988"/>
      <c r="VWG988"/>
      <c r="VWH988"/>
      <c r="VWI988"/>
      <c r="VWJ988"/>
      <c r="VWK988"/>
      <c r="VWL988"/>
      <c r="VWM988"/>
      <c r="VWN988"/>
      <c r="VWO988"/>
      <c r="VWP988"/>
      <c r="VWQ988"/>
      <c r="VWR988"/>
      <c r="VWS988"/>
      <c r="VWT988"/>
      <c r="VWU988"/>
      <c r="VWV988"/>
      <c r="VWW988"/>
      <c r="VWX988"/>
      <c r="VWY988"/>
      <c r="VWZ988"/>
      <c r="VXA988"/>
      <c r="VXB988"/>
      <c r="VXC988"/>
      <c r="VXD988"/>
      <c r="VXE988"/>
      <c r="VXF988"/>
      <c r="VXG988"/>
      <c r="VXH988"/>
      <c r="VXI988"/>
      <c r="VXJ988"/>
      <c r="VXK988"/>
      <c r="VXL988"/>
      <c r="VXM988"/>
      <c r="VXN988"/>
      <c r="VXO988"/>
      <c r="VXP988"/>
      <c r="VXQ988"/>
      <c r="VXR988"/>
      <c r="VXS988"/>
      <c r="VXT988"/>
      <c r="VXU988"/>
      <c r="VXV988"/>
      <c r="VXW988"/>
      <c r="VXX988"/>
      <c r="VXY988"/>
      <c r="VXZ988"/>
      <c r="VYA988"/>
      <c r="VYB988"/>
      <c r="VYC988"/>
      <c r="VYD988"/>
      <c r="VYE988"/>
      <c r="VYF988"/>
      <c r="VYG988"/>
      <c r="VYH988"/>
      <c r="VYI988"/>
      <c r="VYJ988"/>
      <c r="VYK988"/>
      <c r="VYL988"/>
      <c r="VYM988"/>
      <c r="VYN988"/>
      <c r="VYO988"/>
      <c r="VYP988"/>
      <c r="VYQ988"/>
      <c r="VYR988"/>
      <c r="VYS988"/>
      <c r="VYT988"/>
      <c r="VYU988"/>
      <c r="VYV988"/>
      <c r="VYW988"/>
      <c r="VYX988"/>
      <c r="VYY988"/>
      <c r="VYZ988"/>
      <c r="VZA988"/>
      <c r="VZB988"/>
      <c r="VZC988"/>
      <c r="VZD988"/>
      <c r="VZE988"/>
      <c r="VZF988"/>
      <c r="VZG988"/>
      <c r="VZH988"/>
      <c r="VZI988"/>
      <c r="VZJ988"/>
      <c r="VZK988"/>
      <c r="VZL988"/>
      <c r="VZM988"/>
      <c r="VZN988"/>
      <c r="VZO988"/>
      <c r="VZP988"/>
      <c r="VZQ988"/>
      <c r="VZR988"/>
      <c r="VZS988"/>
      <c r="VZT988"/>
      <c r="VZU988"/>
      <c r="VZV988"/>
      <c r="VZW988"/>
      <c r="VZX988"/>
      <c r="VZY988"/>
      <c r="VZZ988"/>
      <c r="WAA988"/>
      <c r="WAB988"/>
      <c r="WAC988"/>
      <c r="WAD988"/>
      <c r="WAE988"/>
      <c r="WAF988"/>
      <c r="WAG988"/>
      <c r="WAH988"/>
      <c r="WAI988"/>
      <c r="WAJ988"/>
      <c r="WAK988"/>
      <c r="WAL988"/>
      <c r="WAM988"/>
      <c r="WAN988"/>
      <c r="WAO988"/>
      <c r="WAP988"/>
      <c r="WAQ988"/>
      <c r="WAR988"/>
      <c r="WAS988"/>
      <c r="WAT988"/>
      <c r="WAU988"/>
      <c r="WAV988"/>
      <c r="WAW988"/>
      <c r="WAX988"/>
      <c r="WAY988"/>
      <c r="WAZ988"/>
      <c r="WBA988"/>
      <c r="WBB988"/>
      <c r="WBC988"/>
      <c r="WBD988"/>
      <c r="WBE988"/>
      <c r="WBF988"/>
      <c r="WBG988"/>
      <c r="WBH988"/>
      <c r="WBI988"/>
      <c r="WBJ988"/>
      <c r="WBK988"/>
      <c r="WBL988"/>
      <c r="WBM988"/>
      <c r="WBN988"/>
      <c r="WBO988"/>
      <c r="WBP988"/>
      <c r="WBQ988"/>
      <c r="WBR988"/>
      <c r="WBS988"/>
      <c r="WBT988"/>
      <c r="WBU988"/>
      <c r="WBV988"/>
      <c r="WBW988"/>
      <c r="WBX988"/>
      <c r="WBY988"/>
      <c r="WBZ988"/>
      <c r="WCA988"/>
      <c r="WCB988"/>
      <c r="WCC988"/>
      <c r="WCD988"/>
      <c r="WCE988"/>
      <c r="WCF988"/>
      <c r="WCG988"/>
      <c r="WCH988"/>
      <c r="WCI988"/>
      <c r="WCJ988"/>
      <c r="WCK988"/>
      <c r="WCL988"/>
      <c r="WCM988"/>
      <c r="WCN988"/>
      <c r="WCO988"/>
      <c r="WCP988"/>
      <c r="WCQ988"/>
      <c r="WCR988"/>
      <c r="WCS988"/>
      <c r="WCT988"/>
      <c r="WCU988"/>
      <c r="WCV988"/>
      <c r="WCW988"/>
      <c r="WCX988"/>
      <c r="WCY988"/>
      <c r="WCZ988"/>
      <c r="WDA988"/>
      <c r="WDB988"/>
      <c r="WDC988"/>
      <c r="WDD988"/>
      <c r="WDE988"/>
      <c r="WDF988"/>
      <c r="WDG988"/>
      <c r="WDH988"/>
      <c r="WDI988"/>
      <c r="WDJ988"/>
      <c r="WDK988"/>
      <c r="WDL988"/>
      <c r="WDM988"/>
      <c r="WDN988"/>
      <c r="WDO988"/>
      <c r="WDP988"/>
      <c r="WDQ988"/>
      <c r="WDR988"/>
      <c r="WDS988"/>
      <c r="WDT988"/>
      <c r="WDU988"/>
      <c r="WDV988"/>
      <c r="WDW988"/>
      <c r="WDX988"/>
      <c r="WDY988"/>
      <c r="WDZ988"/>
      <c r="WEA988"/>
      <c r="WEB988"/>
      <c r="WEC988"/>
      <c r="WED988"/>
      <c r="WEE988"/>
      <c r="WEF988"/>
      <c r="WEG988"/>
      <c r="WEH988"/>
      <c r="WEI988"/>
      <c r="WEJ988"/>
      <c r="WEK988"/>
      <c r="WEL988"/>
      <c r="WEM988"/>
      <c r="WEN988"/>
      <c r="WEO988"/>
      <c r="WEP988"/>
      <c r="WEQ988"/>
      <c r="WER988"/>
      <c r="WES988"/>
      <c r="WET988"/>
      <c r="WEU988"/>
      <c r="WEV988"/>
      <c r="WEW988"/>
      <c r="WEX988"/>
      <c r="WEY988"/>
      <c r="WEZ988"/>
      <c r="WFA988"/>
      <c r="WFB988"/>
      <c r="WFC988"/>
      <c r="WFD988"/>
      <c r="WFE988"/>
      <c r="WFF988"/>
      <c r="WFG988"/>
      <c r="WFH988"/>
      <c r="WFI988"/>
      <c r="WFJ988"/>
      <c r="WFK988"/>
      <c r="WFL988"/>
      <c r="WFM988"/>
      <c r="WFN988"/>
      <c r="WFO988"/>
      <c r="WFP988"/>
      <c r="WFQ988"/>
      <c r="WFR988"/>
      <c r="WFS988"/>
      <c r="WFT988"/>
      <c r="WFU988"/>
      <c r="WFV988"/>
      <c r="WFW988"/>
      <c r="WFX988"/>
      <c r="WFY988"/>
      <c r="WFZ988"/>
      <c r="WGA988"/>
      <c r="WGB988"/>
      <c r="WGC988"/>
      <c r="WGD988"/>
      <c r="WGE988"/>
      <c r="WGF988"/>
      <c r="WGG988"/>
      <c r="WGH988"/>
      <c r="WGI988"/>
      <c r="WGJ988"/>
      <c r="WGK988"/>
      <c r="WGL988"/>
      <c r="WGM988"/>
      <c r="WGN988"/>
      <c r="WGO988"/>
      <c r="WGP988"/>
      <c r="WGQ988"/>
      <c r="WGR988"/>
      <c r="WGS988"/>
      <c r="WGT988"/>
      <c r="WGU988"/>
      <c r="WGV988"/>
      <c r="WGW988"/>
      <c r="WGX988"/>
      <c r="WGY988"/>
      <c r="WGZ988"/>
      <c r="WHA988"/>
      <c r="WHB988"/>
      <c r="WHC988"/>
      <c r="WHD988"/>
      <c r="WHE988"/>
      <c r="WHF988"/>
      <c r="WHG988"/>
      <c r="WHH988"/>
      <c r="WHI988"/>
      <c r="WHJ988"/>
      <c r="WHK988"/>
      <c r="WHL988"/>
      <c r="WHM988"/>
      <c r="WHN988"/>
      <c r="WHO988"/>
      <c r="WHP988"/>
      <c r="WHQ988"/>
      <c r="WHR988"/>
      <c r="WHS988"/>
      <c r="WHT988"/>
      <c r="WHU988"/>
      <c r="WHV988"/>
      <c r="WHW988"/>
      <c r="WHX988"/>
      <c r="WHY988"/>
      <c r="WHZ988"/>
      <c r="WIA988"/>
      <c r="WIB988"/>
      <c r="WIC988"/>
      <c r="WID988"/>
      <c r="WIE988"/>
      <c r="WIF988"/>
      <c r="WIG988"/>
      <c r="WIH988"/>
      <c r="WII988"/>
      <c r="WIJ988"/>
      <c r="WIK988"/>
      <c r="WIL988"/>
      <c r="WIM988"/>
      <c r="WIN988"/>
      <c r="WIO988"/>
      <c r="WIP988"/>
      <c r="WIQ988"/>
      <c r="WIR988"/>
      <c r="WIS988"/>
      <c r="WIT988"/>
      <c r="WIU988"/>
      <c r="WIV988"/>
      <c r="WIW988"/>
      <c r="WIX988"/>
      <c r="WIY988"/>
      <c r="WIZ988"/>
      <c r="WJA988"/>
      <c r="WJB988"/>
      <c r="WJC988"/>
      <c r="WJD988"/>
      <c r="WJE988"/>
      <c r="WJF988"/>
      <c r="WJG988"/>
      <c r="WJH988"/>
      <c r="WJI988"/>
      <c r="WJJ988"/>
      <c r="WJK988"/>
      <c r="WJL988"/>
      <c r="WJM988"/>
      <c r="WJN988"/>
      <c r="WJO988"/>
      <c r="WJP988"/>
      <c r="WJQ988"/>
      <c r="WJR988"/>
      <c r="WJS988"/>
      <c r="WJT988"/>
      <c r="WJU988"/>
      <c r="WJV988"/>
      <c r="WJW988"/>
      <c r="WJX988"/>
      <c r="WJY988"/>
      <c r="WJZ988"/>
      <c r="WKA988"/>
      <c r="WKB988"/>
      <c r="WKC988"/>
      <c r="WKD988"/>
      <c r="WKE988"/>
      <c r="WKF988"/>
      <c r="WKG988"/>
      <c r="WKH988"/>
      <c r="WKI988"/>
      <c r="WKJ988"/>
      <c r="WKK988"/>
      <c r="WKL988"/>
      <c r="WKM988"/>
      <c r="WKN988"/>
      <c r="WKO988"/>
      <c r="WKP988"/>
      <c r="WKQ988"/>
      <c r="WKR988"/>
      <c r="WKS988"/>
      <c r="WKT988"/>
      <c r="WKU988"/>
      <c r="WKV988"/>
      <c r="WKW988"/>
      <c r="WKX988"/>
      <c r="WKY988"/>
      <c r="WKZ988"/>
      <c r="WLA988"/>
      <c r="WLB988"/>
      <c r="WLC988"/>
      <c r="WLD988"/>
      <c r="WLE988"/>
      <c r="WLF988"/>
      <c r="WLG988"/>
      <c r="WLH988"/>
      <c r="WLI988"/>
      <c r="WLJ988"/>
      <c r="WLK988"/>
      <c r="WLL988"/>
      <c r="WLM988"/>
      <c r="WLN988"/>
      <c r="WLO988"/>
      <c r="WLP988"/>
      <c r="WLQ988"/>
      <c r="WLR988"/>
      <c r="WLS988"/>
      <c r="WLT988"/>
      <c r="WLU988"/>
      <c r="WLV988"/>
      <c r="WLW988"/>
      <c r="WLX988"/>
      <c r="WLY988"/>
      <c r="WLZ988"/>
      <c r="WMA988"/>
      <c r="WMB988"/>
      <c r="WMC988"/>
      <c r="WMD988"/>
      <c r="WME988"/>
      <c r="WMF988"/>
      <c r="WMG988"/>
      <c r="WMH988"/>
      <c r="WMI988"/>
      <c r="WMJ988"/>
      <c r="WMK988"/>
      <c r="WML988"/>
      <c r="WMM988"/>
      <c r="WMN988"/>
      <c r="WMO988"/>
      <c r="WMP988"/>
      <c r="WMQ988"/>
      <c r="WMR988"/>
      <c r="WMS988"/>
      <c r="WMT988"/>
      <c r="WMU988"/>
      <c r="WMV988"/>
      <c r="WMW988"/>
      <c r="WMX988"/>
      <c r="WMY988"/>
      <c r="WMZ988"/>
      <c r="WNA988"/>
      <c r="WNB988"/>
      <c r="WNC988"/>
      <c r="WND988"/>
      <c r="WNE988"/>
      <c r="WNF988"/>
      <c r="WNG988"/>
      <c r="WNH988"/>
      <c r="WNI988"/>
      <c r="WNJ988"/>
      <c r="WNK988"/>
      <c r="WNL988"/>
      <c r="WNM988"/>
      <c r="WNN988"/>
      <c r="WNO988"/>
      <c r="WNP988"/>
      <c r="WNQ988"/>
      <c r="WNR988"/>
      <c r="WNS988"/>
      <c r="WNT988"/>
      <c r="WNU988"/>
      <c r="WNV988"/>
      <c r="WNW988"/>
      <c r="WNX988"/>
      <c r="WNY988"/>
      <c r="WNZ988"/>
      <c r="WOA988"/>
      <c r="WOB988"/>
      <c r="WOC988"/>
      <c r="WOD988"/>
      <c r="WOE988"/>
      <c r="WOF988"/>
      <c r="WOG988"/>
      <c r="WOH988"/>
      <c r="WOI988"/>
      <c r="WOJ988"/>
      <c r="WOK988"/>
      <c r="WOL988"/>
      <c r="WOM988"/>
      <c r="WON988"/>
      <c r="WOO988"/>
      <c r="WOP988"/>
      <c r="WOQ988"/>
      <c r="WOR988"/>
      <c r="WOS988"/>
      <c r="WOT988"/>
      <c r="WOU988"/>
      <c r="WOV988"/>
      <c r="WOW988"/>
      <c r="WOX988"/>
      <c r="WOY988"/>
      <c r="WOZ988"/>
      <c r="WPA988"/>
      <c r="WPB988"/>
      <c r="WPC988"/>
      <c r="WPD988"/>
      <c r="WPE988"/>
      <c r="WPF988"/>
      <c r="WPG988"/>
      <c r="WPH988"/>
      <c r="WPI988"/>
      <c r="WPJ988"/>
      <c r="WPK988"/>
      <c r="WPL988"/>
      <c r="WPM988"/>
      <c r="WPN988"/>
      <c r="WPO988"/>
      <c r="WPP988"/>
      <c r="WPQ988"/>
      <c r="WPR988"/>
      <c r="WPS988"/>
      <c r="WPT988"/>
      <c r="WPU988"/>
      <c r="WPV988"/>
      <c r="WPW988"/>
      <c r="WPX988"/>
      <c r="WPY988"/>
      <c r="WPZ988"/>
      <c r="WQA988"/>
      <c r="WQB988"/>
      <c r="WQC988"/>
      <c r="WQD988"/>
      <c r="WQE988"/>
      <c r="WQF988"/>
      <c r="WQG988"/>
      <c r="WQH988"/>
      <c r="WQI988"/>
      <c r="WQJ988"/>
      <c r="WQK988"/>
      <c r="WQL988"/>
      <c r="WQM988"/>
      <c r="WQN988"/>
      <c r="WQO988"/>
      <c r="WQP988"/>
      <c r="WQQ988"/>
      <c r="WQR988"/>
      <c r="WQS988"/>
      <c r="WQT988"/>
      <c r="WQU988"/>
      <c r="WQV988"/>
      <c r="WQW988"/>
      <c r="WQX988"/>
      <c r="WQY988"/>
      <c r="WQZ988"/>
      <c r="WRA988"/>
      <c r="WRB988"/>
      <c r="WRC988"/>
      <c r="WRD988"/>
      <c r="WRE988"/>
      <c r="WRF988"/>
      <c r="WRG988"/>
      <c r="WRH988"/>
      <c r="WRI988"/>
      <c r="WRJ988"/>
      <c r="WRK988"/>
      <c r="WRL988"/>
      <c r="WRM988"/>
      <c r="WRN988"/>
      <c r="WRO988"/>
      <c r="WRP988"/>
      <c r="WRQ988"/>
      <c r="WRR988"/>
      <c r="WRS988"/>
      <c r="WRT988"/>
      <c r="WRU988"/>
      <c r="WRV988"/>
      <c r="WRW988"/>
      <c r="WRX988"/>
      <c r="WRY988"/>
      <c r="WRZ988"/>
      <c r="WSA988"/>
      <c r="WSB988"/>
      <c r="WSC988"/>
      <c r="WSD988"/>
      <c r="WSE988"/>
      <c r="WSF988"/>
      <c r="WSG988"/>
      <c r="WSH988"/>
      <c r="WSI988"/>
      <c r="WSJ988"/>
      <c r="WSK988"/>
      <c r="WSL988"/>
      <c r="WSM988"/>
      <c r="WSN988"/>
      <c r="WSO988"/>
      <c r="WSP988"/>
      <c r="WSQ988"/>
      <c r="WSR988"/>
      <c r="WSS988"/>
      <c r="WST988"/>
      <c r="WSU988"/>
      <c r="WSV988"/>
      <c r="WSW988"/>
      <c r="WSX988"/>
      <c r="WSY988"/>
      <c r="WSZ988"/>
      <c r="WTA988"/>
      <c r="WTB988"/>
      <c r="WTC988"/>
      <c r="WTD988"/>
      <c r="WTE988"/>
      <c r="WTF988"/>
      <c r="WTG988"/>
      <c r="WTH988"/>
      <c r="WTI988"/>
      <c r="WTJ988"/>
      <c r="WTK988"/>
      <c r="WTL988"/>
      <c r="WTM988"/>
      <c r="WTN988"/>
      <c r="WTO988"/>
      <c r="WTP988"/>
      <c r="WTQ988"/>
      <c r="WTR988"/>
      <c r="WTS988"/>
      <c r="WTT988"/>
      <c r="WTU988"/>
      <c r="WTV988"/>
      <c r="WTW988"/>
      <c r="WTX988"/>
      <c r="WTY988"/>
      <c r="WTZ988"/>
      <c r="WUA988"/>
      <c r="WUB988"/>
      <c r="WUC988"/>
      <c r="WUD988"/>
      <c r="WUE988"/>
      <c r="WUF988"/>
      <c r="WUG988"/>
      <c r="WUH988"/>
      <c r="WUI988"/>
      <c r="WUJ988"/>
      <c r="WUK988"/>
      <c r="WUL988"/>
      <c r="WUM988"/>
      <c r="WUN988"/>
      <c r="WUO988"/>
      <c r="WUP988"/>
      <c r="WUQ988"/>
      <c r="WUR988"/>
      <c r="WUS988"/>
      <c r="WUT988"/>
      <c r="WUU988"/>
      <c r="WUV988"/>
      <c r="WUW988"/>
      <c r="WUX988"/>
      <c r="WUY988"/>
      <c r="WUZ988"/>
      <c r="WVA988"/>
      <c r="WVB988"/>
      <c r="WVC988"/>
      <c r="WVD988"/>
      <c r="WVE988"/>
      <c r="WVF988"/>
      <c r="WVG988"/>
      <c r="WVH988"/>
      <c r="WVI988"/>
      <c r="WVJ988"/>
      <c r="WVK988"/>
      <c r="WVL988"/>
      <c r="WVM988"/>
      <c r="WVN988"/>
      <c r="WVO988"/>
      <c r="WVP988"/>
      <c r="WVQ988"/>
      <c r="WVR988"/>
      <c r="WVS988"/>
      <c r="WVT988"/>
      <c r="WVU988"/>
      <c r="WVV988"/>
      <c r="WVW988"/>
      <c r="WVX988"/>
      <c r="WVY988"/>
      <c r="WVZ988"/>
      <c r="WWA988"/>
      <c r="WWB988"/>
      <c r="WWC988"/>
      <c r="WWD988"/>
      <c r="WWE988"/>
      <c r="WWF988"/>
      <c r="WWG988"/>
      <c r="WWH988"/>
      <c r="WWI988"/>
      <c r="WWJ988"/>
      <c r="WWK988"/>
      <c r="WWL988"/>
      <c r="WWM988"/>
      <c r="WWN988"/>
      <c r="WWO988"/>
      <c r="WWP988"/>
      <c r="WWQ988"/>
      <c r="WWR988"/>
      <c r="WWS988"/>
      <c r="WWT988"/>
      <c r="WWU988"/>
      <c r="WWV988"/>
      <c r="WWW988"/>
      <c r="WWX988"/>
      <c r="WWY988"/>
      <c r="WWZ988"/>
      <c r="WXA988"/>
      <c r="WXB988"/>
      <c r="WXC988"/>
      <c r="WXD988"/>
      <c r="WXE988"/>
      <c r="WXF988"/>
      <c r="WXG988"/>
      <c r="WXH988"/>
      <c r="WXI988"/>
      <c r="WXJ988"/>
      <c r="WXK988"/>
      <c r="WXL988"/>
      <c r="WXM988"/>
      <c r="WXN988"/>
      <c r="WXO988"/>
      <c r="WXP988"/>
      <c r="WXQ988"/>
      <c r="WXR988"/>
      <c r="WXS988"/>
      <c r="WXT988"/>
      <c r="WXU988"/>
      <c r="WXV988"/>
      <c r="WXW988"/>
      <c r="WXX988"/>
      <c r="WXY988"/>
      <c r="WXZ988"/>
      <c r="WYA988"/>
      <c r="WYB988"/>
      <c r="WYC988"/>
      <c r="WYD988"/>
      <c r="WYE988"/>
      <c r="WYF988"/>
      <c r="WYG988"/>
      <c r="WYH988"/>
      <c r="WYI988"/>
      <c r="WYJ988"/>
      <c r="WYK988"/>
      <c r="WYL988"/>
      <c r="WYM988"/>
      <c r="WYN988"/>
      <c r="WYO988"/>
      <c r="WYP988"/>
      <c r="WYQ988"/>
      <c r="WYR988"/>
      <c r="WYS988"/>
      <c r="WYT988"/>
      <c r="WYU988"/>
      <c r="WYV988"/>
      <c r="WYW988"/>
      <c r="WYX988"/>
      <c r="WYY988"/>
      <c r="WYZ988"/>
      <c r="WZA988"/>
      <c r="WZB988"/>
      <c r="WZC988"/>
      <c r="WZD988"/>
      <c r="WZE988"/>
      <c r="WZF988"/>
      <c r="WZG988"/>
      <c r="WZH988"/>
      <c r="WZI988"/>
      <c r="WZJ988"/>
      <c r="WZK988"/>
      <c r="WZL988"/>
      <c r="WZM988"/>
      <c r="WZN988"/>
      <c r="WZO988"/>
      <c r="WZP988"/>
      <c r="WZQ988"/>
      <c r="WZR988"/>
      <c r="WZS988"/>
      <c r="WZT988"/>
      <c r="WZU988"/>
      <c r="WZV988"/>
      <c r="WZW988"/>
      <c r="WZX988"/>
      <c r="WZY988"/>
      <c r="WZZ988"/>
      <c r="XAA988"/>
      <c r="XAB988"/>
      <c r="XAC988"/>
      <c r="XAD988"/>
      <c r="XAE988"/>
      <c r="XAF988"/>
      <c r="XAG988"/>
      <c r="XAH988"/>
      <c r="XAI988"/>
      <c r="XAJ988"/>
      <c r="XAK988"/>
      <c r="XAL988"/>
      <c r="XAM988"/>
      <c r="XAN988"/>
      <c r="XAO988"/>
      <c r="XAP988"/>
      <c r="XAQ988"/>
      <c r="XAR988"/>
      <c r="XAS988"/>
      <c r="XAT988"/>
      <c r="XAU988"/>
      <c r="XAV988"/>
      <c r="XAW988"/>
      <c r="XAX988"/>
      <c r="XAY988"/>
      <c r="XAZ988"/>
      <c r="XBA988"/>
      <c r="XBB988"/>
      <c r="XBC988"/>
      <c r="XBD988"/>
      <c r="XBE988"/>
      <c r="XBF988"/>
      <c r="XBG988"/>
      <c r="XBH988"/>
      <c r="XBI988"/>
      <c r="XBJ988"/>
      <c r="XBK988"/>
      <c r="XBL988"/>
      <c r="XBM988"/>
      <c r="XBN988"/>
      <c r="XBO988"/>
      <c r="XBP988"/>
      <c r="XBQ988"/>
      <c r="XBR988"/>
      <c r="XBS988"/>
      <c r="XBT988"/>
      <c r="XBU988"/>
      <c r="XBV988"/>
      <c r="XBW988"/>
      <c r="XBX988"/>
      <c r="XBY988"/>
      <c r="XBZ988"/>
      <c r="XCA988"/>
      <c r="XCB988"/>
      <c r="XCC988"/>
      <c r="XCD988"/>
      <c r="XCE988"/>
      <c r="XCF988"/>
      <c r="XCG988"/>
      <c r="XCH988"/>
      <c r="XCI988"/>
      <c r="XCJ988"/>
      <c r="XCK988"/>
      <c r="XCL988"/>
      <c r="XCM988"/>
      <c r="XCN988"/>
      <c r="XCO988"/>
      <c r="XCP988"/>
      <c r="XCQ988"/>
      <c r="XCR988"/>
      <c r="XCS988"/>
      <c r="XCT988"/>
      <c r="XCU988"/>
      <c r="XCV988"/>
      <c r="XCW988"/>
      <c r="XCX988"/>
      <c r="XCY988"/>
      <c r="XCZ988"/>
      <c r="XDA988"/>
      <c r="XDB988"/>
      <c r="XDC988"/>
      <c r="XDD988"/>
      <c r="XDE988"/>
      <c r="XDF988"/>
      <c r="XDG988"/>
      <c r="XDH988"/>
      <c r="XDI988"/>
      <c r="XDJ988"/>
      <c r="XDK988"/>
      <c r="XDL988"/>
      <c r="XDM988"/>
      <c r="XDN988"/>
      <c r="XDO988"/>
      <c r="XDP988"/>
      <c r="XDQ988"/>
      <c r="XDR988"/>
      <c r="XDS988"/>
      <c r="XDT988"/>
      <c r="XDU988"/>
      <c r="XDV988"/>
      <c r="XDW988"/>
      <c r="XDX988"/>
      <c r="XDY988"/>
      <c r="XDZ988"/>
      <c r="XEA988"/>
      <c r="XEB988"/>
      <c r="XEC988"/>
      <c r="XED988"/>
      <c r="XEE988"/>
      <c r="XEF988"/>
      <c r="XEG988"/>
      <c r="XEH988"/>
      <c r="XEI988"/>
      <c r="XEJ988"/>
      <c r="XEK988"/>
      <c r="XEL988"/>
      <c r="XEM988"/>
      <c r="XEN988"/>
      <c r="XEO988"/>
      <c r="XEP988"/>
      <c r="XEQ988"/>
      <c r="XER988"/>
      <c r="XES988"/>
      <c r="XET988"/>
      <c r="XEU988"/>
      <c r="XEV988"/>
      <c r="XEW988"/>
      <c r="XEX988"/>
      <c r="XEY988"/>
      <c r="XEZ988"/>
      <c r="XFA988"/>
      <c r="XFB988"/>
      <c r="XFC988"/>
      <c r="XFD988"/>
    </row>
    <row r="989" spans="1:47 1031:16384">
      <c r="A989" s="14">
        <v>8</v>
      </c>
      <c r="B989" s="14" t="s">
        <v>2332</v>
      </c>
      <c r="C989" s="14" t="s">
        <v>2333</v>
      </c>
      <c r="D989" s="14" t="s">
        <v>2334</v>
      </c>
      <c r="E989" s="14" t="s">
        <v>2332</v>
      </c>
      <c r="F989" s="14" t="s">
        <v>2334</v>
      </c>
      <c r="G989" s="14" t="s">
        <v>652</v>
      </c>
      <c r="H989" s="14" t="s">
        <v>2352</v>
      </c>
      <c r="I989" s="14"/>
      <c r="J989" s="14"/>
      <c r="K989" s="14"/>
      <c r="L989" s="14"/>
      <c r="M989" s="12" t="s">
        <v>2336</v>
      </c>
      <c r="N989" s="14" t="s">
        <v>2337</v>
      </c>
      <c r="O989" s="13" t="s">
        <v>2353</v>
      </c>
      <c r="P989" s="12">
        <v>10108987</v>
      </c>
      <c r="Q989" s="12">
        <v>81298075</v>
      </c>
      <c r="R989" s="12" t="s">
        <v>566</v>
      </c>
      <c r="S989" s="12">
        <v>5</v>
      </c>
      <c r="T989" s="14">
        <v>33</v>
      </c>
      <c r="U989" s="18">
        <f t="shared" si="333"/>
        <v>1068</v>
      </c>
      <c r="V989" s="18">
        <f t="shared" si="334"/>
        <v>1602</v>
      </c>
      <c r="W989" s="18">
        <f t="shared" si="335"/>
        <v>0</v>
      </c>
      <c r="X989" s="16">
        <f t="shared" si="336"/>
        <v>2670</v>
      </c>
      <c r="Y989" s="17">
        <v>1424</v>
      </c>
      <c r="Z989" s="17">
        <v>2136</v>
      </c>
      <c r="AA989" s="17"/>
      <c r="AB989" s="16">
        <f t="shared" si="337"/>
        <v>3560</v>
      </c>
      <c r="AC989" s="18">
        <f t="shared" si="338"/>
        <v>1424</v>
      </c>
      <c r="AD989" s="18">
        <f t="shared" si="339"/>
        <v>2136</v>
      </c>
      <c r="AE989" s="18">
        <f t="shared" si="340"/>
        <v>0</v>
      </c>
      <c r="AF989" s="16">
        <f t="shared" si="341"/>
        <v>3560</v>
      </c>
      <c r="AG989" s="15" t="s">
        <v>66</v>
      </c>
      <c r="AH989" s="15" t="s">
        <v>66</v>
      </c>
      <c r="AI989" s="15" t="s">
        <v>66</v>
      </c>
      <c r="AJ989" s="16">
        <f t="shared" si="342"/>
        <v>0</v>
      </c>
      <c r="AK989" s="16">
        <f t="shared" si="343"/>
        <v>9790</v>
      </c>
      <c r="AL989" s="19" t="s">
        <v>2239</v>
      </c>
      <c r="AM989" s="19" t="s">
        <v>68</v>
      </c>
      <c r="AN989" s="19" t="s">
        <v>1540</v>
      </c>
      <c r="AO989" s="19" t="s">
        <v>70</v>
      </c>
      <c r="AP989" s="19" t="s">
        <v>71</v>
      </c>
      <c r="AQ989" s="31" t="s">
        <v>2339</v>
      </c>
      <c r="AR989" s="14" t="s">
        <v>71</v>
      </c>
      <c r="AS989" s="20">
        <v>45748</v>
      </c>
      <c r="AT989" s="31">
        <v>46752</v>
      </c>
      <c r="AU989" s="21"/>
      <c r="AMQ989"/>
      <c r="AMR989"/>
      <c r="AMS989"/>
      <c r="AMT989"/>
      <c r="AMU989"/>
      <c r="AMV989"/>
      <c r="AMW989"/>
      <c r="AMX989"/>
      <c r="AMY989"/>
      <c r="AMZ989"/>
      <c r="ANA989"/>
      <c r="ANB989"/>
      <c r="ANC989"/>
      <c r="AND989"/>
      <c r="ANE989"/>
      <c r="ANF989"/>
      <c r="ANG989"/>
      <c r="ANH989"/>
      <c r="ANI989"/>
      <c r="ANJ989"/>
      <c r="ANK989"/>
      <c r="ANL989"/>
      <c r="ANM989"/>
      <c r="ANN989"/>
      <c r="ANO989"/>
      <c r="ANP989"/>
      <c r="ANQ989"/>
      <c r="ANR989"/>
      <c r="ANS989"/>
      <c r="ANT989"/>
      <c r="ANU989"/>
      <c r="ANV989"/>
      <c r="ANW989"/>
      <c r="ANX989"/>
      <c r="ANY989"/>
      <c r="ANZ989"/>
      <c r="AOA989"/>
      <c r="AOB989"/>
      <c r="AOC989"/>
      <c r="AOD989"/>
      <c r="AOE989"/>
      <c r="AOF989"/>
      <c r="AOG989"/>
      <c r="AOH989"/>
      <c r="AOI989"/>
      <c r="AOJ989"/>
      <c r="AOK989"/>
      <c r="AOL989"/>
      <c r="AOM989"/>
      <c r="AON989"/>
      <c r="AOO989"/>
      <c r="AOP989"/>
      <c r="AOQ989"/>
      <c r="AOR989"/>
      <c r="AOS989"/>
      <c r="AOT989"/>
      <c r="AOU989"/>
      <c r="AOV989"/>
      <c r="AOW989"/>
      <c r="AOX989"/>
      <c r="AOY989"/>
      <c r="AOZ989"/>
      <c r="APA989"/>
      <c r="APB989"/>
      <c r="APC989"/>
      <c r="APD989"/>
      <c r="APE989"/>
      <c r="APF989"/>
      <c r="APG989"/>
      <c r="APH989"/>
      <c r="API989"/>
      <c r="APJ989"/>
      <c r="APK989"/>
      <c r="APL989"/>
      <c r="APM989"/>
      <c r="APN989"/>
      <c r="APO989"/>
      <c r="APP989"/>
      <c r="APQ989"/>
      <c r="APR989"/>
      <c r="APS989"/>
      <c r="APT989"/>
      <c r="APU989"/>
      <c r="APV989"/>
      <c r="APW989"/>
      <c r="APX989"/>
      <c r="APY989"/>
      <c r="APZ989"/>
      <c r="AQA989"/>
      <c r="AQB989"/>
      <c r="AQC989"/>
      <c r="AQD989"/>
      <c r="AQE989"/>
      <c r="AQF989"/>
      <c r="AQG989"/>
      <c r="AQH989"/>
      <c r="AQI989"/>
      <c r="AQJ989"/>
      <c r="AQK989"/>
      <c r="AQL989"/>
      <c r="AQM989"/>
      <c r="AQN989"/>
      <c r="AQO989"/>
      <c r="AQP989"/>
      <c r="AQQ989"/>
      <c r="AQR989"/>
      <c r="AQS989"/>
      <c r="AQT989"/>
      <c r="AQU989"/>
      <c r="AQV989"/>
      <c r="AQW989"/>
      <c r="AQX989"/>
      <c r="AQY989"/>
      <c r="AQZ989"/>
      <c r="ARA989"/>
      <c r="ARB989"/>
      <c r="ARC989"/>
      <c r="ARD989"/>
      <c r="ARE989"/>
      <c r="ARF989"/>
      <c r="ARG989"/>
      <c r="ARH989"/>
      <c r="ARI989"/>
      <c r="ARJ989"/>
      <c r="ARK989"/>
      <c r="ARL989"/>
      <c r="ARM989"/>
      <c r="ARN989"/>
      <c r="ARO989"/>
      <c r="ARP989"/>
      <c r="ARQ989"/>
      <c r="ARR989"/>
      <c r="ARS989"/>
      <c r="ART989"/>
      <c r="ARU989"/>
      <c r="ARV989"/>
      <c r="ARW989"/>
      <c r="ARX989"/>
      <c r="ARY989"/>
      <c r="ARZ989"/>
      <c r="ASA989"/>
      <c r="ASB989"/>
      <c r="ASC989"/>
      <c r="ASD989"/>
      <c r="ASE989"/>
      <c r="ASF989"/>
      <c r="ASG989"/>
      <c r="ASH989"/>
      <c r="ASI989"/>
      <c r="ASJ989"/>
      <c r="ASK989"/>
      <c r="ASL989"/>
      <c r="ASM989"/>
      <c r="ASN989"/>
      <c r="ASO989"/>
      <c r="ASP989"/>
      <c r="ASQ989"/>
      <c r="ASR989"/>
      <c r="ASS989"/>
      <c r="AST989"/>
      <c r="ASU989"/>
      <c r="ASV989"/>
      <c r="ASW989"/>
      <c r="ASX989"/>
      <c r="ASY989"/>
      <c r="ASZ989"/>
      <c r="ATA989"/>
      <c r="ATB989"/>
      <c r="ATC989"/>
      <c r="ATD989"/>
      <c r="ATE989"/>
      <c r="ATF989"/>
      <c r="ATG989"/>
      <c r="ATH989"/>
      <c r="ATI989"/>
      <c r="ATJ989"/>
      <c r="ATK989"/>
      <c r="ATL989"/>
      <c r="ATM989"/>
      <c r="ATN989"/>
      <c r="ATO989"/>
      <c r="ATP989"/>
      <c r="ATQ989"/>
      <c r="ATR989"/>
      <c r="ATS989"/>
      <c r="ATT989"/>
      <c r="ATU989"/>
      <c r="ATV989"/>
      <c r="ATW989"/>
      <c r="ATX989"/>
      <c r="ATY989"/>
      <c r="ATZ989"/>
      <c r="AUA989"/>
      <c r="AUB989"/>
      <c r="AUC989"/>
      <c r="AUD989"/>
      <c r="AUE989"/>
      <c r="AUF989"/>
      <c r="AUG989"/>
      <c r="AUH989"/>
      <c r="AUI989"/>
      <c r="AUJ989"/>
      <c r="AUK989"/>
      <c r="AUL989"/>
      <c r="AUM989"/>
      <c r="AUN989"/>
      <c r="AUO989"/>
      <c r="AUP989"/>
      <c r="AUQ989"/>
      <c r="AUR989"/>
      <c r="AUS989"/>
      <c r="AUT989"/>
      <c r="AUU989"/>
      <c r="AUV989"/>
      <c r="AUW989"/>
      <c r="AUX989"/>
      <c r="AUY989"/>
      <c r="AUZ989"/>
      <c r="AVA989"/>
      <c r="AVB989"/>
      <c r="AVC989"/>
      <c r="AVD989"/>
      <c r="AVE989"/>
      <c r="AVF989"/>
      <c r="AVG989"/>
      <c r="AVH989"/>
      <c r="AVI989"/>
      <c r="AVJ989"/>
      <c r="AVK989"/>
      <c r="AVL989"/>
      <c r="AVM989"/>
      <c r="AVN989"/>
      <c r="AVO989"/>
      <c r="AVP989"/>
      <c r="AVQ989"/>
      <c r="AVR989"/>
      <c r="AVS989"/>
      <c r="AVT989"/>
      <c r="AVU989"/>
      <c r="AVV989"/>
      <c r="AVW989"/>
      <c r="AVX989"/>
      <c r="AVY989"/>
      <c r="AVZ989"/>
      <c r="AWA989"/>
      <c r="AWB989"/>
      <c r="AWC989"/>
      <c r="AWD989"/>
      <c r="AWE989"/>
      <c r="AWF989"/>
      <c r="AWG989"/>
      <c r="AWH989"/>
      <c r="AWI989"/>
      <c r="AWJ989"/>
      <c r="AWK989"/>
      <c r="AWL989"/>
      <c r="AWM989"/>
      <c r="AWN989"/>
      <c r="AWO989"/>
      <c r="AWP989"/>
      <c r="AWQ989"/>
      <c r="AWR989"/>
      <c r="AWS989"/>
      <c r="AWT989"/>
      <c r="AWU989"/>
      <c r="AWV989"/>
      <c r="AWW989"/>
      <c r="AWX989"/>
      <c r="AWY989"/>
      <c r="AWZ989"/>
      <c r="AXA989"/>
      <c r="AXB989"/>
      <c r="AXC989"/>
      <c r="AXD989"/>
      <c r="AXE989"/>
      <c r="AXF989"/>
      <c r="AXG989"/>
      <c r="AXH989"/>
      <c r="AXI989"/>
      <c r="AXJ989"/>
      <c r="AXK989"/>
      <c r="AXL989"/>
      <c r="AXM989"/>
      <c r="AXN989"/>
      <c r="AXO989"/>
      <c r="AXP989"/>
      <c r="AXQ989"/>
      <c r="AXR989"/>
      <c r="AXS989"/>
      <c r="AXT989"/>
      <c r="AXU989"/>
      <c r="AXV989"/>
      <c r="AXW989"/>
      <c r="AXX989"/>
      <c r="AXY989"/>
      <c r="AXZ989"/>
      <c r="AYA989"/>
      <c r="AYB989"/>
      <c r="AYC989"/>
      <c r="AYD989"/>
      <c r="AYE989"/>
      <c r="AYF989"/>
      <c r="AYG989"/>
      <c r="AYH989"/>
      <c r="AYI989"/>
      <c r="AYJ989"/>
      <c r="AYK989"/>
      <c r="AYL989"/>
      <c r="AYM989"/>
      <c r="AYN989"/>
      <c r="AYO989"/>
      <c r="AYP989"/>
      <c r="AYQ989"/>
      <c r="AYR989"/>
      <c r="AYS989"/>
      <c r="AYT989"/>
      <c r="AYU989"/>
      <c r="AYV989"/>
      <c r="AYW989"/>
      <c r="AYX989"/>
      <c r="AYY989"/>
      <c r="AYZ989"/>
      <c r="AZA989"/>
      <c r="AZB989"/>
      <c r="AZC989"/>
      <c r="AZD989"/>
      <c r="AZE989"/>
      <c r="AZF989"/>
      <c r="AZG989"/>
      <c r="AZH989"/>
      <c r="AZI989"/>
      <c r="AZJ989"/>
      <c r="AZK989"/>
      <c r="AZL989"/>
      <c r="AZM989"/>
      <c r="AZN989"/>
      <c r="AZO989"/>
      <c r="AZP989"/>
      <c r="AZQ989"/>
      <c r="AZR989"/>
      <c r="AZS989"/>
      <c r="AZT989"/>
      <c r="AZU989"/>
      <c r="AZV989"/>
      <c r="AZW989"/>
      <c r="AZX989"/>
      <c r="AZY989"/>
      <c r="AZZ989"/>
      <c r="BAA989"/>
      <c r="BAB989"/>
      <c r="BAC989"/>
      <c r="BAD989"/>
      <c r="BAE989"/>
      <c r="BAF989"/>
      <c r="BAG989"/>
      <c r="BAH989"/>
      <c r="BAI989"/>
      <c r="BAJ989"/>
      <c r="BAK989"/>
      <c r="BAL989"/>
      <c r="BAM989"/>
      <c r="BAN989"/>
      <c r="BAO989"/>
      <c r="BAP989"/>
      <c r="BAQ989"/>
      <c r="BAR989"/>
      <c r="BAS989"/>
      <c r="BAT989"/>
      <c r="BAU989"/>
      <c r="BAV989"/>
      <c r="BAW989"/>
      <c r="BAX989"/>
      <c r="BAY989"/>
      <c r="BAZ989"/>
      <c r="BBA989"/>
      <c r="BBB989"/>
      <c r="BBC989"/>
      <c r="BBD989"/>
      <c r="BBE989"/>
      <c r="BBF989"/>
      <c r="BBG989"/>
      <c r="BBH989"/>
      <c r="BBI989"/>
      <c r="BBJ989"/>
      <c r="BBK989"/>
      <c r="BBL989"/>
      <c r="BBM989"/>
      <c r="BBN989"/>
      <c r="BBO989"/>
      <c r="BBP989"/>
      <c r="BBQ989"/>
      <c r="BBR989"/>
      <c r="BBS989"/>
      <c r="BBT989"/>
      <c r="BBU989"/>
      <c r="BBV989"/>
      <c r="BBW989"/>
      <c r="BBX989"/>
      <c r="BBY989"/>
      <c r="BBZ989"/>
      <c r="BCA989"/>
      <c r="BCB989"/>
      <c r="BCC989"/>
      <c r="BCD989"/>
      <c r="BCE989"/>
      <c r="BCF989"/>
      <c r="BCG989"/>
      <c r="BCH989"/>
      <c r="BCI989"/>
      <c r="BCJ989"/>
      <c r="BCK989"/>
      <c r="BCL989"/>
      <c r="BCM989"/>
      <c r="BCN989"/>
      <c r="BCO989"/>
      <c r="BCP989"/>
      <c r="BCQ989"/>
      <c r="BCR989"/>
      <c r="BCS989"/>
      <c r="BCT989"/>
      <c r="BCU989"/>
      <c r="BCV989"/>
      <c r="BCW989"/>
      <c r="BCX989"/>
      <c r="BCY989"/>
      <c r="BCZ989"/>
      <c r="BDA989"/>
      <c r="BDB989"/>
      <c r="BDC989"/>
      <c r="BDD989"/>
      <c r="BDE989"/>
      <c r="BDF989"/>
      <c r="BDG989"/>
      <c r="BDH989"/>
      <c r="BDI989"/>
      <c r="BDJ989"/>
      <c r="BDK989"/>
      <c r="BDL989"/>
      <c r="BDM989"/>
      <c r="BDN989"/>
      <c r="BDO989"/>
      <c r="BDP989"/>
      <c r="BDQ989"/>
      <c r="BDR989"/>
      <c r="BDS989"/>
      <c r="BDT989"/>
      <c r="BDU989"/>
      <c r="BDV989"/>
      <c r="BDW989"/>
      <c r="BDX989"/>
      <c r="BDY989"/>
      <c r="BDZ989"/>
      <c r="BEA989"/>
      <c r="BEB989"/>
      <c r="BEC989"/>
      <c r="BED989"/>
      <c r="BEE989"/>
      <c r="BEF989"/>
      <c r="BEG989"/>
      <c r="BEH989"/>
      <c r="BEI989"/>
      <c r="BEJ989"/>
      <c r="BEK989"/>
      <c r="BEL989"/>
      <c r="BEM989"/>
      <c r="BEN989"/>
      <c r="BEO989"/>
      <c r="BEP989"/>
      <c r="BEQ989"/>
      <c r="BER989"/>
      <c r="BES989"/>
      <c r="BET989"/>
      <c r="BEU989"/>
      <c r="BEV989"/>
      <c r="BEW989"/>
      <c r="BEX989"/>
      <c r="BEY989"/>
      <c r="BEZ989"/>
      <c r="BFA989"/>
      <c r="BFB989"/>
      <c r="BFC989"/>
      <c r="BFD989"/>
      <c r="BFE989"/>
      <c r="BFF989"/>
      <c r="BFG989"/>
      <c r="BFH989"/>
      <c r="BFI989"/>
      <c r="BFJ989"/>
      <c r="BFK989"/>
      <c r="BFL989"/>
      <c r="BFM989"/>
      <c r="BFN989"/>
      <c r="BFO989"/>
      <c r="BFP989"/>
      <c r="BFQ989"/>
      <c r="BFR989"/>
      <c r="BFS989"/>
      <c r="BFT989"/>
      <c r="BFU989"/>
      <c r="BFV989"/>
      <c r="BFW989"/>
      <c r="BFX989"/>
      <c r="BFY989"/>
      <c r="BFZ989"/>
      <c r="BGA989"/>
      <c r="BGB989"/>
      <c r="BGC989"/>
      <c r="BGD989"/>
      <c r="BGE989"/>
      <c r="BGF989"/>
      <c r="BGG989"/>
      <c r="BGH989"/>
      <c r="BGI989"/>
      <c r="BGJ989"/>
      <c r="BGK989"/>
      <c r="BGL989"/>
      <c r="BGM989"/>
      <c r="BGN989"/>
      <c r="BGO989"/>
      <c r="BGP989"/>
      <c r="BGQ989"/>
      <c r="BGR989"/>
      <c r="BGS989"/>
      <c r="BGT989"/>
      <c r="BGU989"/>
      <c r="BGV989"/>
      <c r="BGW989"/>
      <c r="BGX989"/>
      <c r="BGY989"/>
      <c r="BGZ989"/>
      <c r="BHA989"/>
      <c r="BHB989"/>
      <c r="BHC989"/>
      <c r="BHD989"/>
      <c r="BHE989"/>
      <c r="BHF989"/>
      <c r="BHG989"/>
      <c r="BHH989"/>
      <c r="BHI989"/>
      <c r="BHJ989"/>
      <c r="BHK989"/>
      <c r="BHL989"/>
      <c r="BHM989"/>
      <c r="BHN989"/>
      <c r="BHO989"/>
      <c r="BHP989"/>
      <c r="BHQ989"/>
      <c r="BHR989"/>
      <c r="BHS989"/>
      <c r="BHT989"/>
      <c r="BHU989"/>
      <c r="BHV989"/>
      <c r="BHW989"/>
      <c r="BHX989"/>
      <c r="BHY989"/>
      <c r="BHZ989"/>
      <c r="BIA989"/>
      <c r="BIB989"/>
      <c r="BIC989"/>
      <c r="BID989"/>
      <c r="BIE989"/>
      <c r="BIF989"/>
      <c r="BIG989"/>
      <c r="BIH989"/>
      <c r="BII989"/>
      <c r="BIJ989"/>
      <c r="BIK989"/>
      <c r="BIL989"/>
      <c r="BIM989"/>
      <c r="BIN989"/>
      <c r="BIO989"/>
      <c r="BIP989"/>
      <c r="BIQ989"/>
      <c r="BIR989"/>
      <c r="BIS989"/>
      <c r="BIT989"/>
      <c r="BIU989"/>
      <c r="BIV989"/>
      <c r="BIW989"/>
      <c r="BIX989"/>
      <c r="BIY989"/>
      <c r="BIZ989"/>
      <c r="BJA989"/>
      <c r="BJB989"/>
      <c r="BJC989"/>
      <c r="BJD989"/>
      <c r="BJE989"/>
      <c r="BJF989"/>
      <c r="BJG989"/>
      <c r="BJH989"/>
      <c r="BJI989"/>
      <c r="BJJ989"/>
      <c r="BJK989"/>
      <c r="BJL989"/>
      <c r="BJM989"/>
      <c r="BJN989"/>
      <c r="BJO989"/>
      <c r="BJP989"/>
      <c r="BJQ989"/>
      <c r="BJR989"/>
      <c r="BJS989"/>
      <c r="BJT989"/>
      <c r="BJU989"/>
      <c r="BJV989"/>
      <c r="BJW989"/>
      <c r="BJX989"/>
      <c r="BJY989"/>
      <c r="BJZ989"/>
      <c r="BKA989"/>
      <c r="BKB989"/>
      <c r="BKC989"/>
      <c r="BKD989"/>
      <c r="BKE989"/>
      <c r="BKF989"/>
      <c r="BKG989"/>
      <c r="BKH989"/>
      <c r="BKI989"/>
      <c r="BKJ989"/>
      <c r="BKK989"/>
      <c r="BKL989"/>
      <c r="BKM989"/>
      <c r="BKN989"/>
      <c r="BKO989"/>
      <c r="BKP989"/>
      <c r="BKQ989"/>
      <c r="BKR989"/>
      <c r="BKS989"/>
      <c r="BKT989"/>
      <c r="BKU989"/>
      <c r="BKV989"/>
      <c r="BKW989"/>
      <c r="BKX989"/>
      <c r="BKY989"/>
      <c r="BKZ989"/>
      <c r="BLA989"/>
      <c r="BLB989"/>
      <c r="BLC989"/>
      <c r="BLD989"/>
      <c r="BLE989"/>
      <c r="BLF989"/>
      <c r="BLG989"/>
      <c r="BLH989"/>
      <c r="BLI989"/>
      <c r="BLJ989"/>
      <c r="BLK989"/>
      <c r="BLL989"/>
      <c r="BLM989"/>
      <c r="BLN989"/>
      <c r="BLO989"/>
      <c r="BLP989"/>
      <c r="BLQ989"/>
      <c r="BLR989"/>
      <c r="BLS989"/>
      <c r="BLT989"/>
      <c r="BLU989"/>
      <c r="BLV989"/>
      <c r="BLW989"/>
      <c r="BLX989"/>
      <c r="BLY989"/>
      <c r="BLZ989"/>
      <c r="BMA989"/>
      <c r="BMB989"/>
      <c r="BMC989"/>
      <c r="BMD989"/>
      <c r="BME989"/>
      <c r="BMF989"/>
      <c r="BMG989"/>
      <c r="BMH989"/>
      <c r="BMI989"/>
      <c r="BMJ989"/>
      <c r="BMK989"/>
      <c r="BML989"/>
      <c r="BMM989"/>
      <c r="BMN989"/>
      <c r="BMO989"/>
      <c r="BMP989"/>
      <c r="BMQ989"/>
      <c r="BMR989"/>
      <c r="BMS989"/>
      <c r="BMT989"/>
      <c r="BMU989"/>
      <c r="BMV989"/>
      <c r="BMW989"/>
      <c r="BMX989"/>
      <c r="BMY989"/>
      <c r="BMZ989"/>
      <c r="BNA989"/>
      <c r="BNB989"/>
      <c r="BNC989"/>
      <c r="BND989"/>
      <c r="BNE989"/>
      <c r="BNF989"/>
      <c r="BNG989"/>
      <c r="BNH989"/>
      <c r="BNI989"/>
      <c r="BNJ989"/>
      <c r="BNK989"/>
      <c r="BNL989"/>
      <c r="BNM989"/>
      <c r="BNN989"/>
      <c r="BNO989"/>
      <c r="BNP989"/>
      <c r="BNQ989"/>
      <c r="BNR989"/>
      <c r="BNS989"/>
      <c r="BNT989"/>
      <c r="BNU989"/>
      <c r="BNV989"/>
      <c r="BNW989"/>
      <c r="BNX989"/>
      <c r="BNY989"/>
      <c r="BNZ989"/>
      <c r="BOA989"/>
      <c r="BOB989"/>
      <c r="BOC989"/>
      <c r="BOD989"/>
      <c r="BOE989"/>
      <c r="BOF989"/>
      <c r="BOG989"/>
      <c r="BOH989"/>
      <c r="BOI989"/>
      <c r="BOJ989"/>
      <c r="BOK989"/>
      <c r="BOL989"/>
      <c r="BOM989"/>
      <c r="BON989"/>
      <c r="BOO989"/>
      <c r="BOP989"/>
      <c r="BOQ989"/>
      <c r="BOR989"/>
      <c r="BOS989"/>
      <c r="BOT989"/>
      <c r="BOU989"/>
      <c r="BOV989"/>
      <c r="BOW989"/>
      <c r="BOX989"/>
      <c r="BOY989"/>
      <c r="BOZ989"/>
      <c r="BPA989"/>
      <c r="BPB989"/>
      <c r="BPC989"/>
      <c r="BPD989"/>
      <c r="BPE989"/>
      <c r="BPF989"/>
      <c r="BPG989"/>
      <c r="BPH989"/>
      <c r="BPI989"/>
      <c r="BPJ989"/>
      <c r="BPK989"/>
      <c r="BPL989"/>
      <c r="BPM989"/>
      <c r="BPN989"/>
      <c r="BPO989"/>
      <c r="BPP989"/>
      <c r="BPQ989"/>
      <c r="BPR989"/>
      <c r="BPS989"/>
      <c r="BPT989"/>
      <c r="BPU989"/>
      <c r="BPV989"/>
      <c r="BPW989"/>
      <c r="BPX989"/>
      <c r="BPY989"/>
      <c r="BPZ989"/>
      <c r="BQA989"/>
      <c r="BQB989"/>
      <c r="BQC989"/>
      <c r="BQD989"/>
      <c r="BQE989"/>
      <c r="BQF989"/>
      <c r="BQG989"/>
      <c r="BQH989"/>
      <c r="BQI989"/>
      <c r="BQJ989"/>
      <c r="BQK989"/>
      <c r="BQL989"/>
      <c r="BQM989"/>
      <c r="BQN989"/>
      <c r="BQO989"/>
      <c r="BQP989"/>
      <c r="BQQ989"/>
      <c r="BQR989"/>
      <c r="BQS989"/>
      <c r="BQT989"/>
      <c r="BQU989"/>
      <c r="BQV989"/>
      <c r="BQW989"/>
      <c r="BQX989"/>
      <c r="BQY989"/>
      <c r="BQZ989"/>
      <c r="BRA989"/>
      <c r="BRB989"/>
      <c r="BRC989"/>
      <c r="BRD989"/>
      <c r="BRE989"/>
      <c r="BRF989"/>
      <c r="BRG989"/>
      <c r="BRH989"/>
      <c r="BRI989"/>
      <c r="BRJ989"/>
      <c r="BRK989"/>
      <c r="BRL989"/>
      <c r="BRM989"/>
      <c r="BRN989"/>
      <c r="BRO989"/>
      <c r="BRP989"/>
      <c r="BRQ989"/>
      <c r="BRR989"/>
      <c r="BRS989"/>
      <c r="BRT989"/>
      <c r="BRU989"/>
      <c r="BRV989"/>
      <c r="BRW989"/>
      <c r="BRX989"/>
      <c r="BRY989"/>
      <c r="BRZ989"/>
      <c r="BSA989"/>
      <c r="BSB989"/>
      <c r="BSC989"/>
      <c r="BSD989"/>
      <c r="BSE989"/>
      <c r="BSF989"/>
      <c r="BSG989"/>
      <c r="BSH989"/>
      <c r="BSI989"/>
      <c r="BSJ989"/>
      <c r="BSK989"/>
      <c r="BSL989"/>
      <c r="BSM989"/>
      <c r="BSN989"/>
      <c r="BSO989"/>
      <c r="BSP989"/>
      <c r="BSQ989"/>
      <c r="BSR989"/>
      <c r="BSS989"/>
      <c r="BST989"/>
      <c r="BSU989"/>
      <c r="BSV989"/>
      <c r="BSW989"/>
      <c r="BSX989"/>
      <c r="BSY989"/>
      <c r="BSZ989"/>
      <c r="BTA989"/>
      <c r="BTB989"/>
      <c r="BTC989"/>
      <c r="BTD989"/>
      <c r="BTE989"/>
      <c r="BTF989"/>
      <c r="BTG989"/>
      <c r="BTH989"/>
      <c r="BTI989"/>
      <c r="BTJ989"/>
      <c r="BTK989"/>
      <c r="BTL989"/>
      <c r="BTM989"/>
      <c r="BTN989"/>
      <c r="BTO989"/>
      <c r="BTP989"/>
      <c r="BTQ989"/>
      <c r="BTR989"/>
      <c r="BTS989"/>
      <c r="BTT989"/>
      <c r="BTU989"/>
      <c r="BTV989"/>
      <c r="BTW989"/>
      <c r="BTX989"/>
      <c r="BTY989"/>
      <c r="BTZ989"/>
      <c r="BUA989"/>
      <c r="BUB989"/>
      <c r="BUC989"/>
      <c r="BUD989"/>
      <c r="BUE989"/>
      <c r="BUF989"/>
      <c r="BUG989"/>
      <c r="BUH989"/>
      <c r="BUI989"/>
      <c r="BUJ989"/>
      <c r="BUK989"/>
      <c r="BUL989"/>
      <c r="BUM989"/>
      <c r="BUN989"/>
      <c r="BUO989"/>
      <c r="BUP989"/>
      <c r="BUQ989"/>
      <c r="BUR989"/>
      <c r="BUS989"/>
      <c r="BUT989"/>
      <c r="BUU989"/>
      <c r="BUV989"/>
      <c r="BUW989"/>
      <c r="BUX989"/>
      <c r="BUY989"/>
      <c r="BUZ989"/>
      <c r="BVA989"/>
      <c r="BVB989"/>
      <c r="BVC989"/>
      <c r="BVD989"/>
      <c r="BVE989"/>
      <c r="BVF989"/>
      <c r="BVG989"/>
      <c r="BVH989"/>
      <c r="BVI989"/>
      <c r="BVJ989"/>
      <c r="BVK989"/>
      <c r="BVL989"/>
      <c r="BVM989"/>
      <c r="BVN989"/>
      <c r="BVO989"/>
      <c r="BVP989"/>
      <c r="BVQ989"/>
      <c r="BVR989"/>
      <c r="BVS989"/>
      <c r="BVT989"/>
      <c r="BVU989"/>
      <c r="BVV989"/>
      <c r="BVW989"/>
      <c r="BVX989"/>
      <c r="BVY989"/>
      <c r="BVZ989"/>
      <c r="BWA989"/>
      <c r="BWB989"/>
      <c r="BWC989"/>
      <c r="BWD989"/>
      <c r="BWE989"/>
      <c r="BWF989"/>
      <c r="BWG989"/>
      <c r="BWH989"/>
      <c r="BWI989"/>
      <c r="BWJ989"/>
      <c r="BWK989"/>
      <c r="BWL989"/>
      <c r="BWM989"/>
      <c r="BWN989"/>
      <c r="BWO989"/>
      <c r="BWP989"/>
      <c r="BWQ989"/>
      <c r="BWR989"/>
      <c r="BWS989"/>
      <c r="BWT989"/>
      <c r="BWU989"/>
      <c r="BWV989"/>
      <c r="BWW989"/>
      <c r="BWX989"/>
      <c r="BWY989"/>
      <c r="BWZ989"/>
      <c r="BXA989"/>
      <c r="BXB989"/>
      <c r="BXC989"/>
      <c r="BXD989"/>
      <c r="BXE989"/>
      <c r="BXF989"/>
      <c r="BXG989"/>
      <c r="BXH989"/>
      <c r="BXI989"/>
      <c r="BXJ989"/>
      <c r="BXK989"/>
      <c r="BXL989"/>
      <c r="BXM989"/>
      <c r="BXN989"/>
      <c r="BXO989"/>
      <c r="BXP989"/>
      <c r="BXQ989"/>
      <c r="BXR989"/>
      <c r="BXS989"/>
      <c r="BXT989"/>
      <c r="BXU989"/>
      <c r="BXV989"/>
      <c r="BXW989"/>
      <c r="BXX989"/>
      <c r="BXY989"/>
      <c r="BXZ989"/>
      <c r="BYA989"/>
      <c r="BYB989"/>
      <c r="BYC989"/>
      <c r="BYD989"/>
      <c r="BYE989"/>
      <c r="BYF989"/>
      <c r="BYG989"/>
      <c r="BYH989"/>
      <c r="BYI989"/>
      <c r="BYJ989"/>
      <c r="BYK989"/>
      <c r="BYL989"/>
      <c r="BYM989"/>
      <c r="BYN989"/>
      <c r="BYO989"/>
      <c r="BYP989"/>
      <c r="BYQ989"/>
      <c r="BYR989"/>
      <c r="BYS989"/>
      <c r="BYT989"/>
      <c r="BYU989"/>
      <c r="BYV989"/>
      <c r="BYW989"/>
      <c r="BYX989"/>
      <c r="BYY989"/>
      <c r="BYZ989"/>
      <c r="BZA989"/>
      <c r="BZB989"/>
      <c r="BZC989"/>
      <c r="BZD989"/>
      <c r="BZE989"/>
      <c r="BZF989"/>
      <c r="BZG989"/>
      <c r="BZH989"/>
      <c r="BZI989"/>
      <c r="BZJ989"/>
      <c r="BZK989"/>
      <c r="BZL989"/>
      <c r="BZM989"/>
      <c r="BZN989"/>
      <c r="BZO989"/>
      <c r="BZP989"/>
      <c r="BZQ989"/>
      <c r="BZR989"/>
      <c r="BZS989"/>
      <c r="BZT989"/>
      <c r="BZU989"/>
      <c r="BZV989"/>
      <c r="BZW989"/>
      <c r="BZX989"/>
      <c r="BZY989"/>
      <c r="BZZ989"/>
      <c r="CAA989"/>
      <c r="CAB989"/>
      <c r="CAC989"/>
      <c r="CAD989"/>
      <c r="CAE989"/>
      <c r="CAF989"/>
      <c r="CAG989"/>
      <c r="CAH989"/>
      <c r="CAI989"/>
      <c r="CAJ989"/>
      <c r="CAK989"/>
      <c r="CAL989"/>
      <c r="CAM989"/>
      <c r="CAN989"/>
      <c r="CAO989"/>
      <c r="CAP989"/>
      <c r="CAQ989"/>
      <c r="CAR989"/>
      <c r="CAS989"/>
      <c r="CAT989"/>
      <c r="CAU989"/>
      <c r="CAV989"/>
      <c r="CAW989"/>
      <c r="CAX989"/>
      <c r="CAY989"/>
      <c r="CAZ989"/>
      <c r="CBA989"/>
      <c r="CBB989"/>
      <c r="CBC989"/>
      <c r="CBD989"/>
      <c r="CBE989"/>
      <c r="CBF989"/>
      <c r="CBG989"/>
      <c r="CBH989"/>
      <c r="CBI989"/>
      <c r="CBJ989"/>
      <c r="CBK989"/>
      <c r="CBL989"/>
      <c r="CBM989"/>
      <c r="CBN989"/>
      <c r="CBO989"/>
      <c r="CBP989"/>
      <c r="CBQ989"/>
      <c r="CBR989"/>
      <c r="CBS989"/>
      <c r="CBT989"/>
      <c r="CBU989"/>
      <c r="CBV989"/>
      <c r="CBW989"/>
      <c r="CBX989"/>
      <c r="CBY989"/>
      <c r="CBZ989"/>
      <c r="CCA989"/>
      <c r="CCB989"/>
      <c r="CCC989"/>
      <c r="CCD989"/>
      <c r="CCE989"/>
      <c r="CCF989"/>
      <c r="CCG989"/>
      <c r="CCH989"/>
      <c r="CCI989"/>
      <c r="CCJ989"/>
      <c r="CCK989"/>
      <c r="CCL989"/>
      <c r="CCM989"/>
      <c r="CCN989"/>
      <c r="CCO989"/>
      <c r="CCP989"/>
      <c r="CCQ989"/>
      <c r="CCR989"/>
      <c r="CCS989"/>
      <c r="CCT989"/>
      <c r="CCU989"/>
      <c r="CCV989"/>
      <c r="CCW989"/>
      <c r="CCX989"/>
      <c r="CCY989"/>
      <c r="CCZ989"/>
      <c r="CDA989"/>
      <c r="CDB989"/>
      <c r="CDC989"/>
      <c r="CDD989"/>
      <c r="CDE989"/>
      <c r="CDF989"/>
      <c r="CDG989"/>
      <c r="CDH989"/>
      <c r="CDI989"/>
      <c r="CDJ989"/>
      <c r="CDK989"/>
      <c r="CDL989"/>
      <c r="CDM989"/>
      <c r="CDN989"/>
      <c r="CDO989"/>
      <c r="CDP989"/>
      <c r="CDQ989"/>
      <c r="CDR989"/>
      <c r="CDS989"/>
      <c r="CDT989"/>
      <c r="CDU989"/>
      <c r="CDV989"/>
      <c r="CDW989"/>
      <c r="CDX989"/>
      <c r="CDY989"/>
      <c r="CDZ989"/>
      <c r="CEA989"/>
      <c r="CEB989"/>
      <c r="CEC989"/>
      <c r="CED989"/>
      <c r="CEE989"/>
      <c r="CEF989"/>
      <c r="CEG989"/>
      <c r="CEH989"/>
      <c r="CEI989"/>
      <c r="CEJ989"/>
      <c r="CEK989"/>
      <c r="CEL989"/>
      <c r="CEM989"/>
      <c r="CEN989"/>
      <c r="CEO989"/>
      <c r="CEP989"/>
      <c r="CEQ989"/>
      <c r="CER989"/>
      <c r="CES989"/>
      <c r="CET989"/>
      <c r="CEU989"/>
      <c r="CEV989"/>
      <c r="CEW989"/>
      <c r="CEX989"/>
      <c r="CEY989"/>
      <c r="CEZ989"/>
      <c r="CFA989"/>
      <c r="CFB989"/>
      <c r="CFC989"/>
      <c r="CFD989"/>
      <c r="CFE989"/>
      <c r="CFF989"/>
      <c r="CFG989"/>
      <c r="CFH989"/>
      <c r="CFI989"/>
      <c r="CFJ989"/>
      <c r="CFK989"/>
      <c r="CFL989"/>
      <c r="CFM989"/>
      <c r="CFN989"/>
      <c r="CFO989"/>
      <c r="CFP989"/>
      <c r="CFQ989"/>
      <c r="CFR989"/>
      <c r="CFS989"/>
      <c r="CFT989"/>
      <c r="CFU989"/>
      <c r="CFV989"/>
      <c r="CFW989"/>
      <c r="CFX989"/>
      <c r="CFY989"/>
      <c r="CFZ989"/>
      <c r="CGA989"/>
      <c r="CGB989"/>
      <c r="CGC989"/>
      <c r="CGD989"/>
      <c r="CGE989"/>
      <c r="CGF989"/>
      <c r="CGG989"/>
      <c r="CGH989"/>
      <c r="CGI989"/>
      <c r="CGJ989"/>
      <c r="CGK989"/>
      <c r="CGL989"/>
      <c r="CGM989"/>
      <c r="CGN989"/>
      <c r="CGO989"/>
      <c r="CGP989"/>
      <c r="CGQ989"/>
      <c r="CGR989"/>
      <c r="CGS989"/>
      <c r="CGT989"/>
      <c r="CGU989"/>
      <c r="CGV989"/>
      <c r="CGW989"/>
      <c r="CGX989"/>
      <c r="CGY989"/>
      <c r="CGZ989"/>
      <c r="CHA989"/>
      <c r="CHB989"/>
      <c r="CHC989"/>
      <c r="CHD989"/>
      <c r="CHE989"/>
      <c r="CHF989"/>
      <c r="CHG989"/>
      <c r="CHH989"/>
      <c r="CHI989"/>
      <c r="CHJ989"/>
      <c r="CHK989"/>
      <c r="CHL989"/>
      <c r="CHM989"/>
      <c r="CHN989"/>
      <c r="CHO989"/>
      <c r="CHP989"/>
      <c r="CHQ989"/>
      <c r="CHR989"/>
      <c r="CHS989"/>
      <c r="CHT989"/>
      <c r="CHU989"/>
      <c r="CHV989"/>
      <c r="CHW989"/>
      <c r="CHX989"/>
      <c r="CHY989"/>
      <c r="CHZ989"/>
      <c r="CIA989"/>
      <c r="CIB989"/>
      <c r="CIC989"/>
      <c r="CID989"/>
      <c r="CIE989"/>
      <c r="CIF989"/>
      <c r="CIG989"/>
      <c r="CIH989"/>
      <c r="CII989"/>
      <c r="CIJ989"/>
      <c r="CIK989"/>
      <c r="CIL989"/>
      <c r="CIM989"/>
      <c r="CIN989"/>
      <c r="CIO989"/>
      <c r="CIP989"/>
      <c r="CIQ989"/>
      <c r="CIR989"/>
      <c r="CIS989"/>
      <c r="CIT989"/>
      <c r="CIU989"/>
      <c r="CIV989"/>
      <c r="CIW989"/>
      <c r="CIX989"/>
      <c r="CIY989"/>
      <c r="CIZ989"/>
      <c r="CJA989"/>
      <c r="CJB989"/>
      <c r="CJC989"/>
      <c r="CJD989"/>
      <c r="CJE989"/>
      <c r="CJF989"/>
      <c r="CJG989"/>
      <c r="CJH989"/>
      <c r="CJI989"/>
      <c r="CJJ989"/>
      <c r="CJK989"/>
      <c r="CJL989"/>
      <c r="CJM989"/>
      <c r="CJN989"/>
      <c r="CJO989"/>
      <c r="CJP989"/>
      <c r="CJQ989"/>
      <c r="CJR989"/>
      <c r="CJS989"/>
      <c r="CJT989"/>
      <c r="CJU989"/>
      <c r="CJV989"/>
      <c r="CJW989"/>
      <c r="CJX989"/>
      <c r="CJY989"/>
      <c r="CJZ989"/>
      <c r="CKA989"/>
      <c r="CKB989"/>
      <c r="CKC989"/>
      <c r="CKD989"/>
      <c r="CKE989"/>
      <c r="CKF989"/>
      <c r="CKG989"/>
      <c r="CKH989"/>
      <c r="CKI989"/>
      <c r="CKJ989"/>
      <c r="CKK989"/>
      <c r="CKL989"/>
      <c r="CKM989"/>
      <c r="CKN989"/>
      <c r="CKO989"/>
      <c r="CKP989"/>
      <c r="CKQ989"/>
      <c r="CKR989"/>
      <c r="CKS989"/>
      <c r="CKT989"/>
      <c r="CKU989"/>
      <c r="CKV989"/>
      <c r="CKW989"/>
      <c r="CKX989"/>
      <c r="CKY989"/>
      <c r="CKZ989"/>
      <c r="CLA989"/>
      <c r="CLB989"/>
      <c r="CLC989"/>
      <c r="CLD989"/>
      <c r="CLE989"/>
      <c r="CLF989"/>
      <c r="CLG989"/>
      <c r="CLH989"/>
      <c r="CLI989"/>
      <c r="CLJ989"/>
      <c r="CLK989"/>
      <c r="CLL989"/>
      <c r="CLM989"/>
      <c r="CLN989"/>
      <c r="CLO989"/>
      <c r="CLP989"/>
      <c r="CLQ989"/>
      <c r="CLR989"/>
      <c r="CLS989"/>
      <c r="CLT989"/>
      <c r="CLU989"/>
      <c r="CLV989"/>
      <c r="CLW989"/>
      <c r="CLX989"/>
      <c r="CLY989"/>
      <c r="CLZ989"/>
      <c r="CMA989"/>
      <c r="CMB989"/>
      <c r="CMC989"/>
      <c r="CMD989"/>
      <c r="CME989"/>
      <c r="CMF989"/>
      <c r="CMG989"/>
      <c r="CMH989"/>
      <c r="CMI989"/>
      <c r="CMJ989"/>
      <c r="CMK989"/>
      <c r="CML989"/>
      <c r="CMM989"/>
      <c r="CMN989"/>
      <c r="CMO989"/>
      <c r="CMP989"/>
      <c r="CMQ989"/>
      <c r="CMR989"/>
      <c r="CMS989"/>
      <c r="CMT989"/>
      <c r="CMU989"/>
      <c r="CMV989"/>
      <c r="CMW989"/>
      <c r="CMX989"/>
      <c r="CMY989"/>
      <c r="CMZ989"/>
      <c r="CNA989"/>
      <c r="CNB989"/>
      <c r="CNC989"/>
      <c r="CND989"/>
      <c r="CNE989"/>
      <c r="CNF989"/>
      <c r="CNG989"/>
      <c r="CNH989"/>
      <c r="CNI989"/>
      <c r="CNJ989"/>
      <c r="CNK989"/>
      <c r="CNL989"/>
      <c r="CNM989"/>
      <c r="CNN989"/>
      <c r="CNO989"/>
      <c r="CNP989"/>
      <c r="CNQ989"/>
      <c r="CNR989"/>
      <c r="CNS989"/>
      <c r="CNT989"/>
      <c r="CNU989"/>
      <c r="CNV989"/>
      <c r="CNW989"/>
      <c r="CNX989"/>
      <c r="CNY989"/>
      <c r="CNZ989"/>
      <c r="COA989"/>
      <c r="COB989"/>
      <c r="COC989"/>
      <c r="COD989"/>
      <c r="COE989"/>
      <c r="COF989"/>
      <c r="COG989"/>
      <c r="COH989"/>
      <c r="COI989"/>
      <c r="COJ989"/>
      <c r="COK989"/>
      <c r="COL989"/>
      <c r="COM989"/>
      <c r="CON989"/>
      <c r="COO989"/>
      <c r="COP989"/>
      <c r="COQ989"/>
      <c r="COR989"/>
      <c r="COS989"/>
      <c r="COT989"/>
      <c r="COU989"/>
      <c r="COV989"/>
      <c r="COW989"/>
      <c r="COX989"/>
      <c r="COY989"/>
      <c r="COZ989"/>
      <c r="CPA989"/>
      <c r="CPB989"/>
      <c r="CPC989"/>
      <c r="CPD989"/>
      <c r="CPE989"/>
      <c r="CPF989"/>
      <c r="CPG989"/>
      <c r="CPH989"/>
      <c r="CPI989"/>
      <c r="CPJ989"/>
      <c r="CPK989"/>
      <c r="CPL989"/>
      <c r="CPM989"/>
      <c r="CPN989"/>
      <c r="CPO989"/>
      <c r="CPP989"/>
      <c r="CPQ989"/>
      <c r="CPR989"/>
      <c r="CPS989"/>
      <c r="CPT989"/>
      <c r="CPU989"/>
      <c r="CPV989"/>
      <c r="CPW989"/>
      <c r="CPX989"/>
      <c r="CPY989"/>
      <c r="CPZ989"/>
      <c r="CQA989"/>
      <c r="CQB989"/>
      <c r="CQC989"/>
      <c r="CQD989"/>
      <c r="CQE989"/>
      <c r="CQF989"/>
      <c r="CQG989"/>
      <c r="CQH989"/>
      <c r="CQI989"/>
      <c r="CQJ989"/>
      <c r="CQK989"/>
      <c r="CQL989"/>
      <c r="CQM989"/>
      <c r="CQN989"/>
      <c r="CQO989"/>
      <c r="CQP989"/>
      <c r="CQQ989"/>
      <c r="CQR989"/>
      <c r="CQS989"/>
      <c r="CQT989"/>
      <c r="CQU989"/>
      <c r="CQV989"/>
      <c r="CQW989"/>
      <c r="CQX989"/>
      <c r="CQY989"/>
      <c r="CQZ989"/>
      <c r="CRA989"/>
      <c r="CRB989"/>
      <c r="CRC989"/>
      <c r="CRD989"/>
      <c r="CRE989"/>
      <c r="CRF989"/>
      <c r="CRG989"/>
      <c r="CRH989"/>
      <c r="CRI989"/>
      <c r="CRJ989"/>
      <c r="CRK989"/>
      <c r="CRL989"/>
      <c r="CRM989"/>
      <c r="CRN989"/>
      <c r="CRO989"/>
      <c r="CRP989"/>
      <c r="CRQ989"/>
      <c r="CRR989"/>
      <c r="CRS989"/>
      <c r="CRT989"/>
      <c r="CRU989"/>
      <c r="CRV989"/>
      <c r="CRW989"/>
      <c r="CRX989"/>
      <c r="CRY989"/>
      <c r="CRZ989"/>
      <c r="CSA989"/>
      <c r="CSB989"/>
      <c r="CSC989"/>
      <c r="CSD989"/>
      <c r="CSE989"/>
      <c r="CSF989"/>
      <c r="CSG989"/>
      <c r="CSH989"/>
      <c r="CSI989"/>
      <c r="CSJ989"/>
      <c r="CSK989"/>
      <c r="CSL989"/>
      <c r="CSM989"/>
      <c r="CSN989"/>
      <c r="CSO989"/>
      <c r="CSP989"/>
      <c r="CSQ989"/>
      <c r="CSR989"/>
      <c r="CSS989"/>
      <c r="CST989"/>
      <c r="CSU989"/>
      <c r="CSV989"/>
      <c r="CSW989"/>
      <c r="CSX989"/>
      <c r="CSY989"/>
      <c r="CSZ989"/>
      <c r="CTA989"/>
      <c r="CTB989"/>
      <c r="CTC989"/>
      <c r="CTD989"/>
      <c r="CTE989"/>
      <c r="CTF989"/>
      <c r="CTG989"/>
      <c r="CTH989"/>
      <c r="CTI989"/>
      <c r="CTJ989"/>
      <c r="CTK989"/>
      <c r="CTL989"/>
      <c r="CTM989"/>
      <c r="CTN989"/>
      <c r="CTO989"/>
      <c r="CTP989"/>
      <c r="CTQ989"/>
      <c r="CTR989"/>
      <c r="CTS989"/>
      <c r="CTT989"/>
      <c r="CTU989"/>
      <c r="CTV989"/>
      <c r="CTW989"/>
      <c r="CTX989"/>
      <c r="CTY989"/>
      <c r="CTZ989"/>
      <c r="CUA989"/>
      <c r="CUB989"/>
      <c r="CUC989"/>
      <c r="CUD989"/>
      <c r="CUE989"/>
      <c r="CUF989"/>
      <c r="CUG989"/>
      <c r="CUH989"/>
      <c r="CUI989"/>
      <c r="CUJ989"/>
      <c r="CUK989"/>
      <c r="CUL989"/>
      <c r="CUM989"/>
      <c r="CUN989"/>
      <c r="CUO989"/>
      <c r="CUP989"/>
      <c r="CUQ989"/>
      <c r="CUR989"/>
      <c r="CUS989"/>
      <c r="CUT989"/>
      <c r="CUU989"/>
      <c r="CUV989"/>
      <c r="CUW989"/>
      <c r="CUX989"/>
      <c r="CUY989"/>
      <c r="CUZ989"/>
      <c r="CVA989"/>
      <c r="CVB989"/>
      <c r="CVC989"/>
      <c r="CVD989"/>
      <c r="CVE989"/>
      <c r="CVF989"/>
      <c r="CVG989"/>
      <c r="CVH989"/>
      <c r="CVI989"/>
      <c r="CVJ989"/>
      <c r="CVK989"/>
      <c r="CVL989"/>
      <c r="CVM989"/>
      <c r="CVN989"/>
      <c r="CVO989"/>
      <c r="CVP989"/>
      <c r="CVQ989"/>
      <c r="CVR989"/>
      <c r="CVS989"/>
      <c r="CVT989"/>
      <c r="CVU989"/>
      <c r="CVV989"/>
      <c r="CVW989"/>
      <c r="CVX989"/>
      <c r="CVY989"/>
      <c r="CVZ989"/>
      <c r="CWA989"/>
      <c r="CWB989"/>
      <c r="CWC989"/>
      <c r="CWD989"/>
      <c r="CWE989"/>
      <c r="CWF989"/>
      <c r="CWG989"/>
      <c r="CWH989"/>
      <c r="CWI989"/>
      <c r="CWJ989"/>
      <c r="CWK989"/>
      <c r="CWL989"/>
      <c r="CWM989"/>
      <c r="CWN989"/>
      <c r="CWO989"/>
      <c r="CWP989"/>
      <c r="CWQ989"/>
      <c r="CWR989"/>
      <c r="CWS989"/>
      <c r="CWT989"/>
      <c r="CWU989"/>
      <c r="CWV989"/>
      <c r="CWW989"/>
      <c r="CWX989"/>
      <c r="CWY989"/>
      <c r="CWZ989"/>
      <c r="CXA989"/>
      <c r="CXB989"/>
      <c r="CXC989"/>
      <c r="CXD989"/>
      <c r="CXE989"/>
      <c r="CXF989"/>
      <c r="CXG989"/>
      <c r="CXH989"/>
      <c r="CXI989"/>
      <c r="CXJ989"/>
      <c r="CXK989"/>
      <c r="CXL989"/>
      <c r="CXM989"/>
      <c r="CXN989"/>
      <c r="CXO989"/>
      <c r="CXP989"/>
      <c r="CXQ989"/>
      <c r="CXR989"/>
      <c r="CXS989"/>
      <c r="CXT989"/>
      <c r="CXU989"/>
      <c r="CXV989"/>
      <c r="CXW989"/>
      <c r="CXX989"/>
      <c r="CXY989"/>
      <c r="CXZ989"/>
      <c r="CYA989"/>
      <c r="CYB989"/>
      <c r="CYC989"/>
      <c r="CYD989"/>
      <c r="CYE989"/>
      <c r="CYF989"/>
      <c r="CYG989"/>
      <c r="CYH989"/>
      <c r="CYI989"/>
      <c r="CYJ989"/>
      <c r="CYK989"/>
      <c r="CYL989"/>
      <c r="CYM989"/>
      <c r="CYN989"/>
      <c r="CYO989"/>
      <c r="CYP989"/>
      <c r="CYQ989"/>
      <c r="CYR989"/>
      <c r="CYS989"/>
      <c r="CYT989"/>
      <c r="CYU989"/>
      <c r="CYV989"/>
      <c r="CYW989"/>
      <c r="CYX989"/>
      <c r="CYY989"/>
      <c r="CYZ989"/>
      <c r="CZA989"/>
      <c r="CZB989"/>
      <c r="CZC989"/>
      <c r="CZD989"/>
      <c r="CZE989"/>
      <c r="CZF989"/>
      <c r="CZG989"/>
      <c r="CZH989"/>
      <c r="CZI989"/>
      <c r="CZJ989"/>
      <c r="CZK989"/>
      <c r="CZL989"/>
      <c r="CZM989"/>
      <c r="CZN989"/>
      <c r="CZO989"/>
      <c r="CZP989"/>
      <c r="CZQ989"/>
      <c r="CZR989"/>
      <c r="CZS989"/>
      <c r="CZT989"/>
      <c r="CZU989"/>
      <c r="CZV989"/>
      <c r="CZW989"/>
      <c r="CZX989"/>
      <c r="CZY989"/>
      <c r="CZZ989"/>
      <c r="DAA989"/>
      <c r="DAB989"/>
      <c r="DAC989"/>
      <c r="DAD989"/>
      <c r="DAE989"/>
      <c r="DAF989"/>
      <c r="DAG989"/>
      <c r="DAH989"/>
      <c r="DAI989"/>
      <c r="DAJ989"/>
      <c r="DAK989"/>
      <c r="DAL989"/>
      <c r="DAM989"/>
      <c r="DAN989"/>
      <c r="DAO989"/>
      <c r="DAP989"/>
      <c r="DAQ989"/>
      <c r="DAR989"/>
      <c r="DAS989"/>
      <c r="DAT989"/>
      <c r="DAU989"/>
      <c r="DAV989"/>
      <c r="DAW989"/>
      <c r="DAX989"/>
      <c r="DAY989"/>
      <c r="DAZ989"/>
      <c r="DBA989"/>
      <c r="DBB989"/>
      <c r="DBC989"/>
      <c r="DBD989"/>
      <c r="DBE989"/>
      <c r="DBF989"/>
      <c r="DBG989"/>
      <c r="DBH989"/>
      <c r="DBI989"/>
      <c r="DBJ989"/>
      <c r="DBK989"/>
      <c r="DBL989"/>
      <c r="DBM989"/>
      <c r="DBN989"/>
      <c r="DBO989"/>
      <c r="DBP989"/>
      <c r="DBQ989"/>
      <c r="DBR989"/>
      <c r="DBS989"/>
      <c r="DBT989"/>
      <c r="DBU989"/>
      <c r="DBV989"/>
      <c r="DBW989"/>
      <c r="DBX989"/>
      <c r="DBY989"/>
      <c r="DBZ989"/>
      <c r="DCA989"/>
      <c r="DCB989"/>
      <c r="DCC989"/>
      <c r="DCD989"/>
      <c r="DCE989"/>
      <c r="DCF989"/>
      <c r="DCG989"/>
      <c r="DCH989"/>
      <c r="DCI989"/>
      <c r="DCJ989"/>
      <c r="DCK989"/>
      <c r="DCL989"/>
      <c r="DCM989"/>
      <c r="DCN989"/>
      <c r="DCO989"/>
      <c r="DCP989"/>
      <c r="DCQ989"/>
      <c r="DCR989"/>
      <c r="DCS989"/>
      <c r="DCT989"/>
      <c r="DCU989"/>
      <c r="DCV989"/>
      <c r="DCW989"/>
      <c r="DCX989"/>
      <c r="DCY989"/>
      <c r="DCZ989"/>
      <c r="DDA989"/>
      <c r="DDB989"/>
      <c r="DDC989"/>
      <c r="DDD989"/>
      <c r="DDE989"/>
      <c r="DDF989"/>
      <c r="DDG989"/>
      <c r="DDH989"/>
      <c r="DDI989"/>
      <c r="DDJ989"/>
      <c r="DDK989"/>
      <c r="DDL989"/>
      <c r="DDM989"/>
      <c r="DDN989"/>
      <c r="DDO989"/>
      <c r="DDP989"/>
      <c r="DDQ989"/>
      <c r="DDR989"/>
      <c r="DDS989"/>
      <c r="DDT989"/>
      <c r="DDU989"/>
      <c r="DDV989"/>
      <c r="DDW989"/>
      <c r="DDX989"/>
      <c r="DDY989"/>
      <c r="DDZ989"/>
      <c r="DEA989"/>
      <c r="DEB989"/>
      <c r="DEC989"/>
      <c r="DED989"/>
      <c r="DEE989"/>
      <c r="DEF989"/>
      <c r="DEG989"/>
      <c r="DEH989"/>
      <c r="DEI989"/>
      <c r="DEJ989"/>
      <c r="DEK989"/>
      <c r="DEL989"/>
      <c r="DEM989"/>
      <c r="DEN989"/>
      <c r="DEO989"/>
      <c r="DEP989"/>
      <c r="DEQ989"/>
      <c r="DER989"/>
      <c r="DES989"/>
      <c r="DET989"/>
      <c r="DEU989"/>
      <c r="DEV989"/>
      <c r="DEW989"/>
      <c r="DEX989"/>
      <c r="DEY989"/>
      <c r="DEZ989"/>
      <c r="DFA989"/>
      <c r="DFB989"/>
      <c r="DFC989"/>
      <c r="DFD989"/>
      <c r="DFE989"/>
      <c r="DFF989"/>
      <c r="DFG989"/>
      <c r="DFH989"/>
      <c r="DFI989"/>
      <c r="DFJ989"/>
      <c r="DFK989"/>
      <c r="DFL989"/>
      <c r="DFM989"/>
      <c r="DFN989"/>
      <c r="DFO989"/>
      <c r="DFP989"/>
      <c r="DFQ989"/>
      <c r="DFR989"/>
      <c r="DFS989"/>
      <c r="DFT989"/>
      <c r="DFU989"/>
      <c r="DFV989"/>
      <c r="DFW989"/>
      <c r="DFX989"/>
      <c r="DFY989"/>
      <c r="DFZ989"/>
      <c r="DGA989"/>
      <c r="DGB989"/>
      <c r="DGC989"/>
      <c r="DGD989"/>
      <c r="DGE989"/>
      <c r="DGF989"/>
      <c r="DGG989"/>
      <c r="DGH989"/>
      <c r="DGI989"/>
      <c r="DGJ989"/>
      <c r="DGK989"/>
      <c r="DGL989"/>
      <c r="DGM989"/>
      <c r="DGN989"/>
      <c r="DGO989"/>
      <c r="DGP989"/>
      <c r="DGQ989"/>
      <c r="DGR989"/>
      <c r="DGS989"/>
      <c r="DGT989"/>
      <c r="DGU989"/>
      <c r="DGV989"/>
      <c r="DGW989"/>
      <c r="DGX989"/>
      <c r="DGY989"/>
      <c r="DGZ989"/>
      <c r="DHA989"/>
      <c r="DHB989"/>
      <c r="DHC989"/>
      <c r="DHD989"/>
      <c r="DHE989"/>
      <c r="DHF989"/>
      <c r="DHG989"/>
      <c r="DHH989"/>
      <c r="DHI989"/>
      <c r="DHJ989"/>
      <c r="DHK989"/>
      <c r="DHL989"/>
      <c r="DHM989"/>
      <c r="DHN989"/>
      <c r="DHO989"/>
      <c r="DHP989"/>
      <c r="DHQ989"/>
      <c r="DHR989"/>
      <c r="DHS989"/>
      <c r="DHT989"/>
      <c r="DHU989"/>
      <c r="DHV989"/>
      <c r="DHW989"/>
      <c r="DHX989"/>
      <c r="DHY989"/>
      <c r="DHZ989"/>
      <c r="DIA989"/>
      <c r="DIB989"/>
      <c r="DIC989"/>
      <c r="DID989"/>
      <c r="DIE989"/>
      <c r="DIF989"/>
      <c r="DIG989"/>
      <c r="DIH989"/>
      <c r="DII989"/>
      <c r="DIJ989"/>
      <c r="DIK989"/>
      <c r="DIL989"/>
      <c r="DIM989"/>
      <c r="DIN989"/>
      <c r="DIO989"/>
      <c r="DIP989"/>
      <c r="DIQ989"/>
      <c r="DIR989"/>
      <c r="DIS989"/>
      <c r="DIT989"/>
      <c r="DIU989"/>
      <c r="DIV989"/>
      <c r="DIW989"/>
      <c r="DIX989"/>
      <c r="DIY989"/>
      <c r="DIZ989"/>
      <c r="DJA989"/>
      <c r="DJB989"/>
      <c r="DJC989"/>
      <c r="DJD989"/>
      <c r="DJE989"/>
      <c r="DJF989"/>
      <c r="DJG989"/>
      <c r="DJH989"/>
      <c r="DJI989"/>
      <c r="DJJ989"/>
      <c r="DJK989"/>
      <c r="DJL989"/>
      <c r="DJM989"/>
      <c r="DJN989"/>
      <c r="DJO989"/>
      <c r="DJP989"/>
      <c r="DJQ989"/>
      <c r="DJR989"/>
      <c r="DJS989"/>
      <c r="DJT989"/>
      <c r="DJU989"/>
      <c r="DJV989"/>
      <c r="DJW989"/>
      <c r="DJX989"/>
      <c r="DJY989"/>
      <c r="DJZ989"/>
      <c r="DKA989"/>
      <c r="DKB989"/>
      <c r="DKC989"/>
      <c r="DKD989"/>
      <c r="DKE989"/>
      <c r="DKF989"/>
      <c r="DKG989"/>
      <c r="DKH989"/>
      <c r="DKI989"/>
      <c r="DKJ989"/>
      <c r="DKK989"/>
      <c r="DKL989"/>
      <c r="DKM989"/>
      <c r="DKN989"/>
      <c r="DKO989"/>
      <c r="DKP989"/>
      <c r="DKQ989"/>
      <c r="DKR989"/>
      <c r="DKS989"/>
      <c r="DKT989"/>
      <c r="DKU989"/>
      <c r="DKV989"/>
      <c r="DKW989"/>
      <c r="DKX989"/>
      <c r="DKY989"/>
      <c r="DKZ989"/>
      <c r="DLA989"/>
      <c r="DLB989"/>
      <c r="DLC989"/>
      <c r="DLD989"/>
      <c r="DLE989"/>
      <c r="DLF989"/>
      <c r="DLG989"/>
      <c r="DLH989"/>
      <c r="DLI989"/>
      <c r="DLJ989"/>
      <c r="DLK989"/>
      <c r="DLL989"/>
      <c r="DLM989"/>
      <c r="DLN989"/>
      <c r="DLO989"/>
      <c r="DLP989"/>
      <c r="DLQ989"/>
      <c r="DLR989"/>
      <c r="DLS989"/>
      <c r="DLT989"/>
      <c r="DLU989"/>
      <c r="DLV989"/>
      <c r="DLW989"/>
      <c r="DLX989"/>
      <c r="DLY989"/>
      <c r="DLZ989"/>
      <c r="DMA989"/>
      <c r="DMB989"/>
      <c r="DMC989"/>
      <c r="DMD989"/>
      <c r="DME989"/>
      <c r="DMF989"/>
      <c r="DMG989"/>
      <c r="DMH989"/>
      <c r="DMI989"/>
      <c r="DMJ989"/>
      <c r="DMK989"/>
      <c r="DML989"/>
      <c r="DMM989"/>
      <c r="DMN989"/>
      <c r="DMO989"/>
      <c r="DMP989"/>
      <c r="DMQ989"/>
      <c r="DMR989"/>
      <c r="DMS989"/>
      <c r="DMT989"/>
      <c r="DMU989"/>
      <c r="DMV989"/>
      <c r="DMW989"/>
      <c r="DMX989"/>
      <c r="DMY989"/>
      <c r="DMZ989"/>
      <c r="DNA989"/>
      <c r="DNB989"/>
      <c r="DNC989"/>
      <c r="DND989"/>
      <c r="DNE989"/>
      <c r="DNF989"/>
      <c r="DNG989"/>
      <c r="DNH989"/>
      <c r="DNI989"/>
      <c r="DNJ989"/>
      <c r="DNK989"/>
      <c r="DNL989"/>
      <c r="DNM989"/>
      <c r="DNN989"/>
      <c r="DNO989"/>
      <c r="DNP989"/>
      <c r="DNQ989"/>
      <c r="DNR989"/>
      <c r="DNS989"/>
      <c r="DNT989"/>
      <c r="DNU989"/>
      <c r="DNV989"/>
      <c r="DNW989"/>
      <c r="DNX989"/>
      <c r="DNY989"/>
      <c r="DNZ989"/>
      <c r="DOA989"/>
      <c r="DOB989"/>
      <c r="DOC989"/>
      <c r="DOD989"/>
      <c r="DOE989"/>
      <c r="DOF989"/>
      <c r="DOG989"/>
      <c r="DOH989"/>
      <c r="DOI989"/>
      <c r="DOJ989"/>
      <c r="DOK989"/>
      <c r="DOL989"/>
      <c r="DOM989"/>
      <c r="DON989"/>
      <c r="DOO989"/>
      <c r="DOP989"/>
      <c r="DOQ989"/>
      <c r="DOR989"/>
      <c r="DOS989"/>
      <c r="DOT989"/>
      <c r="DOU989"/>
      <c r="DOV989"/>
      <c r="DOW989"/>
      <c r="DOX989"/>
      <c r="DOY989"/>
      <c r="DOZ989"/>
      <c r="DPA989"/>
      <c r="DPB989"/>
      <c r="DPC989"/>
      <c r="DPD989"/>
      <c r="DPE989"/>
      <c r="DPF989"/>
      <c r="DPG989"/>
      <c r="DPH989"/>
      <c r="DPI989"/>
      <c r="DPJ989"/>
      <c r="DPK989"/>
      <c r="DPL989"/>
      <c r="DPM989"/>
      <c r="DPN989"/>
      <c r="DPO989"/>
      <c r="DPP989"/>
      <c r="DPQ989"/>
      <c r="DPR989"/>
      <c r="DPS989"/>
      <c r="DPT989"/>
      <c r="DPU989"/>
      <c r="DPV989"/>
      <c r="DPW989"/>
      <c r="DPX989"/>
      <c r="DPY989"/>
      <c r="DPZ989"/>
      <c r="DQA989"/>
      <c r="DQB989"/>
      <c r="DQC989"/>
      <c r="DQD989"/>
      <c r="DQE989"/>
      <c r="DQF989"/>
      <c r="DQG989"/>
      <c r="DQH989"/>
      <c r="DQI989"/>
      <c r="DQJ989"/>
      <c r="DQK989"/>
      <c r="DQL989"/>
      <c r="DQM989"/>
      <c r="DQN989"/>
      <c r="DQO989"/>
      <c r="DQP989"/>
      <c r="DQQ989"/>
      <c r="DQR989"/>
      <c r="DQS989"/>
      <c r="DQT989"/>
      <c r="DQU989"/>
      <c r="DQV989"/>
      <c r="DQW989"/>
      <c r="DQX989"/>
      <c r="DQY989"/>
      <c r="DQZ989"/>
      <c r="DRA989"/>
      <c r="DRB989"/>
      <c r="DRC989"/>
      <c r="DRD989"/>
      <c r="DRE989"/>
      <c r="DRF989"/>
      <c r="DRG989"/>
      <c r="DRH989"/>
      <c r="DRI989"/>
      <c r="DRJ989"/>
      <c r="DRK989"/>
      <c r="DRL989"/>
      <c r="DRM989"/>
      <c r="DRN989"/>
      <c r="DRO989"/>
      <c r="DRP989"/>
      <c r="DRQ989"/>
      <c r="DRR989"/>
      <c r="DRS989"/>
      <c r="DRT989"/>
      <c r="DRU989"/>
      <c r="DRV989"/>
      <c r="DRW989"/>
      <c r="DRX989"/>
      <c r="DRY989"/>
      <c r="DRZ989"/>
      <c r="DSA989"/>
      <c r="DSB989"/>
      <c r="DSC989"/>
      <c r="DSD989"/>
      <c r="DSE989"/>
      <c r="DSF989"/>
      <c r="DSG989"/>
      <c r="DSH989"/>
      <c r="DSI989"/>
      <c r="DSJ989"/>
      <c r="DSK989"/>
      <c r="DSL989"/>
      <c r="DSM989"/>
      <c r="DSN989"/>
      <c r="DSO989"/>
      <c r="DSP989"/>
      <c r="DSQ989"/>
      <c r="DSR989"/>
      <c r="DSS989"/>
      <c r="DST989"/>
      <c r="DSU989"/>
      <c r="DSV989"/>
      <c r="DSW989"/>
      <c r="DSX989"/>
      <c r="DSY989"/>
      <c r="DSZ989"/>
      <c r="DTA989"/>
      <c r="DTB989"/>
      <c r="DTC989"/>
      <c r="DTD989"/>
      <c r="DTE989"/>
      <c r="DTF989"/>
      <c r="DTG989"/>
      <c r="DTH989"/>
      <c r="DTI989"/>
      <c r="DTJ989"/>
      <c r="DTK989"/>
      <c r="DTL989"/>
      <c r="DTM989"/>
      <c r="DTN989"/>
      <c r="DTO989"/>
      <c r="DTP989"/>
      <c r="DTQ989"/>
      <c r="DTR989"/>
      <c r="DTS989"/>
      <c r="DTT989"/>
      <c r="DTU989"/>
      <c r="DTV989"/>
      <c r="DTW989"/>
      <c r="DTX989"/>
      <c r="DTY989"/>
      <c r="DTZ989"/>
      <c r="DUA989"/>
      <c r="DUB989"/>
      <c r="DUC989"/>
      <c r="DUD989"/>
      <c r="DUE989"/>
      <c r="DUF989"/>
      <c r="DUG989"/>
      <c r="DUH989"/>
      <c r="DUI989"/>
      <c r="DUJ989"/>
      <c r="DUK989"/>
      <c r="DUL989"/>
      <c r="DUM989"/>
      <c r="DUN989"/>
      <c r="DUO989"/>
      <c r="DUP989"/>
      <c r="DUQ989"/>
      <c r="DUR989"/>
      <c r="DUS989"/>
      <c r="DUT989"/>
      <c r="DUU989"/>
      <c r="DUV989"/>
      <c r="DUW989"/>
      <c r="DUX989"/>
      <c r="DUY989"/>
      <c r="DUZ989"/>
      <c r="DVA989"/>
      <c r="DVB989"/>
      <c r="DVC989"/>
      <c r="DVD989"/>
      <c r="DVE989"/>
      <c r="DVF989"/>
      <c r="DVG989"/>
      <c r="DVH989"/>
      <c r="DVI989"/>
      <c r="DVJ989"/>
      <c r="DVK989"/>
      <c r="DVL989"/>
      <c r="DVM989"/>
      <c r="DVN989"/>
      <c r="DVO989"/>
      <c r="DVP989"/>
      <c r="DVQ989"/>
      <c r="DVR989"/>
      <c r="DVS989"/>
      <c r="DVT989"/>
      <c r="DVU989"/>
      <c r="DVV989"/>
      <c r="DVW989"/>
      <c r="DVX989"/>
      <c r="DVY989"/>
      <c r="DVZ989"/>
      <c r="DWA989"/>
      <c r="DWB989"/>
      <c r="DWC989"/>
      <c r="DWD989"/>
      <c r="DWE989"/>
      <c r="DWF989"/>
      <c r="DWG989"/>
      <c r="DWH989"/>
      <c r="DWI989"/>
      <c r="DWJ989"/>
      <c r="DWK989"/>
      <c r="DWL989"/>
      <c r="DWM989"/>
      <c r="DWN989"/>
      <c r="DWO989"/>
      <c r="DWP989"/>
      <c r="DWQ989"/>
      <c r="DWR989"/>
      <c r="DWS989"/>
      <c r="DWT989"/>
      <c r="DWU989"/>
      <c r="DWV989"/>
      <c r="DWW989"/>
      <c r="DWX989"/>
      <c r="DWY989"/>
      <c r="DWZ989"/>
      <c r="DXA989"/>
      <c r="DXB989"/>
      <c r="DXC989"/>
      <c r="DXD989"/>
      <c r="DXE989"/>
      <c r="DXF989"/>
      <c r="DXG989"/>
      <c r="DXH989"/>
      <c r="DXI989"/>
      <c r="DXJ989"/>
      <c r="DXK989"/>
      <c r="DXL989"/>
      <c r="DXM989"/>
      <c r="DXN989"/>
      <c r="DXO989"/>
      <c r="DXP989"/>
      <c r="DXQ989"/>
      <c r="DXR989"/>
      <c r="DXS989"/>
      <c r="DXT989"/>
      <c r="DXU989"/>
      <c r="DXV989"/>
      <c r="DXW989"/>
      <c r="DXX989"/>
      <c r="DXY989"/>
      <c r="DXZ989"/>
      <c r="DYA989"/>
      <c r="DYB989"/>
      <c r="DYC989"/>
      <c r="DYD989"/>
      <c r="DYE989"/>
      <c r="DYF989"/>
      <c r="DYG989"/>
      <c r="DYH989"/>
      <c r="DYI989"/>
      <c r="DYJ989"/>
      <c r="DYK989"/>
      <c r="DYL989"/>
      <c r="DYM989"/>
      <c r="DYN989"/>
      <c r="DYO989"/>
      <c r="DYP989"/>
      <c r="DYQ989"/>
      <c r="DYR989"/>
      <c r="DYS989"/>
      <c r="DYT989"/>
      <c r="DYU989"/>
      <c r="DYV989"/>
      <c r="DYW989"/>
      <c r="DYX989"/>
      <c r="DYY989"/>
      <c r="DYZ989"/>
      <c r="DZA989"/>
      <c r="DZB989"/>
      <c r="DZC989"/>
      <c r="DZD989"/>
      <c r="DZE989"/>
      <c r="DZF989"/>
      <c r="DZG989"/>
      <c r="DZH989"/>
      <c r="DZI989"/>
      <c r="DZJ989"/>
      <c r="DZK989"/>
      <c r="DZL989"/>
      <c r="DZM989"/>
      <c r="DZN989"/>
      <c r="DZO989"/>
      <c r="DZP989"/>
      <c r="DZQ989"/>
      <c r="DZR989"/>
      <c r="DZS989"/>
      <c r="DZT989"/>
      <c r="DZU989"/>
      <c r="DZV989"/>
      <c r="DZW989"/>
      <c r="DZX989"/>
      <c r="DZY989"/>
      <c r="DZZ989"/>
      <c r="EAA989"/>
      <c r="EAB989"/>
      <c r="EAC989"/>
      <c r="EAD989"/>
      <c r="EAE989"/>
      <c r="EAF989"/>
      <c r="EAG989"/>
      <c r="EAH989"/>
      <c r="EAI989"/>
      <c r="EAJ989"/>
      <c r="EAK989"/>
      <c r="EAL989"/>
      <c r="EAM989"/>
      <c r="EAN989"/>
      <c r="EAO989"/>
      <c r="EAP989"/>
      <c r="EAQ989"/>
      <c r="EAR989"/>
      <c r="EAS989"/>
      <c r="EAT989"/>
      <c r="EAU989"/>
      <c r="EAV989"/>
      <c r="EAW989"/>
      <c r="EAX989"/>
      <c r="EAY989"/>
      <c r="EAZ989"/>
      <c r="EBA989"/>
      <c r="EBB989"/>
      <c r="EBC989"/>
      <c r="EBD989"/>
      <c r="EBE989"/>
      <c r="EBF989"/>
      <c r="EBG989"/>
      <c r="EBH989"/>
      <c r="EBI989"/>
      <c r="EBJ989"/>
      <c r="EBK989"/>
      <c r="EBL989"/>
      <c r="EBM989"/>
      <c r="EBN989"/>
      <c r="EBO989"/>
      <c r="EBP989"/>
      <c r="EBQ989"/>
      <c r="EBR989"/>
      <c r="EBS989"/>
      <c r="EBT989"/>
      <c r="EBU989"/>
      <c r="EBV989"/>
      <c r="EBW989"/>
      <c r="EBX989"/>
      <c r="EBY989"/>
      <c r="EBZ989"/>
      <c r="ECA989"/>
      <c r="ECB989"/>
      <c r="ECC989"/>
      <c r="ECD989"/>
      <c r="ECE989"/>
      <c r="ECF989"/>
      <c r="ECG989"/>
      <c r="ECH989"/>
      <c r="ECI989"/>
      <c r="ECJ989"/>
      <c r="ECK989"/>
      <c r="ECL989"/>
      <c r="ECM989"/>
      <c r="ECN989"/>
      <c r="ECO989"/>
      <c r="ECP989"/>
      <c r="ECQ989"/>
      <c r="ECR989"/>
      <c r="ECS989"/>
      <c r="ECT989"/>
      <c r="ECU989"/>
      <c r="ECV989"/>
      <c r="ECW989"/>
      <c r="ECX989"/>
      <c r="ECY989"/>
      <c r="ECZ989"/>
      <c r="EDA989"/>
      <c r="EDB989"/>
      <c r="EDC989"/>
      <c r="EDD989"/>
      <c r="EDE989"/>
      <c r="EDF989"/>
      <c r="EDG989"/>
      <c r="EDH989"/>
      <c r="EDI989"/>
      <c r="EDJ989"/>
      <c r="EDK989"/>
      <c r="EDL989"/>
      <c r="EDM989"/>
      <c r="EDN989"/>
      <c r="EDO989"/>
      <c r="EDP989"/>
      <c r="EDQ989"/>
      <c r="EDR989"/>
      <c r="EDS989"/>
      <c r="EDT989"/>
      <c r="EDU989"/>
      <c r="EDV989"/>
      <c r="EDW989"/>
      <c r="EDX989"/>
      <c r="EDY989"/>
      <c r="EDZ989"/>
      <c r="EEA989"/>
      <c r="EEB989"/>
      <c r="EEC989"/>
      <c r="EED989"/>
      <c r="EEE989"/>
      <c r="EEF989"/>
      <c r="EEG989"/>
      <c r="EEH989"/>
      <c r="EEI989"/>
      <c r="EEJ989"/>
      <c r="EEK989"/>
      <c r="EEL989"/>
      <c r="EEM989"/>
      <c r="EEN989"/>
      <c r="EEO989"/>
      <c r="EEP989"/>
      <c r="EEQ989"/>
      <c r="EER989"/>
      <c r="EES989"/>
      <c r="EET989"/>
      <c r="EEU989"/>
      <c r="EEV989"/>
      <c r="EEW989"/>
      <c r="EEX989"/>
      <c r="EEY989"/>
      <c r="EEZ989"/>
      <c r="EFA989"/>
      <c r="EFB989"/>
      <c r="EFC989"/>
      <c r="EFD989"/>
      <c r="EFE989"/>
      <c r="EFF989"/>
      <c r="EFG989"/>
      <c r="EFH989"/>
      <c r="EFI989"/>
      <c r="EFJ989"/>
      <c r="EFK989"/>
      <c r="EFL989"/>
      <c r="EFM989"/>
      <c r="EFN989"/>
      <c r="EFO989"/>
      <c r="EFP989"/>
      <c r="EFQ989"/>
      <c r="EFR989"/>
      <c r="EFS989"/>
      <c r="EFT989"/>
      <c r="EFU989"/>
      <c r="EFV989"/>
      <c r="EFW989"/>
      <c r="EFX989"/>
      <c r="EFY989"/>
      <c r="EFZ989"/>
      <c r="EGA989"/>
      <c r="EGB989"/>
      <c r="EGC989"/>
      <c r="EGD989"/>
      <c r="EGE989"/>
      <c r="EGF989"/>
      <c r="EGG989"/>
      <c r="EGH989"/>
      <c r="EGI989"/>
      <c r="EGJ989"/>
      <c r="EGK989"/>
      <c r="EGL989"/>
      <c r="EGM989"/>
      <c r="EGN989"/>
      <c r="EGO989"/>
      <c r="EGP989"/>
      <c r="EGQ989"/>
      <c r="EGR989"/>
      <c r="EGS989"/>
      <c r="EGT989"/>
      <c r="EGU989"/>
      <c r="EGV989"/>
      <c r="EGW989"/>
      <c r="EGX989"/>
      <c r="EGY989"/>
      <c r="EGZ989"/>
      <c r="EHA989"/>
      <c r="EHB989"/>
      <c r="EHC989"/>
      <c r="EHD989"/>
      <c r="EHE989"/>
      <c r="EHF989"/>
      <c r="EHG989"/>
      <c r="EHH989"/>
      <c r="EHI989"/>
      <c r="EHJ989"/>
      <c r="EHK989"/>
      <c r="EHL989"/>
      <c r="EHM989"/>
      <c r="EHN989"/>
      <c r="EHO989"/>
      <c r="EHP989"/>
      <c r="EHQ989"/>
      <c r="EHR989"/>
      <c r="EHS989"/>
      <c r="EHT989"/>
      <c r="EHU989"/>
      <c r="EHV989"/>
      <c r="EHW989"/>
      <c r="EHX989"/>
      <c r="EHY989"/>
      <c r="EHZ989"/>
      <c r="EIA989"/>
      <c r="EIB989"/>
      <c r="EIC989"/>
      <c r="EID989"/>
      <c r="EIE989"/>
      <c r="EIF989"/>
      <c r="EIG989"/>
      <c r="EIH989"/>
      <c r="EII989"/>
      <c r="EIJ989"/>
      <c r="EIK989"/>
      <c r="EIL989"/>
      <c r="EIM989"/>
      <c r="EIN989"/>
      <c r="EIO989"/>
      <c r="EIP989"/>
      <c r="EIQ989"/>
      <c r="EIR989"/>
      <c r="EIS989"/>
      <c r="EIT989"/>
      <c r="EIU989"/>
      <c r="EIV989"/>
      <c r="EIW989"/>
      <c r="EIX989"/>
      <c r="EIY989"/>
      <c r="EIZ989"/>
      <c r="EJA989"/>
      <c r="EJB989"/>
      <c r="EJC989"/>
      <c r="EJD989"/>
      <c r="EJE989"/>
      <c r="EJF989"/>
      <c r="EJG989"/>
      <c r="EJH989"/>
      <c r="EJI989"/>
      <c r="EJJ989"/>
      <c r="EJK989"/>
      <c r="EJL989"/>
      <c r="EJM989"/>
      <c r="EJN989"/>
      <c r="EJO989"/>
      <c r="EJP989"/>
      <c r="EJQ989"/>
      <c r="EJR989"/>
      <c r="EJS989"/>
      <c r="EJT989"/>
      <c r="EJU989"/>
      <c r="EJV989"/>
      <c r="EJW989"/>
      <c r="EJX989"/>
      <c r="EJY989"/>
      <c r="EJZ989"/>
      <c r="EKA989"/>
      <c r="EKB989"/>
      <c r="EKC989"/>
      <c r="EKD989"/>
      <c r="EKE989"/>
      <c r="EKF989"/>
      <c r="EKG989"/>
      <c r="EKH989"/>
      <c r="EKI989"/>
      <c r="EKJ989"/>
      <c r="EKK989"/>
      <c r="EKL989"/>
      <c r="EKM989"/>
      <c r="EKN989"/>
      <c r="EKO989"/>
      <c r="EKP989"/>
      <c r="EKQ989"/>
      <c r="EKR989"/>
      <c r="EKS989"/>
      <c r="EKT989"/>
      <c r="EKU989"/>
      <c r="EKV989"/>
      <c r="EKW989"/>
      <c r="EKX989"/>
      <c r="EKY989"/>
      <c r="EKZ989"/>
      <c r="ELA989"/>
      <c r="ELB989"/>
      <c r="ELC989"/>
      <c r="ELD989"/>
      <c r="ELE989"/>
      <c r="ELF989"/>
      <c r="ELG989"/>
      <c r="ELH989"/>
      <c r="ELI989"/>
      <c r="ELJ989"/>
      <c r="ELK989"/>
      <c r="ELL989"/>
      <c r="ELM989"/>
      <c r="ELN989"/>
      <c r="ELO989"/>
      <c r="ELP989"/>
      <c r="ELQ989"/>
      <c r="ELR989"/>
      <c r="ELS989"/>
      <c r="ELT989"/>
      <c r="ELU989"/>
      <c r="ELV989"/>
      <c r="ELW989"/>
      <c r="ELX989"/>
      <c r="ELY989"/>
      <c r="ELZ989"/>
      <c r="EMA989"/>
      <c r="EMB989"/>
      <c r="EMC989"/>
      <c r="EMD989"/>
      <c r="EME989"/>
      <c r="EMF989"/>
      <c r="EMG989"/>
      <c r="EMH989"/>
      <c r="EMI989"/>
      <c r="EMJ989"/>
      <c r="EMK989"/>
      <c r="EML989"/>
      <c r="EMM989"/>
      <c r="EMN989"/>
      <c r="EMO989"/>
      <c r="EMP989"/>
      <c r="EMQ989"/>
      <c r="EMR989"/>
      <c r="EMS989"/>
      <c r="EMT989"/>
      <c r="EMU989"/>
      <c r="EMV989"/>
      <c r="EMW989"/>
      <c r="EMX989"/>
      <c r="EMY989"/>
      <c r="EMZ989"/>
      <c r="ENA989"/>
      <c r="ENB989"/>
      <c r="ENC989"/>
      <c r="END989"/>
      <c r="ENE989"/>
      <c r="ENF989"/>
      <c r="ENG989"/>
      <c r="ENH989"/>
      <c r="ENI989"/>
      <c r="ENJ989"/>
      <c r="ENK989"/>
      <c r="ENL989"/>
      <c r="ENM989"/>
      <c r="ENN989"/>
      <c r="ENO989"/>
      <c r="ENP989"/>
      <c r="ENQ989"/>
      <c r="ENR989"/>
      <c r="ENS989"/>
      <c r="ENT989"/>
      <c r="ENU989"/>
      <c r="ENV989"/>
      <c r="ENW989"/>
      <c r="ENX989"/>
      <c r="ENY989"/>
      <c r="ENZ989"/>
      <c r="EOA989"/>
      <c r="EOB989"/>
      <c r="EOC989"/>
      <c r="EOD989"/>
      <c r="EOE989"/>
      <c r="EOF989"/>
      <c r="EOG989"/>
      <c r="EOH989"/>
      <c r="EOI989"/>
      <c r="EOJ989"/>
      <c r="EOK989"/>
      <c r="EOL989"/>
      <c r="EOM989"/>
      <c r="EON989"/>
      <c r="EOO989"/>
      <c r="EOP989"/>
      <c r="EOQ989"/>
      <c r="EOR989"/>
      <c r="EOS989"/>
      <c r="EOT989"/>
      <c r="EOU989"/>
      <c r="EOV989"/>
      <c r="EOW989"/>
      <c r="EOX989"/>
      <c r="EOY989"/>
      <c r="EOZ989"/>
      <c r="EPA989"/>
      <c r="EPB989"/>
      <c r="EPC989"/>
      <c r="EPD989"/>
      <c r="EPE989"/>
      <c r="EPF989"/>
      <c r="EPG989"/>
      <c r="EPH989"/>
      <c r="EPI989"/>
      <c r="EPJ989"/>
      <c r="EPK989"/>
      <c r="EPL989"/>
      <c r="EPM989"/>
      <c r="EPN989"/>
      <c r="EPO989"/>
      <c r="EPP989"/>
      <c r="EPQ989"/>
      <c r="EPR989"/>
      <c r="EPS989"/>
      <c r="EPT989"/>
      <c r="EPU989"/>
      <c r="EPV989"/>
      <c r="EPW989"/>
      <c r="EPX989"/>
      <c r="EPY989"/>
      <c r="EPZ989"/>
      <c r="EQA989"/>
      <c r="EQB989"/>
      <c r="EQC989"/>
      <c r="EQD989"/>
      <c r="EQE989"/>
      <c r="EQF989"/>
      <c r="EQG989"/>
      <c r="EQH989"/>
      <c r="EQI989"/>
      <c r="EQJ989"/>
      <c r="EQK989"/>
      <c r="EQL989"/>
      <c r="EQM989"/>
      <c r="EQN989"/>
      <c r="EQO989"/>
      <c r="EQP989"/>
      <c r="EQQ989"/>
      <c r="EQR989"/>
      <c r="EQS989"/>
      <c r="EQT989"/>
      <c r="EQU989"/>
      <c r="EQV989"/>
      <c r="EQW989"/>
      <c r="EQX989"/>
      <c r="EQY989"/>
      <c r="EQZ989"/>
      <c r="ERA989"/>
      <c r="ERB989"/>
      <c r="ERC989"/>
      <c r="ERD989"/>
      <c r="ERE989"/>
      <c r="ERF989"/>
      <c r="ERG989"/>
      <c r="ERH989"/>
      <c r="ERI989"/>
      <c r="ERJ989"/>
      <c r="ERK989"/>
      <c r="ERL989"/>
      <c r="ERM989"/>
      <c r="ERN989"/>
      <c r="ERO989"/>
      <c r="ERP989"/>
      <c r="ERQ989"/>
      <c r="ERR989"/>
      <c r="ERS989"/>
      <c r="ERT989"/>
      <c r="ERU989"/>
      <c r="ERV989"/>
      <c r="ERW989"/>
      <c r="ERX989"/>
      <c r="ERY989"/>
      <c r="ERZ989"/>
      <c r="ESA989"/>
      <c r="ESB989"/>
      <c r="ESC989"/>
      <c r="ESD989"/>
      <c r="ESE989"/>
      <c r="ESF989"/>
      <c r="ESG989"/>
      <c r="ESH989"/>
      <c r="ESI989"/>
      <c r="ESJ989"/>
      <c r="ESK989"/>
      <c r="ESL989"/>
      <c r="ESM989"/>
      <c r="ESN989"/>
      <c r="ESO989"/>
      <c r="ESP989"/>
      <c r="ESQ989"/>
      <c r="ESR989"/>
      <c r="ESS989"/>
      <c r="EST989"/>
      <c r="ESU989"/>
      <c r="ESV989"/>
      <c r="ESW989"/>
      <c r="ESX989"/>
      <c r="ESY989"/>
      <c r="ESZ989"/>
      <c r="ETA989"/>
      <c r="ETB989"/>
      <c r="ETC989"/>
      <c r="ETD989"/>
      <c r="ETE989"/>
      <c r="ETF989"/>
      <c r="ETG989"/>
      <c r="ETH989"/>
      <c r="ETI989"/>
      <c r="ETJ989"/>
      <c r="ETK989"/>
      <c r="ETL989"/>
      <c r="ETM989"/>
      <c r="ETN989"/>
      <c r="ETO989"/>
      <c r="ETP989"/>
      <c r="ETQ989"/>
      <c r="ETR989"/>
      <c r="ETS989"/>
      <c r="ETT989"/>
      <c r="ETU989"/>
      <c r="ETV989"/>
      <c r="ETW989"/>
      <c r="ETX989"/>
      <c r="ETY989"/>
      <c r="ETZ989"/>
      <c r="EUA989"/>
      <c r="EUB989"/>
      <c r="EUC989"/>
      <c r="EUD989"/>
      <c r="EUE989"/>
      <c r="EUF989"/>
      <c r="EUG989"/>
      <c r="EUH989"/>
      <c r="EUI989"/>
      <c r="EUJ989"/>
      <c r="EUK989"/>
      <c r="EUL989"/>
      <c r="EUM989"/>
      <c r="EUN989"/>
      <c r="EUO989"/>
      <c r="EUP989"/>
      <c r="EUQ989"/>
      <c r="EUR989"/>
      <c r="EUS989"/>
      <c r="EUT989"/>
      <c r="EUU989"/>
      <c r="EUV989"/>
      <c r="EUW989"/>
      <c r="EUX989"/>
      <c r="EUY989"/>
      <c r="EUZ989"/>
      <c r="EVA989"/>
      <c r="EVB989"/>
      <c r="EVC989"/>
      <c r="EVD989"/>
      <c r="EVE989"/>
      <c r="EVF989"/>
      <c r="EVG989"/>
      <c r="EVH989"/>
      <c r="EVI989"/>
      <c r="EVJ989"/>
      <c r="EVK989"/>
      <c r="EVL989"/>
      <c r="EVM989"/>
      <c r="EVN989"/>
      <c r="EVO989"/>
      <c r="EVP989"/>
      <c r="EVQ989"/>
      <c r="EVR989"/>
      <c r="EVS989"/>
      <c r="EVT989"/>
      <c r="EVU989"/>
      <c r="EVV989"/>
      <c r="EVW989"/>
      <c r="EVX989"/>
      <c r="EVY989"/>
      <c r="EVZ989"/>
      <c r="EWA989"/>
      <c r="EWB989"/>
      <c r="EWC989"/>
      <c r="EWD989"/>
      <c r="EWE989"/>
      <c r="EWF989"/>
      <c r="EWG989"/>
      <c r="EWH989"/>
      <c r="EWI989"/>
      <c r="EWJ989"/>
      <c r="EWK989"/>
      <c r="EWL989"/>
      <c r="EWM989"/>
      <c r="EWN989"/>
      <c r="EWO989"/>
      <c r="EWP989"/>
      <c r="EWQ989"/>
      <c r="EWR989"/>
      <c r="EWS989"/>
      <c r="EWT989"/>
      <c r="EWU989"/>
      <c r="EWV989"/>
      <c r="EWW989"/>
      <c r="EWX989"/>
      <c r="EWY989"/>
      <c r="EWZ989"/>
      <c r="EXA989"/>
      <c r="EXB989"/>
      <c r="EXC989"/>
      <c r="EXD989"/>
      <c r="EXE989"/>
      <c r="EXF989"/>
      <c r="EXG989"/>
      <c r="EXH989"/>
      <c r="EXI989"/>
      <c r="EXJ989"/>
      <c r="EXK989"/>
      <c r="EXL989"/>
      <c r="EXM989"/>
      <c r="EXN989"/>
      <c r="EXO989"/>
      <c r="EXP989"/>
      <c r="EXQ989"/>
      <c r="EXR989"/>
      <c r="EXS989"/>
      <c r="EXT989"/>
      <c r="EXU989"/>
      <c r="EXV989"/>
      <c r="EXW989"/>
      <c r="EXX989"/>
      <c r="EXY989"/>
      <c r="EXZ989"/>
      <c r="EYA989"/>
      <c r="EYB989"/>
      <c r="EYC989"/>
      <c r="EYD989"/>
      <c r="EYE989"/>
      <c r="EYF989"/>
      <c r="EYG989"/>
      <c r="EYH989"/>
      <c r="EYI989"/>
      <c r="EYJ989"/>
      <c r="EYK989"/>
      <c r="EYL989"/>
      <c r="EYM989"/>
      <c r="EYN989"/>
      <c r="EYO989"/>
      <c r="EYP989"/>
      <c r="EYQ989"/>
      <c r="EYR989"/>
      <c r="EYS989"/>
      <c r="EYT989"/>
      <c r="EYU989"/>
      <c r="EYV989"/>
      <c r="EYW989"/>
      <c r="EYX989"/>
      <c r="EYY989"/>
      <c r="EYZ989"/>
      <c r="EZA989"/>
      <c r="EZB989"/>
      <c r="EZC989"/>
      <c r="EZD989"/>
      <c r="EZE989"/>
      <c r="EZF989"/>
      <c r="EZG989"/>
      <c r="EZH989"/>
      <c r="EZI989"/>
      <c r="EZJ989"/>
      <c r="EZK989"/>
      <c r="EZL989"/>
      <c r="EZM989"/>
      <c r="EZN989"/>
      <c r="EZO989"/>
      <c r="EZP989"/>
      <c r="EZQ989"/>
      <c r="EZR989"/>
      <c r="EZS989"/>
      <c r="EZT989"/>
      <c r="EZU989"/>
      <c r="EZV989"/>
      <c r="EZW989"/>
      <c r="EZX989"/>
      <c r="EZY989"/>
      <c r="EZZ989"/>
      <c r="FAA989"/>
      <c r="FAB989"/>
      <c r="FAC989"/>
      <c r="FAD989"/>
      <c r="FAE989"/>
      <c r="FAF989"/>
      <c r="FAG989"/>
      <c r="FAH989"/>
      <c r="FAI989"/>
      <c r="FAJ989"/>
      <c r="FAK989"/>
      <c r="FAL989"/>
      <c r="FAM989"/>
      <c r="FAN989"/>
      <c r="FAO989"/>
      <c r="FAP989"/>
      <c r="FAQ989"/>
      <c r="FAR989"/>
      <c r="FAS989"/>
      <c r="FAT989"/>
      <c r="FAU989"/>
      <c r="FAV989"/>
      <c r="FAW989"/>
      <c r="FAX989"/>
      <c r="FAY989"/>
      <c r="FAZ989"/>
      <c r="FBA989"/>
      <c r="FBB989"/>
      <c r="FBC989"/>
      <c r="FBD989"/>
      <c r="FBE989"/>
      <c r="FBF989"/>
      <c r="FBG989"/>
      <c r="FBH989"/>
      <c r="FBI989"/>
      <c r="FBJ989"/>
      <c r="FBK989"/>
      <c r="FBL989"/>
      <c r="FBM989"/>
      <c r="FBN989"/>
      <c r="FBO989"/>
      <c r="FBP989"/>
      <c r="FBQ989"/>
      <c r="FBR989"/>
      <c r="FBS989"/>
      <c r="FBT989"/>
      <c r="FBU989"/>
      <c r="FBV989"/>
      <c r="FBW989"/>
      <c r="FBX989"/>
      <c r="FBY989"/>
      <c r="FBZ989"/>
      <c r="FCA989"/>
      <c r="FCB989"/>
      <c r="FCC989"/>
      <c r="FCD989"/>
      <c r="FCE989"/>
      <c r="FCF989"/>
      <c r="FCG989"/>
      <c r="FCH989"/>
      <c r="FCI989"/>
      <c r="FCJ989"/>
      <c r="FCK989"/>
      <c r="FCL989"/>
      <c r="FCM989"/>
      <c r="FCN989"/>
      <c r="FCO989"/>
      <c r="FCP989"/>
      <c r="FCQ989"/>
      <c r="FCR989"/>
      <c r="FCS989"/>
      <c r="FCT989"/>
      <c r="FCU989"/>
      <c r="FCV989"/>
      <c r="FCW989"/>
      <c r="FCX989"/>
      <c r="FCY989"/>
      <c r="FCZ989"/>
      <c r="FDA989"/>
      <c r="FDB989"/>
      <c r="FDC989"/>
      <c r="FDD989"/>
      <c r="FDE989"/>
      <c r="FDF989"/>
      <c r="FDG989"/>
      <c r="FDH989"/>
      <c r="FDI989"/>
      <c r="FDJ989"/>
      <c r="FDK989"/>
      <c r="FDL989"/>
      <c r="FDM989"/>
      <c r="FDN989"/>
      <c r="FDO989"/>
      <c r="FDP989"/>
      <c r="FDQ989"/>
      <c r="FDR989"/>
      <c r="FDS989"/>
      <c r="FDT989"/>
      <c r="FDU989"/>
      <c r="FDV989"/>
      <c r="FDW989"/>
      <c r="FDX989"/>
      <c r="FDY989"/>
      <c r="FDZ989"/>
      <c r="FEA989"/>
      <c r="FEB989"/>
      <c r="FEC989"/>
      <c r="FED989"/>
      <c r="FEE989"/>
      <c r="FEF989"/>
      <c r="FEG989"/>
      <c r="FEH989"/>
      <c r="FEI989"/>
      <c r="FEJ989"/>
      <c r="FEK989"/>
      <c r="FEL989"/>
      <c r="FEM989"/>
      <c r="FEN989"/>
      <c r="FEO989"/>
      <c r="FEP989"/>
      <c r="FEQ989"/>
      <c r="FER989"/>
      <c r="FES989"/>
      <c r="FET989"/>
      <c r="FEU989"/>
      <c r="FEV989"/>
      <c r="FEW989"/>
      <c r="FEX989"/>
      <c r="FEY989"/>
      <c r="FEZ989"/>
      <c r="FFA989"/>
      <c r="FFB989"/>
      <c r="FFC989"/>
      <c r="FFD989"/>
      <c r="FFE989"/>
      <c r="FFF989"/>
      <c r="FFG989"/>
      <c r="FFH989"/>
      <c r="FFI989"/>
      <c r="FFJ989"/>
      <c r="FFK989"/>
      <c r="FFL989"/>
      <c r="FFM989"/>
      <c r="FFN989"/>
      <c r="FFO989"/>
      <c r="FFP989"/>
      <c r="FFQ989"/>
      <c r="FFR989"/>
      <c r="FFS989"/>
      <c r="FFT989"/>
      <c r="FFU989"/>
      <c r="FFV989"/>
      <c r="FFW989"/>
      <c r="FFX989"/>
      <c r="FFY989"/>
      <c r="FFZ989"/>
      <c r="FGA989"/>
      <c r="FGB989"/>
      <c r="FGC989"/>
      <c r="FGD989"/>
      <c r="FGE989"/>
      <c r="FGF989"/>
      <c r="FGG989"/>
      <c r="FGH989"/>
      <c r="FGI989"/>
      <c r="FGJ989"/>
      <c r="FGK989"/>
      <c r="FGL989"/>
      <c r="FGM989"/>
      <c r="FGN989"/>
      <c r="FGO989"/>
      <c r="FGP989"/>
      <c r="FGQ989"/>
      <c r="FGR989"/>
      <c r="FGS989"/>
      <c r="FGT989"/>
      <c r="FGU989"/>
      <c r="FGV989"/>
      <c r="FGW989"/>
      <c r="FGX989"/>
      <c r="FGY989"/>
      <c r="FGZ989"/>
      <c r="FHA989"/>
      <c r="FHB989"/>
      <c r="FHC989"/>
      <c r="FHD989"/>
      <c r="FHE989"/>
      <c r="FHF989"/>
      <c r="FHG989"/>
      <c r="FHH989"/>
      <c r="FHI989"/>
      <c r="FHJ989"/>
      <c r="FHK989"/>
      <c r="FHL989"/>
      <c r="FHM989"/>
      <c r="FHN989"/>
      <c r="FHO989"/>
      <c r="FHP989"/>
      <c r="FHQ989"/>
      <c r="FHR989"/>
      <c r="FHS989"/>
      <c r="FHT989"/>
      <c r="FHU989"/>
      <c r="FHV989"/>
      <c r="FHW989"/>
      <c r="FHX989"/>
      <c r="FHY989"/>
      <c r="FHZ989"/>
      <c r="FIA989"/>
      <c r="FIB989"/>
      <c r="FIC989"/>
      <c r="FID989"/>
      <c r="FIE989"/>
      <c r="FIF989"/>
      <c r="FIG989"/>
      <c r="FIH989"/>
      <c r="FII989"/>
      <c r="FIJ989"/>
      <c r="FIK989"/>
      <c r="FIL989"/>
      <c r="FIM989"/>
      <c r="FIN989"/>
      <c r="FIO989"/>
      <c r="FIP989"/>
      <c r="FIQ989"/>
      <c r="FIR989"/>
      <c r="FIS989"/>
      <c r="FIT989"/>
      <c r="FIU989"/>
      <c r="FIV989"/>
      <c r="FIW989"/>
      <c r="FIX989"/>
      <c r="FIY989"/>
      <c r="FIZ989"/>
      <c r="FJA989"/>
      <c r="FJB989"/>
      <c r="FJC989"/>
      <c r="FJD989"/>
      <c r="FJE989"/>
      <c r="FJF989"/>
      <c r="FJG989"/>
      <c r="FJH989"/>
      <c r="FJI989"/>
      <c r="FJJ989"/>
      <c r="FJK989"/>
      <c r="FJL989"/>
      <c r="FJM989"/>
      <c r="FJN989"/>
      <c r="FJO989"/>
      <c r="FJP989"/>
      <c r="FJQ989"/>
      <c r="FJR989"/>
      <c r="FJS989"/>
      <c r="FJT989"/>
      <c r="FJU989"/>
      <c r="FJV989"/>
      <c r="FJW989"/>
      <c r="FJX989"/>
      <c r="FJY989"/>
      <c r="FJZ989"/>
      <c r="FKA989"/>
      <c r="FKB989"/>
      <c r="FKC989"/>
      <c r="FKD989"/>
      <c r="FKE989"/>
      <c r="FKF989"/>
      <c r="FKG989"/>
      <c r="FKH989"/>
      <c r="FKI989"/>
      <c r="FKJ989"/>
      <c r="FKK989"/>
      <c r="FKL989"/>
      <c r="FKM989"/>
      <c r="FKN989"/>
      <c r="FKO989"/>
      <c r="FKP989"/>
      <c r="FKQ989"/>
      <c r="FKR989"/>
      <c r="FKS989"/>
      <c r="FKT989"/>
      <c r="FKU989"/>
      <c r="FKV989"/>
      <c r="FKW989"/>
      <c r="FKX989"/>
      <c r="FKY989"/>
      <c r="FKZ989"/>
      <c r="FLA989"/>
      <c r="FLB989"/>
      <c r="FLC989"/>
      <c r="FLD989"/>
      <c r="FLE989"/>
      <c r="FLF989"/>
      <c r="FLG989"/>
      <c r="FLH989"/>
      <c r="FLI989"/>
      <c r="FLJ989"/>
      <c r="FLK989"/>
      <c r="FLL989"/>
      <c r="FLM989"/>
      <c r="FLN989"/>
      <c r="FLO989"/>
      <c r="FLP989"/>
      <c r="FLQ989"/>
      <c r="FLR989"/>
      <c r="FLS989"/>
      <c r="FLT989"/>
      <c r="FLU989"/>
      <c r="FLV989"/>
      <c r="FLW989"/>
      <c r="FLX989"/>
      <c r="FLY989"/>
      <c r="FLZ989"/>
      <c r="FMA989"/>
      <c r="FMB989"/>
      <c r="FMC989"/>
      <c r="FMD989"/>
      <c r="FME989"/>
      <c r="FMF989"/>
      <c r="FMG989"/>
      <c r="FMH989"/>
      <c r="FMI989"/>
      <c r="FMJ989"/>
      <c r="FMK989"/>
      <c r="FML989"/>
      <c r="FMM989"/>
      <c r="FMN989"/>
      <c r="FMO989"/>
      <c r="FMP989"/>
      <c r="FMQ989"/>
      <c r="FMR989"/>
      <c r="FMS989"/>
      <c r="FMT989"/>
      <c r="FMU989"/>
      <c r="FMV989"/>
      <c r="FMW989"/>
      <c r="FMX989"/>
      <c r="FMY989"/>
      <c r="FMZ989"/>
      <c r="FNA989"/>
      <c r="FNB989"/>
      <c r="FNC989"/>
      <c r="FND989"/>
      <c r="FNE989"/>
      <c r="FNF989"/>
      <c r="FNG989"/>
      <c r="FNH989"/>
      <c r="FNI989"/>
      <c r="FNJ989"/>
      <c r="FNK989"/>
      <c r="FNL989"/>
      <c r="FNM989"/>
      <c r="FNN989"/>
      <c r="FNO989"/>
      <c r="FNP989"/>
      <c r="FNQ989"/>
      <c r="FNR989"/>
      <c r="FNS989"/>
      <c r="FNT989"/>
      <c r="FNU989"/>
      <c r="FNV989"/>
      <c r="FNW989"/>
      <c r="FNX989"/>
      <c r="FNY989"/>
      <c r="FNZ989"/>
      <c r="FOA989"/>
      <c r="FOB989"/>
      <c r="FOC989"/>
      <c r="FOD989"/>
      <c r="FOE989"/>
      <c r="FOF989"/>
      <c r="FOG989"/>
      <c r="FOH989"/>
      <c r="FOI989"/>
      <c r="FOJ989"/>
      <c r="FOK989"/>
      <c r="FOL989"/>
      <c r="FOM989"/>
      <c r="FON989"/>
      <c r="FOO989"/>
      <c r="FOP989"/>
      <c r="FOQ989"/>
      <c r="FOR989"/>
      <c r="FOS989"/>
      <c r="FOT989"/>
      <c r="FOU989"/>
      <c r="FOV989"/>
      <c r="FOW989"/>
      <c r="FOX989"/>
      <c r="FOY989"/>
      <c r="FOZ989"/>
      <c r="FPA989"/>
      <c r="FPB989"/>
      <c r="FPC989"/>
      <c r="FPD989"/>
      <c r="FPE989"/>
      <c r="FPF989"/>
      <c r="FPG989"/>
      <c r="FPH989"/>
      <c r="FPI989"/>
      <c r="FPJ989"/>
      <c r="FPK989"/>
      <c r="FPL989"/>
      <c r="FPM989"/>
      <c r="FPN989"/>
      <c r="FPO989"/>
      <c r="FPP989"/>
      <c r="FPQ989"/>
      <c r="FPR989"/>
      <c r="FPS989"/>
      <c r="FPT989"/>
      <c r="FPU989"/>
      <c r="FPV989"/>
      <c r="FPW989"/>
      <c r="FPX989"/>
      <c r="FPY989"/>
      <c r="FPZ989"/>
      <c r="FQA989"/>
      <c r="FQB989"/>
      <c r="FQC989"/>
      <c r="FQD989"/>
      <c r="FQE989"/>
      <c r="FQF989"/>
      <c r="FQG989"/>
      <c r="FQH989"/>
      <c r="FQI989"/>
      <c r="FQJ989"/>
      <c r="FQK989"/>
      <c r="FQL989"/>
      <c r="FQM989"/>
      <c r="FQN989"/>
      <c r="FQO989"/>
      <c r="FQP989"/>
      <c r="FQQ989"/>
      <c r="FQR989"/>
      <c r="FQS989"/>
      <c r="FQT989"/>
      <c r="FQU989"/>
      <c r="FQV989"/>
      <c r="FQW989"/>
      <c r="FQX989"/>
      <c r="FQY989"/>
      <c r="FQZ989"/>
      <c r="FRA989"/>
      <c r="FRB989"/>
      <c r="FRC989"/>
      <c r="FRD989"/>
      <c r="FRE989"/>
      <c r="FRF989"/>
      <c r="FRG989"/>
      <c r="FRH989"/>
      <c r="FRI989"/>
      <c r="FRJ989"/>
      <c r="FRK989"/>
      <c r="FRL989"/>
      <c r="FRM989"/>
      <c r="FRN989"/>
      <c r="FRO989"/>
      <c r="FRP989"/>
      <c r="FRQ989"/>
      <c r="FRR989"/>
      <c r="FRS989"/>
      <c r="FRT989"/>
      <c r="FRU989"/>
      <c r="FRV989"/>
      <c r="FRW989"/>
      <c r="FRX989"/>
      <c r="FRY989"/>
      <c r="FRZ989"/>
      <c r="FSA989"/>
      <c r="FSB989"/>
      <c r="FSC989"/>
      <c r="FSD989"/>
      <c r="FSE989"/>
      <c r="FSF989"/>
      <c r="FSG989"/>
      <c r="FSH989"/>
      <c r="FSI989"/>
      <c r="FSJ989"/>
      <c r="FSK989"/>
      <c r="FSL989"/>
      <c r="FSM989"/>
      <c r="FSN989"/>
      <c r="FSO989"/>
      <c r="FSP989"/>
      <c r="FSQ989"/>
      <c r="FSR989"/>
      <c r="FSS989"/>
      <c r="FST989"/>
      <c r="FSU989"/>
      <c r="FSV989"/>
      <c r="FSW989"/>
      <c r="FSX989"/>
      <c r="FSY989"/>
      <c r="FSZ989"/>
      <c r="FTA989"/>
      <c r="FTB989"/>
      <c r="FTC989"/>
      <c r="FTD989"/>
      <c r="FTE989"/>
      <c r="FTF989"/>
      <c r="FTG989"/>
      <c r="FTH989"/>
      <c r="FTI989"/>
      <c r="FTJ989"/>
      <c r="FTK989"/>
      <c r="FTL989"/>
      <c r="FTM989"/>
      <c r="FTN989"/>
      <c r="FTO989"/>
      <c r="FTP989"/>
      <c r="FTQ989"/>
      <c r="FTR989"/>
      <c r="FTS989"/>
      <c r="FTT989"/>
      <c r="FTU989"/>
      <c r="FTV989"/>
      <c r="FTW989"/>
      <c r="FTX989"/>
      <c r="FTY989"/>
      <c r="FTZ989"/>
      <c r="FUA989"/>
      <c r="FUB989"/>
      <c r="FUC989"/>
      <c r="FUD989"/>
      <c r="FUE989"/>
      <c r="FUF989"/>
      <c r="FUG989"/>
      <c r="FUH989"/>
      <c r="FUI989"/>
      <c r="FUJ989"/>
      <c r="FUK989"/>
      <c r="FUL989"/>
      <c r="FUM989"/>
      <c r="FUN989"/>
      <c r="FUO989"/>
      <c r="FUP989"/>
      <c r="FUQ989"/>
      <c r="FUR989"/>
      <c r="FUS989"/>
      <c r="FUT989"/>
      <c r="FUU989"/>
      <c r="FUV989"/>
      <c r="FUW989"/>
      <c r="FUX989"/>
      <c r="FUY989"/>
      <c r="FUZ989"/>
      <c r="FVA989"/>
      <c r="FVB989"/>
      <c r="FVC989"/>
      <c r="FVD989"/>
      <c r="FVE989"/>
      <c r="FVF989"/>
      <c r="FVG989"/>
      <c r="FVH989"/>
      <c r="FVI989"/>
      <c r="FVJ989"/>
      <c r="FVK989"/>
      <c r="FVL989"/>
      <c r="FVM989"/>
      <c r="FVN989"/>
      <c r="FVO989"/>
      <c r="FVP989"/>
      <c r="FVQ989"/>
      <c r="FVR989"/>
      <c r="FVS989"/>
      <c r="FVT989"/>
      <c r="FVU989"/>
      <c r="FVV989"/>
      <c r="FVW989"/>
      <c r="FVX989"/>
      <c r="FVY989"/>
      <c r="FVZ989"/>
      <c r="FWA989"/>
      <c r="FWB989"/>
      <c r="FWC989"/>
      <c r="FWD989"/>
      <c r="FWE989"/>
      <c r="FWF989"/>
      <c r="FWG989"/>
      <c r="FWH989"/>
      <c r="FWI989"/>
      <c r="FWJ989"/>
      <c r="FWK989"/>
      <c r="FWL989"/>
      <c r="FWM989"/>
      <c r="FWN989"/>
      <c r="FWO989"/>
      <c r="FWP989"/>
      <c r="FWQ989"/>
      <c r="FWR989"/>
      <c r="FWS989"/>
      <c r="FWT989"/>
      <c r="FWU989"/>
      <c r="FWV989"/>
      <c r="FWW989"/>
      <c r="FWX989"/>
      <c r="FWY989"/>
      <c r="FWZ989"/>
      <c r="FXA989"/>
      <c r="FXB989"/>
      <c r="FXC989"/>
      <c r="FXD989"/>
      <c r="FXE989"/>
      <c r="FXF989"/>
      <c r="FXG989"/>
      <c r="FXH989"/>
      <c r="FXI989"/>
      <c r="FXJ989"/>
      <c r="FXK989"/>
      <c r="FXL989"/>
      <c r="FXM989"/>
      <c r="FXN989"/>
      <c r="FXO989"/>
      <c r="FXP989"/>
      <c r="FXQ989"/>
      <c r="FXR989"/>
      <c r="FXS989"/>
      <c r="FXT989"/>
      <c r="FXU989"/>
      <c r="FXV989"/>
      <c r="FXW989"/>
      <c r="FXX989"/>
      <c r="FXY989"/>
      <c r="FXZ989"/>
      <c r="FYA989"/>
      <c r="FYB989"/>
      <c r="FYC989"/>
      <c r="FYD989"/>
      <c r="FYE989"/>
      <c r="FYF989"/>
      <c r="FYG989"/>
      <c r="FYH989"/>
      <c r="FYI989"/>
      <c r="FYJ989"/>
      <c r="FYK989"/>
      <c r="FYL989"/>
      <c r="FYM989"/>
      <c r="FYN989"/>
      <c r="FYO989"/>
      <c r="FYP989"/>
      <c r="FYQ989"/>
      <c r="FYR989"/>
      <c r="FYS989"/>
      <c r="FYT989"/>
      <c r="FYU989"/>
      <c r="FYV989"/>
      <c r="FYW989"/>
      <c r="FYX989"/>
      <c r="FYY989"/>
      <c r="FYZ989"/>
      <c r="FZA989"/>
      <c r="FZB989"/>
      <c r="FZC989"/>
      <c r="FZD989"/>
      <c r="FZE989"/>
      <c r="FZF989"/>
      <c r="FZG989"/>
      <c r="FZH989"/>
      <c r="FZI989"/>
      <c r="FZJ989"/>
      <c r="FZK989"/>
      <c r="FZL989"/>
      <c r="FZM989"/>
      <c r="FZN989"/>
      <c r="FZO989"/>
      <c r="FZP989"/>
      <c r="FZQ989"/>
      <c r="FZR989"/>
      <c r="FZS989"/>
      <c r="FZT989"/>
      <c r="FZU989"/>
      <c r="FZV989"/>
      <c r="FZW989"/>
      <c r="FZX989"/>
      <c r="FZY989"/>
      <c r="FZZ989"/>
      <c r="GAA989"/>
      <c r="GAB989"/>
      <c r="GAC989"/>
      <c r="GAD989"/>
      <c r="GAE989"/>
      <c r="GAF989"/>
      <c r="GAG989"/>
      <c r="GAH989"/>
      <c r="GAI989"/>
      <c r="GAJ989"/>
      <c r="GAK989"/>
      <c r="GAL989"/>
      <c r="GAM989"/>
      <c r="GAN989"/>
      <c r="GAO989"/>
      <c r="GAP989"/>
      <c r="GAQ989"/>
      <c r="GAR989"/>
      <c r="GAS989"/>
      <c r="GAT989"/>
      <c r="GAU989"/>
      <c r="GAV989"/>
      <c r="GAW989"/>
      <c r="GAX989"/>
      <c r="GAY989"/>
      <c r="GAZ989"/>
      <c r="GBA989"/>
      <c r="GBB989"/>
      <c r="GBC989"/>
      <c r="GBD989"/>
      <c r="GBE989"/>
      <c r="GBF989"/>
      <c r="GBG989"/>
      <c r="GBH989"/>
      <c r="GBI989"/>
      <c r="GBJ989"/>
      <c r="GBK989"/>
      <c r="GBL989"/>
      <c r="GBM989"/>
      <c r="GBN989"/>
      <c r="GBO989"/>
      <c r="GBP989"/>
      <c r="GBQ989"/>
      <c r="GBR989"/>
      <c r="GBS989"/>
      <c r="GBT989"/>
      <c r="GBU989"/>
      <c r="GBV989"/>
      <c r="GBW989"/>
      <c r="GBX989"/>
      <c r="GBY989"/>
      <c r="GBZ989"/>
      <c r="GCA989"/>
      <c r="GCB989"/>
      <c r="GCC989"/>
      <c r="GCD989"/>
      <c r="GCE989"/>
      <c r="GCF989"/>
      <c r="GCG989"/>
      <c r="GCH989"/>
      <c r="GCI989"/>
      <c r="GCJ989"/>
      <c r="GCK989"/>
      <c r="GCL989"/>
      <c r="GCM989"/>
      <c r="GCN989"/>
      <c r="GCO989"/>
      <c r="GCP989"/>
      <c r="GCQ989"/>
      <c r="GCR989"/>
      <c r="GCS989"/>
      <c r="GCT989"/>
      <c r="GCU989"/>
      <c r="GCV989"/>
      <c r="GCW989"/>
      <c r="GCX989"/>
      <c r="GCY989"/>
      <c r="GCZ989"/>
      <c r="GDA989"/>
      <c r="GDB989"/>
      <c r="GDC989"/>
      <c r="GDD989"/>
      <c r="GDE989"/>
      <c r="GDF989"/>
      <c r="GDG989"/>
      <c r="GDH989"/>
      <c r="GDI989"/>
      <c r="GDJ989"/>
      <c r="GDK989"/>
      <c r="GDL989"/>
      <c r="GDM989"/>
      <c r="GDN989"/>
      <c r="GDO989"/>
      <c r="GDP989"/>
      <c r="GDQ989"/>
      <c r="GDR989"/>
      <c r="GDS989"/>
      <c r="GDT989"/>
      <c r="GDU989"/>
      <c r="GDV989"/>
      <c r="GDW989"/>
      <c r="GDX989"/>
      <c r="GDY989"/>
      <c r="GDZ989"/>
      <c r="GEA989"/>
      <c r="GEB989"/>
      <c r="GEC989"/>
      <c r="GED989"/>
      <c r="GEE989"/>
      <c r="GEF989"/>
      <c r="GEG989"/>
      <c r="GEH989"/>
      <c r="GEI989"/>
      <c r="GEJ989"/>
      <c r="GEK989"/>
      <c r="GEL989"/>
      <c r="GEM989"/>
      <c r="GEN989"/>
      <c r="GEO989"/>
      <c r="GEP989"/>
      <c r="GEQ989"/>
      <c r="GER989"/>
      <c r="GES989"/>
      <c r="GET989"/>
      <c r="GEU989"/>
      <c r="GEV989"/>
      <c r="GEW989"/>
      <c r="GEX989"/>
      <c r="GEY989"/>
      <c r="GEZ989"/>
      <c r="GFA989"/>
      <c r="GFB989"/>
      <c r="GFC989"/>
      <c r="GFD989"/>
      <c r="GFE989"/>
      <c r="GFF989"/>
      <c r="GFG989"/>
      <c r="GFH989"/>
      <c r="GFI989"/>
      <c r="GFJ989"/>
      <c r="GFK989"/>
      <c r="GFL989"/>
      <c r="GFM989"/>
      <c r="GFN989"/>
      <c r="GFO989"/>
      <c r="GFP989"/>
      <c r="GFQ989"/>
      <c r="GFR989"/>
      <c r="GFS989"/>
      <c r="GFT989"/>
      <c r="GFU989"/>
      <c r="GFV989"/>
      <c r="GFW989"/>
      <c r="GFX989"/>
      <c r="GFY989"/>
      <c r="GFZ989"/>
      <c r="GGA989"/>
      <c r="GGB989"/>
      <c r="GGC989"/>
      <c r="GGD989"/>
      <c r="GGE989"/>
      <c r="GGF989"/>
      <c r="GGG989"/>
      <c r="GGH989"/>
      <c r="GGI989"/>
      <c r="GGJ989"/>
      <c r="GGK989"/>
      <c r="GGL989"/>
      <c r="GGM989"/>
      <c r="GGN989"/>
      <c r="GGO989"/>
      <c r="GGP989"/>
      <c r="GGQ989"/>
      <c r="GGR989"/>
      <c r="GGS989"/>
      <c r="GGT989"/>
      <c r="GGU989"/>
      <c r="GGV989"/>
      <c r="GGW989"/>
      <c r="GGX989"/>
      <c r="GGY989"/>
      <c r="GGZ989"/>
      <c r="GHA989"/>
      <c r="GHB989"/>
      <c r="GHC989"/>
      <c r="GHD989"/>
      <c r="GHE989"/>
      <c r="GHF989"/>
      <c r="GHG989"/>
      <c r="GHH989"/>
      <c r="GHI989"/>
      <c r="GHJ989"/>
      <c r="GHK989"/>
      <c r="GHL989"/>
      <c r="GHM989"/>
      <c r="GHN989"/>
      <c r="GHO989"/>
      <c r="GHP989"/>
      <c r="GHQ989"/>
      <c r="GHR989"/>
      <c r="GHS989"/>
      <c r="GHT989"/>
      <c r="GHU989"/>
      <c r="GHV989"/>
      <c r="GHW989"/>
      <c r="GHX989"/>
      <c r="GHY989"/>
      <c r="GHZ989"/>
      <c r="GIA989"/>
      <c r="GIB989"/>
      <c r="GIC989"/>
      <c r="GID989"/>
      <c r="GIE989"/>
      <c r="GIF989"/>
      <c r="GIG989"/>
      <c r="GIH989"/>
      <c r="GII989"/>
      <c r="GIJ989"/>
      <c r="GIK989"/>
      <c r="GIL989"/>
      <c r="GIM989"/>
      <c r="GIN989"/>
      <c r="GIO989"/>
      <c r="GIP989"/>
      <c r="GIQ989"/>
      <c r="GIR989"/>
      <c r="GIS989"/>
      <c r="GIT989"/>
      <c r="GIU989"/>
      <c r="GIV989"/>
      <c r="GIW989"/>
      <c r="GIX989"/>
      <c r="GIY989"/>
      <c r="GIZ989"/>
      <c r="GJA989"/>
      <c r="GJB989"/>
      <c r="GJC989"/>
      <c r="GJD989"/>
      <c r="GJE989"/>
      <c r="GJF989"/>
      <c r="GJG989"/>
      <c r="GJH989"/>
      <c r="GJI989"/>
      <c r="GJJ989"/>
      <c r="GJK989"/>
      <c r="GJL989"/>
      <c r="GJM989"/>
      <c r="GJN989"/>
      <c r="GJO989"/>
      <c r="GJP989"/>
      <c r="GJQ989"/>
      <c r="GJR989"/>
      <c r="GJS989"/>
      <c r="GJT989"/>
      <c r="GJU989"/>
      <c r="GJV989"/>
      <c r="GJW989"/>
      <c r="GJX989"/>
      <c r="GJY989"/>
      <c r="GJZ989"/>
      <c r="GKA989"/>
      <c r="GKB989"/>
      <c r="GKC989"/>
      <c r="GKD989"/>
      <c r="GKE989"/>
      <c r="GKF989"/>
      <c r="GKG989"/>
      <c r="GKH989"/>
      <c r="GKI989"/>
      <c r="GKJ989"/>
      <c r="GKK989"/>
      <c r="GKL989"/>
      <c r="GKM989"/>
      <c r="GKN989"/>
      <c r="GKO989"/>
      <c r="GKP989"/>
      <c r="GKQ989"/>
      <c r="GKR989"/>
      <c r="GKS989"/>
      <c r="GKT989"/>
      <c r="GKU989"/>
      <c r="GKV989"/>
      <c r="GKW989"/>
      <c r="GKX989"/>
      <c r="GKY989"/>
      <c r="GKZ989"/>
      <c r="GLA989"/>
      <c r="GLB989"/>
      <c r="GLC989"/>
      <c r="GLD989"/>
      <c r="GLE989"/>
      <c r="GLF989"/>
      <c r="GLG989"/>
      <c r="GLH989"/>
      <c r="GLI989"/>
      <c r="GLJ989"/>
      <c r="GLK989"/>
      <c r="GLL989"/>
      <c r="GLM989"/>
      <c r="GLN989"/>
      <c r="GLO989"/>
      <c r="GLP989"/>
      <c r="GLQ989"/>
      <c r="GLR989"/>
      <c r="GLS989"/>
      <c r="GLT989"/>
      <c r="GLU989"/>
      <c r="GLV989"/>
      <c r="GLW989"/>
      <c r="GLX989"/>
      <c r="GLY989"/>
      <c r="GLZ989"/>
      <c r="GMA989"/>
      <c r="GMB989"/>
      <c r="GMC989"/>
      <c r="GMD989"/>
      <c r="GME989"/>
      <c r="GMF989"/>
      <c r="GMG989"/>
      <c r="GMH989"/>
      <c r="GMI989"/>
      <c r="GMJ989"/>
      <c r="GMK989"/>
      <c r="GML989"/>
      <c r="GMM989"/>
      <c r="GMN989"/>
      <c r="GMO989"/>
      <c r="GMP989"/>
      <c r="GMQ989"/>
      <c r="GMR989"/>
      <c r="GMS989"/>
      <c r="GMT989"/>
      <c r="GMU989"/>
      <c r="GMV989"/>
      <c r="GMW989"/>
      <c r="GMX989"/>
      <c r="GMY989"/>
      <c r="GMZ989"/>
      <c r="GNA989"/>
      <c r="GNB989"/>
      <c r="GNC989"/>
      <c r="GND989"/>
      <c r="GNE989"/>
      <c r="GNF989"/>
      <c r="GNG989"/>
      <c r="GNH989"/>
      <c r="GNI989"/>
      <c r="GNJ989"/>
      <c r="GNK989"/>
      <c r="GNL989"/>
      <c r="GNM989"/>
      <c r="GNN989"/>
      <c r="GNO989"/>
      <c r="GNP989"/>
      <c r="GNQ989"/>
      <c r="GNR989"/>
      <c r="GNS989"/>
      <c r="GNT989"/>
      <c r="GNU989"/>
      <c r="GNV989"/>
      <c r="GNW989"/>
      <c r="GNX989"/>
      <c r="GNY989"/>
      <c r="GNZ989"/>
      <c r="GOA989"/>
      <c r="GOB989"/>
      <c r="GOC989"/>
      <c r="GOD989"/>
      <c r="GOE989"/>
      <c r="GOF989"/>
      <c r="GOG989"/>
      <c r="GOH989"/>
      <c r="GOI989"/>
      <c r="GOJ989"/>
      <c r="GOK989"/>
      <c r="GOL989"/>
      <c r="GOM989"/>
      <c r="GON989"/>
      <c r="GOO989"/>
      <c r="GOP989"/>
      <c r="GOQ989"/>
      <c r="GOR989"/>
      <c r="GOS989"/>
      <c r="GOT989"/>
      <c r="GOU989"/>
      <c r="GOV989"/>
      <c r="GOW989"/>
      <c r="GOX989"/>
      <c r="GOY989"/>
      <c r="GOZ989"/>
      <c r="GPA989"/>
      <c r="GPB989"/>
      <c r="GPC989"/>
      <c r="GPD989"/>
      <c r="GPE989"/>
      <c r="GPF989"/>
      <c r="GPG989"/>
      <c r="GPH989"/>
      <c r="GPI989"/>
      <c r="GPJ989"/>
      <c r="GPK989"/>
      <c r="GPL989"/>
      <c r="GPM989"/>
      <c r="GPN989"/>
      <c r="GPO989"/>
      <c r="GPP989"/>
      <c r="GPQ989"/>
      <c r="GPR989"/>
      <c r="GPS989"/>
      <c r="GPT989"/>
      <c r="GPU989"/>
      <c r="GPV989"/>
      <c r="GPW989"/>
      <c r="GPX989"/>
      <c r="GPY989"/>
      <c r="GPZ989"/>
      <c r="GQA989"/>
      <c r="GQB989"/>
      <c r="GQC989"/>
      <c r="GQD989"/>
      <c r="GQE989"/>
      <c r="GQF989"/>
      <c r="GQG989"/>
      <c r="GQH989"/>
      <c r="GQI989"/>
      <c r="GQJ989"/>
      <c r="GQK989"/>
      <c r="GQL989"/>
      <c r="GQM989"/>
      <c r="GQN989"/>
      <c r="GQO989"/>
      <c r="GQP989"/>
      <c r="GQQ989"/>
      <c r="GQR989"/>
      <c r="GQS989"/>
      <c r="GQT989"/>
      <c r="GQU989"/>
      <c r="GQV989"/>
      <c r="GQW989"/>
      <c r="GQX989"/>
      <c r="GQY989"/>
      <c r="GQZ989"/>
      <c r="GRA989"/>
      <c r="GRB989"/>
      <c r="GRC989"/>
      <c r="GRD989"/>
      <c r="GRE989"/>
      <c r="GRF989"/>
      <c r="GRG989"/>
      <c r="GRH989"/>
      <c r="GRI989"/>
      <c r="GRJ989"/>
      <c r="GRK989"/>
      <c r="GRL989"/>
      <c r="GRM989"/>
      <c r="GRN989"/>
      <c r="GRO989"/>
      <c r="GRP989"/>
      <c r="GRQ989"/>
      <c r="GRR989"/>
      <c r="GRS989"/>
      <c r="GRT989"/>
      <c r="GRU989"/>
      <c r="GRV989"/>
      <c r="GRW989"/>
      <c r="GRX989"/>
      <c r="GRY989"/>
      <c r="GRZ989"/>
      <c r="GSA989"/>
      <c r="GSB989"/>
      <c r="GSC989"/>
      <c r="GSD989"/>
      <c r="GSE989"/>
      <c r="GSF989"/>
      <c r="GSG989"/>
      <c r="GSH989"/>
      <c r="GSI989"/>
      <c r="GSJ989"/>
      <c r="GSK989"/>
      <c r="GSL989"/>
      <c r="GSM989"/>
      <c r="GSN989"/>
      <c r="GSO989"/>
      <c r="GSP989"/>
      <c r="GSQ989"/>
      <c r="GSR989"/>
      <c r="GSS989"/>
      <c r="GST989"/>
      <c r="GSU989"/>
      <c r="GSV989"/>
      <c r="GSW989"/>
      <c r="GSX989"/>
      <c r="GSY989"/>
      <c r="GSZ989"/>
      <c r="GTA989"/>
      <c r="GTB989"/>
      <c r="GTC989"/>
      <c r="GTD989"/>
      <c r="GTE989"/>
      <c r="GTF989"/>
      <c r="GTG989"/>
      <c r="GTH989"/>
      <c r="GTI989"/>
      <c r="GTJ989"/>
      <c r="GTK989"/>
      <c r="GTL989"/>
      <c r="GTM989"/>
      <c r="GTN989"/>
      <c r="GTO989"/>
      <c r="GTP989"/>
      <c r="GTQ989"/>
      <c r="GTR989"/>
      <c r="GTS989"/>
      <c r="GTT989"/>
      <c r="GTU989"/>
      <c r="GTV989"/>
      <c r="GTW989"/>
      <c r="GTX989"/>
      <c r="GTY989"/>
      <c r="GTZ989"/>
      <c r="GUA989"/>
      <c r="GUB989"/>
      <c r="GUC989"/>
      <c r="GUD989"/>
      <c r="GUE989"/>
      <c r="GUF989"/>
      <c r="GUG989"/>
      <c r="GUH989"/>
      <c r="GUI989"/>
      <c r="GUJ989"/>
      <c r="GUK989"/>
      <c r="GUL989"/>
      <c r="GUM989"/>
      <c r="GUN989"/>
      <c r="GUO989"/>
      <c r="GUP989"/>
      <c r="GUQ989"/>
      <c r="GUR989"/>
      <c r="GUS989"/>
      <c r="GUT989"/>
      <c r="GUU989"/>
      <c r="GUV989"/>
      <c r="GUW989"/>
      <c r="GUX989"/>
      <c r="GUY989"/>
      <c r="GUZ989"/>
      <c r="GVA989"/>
      <c r="GVB989"/>
      <c r="GVC989"/>
      <c r="GVD989"/>
      <c r="GVE989"/>
      <c r="GVF989"/>
      <c r="GVG989"/>
      <c r="GVH989"/>
      <c r="GVI989"/>
      <c r="GVJ989"/>
      <c r="GVK989"/>
      <c r="GVL989"/>
      <c r="GVM989"/>
      <c r="GVN989"/>
      <c r="GVO989"/>
      <c r="GVP989"/>
      <c r="GVQ989"/>
      <c r="GVR989"/>
      <c r="GVS989"/>
      <c r="GVT989"/>
      <c r="GVU989"/>
      <c r="GVV989"/>
      <c r="GVW989"/>
      <c r="GVX989"/>
      <c r="GVY989"/>
      <c r="GVZ989"/>
      <c r="GWA989"/>
      <c r="GWB989"/>
      <c r="GWC989"/>
      <c r="GWD989"/>
      <c r="GWE989"/>
      <c r="GWF989"/>
      <c r="GWG989"/>
      <c r="GWH989"/>
      <c r="GWI989"/>
      <c r="GWJ989"/>
      <c r="GWK989"/>
      <c r="GWL989"/>
      <c r="GWM989"/>
      <c r="GWN989"/>
      <c r="GWO989"/>
      <c r="GWP989"/>
      <c r="GWQ989"/>
      <c r="GWR989"/>
      <c r="GWS989"/>
      <c r="GWT989"/>
      <c r="GWU989"/>
      <c r="GWV989"/>
      <c r="GWW989"/>
      <c r="GWX989"/>
      <c r="GWY989"/>
      <c r="GWZ989"/>
      <c r="GXA989"/>
      <c r="GXB989"/>
      <c r="GXC989"/>
      <c r="GXD989"/>
      <c r="GXE989"/>
      <c r="GXF989"/>
      <c r="GXG989"/>
      <c r="GXH989"/>
      <c r="GXI989"/>
      <c r="GXJ989"/>
      <c r="GXK989"/>
      <c r="GXL989"/>
      <c r="GXM989"/>
      <c r="GXN989"/>
      <c r="GXO989"/>
      <c r="GXP989"/>
      <c r="GXQ989"/>
      <c r="GXR989"/>
      <c r="GXS989"/>
      <c r="GXT989"/>
      <c r="GXU989"/>
      <c r="GXV989"/>
      <c r="GXW989"/>
      <c r="GXX989"/>
      <c r="GXY989"/>
      <c r="GXZ989"/>
      <c r="GYA989"/>
      <c r="GYB989"/>
      <c r="GYC989"/>
      <c r="GYD989"/>
      <c r="GYE989"/>
      <c r="GYF989"/>
      <c r="GYG989"/>
      <c r="GYH989"/>
      <c r="GYI989"/>
      <c r="GYJ989"/>
      <c r="GYK989"/>
      <c r="GYL989"/>
      <c r="GYM989"/>
      <c r="GYN989"/>
      <c r="GYO989"/>
      <c r="GYP989"/>
      <c r="GYQ989"/>
      <c r="GYR989"/>
      <c r="GYS989"/>
      <c r="GYT989"/>
      <c r="GYU989"/>
      <c r="GYV989"/>
      <c r="GYW989"/>
      <c r="GYX989"/>
      <c r="GYY989"/>
      <c r="GYZ989"/>
      <c r="GZA989"/>
      <c r="GZB989"/>
      <c r="GZC989"/>
      <c r="GZD989"/>
      <c r="GZE989"/>
      <c r="GZF989"/>
      <c r="GZG989"/>
      <c r="GZH989"/>
      <c r="GZI989"/>
      <c r="GZJ989"/>
      <c r="GZK989"/>
      <c r="GZL989"/>
      <c r="GZM989"/>
      <c r="GZN989"/>
      <c r="GZO989"/>
      <c r="GZP989"/>
      <c r="GZQ989"/>
      <c r="GZR989"/>
      <c r="GZS989"/>
      <c r="GZT989"/>
      <c r="GZU989"/>
      <c r="GZV989"/>
      <c r="GZW989"/>
      <c r="GZX989"/>
      <c r="GZY989"/>
      <c r="GZZ989"/>
      <c r="HAA989"/>
      <c r="HAB989"/>
      <c r="HAC989"/>
      <c r="HAD989"/>
      <c r="HAE989"/>
      <c r="HAF989"/>
      <c r="HAG989"/>
      <c r="HAH989"/>
      <c r="HAI989"/>
      <c r="HAJ989"/>
      <c r="HAK989"/>
      <c r="HAL989"/>
      <c r="HAM989"/>
      <c r="HAN989"/>
      <c r="HAO989"/>
      <c r="HAP989"/>
      <c r="HAQ989"/>
      <c r="HAR989"/>
      <c r="HAS989"/>
      <c r="HAT989"/>
      <c r="HAU989"/>
      <c r="HAV989"/>
      <c r="HAW989"/>
      <c r="HAX989"/>
      <c r="HAY989"/>
      <c r="HAZ989"/>
      <c r="HBA989"/>
      <c r="HBB989"/>
      <c r="HBC989"/>
      <c r="HBD989"/>
      <c r="HBE989"/>
      <c r="HBF989"/>
      <c r="HBG989"/>
      <c r="HBH989"/>
      <c r="HBI989"/>
      <c r="HBJ989"/>
      <c r="HBK989"/>
      <c r="HBL989"/>
      <c r="HBM989"/>
      <c r="HBN989"/>
      <c r="HBO989"/>
      <c r="HBP989"/>
      <c r="HBQ989"/>
      <c r="HBR989"/>
      <c r="HBS989"/>
      <c r="HBT989"/>
      <c r="HBU989"/>
      <c r="HBV989"/>
      <c r="HBW989"/>
      <c r="HBX989"/>
      <c r="HBY989"/>
      <c r="HBZ989"/>
      <c r="HCA989"/>
      <c r="HCB989"/>
      <c r="HCC989"/>
      <c r="HCD989"/>
      <c r="HCE989"/>
      <c r="HCF989"/>
      <c r="HCG989"/>
      <c r="HCH989"/>
      <c r="HCI989"/>
      <c r="HCJ989"/>
      <c r="HCK989"/>
      <c r="HCL989"/>
      <c r="HCM989"/>
      <c r="HCN989"/>
      <c r="HCO989"/>
      <c r="HCP989"/>
      <c r="HCQ989"/>
      <c r="HCR989"/>
      <c r="HCS989"/>
      <c r="HCT989"/>
      <c r="HCU989"/>
      <c r="HCV989"/>
      <c r="HCW989"/>
      <c r="HCX989"/>
      <c r="HCY989"/>
      <c r="HCZ989"/>
      <c r="HDA989"/>
      <c r="HDB989"/>
      <c r="HDC989"/>
      <c r="HDD989"/>
      <c r="HDE989"/>
      <c r="HDF989"/>
      <c r="HDG989"/>
      <c r="HDH989"/>
      <c r="HDI989"/>
      <c r="HDJ989"/>
      <c r="HDK989"/>
      <c r="HDL989"/>
      <c r="HDM989"/>
      <c r="HDN989"/>
      <c r="HDO989"/>
      <c r="HDP989"/>
      <c r="HDQ989"/>
      <c r="HDR989"/>
      <c r="HDS989"/>
      <c r="HDT989"/>
      <c r="HDU989"/>
      <c r="HDV989"/>
      <c r="HDW989"/>
      <c r="HDX989"/>
      <c r="HDY989"/>
      <c r="HDZ989"/>
      <c r="HEA989"/>
      <c r="HEB989"/>
      <c r="HEC989"/>
      <c r="HED989"/>
      <c r="HEE989"/>
      <c r="HEF989"/>
      <c r="HEG989"/>
      <c r="HEH989"/>
      <c r="HEI989"/>
      <c r="HEJ989"/>
      <c r="HEK989"/>
      <c r="HEL989"/>
      <c r="HEM989"/>
      <c r="HEN989"/>
      <c r="HEO989"/>
      <c r="HEP989"/>
      <c r="HEQ989"/>
      <c r="HER989"/>
      <c r="HES989"/>
      <c r="HET989"/>
      <c r="HEU989"/>
      <c r="HEV989"/>
      <c r="HEW989"/>
      <c r="HEX989"/>
      <c r="HEY989"/>
      <c r="HEZ989"/>
      <c r="HFA989"/>
      <c r="HFB989"/>
      <c r="HFC989"/>
      <c r="HFD989"/>
      <c r="HFE989"/>
      <c r="HFF989"/>
      <c r="HFG989"/>
      <c r="HFH989"/>
      <c r="HFI989"/>
      <c r="HFJ989"/>
      <c r="HFK989"/>
      <c r="HFL989"/>
      <c r="HFM989"/>
      <c r="HFN989"/>
      <c r="HFO989"/>
      <c r="HFP989"/>
      <c r="HFQ989"/>
      <c r="HFR989"/>
      <c r="HFS989"/>
      <c r="HFT989"/>
      <c r="HFU989"/>
      <c r="HFV989"/>
      <c r="HFW989"/>
      <c r="HFX989"/>
      <c r="HFY989"/>
      <c r="HFZ989"/>
      <c r="HGA989"/>
      <c r="HGB989"/>
      <c r="HGC989"/>
      <c r="HGD989"/>
      <c r="HGE989"/>
      <c r="HGF989"/>
      <c r="HGG989"/>
      <c r="HGH989"/>
      <c r="HGI989"/>
      <c r="HGJ989"/>
      <c r="HGK989"/>
      <c r="HGL989"/>
      <c r="HGM989"/>
      <c r="HGN989"/>
      <c r="HGO989"/>
      <c r="HGP989"/>
      <c r="HGQ989"/>
      <c r="HGR989"/>
      <c r="HGS989"/>
      <c r="HGT989"/>
      <c r="HGU989"/>
      <c r="HGV989"/>
      <c r="HGW989"/>
      <c r="HGX989"/>
      <c r="HGY989"/>
      <c r="HGZ989"/>
      <c r="HHA989"/>
      <c r="HHB989"/>
      <c r="HHC989"/>
      <c r="HHD989"/>
      <c r="HHE989"/>
      <c r="HHF989"/>
      <c r="HHG989"/>
      <c r="HHH989"/>
      <c r="HHI989"/>
      <c r="HHJ989"/>
      <c r="HHK989"/>
      <c r="HHL989"/>
      <c r="HHM989"/>
      <c r="HHN989"/>
      <c r="HHO989"/>
      <c r="HHP989"/>
      <c r="HHQ989"/>
      <c r="HHR989"/>
      <c r="HHS989"/>
      <c r="HHT989"/>
      <c r="HHU989"/>
      <c r="HHV989"/>
      <c r="HHW989"/>
      <c r="HHX989"/>
      <c r="HHY989"/>
      <c r="HHZ989"/>
      <c r="HIA989"/>
      <c r="HIB989"/>
      <c r="HIC989"/>
      <c r="HID989"/>
      <c r="HIE989"/>
      <c r="HIF989"/>
      <c r="HIG989"/>
      <c r="HIH989"/>
      <c r="HII989"/>
      <c r="HIJ989"/>
      <c r="HIK989"/>
      <c r="HIL989"/>
      <c r="HIM989"/>
      <c r="HIN989"/>
      <c r="HIO989"/>
      <c r="HIP989"/>
      <c r="HIQ989"/>
      <c r="HIR989"/>
      <c r="HIS989"/>
      <c r="HIT989"/>
      <c r="HIU989"/>
      <c r="HIV989"/>
      <c r="HIW989"/>
      <c r="HIX989"/>
      <c r="HIY989"/>
      <c r="HIZ989"/>
      <c r="HJA989"/>
      <c r="HJB989"/>
      <c r="HJC989"/>
      <c r="HJD989"/>
      <c r="HJE989"/>
      <c r="HJF989"/>
      <c r="HJG989"/>
      <c r="HJH989"/>
      <c r="HJI989"/>
      <c r="HJJ989"/>
      <c r="HJK989"/>
      <c r="HJL989"/>
      <c r="HJM989"/>
      <c r="HJN989"/>
      <c r="HJO989"/>
      <c r="HJP989"/>
      <c r="HJQ989"/>
      <c r="HJR989"/>
      <c r="HJS989"/>
      <c r="HJT989"/>
      <c r="HJU989"/>
      <c r="HJV989"/>
      <c r="HJW989"/>
      <c r="HJX989"/>
      <c r="HJY989"/>
      <c r="HJZ989"/>
      <c r="HKA989"/>
      <c r="HKB989"/>
      <c r="HKC989"/>
      <c r="HKD989"/>
      <c r="HKE989"/>
      <c r="HKF989"/>
      <c r="HKG989"/>
      <c r="HKH989"/>
      <c r="HKI989"/>
      <c r="HKJ989"/>
      <c r="HKK989"/>
      <c r="HKL989"/>
      <c r="HKM989"/>
      <c r="HKN989"/>
      <c r="HKO989"/>
      <c r="HKP989"/>
      <c r="HKQ989"/>
      <c r="HKR989"/>
      <c r="HKS989"/>
      <c r="HKT989"/>
      <c r="HKU989"/>
      <c r="HKV989"/>
      <c r="HKW989"/>
      <c r="HKX989"/>
      <c r="HKY989"/>
      <c r="HKZ989"/>
      <c r="HLA989"/>
      <c r="HLB989"/>
      <c r="HLC989"/>
      <c r="HLD989"/>
      <c r="HLE989"/>
      <c r="HLF989"/>
      <c r="HLG989"/>
      <c r="HLH989"/>
      <c r="HLI989"/>
      <c r="HLJ989"/>
      <c r="HLK989"/>
      <c r="HLL989"/>
      <c r="HLM989"/>
      <c r="HLN989"/>
      <c r="HLO989"/>
      <c r="HLP989"/>
      <c r="HLQ989"/>
      <c r="HLR989"/>
      <c r="HLS989"/>
      <c r="HLT989"/>
      <c r="HLU989"/>
      <c r="HLV989"/>
      <c r="HLW989"/>
      <c r="HLX989"/>
      <c r="HLY989"/>
      <c r="HLZ989"/>
      <c r="HMA989"/>
      <c r="HMB989"/>
      <c r="HMC989"/>
      <c r="HMD989"/>
      <c r="HME989"/>
      <c r="HMF989"/>
      <c r="HMG989"/>
      <c r="HMH989"/>
      <c r="HMI989"/>
      <c r="HMJ989"/>
      <c r="HMK989"/>
      <c r="HML989"/>
      <c r="HMM989"/>
      <c r="HMN989"/>
      <c r="HMO989"/>
      <c r="HMP989"/>
      <c r="HMQ989"/>
      <c r="HMR989"/>
      <c r="HMS989"/>
      <c r="HMT989"/>
      <c r="HMU989"/>
      <c r="HMV989"/>
      <c r="HMW989"/>
      <c r="HMX989"/>
      <c r="HMY989"/>
      <c r="HMZ989"/>
      <c r="HNA989"/>
      <c r="HNB989"/>
      <c r="HNC989"/>
      <c r="HND989"/>
      <c r="HNE989"/>
      <c r="HNF989"/>
      <c r="HNG989"/>
      <c r="HNH989"/>
      <c r="HNI989"/>
      <c r="HNJ989"/>
      <c r="HNK989"/>
      <c r="HNL989"/>
      <c r="HNM989"/>
      <c r="HNN989"/>
      <c r="HNO989"/>
      <c r="HNP989"/>
      <c r="HNQ989"/>
      <c r="HNR989"/>
      <c r="HNS989"/>
      <c r="HNT989"/>
      <c r="HNU989"/>
      <c r="HNV989"/>
      <c r="HNW989"/>
      <c r="HNX989"/>
      <c r="HNY989"/>
      <c r="HNZ989"/>
      <c r="HOA989"/>
      <c r="HOB989"/>
      <c r="HOC989"/>
      <c r="HOD989"/>
      <c r="HOE989"/>
      <c r="HOF989"/>
      <c r="HOG989"/>
      <c r="HOH989"/>
      <c r="HOI989"/>
      <c r="HOJ989"/>
      <c r="HOK989"/>
      <c r="HOL989"/>
      <c r="HOM989"/>
      <c r="HON989"/>
      <c r="HOO989"/>
      <c r="HOP989"/>
      <c r="HOQ989"/>
      <c r="HOR989"/>
      <c r="HOS989"/>
      <c r="HOT989"/>
      <c r="HOU989"/>
      <c r="HOV989"/>
      <c r="HOW989"/>
      <c r="HOX989"/>
      <c r="HOY989"/>
      <c r="HOZ989"/>
      <c r="HPA989"/>
      <c r="HPB989"/>
      <c r="HPC989"/>
      <c r="HPD989"/>
      <c r="HPE989"/>
      <c r="HPF989"/>
      <c r="HPG989"/>
      <c r="HPH989"/>
      <c r="HPI989"/>
      <c r="HPJ989"/>
      <c r="HPK989"/>
      <c r="HPL989"/>
      <c r="HPM989"/>
      <c r="HPN989"/>
      <c r="HPO989"/>
      <c r="HPP989"/>
      <c r="HPQ989"/>
      <c r="HPR989"/>
      <c r="HPS989"/>
      <c r="HPT989"/>
      <c r="HPU989"/>
      <c r="HPV989"/>
      <c r="HPW989"/>
      <c r="HPX989"/>
      <c r="HPY989"/>
      <c r="HPZ989"/>
      <c r="HQA989"/>
      <c r="HQB989"/>
      <c r="HQC989"/>
      <c r="HQD989"/>
      <c r="HQE989"/>
      <c r="HQF989"/>
      <c r="HQG989"/>
      <c r="HQH989"/>
      <c r="HQI989"/>
      <c r="HQJ989"/>
      <c r="HQK989"/>
      <c r="HQL989"/>
      <c r="HQM989"/>
      <c r="HQN989"/>
      <c r="HQO989"/>
      <c r="HQP989"/>
      <c r="HQQ989"/>
      <c r="HQR989"/>
      <c r="HQS989"/>
      <c r="HQT989"/>
      <c r="HQU989"/>
      <c r="HQV989"/>
      <c r="HQW989"/>
      <c r="HQX989"/>
      <c r="HQY989"/>
      <c r="HQZ989"/>
      <c r="HRA989"/>
      <c r="HRB989"/>
      <c r="HRC989"/>
      <c r="HRD989"/>
      <c r="HRE989"/>
      <c r="HRF989"/>
      <c r="HRG989"/>
      <c r="HRH989"/>
      <c r="HRI989"/>
      <c r="HRJ989"/>
      <c r="HRK989"/>
      <c r="HRL989"/>
      <c r="HRM989"/>
      <c r="HRN989"/>
      <c r="HRO989"/>
      <c r="HRP989"/>
      <c r="HRQ989"/>
      <c r="HRR989"/>
      <c r="HRS989"/>
      <c r="HRT989"/>
      <c r="HRU989"/>
      <c r="HRV989"/>
      <c r="HRW989"/>
      <c r="HRX989"/>
      <c r="HRY989"/>
      <c r="HRZ989"/>
      <c r="HSA989"/>
      <c r="HSB989"/>
      <c r="HSC989"/>
      <c r="HSD989"/>
      <c r="HSE989"/>
      <c r="HSF989"/>
      <c r="HSG989"/>
      <c r="HSH989"/>
      <c r="HSI989"/>
      <c r="HSJ989"/>
      <c r="HSK989"/>
      <c r="HSL989"/>
      <c r="HSM989"/>
      <c r="HSN989"/>
      <c r="HSO989"/>
      <c r="HSP989"/>
      <c r="HSQ989"/>
      <c r="HSR989"/>
      <c r="HSS989"/>
      <c r="HST989"/>
      <c r="HSU989"/>
      <c r="HSV989"/>
      <c r="HSW989"/>
      <c r="HSX989"/>
      <c r="HSY989"/>
      <c r="HSZ989"/>
      <c r="HTA989"/>
      <c r="HTB989"/>
      <c r="HTC989"/>
      <c r="HTD989"/>
      <c r="HTE989"/>
      <c r="HTF989"/>
      <c r="HTG989"/>
      <c r="HTH989"/>
      <c r="HTI989"/>
      <c r="HTJ989"/>
      <c r="HTK989"/>
      <c r="HTL989"/>
      <c r="HTM989"/>
      <c r="HTN989"/>
      <c r="HTO989"/>
      <c r="HTP989"/>
      <c r="HTQ989"/>
      <c r="HTR989"/>
      <c r="HTS989"/>
      <c r="HTT989"/>
      <c r="HTU989"/>
      <c r="HTV989"/>
      <c r="HTW989"/>
      <c r="HTX989"/>
      <c r="HTY989"/>
      <c r="HTZ989"/>
      <c r="HUA989"/>
      <c r="HUB989"/>
      <c r="HUC989"/>
      <c r="HUD989"/>
      <c r="HUE989"/>
      <c r="HUF989"/>
      <c r="HUG989"/>
      <c r="HUH989"/>
      <c r="HUI989"/>
      <c r="HUJ989"/>
      <c r="HUK989"/>
      <c r="HUL989"/>
      <c r="HUM989"/>
      <c r="HUN989"/>
      <c r="HUO989"/>
      <c r="HUP989"/>
      <c r="HUQ989"/>
      <c r="HUR989"/>
      <c r="HUS989"/>
      <c r="HUT989"/>
      <c r="HUU989"/>
      <c r="HUV989"/>
      <c r="HUW989"/>
      <c r="HUX989"/>
      <c r="HUY989"/>
      <c r="HUZ989"/>
      <c r="HVA989"/>
      <c r="HVB989"/>
      <c r="HVC989"/>
      <c r="HVD989"/>
      <c r="HVE989"/>
      <c r="HVF989"/>
      <c r="HVG989"/>
      <c r="HVH989"/>
      <c r="HVI989"/>
      <c r="HVJ989"/>
      <c r="HVK989"/>
      <c r="HVL989"/>
      <c r="HVM989"/>
      <c r="HVN989"/>
      <c r="HVO989"/>
      <c r="HVP989"/>
      <c r="HVQ989"/>
      <c r="HVR989"/>
      <c r="HVS989"/>
      <c r="HVT989"/>
      <c r="HVU989"/>
      <c r="HVV989"/>
      <c r="HVW989"/>
      <c r="HVX989"/>
      <c r="HVY989"/>
      <c r="HVZ989"/>
      <c r="HWA989"/>
      <c r="HWB989"/>
      <c r="HWC989"/>
      <c r="HWD989"/>
      <c r="HWE989"/>
      <c r="HWF989"/>
      <c r="HWG989"/>
      <c r="HWH989"/>
      <c r="HWI989"/>
      <c r="HWJ989"/>
      <c r="HWK989"/>
      <c r="HWL989"/>
      <c r="HWM989"/>
      <c r="HWN989"/>
      <c r="HWO989"/>
      <c r="HWP989"/>
      <c r="HWQ989"/>
      <c r="HWR989"/>
      <c r="HWS989"/>
      <c r="HWT989"/>
      <c r="HWU989"/>
      <c r="HWV989"/>
      <c r="HWW989"/>
      <c r="HWX989"/>
      <c r="HWY989"/>
      <c r="HWZ989"/>
      <c r="HXA989"/>
      <c r="HXB989"/>
      <c r="HXC989"/>
      <c r="HXD989"/>
      <c r="HXE989"/>
      <c r="HXF989"/>
      <c r="HXG989"/>
      <c r="HXH989"/>
      <c r="HXI989"/>
      <c r="HXJ989"/>
      <c r="HXK989"/>
      <c r="HXL989"/>
      <c r="HXM989"/>
      <c r="HXN989"/>
      <c r="HXO989"/>
      <c r="HXP989"/>
      <c r="HXQ989"/>
      <c r="HXR989"/>
      <c r="HXS989"/>
      <c r="HXT989"/>
      <c r="HXU989"/>
      <c r="HXV989"/>
      <c r="HXW989"/>
      <c r="HXX989"/>
      <c r="HXY989"/>
      <c r="HXZ989"/>
      <c r="HYA989"/>
      <c r="HYB989"/>
      <c r="HYC989"/>
      <c r="HYD989"/>
      <c r="HYE989"/>
      <c r="HYF989"/>
      <c r="HYG989"/>
      <c r="HYH989"/>
      <c r="HYI989"/>
      <c r="HYJ989"/>
      <c r="HYK989"/>
      <c r="HYL989"/>
      <c r="HYM989"/>
      <c r="HYN989"/>
      <c r="HYO989"/>
      <c r="HYP989"/>
      <c r="HYQ989"/>
      <c r="HYR989"/>
      <c r="HYS989"/>
      <c r="HYT989"/>
      <c r="HYU989"/>
      <c r="HYV989"/>
      <c r="HYW989"/>
      <c r="HYX989"/>
      <c r="HYY989"/>
      <c r="HYZ989"/>
      <c r="HZA989"/>
      <c r="HZB989"/>
      <c r="HZC989"/>
      <c r="HZD989"/>
      <c r="HZE989"/>
      <c r="HZF989"/>
      <c r="HZG989"/>
      <c r="HZH989"/>
      <c r="HZI989"/>
      <c r="HZJ989"/>
      <c r="HZK989"/>
      <c r="HZL989"/>
      <c r="HZM989"/>
      <c r="HZN989"/>
      <c r="HZO989"/>
      <c r="HZP989"/>
      <c r="HZQ989"/>
      <c r="HZR989"/>
      <c r="HZS989"/>
      <c r="HZT989"/>
      <c r="HZU989"/>
      <c r="HZV989"/>
      <c r="HZW989"/>
      <c r="HZX989"/>
      <c r="HZY989"/>
      <c r="HZZ989"/>
      <c r="IAA989"/>
      <c r="IAB989"/>
      <c r="IAC989"/>
      <c r="IAD989"/>
      <c r="IAE989"/>
      <c r="IAF989"/>
      <c r="IAG989"/>
      <c r="IAH989"/>
      <c r="IAI989"/>
      <c r="IAJ989"/>
      <c r="IAK989"/>
      <c r="IAL989"/>
      <c r="IAM989"/>
      <c r="IAN989"/>
      <c r="IAO989"/>
      <c r="IAP989"/>
      <c r="IAQ989"/>
      <c r="IAR989"/>
      <c r="IAS989"/>
      <c r="IAT989"/>
      <c r="IAU989"/>
      <c r="IAV989"/>
      <c r="IAW989"/>
      <c r="IAX989"/>
      <c r="IAY989"/>
      <c r="IAZ989"/>
      <c r="IBA989"/>
      <c r="IBB989"/>
      <c r="IBC989"/>
      <c r="IBD989"/>
      <c r="IBE989"/>
      <c r="IBF989"/>
      <c r="IBG989"/>
      <c r="IBH989"/>
      <c r="IBI989"/>
      <c r="IBJ989"/>
      <c r="IBK989"/>
      <c r="IBL989"/>
      <c r="IBM989"/>
      <c r="IBN989"/>
      <c r="IBO989"/>
      <c r="IBP989"/>
      <c r="IBQ989"/>
      <c r="IBR989"/>
      <c r="IBS989"/>
      <c r="IBT989"/>
      <c r="IBU989"/>
      <c r="IBV989"/>
      <c r="IBW989"/>
      <c r="IBX989"/>
      <c r="IBY989"/>
      <c r="IBZ989"/>
      <c r="ICA989"/>
      <c r="ICB989"/>
      <c r="ICC989"/>
      <c r="ICD989"/>
      <c r="ICE989"/>
      <c r="ICF989"/>
      <c r="ICG989"/>
      <c r="ICH989"/>
      <c r="ICI989"/>
      <c r="ICJ989"/>
      <c r="ICK989"/>
      <c r="ICL989"/>
      <c r="ICM989"/>
      <c r="ICN989"/>
      <c r="ICO989"/>
      <c r="ICP989"/>
      <c r="ICQ989"/>
      <c r="ICR989"/>
      <c r="ICS989"/>
      <c r="ICT989"/>
      <c r="ICU989"/>
      <c r="ICV989"/>
      <c r="ICW989"/>
      <c r="ICX989"/>
      <c r="ICY989"/>
      <c r="ICZ989"/>
      <c r="IDA989"/>
      <c r="IDB989"/>
      <c r="IDC989"/>
      <c r="IDD989"/>
      <c r="IDE989"/>
      <c r="IDF989"/>
      <c r="IDG989"/>
      <c r="IDH989"/>
      <c r="IDI989"/>
      <c r="IDJ989"/>
      <c r="IDK989"/>
      <c r="IDL989"/>
      <c r="IDM989"/>
      <c r="IDN989"/>
      <c r="IDO989"/>
      <c r="IDP989"/>
      <c r="IDQ989"/>
      <c r="IDR989"/>
      <c r="IDS989"/>
      <c r="IDT989"/>
      <c r="IDU989"/>
      <c r="IDV989"/>
      <c r="IDW989"/>
      <c r="IDX989"/>
      <c r="IDY989"/>
      <c r="IDZ989"/>
      <c r="IEA989"/>
      <c r="IEB989"/>
      <c r="IEC989"/>
      <c r="IED989"/>
      <c r="IEE989"/>
      <c r="IEF989"/>
      <c r="IEG989"/>
      <c r="IEH989"/>
      <c r="IEI989"/>
      <c r="IEJ989"/>
      <c r="IEK989"/>
      <c r="IEL989"/>
      <c r="IEM989"/>
      <c r="IEN989"/>
      <c r="IEO989"/>
      <c r="IEP989"/>
      <c r="IEQ989"/>
      <c r="IER989"/>
      <c r="IES989"/>
      <c r="IET989"/>
      <c r="IEU989"/>
      <c r="IEV989"/>
      <c r="IEW989"/>
      <c r="IEX989"/>
      <c r="IEY989"/>
      <c r="IEZ989"/>
      <c r="IFA989"/>
      <c r="IFB989"/>
      <c r="IFC989"/>
      <c r="IFD989"/>
      <c r="IFE989"/>
      <c r="IFF989"/>
      <c r="IFG989"/>
      <c r="IFH989"/>
      <c r="IFI989"/>
      <c r="IFJ989"/>
      <c r="IFK989"/>
      <c r="IFL989"/>
      <c r="IFM989"/>
      <c r="IFN989"/>
      <c r="IFO989"/>
      <c r="IFP989"/>
      <c r="IFQ989"/>
      <c r="IFR989"/>
      <c r="IFS989"/>
      <c r="IFT989"/>
      <c r="IFU989"/>
      <c r="IFV989"/>
      <c r="IFW989"/>
      <c r="IFX989"/>
      <c r="IFY989"/>
      <c r="IFZ989"/>
      <c r="IGA989"/>
      <c r="IGB989"/>
      <c r="IGC989"/>
      <c r="IGD989"/>
      <c r="IGE989"/>
      <c r="IGF989"/>
      <c r="IGG989"/>
      <c r="IGH989"/>
      <c r="IGI989"/>
      <c r="IGJ989"/>
      <c r="IGK989"/>
      <c r="IGL989"/>
      <c r="IGM989"/>
      <c r="IGN989"/>
      <c r="IGO989"/>
      <c r="IGP989"/>
      <c r="IGQ989"/>
      <c r="IGR989"/>
      <c r="IGS989"/>
      <c r="IGT989"/>
      <c r="IGU989"/>
      <c r="IGV989"/>
      <c r="IGW989"/>
      <c r="IGX989"/>
      <c r="IGY989"/>
      <c r="IGZ989"/>
      <c r="IHA989"/>
      <c r="IHB989"/>
      <c r="IHC989"/>
      <c r="IHD989"/>
      <c r="IHE989"/>
      <c r="IHF989"/>
      <c r="IHG989"/>
      <c r="IHH989"/>
      <c r="IHI989"/>
      <c r="IHJ989"/>
      <c r="IHK989"/>
      <c r="IHL989"/>
      <c r="IHM989"/>
      <c r="IHN989"/>
      <c r="IHO989"/>
      <c r="IHP989"/>
      <c r="IHQ989"/>
      <c r="IHR989"/>
      <c r="IHS989"/>
      <c r="IHT989"/>
      <c r="IHU989"/>
      <c r="IHV989"/>
      <c r="IHW989"/>
      <c r="IHX989"/>
      <c r="IHY989"/>
      <c r="IHZ989"/>
      <c r="IIA989"/>
      <c r="IIB989"/>
      <c r="IIC989"/>
      <c r="IID989"/>
      <c r="IIE989"/>
      <c r="IIF989"/>
      <c r="IIG989"/>
      <c r="IIH989"/>
      <c r="III989"/>
      <c r="IIJ989"/>
      <c r="IIK989"/>
      <c r="IIL989"/>
      <c r="IIM989"/>
      <c r="IIN989"/>
      <c r="IIO989"/>
      <c r="IIP989"/>
      <c r="IIQ989"/>
      <c r="IIR989"/>
      <c r="IIS989"/>
      <c r="IIT989"/>
      <c r="IIU989"/>
      <c r="IIV989"/>
      <c r="IIW989"/>
      <c r="IIX989"/>
      <c r="IIY989"/>
      <c r="IIZ989"/>
      <c r="IJA989"/>
      <c r="IJB989"/>
      <c r="IJC989"/>
      <c r="IJD989"/>
      <c r="IJE989"/>
      <c r="IJF989"/>
      <c r="IJG989"/>
      <c r="IJH989"/>
      <c r="IJI989"/>
      <c r="IJJ989"/>
      <c r="IJK989"/>
      <c r="IJL989"/>
      <c r="IJM989"/>
      <c r="IJN989"/>
      <c r="IJO989"/>
      <c r="IJP989"/>
      <c r="IJQ989"/>
      <c r="IJR989"/>
      <c r="IJS989"/>
      <c r="IJT989"/>
      <c r="IJU989"/>
      <c r="IJV989"/>
      <c r="IJW989"/>
      <c r="IJX989"/>
      <c r="IJY989"/>
      <c r="IJZ989"/>
      <c r="IKA989"/>
      <c r="IKB989"/>
      <c r="IKC989"/>
      <c r="IKD989"/>
      <c r="IKE989"/>
      <c r="IKF989"/>
      <c r="IKG989"/>
      <c r="IKH989"/>
      <c r="IKI989"/>
      <c r="IKJ989"/>
      <c r="IKK989"/>
      <c r="IKL989"/>
      <c r="IKM989"/>
      <c r="IKN989"/>
      <c r="IKO989"/>
      <c r="IKP989"/>
      <c r="IKQ989"/>
      <c r="IKR989"/>
      <c r="IKS989"/>
      <c r="IKT989"/>
      <c r="IKU989"/>
      <c r="IKV989"/>
      <c r="IKW989"/>
      <c r="IKX989"/>
      <c r="IKY989"/>
      <c r="IKZ989"/>
      <c r="ILA989"/>
      <c r="ILB989"/>
      <c r="ILC989"/>
      <c r="ILD989"/>
      <c r="ILE989"/>
      <c r="ILF989"/>
      <c r="ILG989"/>
      <c r="ILH989"/>
      <c r="ILI989"/>
      <c r="ILJ989"/>
      <c r="ILK989"/>
      <c r="ILL989"/>
      <c r="ILM989"/>
      <c r="ILN989"/>
      <c r="ILO989"/>
      <c r="ILP989"/>
      <c r="ILQ989"/>
      <c r="ILR989"/>
      <c r="ILS989"/>
      <c r="ILT989"/>
      <c r="ILU989"/>
      <c r="ILV989"/>
      <c r="ILW989"/>
      <c r="ILX989"/>
      <c r="ILY989"/>
      <c r="ILZ989"/>
      <c r="IMA989"/>
      <c r="IMB989"/>
      <c r="IMC989"/>
      <c r="IMD989"/>
      <c r="IME989"/>
      <c r="IMF989"/>
      <c r="IMG989"/>
      <c r="IMH989"/>
      <c r="IMI989"/>
      <c r="IMJ989"/>
      <c r="IMK989"/>
      <c r="IML989"/>
      <c r="IMM989"/>
      <c r="IMN989"/>
      <c r="IMO989"/>
      <c r="IMP989"/>
      <c r="IMQ989"/>
      <c r="IMR989"/>
      <c r="IMS989"/>
      <c r="IMT989"/>
      <c r="IMU989"/>
      <c r="IMV989"/>
      <c r="IMW989"/>
      <c r="IMX989"/>
      <c r="IMY989"/>
      <c r="IMZ989"/>
      <c r="INA989"/>
      <c r="INB989"/>
      <c r="INC989"/>
      <c r="IND989"/>
      <c r="INE989"/>
      <c r="INF989"/>
      <c r="ING989"/>
      <c r="INH989"/>
      <c r="INI989"/>
      <c r="INJ989"/>
      <c r="INK989"/>
      <c r="INL989"/>
      <c r="INM989"/>
      <c r="INN989"/>
      <c r="INO989"/>
      <c r="INP989"/>
      <c r="INQ989"/>
      <c r="INR989"/>
      <c r="INS989"/>
      <c r="INT989"/>
      <c r="INU989"/>
      <c r="INV989"/>
      <c r="INW989"/>
      <c r="INX989"/>
      <c r="INY989"/>
      <c r="INZ989"/>
      <c r="IOA989"/>
      <c r="IOB989"/>
      <c r="IOC989"/>
      <c r="IOD989"/>
      <c r="IOE989"/>
      <c r="IOF989"/>
      <c r="IOG989"/>
      <c r="IOH989"/>
      <c r="IOI989"/>
      <c r="IOJ989"/>
      <c r="IOK989"/>
      <c r="IOL989"/>
      <c r="IOM989"/>
      <c r="ION989"/>
      <c r="IOO989"/>
      <c r="IOP989"/>
      <c r="IOQ989"/>
      <c r="IOR989"/>
      <c r="IOS989"/>
      <c r="IOT989"/>
      <c r="IOU989"/>
      <c r="IOV989"/>
      <c r="IOW989"/>
      <c r="IOX989"/>
      <c r="IOY989"/>
      <c r="IOZ989"/>
      <c r="IPA989"/>
      <c r="IPB989"/>
      <c r="IPC989"/>
      <c r="IPD989"/>
      <c r="IPE989"/>
      <c r="IPF989"/>
      <c r="IPG989"/>
      <c r="IPH989"/>
      <c r="IPI989"/>
      <c r="IPJ989"/>
      <c r="IPK989"/>
      <c r="IPL989"/>
      <c r="IPM989"/>
      <c r="IPN989"/>
      <c r="IPO989"/>
      <c r="IPP989"/>
      <c r="IPQ989"/>
      <c r="IPR989"/>
      <c r="IPS989"/>
      <c r="IPT989"/>
      <c r="IPU989"/>
      <c r="IPV989"/>
      <c r="IPW989"/>
      <c r="IPX989"/>
      <c r="IPY989"/>
      <c r="IPZ989"/>
      <c r="IQA989"/>
      <c r="IQB989"/>
      <c r="IQC989"/>
      <c r="IQD989"/>
      <c r="IQE989"/>
      <c r="IQF989"/>
      <c r="IQG989"/>
      <c r="IQH989"/>
      <c r="IQI989"/>
      <c r="IQJ989"/>
      <c r="IQK989"/>
      <c r="IQL989"/>
      <c r="IQM989"/>
      <c r="IQN989"/>
      <c r="IQO989"/>
      <c r="IQP989"/>
      <c r="IQQ989"/>
      <c r="IQR989"/>
      <c r="IQS989"/>
      <c r="IQT989"/>
      <c r="IQU989"/>
      <c r="IQV989"/>
      <c r="IQW989"/>
      <c r="IQX989"/>
      <c r="IQY989"/>
      <c r="IQZ989"/>
      <c r="IRA989"/>
      <c r="IRB989"/>
      <c r="IRC989"/>
      <c r="IRD989"/>
      <c r="IRE989"/>
      <c r="IRF989"/>
      <c r="IRG989"/>
      <c r="IRH989"/>
      <c r="IRI989"/>
      <c r="IRJ989"/>
      <c r="IRK989"/>
      <c r="IRL989"/>
      <c r="IRM989"/>
      <c r="IRN989"/>
      <c r="IRO989"/>
      <c r="IRP989"/>
      <c r="IRQ989"/>
      <c r="IRR989"/>
      <c r="IRS989"/>
      <c r="IRT989"/>
      <c r="IRU989"/>
      <c r="IRV989"/>
      <c r="IRW989"/>
      <c r="IRX989"/>
      <c r="IRY989"/>
      <c r="IRZ989"/>
      <c r="ISA989"/>
      <c r="ISB989"/>
      <c r="ISC989"/>
      <c r="ISD989"/>
      <c r="ISE989"/>
      <c r="ISF989"/>
      <c r="ISG989"/>
      <c r="ISH989"/>
      <c r="ISI989"/>
      <c r="ISJ989"/>
      <c r="ISK989"/>
      <c r="ISL989"/>
      <c r="ISM989"/>
      <c r="ISN989"/>
      <c r="ISO989"/>
      <c r="ISP989"/>
      <c r="ISQ989"/>
      <c r="ISR989"/>
      <c r="ISS989"/>
      <c r="IST989"/>
      <c r="ISU989"/>
      <c r="ISV989"/>
      <c r="ISW989"/>
      <c r="ISX989"/>
      <c r="ISY989"/>
      <c r="ISZ989"/>
      <c r="ITA989"/>
      <c r="ITB989"/>
      <c r="ITC989"/>
      <c r="ITD989"/>
      <c r="ITE989"/>
      <c r="ITF989"/>
      <c r="ITG989"/>
      <c r="ITH989"/>
      <c r="ITI989"/>
      <c r="ITJ989"/>
      <c r="ITK989"/>
      <c r="ITL989"/>
      <c r="ITM989"/>
      <c r="ITN989"/>
      <c r="ITO989"/>
      <c r="ITP989"/>
      <c r="ITQ989"/>
      <c r="ITR989"/>
      <c r="ITS989"/>
      <c r="ITT989"/>
      <c r="ITU989"/>
      <c r="ITV989"/>
      <c r="ITW989"/>
      <c r="ITX989"/>
      <c r="ITY989"/>
      <c r="ITZ989"/>
      <c r="IUA989"/>
      <c r="IUB989"/>
      <c r="IUC989"/>
      <c r="IUD989"/>
      <c r="IUE989"/>
      <c r="IUF989"/>
      <c r="IUG989"/>
      <c r="IUH989"/>
      <c r="IUI989"/>
      <c r="IUJ989"/>
      <c r="IUK989"/>
      <c r="IUL989"/>
      <c r="IUM989"/>
      <c r="IUN989"/>
      <c r="IUO989"/>
      <c r="IUP989"/>
      <c r="IUQ989"/>
      <c r="IUR989"/>
      <c r="IUS989"/>
      <c r="IUT989"/>
      <c r="IUU989"/>
      <c r="IUV989"/>
      <c r="IUW989"/>
      <c r="IUX989"/>
      <c r="IUY989"/>
      <c r="IUZ989"/>
      <c r="IVA989"/>
      <c r="IVB989"/>
      <c r="IVC989"/>
      <c r="IVD989"/>
      <c r="IVE989"/>
      <c r="IVF989"/>
      <c r="IVG989"/>
      <c r="IVH989"/>
      <c r="IVI989"/>
      <c r="IVJ989"/>
      <c r="IVK989"/>
      <c r="IVL989"/>
      <c r="IVM989"/>
      <c r="IVN989"/>
      <c r="IVO989"/>
      <c r="IVP989"/>
      <c r="IVQ989"/>
      <c r="IVR989"/>
      <c r="IVS989"/>
      <c r="IVT989"/>
      <c r="IVU989"/>
      <c r="IVV989"/>
      <c r="IVW989"/>
      <c r="IVX989"/>
      <c r="IVY989"/>
      <c r="IVZ989"/>
      <c r="IWA989"/>
      <c r="IWB989"/>
      <c r="IWC989"/>
      <c r="IWD989"/>
      <c r="IWE989"/>
      <c r="IWF989"/>
      <c r="IWG989"/>
      <c r="IWH989"/>
      <c r="IWI989"/>
      <c r="IWJ989"/>
      <c r="IWK989"/>
      <c r="IWL989"/>
      <c r="IWM989"/>
      <c r="IWN989"/>
      <c r="IWO989"/>
      <c r="IWP989"/>
      <c r="IWQ989"/>
      <c r="IWR989"/>
      <c r="IWS989"/>
      <c r="IWT989"/>
      <c r="IWU989"/>
      <c r="IWV989"/>
      <c r="IWW989"/>
      <c r="IWX989"/>
      <c r="IWY989"/>
      <c r="IWZ989"/>
      <c r="IXA989"/>
      <c r="IXB989"/>
      <c r="IXC989"/>
      <c r="IXD989"/>
      <c r="IXE989"/>
      <c r="IXF989"/>
      <c r="IXG989"/>
      <c r="IXH989"/>
      <c r="IXI989"/>
      <c r="IXJ989"/>
      <c r="IXK989"/>
      <c r="IXL989"/>
      <c r="IXM989"/>
      <c r="IXN989"/>
      <c r="IXO989"/>
      <c r="IXP989"/>
      <c r="IXQ989"/>
      <c r="IXR989"/>
      <c r="IXS989"/>
      <c r="IXT989"/>
      <c r="IXU989"/>
      <c r="IXV989"/>
      <c r="IXW989"/>
      <c r="IXX989"/>
      <c r="IXY989"/>
      <c r="IXZ989"/>
      <c r="IYA989"/>
      <c r="IYB989"/>
      <c r="IYC989"/>
      <c r="IYD989"/>
      <c r="IYE989"/>
      <c r="IYF989"/>
      <c r="IYG989"/>
      <c r="IYH989"/>
      <c r="IYI989"/>
      <c r="IYJ989"/>
      <c r="IYK989"/>
      <c r="IYL989"/>
      <c r="IYM989"/>
      <c r="IYN989"/>
      <c r="IYO989"/>
      <c r="IYP989"/>
      <c r="IYQ989"/>
      <c r="IYR989"/>
      <c r="IYS989"/>
      <c r="IYT989"/>
      <c r="IYU989"/>
      <c r="IYV989"/>
      <c r="IYW989"/>
      <c r="IYX989"/>
      <c r="IYY989"/>
      <c r="IYZ989"/>
      <c r="IZA989"/>
      <c r="IZB989"/>
      <c r="IZC989"/>
      <c r="IZD989"/>
      <c r="IZE989"/>
      <c r="IZF989"/>
      <c r="IZG989"/>
      <c r="IZH989"/>
      <c r="IZI989"/>
      <c r="IZJ989"/>
      <c r="IZK989"/>
      <c r="IZL989"/>
      <c r="IZM989"/>
      <c r="IZN989"/>
      <c r="IZO989"/>
      <c r="IZP989"/>
      <c r="IZQ989"/>
      <c r="IZR989"/>
      <c r="IZS989"/>
      <c r="IZT989"/>
      <c r="IZU989"/>
      <c r="IZV989"/>
      <c r="IZW989"/>
      <c r="IZX989"/>
      <c r="IZY989"/>
      <c r="IZZ989"/>
      <c r="JAA989"/>
      <c r="JAB989"/>
      <c r="JAC989"/>
      <c r="JAD989"/>
      <c r="JAE989"/>
      <c r="JAF989"/>
      <c r="JAG989"/>
      <c r="JAH989"/>
      <c r="JAI989"/>
      <c r="JAJ989"/>
      <c r="JAK989"/>
      <c r="JAL989"/>
      <c r="JAM989"/>
      <c r="JAN989"/>
      <c r="JAO989"/>
      <c r="JAP989"/>
      <c r="JAQ989"/>
      <c r="JAR989"/>
      <c r="JAS989"/>
      <c r="JAT989"/>
      <c r="JAU989"/>
      <c r="JAV989"/>
      <c r="JAW989"/>
      <c r="JAX989"/>
      <c r="JAY989"/>
      <c r="JAZ989"/>
      <c r="JBA989"/>
      <c r="JBB989"/>
      <c r="JBC989"/>
      <c r="JBD989"/>
      <c r="JBE989"/>
      <c r="JBF989"/>
      <c r="JBG989"/>
      <c r="JBH989"/>
      <c r="JBI989"/>
      <c r="JBJ989"/>
      <c r="JBK989"/>
      <c r="JBL989"/>
      <c r="JBM989"/>
      <c r="JBN989"/>
      <c r="JBO989"/>
      <c r="JBP989"/>
      <c r="JBQ989"/>
      <c r="JBR989"/>
      <c r="JBS989"/>
      <c r="JBT989"/>
      <c r="JBU989"/>
      <c r="JBV989"/>
      <c r="JBW989"/>
      <c r="JBX989"/>
      <c r="JBY989"/>
      <c r="JBZ989"/>
      <c r="JCA989"/>
      <c r="JCB989"/>
      <c r="JCC989"/>
      <c r="JCD989"/>
      <c r="JCE989"/>
      <c r="JCF989"/>
      <c r="JCG989"/>
      <c r="JCH989"/>
      <c r="JCI989"/>
      <c r="JCJ989"/>
      <c r="JCK989"/>
      <c r="JCL989"/>
      <c r="JCM989"/>
      <c r="JCN989"/>
      <c r="JCO989"/>
      <c r="JCP989"/>
      <c r="JCQ989"/>
      <c r="JCR989"/>
      <c r="JCS989"/>
      <c r="JCT989"/>
      <c r="JCU989"/>
      <c r="JCV989"/>
      <c r="JCW989"/>
      <c r="JCX989"/>
      <c r="JCY989"/>
      <c r="JCZ989"/>
      <c r="JDA989"/>
      <c r="JDB989"/>
      <c r="JDC989"/>
      <c r="JDD989"/>
      <c r="JDE989"/>
      <c r="JDF989"/>
      <c r="JDG989"/>
      <c r="JDH989"/>
      <c r="JDI989"/>
      <c r="JDJ989"/>
      <c r="JDK989"/>
      <c r="JDL989"/>
      <c r="JDM989"/>
      <c r="JDN989"/>
      <c r="JDO989"/>
      <c r="JDP989"/>
      <c r="JDQ989"/>
      <c r="JDR989"/>
      <c r="JDS989"/>
      <c r="JDT989"/>
      <c r="JDU989"/>
      <c r="JDV989"/>
      <c r="JDW989"/>
      <c r="JDX989"/>
      <c r="JDY989"/>
      <c r="JDZ989"/>
      <c r="JEA989"/>
      <c r="JEB989"/>
      <c r="JEC989"/>
      <c r="JED989"/>
      <c r="JEE989"/>
      <c r="JEF989"/>
      <c r="JEG989"/>
      <c r="JEH989"/>
      <c r="JEI989"/>
      <c r="JEJ989"/>
      <c r="JEK989"/>
      <c r="JEL989"/>
      <c r="JEM989"/>
      <c r="JEN989"/>
      <c r="JEO989"/>
      <c r="JEP989"/>
      <c r="JEQ989"/>
      <c r="JER989"/>
      <c r="JES989"/>
      <c r="JET989"/>
      <c r="JEU989"/>
      <c r="JEV989"/>
      <c r="JEW989"/>
      <c r="JEX989"/>
      <c r="JEY989"/>
      <c r="JEZ989"/>
      <c r="JFA989"/>
      <c r="JFB989"/>
      <c r="JFC989"/>
      <c r="JFD989"/>
      <c r="JFE989"/>
      <c r="JFF989"/>
      <c r="JFG989"/>
      <c r="JFH989"/>
      <c r="JFI989"/>
      <c r="JFJ989"/>
      <c r="JFK989"/>
      <c r="JFL989"/>
      <c r="JFM989"/>
      <c r="JFN989"/>
      <c r="JFO989"/>
      <c r="JFP989"/>
      <c r="JFQ989"/>
      <c r="JFR989"/>
      <c r="JFS989"/>
      <c r="JFT989"/>
      <c r="JFU989"/>
      <c r="JFV989"/>
      <c r="JFW989"/>
      <c r="JFX989"/>
      <c r="JFY989"/>
      <c r="JFZ989"/>
      <c r="JGA989"/>
      <c r="JGB989"/>
      <c r="JGC989"/>
      <c r="JGD989"/>
      <c r="JGE989"/>
      <c r="JGF989"/>
      <c r="JGG989"/>
      <c r="JGH989"/>
      <c r="JGI989"/>
      <c r="JGJ989"/>
      <c r="JGK989"/>
      <c r="JGL989"/>
      <c r="JGM989"/>
      <c r="JGN989"/>
      <c r="JGO989"/>
      <c r="JGP989"/>
      <c r="JGQ989"/>
      <c r="JGR989"/>
      <c r="JGS989"/>
      <c r="JGT989"/>
      <c r="JGU989"/>
      <c r="JGV989"/>
      <c r="JGW989"/>
      <c r="JGX989"/>
      <c r="JGY989"/>
      <c r="JGZ989"/>
      <c r="JHA989"/>
      <c r="JHB989"/>
      <c r="JHC989"/>
      <c r="JHD989"/>
      <c r="JHE989"/>
      <c r="JHF989"/>
      <c r="JHG989"/>
      <c r="JHH989"/>
      <c r="JHI989"/>
      <c r="JHJ989"/>
      <c r="JHK989"/>
      <c r="JHL989"/>
      <c r="JHM989"/>
      <c r="JHN989"/>
      <c r="JHO989"/>
      <c r="JHP989"/>
      <c r="JHQ989"/>
      <c r="JHR989"/>
      <c r="JHS989"/>
      <c r="JHT989"/>
      <c r="JHU989"/>
      <c r="JHV989"/>
      <c r="JHW989"/>
      <c r="JHX989"/>
      <c r="JHY989"/>
      <c r="JHZ989"/>
      <c r="JIA989"/>
      <c r="JIB989"/>
      <c r="JIC989"/>
      <c r="JID989"/>
      <c r="JIE989"/>
      <c r="JIF989"/>
      <c r="JIG989"/>
      <c r="JIH989"/>
      <c r="JII989"/>
      <c r="JIJ989"/>
      <c r="JIK989"/>
      <c r="JIL989"/>
      <c r="JIM989"/>
      <c r="JIN989"/>
      <c r="JIO989"/>
      <c r="JIP989"/>
      <c r="JIQ989"/>
      <c r="JIR989"/>
      <c r="JIS989"/>
      <c r="JIT989"/>
      <c r="JIU989"/>
      <c r="JIV989"/>
      <c r="JIW989"/>
      <c r="JIX989"/>
      <c r="JIY989"/>
      <c r="JIZ989"/>
      <c r="JJA989"/>
      <c r="JJB989"/>
      <c r="JJC989"/>
      <c r="JJD989"/>
      <c r="JJE989"/>
      <c r="JJF989"/>
      <c r="JJG989"/>
      <c r="JJH989"/>
      <c r="JJI989"/>
      <c r="JJJ989"/>
      <c r="JJK989"/>
      <c r="JJL989"/>
      <c r="JJM989"/>
      <c r="JJN989"/>
      <c r="JJO989"/>
      <c r="JJP989"/>
      <c r="JJQ989"/>
      <c r="JJR989"/>
      <c r="JJS989"/>
      <c r="JJT989"/>
      <c r="JJU989"/>
      <c r="JJV989"/>
      <c r="JJW989"/>
      <c r="JJX989"/>
      <c r="JJY989"/>
      <c r="JJZ989"/>
      <c r="JKA989"/>
      <c r="JKB989"/>
      <c r="JKC989"/>
      <c r="JKD989"/>
      <c r="JKE989"/>
      <c r="JKF989"/>
      <c r="JKG989"/>
      <c r="JKH989"/>
      <c r="JKI989"/>
      <c r="JKJ989"/>
      <c r="JKK989"/>
      <c r="JKL989"/>
      <c r="JKM989"/>
      <c r="JKN989"/>
      <c r="JKO989"/>
      <c r="JKP989"/>
      <c r="JKQ989"/>
      <c r="JKR989"/>
      <c r="JKS989"/>
      <c r="JKT989"/>
      <c r="JKU989"/>
      <c r="JKV989"/>
      <c r="JKW989"/>
      <c r="JKX989"/>
      <c r="JKY989"/>
      <c r="JKZ989"/>
      <c r="JLA989"/>
      <c r="JLB989"/>
      <c r="JLC989"/>
      <c r="JLD989"/>
      <c r="JLE989"/>
      <c r="JLF989"/>
      <c r="JLG989"/>
      <c r="JLH989"/>
      <c r="JLI989"/>
      <c r="JLJ989"/>
      <c r="JLK989"/>
      <c r="JLL989"/>
      <c r="JLM989"/>
      <c r="JLN989"/>
      <c r="JLO989"/>
      <c r="JLP989"/>
      <c r="JLQ989"/>
      <c r="JLR989"/>
      <c r="JLS989"/>
      <c r="JLT989"/>
      <c r="JLU989"/>
      <c r="JLV989"/>
      <c r="JLW989"/>
      <c r="JLX989"/>
      <c r="JLY989"/>
      <c r="JLZ989"/>
      <c r="JMA989"/>
      <c r="JMB989"/>
      <c r="JMC989"/>
      <c r="JMD989"/>
      <c r="JME989"/>
      <c r="JMF989"/>
      <c r="JMG989"/>
      <c r="JMH989"/>
      <c r="JMI989"/>
      <c r="JMJ989"/>
      <c r="JMK989"/>
      <c r="JML989"/>
      <c r="JMM989"/>
      <c r="JMN989"/>
      <c r="JMO989"/>
      <c r="JMP989"/>
      <c r="JMQ989"/>
      <c r="JMR989"/>
      <c r="JMS989"/>
      <c r="JMT989"/>
      <c r="JMU989"/>
      <c r="JMV989"/>
      <c r="JMW989"/>
      <c r="JMX989"/>
      <c r="JMY989"/>
      <c r="JMZ989"/>
      <c r="JNA989"/>
      <c r="JNB989"/>
      <c r="JNC989"/>
      <c r="JND989"/>
      <c r="JNE989"/>
      <c r="JNF989"/>
      <c r="JNG989"/>
      <c r="JNH989"/>
      <c r="JNI989"/>
      <c r="JNJ989"/>
      <c r="JNK989"/>
      <c r="JNL989"/>
      <c r="JNM989"/>
      <c r="JNN989"/>
      <c r="JNO989"/>
      <c r="JNP989"/>
      <c r="JNQ989"/>
      <c r="JNR989"/>
      <c r="JNS989"/>
      <c r="JNT989"/>
      <c r="JNU989"/>
      <c r="JNV989"/>
      <c r="JNW989"/>
      <c r="JNX989"/>
      <c r="JNY989"/>
      <c r="JNZ989"/>
      <c r="JOA989"/>
      <c r="JOB989"/>
      <c r="JOC989"/>
      <c r="JOD989"/>
      <c r="JOE989"/>
      <c r="JOF989"/>
      <c r="JOG989"/>
      <c r="JOH989"/>
      <c r="JOI989"/>
      <c r="JOJ989"/>
      <c r="JOK989"/>
      <c r="JOL989"/>
      <c r="JOM989"/>
      <c r="JON989"/>
      <c r="JOO989"/>
      <c r="JOP989"/>
      <c r="JOQ989"/>
      <c r="JOR989"/>
      <c r="JOS989"/>
      <c r="JOT989"/>
      <c r="JOU989"/>
      <c r="JOV989"/>
      <c r="JOW989"/>
      <c r="JOX989"/>
      <c r="JOY989"/>
      <c r="JOZ989"/>
      <c r="JPA989"/>
      <c r="JPB989"/>
      <c r="JPC989"/>
      <c r="JPD989"/>
      <c r="JPE989"/>
      <c r="JPF989"/>
      <c r="JPG989"/>
      <c r="JPH989"/>
      <c r="JPI989"/>
      <c r="JPJ989"/>
      <c r="JPK989"/>
      <c r="JPL989"/>
      <c r="JPM989"/>
      <c r="JPN989"/>
      <c r="JPO989"/>
      <c r="JPP989"/>
      <c r="JPQ989"/>
      <c r="JPR989"/>
      <c r="JPS989"/>
      <c r="JPT989"/>
      <c r="JPU989"/>
      <c r="JPV989"/>
      <c r="JPW989"/>
      <c r="JPX989"/>
      <c r="JPY989"/>
      <c r="JPZ989"/>
      <c r="JQA989"/>
      <c r="JQB989"/>
      <c r="JQC989"/>
      <c r="JQD989"/>
      <c r="JQE989"/>
      <c r="JQF989"/>
      <c r="JQG989"/>
      <c r="JQH989"/>
      <c r="JQI989"/>
      <c r="JQJ989"/>
      <c r="JQK989"/>
      <c r="JQL989"/>
      <c r="JQM989"/>
      <c r="JQN989"/>
      <c r="JQO989"/>
      <c r="JQP989"/>
      <c r="JQQ989"/>
      <c r="JQR989"/>
      <c r="JQS989"/>
      <c r="JQT989"/>
      <c r="JQU989"/>
      <c r="JQV989"/>
      <c r="JQW989"/>
      <c r="JQX989"/>
      <c r="JQY989"/>
      <c r="JQZ989"/>
      <c r="JRA989"/>
      <c r="JRB989"/>
      <c r="JRC989"/>
      <c r="JRD989"/>
      <c r="JRE989"/>
      <c r="JRF989"/>
      <c r="JRG989"/>
      <c r="JRH989"/>
      <c r="JRI989"/>
      <c r="JRJ989"/>
      <c r="JRK989"/>
      <c r="JRL989"/>
      <c r="JRM989"/>
      <c r="JRN989"/>
      <c r="JRO989"/>
      <c r="JRP989"/>
      <c r="JRQ989"/>
      <c r="JRR989"/>
      <c r="JRS989"/>
      <c r="JRT989"/>
      <c r="JRU989"/>
      <c r="JRV989"/>
      <c r="JRW989"/>
      <c r="JRX989"/>
      <c r="JRY989"/>
      <c r="JRZ989"/>
      <c r="JSA989"/>
      <c r="JSB989"/>
      <c r="JSC989"/>
      <c r="JSD989"/>
      <c r="JSE989"/>
      <c r="JSF989"/>
      <c r="JSG989"/>
      <c r="JSH989"/>
      <c r="JSI989"/>
      <c r="JSJ989"/>
      <c r="JSK989"/>
      <c r="JSL989"/>
      <c r="JSM989"/>
      <c r="JSN989"/>
      <c r="JSO989"/>
      <c r="JSP989"/>
      <c r="JSQ989"/>
      <c r="JSR989"/>
      <c r="JSS989"/>
      <c r="JST989"/>
      <c r="JSU989"/>
      <c r="JSV989"/>
      <c r="JSW989"/>
      <c r="JSX989"/>
      <c r="JSY989"/>
      <c r="JSZ989"/>
      <c r="JTA989"/>
      <c r="JTB989"/>
      <c r="JTC989"/>
      <c r="JTD989"/>
      <c r="JTE989"/>
      <c r="JTF989"/>
      <c r="JTG989"/>
      <c r="JTH989"/>
      <c r="JTI989"/>
      <c r="JTJ989"/>
      <c r="JTK989"/>
      <c r="JTL989"/>
      <c r="JTM989"/>
      <c r="JTN989"/>
      <c r="JTO989"/>
      <c r="JTP989"/>
      <c r="JTQ989"/>
      <c r="JTR989"/>
      <c r="JTS989"/>
      <c r="JTT989"/>
      <c r="JTU989"/>
      <c r="JTV989"/>
      <c r="JTW989"/>
      <c r="JTX989"/>
      <c r="JTY989"/>
      <c r="JTZ989"/>
      <c r="JUA989"/>
      <c r="JUB989"/>
      <c r="JUC989"/>
      <c r="JUD989"/>
      <c r="JUE989"/>
      <c r="JUF989"/>
      <c r="JUG989"/>
      <c r="JUH989"/>
      <c r="JUI989"/>
      <c r="JUJ989"/>
      <c r="JUK989"/>
      <c r="JUL989"/>
      <c r="JUM989"/>
      <c r="JUN989"/>
      <c r="JUO989"/>
      <c r="JUP989"/>
      <c r="JUQ989"/>
      <c r="JUR989"/>
      <c r="JUS989"/>
      <c r="JUT989"/>
      <c r="JUU989"/>
      <c r="JUV989"/>
      <c r="JUW989"/>
      <c r="JUX989"/>
      <c r="JUY989"/>
      <c r="JUZ989"/>
      <c r="JVA989"/>
      <c r="JVB989"/>
      <c r="JVC989"/>
      <c r="JVD989"/>
      <c r="JVE989"/>
      <c r="JVF989"/>
      <c r="JVG989"/>
      <c r="JVH989"/>
      <c r="JVI989"/>
      <c r="JVJ989"/>
      <c r="JVK989"/>
      <c r="JVL989"/>
      <c r="JVM989"/>
      <c r="JVN989"/>
      <c r="JVO989"/>
      <c r="JVP989"/>
      <c r="JVQ989"/>
      <c r="JVR989"/>
      <c r="JVS989"/>
      <c r="JVT989"/>
      <c r="JVU989"/>
      <c r="JVV989"/>
      <c r="JVW989"/>
      <c r="JVX989"/>
      <c r="JVY989"/>
      <c r="JVZ989"/>
      <c r="JWA989"/>
      <c r="JWB989"/>
      <c r="JWC989"/>
      <c r="JWD989"/>
      <c r="JWE989"/>
      <c r="JWF989"/>
      <c r="JWG989"/>
      <c r="JWH989"/>
      <c r="JWI989"/>
      <c r="JWJ989"/>
      <c r="JWK989"/>
      <c r="JWL989"/>
      <c r="JWM989"/>
      <c r="JWN989"/>
      <c r="JWO989"/>
      <c r="JWP989"/>
      <c r="JWQ989"/>
      <c r="JWR989"/>
      <c r="JWS989"/>
      <c r="JWT989"/>
      <c r="JWU989"/>
      <c r="JWV989"/>
      <c r="JWW989"/>
      <c r="JWX989"/>
      <c r="JWY989"/>
      <c r="JWZ989"/>
      <c r="JXA989"/>
      <c r="JXB989"/>
      <c r="JXC989"/>
      <c r="JXD989"/>
      <c r="JXE989"/>
      <c r="JXF989"/>
      <c r="JXG989"/>
      <c r="JXH989"/>
      <c r="JXI989"/>
      <c r="JXJ989"/>
      <c r="JXK989"/>
      <c r="JXL989"/>
      <c r="JXM989"/>
      <c r="JXN989"/>
      <c r="JXO989"/>
      <c r="JXP989"/>
      <c r="JXQ989"/>
      <c r="JXR989"/>
      <c r="JXS989"/>
      <c r="JXT989"/>
      <c r="JXU989"/>
      <c r="JXV989"/>
      <c r="JXW989"/>
      <c r="JXX989"/>
      <c r="JXY989"/>
      <c r="JXZ989"/>
      <c r="JYA989"/>
      <c r="JYB989"/>
      <c r="JYC989"/>
      <c r="JYD989"/>
      <c r="JYE989"/>
      <c r="JYF989"/>
      <c r="JYG989"/>
      <c r="JYH989"/>
      <c r="JYI989"/>
      <c r="JYJ989"/>
      <c r="JYK989"/>
      <c r="JYL989"/>
      <c r="JYM989"/>
      <c r="JYN989"/>
      <c r="JYO989"/>
      <c r="JYP989"/>
      <c r="JYQ989"/>
      <c r="JYR989"/>
      <c r="JYS989"/>
      <c r="JYT989"/>
      <c r="JYU989"/>
      <c r="JYV989"/>
      <c r="JYW989"/>
      <c r="JYX989"/>
      <c r="JYY989"/>
      <c r="JYZ989"/>
      <c r="JZA989"/>
      <c r="JZB989"/>
      <c r="JZC989"/>
      <c r="JZD989"/>
      <c r="JZE989"/>
      <c r="JZF989"/>
      <c r="JZG989"/>
      <c r="JZH989"/>
      <c r="JZI989"/>
      <c r="JZJ989"/>
      <c r="JZK989"/>
      <c r="JZL989"/>
      <c r="JZM989"/>
      <c r="JZN989"/>
      <c r="JZO989"/>
      <c r="JZP989"/>
      <c r="JZQ989"/>
      <c r="JZR989"/>
      <c r="JZS989"/>
      <c r="JZT989"/>
      <c r="JZU989"/>
      <c r="JZV989"/>
      <c r="JZW989"/>
      <c r="JZX989"/>
      <c r="JZY989"/>
      <c r="JZZ989"/>
      <c r="KAA989"/>
      <c r="KAB989"/>
      <c r="KAC989"/>
      <c r="KAD989"/>
      <c r="KAE989"/>
      <c r="KAF989"/>
      <c r="KAG989"/>
      <c r="KAH989"/>
      <c r="KAI989"/>
      <c r="KAJ989"/>
      <c r="KAK989"/>
      <c r="KAL989"/>
      <c r="KAM989"/>
      <c r="KAN989"/>
      <c r="KAO989"/>
      <c r="KAP989"/>
      <c r="KAQ989"/>
      <c r="KAR989"/>
      <c r="KAS989"/>
      <c r="KAT989"/>
      <c r="KAU989"/>
      <c r="KAV989"/>
      <c r="KAW989"/>
      <c r="KAX989"/>
      <c r="KAY989"/>
      <c r="KAZ989"/>
      <c r="KBA989"/>
      <c r="KBB989"/>
      <c r="KBC989"/>
      <c r="KBD989"/>
      <c r="KBE989"/>
      <c r="KBF989"/>
      <c r="KBG989"/>
      <c r="KBH989"/>
      <c r="KBI989"/>
      <c r="KBJ989"/>
      <c r="KBK989"/>
      <c r="KBL989"/>
      <c r="KBM989"/>
      <c r="KBN989"/>
      <c r="KBO989"/>
      <c r="KBP989"/>
      <c r="KBQ989"/>
      <c r="KBR989"/>
      <c r="KBS989"/>
      <c r="KBT989"/>
      <c r="KBU989"/>
      <c r="KBV989"/>
      <c r="KBW989"/>
      <c r="KBX989"/>
      <c r="KBY989"/>
      <c r="KBZ989"/>
      <c r="KCA989"/>
      <c r="KCB989"/>
      <c r="KCC989"/>
      <c r="KCD989"/>
      <c r="KCE989"/>
      <c r="KCF989"/>
      <c r="KCG989"/>
      <c r="KCH989"/>
      <c r="KCI989"/>
      <c r="KCJ989"/>
      <c r="KCK989"/>
      <c r="KCL989"/>
      <c r="KCM989"/>
      <c r="KCN989"/>
      <c r="KCO989"/>
      <c r="KCP989"/>
      <c r="KCQ989"/>
      <c r="KCR989"/>
      <c r="KCS989"/>
      <c r="KCT989"/>
      <c r="KCU989"/>
      <c r="KCV989"/>
      <c r="KCW989"/>
      <c r="KCX989"/>
      <c r="KCY989"/>
      <c r="KCZ989"/>
      <c r="KDA989"/>
      <c r="KDB989"/>
      <c r="KDC989"/>
      <c r="KDD989"/>
      <c r="KDE989"/>
      <c r="KDF989"/>
      <c r="KDG989"/>
      <c r="KDH989"/>
      <c r="KDI989"/>
      <c r="KDJ989"/>
      <c r="KDK989"/>
      <c r="KDL989"/>
      <c r="KDM989"/>
      <c r="KDN989"/>
      <c r="KDO989"/>
      <c r="KDP989"/>
      <c r="KDQ989"/>
      <c r="KDR989"/>
      <c r="KDS989"/>
      <c r="KDT989"/>
      <c r="KDU989"/>
      <c r="KDV989"/>
      <c r="KDW989"/>
      <c r="KDX989"/>
      <c r="KDY989"/>
      <c r="KDZ989"/>
      <c r="KEA989"/>
      <c r="KEB989"/>
      <c r="KEC989"/>
      <c r="KED989"/>
      <c r="KEE989"/>
      <c r="KEF989"/>
      <c r="KEG989"/>
      <c r="KEH989"/>
      <c r="KEI989"/>
      <c r="KEJ989"/>
      <c r="KEK989"/>
      <c r="KEL989"/>
      <c r="KEM989"/>
      <c r="KEN989"/>
      <c r="KEO989"/>
      <c r="KEP989"/>
      <c r="KEQ989"/>
      <c r="KER989"/>
      <c r="KES989"/>
      <c r="KET989"/>
      <c r="KEU989"/>
      <c r="KEV989"/>
      <c r="KEW989"/>
      <c r="KEX989"/>
      <c r="KEY989"/>
      <c r="KEZ989"/>
      <c r="KFA989"/>
      <c r="KFB989"/>
      <c r="KFC989"/>
      <c r="KFD989"/>
      <c r="KFE989"/>
      <c r="KFF989"/>
      <c r="KFG989"/>
      <c r="KFH989"/>
      <c r="KFI989"/>
      <c r="KFJ989"/>
      <c r="KFK989"/>
      <c r="KFL989"/>
      <c r="KFM989"/>
      <c r="KFN989"/>
      <c r="KFO989"/>
      <c r="KFP989"/>
      <c r="KFQ989"/>
      <c r="KFR989"/>
      <c r="KFS989"/>
      <c r="KFT989"/>
      <c r="KFU989"/>
      <c r="KFV989"/>
      <c r="KFW989"/>
      <c r="KFX989"/>
      <c r="KFY989"/>
      <c r="KFZ989"/>
      <c r="KGA989"/>
      <c r="KGB989"/>
      <c r="KGC989"/>
      <c r="KGD989"/>
      <c r="KGE989"/>
      <c r="KGF989"/>
      <c r="KGG989"/>
      <c r="KGH989"/>
      <c r="KGI989"/>
      <c r="KGJ989"/>
      <c r="KGK989"/>
      <c r="KGL989"/>
      <c r="KGM989"/>
      <c r="KGN989"/>
      <c r="KGO989"/>
      <c r="KGP989"/>
      <c r="KGQ989"/>
      <c r="KGR989"/>
      <c r="KGS989"/>
      <c r="KGT989"/>
      <c r="KGU989"/>
      <c r="KGV989"/>
      <c r="KGW989"/>
      <c r="KGX989"/>
      <c r="KGY989"/>
      <c r="KGZ989"/>
      <c r="KHA989"/>
      <c r="KHB989"/>
      <c r="KHC989"/>
      <c r="KHD989"/>
      <c r="KHE989"/>
      <c r="KHF989"/>
      <c r="KHG989"/>
      <c r="KHH989"/>
      <c r="KHI989"/>
      <c r="KHJ989"/>
      <c r="KHK989"/>
      <c r="KHL989"/>
      <c r="KHM989"/>
      <c r="KHN989"/>
      <c r="KHO989"/>
      <c r="KHP989"/>
      <c r="KHQ989"/>
      <c r="KHR989"/>
      <c r="KHS989"/>
      <c r="KHT989"/>
      <c r="KHU989"/>
      <c r="KHV989"/>
      <c r="KHW989"/>
      <c r="KHX989"/>
      <c r="KHY989"/>
      <c r="KHZ989"/>
      <c r="KIA989"/>
      <c r="KIB989"/>
      <c r="KIC989"/>
      <c r="KID989"/>
      <c r="KIE989"/>
      <c r="KIF989"/>
      <c r="KIG989"/>
      <c r="KIH989"/>
      <c r="KII989"/>
      <c r="KIJ989"/>
      <c r="KIK989"/>
      <c r="KIL989"/>
      <c r="KIM989"/>
      <c r="KIN989"/>
      <c r="KIO989"/>
      <c r="KIP989"/>
      <c r="KIQ989"/>
      <c r="KIR989"/>
      <c r="KIS989"/>
      <c r="KIT989"/>
      <c r="KIU989"/>
      <c r="KIV989"/>
      <c r="KIW989"/>
      <c r="KIX989"/>
      <c r="KIY989"/>
      <c r="KIZ989"/>
      <c r="KJA989"/>
      <c r="KJB989"/>
      <c r="KJC989"/>
      <c r="KJD989"/>
      <c r="KJE989"/>
      <c r="KJF989"/>
      <c r="KJG989"/>
      <c r="KJH989"/>
      <c r="KJI989"/>
      <c r="KJJ989"/>
      <c r="KJK989"/>
      <c r="KJL989"/>
      <c r="KJM989"/>
      <c r="KJN989"/>
      <c r="KJO989"/>
      <c r="KJP989"/>
      <c r="KJQ989"/>
      <c r="KJR989"/>
      <c r="KJS989"/>
      <c r="KJT989"/>
      <c r="KJU989"/>
      <c r="KJV989"/>
      <c r="KJW989"/>
      <c r="KJX989"/>
      <c r="KJY989"/>
      <c r="KJZ989"/>
      <c r="KKA989"/>
      <c r="KKB989"/>
      <c r="KKC989"/>
      <c r="KKD989"/>
      <c r="KKE989"/>
      <c r="KKF989"/>
      <c r="KKG989"/>
      <c r="KKH989"/>
      <c r="KKI989"/>
      <c r="KKJ989"/>
      <c r="KKK989"/>
      <c r="KKL989"/>
      <c r="KKM989"/>
      <c r="KKN989"/>
      <c r="KKO989"/>
      <c r="KKP989"/>
      <c r="KKQ989"/>
      <c r="KKR989"/>
      <c r="KKS989"/>
      <c r="KKT989"/>
      <c r="KKU989"/>
      <c r="KKV989"/>
      <c r="KKW989"/>
      <c r="KKX989"/>
      <c r="KKY989"/>
      <c r="KKZ989"/>
      <c r="KLA989"/>
      <c r="KLB989"/>
      <c r="KLC989"/>
      <c r="KLD989"/>
      <c r="KLE989"/>
      <c r="KLF989"/>
      <c r="KLG989"/>
      <c r="KLH989"/>
      <c r="KLI989"/>
      <c r="KLJ989"/>
      <c r="KLK989"/>
      <c r="KLL989"/>
      <c r="KLM989"/>
      <c r="KLN989"/>
      <c r="KLO989"/>
      <c r="KLP989"/>
      <c r="KLQ989"/>
      <c r="KLR989"/>
      <c r="KLS989"/>
      <c r="KLT989"/>
      <c r="KLU989"/>
      <c r="KLV989"/>
      <c r="KLW989"/>
      <c r="KLX989"/>
      <c r="KLY989"/>
      <c r="KLZ989"/>
      <c r="KMA989"/>
      <c r="KMB989"/>
      <c r="KMC989"/>
      <c r="KMD989"/>
      <c r="KME989"/>
      <c r="KMF989"/>
      <c r="KMG989"/>
      <c r="KMH989"/>
      <c r="KMI989"/>
      <c r="KMJ989"/>
      <c r="KMK989"/>
      <c r="KML989"/>
      <c r="KMM989"/>
      <c r="KMN989"/>
      <c r="KMO989"/>
      <c r="KMP989"/>
      <c r="KMQ989"/>
      <c r="KMR989"/>
      <c r="KMS989"/>
      <c r="KMT989"/>
      <c r="KMU989"/>
      <c r="KMV989"/>
      <c r="KMW989"/>
      <c r="KMX989"/>
      <c r="KMY989"/>
      <c r="KMZ989"/>
      <c r="KNA989"/>
      <c r="KNB989"/>
      <c r="KNC989"/>
      <c r="KND989"/>
      <c r="KNE989"/>
      <c r="KNF989"/>
      <c r="KNG989"/>
      <c r="KNH989"/>
      <c r="KNI989"/>
      <c r="KNJ989"/>
      <c r="KNK989"/>
      <c r="KNL989"/>
      <c r="KNM989"/>
      <c r="KNN989"/>
      <c r="KNO989"/>
      <c r="KNP989"/>
      <c r="KNQ989"/>
      <c r="KNR989"/>
      <c r="KNS989"/>
      <c r="KNT989"/>
      <c r="KNU989"/>
      <c r="KNV989"/>
      <c r="KNW989"/>
      <c r="KNX989"/>
      <c r="KNY989"/>
      <c r="KNZ989"/>
      <c r="KOA989"/>
      <c r="KOB989"/>
      <c r="KOC989"/>
      <c r="KOD989"/>
      <c r="KOE989"/>
      <c r="KOF989"/>
      <c r="KOG989"/>
      <c r="KOH989"/>
      <c r="KOI989"/>
      <c r="KOJ989"/>
      <c r="KOK989"/>
      <c r="KOL989"/>
      <c r="KOM989"/>
      <c r="KON989"/>
      <c r="KOO989"/>
      <c r="KOP989"/>
      <c r="KOQ989"/>
      <c r="KOR989"/>
      <c r="KOS989"/>
      <c r="KOT989"/>
      <c r="KOU989"/>
      <c r="KOV989"/>
      <c r="KOW989"/>
      <c r="KOX989"/>
      <c r="KOY989"/>
      <c r="KOZ989"/>
      <c r="KPA989"/>
      <c r="KPB989"/>
      <c r="KPC989"/>
      <c r="KPD989"/>
      <c r="KPE989"/>
      <c r="KPF989"/>
      <c r="KPG989"/>
      <c r="KPH989"/>
      <c r="KPI989"/>
      <c r="KPJ989"/>
      <c r="KPK989"/>
      <c r="KPL989"/>
      <c r="KPM989"/>
      <c r="KPN989"/>
      <c r="KPO989"/>
      <c r="KPP989"/>
      <c r="KPQ989"/>
      <c r="KPR989"/>
      <c r="KPS989"/>
      <c r="KPT989"/>
      <c r="KPU989"/>
      <c r="KPV989"/>
      <c r="KPW989"/>
      <c r="KPX989"/>
      <c r="KPY989"/>
      <c r="KPZ989"/>
      <c r="KQA989"/>
      <c r="KQB989"/>
      <c r="KQC989"/>
      <c r="KQD989"/>
      <c r="KQE989"/>
      <c r="KQF989"/>
      <c r="KQG989"/>
      <c r="KQH989"/>
      <c r="KQI989"/>
      <c r="KQJ989"/>
      <c r="KQK989"/>
      <c r="KQL989"/>
      <c r="KQM989"/>
      <c r="KQN989"/>
      <c r="KQO989"/>
      <c r="KQP989"/>
      <c r="KQQ989"/>
      <c r="KQR989"/>
      <c r="KQS989"/>
      <c r="KQT989"/>
      <c r="KQU989"/>
      <c r="KQV989"/>
      <c r="KQW989"/>
      <c r="KQX989"/>
      <c r="KQY989"/>
      <c r="KQZ989"/>
      <c r="KRA989"/>
      <c r="KRB989"/>
      <c r="KRC989"/>
      <c r="KRD989"/>
      <c r="KRE989"/>
      <c r="KRF989"/>
      <c r="KRG989"/>
      <c r="KRH989"/>
      <c r="KRI989"/>
      <c r="KRJ989"/>
      <c r="KRK989"/>
      <c r="KRL989"/>
      <c r="KRM989"/>
      <c r="KRN989"/>
      <c r="KRO989"/>
      <c r="KRP989"/>
      <c r="KRQ989"/>
      <c r="KRR989"/>
      <c r="KRS989"/>
      <c r="KRT989"/>
      <c r="KRU989"/>
      <c r="KRV989"/>
      <c r="KRW989"/>
      <c r="KRX989"/>
      <c r="KRY989"/>
      <c r="KRZ989"/>
      <c r="KSA989"/>
      <c r="KSB989"/>
      <c r="KSC989"/>
      <c r="KSD989"/>
      <c r="KSE989"/>
      <c r="KSF989"/>
      <c r="KSG989"/>
      <c r="KSH989"/>
      <c r="KSI989"/>
      <c r="KSJ989"/>
      <c r="KSK989"/>
      <c r="KSL989"/>
      <c r="KSM989"/>
      <c r="KSN989"/>
      <c r="KSO989"/>
      <c r="KSP989"/>
      <c r="KSQ989"/>
      <c r="KSR989"/>
      <c r="KSS989"/>
      <c r="KST989"/>
      <c r="KSU989"/>
      <c r="KSV989"/>
      <c r="KSW989"/>
      <c r="KSX989"/>
      <c r="KSY989"/>
      <c r="KSZ989"/>
      <c r="KTA989"/>
      <c r="KTB989"/>
      <c r="KTC989"/>
      <c r="KTD989"/>
      <c r="KTE989"/>
      <c r="KTF989"/>
      <c r="KTG989"/>
      <c r="KTH989"/>
      <c r="KTI989"/>
      <c r="KTJ989"/>
      <c r="KTK989"/>
      <c r="KTL989"/>
      <c r="KTM989"/>
      <c r="KTN989"/>
      <c r="KTO989"/>
      <c r="KTP989"/>
      <c r="KTQ989"/>
      <c r="KTR989"/>
      <c r="KTS989"/>
      <c r="KTT989"/>
      <c r="KTU989"/>
      <c r="KTV989"/>
      <c r="KTW989"/>
      <c r="KTX989"/>
      <c r="KTY989"/>
      <c r="KTZ989"/>
      <c r="KUA989"/>
      <c r="KUB989"/>
      <c r="KUC989"/>
      <c r="KUD989"/>
      <c r="KUE989"/>
      <c r="KUF989"/>
      <c r="KUG989"/>
      <c r="KUH989"/>
      <c r="KUI989"/>
      <c r="KUJ989"/>
      <c r="KUK989"/>
      <c r="KUL989"/>
      <c r="KUM989"/>
      <c r="KUN989"/>
      <c r="KUO989"/>
      <c r="KUP989"/>
      <c r="KUQ989"/>
      <c r="KUR989"/>
      <c r="KUS989"/>
      <c r="KUT989"/>
      <c r="KUU989"/>
      <c r="KUV989"/>
      <c r="KUW989"/>
      <c r="KUX989"/>
      <c r="KUY989"/>
      <c r="KUZ989"/>
      <c r="KVA989"/>
      <c r="KVB989"/>
      <c r="KVC989"/>
      <c r="KVD989"/>
      <c r="KVE989"/>
      <c r="KVF989"/>
      <c r="KVG989"/>
      <c r="KVH989"/>
      <c r="KVI989"/>
      <c r="KVJ989"/>
      <c r="KVK989"/>
      <c r="KVL989"/>
      <c r="KVM989"/>
      <c r="KVN989"/>
      <c r="KVO989"/>
      <c r="KVP989"/>
      <c r="KVQ989"/>
      <c r="KVR989"/>
      <c r="KVS989"/>
      <c r="KVT989"/>
      <c r="KVU989"/>
      <c r="KVV989"/>
      <c r="KVW989"/>
      <c r="KVX989"/>
      <c r="KVY989"/>
      <c r="KVZ989"/>
      <c r="KWA989"/>
      <c r="KWB989"/>
      <c r="KWC989"/>
      <c r="KWD989"/>
      <c r="KWE989"/>
      <c r="KWF989"/>
      <c r="KWG989"/>
      <c r="KWH989"/>
      <c r="KWI989"/>
      <c r="KWJ989"/>
      <c r="KWK989"/>
      <c r="KWL989"/>
      <c r="KWM989"/>
      <c r="KWN989"/>
      <c r="KWO989"/>
      <c r="KWP989"/>
      <c r="KWQ989"/>
      <c r="KWR989"/>
      <c r="KWS989"/>
      <c r="KWT989"/>
      <c r="KWU989"/>
      <c r="KWV989"/>
      <c r="KWW989"/>
      <c r="KWX989"/>
      <c r="KWY989"/>
      <c r="KWZ989"/>
      <c r="KXA989"/>
      <c r="KXB989"/>
      <c r="KXC989"/>
      <c r="KXD989"/>
      <c r="KXE989"/>
      <c r="KXF989"/>
      <c r="KXG989"/>
      <c r="KXH989"/>
      <c r="KXI989"/>
      <c r="KXJ989"/>
      <c r="KXK989"/>
      <c r="KXL989"/>
      <c r="KXM989"/>
      <c r="KXN989"/>
      <c r="KXO989"/>
      <c r="KXP989"/>
      <c r="KXQ989"/>
      <c r="KXR989"/>
      <c r="KXS989"/>
      <c r="KXT989"/>
      <c r="KXU989"/>
      <c r="KXV989"/>
      <c r="KXW989"/>
      <c r="KXX989"/>
      <c r="KXY989"/>
      <c r="KXZ989"/>
      <c r="KYA989"/>
      <c r="KYB989"/>
      <c r="KYC989"/>
      <c r="KYD989"/>
      <c r="KYE989"/>
      <c r="KYF989"/>
      <c r="KYG989"/>
      <c r="KYH989"/>
      <c r="KYI989"/>
      <c r="KYJ989"/>
      <c r="KYK989"/>
      <c r="KYL989"/>
      <c r="KYM989"/>
      <c r="KYN989"/>
      <c r="KYO989"/>
      <c r="KYP989"/>
      <c r="KYQ989"/>
      <c r="KYR989"/>
      <c r="KYS989"/>
      <c r="KYT989"/>
      <c r="KYU989"/>
      <c r="KYV989"/>
      <c r="KYW989"/>
      <c r="KYX989"/>
      <c r="KYY989"/>
      <c r="KYZ989"/>
      <c r="KZA989"/>
      <c r="KZB989"/>
      <c r="KZC989"/>
      <c r="KZD989"/>
      <c r="KZE989"/>
      <c r="KZF989"/>
      <c r="KZG989"/>
      <c r="KZH989"/>
      <c r="KZI989"/>
      <c r="KZJ989"/>
      <c r="KZK989"/>
      <c r="KZL989"/>
      <c r="KZM989"/>
      <c r="KZN989"/>
      <c r="KZO989"/>
      <c r="KZP989"/>
      <c r="KZQ989"/>
      <c r="KZR989"/>
      <c r="KZS989"/>
      <c r="KZT989"/>
      <c r="KZU989"/>
      <c r="KZV989"/>
      <c r="KZW989"/>
      <c r="KZX989"/>
      <c r="KZY989"/>
      <c r="KZZ989"/>
      <c r="LAA989"/>
      <c r="LAB989"/>
      <c r="LAC989"/>
      <c r="LAD989"/>
      <c r="LAE989"/>
      <c r="LAF989"/>
      <c r="LAG989"/>
      <c r="LAH989"/>
      <c r="LAI989"/>
      <c r="LAJ989"/>
      <c r="LAK989"/>
      <c r="LAL989"/>
      <c r="LAM989"/>
      <c r="LAN989"/>
      <c r="LAO989"/>
      <c r="LAP989"/>
      <c r="LAQ989"/>
      <c r="LAR989"/>
      <c r="LAS989"/>
      <c r="LAT989"/>
      <c r="LAU989"/>
      <c r="LAV989"/>
      <c r="LAW989"/>
      <c r="LAX989"/>
      <c r="LAY989"/>
      <c r="LAZ989"/>
      <c r="LBA989"/>
      <c r="LBB989"/>
      <c r="LBC989"/>
      <c r="LBD989"/>
      <c r="LBE989"/>
      <c r="LBF989"/>
      <c r="LBG989"/>
      <c r="LBH989"/>
      <c r="LBI989"/>
      <c r="LBJ989"/>
      <c r="LBK989"/>
      <c r="LBL989"/>
      <c r="LBM989"/>
      <c r="LBN989"/>
      <c r="LBO989"/>
      <c r="LBP989"/>
      <c r="LBQ989"/>
      <c r="LBR989"/>
      <c r="LBS989"/>
      <c r="LBT989"/>
      <c r="LBU989"/>
      <c r="LBV989"/>
      <c r="LBW989"/>
      <c r="LBX989"/>
      <c r="LBY989"/>
      <c r="LBZ989"/>
      <c r="LCA989"/>
      <c r="LCB989"/>
      <c r="LCC989"/>
      <c r="LCD989"/>
      <c r="LCE989"/>
      <c r="LCF989"/>
      <c r="LCG989"/>
      <c r="LCH989"/>
      <c r="LCI989"/>
      <c r="LCJ989"/>
      <c r="LCK989"/>
      <c r="LCL989"/>
      <c r="LCM989"/>
      <c r="LCN989"/>
      <c r="LCO989"/>
      <c r="LCP989"/>
      <c r="LCQ989"/>
      <c r="LCR989"/>
      <c r="LCS989"/>
      <c r="LCT989"/>
      <c r="LCU989"/>
      <c r="LCV989"/>
      <c r="LCW989"/>
      <c r="LCX989"/>
      <c r="LCY989"/>
      <c r="LCZ989"/>
      <c r="LDA989"/>
      <c r="LDB989"/>
      <c r="LDC989"/>
      <c r="LDD989"/>
      <c r="LDE989"/>
      <c r="LDF989"/>
      <c r="LDG989"/>
      <c r="LDH989"/>
      <c r="LDI989"/>
      <c r="LDJ989"/>
      <c r="LDK989"/>
      <c r="LDL989"/>
      <c r="LDM989"/>
      <c r="LDN989"/>
      <c r="LDO989"/>
      <c r="LDP989"/>
      <c r="LDQ989"/>
      <c r="LDR989"/>
      <c r="LDS989"/>
      <c r="LDT989"/>
      <c r="LDU989"/>
      <c r="LDV989"/>
      <c r="LDW989"/>
      <c r="LDX989"/>
      <c r="LDY989"/>
      <c r="LDZ989"/>
      <c r="LEA989"/>
      <c r="LEB989"/>
      <c r="LEC989"/>
      <c r="LED989"/>
      <c r="LEE989"/>
      <c r="LEF989"/>
      <c r="LEG989"/>
      <c r="LEH989"/>
      <c r="LEI989"/>
      <c r="LEJ989"/>
      <c r="LEK989"/>
      <c r="LEL989"/>
      <c r="LEM989"/>
      <c r="LEN989"/>
      <c r="LEO989"/>
      <c r="LEP989"/>
      <c r="LEQ989"/>
      <c r="LER989"/>
      <c r="LES989"/>
      <c r="LET989"/>
      <c r="LEU989"/>
      <c r="LEV989"/>
      <c r="LEW989"/>
      <c r="LEX989"/>
      <c r="LEY989"/>
      <c r="LEZ989"/>
      <c r="LFA989"/>
      <c r="LFB989"/>
      <c r="LFC989"/>
      <c r="LFD989"/>
      <c r="LFE989"/>
      <c r="LFF989"/>
      <c r="LFG989"/>
      <c r="LFH989"/>
      <c r="LFI989"/>
      <c r="LFJ989"/>
      <c r="LFK989"/>
      <c r="LFL989"/>
      <c r="LFM989"/>
      <c r="LFN989"/>
      <c r="LFO989"/>
      <c r="LFP989"/>
      <c r="LFQ989"/>
      <c r="LFR989"/>
      <c r="LFS989"/>
      <c r="LFT989"/>
      <c r="LFU989"/>
      <c r="LFV989"/>
      <c r="LFW989"/>
      <c r="LFX989"/>
      <c r="LFY989"/>
      <c r="LFZ989"/>
      <c r="LGA989"/>
      <c r="LGB989"/>
      <c r="LGC989"/>
      <c r="LGD989"/>
      <c r="LGE989"/>
      <c r="LGF989"/>
      <c r="LGG989"/>
      <c r="LGH989"/>
      <c r="LGI989"/>
      <c r="LGJ989"/>
      <c r="LGK989"/>
      <c r="LGL989"/>
      <c r="LGM989"/>
      <c r="LGN989"/>
      <c r="LGO989"/>
      <c r="LGP989"/>
      <c r="LGQ989"/>
      <c r="LGR989"/>
      <c r="LGS989"/>
      <c r="LGT989"/>
      <c r="LGU989"/>
      <c r="LGV989"/>
      <c r="LGW989"/>
      <c r="LGX989"/>
      <c r="LGY989"/>
      <c r="LGZ989"/>
      <c r="LHA989"/>
      <c r="LHB989"/>
      <c r="LHC989"/>
      <c r="LHD989"/>
      <c r="LHE989"/>
      <c r="LHF989"/>
      <c r="LHG989"/>
      <c r="LHH989"/>
      <c r="LHI989"/>
      <c r="LHJ989"/>
      <c r="LHK989"/>
      <c r="LHL989"/>
      <c r="LHM989"/>
      <c r="LHN989"/>
      <c r="LHO989"/>
      <c r="LHP989"/>
      <c r="LHQ989"/>
      <c r="LHR989"/>
      <c r="LHS989"/>
      <c r="LHT989"/>
      <c r="LHU989"/>
      <c r="LHV989"/>
      <c r="LHW989"/>
      <c r="LHX989"/>
      <c r="LHY989"/>
      <c r="LHZ989"/>
      <c r="LIA989"/>
      <c r="LIB989"/>
      <c r="LIC989"/>
      <c r="LID989"/>
      <c r="LIE989"/>
      <c r="LIF989"/>
      <c r="LIG989"/>
      <c r="LIH989"/>
      <c r="LII989"/>
      <c r="LIJ989"/>
      <c r="LIK989"/>
      <c r="LIL989"/>
      <c r="LIM989"/>
      <c r="LIN989"/>
      <c r="LIO989"/>
      <c r="LIP989"/>
      <c r="LIQ989"/>
      <c r="LIR989"/>
      <c r="LIS989"/>
      <c r="LIT989"/>
      <c r="LIU989"/>
      <c r="LIV989"/>
      <c r="LIW989"/>
      <c r="LIX989"/>
      <c r="LIY989"/>
      <c r="LIZ989"/>
      <c r="LJA989"/>
      <c r="LJB989"/>
      <c r="LJC989"/>
      <c r="LJD989"/>
      <c r="LJE989"/>
      <c r="LJF989"/>
      <c r="LJG989"/>
      <c r="LJH989"/>
      <c r="LJI989"/>
      <c r="LJJ989"/>
      <c r="LJK989"/>
      <c r="LJL989"/>
      <c r="LJM989"/>
      <c r="LJN989"/>
      <c r="LJO989"/>
      <c r="LJP989"/>
      <c r="LJQ989"/>
      <c r="LJR989"/>
      <c r="LJS989"/>
      <c r="LJT989"/>
      <c r="LJU989"/>
      <c r="LJV989"/>
      <c r="LJW989"/>
      <c r="LJX989"/>
      <c r="LJY989"/>
      <c r="LJZ989"/>
      <c r="LKA989"/>
      <c r="LKB989"/>
      <c r="LKC989"/>
      <c r="LKD989"/>
      <c r="LKE989"/>
      <c r="LKF989"/>
      <c r="LKG989"/>
      <c r="LKH989"/>
      <c r="LKI989"/>
      <c r="LKJ989"/>
      <c r="LKK989"/>
      <c r="LKL989"/>
      <c r="LKM989"/>
      <c r="LKN989"/>
      <c r="LKO989"/>
      <c r="LKP989"/>
      <c r="LKQ989"/>
      <c r="LKR989"/>
      <c r="LKS989"/>
      <c r="LKT989"/>
      <c r="LKU989"/>
      <c r="LKV989"/>
      <c r="LKW989"/>
      <c r="LKX989"/>
      <c r="LKY989"/>
      <c r="LKZ989"/>
      <c r="LLA989"/>
      <c r="LLB989"/>
      <c r="LLC989"/>
      <c r="LLD989"/>
      <c r="LLE989"/>
      <c r="LLF989"/>
      <c r="LLG989"/>
      <c r="LLH989"/>
      <c r="LLI989"/>
      <c r="LLJ989"/>
      <c r="LLK989"/>
      <c r="LLL989"/>
      <c r="LLM989"/>
      <c r="LLN989"/>
      <c r="LLO989"/>
      <c r="LLP989"/>
      <c r="LLQ989"/>
      <c r="LLR989"/>
      <c r="LLS989"/>
      <c r="LLT989"/>
      <c r="LLU989"/>
      <c r="LLV989"/>
      <c r="LLW989"/>
      <c r="LLX989"/>
      <c r="LLY989"/>
      <c r="LLZ989"/>
      <c r="LMA989"/>
      <c r="LMB989"/>
      <c r="LMC989"/>
      <c r="LMD989"/>
      <c r="LME989"/>
      <c r="LMF989"/>
      <c r="LMG989"/>
      <c r="LMH989"/>
      <c r="LMI989"/>
      <c r="LMJ989"/>
      <c r="LMK989"/>
      <c r="LML989"/>
      <c r="LMM989"/>
      <c r="LMN989"/>
      <c r="LMO989"/>
      <c r="LMP989"/>
      <c r="LMQ989"/>
      <c r="LMR989"/>
      <c r="LMS989"/>
      <c r="LMT989"/>
      <c r="LMU989"/>
      <c r="LMV989"/>
      <c r="LMW989"/>
      <c r="LMX989"/>
      <c r="LMY989"/>
      <c r="LMZ989"/>
      <c r="LNA989"/>
      <c r="LNB989"/>
      <c r="LNC989"/>
      <c r="LND989"/>
      <c r="LNE989"/>
      <c r="LNF989"/>
      <c r="LNG989"/>
      <c r="LNH989"/>
      <c r="LNI989"/>
      <c r="LNJ989"/>
      <c r="LNK989"/>
      <c r="LNL989"/>
      <c r="LNM989"/>
      <c r="LNN989"/>
      <c r="LNO989"/>
      <c r="LNP989"/>
      <c r="LNQ989"/>
      <c r="LNR989"/>
      <c r="LNS989"/>
      <c r="LNT989"/>
      <c r="LNU989"/>
      <c r="LNV989"/>
      <c r="LNW989"/>
      <c r="LNX989"/>
      <c r="LNY989"/>
      <c r="LNZ989"/>
      <c r="LOA989"/>
      <c r="LOB989"/>
      <c r="LOC989"/>
      <c r="LOD989"/>
      <c r="LOE989"/>
      <c r="LOF989"/>
      <c r="LOG989"/>
      <c r="LOH989"/>
      <c r="LOI989"/>
      <c r="LOJ989"/>
      <c r="LOK989"/>
      <c r="LOL989"/>
      <c r="LOM989"/>
      <c r="LON989"/>
      <c r="LOO989"/>
      <c r="LOP989"/>
      <c r="LOQ989"/>
      <c r="LOR989"/>
      <c r="LOS989"/>
      <c r="LOT989"/>
      <c r="LOU989"/>
      <c r="LOV989"/>
      <c r="LOW989"/>
      <c r="LOX989"/>
      <c r="LOY989"/>
      <c r="LOZ989"/>
      <c r="LPA989"/>
      <c r="LPB989"/>
      <c r="LPC989"/>
      <c r="LPD989"/>
      <c r="LPE989"/>
      <c r="LPF989"/>
      <c r="LPG989"/>
      <c r="LPH989"/>
      <c r="LPI989"/>
      <c r="LPJ989"/>
      <c r="LPK989"/>
      <c r="LPL989"/>
      <c r="LPM989"/>
      <c r="LPN989"/>
      <c r="LPO989"/>
      <c r="LPP989"/>
      <c r="LPQ989"/>
      <c r="LPR989"/>
      <c r="LPS989"/>
      <c r="LPT989"/>
      <c r="LPU989"/>
      <c r="LPV989"/>
      <c r="LPW989"/>
      <c r="LPX989"/>
      <c r="LPY989"/>
      <c r="LPZ989"/>
      <c r="LQA989"/>
      <c r="LQB989"/>
      <c r="LQC989"/>
      <c r="LQD989"/>
      <c r="LQE989"/>
      <c r="LQF989"/>
      <c r="LQG989"/>
      <c r="LQH989"/>
      <c r="LQI989"/>
      <c r="LQJ989"/>
      <c r="LQK989"/>
      <c r="LQL989"/>
      <c r="LQM989"/>
      <c r="LQN989"/>
      <c r="LQO989"/>
      <c r="LQP989"/>
      <c r="LQQ989"/>
      <c r="LQR989"/>
      <c r="LQS989"/>
      <c r="LQT989"/>
      <c r="LQU989"/>
      <c r="LQV989"/>
      <c r="LQW989"/>
      <c r="LQX989"/>
      <c r="LQY989"/>
      <c r="LQZ989"/>
      <c r="LRA989"/>
      <c r="LRB989"/>
      <c r="LRC989"/>
      <c r="LRD989"/>
      <c r="LRE989"/>
      <c r="LRF989"/>
      <c r="LRG989"/>
      <c r="LRH989"/>
      <c r="LRI989"/>
      <c r="LRJ989"/>
      <c r="LRK989"/>
      <c r="LRL989"/>
      <c r="LRM989"/>
      <c r="LRN989"/>
      <c r="LRO989"/>
      <c r="LRP989"/>
      <c r="LRQ989"/>
      <c r="LRR989"/>
      <c r="LRS989"/>
      <c r="LRT989"/>
      <c r="LRU989"/>
      <c r="LRV989"/>
      <c r="LRW989"/>
      <c r="LRX989"/>
      <c r="LRY989"/>
      <c r="LRZ989"/>
      <c r="LSA989"/>
      <c r="LSB989"/>
      <c r="LSC989"/>
      <c r="LSD989"/>
      <c r="LSE989"/>
      <c r="LSF989"/>
      <c r="LSG989"/>
      <c r="LSH989"/>
      <c r="LSI989"/>
      <c r="LSJ989"/>
      <c r="LSK989"/>
      <c r="LSL989"/>
      <c r="LSM989"/>
      <c r="LSN989"/>
      <c r="LSO989"/>
      <c r="LSP989"/>
      <c r="LSQ989"/>
      <c r="LSR989"/>
      <c r="LSS989"/>
      <c r="LST989"/>
      <c r="LSU989"/>
      <c r="LSV989"/>
      <c r="LSW989"/>
      <c r="LSX989"/>
      <c r="LSY989"/>
      <c r="LSZ989"/>
      <c r="LTA989"/>
      <c r="LTB989"/>
      <c r="LTC989"/>
      <c r="LTD989"/>
      <c r="LTE989"/>
      <c r="LTF989"/>
      <c r="LTG989"/>
      <c r="LTH989"/>
      <c r="LTI989"/>
      <c r="LTJ989"/>
      <c r="LTK989"/>
      <c r="LTL989"/>
      <c r="LTM989"/>
      <c r="LTN989"/>
      <c r="LTO989"/>
      <c r="LTP989"/>
      <c r="LTQ989"/>
      <c r="LTR989"/>
      <c r="LTS989"/>
      <c r="LTT989"/>
      <c r="LTU989"/>
      <c r="LTV989"/>
      <c r="LTW989"/>
      <c r="LTX989"/>
      <c r="LTY989"/>
      <c r="LTZ989"/>
      <c r="LUA989"/>
      <c r="LUB989"/>
      <c r="LUC989"/>
      <c r="LUD989"/>
      <c r="LUE989"/>
      <c r="LUF989"/>
      <c r="LUG989"/>
      <c r="LUH989"/>
      <c r="LUI989"/>
      <c r="LUJ989"/>
      <c r="LUK989"/>
      <c r="LUL989"/>
      <c r="LUM989"/>
      <c r="LUN989"/>
      <c r="LUO989"/>
      <c r="LUP989"/>
      <c r="LUQ989"/>
      <c r="LUR989"/>
      <c r="LUS989"/>
      <c r="LUT989"/>
      <c r="LUU989"/>
      <c r="LUV989"/>
      <c r="LUW989"/>
      <c r="LUX989"/>
      <c r="LUY989"/>
      <c r="LUZ989"/>
      <c r="LVA989"/>
      <c r="LVB989"/>
      <c r="LVC989"/>
      <c r="LVD989"/>
      <c r="LVE989"/>
      <c r="LVF989"/>
      <c r="LVG989"/>
      <c r="LVH989"/>
      <c r="LVI989"/>
      <c r="LVJ989"/>
      <c r="LVK989"/>
      <c r="LVL989"/>
      <c r="LVM989"/>
      <c r="LVN989"/>
      <c r="LVO989"/>
      <c r="LVP989"/>
      <c r="LVQ989"/>
      <c r="LVR989"/>
      <c r="LVS989"/>
      <c r="LVT989"/>
      <c r="LVU989"/>
      <c r="LVV989"/>
      <c r="LVW989"/>
      <c r="LVX989"/>
      <c r="LVY989"/>
      <c r="LVZ989"/>
      <c r="LWA989"/>
      <c r="LWB989"/>
      <c r="LWC989"/>
      <c r="LWD989"/>
      <c r="LWE989"/>
      <c r="LWF989"/>
      <c r="LWG989"/>
      <c r="LWH989"/>
      <c r="LWI989"/>
      <c r="LWJ989"/>
      <c r="LWK989"/>
      <c r="LWL989"/>
      <c r="LWM989"/>
      <c r="LWN989"/>
      <c r="LWO989"/>
      <c r="LWP989"/>
      <c r="LWQ989"/>
      <c r="LWR989"/>
      <c r="LWS989"/>
      <c r="LWT989"/>
      <c r="LWU989"/>
      <c r="LWV989"/>
      <c r="LWW989"/>
      <c r="LWX989"/>
      <c r="LWY989"/>
      <c r="LWZ989"/>
      <c r="LXA989"/>
      <c r="LXB989"/>
      <c r="LXC989"/>
      <c r="LXD989"/>
      <c r="LXE989"/>
      <c r="LXF989"/>
      <c r="LXG989"/>
      <c r="LXH989"/>
      <c r="LXI989"/>
      <c r="LXJ989"/>
      <c r="LXK989"/>
      <c r="LXL989"/>
      <c r="LXM989"/>
      <c r="LXN989"/>
      <c r="LXO989"/>
      <c r="LXP989"/>
      <c r="LXQ989"/>
      <c r="LXR989"/>
      <c r="LXS989"/>
      <c r="LXT989"/>
      <c r="LXU989"/>
      <c r="LXV989"/>
      <c r="LXW989"/>
      <c r="LXX989"/>
      <c r="LXY989"/>
      <c r="LXZ989"/>
      <c r="LYA989"/>
      <c r="LYB989"/>
      <c r="LYC989"/>
      <c r="LYD989"/>
      <c r="LYE989"/>
      <c r="LYF989"/>
      <c r="LYG989"/>
      <c r="LYH989"/>
      <c r="LYI989"/>
      <c r="LYJ989"/>
      <c r="LYK989"/>
      <c r="LYL989"/>
      <c r="LYM989"/>
      <c r="LYN989"/>
      <c r="LYO989"/>
      <c r="LYP989"/>
      <c r="LYQ989"/>
      <c r="LYR989"/>
      <c r="LYS989"/>
      <c r="LYT989"/>
      <c r="LYU989"/>
      <c r="LYV989"/>
      <c r="LYW989"/>
      <c r="LYX989"/>
      <c r="LYY989"/>
      <c r="LYZ989"/>
      <c r="LZA989"/>
      <c r="LZB989"/>
      <c r="LZC989"/>
      <c r="LZD989"/>
      <c r="LZE989"/>
      <c r="LZF989"/>
      <c r="LZG989"/>
      <c r="LZH989"/>
      <c r="LZI989"/>
      <c r="LZJ989"/>
      <c r="LZK989"/>
      <c r="LZL989"/>
      <c r="LZM989"/>
      <c r="LZN989"/>
      <c r="LZO989"/>
      <c r="LZP989"/>
      <c r="LZQ989"/>
      <c r="LZR989"/>
      <c r="LZS989"/>
      <c r="LZT989"/>
      <c r="LZU989"/>
      <c r="LZV989"/>
      <c r="LZW989"/>
      <c r="LZX989"/>
      <c r="LZY989"/>
      <c r="LZZ989"/>
      <c r="MAA989"/>
      <c r="MAB989"/>
      <c r="MAC989"/>
      <c r="MAD989"/>
      <c r="MAE989"/>
      <c r="MAF989"/>
      <c r="MAG989"/>
      <c r="MAH989"/>
      <c r="MAI989"/>
      <c r="MAJ989"/>
      <c r="MAK989"/>
      <c r="MAL989"/>
      <c r="MAM989"/>
      <c r="MAN989"/>
      <c r="MAO989"/>
      <c r="MAP989"/>
      <c r="MAQ989"/>
      <c r="MAR989"/>
      <c r="MAS989"/>
      <c r="MAT989"/>
      <c r="MAU989"/>
      <c r="MAV989"/>
      <c r="MAW989"/>
      <c r="MAX989"/>
      <c r="MAY989"/>
      <c r="MAZ989"/>
      <c r="MBA989"/>
      <c r="MBB989"/>
      <c r="MBC989"/>
      <c r="MBD989"/>
      <c r="MBE989"/>
      <c r="MBF989"/>
      <c r="MBG989"/>
      <c r="MBH989"/>
      <c r="MBI989"/>
      <c r="MBJ989"/>
      <c r="MBK989"/>
      <c r="MBL989"/>
      <c r="MBM989"/>
      <c r="MBN989"/>
      <c r="MBO989"/>
      <c r="MBP989"/>
      <c r="MBQ989"/>
      <c r="MBR989"/>
      <c r="MBS989"/>
      <c r="MBT989"/>
      <c r="MBU989"/>
      <c r="MBV989"/>
      <c r="MBW989"/>
      <c r="MBX989"/>
      <c r="MBY989"/>
      <c r="MBZ989"/>
      <c r="MCA989"/>
      <c r="MCB989"/>
      <c r="MCC989"/>
      <c r="MCD989"/>
      <c r="MCE989"/>
      <c r="MCF989"/>
      <c r="MCG989"/>
      <c r="MCH989"/>
      <c r="MCI989"/>
      <c r="MCJ989"/>
      <c r="MCK989"/>
      <c r="MCL989"/>
      <c r="MCM989"/>
      <c r="MCN989"/>
      <c r="MCO989"/>
      <c r="MCP989"/>
      <c r="MCQ989"/>
      <c r="MCR989"/>
      <c r="MCS989"/>
      <c r="MCT989"/>
      <c r="MCU989"/>
      <c r="MCV989"/>
      <c r="MCW989"/>
      <c r="MCX989"/>
      <c r="MCY989"/>
      <c r="MCZ989"/>
      <c r="MDA989"/>
      <c r="MDB989"/>
      <c r="MDC989"/>
      <c r="MDD989"/>
      <c r="MDE989"/>
      <c r="MDF989"/>
      <c r="MDG989"/>
      <c r="MDH989"/>
      <c r="MDI989"/>
      <c r="MDJ989"/>
      <c r="MDK989"/>
      <c r="MDL989"/>
      <c r="MDM989"/>
      <c r="MDN989"/>
      <c r="MDO989"/>
      <c r="MDP989"/>
      <c r="MDQ989"/>
      <c r="MDR989"/>
      <c r="MDS989"/>
      <c r="MDT989"/>
      <c r="MDU989"/>
      <c r="MDV989"/>
      <c r="MDW989"/>
      <c r="MDX989"/>
      <c r="MDY989"/>
      <c r="MDZ989"/>
      <c r="MEA989"/>
      <c r="MEB989"/>
      <c r="MEC989"/>
      <c r="MED989"/>
      <c r="MEE989"/>
      <c r="MEF989"/>
      <c r="MEG989"/>
      <c r="MEH989"/>
      <c r="MEI989"/>
      <c r="MEJ989"/>
      <c r="MEK989"/>
      <c r="MEL989"/>
      <c r="MEM989"/>
      <c r="MEN989"/>
      <c r="MEO989"/>
      <c r="MEP989"/>
      <c r="MEQ989"/>
      <c r="MER989"/>
      <c r="MES989"/>
      <c r="MET989"/>
      <c r="MEU989"/>
      <c r="MEV989"/>
      <c r="MEW989"/>
      <c r="MEX989"/>
      <c r="MEY989"/>
      <c r="MEZ989"/>
      <c r="MFA989"/>
      <c r="MFB989"/>
      <c r="MFC989"/>
      <c r="MFD989"/>
      <c r="MFE989"/>
      <c r="MFF989"/>
      <c r="MFG989"/>
      <c r="MFH989"/>
      <c r="MFI989"/>
      <c r="MFJ989"/>
      <c r="MFK989"/>
      <c r="MFL989"/>
      <c r="MFM989"/>
      <c r="MFN989"/>
      <c r="MFO989"/>
      <c r="MFP989"/>
      <c r="MFQ989"/>
      <c r="MFR989"/>
      <c r="MFS989"/>
      <c r="MFT989"/>
      <c r="MFU989"/>
      <c r="MFV989"/>
      <c r="MFW989"/>
      <c r="MFX989"/>
      <c r="MFY989"/>
      <c r="MFZ989"/>
      <c r="MGA989"/>
      <c r="MGB989"/>
      <c r="MGC989"/>
      <c r="MGD989"/>
      <c r="MGE989"/>
      <c r="MGF989"/>
      <c r="MGG989"/>
      <c r="MGH989"/>
      <c r="MGI989"/>
      <c r="MGJ989"/>
      <c r="MGK989"/>
      <c r="MGL989"/>
      <c r="MGM989"/>
      <c r="MGN989"/>
      <c r="MGO989"/>
      <c r="MGP989"/>
      <c r="MGQ989"/>
      <c r="MGR989"/>
      <c r="MGS989"/>
      <c r="MGT989"/>
      <c r="MGU989"/>
      <c r="MGV989"/>
      <c r="MGW989"/>
      <c r="MGX989"/>
      <c r="MGY989"/>
      <c r="MGZ989"/>
      <c r="MHA989"/>
      <c r="MHB989"/>
      <c r="MHC989"/>
      <c r="MHD989"/>
      <c r="MHE989"/>
      <c r="MHF989"/>
      <c r="MHG989"/>
      <c r="MHH989"/>
      <c r="MHI989"/>
      <c r="MHJ989"/>
      <c r="MHK989"/>
      <c r="MHL989"/>
      <c r="MHM989"/>
      <c r="MHN989"/>
      <c r="MHO989"/>
      <c r="MHP989"/>
      <c r="MHQ989"/>
      <c r="MHR989"/>
      <c r="MHS989"/>
      <c r="MHT989"/>
      <c r="MHU989"/>
      <c r="MHV989"/>
      <c r="MHW989"/>
      <c r="MHX989"/>
      <c r="MHY989"/>
      <c r="MHZ989"/>
      <c r="MIA989"/>
      <c r="MIB989"/>
      <c r="MIC989"/>
      <c r="MID989"/>
      <c r="MIE989"/>
      <c r="MIF989"/>
      <c r="MIG989"/>
      <c r="MIH989"/>
      <c r="MII989"/>
      <c r="MIJ989"/>
      <c r="MIK989"/>
      <c r="MIL989"/>
      <c r="MIM989"/>
      <c r="MIN989"/>
      <c r="MIO989"/>
      <c r="MIP989"/>
      <c r="MIQ989"/>
      <c r="MIR989"/>
      <c r="MIS989"/>
      <c r="MIT989"/>
      <c r="MIU989"/>
      <c r="MIV989"/>
      <c r="MIW989"/>
      <c r="MIX989"/>
      <c r="MIY989"/>
      <c r="MIZ989"/>
      <c r="MJA989"/>
      <c r="MJB989"/>
      <c r="MJC989"/>
      <c r="MJD989"/>
      <c r="MJE989"/>
      <c r="MJF989"/>
      <c r="MJG989"/>
      <c r="MJH989"/>
      <c r="MJI989"/>
      <c r="MJJ989"/>
      <c r="MJK989"/>
      <c r="MJL989"/>
      <c r="MJM989"/>
      <c r="MJN989"/>
      <c r="MJO989"/>
      <c r="MJP989"/>
      <c r="MJQ989"/>
      <c r="MJR989"/>
      <c r="MJS989"/>
      <c r="MJT989"/>
      <c r="MJU989"/>
      <c r="MJV989"/>
      <c r="MJW989"/>
      <c r="MJX989"/>
      <c r="MJY989"/>
      <c r="MJZ989"/>
      <c r="MKA989"/>
      <c r="MKB989"/>
      <c r="MKC989"/>
      <c r="MKD989"/>
      <c r="MKE989"/>
      <c r="MKF989"/>
      <c r="MKG989"/>
      <c r="MKH989"/>
      <c r="MKI989"/>
      <c r="MKJ989"/>
      <c r="MKK989"/>
      <c r="MKL989"/>
      <c r="MKM989"/>
      <c r="MKN989"/>
      <c r="MKO989"/>
      <c r="MKP989"/>
      <c r="MKQ989"/>
      <c r="MKR989"/>
      <c r="MKS989"/>
      <c r="MKT989"/>
      <c r="MKU989"/>
      <c r="MKV989"/>
      <c r="MKW989"/>
      <c r="MKX989"/>
      <c r="MKY989"/>
      <c r="MKZ989"/>
      <c r="MLA989"/>
      <c r="MLB989"/>
      <c r="MLC989"/>
      <c r="MLD989"/>
      <c r="MLE989"/>
      <c r="MLF989"/>
      <c r="MLG989"/>
      <c r="MLH989"/>
      <c r="MLI989"/>
      <c r="MLJ989"/>
      <c r="MLK989"/>
      <c r="MLL989"/>
      <c r="MLM989"/>
      <c r="MLN989"/>
      <c r="MLO989"/>
      <c r="MLP989"/>
      <c r="MLQ989"/>
      <c r="MLR989"/>
      <c r="MLS989"/>
      <c r="MLT989"/>
      <c r="MLU989"/>
      <c r="MLV989"/>
      <c r="MLW989"/>
      <c r="MLX989"/>
      <c r="MLY989"/>
      <c r="MLZ989"/>
      <c r="MMA989"/>
      <c r="MMB989"/>
      <c r="MMC989"/>
      <c r="MMD989"/>
      <c r="MME989"/>
      <c r="MMF989"/>
      <c r="MMG989"/>
      <c r="MMH989"/>
      <c r="MMI989"/>
      <c r="MMJ989"/>
      <c r="MMK989"/>
      <c r="MML989"/>
      <c r="MMM989"/>
      <c r="MMN989"/>
      <c r="MMO989"/>
      <c r="MMP989"/>
      <c r="MMQ989"/>
      <c r="MMR989"/>
      <c r="MMS989"/>
      <c r="MMT989"/>
      <c r="MMU989"/>
      <c r="MMV989"/>
      <c r="MMW989"/>
      <c r="MMX989"/>
      <c r="MMY989"/>
      <c r="MMZ989"/>
      <c r="MNA989"/>
      <c r="MNB989"/>
      <c r="MNC989"/>
      <c r="MND989"/>
      <c r="MNE989"/>
      <c r="MNF989"/>
      <c r="MNG989"/>
      <c r="MNH989"/>
      <c r="MNI989"/>
      <c r="MNJ989"/>
      <c r="MNK989"/>
      <c r="MNL989"/>
      <c r="MNM989"/>
      <c r="MNN989"/>
      <c r="MNO989"/>
      <c r="MNP989"/>
      <c r="MNQ989"/>
      <c r="MNR989"/>
      <c r="MNS989"/>
      <c r="MNT989"/>
      <c r="MNU989"/>
      <c r="MNV989"/>
      <c r="MNW989"/>
      <c r="MNX989"/>
      <c r="MNY989"/>
      <c r="MNZ989"/>
      <c r="MOA989"/>
      <c r="MOB989"/>
      <c r="MOC989"/>
      <c r="MOD989"/>
      <c r="MOE989"/>
      <c r="MOF989"/>
      <c r="MOG989"/>
      <c r="MOH989"/>
      <c r="MOI989"/>
      <c r="MOJ989"/>
      <c r="MOK989"/>
      <c r="MOL989"/>
      <c r="MOM989"/>
      <c r="MON989"/>
      <c r="MOO989"/>
      <c r="MOP989"/>
      <c r="MOQ989"/>
      <c r="MOR989"/>
      <c r="MOS989"/>
      <c r="MOT989"/>
      <c r="MOU989"/>
      <c r="MOV989"/>
      <c r="MOW989"/>
      <c r="MOX989"/>
      <c r="MOY989"/>
      <c r="MOZ989"/>
      <c r="MPA989"/>
      <c r="MPB989"/>
      <c r="MPC989"/>
      <c r="MPD989"/>
      <c r="MPE989"/>
      <c r="MPF989"/>
      <c r="MPG989"/>
      <c r="MPH989"/>
      <c r="MPI989"/>
      <c r="MPJ989"/>
      <c r="MPK989"/>
      <c r="MPL989"/>
      <c r="MPM989"/>
      <c r="MPN989"/>
      <c r="MPO989"/>
      <c r="MPP989"/>
      <c r="MPQ989"/>
      <c r="MPR989"/>
      <c r="MPS989"/>
      <c r="MPT989"/>
      <c r="MPU989"/>
      <c r="MPV989"/>
      <c r="MPW989"/>
      <c r="MPX989"/>
      <c r="MPY989"/>
      <c r="MPZ989"/>
      <c r="MQA989"/>
      <c r="MQB989"/>
      <c r="MQC989"/>
      <c r="MQD989"/>
      <c r="MQE989"/>
      <c r="MQF989"/>
      <c r="MQG989"/>
      <c r="MQH989"/>
      <c r="MQI989"/>
      <c r="MQJ989"/>
      <c r="MQK989"/>
      <c r="MQL989"/>
      <c r="MQM989"/>
      <c r="MQN989"/>
      <c r="MQO989"/>
      <c r="MQP989"/>
      <c r="MQQ989"/>
      <c r="MQR989"/>
      <c r="MQS989"/>
      <c r="MQT989"/>
      <c r="MQU989"/>
      <c r="MQV989"/>
      <c r="MQW989"/>
      <c r="MQX989"/>
      <c r="MQY989"/>
      <c r="MQZ989"/>
      <c r="MRA989"/>
      <c r="MRB989"/>
      <c r="MRC989"/>
      <c r="MRD989"/>
      <c r="MRE989"/>
      <c r="MRF989"/>
      <c r="MRG989"/>
      <c r="MRH989"/>
      <c r="MRI989"/>
      <c r="MRJ989"/>
      <c r="MRK989"/>
      <c r="MRL989"/>
      <c r="MRM989"/>
      <c r="MRN989"/>
      <c r="MRO989"/>
      <c r="MRP989"/>
      <c r="MRQ989"/>
      <c r="MRR989"/>
      <c r="MRS989"/>
      <c r="MRT989"/>
      <c r="MRU989"/>
      <c r="MRV989"/>
      <c r="MRW989"/>
      <c r="MRX989"/>
      <c r="MRY989"/>
      <c r="MRZ989"/>
      <c r="MSA989"/>
      <c r="MSB989"/>
      <c r="MSC989"/>
      <c r="MSD989"/>
      <c r="MSE989"/>
      <c r="MSF989"/>
      <c r="MSG989"/>
      <c r="MSH989"/>
      <c r="MSI989"/>
      <c r="MSJ989"/>
      <c r="MSK989"/>
      <c r="MSL989"/>
      <c r="MSM989"/>
      <c r="MSN989"/>
      <c r="MSO989"/>
      <c r="MSP989"/>
      <c r="MSQ989"/>
      <c r="MSR989"/>
      <c r="MSS989"/>
      <c r="MST989"/>
      <c r="MSU989"/>
      <c r="MSV989"/>
      <c r="MSW989"/>
      <c r="MSX989"/>
      <c r="MSY989"/>
      <c r="MSZ989"/>
      <c r="MTA989"/>
      <c r="MTB989"/>
      <c r="MTC989"/>
      <c r="MTD989"/>
      <c r="MTE989"/>
      <c r="MTF989"/>
      <c r="MTG989"/>
      <c r="MTH989"/>
      <c r="MTI989"/>
      <c r="MTJ989"/>
      <c r="MTK989"/>
      <c r="MTL989"/>
      <c r="MTM989"/>
      <c r="MTN989"/>
      <c r="MTO989"/>
      <c r="MTP989"/>
      <c r="MTQ989"/>
      <c r="MTR989"/>
      <c r="MTS989"/>
      <c r="MTT989"/>
      <c r="MTU989"/>
      <c r="MTV989"/>
      <c r="MTW989"/>
      <c r="MTX989"/>
      <c r="MTY989"/>
      <c r="MTZ989"/>
      <c r="MUA989"/>
      <c r="MUB989"/>
      <c r="MUC989"/>
      <c r="MUD989"/>
      <c r="MUE989"/>
      <c r="MUF989"/>
      <c r="MUG989"/>
      <c r="MUH989"/>
      <c r="MUI989"/>
      <c r="MUJ989"/>
      <c r="MUK989"/>
      <c r="MUL989"/>
      <c r="MUM989"/>
      <c r="MUN989"/>
      <c r="MUO989"/>
      <c r="MUP989"/>
      <c r="MUQ989"/>
      <c r="MUR989"/>
      <c r="MUS989"/>
      <c r="MUT989"/>
      <c r="MUU989"/>
      <c r="MUV989"/>
      <c r="MUW989"/>
      <c r="MUX989"/>
      <c r="MUY989"/>
      <c r="MUZ989"/>
      <c r="MVA989"/>
      <c r="MVB989"/>
      <c r="MVC989"/>
      <c r="MVD989"/>
      <c r="MVE989"/>
      <c r="MVF989"/>
      <c r="MVG989"/>
      <c r="MVH989"/>
      <c r="MVI989"/>
      <c r="MVJ989"/>
      <c r="MVK989"/>
      <c r="MVL989"/>
      <c r="MVM989"/>
      <c r="MVN989"/>
      <c r="MVO989"/>
      <c r="MVP989"/>
      <c r="MVQ989"/>
      <c r="MVR989"/>
      <c r="MVS989"/>
      <c r="MVT989"/>
      <c r="MVU989"/>
      <c r="MVV989"/>
      <c r="MVW989"/>
      <c r="MVX989"/>
      <c r="MVY989"/>
      <c r="MVZ989"/>
      <c r="MWA989"/>
      <c r="MWB989"/>
      <c r="MWC989"/>
      <c r="MWD989"/>
      <c r="MWE989"/>
      <c r="MWF989"/>
      <c r="MWG989"/>
      <c r="MWH989"/>
      <c r="MWI989"/>
      <c r="MWJ989"/>
      <c r="MWK989"/>
      <c r="MWL989"/>
      <c r="MWM989"/>
      <c r="MWN989"/>
      <c r="MWO989"/>
      <c r="MWP989"/>
      <c r="MWQ989"/>
      <c r="MWR989"/>
      <c r="MWS989"/>
      <c r="MWT989"/>
      <c r="MWU989"/>
      <c r="MWV989"/>
      <c r="MWW989"/>
      <c r="MWX989"/>
      <c r="MWY989"/>
      <c r="MWZ989"/>
      <c r="MXA989"/>
      <c r="MXB989"/>
      <c r="MXC989"/>
      <c r="MXD989"/>
      <c r="MXE989"/>
      <c r="MXF989"/>
      <c r="MXG989"/>
      <c r="MXH989"/>
      <c r="MXI989"/>
      <c r="MXJ989"/>
      <c r="MXK989"/>
      <c r="MXL989"/>
      <c r="MXM989"/>
      <c r="MXN989"/>
      <c r="MXO989"/>
      <c r="MXP989"/>
      <c r="MXQ989"/>
      <c r="MXR989"/>
      <c r="MXS989"/>
      <c r="MXT989"/>
      <c r="MXU989"/>
      <c r="MXV989"/>
      <c r="MXW989"/>
      <c r="MXX989"/>
      <c r="MXY989"/>
      <c r="MXZ989"/>
      <c r="MYA989"/>
      <c r="MYB989"/>
      <c r="MYC989"/>
      <c r="MYD989"/>
      <c r="MYE989"/>
      <c r="MYF989"/>
      <c r="MYG989"/>
      <c r="MYH989"/>
      <c r="MYI989"/>
      <c r="MYJ989"/>
      <c r="MYK989"/>
      <c r="MYL989"/>
      <c r="MYM989"/>
      <c r="MYN989"/>
      <c r="MYO989"/>
      <c r="MYP989"/>
      <c r="MYQ989"/>
      <c r="MYR989"/>
      <c r="MYS989"/>
      <c r="MYT989"/>
      <c r="MYU989"/>
      <c r="MYV989"/>
      <c r="MYW989"/>
      <c r="MYX989"/>
      <c r="MYY989"/>
      <c r="MYZ989"/>
      <c r="MZA989"/>
      <c r="MZB989"/>
      <c r="MZC989"/>
      <c r="MZD989"/>
      <c r="MZE989"/>
      <c r="MZF989"/>
      <c r="MZG989"/>
      <c r="MZH989"/>
      <c r="MZI989"/>
      <c r="MZJ989"/>
      <c r="MZK989"/>
      <c r="MZL989"/>
      <c r="MZM989"/>
      <c r="MZN989"/>
      <c r="MZO989"/>
      <c r="MZP989"/>
      <c r="MZQ989"/>
      <c r="MZR989"/>
      <c r="MZS989"/>
      <c r="MZT989"/>
      <c r="MZU989"/>
      <c r="MZV989"/>
      <c r="MZW989"/>
      <c r="MZX989"/>
      <c r="MZY989"/>
      <c r="MZZ989"/>
      <c r="NAA989"/>
      <c r="NAB989"/>
      <c r="NAC989"/>
      <c r="NAD989"/>
      <c r="NAE989"/>
      <c r="NAF989"/>
      <c r="NAG989"/>
      <c r="NAH989"/>
      <c r="NAI989"/>
      <c r="NAJ989"/>
      <c r="NAK989"/>
      <c r="NAL989"/>
      <c r="NAM989"/>
      <c r="NAN989"/>
      <c r="NAO989"/>
      <c r="NAP989"/>
      <c r="NAQ989"/>
      <c r="NAR989"/>
      <c r="NAS989"/>
      <c r="NAT989"/>
      <c r="NAU989"/>
      <c r="NAV989"/>
      <c r="NAW989"/>
      <c r="NAX989"/>
      <c r="NAY989"/>
      <c r="NAZ989"/>
      <c r="NBA989"/>
      <c r="NBB989"/>
      <c r="NBC989"/>
      <c r="NBD989"/>
      <c r="NBE989"/>
      <c r="NBF989"/>
      <c r="NBG989"/>
      <c r="NBH989"/>
      <c r="NBI989"/>
      <c r="NBJ989"/>
      <c r="NBK989"/>
      <c r="NBL989"/>
      <c r="NBM989"/>
      <c r="NBN989"/>
      <c r="NBO989"/>
      <c r="NBP989"/>
      <c r="NBQ989"/>
      <c r="NBR989"/>
      <c r="NBS989"/>
      <c r="NBT989"/>
      <c r="NBU989"/>
      <c r="NBV989"/>
      <c r="NBW989"/>
      <c r="NBX989"/>
      <c r="NBY989"/>
      <c r="NBZ989"/>
      <c r="NCA989"/>
      <c r="NCB989"/>
      <c r="NCC989"/>
      <c r="NCD989"/>
      <c r="NCE989"/>
      <c r="NCF989"/>
      <c r="NCG989"/>
      <c r="NCH989"/>
      <c r="NCI989"/>
      <c r="NCJ989"/>
      <c r="NCK989"/>
      <c r="NCL989"/>
      <c r="NCM989"/>
      <c r="NCN989"/>
      <c r="NCO989"/>
      <c r="NCP989"/>
      <c r="NCQ989"/>
      <c r="NCR989"/>
      <c r="NCS989"/>
      <c r="NCT989"/>
      <c r="NCU989"/>
      <c r="NCV989"/>
      <c r="NCW989"/>
      <c r="NCX989"/>
      <c r="NCY989"/>
      <c r="NCZ989"/>
      <c r="NDA989"/>
      <c r="NDB989"/>
      <c r="NDC989"/>
      <c r="NDD989"/>
      <c r="NDE989"/>
      <c r="NDF989"/>
      <c r="NDG989"/>
      <c r="NDH989"/>
      <c r="NDI989"/>
      <c r="NDJ989"/>
      <c r="NDK989"/>
      <c r="NDL989"/>
      <c r="NDM989"/>
      <c r="NDN989"/>
      <c r="NDO989"/>
      <c r="NDP989"/>
      <c r="NDQ989"/>
      <c r="NDR989"/>
      <c r="NDS989"/>
      <c r="NDT989"/>
      <c r="NDU989"/>
      <c r="NDV989"/>
      <c r="NDW989"/>
      <c r="NDX989"/>
      <c r="NDY989"/>
      <c r="NDZ989"/>
      <c r="NEA989"/>
      <c r="NEB989"/>
      <c r="NEC989"/>
      <c r="NED989"/>
      <c r="NEE989"/>
      <c r="NEF989"/>
      <c r="NEG989"/>
      <c r="NEH989"/>
      <c r="NEI989"/>
      <c r="NEJ989"/>
      <c r="NEK989"/>
      <c r="NEL989"/>
      <c r="NEM989"/>
      <c r="NEN989"/>
      <c r="NEO989"/>
      <c r="NEP989"/>
      <c r="NEQ989"/>
      <c r="NER989"/>
      <c r="NES989"/>
      <c r="NET989"/>
      <c r="NEU989"/>
      <c r="NEV989"/>
      <c r="NEW989"/>
      <c r="NEX989"/>
      <c r="NEY989"/>
      <c r="NEZ989"/>
      <c r="NFA989"/>
      <c r="NFB989"/>
      <c r="NFC989"/>
      <c r="NFD989"/>
      <c r="NFE989"/>
      <c r="NFF989"/>
      <c r="NFG989"/>
      <c r="NFH989"/>
      <c r="NFI989"/>
      <c r="NFJ989"/>
      <c r="NFK989"/>
      <c r="NFL989"/>
      <c r="NFM989"/>
      <c r="NFN989"/>
      <c r="NFO989"/>
      <c r="NFP989"/>
      <c r="NFQ989"/>
      <c r="NFR989"/>
      <c r="NFS989"/>
      <c r="NFT989"/>
      <c r="NFU989"/>
      <c r="NFV989"/>
      <c r="NFW989"/>
      <c r="NFX989"/>
      <c r="NFY989"/>
      <c r="NFZ989"/>
      <c r="NGA989"/>
      <c r="NGB989"/>
      <c r="NGC989"/>
      <c r="NGD989"/>
      <c r="NGE989"/>
      <c r="NGF989"/>
      <c r="NGG989"/>
      <c r="NGH989"/>
      <c r="NGI989"/>
      <c r="NGJ989"/>
      <c r="NGK989"/>
      <c r="NGL989"/>
      <c r="NGM989"/>
      <c r="NGN989"/>
      <c r="NGO989"/>
      <c r="NGP989"/>
      <c r="NGQ989"/>
      <c r="NGR989"/>
      <c r="NGS989"/>
      <c r="NGT989"/>
      <c r="NGU989"/>
      <c r="NGV989"/>
      <c r="NGW989"/>
      <c r="NGX989"/>
      <c r="NGY989"/>
      <c r="NGZ989"/>
      <c r="NHA989"/>
      <c r="NHB989"/>
      <c r="NHC989"/>
      <c r="NHD989"/>
      <c r="NHE989"/>
      <c r="NHF989"/>
      <c r="NHG989"/>
      <c r="NHH989"/>
      <c r="NHI989"/>
      <c r="NHJ989"/>
      <c r="NHK989"/>
      <c r="NHL989"/>
      <c r="NHM989"/>
      <c r="NHN989"/>
      <c r="NHO989"/>
      <c r="NHP989"/>
      <c r="NHQ989"/>
      <c r="NHR989"/>
      <c r="NHS989"/>
      <c r="NHT989"/>
      <c r="NHU989"/>
      <c r="NHV989"/>
      <c r="NHW989"/>
      <c r="NHX989"/>
      <c r="NHY989"/>
      <c r="NHZ989"/>
      <c r="NIA989"/>
      <c r="NIB989"/>
      <c r="NIC989"/>
      <c r="NID989"/>
      <c r="NIE989"/>
      <c r="NIF989"/>
      <c r="NIG989"/>
      <c r="NIH989"/>
      <c r="NII989"/>
      <c r="NIJ989"/>
      <c r="NIK989"/>
      <c r="NIL989"/>
      <c r="NIM989"/>
      <c r="NIN989"/>
      <c r="NIO989"/>
      <c r="NIP989"/>
      <c r="NIQ989"/>
      <c r="NIR989"/>
      <c r="NIS989"/>
      <c r="NIT989"/>
      <c r="NIU989"/>
      <c r="NIV989"/>
      <c r="NIW989"/>
      <c r="NIX989"/>
      <c r="NIY989"/>
      <c r="NIZ989"/>
      <c r="NJA989"/>
      <c r="NJB989"/>
      <c r="NJC989"/>
      <c r="NJD989"/>
      <c r="NJE989"/>
      <c r="NJF989"/>
      <c r="NJG989"/>
      <c r="NJH989"/>
      <c r="NJI989"/>
      <c r="NJJ989"/>
      <c r="NJK989"/>
      <c r="NJL989"/>
      <c r="NJM989"/>
      <c r="NJN989"/>
      <c r="NJO989"/>
      <c r="NJP989"/>
      <c r="NJQ989"/>
      <c r="NJR989"/>
      <c r="NJS989"/>
      <c r="NJT989"/>
      <c r="NJU989"/>
      <c r="NJV989"/>
      <c r="NJW989"/>
      <c r="NJX989"/>
      <c r="NJY989"/>
      <c r="NJZ989"/>
      <c r="NKA989"/>
      <c r="NKB989"/>
      <c r="NKC989"/>
      <c r="NKD989"/>
      <c r="NKE989"/>
      <c r="NKF989"/>
      <c r="NKG989"/>
      <c r="NKH989"/>
      <c r="NKI989"/>
      <c r="NKJ989"/>
      <c r="NKK989"/>
      <c r="NKL989"/>
      <c r="NKM989"/>
      <c r="NKN989"/>
      <c r="NKO989"/>
      <c r="NKP989"/>
      <c r="NKQ989"/>
      <c r="NKR989"/>
      <c r="NKS989"/>
      <c r="NKT989"/>
      <c r="NKU989"/>
      <c r="NKV989"/>
      <c r="NKW989"/>
      <c r="NKX989"/>
      <c r="NKY989"/>
      <c r="NKZ989"/>
      <c r="NLA989"/>
      <c r="NLB989"/>
      <c r="NLC989"/>
      <c r="NLD989"/>
      <c r="NLE989"/>
      <c r="NLF989"/>
      <c r="NLG989"/>
      <c r="NLH989"/>
      <c r="NLI989"/>
      <c r="NLJ989"/>
      <c r="NLK989"/>
      <c r="NLL989"/>
      <c r="NLM989"/>
      <c r="NLN989"/>
      <c r="NLO989"/>
      <c r="NLP989"/>
      <c r="NLQ989"/>
      <c r="NLR989"/>
      <c r="NLS989"/>
      <c r="NLT989"/>
      <c r="NLU989"/>
      <c r="NLV989"/>
      <c r="NLW989"/>
      <c r="NLX989"/>
      <c r="NLY989"/>
      <c r="NLZ989"/>
      <c r="NMA989"/>
      <c r="NMB989"/>
      <c r="NMC989"/>
      <c r="NMD989"/>
      <c r="NME989"/>
      <c r="NMF989"/>
      <c r="NMG989"/>
      <c r="NMH989"/>
      <c r="NMI989"/>
      <c r="NMJ989"/>
      <c r="NMK989"/>
      <c r="NML989"/>
      <c r="NMM989"/>
      <c r="NMN989"/>
      <c r="NMO989"/>
      <c r="NMP989"/>
      <c r="NMQ989"/>
      <c r="NMR989"/>
      <c r="NMS989"/>
      <c r="NMT989"/>
      <c r="NMU989"/>
      <c r="NMV989"/>
      <c r="NMW989"/>
      <c r="NMX989"/>
      <c r="NMY989"/>
      <c r="NMZ989"/>
      <c r="NNA989"/>
      <c r="NNB989"/>
      <c r="NNC989"/>
      <c r="NND989"/>
      <c r="NNE989"/>
      <c r="NNF989"/>
      <c r="NNG989"/>
      <c r="NNH989"/>
      <c r="NNI989"/>
      <c r="NNJ989"/>
      <c r="NNK989"/>
      <c r="NNL989"/>
      <c r="NNM989"/>
      <c r="NNN989"/>
      <c r="NNO989"/>
      <c r="NNP989"/>
      <c r="NNQ989"/>
      <c r="NNR989"/>
      <c r="NNS989"/>
      <c r="NNT989"/>
      <c r="NNU989"/>
      <c r="NNV989"/>
      <c r="NNW989"/>
      <c r="NNX989"/>
      <c r="NNY989"/>
      <c r="NNZ989"/>
      <c r="NOA989"/>
      <c r="NOB989"/>
      <c r="NOC989"/>
      <c r="NOD989"/>
      <c r="NOE989"/>
      <c r="NOF989"/>
      <c r="NOG989"/>
      <c r="NOH989"/>
      <c r="NOI989"/>
      <c r="NOJ989"/>
      <c r="NOK989"/>
      <c r="NOL989"/>
      <c r="NOM989"/>
      <c r="NON989"/>
      <c r="NOO989"/>
      <c r="NOP989"/>
      <c r="NOQ989"/>
      <c r="NOR989"/>
      <c r="NOS989"/>
      <c r="NOT989"/>
      <c r="NOU989"/>
      <c r="NOV989"/>
      <c r="NOW989"/>
      <c r="NOX989"/>
      <c r="NOY989"/>
      <c r="NOZ989"/>
      <c r="NPA989"/>
      <c r="NPB989"/>
      <c r="NPC989"/>
      <c r="NPD989"/>
      <c r="NPE989"/>
      <c r="NPF989"/>
      <c r="NPG989"/>
      <c r="NPH989"/>
      <c r="NPI989"/>
      <c r="NPJ989"/>
      <c r="NPK989"/>
      <c r="NPL989"/>
      <c r="NPM989"/>
      <c r="NPN989"/>
      <c r="NPO989"/>
      <c r="NPP989"/>
      <c r="NPQ989"/>
      <c r="NPR989"/>
      <c r="NPS989"/>
      <c r="NPT989"/>
      <c r="NPU989"/>
      <c r="NPV989"/>
      <c r="NPW989"/>
      <c r="NPX989"/>
      <c r="NPY989"/>
      <c r="NPZ989"/>
      <c r="NQA989"/>
      <c r="NQB989"/>
      <c r="NQC989"/>
      <c r="NQD989"/>
      <c r="NQE989"/>
      <c r="NQF989"/>
      <c r="NQG989"/>
      <c r="NQH989"/>
      <c r="NQI989"/>
      <c r="NQJ989"/>
      <c r="NQK989"/>
      <c r="NQL989"/>
      <c r="NQM989"/>
      <c r="NQN989"/>
      <c r="NQO989"/>
      <c r="NQP989"/>
      <c r="NQQ989"/>
      <c r="NQR989"/>
      <c r="NQS989"/>
      <c r="NQT989"/>
      <c r="NQU989"/>
      <c r="NQV989"/>
      <c r="NQW989"/>
      <c r="NQX989"/>
      <c r="NQY989"/>
      <c r="NQZ989"/>
      <c r="NRA989"/>
      <c r="NRB989"/>
      <c r="NRC989"/>
      <c r="NRD989"/>
      <c r="NRE989"/>
      <c r="NRF989"/>
      <c r="NRG989"/>
      <c r="NRH989"/>
      <c r="NRI989"/>
      <c r="NRJ989"/>
      <c r="NRK989"/>
      <c r="NRL989"/>
      <c r="NRM989"/>
      <c r="NRN989"/>
      <c r="NRO989"/>
      <c r="NRP989"/>
      <c r="NRQ989"/>
      <c r="NRR989"/>
      <c r="NRS989"/>
      <c r="NRT989"/>
      <c r="NRU989"/>
      <c r="NRV989"/>
      <c r="NRW989"/>
      <c r="NRX989"/>
      <c r="NRY989"/>
      <c r="NRZ989"/>
      <c r="NSA989"/>
      <c r="NSB989"/>
      <c r="NSC989"/>
      <c r="NSD989"/>
      <c r="NSE989"/>
      <c r="NSF989"/>
      <c r="NSG989"/>
      <c r="NSH989"/>
      <c r="NSI989"/>
      <c r="NSJ989"/>
      <c r="NSK989"/>
      <c r="NSL989"/>
      <c r="NSM989"/>
      <c r="NSN989"/>
      <c r="NSO989"/>
      <c r="NSP989"/>
      <c r="NSQ989"/>
      <c r="NSR989"/>
      <c r="NSS989"/>
      <c r="NST989"/>
      <c r="NSU989"/>
      <c r="NSV989"/>
      <c r="NSW989"/>
      <c r="NSX989"/>
      <c r="NSY989"/>
      <c r="NSZ989"/>
      <c r="NTA989"/>
      <c r="NTB989"/>
      <c r="NTC989"/>
      <c r="NTD989"/>
      <c r="NTE989"/>
      <c r="NTF989"/>
      <c r="NTG989"/>
      <c r="NTH989"/>
      <c r="NTI989"/>
      <c r="NTJ989"/>
      <c r="NTK989"/>
      <c r="NTL989"/>
      <c r="NTM989"/>
      <c r="NTN989"/>
      <c r="NTO989"/>
      <c r="NTP989"/>
      <c r="NTQ989"/>
      <c r="NTR989"/>
      <c r="NTS989"/>
      <c r="NTT989"/>
      <c r="NTU989"/>
      <c r="NTV989"/>
      <c r="NTW989"/>
      <c r="NTX989"/>
      <c r="NTY989"/>
      <c r="NTZ989"/>
      <c r="NUA989"/>
      <c r="NUB989"/>
      <c r="NUC989"/>
      <c r="NUD989"/>
      <c r="NUE989"/>
      <c r="NUF989"/>
      <c r="NUG989"/>
      <c r="NUH989"/>
      <c r="NUI989"/>
      <c r="NUJ989"/>
      <c r="NUK989"/>
      <c r="NUL989"/>
      <c r="NUM989"/>
      <c r="NUN989"/>
      <c r="NUO989"/>
      <c r="NUP989"/>
      <c r="NUQ989"/>
      <c r="NUR989"/>
      <c r="NUS989"/>
      <c r="NUT989"/>
      <c r="NUU989"/>
      <c r="NUV989"/>
      <c r="NUW989"/>
      <c r="NUX989"/>
      <c r="NUY989"/>
      <c r="NUZ989"/>
      <c r="NVA989"/>
      <c r="NVB989"/>
      <c r="NVC989"/>
      <c r="NVD989"/>
      <c r="NVE989"/>
      <c r="NVF989"/>
      <c r="NVG989"/>
      <c r="NVH989"/>
      <c r="NVI989"/>
      <c r="NVJ989"/>
      <c r="NVK989"/>
      <c r="NVL989"/>
      <c r="NVM989"/>
      <c r="NVN989"/>
      <c r="NVO989"/>
      <c r="NVP989"/>
      <c r="NVQ989"/>
      <c r="NVR989"/>
      <c r="NVS989"/>
      <c r="NVT989"/>
      <c r="NVU989"/>
      <c r="NVV989"/>
      <c r="NVW989"/>
      <c r="NVX989"/>
      <c r="NVY989"/>
      <c r="NVZ989"/>
      <c r="NWA989"/>
      <c r="NWB989"/>
      <c r="NWC989"/>
      <c r="NWD989"/>
      <c r="NWE989"/>
      <c r="NWF989"/>
      <c r="NWG989"/>
      <c r="NWH989"/>
      <c r="NWI989"/>
      <c r="NWJ989"/>
      <c r="NWK989"/>
      <c r="NWL989"/>
      <c r="NWM989"/>
      <c r="NWN989"/>
      <c r="NWO989"/>
      <c r="NWP989"/>
      <c r="NWQ989"/>
      <c r="NWR989"/>
      <c r="NWS989"/>
      <c r="NWT989"/>
      <c r="NWU989"/>
      <c r="NWV989"/>
      <c r="NWW989"/>
      <c r="NWX989"/>
      <c r="NWY989"/>
      <c r="NWZ989"/>
      <c r="NXA989"/>
      <c r="NXB989"/>
      <c r="NXC989"/>
      <c r="NXD989"/>
      <c r="NXE989"/>
      <c r="NXF989"/>
      <c r="NXG989"/>
      <c r="NXH989"/>
      <c r="NXI989"/>
      <c r="NXJ989"/>
      <c r="NXK989"/>
      <c r="NXL989"/>
      <c r="NXM989"/>
      <c r="NXN989"/>
      <c r="NXO989"/>
      <c r="NXP989"/>
      <c r="NXQ989"/>
      <c r="NXR989"/>
      <c r="NXS989"/>
      <c r="NXT989"/>
      <c r="NXU989"/>
      <c r="NXV989"/>
      <c r="NXW989"/>
      <c r="NXX989"/>
      <c r="NXY989"/>
      <c r="NXZ989"/>
      <c r="NYA989"/>
      <c r="NYB989"/>
      <c r="NYC989"/>
      <c r="NYD989"/>
      <c r="NYE989"/>
      <c r="NYF989"/>
      <c r="NYG989"/>
      <c r="NYH989"/>
      <c r="NYI989"/>
      <c r="NYJ989"/>
      <c r="NYK989"/>
      <c r="NYL989"/>
      <c r="NYM989"/>
      <c r="NYN989"/>
      <c r="NYO989"/>
      <c r="NYP989"/>
      <c r="NYQ989"/>
      <c r="NYR989"/>
      <c r="NYS989"/>
      <c r="NYT989"/>
      <c r="NYU989"/>
      <c r="NYV989"/>
      <c r="NYW989"/>
      <c r="NYX989"/>
      <c r="NYY989"/>
      <c r="NYZ989"/>
      <c r="NZA989"/>
      <c r="NZB989"/>
      <c r="NZC989"/>
      <c r="NZD989"/>
      <c r="NZE989"/>
      <c r="NZF989"/>
      <c r="NZG989"/>
      <c r="NZH989"/>
      <c r="NZI989"/>
      <c r="NZJ989"/>
      <c r="NZK989"/>
      <c r="NZL989"/>
      <c r="NZM989"/>
      <c r="NZN989"/>
      <c r="NZO989"/>
      <c r="NZP989"/>
      <c r="NZQ989"/>
      <c r="NZR989"/>
      <c r="NZS989"/>
      <c r="NZT989"/>
      <c r="NZU989"/>
      <c r="NZV989"/>
      <c r="NZW989"/>
      <c r="NZX989"/>
      <c r="NZY989"/>
      <c r="NZZ989"/>
      <c r="OAA989"/>
      <c r="OAB989"/>
      <c r="OAC989"/>
      <c r="OAD989"/>
      <c r="OAE989"/>
      <c r="OAF989"/>
      <c r="OAG989"/>
      <c r="OAH989"/>
      <c r="OAI989"/>
      <c r="OAJ989"/>
      <c r="OAK989"/>
      <c r="OAL989"/>
      <c r="OAM989"/>
      <c r="OAN989"/>
      <c r="OAO989"/>
      <c r="OAP989"/>
      <c r="OAQ989"/>
      <c r="OAR989"/>
      <c r="OAS989"/>
      <c r="OAT989"/>
      <c r="OAU989"/>
      <c r="OAV989"/>
      <c r="OAW989"/>
      <c r="OAX989"/>
      <c r="OAY989"/>
      <c r="OAZ989"/>
      <c r="OBA989"/>
      <c r="OBB989"/>
      <c r="OBC989"/>
      <c r="OBD989"/>
      <c r="OBE989"/>
      <c r="OBF989"/>
      <c r="OBG989"/>
      <c r="OBH989"/>
      <c r="OBI989"/>
      <c r="OBJ989"/>
      <c r="OBK989"/>
      <c r="OBL989"/>
      <c r="OBM989"/>
      <c r="OBN989"/>
      <c r="OBO989"/>
      <c r="OBP989"/>
      <c r="OBQ989"/>
      <c r="OBR989"/>
      <c r="OBS989"/>
      <c r="OBT989"/>
      <c r="OBU989"/>
      <c r="OBV989"/>
      <c r="OBW989"/>
      <c r="OBX989"/>
      <c r="OBY989"/>
      <c r="OBZ989"/>
      <c r="OCA989"/>
      <c r="OCB989"/>
      <c r="OCC989"/>
      <c r="OCD989"/>
      <c r="OCE989"/>
      <c r="OCF989"/>
      <c r="OCG989"/>
      <c r="OCH989"/>
      <c r="OCI989"/>
      <c r="OCJ989"/>
      <c r="OCK989"/>
      <c r="OCL989"/>
      <c r="OCM989"/>
      <c r="OCN989"/>
      <c r="OCO989"/>
      <c r="OCP989"/>
      <c r="OCQ989"/>
      <c r="OCR989"/>
      <c r="OCS989"/>
      <c r="OCT989"/>
      <c r="OCU989"/>
      <c r="OCV989"/>
      <c r="OCW989"/>
      <c r="OCX989"/>
      <c r="OCY989"/>
      <c r="OCZ989"/>
      <c r="ODA989"/>
      <c r="ODB989"/>
      <c r="ODC989"/>
      <c r="ODD989"/>
      <c r="ODE989"/>
      <c r="ODF989"/>
      <c r="ODG989"/>
      <c r="ODH989"/>
      <c r="ODI989"/>
      <c r="ODJ989"/>
      <c r="ODK989"/>
      <c r="ODL989"/>
      <c r="ODM989"/>
      <c r="ODN989"/>
      <c r="ODO989"/>
      <c r="ODP989"/>
      <c r="ODQ989"/>
      <c r="ODR989"/>
      <c r="ODS989"/>
      <c r="ODT989"/>
      <c r="ODU989"/>
      <c r="ODV989"/>
      <c r="ODW989"/>
      <c r="ODX989"/>
      <c r="ODY989"/>
      <c r="ODZ989"/>
      <c r="OEA989"/>
      <c r="OEB989"/>
      <c r="OEC989"/>
      <c r="OED989"/>
      <c r="OEE989"/>
      <c r="OEF989"/>
      <c r="OEG989"/>
      <c r="OEH989"/>
      <c r="OEI989"/>
      <c r="OEJ989"/>
      <c r="OEK989"/>
      <c r="OEL989"/>
      <c r="OEM989"/>
      <c r="OEN989"/>
      <c r="OEO989"/>
      <c r="OEP989"/>
      <c r="OEQ989"/>
      <c r="OER989"/>
      <c r="OES989"/>
      <c r="OET989"/>
      <c r="OEU989"/>
      <c r="OEV989"/>
      <c r="OEW989"/>
      <c r="OEX989"/>
      <c r="OEY989"/>
      <c r="OEZ989"/>
      <c r="OFA989"/>
      <c r="OFB989"/>
      <c r="OFC989"/>
      <c r="OFD989"/>
      <c r="OFE989"/>
      <c r="OFF989"/>
      <c r="OFG989"/>
      <c r="OFH989"/>
      <c r="OFI989"/>
      <c r="OFJ989"/>
      <c r="OFK989"/>
      <c r="OFL989"/>
      <c r="OFM989"/>
      <c r="OFN989"/>
      <c r="OFO989"/>
      <c r="OFP989"/>
      <c r="OFQ989"/>
      <c r="OFR989"/>
      <c r="OFS989"/>
      <c r="OFT989"/>
      <c r="OFU989"/>
      <c r="OFV989"/>
      <c r="OFW989"/>
      <c r="OFX989"/>
      <c r="OFY989"/>
      <c r="OFZ989"/>
      <c r="OGA989"/>
      <c r="OGB989"/>
      <c r="OGC989"/>
      <c r="OGD989"/>
      <c r="OGE989"/>
      <c r="OGF989"/>
      <c r="OGG989"/>
      <c r="OGH989"/>
      <c r="OGI989"/>
      <c r="OGJ989"/>
      <c r="OGK989"/>
      <c r="OGL989"/>
      <c r="OGM989"/>
      <c r="OGN989"/>
      <c r="OGO989"/>
      <c r="OGP989"/>
      <c r="OGQ989"/>
      <c r="OGR989"/>
      <c r="OGS989"/>
      <c r="OGT989"/>
      <c r="OGU989"/>
      <c r="OGV989"/>
      <c r="OGW989"/>
      <c r="OGX989"/>
      <c r="OGY989"/>
      <c r="OGZ989"/>
      <c r="OHA989"/>
      <c r="OHB989"/>
      <c r="OHC989"/>
      <c r="OHD989"/>
      <c r="OHE989"/>
      <c r="OHF989"/>
      <c r="OHG989"/>
      <c r="OHH989"/>
      <c r="OHI989"/>
      <c r="OHJ989"/>
      <c r="OHK989"/>
      <c r="OHL989"/>
      <c r="OHM989"/>
      <c r="OHN989"/>
      <c r="OHO989"/>
      <c r="OHP989"/>
      <c r="OHQ989"/>
      <c r="OHR989"/>
      <c r="OHS989"/>
      <c r="OHT989"/>
      <c r="OHU989"/>
      <c r="OHV989"/>
      <c r="OHW989"/>
      <c r="OHX989"/>
      <c r="OHY989"/>
      <c r="OHZ989"/>
      <c r="OIA989"/>
      <c r="OIB989"/>
      <c r="OIC989"/>
      <c r="OID989"/>
      <c r="OIE989"/>
      <c r="OIF989"/>
      <c r="OIG989"/>
      <c r="OIH989"/>
      <c r="OII989"/>
      <c r="OIJ989"/>
      <c r="OIK989"/>
      <c r="OIL989"/>
      <c r="OIM989"/>
      <c r="OIN989"/>
      <c r="OIO989"/>
      <c r="OIP989"/>
      <c r="OIQ989"/>
      <c r="OIR989"/>
      <c r="OIS989"/>
      <c r="OIT989"/>
      <c r="OIU989"/>
      <c r="OIV989"/>
      <c r="OIW989"/>
      <c r="OIX989"/>
      <c r="OIY989"/>
      <c r="OIZ989"/>
      <c r="OJA989"/>
      <c r="OJB989"/>
      <c r="OJC989"/>
      <c r="OJD989"/>
      <c r="OJE989"/>
      <c r="OJF989"/>
      <c r="OJG989"/>
      <c r="OJH989"/>
      <c r="OJI989"/>
      <c r="OJJ989"/>
      <c r="OJK989"/>
      <c r="OJL989"/>
      <c r="OJM989"/>
      <c r="OJN989"/>
      <c r="OJO989"/>
      <c r="OJP989"/>
      <c r="OJQ989"/>
      <c r="OJR989"/>
      <c r="OJS989"/>
      <c r="OJT989"/>
      <c r="OJU989"/>
      <c r="OJV989"/>
      <c r="OJW989"/>
      <c r="OJX989"/>
      <c r="OJY989"/>
      <c r="OJZ989"/>
      <c r="OKA989"/>
      <c r="OKB989"/>
      <c r="OKC989"/>
      <c r="OKD989"/>
      <c r="OKE989"/>
      <c r="OKF989"/>
      <c r="OKG989"/>
      <c r="OKH989"/>
      <c r="OKI989"/>
      <c r="OKJ989"/>
      <c r="OKK989"/>
      <c r="OKL989"/>
      <c r="OKM989"/>
      <c r="OKN989"/>
      <c r="OKO989"/>
      <c r="OKP989"/>
      <c r="OKQ989"/>
      <c r="OKR989"/>
      <c r="OKS989"/>
      <c r="OKT989"/>
      <c r="OKU989"/>
      <c r="OKV989"/>
      <c r="OKW989"/>
      <c r="OKX989"/>
      <c r="OKY989"/>
      <c r="OKZ989"/>
      <c r="OLA989"/>
      <c r="OLB989"/>
      <c r="OLC989"/>
      <c r="OLD989"/>
      <c r="OLE989"/>
      <c r="OLF989"/>
      <c r="OLG989"/>
      <c r="OLH989"/>
      <c r="OLI989"/>
      <c r="OLJ989"/>
      <c r="OLK989"/>
      <c r="OLL989"/>
      <c r="OLM989"/>
      <c r="OLN989"/>
      <c r="OLO989"/>
      <c r="OLP989"/>
      <c r="OLQ989"/>
      <c r="OLR989"/>
      <c r="OLS989"/>
      <c r="OLT989"/>
      <c r="OLU989"/>
      <c r="OLV989"/>
      <c r="OLW989"/>
      <c r="OLX989"/>
      <c r="OLY989"/>
      <c r="OLZ989"/>
      <c r="OMA989"/>
      <c r="OMB989"/>
      <c r="OMC989"/>
      <c r="OMD989"/>
      <c r="OME989"/>
      <c r="OMF989"/>
      <c r="OMG989"/>
      <c r="OMH989"/>
      <c r="OMI989"/>
      <c r="OMJ989"/>
      <c r="OMK989"/>
      <c r="OML989"/>
      <c r="OMM989"/>
      <c r="OMN989"/>
      <c r="OMO989"/>
      <c r="OMP989"/>
      <c r="OMQ989"/>
      <c r="OMR989"/>
      <c r="OMS989"/>
      <c r="OMT989"/>
      <c r="OMU989"/>
      <c r="OMV989"/>
      <c r="OMW989"/>
      <c r="OMX989"/>
      <c r="OMY989"/>
      <c r="OMZ989"/>
      <c r="ONA989"/>
      <c r="ONB989"/>
      <c r="ONC989"/>
      <c r="OND989"/>
      <c r="ONE989"/>
      <c r="ONF989"/>
      <c r="ONG989"/>
      <c r="ONH989"/>
      <c r="ONI989"/>
      <c r="ONJ989"/>
      <c r="ONK989"/>
      <c r="ONL989"/>
      <c r="ONM989"/>
      <c r="ONN989"/>
      <c r="ONO989"/>
      <c r="ONP989"/>
      <c r="ONQ989"/>
      <c r="ONR989"/>
      <c r="ONS989"/>
      <c r="ONT989"/>
      <c r="ONU989"/>
      <c r="ONV989"/>
      <c r="ONW989"/>
      <c r="ONX989"/>
      <c r="ONY989"/>
      <c r="ONZ989"/>
      <c r="OOA989"/>
      <c r="OOB989"/>
      <c r="OOC989"/>
      <c r="OOD989"/>
      <c r="OOE989"/>
      <c r="OOF989"/>
      <c r="OOG989"/>
      <c r="OOH989"/>
      <c r="OOI989"/>
      <c r="OOJ989"/>
      <c r="OOK989"/>
      <c r="OOL989"/>
      <c r="OOM989"/>
      <c r="OON989"/>
      <c r="OOO989"/>
      <c r="OOP989"/>
      <c r="OOQ989"/>
      <c r="OOR989"/>
      <c r="OOS989"/>
      <c r="OOT989"/>
      <c r="OOU989"/>
      <c r="OOV989"/>
      <c r="OOW989"/>
      <c r="OOX989"/>
      <c r="OOY989"/>
      <c r="OOZ989"/>
      <c r="OPA989"/>
      <c r="OPB989"/>
      <c r="OPC989"/>
      <c r="OPD989"/>
      <c r="OPE989"/>
      <c r="OPF989"/>
      <c r="OPG989"/>
      <c r="OPH989"/>
      <c r="OPI989"/>
      <c r="OPJ989"/>
      <c r="OPK989"/>
      <c r="OPL989"/>
      <c r="OPM989"/>
      <c r="OPN989"/>
      <c r="OPO989"/>
      <c r="OPP989"/>
      <c r="OPQ989"/>
      <c r="OPR989"/>
      <c r="OPS989"/>
      <c r="OPT989"/>
      <c r="OPU989"/>
      <c r="OPV989"/>
      <c r="OPW989"/>
      <c r="OPX989"/>
      <c r="OPY989"/>
      <c r="OPZ989"/>
      <c r="OQA989"/>
      <c r="OQB989"/>
      <c r="OQC989"/>
      <c r="OQD989"/>
      <c r="OQE989"/>
      <c r="OQF989"/>
      <c r="OQG989"/>
      <c r="OQH989"/>
      <c r="OQI989"/>
      <c r="OQJ989"/>
      <c r="OQK989"/>
      <c r="OQL989"/>
      <c r="OQM989"/>
      <c r="OQN989"/>
      <c r="OQO989"/>
      <c r="OQP989"/>
      <c r="OQQ989"/>
      <c r="OQR989"/>
      <c r="OQS989"/>
      <c r="OQT989"/>
      <c r="OQU989"/>
      <c r="OQV989"/>
      <c r="OQW989"/>
      <c r="OQX989"/>
      <c r="OQY989"/>
      <c r="OQZ989"/>
      <c r="ORA989"/>
      <c r="ORB989"/>
      <c r="ORC989"/>
      <c r="ORD989"/>
      <c r="ORE989"/>
      <c r="ORF989"/>
      <c r="ORG989"/>
      <c r="ORH989"/>
      <c r="ORI989"/>
      <c r="ORJ989"/>
      <c r="ORK989"/>
      <c r="ORL989"/>
      <c r="ORM989"/>
      <c r="ORN989"/>
      <c r="ORO989"/>
      <c r="ORP989"/>
      <c r="ORQ989"/>
      <c r="ORR989"/>
      <c r="ORS989"/>
      <c r="ORT989"/>
      <c r="ORU989"/>
      <c r="ORV989"/>
      <c r="ORW989"/>
      <c r="ORX989"/>
      <c r="ORY989"/>
      <c r="ORZ989"/>
      <c r="OSA989"/>
      <c r="OSB989"/>
      <c r="OSC989"/>
      <c r="OSD989"/>
      <c r="OSE989"/>
      <c r="OSF989"/>
      <c r="OSG989"/>
      <c r="OSH989"/>
      <c r="OSI989"/>
      <c r="OSJ989"/>
      <c r="OSK989"/>
      <c r="OSL989"/>
      <c r="OSM989"/>
      <c r="OSN989"/>
      <c r="OSO989"/>
      <c r="OSP989"/>
      <c r="OSQ989"/>
      <c r="OSR989"/>
      <c r="OSS989"/>
      <c r="OST989"/>
      <c r="OSU989"/>
      <c r="OSV989"/>
      <c r="OSW989"/>
      <c r="OSX989"/>
      <c r="OSY989"/>
      <c r="OSZ989"/>
      <c r="OTA989"/>
      <c r="OTB989"/>
      <c r="OTC989"/>
      <c r="OTD989"/>
      <c r="OTE989"/>
      <c r="OTF989"/>
      <c r="OTG989"/>
      <c r="OTH989"/>
      <c r="OTI989"/>
      <c r="OTJ989"/>
      <c r="OTK989"/>
      <c r="OTL989"/>
      <c r="OTM989"/>
      <c r="OTN989"/>
      <c r="OTO989"/>
      <c r="OTP989"/>
      <c r="OTQ989"/>
      <c r="OTR989"/>
      <c r="OTS989"/>
      <c r="OTT989"/>
      <c r="OTU989"/>
      <c r="OTV989"/>
      <c r="OTW989"/>
      <c r="OTX989"/>
      <c r="OTY989"/>
      <c r="OTZ989"/>
      <c r="OUA989"/>
      <c r="OUB989"/>
      <c r="OUC989"/>
      <c r="OUD989"/>
      <c r="OUE989"/>
      <c r="OUF989"/>
      <c r="OUG989"/>
      <c r="OUH989"/>
      <c r="OUI989"/>
      <c r="OUJ989"/>
      <c r="OUK989"/>
      <c r="OUL989"/>
      <c r="OUM989"/>
      <c r="OUN989"/>
      <c r="OUO989"/>
      <c r="OUP989"/>
      <c r="OUQ989"/>
      <c r="OUR989"/>
      <c r="OUS989"/>
      <c r="OUT989"/>
      <c r="OUU989"/>
      <c r="OUV989"/>
      <c r="OUW989"/>
      <c r="OUX989"/>
      <c r="OUY989"/>
      <c r="OUZ989"/>
      <c r="OVA989"/>
      <c r="OVB989"/>
      <c r="OVC989"/>
      <c r="OVD989"/>
      <c r="OVE989"/>
      <c r="OVF989"/>
      <c r="OVG989"/>
      <c r="OVH989"/>
      <c r="OVI989"/>
      <c r="OVJ989"/>
      <c r="OVK989"/>
      <c r="OVL989"/>
      <c r="OVM989"/>
      <c r="OVN989"/>
      <c r="OVO989"/>
      <c r="OVP989"/>
      <c r="OVQ989"/>
      <c r="OVR989"/>
      <c r="OVS989"/>
      <c r="OVT989"/>
      <c r="OVU989"/>
      <c r="OVV989"/>
      <c r="OVW989"/>
      <c r="OVX989"/>
      <c r="OVY989"/>
      <c r="OVZ989"/>
      <c r="OWA989"/>
      <c r="OWB989"/>
      <c r="OWC989"/>
      <c r="OWD989"/>
      <c r="OWE989"/>
      <c r="OWF989"/>
      <c r="OWG989"/>
      <c r="OWH989"/>
      <c r="OWI989"/>
      <c r="OWJ989"/>
      <c r="OWK989"/>
      <c r="OWL989"/>
      <c r="OWM989"/>
      <c r="OWN989"/>
      <c r="OWO989"/>
      <c r="OWP989"/>
      <c r="OWQ989"/>
      <c r="OWR989"/>
      <c r="OWS989"/>
      <c r="OWT989"/>
      <c r="OWU989"/>
      <c r="OWV989"/>
      <c r="OWW989"/>
      <c r="OWX989"/>
      <c r="OWY989"/>
      <c r="OWZ989"/>
      <c r="OXA989"/>
      <c r="OXB989"/>
      <c r="OXC989"/>
      <c r="OXD989"/>
      <c r="OXE989"/>
      <c r="OXF989"/>
      <c r="OXG989"/>
      <c r="OXH989"/>
      <c r="OXI989"/>
      <c r="OXJ989"/>
      <c r="OXK989"/>
      <c r="OXL989"/>
      <c r="OXM989"/>
      <c r="OXN989"/>
      <c r="OXO989"/>
      <c r="OXP989"/>
      <c r="OXQ989"/>
      <c r="OXR989"/>
      <c r="OXS989"/>
      <c r="OXT989"/>
      <c r="OXU989"/>
      <c r="OXV989"/>
      <c r="OXW989"/>
      <c r="OXX989"/>
      <c r="OXY989"/>
      <c r="OXZ989"/>
      <c r="OYA989"/>
      <c r="OYB989"/>
      <c r="OYC989"/>
      <c r="OYD989"/>
      <c r="OYE989"/>
      <c r="OYF989"/>
      <c r="OYG989"/>
      <c r="OYH989"/>
      <c r="OYI989"/>
      <c r="OYJ989"/>
      <c r="OYK989"/>
      <c r="OYL989"/>
      <c r="OYM989"/>
      <c r="OYN989"/>
      <c r="OYO989"/>
      <c r="OYP989"/>
      <c r="OYQ989"/>
      <c r="OYR989"/>
      <c r="OYS989"/>
      <c r="OYT989"/>
      <c r="OYU989"/>
      <c r="OYV989"/>
      <c r="OYW989"/>
      <c r="OYX989"/>
      <c r="OYY989"/>
      <c r="OYZ989"/>
      <c r="OZA989"/>
      <c r="OZB989"/>
      <c r="OZC989"/>
      <c r="OZD989"/>
      <c r="OZE989"/>
      <c r="OZF989"/>
      <c r="OZG989"/>
      <c r="OZH989"/>
      <c r="OZI989"/>
      <c r="OZJ989"/>
      <c r="OZK989"/>
      <c r="OZL989"/>
      <c r="OZM989"/>
      <c r="OZN989"/>
      <c r="OZO989"/>
      <c r="OZP989"/>
      <c r="OZQ989"/>
      <c r="OZR989"/>
      <c r="OZS989"/>
      <c r="OZT989"/>
      <c r="OZU989"/>
      <c r="OZV989"/>
      <c r="OZW989"/>
      <c r="OZX989"/>
      <c r="OZY989"/>
      <c r="OZZ989"/>
      <c r="PAA989"/>
      <c r="PAB989"/>
      <c r="PAC989"/>
      <c r="PAD989"/>
      <c r="PAE989"/>
      <c r="PAF989"/>
      <c r="PAG989"/>
      <c r="PAH989"/>
      <c r="PAI989"/>
      <c r="PAJ989"/>
      <c r="PAK989"/>
      <c r="PAL989"/>
      <c r="PAM989"/>
      <c r="PAN989"/>
      <c r="PAO989"/>
      <c r="PAP989"/>
      <c r="PAQ989"/>
      <c r="PAR989"/>
      <c r="PAS989"/>
      <c r="PAT989"/>
      <c r="PAU989"/>
      <c r="PAV989"/>
      <c r="PAW989"/>
      <c r="PAX989"/>
      <c r="PAY989"/>
      <c r="PAZ989"/>
      <c r="PBA989"/>
      <c r="PBB989"/>
      <c r="PBC989"/>
      <c r="PBD989"/>
      <c r="PBE989"/>
      <c r="PBF989"/>
      <c r="PBG989"/>
      <c r="PBH989"/>
      <c r="PBI989"/>
      <c r="PBJ989"/>
      <c r="PBK989"/>
      <c r="PBL989"/>
      <c r="PBM989"/>
      <c r="PBN989"/>
      <c r="PBO989"/>
      <c r="PBP989"/>
      <c r="PBQ989"/>
      <c r="PBR989"/>
      <c r="PBS989"/>
      <c r="PBT989"/>
      <c r="PBU989"/>
      <c r="PBV989"/>
      <c r="PBW989"/>
      <c r="PBX989"/>
      <c r="PBY989"/>
      <c r="PBZ989"/>
      <c r="PCA989"/>
      <c r="PCB989"/>
      <c r="PCC989"/>
      <c r="PCD989"/>
      <c r="PCE989"/>
      <c r="PCF989"/>
      <c r="PCG989"/>
      <c r="PCH989"/>
      <c r="PCI989"/>
      <c r="PCJ989"/>
      <c r="PCK989"/>
      <c r="PCL989"/>
      <c r="PCM989"/>
      <c r="PCN989"/>
      <c r="PCO989"/>
      <c r="PCP989"/>
      <c r="PCQ989"/>
      <c r="PCR989"/>
      <c r="PCS989"/>
      <c r="PCT989"/>
      <c r="PCU989"/>
      <c r="PCV989"/>
      <c r="PCW989"/>
      <c r="PCX989"/>
      <c r="PCY989"/>
      <c r="PCZ989"/>
      <c r="PDA989"/>
      <c r="PDB989"/>
      <c r="PDC989"/>
      <c r="PDD989"/>
      <c r="PDE989"/>
      <c r="PDF989"/>
      <c r="PDG989"/>
      <c r="PDH989"/>
      <c r="PDI989"/>
      <c r="PDJ989"/>
      <c r="PDK989"/>
      <c r="PDL989"/>
      <c r="PDM989"/>
      <c r="PDN989"/>
      <c r="PDO989"/>
      <c r="PDP989"/>
      <c r="PDQ989"/>
      <c r="PDR989"/>
      <c r="PDS989"/>
      <c r="PDT989"/>
      <c r="PDU989"/>
      <c r="PDV989"/>
      <c r="PDW989"/>
      <c r="PDX989"/>
      <c r="PDY989"/>
      <c r="PDZ989"/>
      <c r="PEA989"/>
      <c r="PEB989"/>
      <c r="PEC989"/>
      <c r="PED989"/>
      <c r="PEE989"/>
      <c r="PEF989"/>
      <c r="PEG989"/>
      <c r="PEH989"/>
      <c r="PEI989"/>
      <c r="PEJ989"/>
      <c r="PEK989"/>
      <c r="PEL989"/>
      <c r="PEM989"/>
      <c r="PEN989"/>
      <c r="PEO989"/>
      <c r="PEP989"/>
      <c r="PEQ989"/>
      <c r="PER989"/>
      <c r="PES989"/>
      <c r="PET989"/>
      <c r="PEU989"/>
      <c r="PEV989"/>
      <c r="PEW989"/>
      <c r="PEX989"/>
      <c r="PEY989"/>
      <c r="PEZ989"/>
      <c r="PFA989"/>
      <c r="PFB989"/>
      <c r="PFC989"/>
      <c r="PFD989"/>
      <c r="PFE989"/>
      <c r="PFF989"/>
      <c r="PFG989"/>
      <c r="PFH989"/>
      <c r="PFI989"/>
      <c r="PFJ989"/>
      <c r="PFK989"/>
      <c r="PFL989"/>
      <c r="PFM989"/>
      <c r="PFN989"/>
      <c r="PFO989"/>
      <c r="PFP989"/>
      <c r="PFQ989"/>
      <c r="PFR989"/>
      <c r="PFS989"/>
      <c r="PFT989"/>
      <c r="PFU989"/>
      <c r="PFV989"/>
      <c r="PFW989"/>
      <c r="PFX989"/>
      <c r="PFY989"/>
      <c r="PFZ989"/>
      <c r="PGA989"/>
      <c r="PGB989"/>
      <c r="PGC989"/>
      <c r="PGD989"/>
      <c r="PGE989"/>
      <c r="PGF989"/>
      <c r="PGG989"/>
      <c r="PGH989"/>
      <c r="PGI989"/>
      <c r="PGJ989"/>
      <c r="PGK989"/>
      <c r="PGL989"/>
      <c r="PGM989"/>
      <c r="PGN989"/>
      <c r="PGO989"/>
      <c r="PGP989"/>
      <c r="PGQ989"/>
      <c r="PGR989"/>
      <c r="PGS989"/>
      <c r="PGT989"/>
      <c r="PGU989"/>
      <c r="PGV989"/>
      <c r="PGW989"/>
      <c r="PGX989"/>
      <c r="PGY989"/>
      <c r="PGZ989"/>
      <c r="PHA989"/>
      <c r="PHB989"/>
      <c r="PHC989"/>
      <c r="PHD989"/>
      <c r="PHE989"/>
      <c r="PHF989"/>
      <c r="PHG989"/>
      <c r="PHH989"/>
      <c r="PHI989"/>
      <c r="PHJ989"/>
      <c r="PHK989"/>
      <c r="PHL989"/>
      <c r="PHM989"/>
      <c r="PHN989"/>
      <c r="PHO989"/>
      <c r="PHP989"/>
      <c r="PHQ989"/>
      <c r="PHR989"/>
      <c r="PHS989"/>
      <c r="PHT989"/>
      <c r="PHU989"/>
      <c r="PHV989"/>
      <c r="PHW989"/>
      <c r="PHX989"/>
      <c r="PHY989"/>
      <c r="PHZ989"/>
      <c r="PIA989"/>
      <c r="PIB989"/>
      <c r="PIC989"/>
      <c r="PID989"/>
      <c r="PIE989"/>
      <c r="PIF989"/>
      <c r="PIG989"/>
      <c r="PIH989"/>
      <c r="PII989"/>
      <c r="PIJ989"/>
      <c r="PIK989"/>
      <c r="PIL989"/>
      <c r="PIM989"/>
      <c r="PIN989"/>
      <c r="PIO989"/>
      <c r="PIP989"/>
      <c r="PIQ989"/>
      <c r="PIR989"/>
      <c r="PIS989"/>
      <c r="PIT989"/>
      <c r="PIU989"/>
      <c r="PIV989"/>
      <c r="PIW989"/>
      <c r="PIX989"/>
      <c r="PIY989"/>
      <c r="PIZ989"/>
      <c r="PJA989"/>
      <c r="PJB989"/>
      <c r="PJC989"/>
      <c r="PJD989"/>
      <c r="PJE989"/>
      <c r="PJF989"/>
      <c r="PJG989"/>
      <c r="PJH989"/>
      <c r="PJI989"/>
      <c r="PJJ989"/>
      <c r="PJK989"/>
      <c r="PJL989"/>
      <c r="PJM989"/>
      <c r="PJN989"/>
      <c r="PJO989"/>
      <c r="PJP989"/>
      <c r="PJQ989"/>
      <c r="PJR989"/>
      <c r="PJS989"/>
      <c r="PJT989"/>
      <c r="PJU989"/>
      <c r="PJV989"/>
      <c r="PJW989"/>
      <c r="PJX989"/>
      <c r="PJY989"/>
      <c r="PJZ989"/>
      <c r="PKA989"/>
      <c r="PKB989"/>
      <c r="PKC989"/>
      <c r="PKD989"/>
      <c r="PKE989"/>
      <c r="PKF989"/>
      <c r="PKG989"/>
      <c r="PKH989"/>
      <c r="PKI989"/>
      <c r="PKJ989"/>
      <c r="PKK989"/>
      <c r="PKL989"/>
      <c r="PKM989"/>
      <c r="PKN989"/>
      <c r="PKO989"/>
      <c r="PKP989"/>
      <c r="PKQ989"/>
      <c r="PKR989"/>
      <c r="PKS989"/>
      <c r="PKT989"/>
      <c r="PKU989"/>
      <c r="PKV989"/>
      <c r="PKW989"/>
      <c r="PKX989"/>
      <c r="PKY989"/>
      <c r="PKZ989"/>
      <c r="PLA989"/>
      <c r="PLB989"/>
      <c r="PLC989"/>
      <c r="PLD989"/>
      <c r="PLE989"/>
      <c r="PLF989"/>
      <c r="PLG989"/>
      <c r="PLH989"/>
      <c r="PLI989"/>
      <c r="PLJ989"/>
      <c r="PLK989"/>
      <c r="PLL989"/>
      <c r="PLM989"/>
      <c r="PLN989"/>
      <c r="PLO989"/>
      <c r="PLP989"/>
      <c r="PLQ989"/>
      <c r="PLR989"/>
      <c r="PLS989"/>
      <c r="PLT989"/>
      <c r="PLU989"/>
      <c r="PLV989"/>
      <c r="PLW989"/>
      <c r="PLX989"/>
      <c r="PLY989"/>
      <c r="PLZ989"/>
      <c r="PMA989"/>
      <c r="PMB989"/>
      <c r="PMC989"/>
      <c r="PMD989"/>
      <c r="PME989"/>
      <c r="PMF989"/>
      <c r="PMG989"/>
      <c r="PMH989"/>
      <c r="PMI989"/>
      <c r="PMJ989"/>
      <c r="PMK989"/>
      <c r="PML989"/>
      <c r="PMM989"/>
      <c r="PMN989"/>
      <c r="PMO989"/>
      <c r="PMP989"/>
      <c r="PMQ989"/>
      <c r="PMR989"/>
      <c r="PMS989"/>
      <c r="PMT989"/>
      <c r="PMU989"/>
      <c r="PMV989"/>
      <c r="PMW989"/>
      <c r="PMX989"/>
      <c r="PMY989"/>
      <c r="PMZ989"/>
      <c r="PNA989"/>
      <c r="PNB989"/>
      <c r="PNC989"/>
      <c r="PND989"/>
      <c r="PNE989"/>
      <c r="PNF989"/>
      <c r="PNG989"/>
      <c r="PNH989"/>
      <c r="PNI989"/>
      <c r="PNJ989"/>
      <c r="PNK989"/>
      <c r="PNL989"/>
      <c r="PNM989"/>
      <c r="PNN989"/>
      <c r="PNO989"/>
      <c r="PNP989"/>
      <c r="PNQ989"/>
      <c r="PNR989"/>
      <c r="PNS989"/>
      <c r="PNT989"/>
      <c r="PNU989"/>
      <c r="PNV989"/>
      <c r="PNW989"/>
      <c r="PNX989"/>
      <c r="PNY989"/>
      <c r="PNZ989"/>
      <c r="POA989"/>
      <c r="POB989"/>
      <c r="POC989"/>
      <c r="POD989"/>
      <c r="POE989"/>
      <c r="POF989"/>
      <c r="POG989"/>
      <c r="POH989"/>
      <c r="POI989"/>
      <c r="POJ989"/>
      <c r="POK989"/>
      <c r="POL989"/>
      <c r="POM989"/>
      <c r="PON989"/>
      <c r="POO989"/>
      <c r="POP989"/>
      <c r="POQ989"/>
      <c r="POR989"/>
      <c r="POS989"/>
      <c r="POT989"/>
      <c r="POU989"/>
      <c r="POV989"/>
      <c r="POW989"/>
      <c r="POX989"/>
      <c r="POY989"/>
      <c r="POZ989"/>
      <c r="PPA989"/>
      <c r="PPB989"/>
      <c r="PPC989"/>
      <c r="PPD989"/>
      <c r="PPE989"/>
      <c r="PPF989"/>
      <c r="PPG989"/>
      <c r="PPH989"/>
      <c r="PPI989"/>
      <c r="PPJ989"/>
      <c r="PPK989"/>
      <c r="PPL989"/>
      <c r="PPM989"/>
      <c r="PPN989"/>
      <c r="PPO989"/>
      <c r="PPP989"/>
      <c r="PPQ989"/>
      <c r="PPR989"/>
      <c r="PPS989"/>
      <c r="PPT989"/>
      <c r="PPU989"/>
      <c r="PPV989"/>
      <c r="PPW989"/>
      <c r="PPX989"/>
      <c r="PPY989"/>
      <c r="PPZ989"/>
      <c r="PQA989"/>
      <c r="PQB989"/>
      <c r="PQC989"/>
      <c r="PQD989"/>
      <c r="PQE989"/>
      <c r="PQF989"/>
      <c r="PQG989"/>
      <c r="PQH989"/>
      <c r="PQI989"/>
      <c r="PQJ989"/>
      <c r="PQK989"/>
      <c r="PQL989"/>
      <c r="PQM989"/>
      <c r="PQN989"/>
      <c r="PQO989"/>
      <c r="PQP989"/>
      <c r="PQQ989"/>
      <c r="PQR989"/>
      <c r="PQS989"/>
      <c r="PQT989"/>
      <c r="PQU989"/>
      <c r="PQV989"/>
      <c r="PQW989"/>
      <c r="PQX989"/>
      <c r="PQY989"/>
      <c r="PQZ989"/>
      <c r="PRA989"/>
      <c r="PRB989"/>
      <c r="PRC989"/>
      <c r="PRD989"/>
      <c r="PRE989"/>
      <c r="PRF989"/>
      <c r="PRG989"/>
      <c r="PRH989"/>
      <c r="PRI989"/>
      <c r="PRJ989"/>
      <c r="PRK989"/>
      <c r="PRL989"/>
      <c r="PRM989"/>
      <c r="PRN989"/>
      <c r="PRO989"/>
      <c r="PRP989"/>
      <c r="PRQ989"/>
      <c r="PRR989"/>
      <c r="PRS989"/>
      <c r="PRT989"/>
      <c r="PRU989"/>
      <c r="PRV989"/>
      <c r="PRW989"/>
      <c r="PRX989"/>
      <c r="PRY989"/>
      <c r="PRZ989"/>
      <c r="PSA989"/>
      <c r="PSB989"/>
      <c r="PSC989"/>
      <c r="PSD989"/>
      <c r="PSE989"/>
      <c r="PSF989"/>
      <c r="PSG989"/>
      <c r="PSH989"/>
      <c r="PSI989"/>
      <c r="PSJ989"/>
      <c r="PSK989"/>
      <c r="PSL989"/>
      <c r="PSM989"/>
      <c r="PSN989"/>
      <c r="PSO989"/>
      <c r="PSP989"/>
      <c r="PSQ989"/>
      <c r="PSR989"/>
      <c r="PSS989"/>
      <c r="PST989"/>
      <c r="PSU989"/>
      <c r="PSV989"/>
      <c r="PSW989"/>
      <c r="PSX989"/>
      <c r="PSY989"/>
      <c r="PSZ989"/>
      <c r="PTA989"/>
      <c r="PTB989"/>
      <c r="PTC989"/>
      <c r="PTD989"/>
      <c r="PTE989"/>
      <c r="PTF989"/>
      <c r="PTG989"/>
      <c r="PTH989"/>
      <c r="PTI989"/>
      <c r="PTJ989"/>
      <c r="PTK989"/>
      <c r="PTL989"/>
      <c r="PTM989"/>
      <c r="PTN989"/>
      <c r="PTO989"/>
      <c r="PTP989"/>
      <c r="PTQ989"/>
      <c r="PTR989"/>
      <c r="PTS989"/>
      <c r="PTT989"/>
      <c r="PTU989"/>
      <c r="PTV989"/>
      <c r="PTW989"/>
      <c r="PTX989"/>
      <c r="PTY989"/>
      <c r="PTZ989"/>
      <c r="PUA989"/>
      <c r="PUB989"/>
      <c r="PUC989"/>
      <c r="PUD989"/>
      <c r="PUE989"/>
      <c r="PUF989"/>
      <c r="PUG989"/>
      <c r="PUH989"/>
      <c r="PUI989"/>
      <c r="PUJ989"/>
      <c r="PUK989"/>
      <c r="PUL989"/>
      <c r="PUM989"/>
      <c r="PUN989"/>
      <c r="PUO989"/>
      <c r="PUP989"/>
      <c r="PUQ989"/>
      <c r="PUR989"/>
      <c r="PUS989"/>
      <c r="PUT989"/>
      <c r="PUU989"/>
      <c r="PUV989"/>
      <c r="PUW989"/>
      <c r="PUX989"/>
      <c r="PUY989"/>
      <c r="PUZ989"/>
      <c r="PVA989"/>
      <c r="PVB989"/>
      <c r="PVC989"/>
      <c r="PVD989"/>
      <c r="PVE989"/>
      <c r="PVF989"/>
      <c r="PVG989"/>
      <c r="PVH989"/>
      <c r="PVI989"/>
      <c r="PVJ989"/>
      <c r="PVK989"/>
      <c r="PVL989"/>
      <c r="PVM989"/>
      <c r="PVN989"/>
      <c r="PVO989"/>
      <c r="PVP989"/>
      <c r="PVQ989"/>
      <c r="PVR989"/>
      <c r="PVS989"/>
      <c r="PVT989"/>
      <c r="PVU989"/>
      <c r="PVV989"/>
      <c r="PVW989"/>
      <c r="PVX989"/>
      <c r="PVY989"/>
      <c r="PVZ989"/>
      <c r="PWA989"/>
      <c r="PWB989"/>
      <c r="PWC989"/>
      <c r="PWD989"/>
      <c r="PWE989"/>
      <c r="PWF989"/>
      <c r="PWG989"/>
      <c r="PWH989"/>
      <c r="PWI989"/>
      <c r="PWJ989"/>
      <c r="PWK989"/>
      <c r="PWL989"/>
      <c r="PWM989"/>
      <c r="PWN989"/>
      <c r="PWO989"/>
      <c r="PWP989"/>
      <c r="PWQ989"/>
      <c r="PWR989"/>
      <c r="PWS989"/>
      <c r="PWT989"/>
      <c r="PWU989"/>
      <c r="PWV989"/>
      <c r="PWW989"/>
      <c r="PWX989"/>
      <c r="PWY989"/>
      <c r="PWZ989"/>
      <c r="PXA989"/>
      <c r="PXB989"/>
      <c r="PXC989"/>
      <c r="PXD989"/>
      <c r="PXE989"/>
      <c r="PXF989"/>
      <c r="PXG989"/>
      <c r="PXH989"/>
      <c r="PXI989"/>
      <c r="PXJ989"/>
      <c r="PXK989"/>
      <c r="PXL989"/>
      <c r="PXM989"/>
      <c r="PXN989"/>
      <c r="PXO989"/>
      <c r="PXP989"/>
      <c r="PXQ989"/>
      <c r="PXR989"/>
      <c r="PXS989"/>
      <c r="PXT989"/>
      <c r="PXU989"/>
      <c r="PXV989"/>
      <c r="PXW989"/>
      <c r="PXX989"/>
      <c r="PXY989"/>
      <c r="PXZ989"/>
      <c r="PYA989"/>
      <c r="PYB989"/>
      <c r="PYC989"/>
      <c r="PYD989"/>
      <c r="PYE989"/>
      <c r="PYF989"/>
      <c r="PYG989"/>
      <c r="PYH989"/>
      <c r="PYI989"/>
      <c r="PYJ989"/>
      <c r="PYK989"/>
      <c r="PYL989"/>
      <c r="PYM989"/>
      <c r="PYN989"/>
      <c r="PYO989"/>
      <c r="PYP989"/>
      <c r="PYQ989"/>
      <c r="PYR989"/>
      <c r="PYS989"/>
      <c r="PYT989"/>
      <c r="PYU989"/>
      <c r="PYV989"/>
      <c r="PYW989"/>
      <c r="PYX989"/>
      <c r="PYY989"/>
      <c r="PYZ989"/>
      <c r="PZA989"/>
      <c r="PZB989"/>
      <c r="PZC989"/>
      <c r="PZD989"/>
      <c r="PZE989"/>
      <c r="PZF989"/>
      <c r="PZG989"/>
      <c r="PZH989"/>
      <c r="PZI989"/>
      <c r="PZJ989"/>
      <c r="PZK989"/>
      <c r="PZL989"/>
      <c r="PZM989"/>
      <c r="PZN989"/>
      <c r="PZO989"/>
      <c r="PZP989"/>
      <c r="PZQ989"/>
      <c r="PZR989"/>
      <c r="PZS989"/>
      <c r="PZT989"/>
      <c r="PZU989"/>
      <c r="PZV989"/>
      <c r="PZW989"/>
      <c r="PZX989"/>
      <c r="PZY989"/>
      <c r="PZZ989"/>
      <c r="QAA989"/>
      <c r="QAB989"/>
      <c r="QAC989"/>
      <c r="QAD989"/>
      <c r="QAE989"/>
      <c r="QAF989"/>
      <c r="QAG989"/>
      <c r="QAH989"/>
      <c r="QAI989"/>
      <c r="QAJ989"/>
      <c r="QAK989"/>
      <c r="QAL989"/>
      <c r="QAM989"/>
      <c r="QAN989"/>
      <c r="QAO989"/>
      <c r="QAP989"/>
      <c r="QAQ989"/>
      <c r="QAR989"/>
      <c r="QAS989"/>
      <c r="QAT989"/>
      <c r="QAU989"/>
      <c r="QAV989"/>
      <c r="QAW989"/>
      <c r="QAX989"/>
      <c r="QAY989"/>
      <c r="QAZ989"/>
      <c r="QBA989"/>
      <c r="QBB989"/>
      <c r="QBC989"/>
      <c r="QBD989"/>
      <c r="QBE989"/>
      <c r="QBF989"/>
      <c r="QBG989"/>
      <c r="QBH989"/>
      <c r="QBI989"/>
      <c r="QBJ989"/>
      <c r="QBK989"/>
      <c r="QBL989"/>
      <c r="QBM989"/>
      <c r="QBN989"/>
      <c r="QBO989"/>
      <c r="QBP989"/>
      <c r="QBQ989"/>
      <c r="QBR989"/>
      <c r="QBS989"/>
      <c r="QBT989"/>
      <c r="QBU989"/>
      <c r="QBV989"/>
      <c r="QBW989"/>
      <c r="QBX989"/>
      <c r="QBY989"/>
      <c r="QBZ989"/>
      <c r="QCA989"/>
      <c r="QCB989"/>
      <c r="QCC989"/>
      <c r="QCD989"/>
      <c r="QCE989"/>
      <c r="QCF989"/>
      <c r="QCG989"/>
      <c r="QCH989"/>
      <c r="QCI989"/>
      <c r="QCJ989"/>
      <c r="QCK989"/>
      <c r="QCL989"/>
      <c r="QCM989"/>
      <c r="QCN989"/>
      <c r="QCO989"/>
      <c r="QCP989"/>
      <c r="QCQ989"/>
      <c r="QCR989"/>
      <c r="QCS989"/>
      <c r="QCT989"/>
      <c r="QCU989"/>
      <c r="QCV989"/>
      <c r="QCW989"/>
      <c r="QCX989"/>
      <c r="QCY989"/>
      <c r="QCZ989"/>
      <c r="QDA989"/>
      <c r="QDB989"/>
      <c r="QDC989"/>
      <c r="QDD989"/>
      <c r="QDE989"/>
      <c r="QDF989"/>
      <c r="QDG989"/>
      <c r="QDH989"/>
      <c r="QDI989"/>
      <c r="QDJ989"/>
      <c r="QDK989"/>
      <c r="QDL989"/>
      <c r="QDM989"/>
      <c r="QDN989"/>
      <c r="QDO989"/>
      <c r="QDP989"/>
      <c r="QDQ989"/>
      <c r="QDR989"/>
      <c r="QDS989"/>
      <c r="QDT989"/>
      <c r="QDU989"/>
      <c r="QDV989"/>
      <c r="QDW989"/>
      <c r="QDX989"/>
      <c r="QDY989"/>
      <c r="QDZ989"/>
      <c r="QEA989"/>
      <c r="QEB989"/>
      <c r="QEC989"/>
      <c r="QED989"/>
      <c r="QEE989"/>
      <c r="QEF989"/>
      <c r="QEG989"/>
      <c r="QEH989"/>
      <c r="QEI989"/>
      <c r="QEJ989"/>
      <c r="QEK989"/>
      <c r="QEL989"/>
      <c r="QEM989"/>
      <c r="QEN989"/>
      <c r="QEO989"/>
      <c r="QEP989"/>
      <c r="QEQ989"/>
      <c r="QER989"/>
      <c r="QES989"/>
      <c r="QET989"/>
      <c r="QEU989"/>
      <c r="QEV989"/>
      <c r="QEW989"/>
      <c r="QEX989"/>
      <c r="QEY989"/>
      <c r="QEZ989"/>
      <c r="QFA989"/>
      <c r="QFB989"/>
      <c r="QFC989"/>
      <c r="QFD989"/>
      <c r="QFE989"/>
      <c r="QFF989"/>
      <c r="QFG989"/>
      <c r="QFH989"/>
      <c r="QFI989"/>
      <c r="QFJ989"/>
      <c r="QFK989"/>
      <c r="QFL989"/>
      <c r="QFM989"/>
      <c r="QFN989"/>
      <c r="QFO989"/>
      <c r="QFP989"/>
      <c r="QFQ989"/>
      <c r="QFR989"/>
      <c r="QFS989"/>
      <c r="QFT989"/>
      <c r="QFU989"/>
      <c r="QFV989"/>
      <c r="QFW989"/>
      <c r="QFX989"/>
      <c r="QFY989"/>
      <c r="QFZ989"/>
      <c r="QGA989"/>
      <c r="QGB989"/>
      <c r="QGC989"/>
      <c r="QGD989"/>
      <c r="QGE989"/>
      <c r="QGF989"/>
      <c r="QGG989"/>
      <c r="QGH989"/>
      <c r="QGI989"/>
      <c r="QGJ989"/>
      <c r="QGK989"/>
      <c r="QGL989"/>
      <c r="QGM989"/>
      <c r="QGN989"/>
      <c r="QGO989"/>
      <c r="QGP989"/>
      <c r="QGQ989"/>
      <c r="QGR989"/>
      <c r="QGS989"/>
      <c r="QGT989"/>
      <c r="QGU989"/>
      <c r="QGV989"/>
      <c r="QGW989"/>
      <c r="QGX989"/>
      <c r="QGY989"/>
      <c r="QGZ989"/>
      <c r="QHA989"/>
      <c r="QHB989"/>
      <c r="QHC989"/>
      <c r="QHD989"/>
      <c r="QHE989"/>
      <c r="QHF989"/>
      <c r="QHG989"/>
      <c r="QHH989"/>
      <c r="QHI989"/>
      <c r="QHJ989"/>
      <c r="QHK989"/>
      <c r="QHL989"/>
      <c r="QHM989"/>
      <c r="QHN989"/>
      <c r="QHO989"/>
      <c r="QHP989"/>
      <c r="QHQ989"/>
      <c r="QHR989"/>
      <c r="QHS989"/>
      <c r="QHT989"/>
      <c r="QHU989"/>
      <c r="QHV989"/>
      <c r="QHW989"/>
      <c r="QHX989"/>
      <c r="QHY989"/>
      <c r="QHZ989"/>
      <c r="QIA989"/>
      <c r="QIB989"/>
      <c r="QIC989"/>
      <c r="QID989"/>
      <c r="QIE989"/>
      <c r="QIF989"/>
      <c r="QIG989"/>
      <c r="QIH989"/>
      <c r="QII989"/>
      <c r="QIJ989"/>
      <c r="QIK989"/>
      <c r="QIL989"/>
      <c r="QIM989"/>
      <c r="QIN989"/>
      <c r="QIO989"/>
      <c r="QIP989"/>
      <c r="QIQ989"/>
      <c r="QIR989"/>
      <c r="QIS989"/>
      <c r="QIT989"/>
      <c r="QIU989"/>
      <c r="QIV989"/>
      <c r="QIW989"/>
      <c r="QIX989"/>
      <c r="QIY989"/>
      <c r="QIZ989"/>
      <c r="QJA989"/>
      <c r="QJB989"/>
      <c r="QJC989"/>
      <c r="QJD989"/>
      <c r="QJE989"/>
      <c r="QJF989"/>
      <c r="QJG989"/>
      <c r="QJH989"/>
      <c r="QJI989"/>
      <c r="QJJ989"/>
      <c r="QJK989"/>
      <c r="QJL989"/>
      <c r="QJM989"/>
      <c r="QJN989"/>
      <c r="QJO989"/>
      <c r="QJP989"/>
      <c r="QJQ989"/>
      <c r="QJR989"/>
      <c r="QJS989"/>
      <c r="QJT989"/>
      <c r="QJU989"/>
      <c r="QJV989"/>
      <c r="QJW989"/>
      <c r="QJX989"/>
      <c r="QJY989"/>
      <c r="QJZ989"/>
      <c r="QKA989"/>
      <c r="QKB989"/>
      <c r="QKC989"/>
      <c r="QKD989"/>
      <c r="QKE989"/>
      <c r="QKF989"/>
      <c r="QKG989"/>
      <c r="QKH989"/>
      <c r="QKI989"/>
      <c r="QKJ989"/>
      <c r="QKK989"/>
      <c r="QKL989"/>
      <c r="QKM989"/>
      <c r="QKN989"/>
      <c r="QKO989"/>
      <c r="QKP989"/>
      <c r="QKQ989"/>
      <c r="QKR989"/>
      <c r="QKS989"/>
      <c r="QKT989"/>
      <c r="QKU989"/>
      <c r="QKV989"/>
      <c r="QKW989"/>
      <c r="QKX989"/>
      <c r="QKY989"/>
      <c r="QKZ989"/>
      <c r="QLA989"/>
      <c r="QLB989"/>
      <c r="QLC989"/>
      <c r="QLD989"/>
      <c r="QLE989"/>
      <c r="QLF989"/>
      <c r="QLG989"/>
      <c r="QLH989"/>
      <c r="QLI989"/>
      <c r="QLJ989"/>
      <c r="QLK989"/>
      <c r="QLL989"/>
      <c r="QLM989"/>
      <c r="QLN989"/>
      <c r="QLO989"/>
      <c r="QLP989"/>
      <c r="QLQ989"/>
      <c r="QLR989"/>
      <c r="QLS989"/>
      <c r="QLT989"/>
      <c r="QLU989"/>
      <c r="QLV989"/>
      <c r="QLW989"/>
      <c r="QLX989"/>
      <c r="QLY989"/>
      <c r="QLZ989"/>
      <c r="QMA989"/>
      <c r="QMB989"/>
      <c r="QMC989"/>
      <c r="QMD989"/>
      <c r="QME989"/>
      <c r="QMF989"/>
      <c r="QMG989"/>
      <c r="QMH989"/>
      <c r="QMI989"/>
      <c r="QMJ989"/>
      <c r="QMK989"/>
      <c r="QML989"/>
      <c r="QMM989"/>
      <c r="QMN989"/>
      <c r="QMO989"/>
      <c r="QMP989"/>
      <c r="QMQ989"/>
      <c r="QMR989"/>
      <c r="QMS989"/>
      <c r="QMT989"/>
      <c r="QMU989"/>
      <c r="QMV989"/>
      <c r="QMW989"/>
      <c r="QMX989"/>
      <c r="QMY989"/>
      <c r="QMZ989"/>
      <c r="QNA989"/>
      <c r="QNB989"/>
      <c r="QNC989"/>
      <c r="QND989"/>
      <c r="QNE989"/>
      <c r="QNF989"/>
      <c r="QNG989"/>
      <c r="QNH989"/>
      <c r="QNI989"/>
      <c r="QNJ989"/>
      <c r="QNK989"/>
      <c r="QNL989"/>
      <c r="QNM989"/>
      <c r="QNN989"/>
      <c r="QNO989"/>
      <c r="QNP989"/>
      <c r="QNQ989"/>
      <c r="QNR989"/>
      <c r="QNS989"/>
      <c r="QNT989"/>
      <c r="QNU989"/>
      <c r="QNV989"/>
      <c r="QNW989"/>
      <c r="QNX989"/>
      <c r="QNY989"/>
      <c r="QNZ989"/>
      <c r="QOA989"/>
      <c r="QOB989"/>
      <c r="QOC989"/>
      <c r="QOD989"/>
      <c r="QOE989"/>
      <c r="QOF989"/>
      <c r="QOG989"/>
      <c r="QOH989"/>
      <c r="QOI989"/>
      <c r="QOJ989"/>
      <c r="QOK989"/>
      <c r="QOL989"/>
      <c r="QOM989"/>
      <c r="QON989"/>
      <c r="QOO989"/>
      <c r="QOP989"/>
      <c r="QOQ989"/>
      <c r="QOR989"/>
      <c r="QOS989"/>
      <c r="QOT989"/>
      <c r="QOU989"/>
      <c r="QOV989"/>
      <c r="QOW989"/>
      <c r="QOX989"/>
      <c r="QOY989"/>
      <c r="QOZ989"/>
      <c r="QPA989"/>
      <c r="QPB989"/>
      <c r="QPC989"/>
      <c r="QPD989"/>
      <c r="QPE989"/>
      <c r="QPF989"/>
      <c r="QPG989"/>
      <c r="QPH989"/>
      <c r="QPI989"/>
      <c r="QPJ989"/>
      <c r="QPK989"/>
      <c r="QPL989"/>
      <c r="QPM989"/>
      <c r="QPN989"/>
      <c r="QPO989"/>
      <c r="QPP989"/>
      <c r="QPQ989"/>
      <c r="QPR989"/>
      <c r="QPS989"/>
      <c r="QPT989"/>
      <c r="QPU989"/>
      <c r="QPV989"/>
      <c r="QPW989"/>
      <c r="QPX989"/>
      <c r="QPY989"/>
      <c r="QPZ989"/>
      <c r="QQA989"/>
      <c r="QQB989"/>
      <c r="QQC989"/>
      <c r="QQD989"/>
      <c r="QQE989"/>
      <c r="QQF989"/>
      <c r="QQG989"/>
      <c r="QQH989"/>
      <c r="QQI989"/>
      <c r="QQJ989"/>
      <c r="QQK989"/>
      <c r="QQL989"/>
      <c r="QQM989"/>
      <c r="QQN989"/>
      <c r="QQO989"/>
      <c r="QQP989"/>
      <c r="QQQ989"/>
      <c r="QQR989"/>
      <c r="QQS989"/>
      <c r="QQT989"/>
      <c r="QQU989"/>
      <c r="QQV989"/>
      <c r="QQW989"/>
      <c r="QQX989"/>
      <c r="QQY989"/>
      <c r="QQZ989"/>
      <c r="QRA989"/>
      <c r="QRB989"/>
      <c r="QRC989"/>
      <c r="QRD989"/>
      <c r="QRE989"/>
      <c r="QRF989"/>
      <c r="QRG989"/>
      <c r="QRH989"/>
      <c r="QRI989"/>
      <c r="QRJ989"/>
      <c r="QRK989"/>
      <c r="QRL989"/>
      <c r="QRM989"/>
      <c r="QRN989"/>
      <c r="QRO989"/>
      <c r="QRP989"/>
      <c r="QRQ989"/>
      <c r="QRR989"/>
      <c r="QRS989"/>
      <c r="QRT989"/>
      <c r="QRU989"/>
      <c r="QRV989"/>
      <c r="QRW989"/>
      <c r="QRX989"/>
      <c r="QRY989"/>
      <c r="QRZ989"/>
      <c r="QSA989"/>
      <c r="QSB989"/>
      <c r="QSC989"/>
      <c r="QSD989"/>
      <c r="QSE989"/>
      <c r="QSF989"/>
      <c r="QSG989"/>
      <c r="QSH989"/>
      <c r="QSI989"/>
      <c r="QSJ989"/>
      <c r="QSK989"/>
      <c r="QSL989"/>
      <c r="QSM989"/>
      <c r="QSN989"/>
      <c r="QSO989"/>
      <c r="QSP989"/>
      <c r="QSQ989"/>
      <c r="QSR989"/>
      <c r="QSS989"/>
      <c r="QST989"/>
      <c r="QSU989"/>
      <c r="QSV989"/>
      <c r="QSW989"/>
      <c r="QSX989"/>
      <c r="QSY989"/>
      <c r="QSZ989"/>
      <c r="QTA989"/>
      <c r="QTB989"/>
      <c r="QTC989"/>
      <c r="QTD989"/>
      <c r="QTE989"/>
      <c r="QTF989"/>
      <c r="QTG989"/>
      <c r="QTH989"/>
      <c r="QTI989"/>
      <c r="QTJ989"/>
      <c r="QTK989"/>
      <c r="QTL989"/>
      <c r="QTM989"/>
      <c r="QTN989"/>
      <c r="QTO989"/>
      <c r="QTP989"/>
      <c r="QTQ989"/>
      <c r="QTR989"/>
      <c r="QTS989"/>
      <c r="QTT989"/>
      <c r="QTU989"/>
      <c r="QTV989"/>
      <c r="QTW989"/>
      <c r="QTX989"/>
      <c r="QTY989"/>
      <c r="QTZ989"/>
      <c r="QUA989"/>
      <c r="QUB989"/>
      <c r="QUC989"/>
      <c r="QUD989"/>
      <c r="QUE989"/>
      <c r="QUF989"/>
      <c r="QUG989"/>
      <c r="QUH989"/>
      <c r="QUI989"/>
      <c r="QUJ989"/>
      <c r="QUK989"/>
      <c r="QUL989"/>
      <c r="QUM989"/>
      <c r="QUN989"/>
      <c r="QUO989"/>
      <c r="QUP989"/>
      <c r="QUQ989"/>
      <c r="QUR989"/>
      <c r="QUS989"/>
      <c r="QUT989"/>
      <c r="QUU989"/>
      <c r="QUV989"/>
      <c r="QUW989"/>
      <c r="QUX989"/>
      <c r="QUY989"/>
      <c r="QUZ989"/>
      <c r="QVA989"/>
      <c r="QVB989"/>
      <c r="QVC989"/>
      <c r="QVD989"/>
      <c r="QVE989"/>
      <c r="QVF989"/>
      <c r="QVG989"/>
      <c r="QVH989"/>
      <c r="QVI989"/>
      <c r="QVJ989"/>
      <c r="QVK989"/>
      <c r="QVL989"/>
      <c r="QVM989"/>
      <c r="QVN989"/>
      <c r="QVO989"/>
      <c r="QVP989"/>
      <c r="QVQ989"/>
      <c r="QVR989"/>
      <c r="QVS989"/>
      <c r="QVT989"/>
      <c r="QVU989"/>
      <c r="QVV989"/>
      <c r="QVW989"/>
      <c r="QVX989"/>
      <c r="QVY989"/>
      <c r="QVZ989"/>
      <c r="QWA989"/>
      <c r="QWB989"/>
      <c r="QWC989"/>
      <c r="QWD989"/>
      <c r="QWE989"/>
      <c r="QWF989"/>
      <c r="QWG989"/>
      <c r="QWH989"/>
      <c r="QWI989"/>
      <c r="QWJ989"/>
      <c r="QWK989"/>
      <c r="QWL989"/>
      <c r="QWM989"/>
      <c r="QWN989"/>
      <c r="QWO989"/>
      <c r="QWP989"/>
      <c r="QWQ989"/>
      <c r="QWR989"/>
      <c r="QWS989"/>
      <c r="QWT989"/>
      <c r="QWU989"/>
      <c r="QWV989"/>
      <c r="QWW989"/>
      <c r="QWX989"/>
      <c r="QWY989"/>
      <c r="QWZ989"/>
      <c r="QXA989"/>
      <c r="QXB989"/>
      <c r="QXC989"/>
      <c r="QXD989"/>
      <c r="QXE989"/>
      <c r="QXF989"/>
      <c r="QXG989"/>
      <c r="QXH989"/>
      <c r="QXI989"/>
      <c r="QXJ989"/>
      <c r="QXK989"/>
      <c r="QXL989"/>
      <c r="QXM989"/>
      <c r="QXN989"/>
      <c r="QXO989"/>
      <c r="QXP989"/>
      <c r="QXQ989"/>
      <c r="QXR989"/>
      <c r="QXS989"/>
      <c r="QXT989"/>
      <c r="QXU989"/>
      <c r="QXV989"/>
      <c r="QXW989"/>
      <c r="QXX989"/>
      <c r="QXY989"/>
      <c r="QXZ989"/>
      <c r="QYA989"/>
      <c r="QYB989"/>
      <c r="QYC989"/>
      <c r="QYD989"/>
      <c r="QYE989"/>
      <c r="QYF989"/>
      <c r="QYG989"/>
      <c r="QYH989"/>
      <c r="QYI989"/>
      <c r="QYJ989"/>
      <c r="QYK989"/>
      <c r="QYL989"/>
      <c r="QYM989"/>
      <c r="QYN989"/>
      <c r="QYO989"/>
      <c r="QYP989"/>
      <c r="QYQ989"/>
      <c r="QYR989"/>
      <c r="QYS989"/>
      <c r="QYT989"/>
      <c r="QYU989"/>
      <c r="QYV989"/>
      <c r="QYW989"/>
      <c r="QYX989"/>
      <c r="QYY989"/>
      <c r="QYZ989"/>
      <c r="QZA989"/>
      <c r="QZB989"/>
      <c r="QZC989"/>
      <c r="QZD989"/>
      <c r="QZE989"/>
      <c r="QZF989"/>
      <c r="QZG989"/>
      <c r="QZH989"/>
      <c r="QZI989"/>
      <c r="QZJ989"/>
      <c r="QZK989"/>
      <c r="QZL989"/>
      <c r="QZM989"/>
      <c r="QZN989"/>
      <c r="QZO989"/>
      <c r="QZP989"/>
      <c r="QZQ989"/>
      <c r="QZR989"/>
      <c r="QZS989"/>
      <c r="QZT989"/>
      <c r="QZU989"/>
      <c r="QZV989"/>
      <c r="QZW989"/>
      <c r="QZX989"/>
      <c r="QZY989"/>
      <c r="QZZ989"/>
      <c r="RAA989"/>
      <c r="RAB989"/>
      <c r="RAC989"/>
      <c r="RAD989"/>
      <c r="RAE989"/>
      <c r="RAF989"/>
      <c r="RAG989"/>
      <c r="RAH989"/>
      <c r="RAI989"/>
      <c r="RAJ989"/>
      <c r="RAK989"/>
      <c r="RAL989"/>
      <c r="RAM989"/>
      <c r="RAN989"/>
      <c r="RAO989"/>
      <c r="RAP989"/>
      <c r="RAQ989"/>
      <c r="RAR989"/>
      <c r="RAS989"/>
      <c r="RAT989"/>
      <c r="RAU989"/>
      <c r="RAV989"/>
      <c r="RAW989"/>
      <c r="RAX989"/>
      <c r="RAY989"/>
      <c r="RAZ989"/>
      <c r="RBA989"/>
      <c r="RBB989"/>
      <c r="RBC989"/>
      <c r="RBD989"/>
      <c r="RBE989"/>
      <c r="RBF989"/>
      <c r="RBG989"/>
      <c r="RBH989"/>
      <c r="RBI989"/>
      <c r="RBJ989"/>
      <c r="RBK989"/>
      <c r="RBL989"/>
      <c r="RBM989"/>
      <c r="RBN989"/>
      <c r="RBO989"/>
      <c r="RBP989"/>
      <c r="RBQ989"/>
      <c r="RBR989"/>
      <c r="RBS989"/>
      <c r="RBT989"/>
      <c r="RBU989"/>
      <c r="RBV989"/>
      <c r="RBW989"/>
      <c r="RBX989"/>
      <c r="RBY989"/>
      <c r="RBZ989"/>
      <c r="RCA989"/>
      <c r="RCB989"/>
      <c r="RCC989"/>
      <c r="RCD989"/>
      <c r="RCE989"/>
      <c r="RCF989"/>
      <c r="RCG989"/>
      <c r="RCH989"/>
      <c r="RCI989"/>
      <c r="RCJ989"/>
      <c r="RCK989"/>
      <c r="RCL989"/>
      <c r="RCM989"/>
      <c r="RCN989"/>
      <c r="RCO989"/>
      <c r="RCP989"/>
      <c r="RCQ989"/>
      <c r="RCR989"/>
      <c r="RCS989"/>
      <c r="RCT989"/>
      <c r="RCU989"/>
      <c r="RCV989"/>
      <c r="RCW989"/>
      <c r="RCX989"/>
      <c r="RCY989"/>
      <c r="RCZ989"/>
      <c r="RDA989"/>
      <c r="RDB989"/>
      <c r="RDC989"/>
      <c r="RDD989"/>
      <c r="RDE989"/>
      <c r="RDF989"/>
      <c r="RDG989"/>
      <c r="RDH989"/>
      <c r="RDI989"/>
      <c r="RDJ989"/>
      <c r="RDK989"/>
      <c r="RDL989"/>
      <c r="RDM989"/>
      <c r="RDN989"/>
      <c r="RDO989"/>
      <c r="RDP989"/>
      <c r="RDQ989"/>
      <c r="RDR989"/>
      <c r="RDS989"/>
      <c r="RDT989"/>
      <c r="RDU989"/>
      <c r="RDV989"/>
      <c r="RDW989"/>
      <c r="RDX989"/>
      <c r="RDY989"/>
      <c r="RDZ989"/>
      <c r="REA989"/>
      <c r="REB989"/>
      <c r="REC989"/>
      <c r="RED989"/>
      <c r="REE989"/>
      <c r="REF989"/>
      <c r="REG989"/>
      <c r="REH989"/>
      <c r="REI989"/>
      <c r="REJ989"/>
      <c r="REK989"/>
      <c r="REL989"/>
      <c r="REM989"/>
      <c r="REN989"/>
      <c r="REO989"/>
      <c r="REP989"/>
      <c r="REQ989"/>
      <c r="RER989"/>
      <c r="RES989"/>
      <c r="RET989"/>
      <c r="REU989"/>
      <c r="REV989"/>
      <c r="REW989"/>
      <c r="REX989"/>
      <c r="REY989"/>
      <c r="REZ989"/>
      <c r="RFA989"/>
      <c r="RFB989"/>
      <c r="RFC989"/>
      <c r="RFD989"/>
      <c r="RFE989"/>
      <c r="RFF989"/>
      <c r="RFG989"/>
      <c r="RFH989"/>
      <c r="RFI989"/>
      <c r="RFJ989"/>
      <c r="RFK989"/>
      <c r="RFL989"/>
      <c r="RFM989"/>
      <c r="RFN989"/>
      <c r="RFO989"/>
      <c r="RFP989"/>
      <c r="RFQ989"/>
      <c r="RFR989"/>
      <c r="RFS989"/>
      <c r="RFT989"/>
      <c r="RFU989"/>
      <c r="RFV989"/>
      <c r="RFW989"/>
      <c r="RFX989"/>
      <c r="RFY989"/>
      <c r="RFZ989"/>
      <c r="RGA989"/>
      <c r="RGB989"/>
      <c r="RGC989"/>
      <c r="RGD989"/>
      <c r="RGE989"/>
      <c r="RGF989"/>
      <c r="RGG989"/>
      <c r="RGH989"/>
      <c r="RGI989"/>
      <c r="RGJ989"/>
      <c r="RGK989"/>
      <c r="RGL989"/>
      <c r="RGM989"/>
      <c r="RGN989"/>
      <c r="RGO989"/>
      <c r="RGP989"/>
      <c r="RGQ989"/>
      <c r="RGR989"/>
      <c r="RGS989"/>
      <c r="RGT989"/>
      <c r="RGU989"/>
      <c r="RGV989"/>
      <c r="RGW989"/>
      <c r="RGX989"/>
      <c r="RGY989"/>
      <c r="RGZ989"/>
      <c r="RHA989"/>
      <c r="RHB989"/>
      <c r="RHC989"/>
      <c r="RHD989"/>
      <c r="RHE989"/>
      <c r="RHF989"/>
      <c r="RHG989"/>
      <c r="RHH989"/>
      <c r="RHI989"/>
      <c r="RHJ989"/>
      <c r="RHK989"/>
      <c r="RHL989"/>
      <c r="RHM989"/>
      <c r="RHN989"/>
      <c r="RHO989"/>
      <c r="RHP989"/>
      <c r="RHQ989"/>
      <c r="RHR989"/>
      <c r="RHS989"/>
      <c r="RHT989"/>
      <c r="RHU989"/>
      <c r="RHV989"/>
      <c r="RHW989"/>
      <c r="RHX989"/>
      <c r="RHY989"/>
      <c r="RHZ989"/>
      <c r="RIA989"/>
      <c r="RIB989"/>
      <c r="RIC989"/>
      <c r="RID989"/>
      <c r="RIE989"/>
      <c r="RIF989"/>
      <c r="RIG989"/>
      <c r="RIH989"/>
      <c r="RII989"/>
      <c r="RIJ989"/>
      <c r="RIK989"/>
      <c r="RIL989"/>
      <c r="RIM989"/>
      <c r="RIN989"/>
      <c r="RIO989"/>
      <c r="RIP989"/>
      <c r="RIQ989"/>
      <c r="RIR989"/>
      <c r="RIS989"/>
      <c r="RIT989"/>
      <c r="RIU989"/>
      <c r="RIV989"/>
      <c r="RIW989"/>
      <c r="RIX989"/>
      <c r="RIY989"/>
      <c r="RIZ989"/>
      <c r="RJA989"/>
      <c r="RJB989"/>
      <c r="RJC989"/>
      <c r="RJD989"/>
      <c r="RJE989"/>
      <c r="RJF989"/>
      <c r="RJG989"/>
      <c r="RJH989"/>
      <c r="RJI989"/>
      <c r="RJJ989"/>
      <c r="RJK989"/>
      <c r="RJL989"/>
      <c r="RJM989"/>
      <c r="RJN989"/>
      <c r="RJO989"/>
      <c r="RJP989"/>
      <c r="RJQ989"/>
      <c r="RJR989"/>
      <c r="RJS989"/>
      <c r="RJT989"/>
      <c r="RJU989"/>
      <c r="RJV989"/>
      <c r="RJW989"/>
      <c r="RJX989"/>
      <c r="RJY989"/>
      <c r="RJZ989"/>
      <c r="RKA989"/>
      <c r="RKB989"/>
      <c r="RKC989"/>
      <c r="RKD989"/>
      <c r="RKE989"/>
      <c r="RKF989"/>
      <c r="RKG989"/>
      <c r="RKH989"/>
      <c r="RKI989"/>
      <c r="RKJ989"/>
      <c r="RKK989"/>
      <c r="RKL989"/>
      <c r="RKM989"/>
      <c r="RKN989"/>
      <c r="RKO989"/>
      <c r="RKP989"/>
      <c r="RKQ989"/>
      <c r="RKR989"/>
      <c r="RKS989"/>
      <c r="RKT989"/>
      <c r="RKU989"/>
      <c r="RKV989"/>
      <c r="RKW989"/>
      <c r="RKX989"/>
      <c r="RKY989"/>
      <c r="RKZ989"/>
      <c r="RLA989"/>
      <c r="RLB989"/>
      <c r="RLC989"/>
      <c r="RLD989"/>
      <c r="RLE989"/>
      <c r="RLF989"/>
      <c r="RLG989"/>
      <c r="RLH989"/>
      <c r="RLI989"/>
      <c r="RLJ989"/>
      <c r="RLK989"/>
      <c r="RLL989"/>
      <c r="RLM989"/>
      <c r="RLN989"/>
      <c r="RLO989"/>
      <c r="RLP989"/>
      <c r="RLQ989"/>
      <c r="RLR989"/>
      <c r="RLS989"/>
      <c r="RLT989"/>
      <c r="RLU989"/>
      <c r="RLV989"/>
      <c r="RLW989"/>
      <c r="RLX989"/>
      <c r="RLY989"/>
      <c r="RLZ989"/>
      <c r="RMA989"/>
      <c r="RMB989"/>
      <c r="RMC989"/>
      <c r="RMD989"/>
      <c r="RME989"/>
      <c r="RMF989"/>
      <c r="RMG989"/>
      <c r="RMH989"/>
      <c r="RMI989"/>
      <c r="RMJ989"/>
      <c r="RMK989"/>
      <c r="RML989"/>
      <c r="RMM989"/>
      <c r="RMN989"/>
      <c r="RMO989"/>
      <c r="RMP989"/>
      <c r="RMQ989"/>
      <c r="RMR989"/>
      <c r="RMS989"/>
      <c r="RMT989"/>
      <c r="RMU989"/>
      <c r="RMV989"/>
      <c r="RMW989"/>
      <c r="RMX989"/>
      <c r="RMY989"/>
      <c r="RMZ989"/>
      <c r="RNA989"/>
      <c r="RNB989"/>
      <c r="RNC989"/>
      <c r="RND989"/>
      <c r="RNE989"/>
      <c r="RNF989"/>
      <c r="RNG989"/>
      <c r="RNH989"/>
      <c r="RNI989"/>
      <c r="RNJ989"/>
      <c r="RNK989"/>
      <c r="RNL989"/>
      <c r="RNM989"/>
      <c r="RNN989"/>
      <c r="RNO989"/>
      <c r="RNP989"/>
      <c r="RNQ989"/>
      <c r="RNR989"/>
      <c r="RNS989"/>
      <c r="RNT989"/>
      <c r="RNU989"/>
      <c r="RNV989"/>
      <c r="RNW989"/>
      <c r="RNX989"/>
      <c r="RNY989"/>
      <c r="RNZ989"/>
      <c r="ROA989"/>
      <c r="ROB989"/>
      <c r="ROC989"/>
      <c r="ROD989"/>
      <c r="ROE989"/>
      <c r="ROF989"/>
      <c r="ROG989"/>
      <c r="ROH989"/>
      <c r="ROI989"/>
      <c r="ROJ989"/>
      <c r="ROK989"/>
      <c r="ROL989"/>
      <c r="ROM989"/>
      <c r="RON989"/>
      <c r="ROO989"/>
      <c r="ROP989"/>
      <c r="ROQ989"/>
      <c r="ROR989"/>
      <c r="ROS989"/>
      <c r="ROT989"/>
      <c r="ROU989"/>
      <c r="ROV989"/>
      <c r="ROW989"/>
      <c r="ROX989"/>
      <c r="ROY989"/>
      <c r="ROZ989"/>
      <c r="RPA989"/>
      <c r="RPB989"/>
      <c r="RPC989"/>
      <c r="RPD989"/>
      <c r="RPE989"/>
      <c r="RPF989"/>
      <c r="RPG989"/>
      <c r="RPH989"/>
      <c r="RPI989"/>
      <c r="RPJ989"/>
      <c r="RPK989"/>
      <c r="RPL989"/>
      <c r="RPM989"/>
      <c r="RPN989"/>
      <c r="RPO989"/>
      <c r="RPP989"/>
      <c r="RPQ989"/>
      <c r="RPR989"/>
      <c r="RPS989"/>
      <c r="RPT989"/>
      <c r="RPU989"/>
      <c r="RPV989"/>
      <c r="RPW989"/>
      <c r="RPX989"/>
      <c r="RPY989"/>
      <c r="RPZ989"/>
      <c r="RQA989"/>
      <c r="RQB989"/>
      <c r="RQC989"/>
      <c r="RQD989"/>
      <c r="RQE989"/>
      <c r="RQF989"/>
      <c r="RQG989"/>
      <c r="RQH989"/>
      <c r="RQI989"/>
      <c r="RQJ989"/>
      <c r="RQK989"/>
      <c r="RQL989"/>
      <c r="RQM989"/>
      <c r="RQN989"/>
      <c r="RQO989"/>
      <c r="RQP989"/>
      <c r="RQQ989"/>
      <c r="RQR989"/>
      <c r="RQS989"/>
      <c r="RQT989"/>
      <c r="RQU989"/>
      <c r="RQV989"/>
      <c r="RQW989"/>
      <c r="RQX989"/>
      <c r="RQY989"/>
      <c r="RQZ989"/>
      <c r="RRA989"/>
      <c r="RRB989"/>
      <c r="RRC989"/>
      <c r="RRD989"/>
      <c r="RRE989"/>
      <c r="RRF989"/>
      <c r="RRG989"/>
      <c r="RRH989"/>
      <c r="RRI989"/>
      <c r="RRJ989"/>
      <c r="RRK989"/>
      <c r="RRL989"/>
      <c r="RRM989"/>
      <c r="RRN989"/>
      <c r="RRO989"/>
      <c r="RRP989"/>
      <c r="RRQ989"/>
      <c r="RRR989"/>
      <c r="RRS989"/>
      <c r="RRT989"/>
      <c r="RRU989"/>
      <c r="RRV989"/>
      <c r="RRW989"/>
      <c r="RRX989"/>
      <c r="RRY989"/>
      <c r="RRZ989"/>
      <c r="RSA989"/>
      <c r="RSB989"/>
      <c r="RSC989"/>
      <c r="RSD989"/>
      <c r="RSE989"/>
      <c r="RSF989"/>
      <c r="RSG989"/>
      <c r="RSH989"/>
      <c r="RSI989"/>
      <c r="RSJ989"/>
      <c r="RSK989"/>
      <c r="RSL989"/>
      <c r="RSM989"/>
      <c r="RSN989"/>
      <c r="RSO989"/>
      <c r="RSP989"/>
      <c r="RSQ989"/>
      <c r="RSR989"/>
      <c r="RSS989"/>
      <c r="RST989"/>
      <c r="RSU989"/>
      <c r="RSV989"/>
      <c r="RSW989"/>
      <c r="RSX989"/>
      <c r="RSY989"/>
      <c r="RSZ989"/>
      <c r="RTA989"/>
      <c r="RTB989"/>
      <c r="RTC989"/>
      <c r="RTD989"/>
      <c r="RTE989"/>
      <c r="RTF989"/>
      <c r="RTG989"/>
      <c r="RTH989"/>
      <c r="RTI989"/>
      <c r="RTJ989"/>
      <c r="RTK989"/>
      <c r="RTL989"/>
      <c r="RTM989"/>
      <c r="RTN989"/>
      <c r="RTO989"/>
      <c r="RTP989"/>
      <c r="RTQ989"/>
      <c r="RTR989"/>
      <c r="RTS989"/>
      <c r="RTT989"/>
      <c r="RTU989"/>
      <c r="RTV989"/>
      <c r="RTW989"/>
      <c r="RTX989"/>
      <c r="RTY989"/>
      <c r="RTZ989"/>
      <c r="RUA989"/>
      <c r="RUB989"/>
      <c r="RUC989"/>
      <c r="RUD989"/>
      <c r="RUE989"/>
      <c r="RUF989"/>
      <c r="RUG989"/>
      <c r="RUH989"/>
      <c r="RUI989"/>
      <c r="RUJ989"/>
      <c r="RUK989"/>
      <c r="RUL989"/>
      <c r="RUM989"/>
      <c r="RUN989"/>
      <c r="RUO989"/>
      <c r="RUP989"/>
      <c r="RUQ989"/>
      <c r="RUR989"/>
      <c r="RUS989"/>
      <c r="RUT989"/>
      <c r="RUU989"/>
      <c r="RUV989"/>
      <c r="RUW989"/>
      <c r="RUX989"/>
      <c r="RUY989"/>
      <c r="RUZ989"/>
      <c r="RVA989"/>
      <c r="RVB989"/>
      <c r="RVC989"/>
      <c r="RVD989"/>
      <c r="RVE989"/>
      <c r="RVF989"/>
      <c r="RVG989"/>
      <c r="RVH989"/>
      <c r="RVI989"/>
      <c r="RVJ989"/>
      <c r="RVK989"/>
      <c r="RVL989"/>
      <c r="RVM989"/>
      <c r="RVN989"/>
      <c r="RVO989"/>
      <c r="RVP989"/>
      <c r="RVQ989"/>
      <c r="RVR989"/>
      <c r="RVS989"/>
      <c r="RVT989"/>
      <c r="RVU989"/>
      <c r="RVV989"/>
      <c r="RVW989"/>
      <c r="RVX989"/>
      <c r="RVY989"/>
      <c r="RVZ989"/>
      <c r="RWA989"/>
      <c r="RWB989"/>
      <c r="RWC989"/>
      <c r="RWD989"/>
      <c r="RWE989"/>
      <c r="RWF989"/>
      <c r="RWG989"/>
      <c r="RWH989"/>
      <c r="RWI989"/>
      <c r="RWJ989"/>
      <c r="RWK989"/>
      <c r="RWL989"/>
      <c r="RWM989"/>
      <c r="RWN989"/>
      <c r="RWO989"/>
      <c r="RWP989"/>
      <c r="RWQ989"/>
      <c r="RWR989"/>
      <c r="RWS989"/>
      <c r="RWT989"/>
      <c r="RWU989"/>
      <c r="RWV989"/>
      <c r="RWW989"/>
      <c r="RWX989"/>
      <c r="RWY989"/>
      <c r="RWZ989"/>
      <c r="RXA989"/>
      <c r="RXB989"/>
      <c r="RXC989"/>
      <c r="RXD989"/>
      <c r="RXE989"/>
      <c r="RXF989"/>
      <c r="RXG989"/>
      <c r="RXH989"/>
      <c r="RXI989"/>
      <c r="RXJ989"/>
      <c r="RXK989"/>
      <c r="RXL989"/>
      <c r="RXM989"/>
      <c r="RXN989"/>
      <c r="RXO989"/>
      <c r="RXP989"/>
      <c r="RXQ989"/>
      <c r="RXR989"/>
      <c r="RXS989"/>
      <c r="RXT989"/>
      <c r="RXU989"/>
      <c r="RXV989"/>
      <c r="RXW989"/>
      <c r="RXX989"/>
      <c r="RXY989"/>
      <c r="RXZ989"/>
      <c r="RYA989"/>
      <c r="RYB989"/>
      <c r="RYC989"/>
      <c r="RYD989"/>
      <c r="RYE989"/>
      <c r="RYF989"/>
      <c r="RYG989"/>
      <c r="RYH989"/>
      <c r="RYI989"/>
      <c r="RYJ989"/>
      <c r="RYK989"/>
      <c r="RYL989"/>
      <c r="RYM989"/>
      <c r="RYN989"/>
      <c r="RYO989"/>
      <c r="RYP989"/>
      <c r="RYQ989"/>
      <c r="RYR989"/>
      <c r="RYS989"/>
      <c r="RYT989"/>
      <c r="RYU989"/>
      <c r="RYV989"/>
      <c r="RYW989"/>
      <c r="RYX989"/>
      <c r="RYY989"/>
      <c r="RYZ989"/>
      <c r="RZA989"/>
      <c r="RZB989"/>
      <c r="RZC989"/>
      <c r="RZD989"/>
      <c r="RZE989"/>
      <c r="RZF989"/>
      <c r="RZG989"/>
      <c r="RZH989"/>
      <c r="RZI989"/>
      <c r="RZJ989"/>
      <c r="RZK989"/>
      <c r="RZL989"/>
      <c r="RZM989"/>
      <c r="RZN989"/>
      <c r="RZO989"/>
      <c r="RZP989"/>
      <c r="RZQ989"/>
      <c r="RZR989"/>
      <c r="RZS989"/>
      <c r="RZT989"/>
      <c r="RZU989"/>
      <c r="RZV989"/>
      <c r="RZW989"/>
      <c r="RZX989"/>
      <c r="RZY989"/>
      <c r="RZZ989"/>
      <c r="SAA989"/>
      <c r="SAB989"/>
      <c r="SAC989"/>
      <c r="SAD989"/>
      <c r="SAE989"/>
      <c r="SAF989"/>
      <c r="SAG989"/>
      <c r="SAH989"/>
      <c r="SAI989"/>
      <c r="SAJ989"/>
      <c r="SAK989"/>
      <c r="SAL989"/>
      <c r="SAM989"/>
      <c r="SAN989"/>
      <c r="SAO989"/>
      <c r="SAP989"/>
      <c r="SAQ989"/>
      <c r="SAR989"/>
      <c r="SAS989"/>
      <c r="SAT989"/>
      <c r="SAU989"/>
      <c r="SAV989"/>
      <c r="SAW989"/>
      <c r="SAX989"/>
      <c r="SAY989"/>
      <c r="SAZ989"/>
      <c r="SBA989"/>
      <c r="SBB989"/>
      <c r="SBC989"/>
      <c r="SBD989"/>
      <c r="SBE989"/>
      <c r="SBF989"/>
      <c r="SBG989"/>
      <c r="SBH989"/>
      <c r="SBI989"/>
      <c r="SBJ989"/>
      <c r="SBK989"/>
      <c r="SBL989"/>
      <c r="SBM989"/>
      <c r="SBN989"/>
      <c r="SBO989"/>
      <c r="SBP989"/>
      <c r="SBQ989"/>
      <c r="SBR989"/>
      <c r="SBS989"/>
      <c r="SBT989"/>
      <c r="SBU989"/>
      <c r="SBV989"/>
      <c r="SBW989"/>
      <c r="SBX989"/>
      <c r="SBY989"/>
      <c r="SBZ989"/>
      <c r="SCA989"/>
      <c r="SCB989"/>
      <c r="SCC989"/>
      <c r="SCD989"/>
      <c r="SCE989"/>
      <c r="SCF989"/>
      <c r="SCG989"/>
      <c r="SCH989"/>
      <c r="SCI989"/>
      <c r="SCJ989"/>
      <c r="SCK989"/>
      <c r="SCL989"/>
      <c r="SCM989"/>
      <c r="SCN989"/>
      <c r="SCO989"/>
      <c r="SCP989"/>
      <c r="SCQ989"/>
      <c r="SCR989"/>
      <c r="SCS989"/>
      <c r="SCT989"/>
      <c r="SCU989"/>
      <c r="SCV989"/>
      <c r="SCW989"/>
      <c r="SCX989"/>
      <c r="SCY989"/>
      <c r="SCZ989"/>
      <c r="SDA989"/>
      <c r="SDB989"/>
      <c r="SDC989"/>
      <c r="SDD989"/>
      <c r="SDE989"/>
      <c r="SDF989"/>
      <c r="SDG989"/>
      <c r="SDH989"/>
      <c r="SDI989"/>
      <c r="SDJ989"/>
      <c r="SDK989"/>
      <c r="SDL989"/>
      <c r="SDM989"/>
      <c r="SDN989"/>
      <c r="SDO989"/>
      <c r="SDP989"/>
      <c r="SDQ989"/>
      <c r="SDR989"/>
      <c r="SDS989"/>
      <c r="SDT989"/>
      <c r="SDU989"/>
      <c r="SDV989"/>
      <c r="SDW989"/>
      <c r="SDX989"/>
      <c r="SDY989"/>
      <c r="SDZ989"/>
      <c r="SEA989"/>
      <c r="SEB989"/>
      <c r="SEC989"/>
      <c r="SED989"/>
      <c r="SEE989"/>
      <c r="SEF989"/>
      <c r="SEG989"/>
      <c r="SEH989"/>
      <c r="SEI989"/>
      <c r="SEJ989"/>
      <c r="SEK989"/>
      <c r="SEL989"/>
      <c r="SEM989"/>
      <c r="SEN989"/>
      <c r="SEO989"/>
      <c r="SEP989"/>
      <c r="SEQ989"/>
      <c r="SER989"/>
      <c r="SES989"/>
      <c r="SET989"/>
      <c r="SEU989"/>
      <c r="SEV989"/>
      <c r="SEW989"/>
      <c r="SEX989"/>
      <c r="SEY989"/>
      <c r="SEZ989"/>
      <c r="SFA989"/>
      <c r="SFB989"/>
      <c r="SFC989"/>
      <c r="SFD989"/>
      <c r="SFE989"/>
      <c r="SFF989"/>
      <c r="SFG989"/>
      <c r="SFH989"/>
      <c r="SFI989"/>
      <c r="SFJ989"/>
      <c r="SFK989"/>
      <c r="SFL989"/>
      <c r="SFM989"/>
      <c r="SFN989"/>
      <c r="SFO989"/>
      <c r="SFP989"/>
      <c r="SFQ989"/>
      <c r="SFR989"/>
      <c r="SFS989"/>
      <c r="SFT989"/>
      <c r="SFU989"/>
      <c r="SFV989"/>
      <c r="SFW989"/>
      <c r="SFX989"/>
      <c r="SFY989"/>
      <c r="SFZ989"/>
      <c r="SGA989"/>
      <c r="SGB989"/>
      <c r="SGC989"/>
      <c r="SGD989"/>
      <c r="SGE989"/>
      <c r="SGF989"/>
      <c r="SGG989"/>
      <c r="SGH989"/>
      <c r="SGI989"/>
      <c r="SGJ989"/>
      <c r="SGK989"/>
      <c r="SGL989"/>
      <c r="SGM989"/>
      <c r="SGN989"/>
      <c r="SGO989"/>
      <c r="SGP989"/>
      <c r="SGQ989"/>
      <c r="SGR989"/>
      <c r="SGS989"/>
      <c r="SGT989"/>
      <c r="SGU989"/>
      <c r="SGV989"/>
      <c r="SGW989"/>
      <c r="SGX989"/>
      <c r="SGY989"/>
      <c r="SGZ989"/>
      <c r="SHA989"/>
      <c r="SHB989"/>
      <c r="SHC989"/>
      <c r="SHD989"/>
      <c r="SHE989"/>
      <c r="SHF989"/>
      <c r="SHG989"/>
      <c r="SHH989"/>
      <c r="SHI989"/>
      <c r="SHJ989"/>
      <c r="SHK989"/>
      <c r="SHL989"/>
      <c r="SHM989"/>
      <c r="SHN989"/>
      <c r="SHO989"/>
      <c r="SHP989"/>
      <c r="SHQ989"/>
      <c r="SHR989"/>
      <c r="SHS989"/>
      <c r="SHT989"/>
      <c r="SHU989"/>
      <c r="SHV989"/>
      <c r="SHW989"/>
      <c r="SHX989"/>
      <c r="SHY989"/>
      <c r="SHZ989"/>
      <c r="SIA989"/>
      <c r="SIB989"/>
      <c r="SIC989"/>
      <c r="SID989"/>
      <c r="SIE989"/>
      <c r="SIF989"/>
      <c r="SIG989"/>
      <c r="SIH989"/>
      <c r="SII989"/>
      <c r="SIJ989"/>
      <c r="SIK989"/>
      <c r="SIL989"/>
      <c r="SIM989"/>
      <c r="SIN989"/>
      <c r="SIO989"/>
      <c r="SIP989"/>
      <c r="SIQ989"/>
      <c r="SIR989"/>
      <c r="SIS989"/>
      <c r="SIT989"/>
      <c r="SIU989"/>
      <c r="SIV989"/>
      <c r="SIW989"/>
      <c r="SIX989"/>
      <c r="SIY989"/>
      <c r="SIZ989"/>
      <c r="SJA989"/>
      <c r="SJB989"/>
      <c r="SJC989"/>
      <c r="SJD989"/>
      <c r="SJE989"/>
      <c r="SJF989"/>
      <c r="SJG989"/>
      <c r="SJH989"/>
      <c r="SJI989"/>
      <c r="SJJ989"/>
      <c r="SJK989"/>
      <c r="SJL989"/>
      <c r="SJM989"/>
      <c r="SJN989"/>
      <c r="SJO989"/>
      <c r="SJP989"/>
      <c r="SJQ989"/>
      <c r="SJR989"/>
      <c r="SJS989"/>
      <c r="SJT989"/>
      <c r="SJU989"/>
      <c r="SJV989"/>
      <c r="SJW989"/>
      <c r="SJX989"/>
      <c r="SJY989"/>
      <c r="SJZ989"/>
      <c r="SKA989"/>
      <c r="SKB989"/>
      <c r="SKC989"/>
      <c r="SKD989"/>
      <c r="SKE989"/>
      <c r="SKF989"/>
      <c r="SKG989"/>
      <c r="SKH989"/>
      <c r="SKI989"/>
      <c r="SKJ989"/>
      <c r="SKK989"/>
      <c r="SKL989"/>
      <c r="SKM989"/>
      <c r="SKN989"/>
      <c r="SKO989"/>
      <c r="SKP989"/>
      <c r="SKQ989"/>
      <c r="SKR989"/>
      <c r="SKS989"/>
      <c r="SKT989"/>
      <c r="SKU989"/>
      <c r="SKV989"/>
      <c r="SKW989"/>
      <c r="SKX989"/>
      <c r="SKY989"/>
      <c r="SKZ989"/>
      <c r="SLA989"/>
      <c r="SLB989"/>
      <c r="SLC989"/>
      <c r="SLD989"/>
      <c r="SLE989"/>
      <c r="SLF989"/>
      <c r="SLG989"/>
      <c r="SLH989"/>
      <c r="SLI989"/>
      <c r="SLJ989"/>
      <c r="SLK989"/>
      <c r="SLL989"/>
      <c r="SLM989"/>
      <c r="SLN989"/>
      <c r="SLO989"/>
      <c r="SLP989"/>
      <c r="SLQ989"/>
      <c r="SLR989"/>
      <c r="SLS989"/>
      <c r="SLT989"/>
      <c r="SLU989"/>
      <c r="SLV989"/>
      <c r="SLW989"/>
      <c r="SLX989"/>
      <c r="SLY989"/>
      <c r="SLZ989"/>
      <c r="SMA989"/>
      <c r="SMB989"/>
      <c r="SMC989"/>
      <c r="SMD989"/>
      <c r="SME989"/>
      <c r="SMF989"/>
      <c r="SMG989"/>
      <c r="SMH989"/>
      <c r="SMI989"/>
      <c r="SMJ989"/>
      <c r="SMK989"/>
      <c r="SML989"/>
      <c r="SMM989"/>
      <c r="SMN989"/>
      <c r="SMO989"/>
      <c r="SMP989"/>
      <c r="SMQ989"/>
      <c r="SMR989"/>
      <c r="SMS989"/>
      <c r="SMT989"/>
      <c r="SMU989"/>
      <c r="SMV989"/>
      <c r="SMW989"/>
      <c r="SMX989"/>
      <c r="SMY989"/>
      <c r="SMZ989"/>
      <c r="SNA989"/>
      <c r="SNB989"/>
      <c r="SNC989"/>
      <c r="SND989"/>
      <c r="SNE989"/>
      <c r="SNF989"/>
      <c r="SNG989"/>
      <c r="SNH989"/>
      <c r="SNI989"/>
      <c r="SNJ989"/>
      <c r="SNK989"/>
      <c r="SNL989"/>
      <c r="SNM989"/>
      <c r="SNN989"/>
      <c r="SNO989"/>
      <c r="SNP989"/>
      <c r="SNQ989"/>
      <c r="SNR989"/>
      <c r="SNS989"/>
      <c r="SNT989"/>
      <c r="SNU989"/>
      <c r="SNV989"/>
      <c r="SNW989"/>
      <c r="SNX989"/>
      <c r="SNY989"/>
      <c r="SNZ989"/>
      <c r="SOA989"/>
      <c r="SOB989"/>
      <c r="SOC989"/>
      <c r="SOD989"/>
      <c r="SOE989"/>
      <c r="SOF989"/>
      <c r="SOG989"/>
      <c r="SOH989"/>
      <c r="SOI989"/>
      <c r="SOJ989"/>
      <c r="SOK989"/>
      <c r="SOL989"/>
      <c r="SOM989"/>
      <c r="SON989"/>
      <c r="SOO989"/>
      <c r="SOP989"/>
      <c r="SOQ989"/>
      <c r="SOR989"/>
      <c r="SOS989"/>
      <c r="SOT989"/>
      <c r="SOU989"/>
      <c r="SOV989"/>
      <c r="SOW989"/>
      <c r="SOX989"/>
      <c r="SOY989"/>
      <c r="SOZ989"/>
      <c r="SPA989"/>
      <c r="SPB989"/>
      <c r="SPC989"/>
      <c r="SPD989"/>
      <c r="SPE989"/>
      <c r="SPF989"/>
      <c r="SPG989"/>
      <c r="SPH989"/>
      <c r="SPI989"/>
      <c r="SPJ989"/>
      <c r="SPK989"/>
      <c r="SPL989"/>
      <c r="SPM989"/>
      <c r="SPN989"/>
      <c r="SPO989"/>
      <c r="SPP989"/>
      <c r="SPQ989"/>
      <c r="SPR989"/>
      <c r="SPS989"/>
      <c r="SPT989"/>
      <c r="SPU989"/>
      <c r="SPV989"/>
      <c r="SPW989"/>
      <c r="SPX989"/>
      <c r="SPY989"/>
      <c r="SPZ989"/>
      <c r="SQA989"/>
      <c r="SQB989"/>
      <c r="SQC989"/>
      <c r="SQD989"/>
      <c r="SQE989"/>
      <c r="SQF989"/>
      <c r="SQG989"/>
      <c r="SQH989"/>
      <c r="SQI989"/>
      <c r="SQJ989"/>
      <c r="SQK989"/>
      <c r="SQL989"/>
      <c r="SQM989"/>
      <c r="SQN989"/>
      <c r="SQO989"/>
      <c r="SQP989"/>
      <c r="SQQ989"/>
      <c r="SQR989"/>
      <c r="SQS989"/>
      <c r="SQT989"/>
      <c r="SQU989"/>
      <c r="SQV989"/>
      <c r="SQW989"/>
      <c r="SQX989"/>
      <c r="SQY989"/>
      <c r="SQZ989"/>
      <c r="SRA989"/>
      <c r="SRB989"/>
      <c r="SRC989"/>
      <c r="SRD989"/>
      <c r="SRE989"/>
      <c r="SRF989"/>
      <c r="SRG989"/>
      <c r="SRH989"/>
      <c r="SRI989"/>
      <c r="SRJ989"/>
      <c r="SRK989"/>
      <c r="SRL989"/>
      <c r="SRM989"/>
      <c r="SRN989"/>
      <c r="SRO989"/>
      <c r="SRP989"/>
      <c r="SRQ989"/>
      <c r="SRR989"/>
      <c r="SRS989"/>
      <c r="SRT989"/>
      <c r="SRU989"/>
      <c r="SRV989"/>
      <c r="SRW989"/>
      <c r="SRX989"/>
      <c r="SRY989"/>
      <c r="SRZ989"/>
      <c r="SSA989"/>
      <c r="SSB989"/>
      <c r="SSC989"/>
      <c r="SSD989"/>
      <c r="SSE989"/>
      <c r="SSF989"/>
      <c r="SSG989"/>
      <c r="SSH989"/>
      <c r="SSI989"/>
      <c r="SSJ989"/>
      <c r="SSK989"/>
      <c r="SSL989"/>
      <c r="SSM989"/>
      <c r="SSN989"/>
      <c r="SSO989"/>
      <c r="SSP989"/>
      <c r="SSQ989"/>
      <c r="SSR989"/>
      <c r="SSS989"/>
      <c r="SST989"/>
      <c r="SSU989"/>
      <c r="SSV989"/>
      <c r="SSW989"/>
      <c r="SSX989"/>
      <c r="SSY989"/>
      <c r="SSZ989"/>
      <c r="STA989"/>
      <c r="STB989"/>
      <c r="STC989"/>
      <c r="STD989"/>
      <c r="STE989"/>
      <c r="STF989"/>
      <c r="STG989"/>
      <c r="STH989"/>
      <c r="STI989"/>
      <c r="STJ989"/>
      <c r="STK989"/>
      <c r="STL989"/>
      <c r="STM989"/>
      <c r="STN989"/>
      <c r="STO989"/>
      <c r="STP989"/>
      <c r="STQ989"/>
      <c r="STR989"/>
      <c r="STS989"/>
      <c r="STT989"/>
      <c r="STU989"/>
      <c r="STV989"/>
      <c r="STW989"/>
      <c r="STX989"/>
      <c r="STY989"/>
      <c r="STZ989"/>
      <c r="SUA989"/>
      <c r="SUB989"/>
      <c r="SUC989"/>
      <c r="SUD989"/>
      <c r="SUE989"/>
      <c r="SUF989"/>
      <c r="SUG989"/>
      <c r="SUH989"/>
      <c r="SUI989"/>
      <c r="SUJ989"/>
      <c r="SUK989"/>
      <c r="SUL989"/>
      <c r="SUM989"/>
      <c r="SUN989"/>
      <c r="SUO989"/>
      <c r="SUP989"/>
      <c r="SUQ989"/>
      <c r="SUR989"/>
      <c r="SUS989"/>
      <c r="SUT989"/>
      <c r="SUU989"/>
      <c r="SUV989"/>
      <c r="SUW989"/>
      <c r="SUX989"/>
      <c r="SUY989"/>
      <c r="SUZ989"/>
      <c r="SVA989"/>
      <c r="SVB989"/>
      <c r="SVC989"/>
      <c r="SVD989"/>
      <c r="SVE989"/>
      <c r="SVF989"/>
      <c r="SVG989"/>
      <c r="SVH989"/>
      <c r="SVI989"/>
      <c r="SVJ989"/>
      <c r="SVK989"/>
      <c r="SVL989"/>
      <c r="SVM989"/>
      <c r="SVN989"/>
      <c r="SVO989"/>
      <c r="SVP989"/>
      <c r="SVQ989"/>
      <c r="SVR989"/>
      <c r="SVS989"/>
      <c r="SVT989"/>
      <c r="SVU989"/>
      <c r="SVV989"/>
      <c r="SVW989"/>
      <c r="SVX989"/>
      <c r="SVY989"/>
      <c r="SVZ989"/>
      <c r="SWA989"/>
      <c r="SWB989"/>
      <c r="SWC989"/>
      <c r="SWD989"/>
      <c r="SWE989"/>
      <c r="SWF989"/>
      <c r="SWG989"/>
      <c r="SWH989"/>
      <c r="SWI989"/>
      <c r="SWJ989"/>
      <c r="SWK989"/>
      <c r="SWL989"/>
      <c r="SWM989"/>
      <c r="SWN989"/>
      <c r="SWO989"/>
      <c r="SWP989"/>
      <c r="SWQ989"/>
      <c r="SWR989"/>
      <c r="SWS989"/>
      <c r="SWT989"/>
      <c r="SWU989"/>
      <c r="SWV989"/>
      <c r="SWW989"/>
      <c r="SWX989"/>
      <c r="SWY989"/>
      <c r="SWZ989"/>
      <c r="SXA989"/>
      <c r="SXB989"/>
      <c r="SXC989"/>
      <c r="SXD989"/>
      <c r="SXE989"/>
      <c r="SXF989"/>
      <c r="SXG989"/>
      <c r="SXH989"/>
      <c r="SXI989"/>
      <c r="SXJ989"/>
      <c r="SXK989"/>
      <c r="SXL989"/>
      <c r="SXM989"/>
      <c r="SXN989"/>
      <c r="SXO989"/>
      <c r="SXP989"/>
      <c r="SXQ989"/>
      <c r="SXR989"/>
      <c r="SXS989"/>
      <c r="SXT989"/>
      <c r="SXU989"/>
      <c r="SXV989"/>
      <c r="SXW989"/>
      <c r="SXX989"/>
      <c r="SXY989"/>
      <c r="SXZ989"/>
      <c r="SYA989"/>
      <c r="SYB989"/>
      <c r="SYC989"/>
      <c r="SYD989"/>
      <c r="SYE989"/>
      <c r="SYF989"/>
      <c r="SYG989"/>
      <c r="SYH989"/>
      <c r="SYI989"/>
      <c r="SYJ989"/>
      <c r="SYK989"/>
      <c r="SYL989"/>
      <c r="SYM989"/>
      <c r="SYN989"/>
      <c r="SYO989"/>
      <c r="SYP989"/>
      <c r="SYQ989"/>
      <c r="SYR989"/>
      <c r="SYS989"/>
      <c r="SYT989"/>
      <c r="SYU989"/>
      <c r="SYV989"/>
      <c r="SYW989"/>
      <c r="SYX989"/>
      <c r="SYY989"/>
      <c r="SYZ989"/>
      <c r="SZA989"/>
      <c r="SZB989"/>
      <c r="SZC989"/>
      <c r="SZD989"/>
      <c r="SZE989"/>
      <c r="SZF989"/>
      <c r="SZG989"/>
      <c r="SZH989"/>
      <c r="SZI989"/>
      <c r="SZJ989"/>
      <c r="SZK989"/>
      <c r="SZL989"/>
      <c r="SZM989"/>
      <c r="SZN989"/>
      <c r="SZO989"/>
      <c r="SZP989"/>
      <c r="SZQ989"/>
      <c r="SZR989"/>
      <c r="SZS989"/>
      <c r="SZT989"/>
      <c r="SZU989"/>
      <c r="SZV989"/>
      <c r="SZW989"/>
      <c r="SZX989"/>
      <c r="SZY989"/>
      <c r="SZZ989"/>
      <c r="TAA989"/>
      <c r="TAB989"/>
      <c r="TAC989"/>
      <c r="TAD989"/>
      <c r="TAE989"/>
      <c r="TAF989"/>
      <c r="TAG989"/>
      <c r="TAH989"/>
      <c r="TAI989"/>
      <c r="TAJ989"/>
      <c r="TAK989"/>
      <c r="TAL989"/>
      <c r="TAM989"/>
      <c r="TAN989"/>
      <c r="TAO989"/>
      <c r="TAP989"/>
      <c r="TAQ989"/>
      <c r="TAR989"/>
      <c r="TAS989"/>
      <c r="TAT989"/>
      <c r="TAU989"/>
      <c r="TAV989"/>
      <c r="TAW989"/>
      <c r="TAX989"/>
      <c r="TAY989"/>
      <c r="TAZ989"/>
      <c r="TBA989"/>
      <c r="TBB989"/>
      <c r="TBC989"/>
      <c r="TBD989"/>
      <c r="TBE989"/>
      <c r="TBF989"/>
      <c r="TBG989"/>
      <c r="TBH989"/>
      <c r="TBI989"/>
      <c r="TBJ989"/>
      <c r="TBK989"/>
      <c r="TBL989"/>
      <c r="TBM989"/>
      <c r="TBN989"/>
      <c r="TBO989"/>
      <c r="TBP989"/>
      <c r="TBQ989"/>
      <c r="TBR989"/>
      <c r="TBS989"/>
      <c r="TBT989"/>
      <c r="TBU989"/>
      <c r="TBV989"/>
      <c r="TBW989"/>
      <c r="TBX989"/>
      <c r="TBY989"/>
      <c r="TBZ989"/>
      <c r="TCA989"/>
      <c r="TCB989"/>
      <c r="TCC989"/>
      <c r="TCD989"/>
      <c r="TCE989"/>
      <c r="TCF989"/>
      <c r="TCG989"/>
      <c r="TCH989"/>
      <c r="TCI989"/>
      <c r="TCJ989"/>
      <c r="TCK989"/>
      <c r="TCL989"/>
      <c r="TCM989"/>
      <c r="TCN989"/>
      <c r="TCO989"/>
      <c r="TCP989"/>
      <c r="TCQ989"/>
      <c r="TCR989"/>
      <c r="TCS989"/>
      <c r="TCT989"/>
      <c r="TCU989"/>
      <c r="TCV989"/>
      <c r="TCW989"/>
      <c r="TCX989"/>
      <c r="TCY989"/>
      <c r="TCZ989"/>
      <c r="TDA989"/>
      <c r="TDB989"/>
      <c r="TDC989"/>
      <c r="TDD989"/>
      <c r="TDE989"/>
      <c r="TDF989"/>
      <c r="TDG989"/>
      <c r="TDH989"/>
      <c r="TDI989"/>
      <c r="TDJ989"/>
      <c r="TDK989"/>
      <c r="TDL989"/>
      <c r="TDM989"/>
      <c r="TDN989"/>
      <c r="TDO989"/>
      <c r="TDP989"/>
      <c r="TDQ989"/>
      <c r="TDR989"/>
      <c r="TDS989"/>
      <c r="TDT989"/>
      <c r="TDU989"/>
      <c r="TDV989"/>
      <c r="TDW989"/>
      <c r="TDX989"/>
      <c r="TDY989"/>
      <c r="TDZ989"/>
      <c r="TEA989"/>
      <c r="TEB989"/>
      <c r="TEC989"/>
      <c r="TED989"/>
      <c r="TEE989"/>
      <c r="TEF989"/>
      <c r="TEG989"/>
      <c r="TEH989"/>
      <c r="TEI989"/>
      <c r="TEJ989"/>
      <c r="TEK989"/>
      <c r="TEL989"/>
      <c r="TEM989"/>
      <c r="TEN989"/>
      <c r="TEO989"/>
      <c r="TEP989"/>
      <c r="TEQ989"/>
      <c r="TER989"/>
      <c r="TES989"/>
      <c r="TET989"/>
      <c r="TEU989"/>
      <c r="TEV989"/>
      <c r="TEW989"/>
      <c r="TEX989"/>
      <c r="TEY989"/>
      <c r="TEZ989"/>
      <c r="TFA989"/>
      <c r="TFB989"/>
      <c r="TFC989"/>
      <c r="TFD989"/>
      <c r="TFE989"/>
      <c r="TFF989"/>
      <c r="TFG989"/>
      <c r="TFH989"/>
      <c r="TFI989"/>
      <c r="TFJ989"/>
      <c r="TFK989"/>
      <c r="TFL989"/>
      <c r="TFM989"/>
      <c r="TFN989"/>
      <c r="TFO989"/>
      <c r="TFP989"/>
      <c r="TFQ989"/>
      <c r="TFR989"/>
      <c r="TFS989"/>
      <c r="TFT989"/>
      <c r="TFU989"/>
      <c r="TFV989"/>
      <c r="TFW989"/>
      <c r="TFX989"/>
      <c r="TFY989"/>
      <c r="TFZ989"/>
      <c r="TGA989"/>
      <c r="TGB989"/>
      <c r="TGC989"/>
      <c r="TGD989"/>
      <c r="TGE989"/>
      <c r="TGF989"/>
      <c r="TGG989"/>
      <c r="TGH989"/>
      <c r="TGI989"/>
      <c r="TGJ989"/>
      <c r="TGK989"/>
      <c r="TGL989"/>
      <c r="TGM989"/>
      <c r="TGN989"/>
      <c r="TGO989"/>
      <c r="TGP989"/>
      <c r="TGQ989"/>
      <c r="TGR989"/>
      <c r="TGS989"/>
      <c r="TGT989"/>
      <c r="TGU989"/>
      <c r="TGV989"/>
      <c r="TGW989"/>
      <c r="TGX989"/>
      <c r="TGY989"/>
      <c r="TGZ989"/>
      <c r="THA989"/>
      <c r="THB989"/>
      <c r="THC989"/>
      <c r="THD989"/>
      <c r="THE989"/>
      <c r="THF989"/>
      <c r="THG989"/>
      <c r="THH989"/>
      <c r="THI989"/>
      <c r="THJ989"/>
      <c r="THK989"/>
      <c r="THL989"/>
      <c r="THM989"/>
      <c r="THN989"/>
      <c r="THO989"/>
      <c r="THP989"/>
      <c r="THQ989"/>
      <c r="THR989"/>
      <c r="THS989"/>
      <c r="THT989"/>
      <c r="THU989"/>
      <c r="THV989"/>
      <c r="THW989"/>
      <c r="THX989"/>
      <c r="THY989"/>
      <c r="THZ989"/>
      <c r="TIA989"/>
      <c r="TIB989"/>
      <c r="TIC989"/>
      <c r="TID989"/>
      <c r="TIE989"/>
      <c r="TIF989"/>
      <c r="TIG989"/>
      <c r="TIH989"/>
      <c r="TII989"/>
      <c r="TIJ989"/>
      <c r="TIK989"/>
      <c r="TIL989"/>
      <c r="TIM989"/>
      <c r="TIN989"/>
      <c r="TIO989"/>
      <c r="TIP989"/>
      <c r="TIQ989"/>
      <c r="TIR989"/>
      <c r="TIS989"/>
      <c r="TIT989"/>
      <c r="TIU989"/>
      <c r="TIV989"/>
      <c r="TIW989"/>
      <c r="TIX989"/>
      <c r="TIY989"/>
      <c r="TIZ989"/>
      <c r="TJA989"/>
      <c r="TJB989"/>
      <c r="TJC989"/>
      <c r="TJD989"/>
      <c r="TJE989"/>
      <c r="TJF989"/>
      <c r="TJG989"/>
      <c r="TJH989"/>
      <c r="TJI989"/>
      <c r="TJJ989"/>
      <c r="TJK989"/>
      <c r="TJL989"/>
      <c r="TJM989"/>
      <c r="TJN989"/>
      <c r="TJO989"/>
      <c r="TJP989"/>
      <c r="TJQ989"/>
      <c r="TJR989"/>
      <c r="TJS989"/>
      <c r="TJT989"/>
      <c r="TJU989"/>
      <c r="TJV989"/>
      <c r="TJW989"/>
      <c r="TJX989"/>
      <c r="TJY989"/>
      <c r="TJZ989"/>
      <c r="TKA989"/>
      <c r="TKB989"/>
      <c r="TKC989"/>
      <c r="TKD989"/>
      <c r="TKE989"/>
      <c r="TKF989"/>
      <c r="TKG989"/>
      <c r="TKH989"/>
      <c r="TKI989"/>
      <c r="TKJ989"/>
      <c r="TKK989"/>
      <c r="TKL989"/>
      <c r="TKM989"/>
      <c r="TKN989"/>
      <c r="TKO989"/>
      <c r="TKP989"/>
      <c r="TKQ989"/>
      <c r="TKR989"/>
      <c r="TKS989"/>
      <c r="TKT989"/>
      <c r="TKU989"/>
      <c r="TKV989"/>
      <c r="TKW989"/>
      <c r="TKX989"/>
      <c r="TKY989"/>
      <c r="TKZ989"/>
      <c r="TLA989"/>
      <c r="TLB989"/>
      <c r="TLC989"/>
      <c r="TLD989"/>
      <c r="TLE989"/>
      <c r="TLF989"/>
      <c r="TLG989"/>
      <c r="TLH989"/>
      <c r="TLI989"/>
      <c r="TLJ989"/>
      <c r="TLK989"/>
      <c r="TLL989"/>
      <c r="TLM989"/>
      <c r="TLN989"/>
      <c r="TLO989"/>
      <c r="TLP989"/>
      <c r="TLQ989"/>
      <c r="TLR989"/>
      <c r="TLS989"/>
      <c r="TLT989"/>
      <c r="TLU989"/>
      <c r="TLV989"/>
      <c r="TLW989"/>
      <c r="TLX989"/>
      <c r="TLY989"/>
      <c r="TLZ989"/>
      <c r="TMA989"/>
      <c r="TMB989"/>
      <c r="TMC989"/>
      <c r="TMD989"/>
      <c r="TME989"/>
      <c r="TMF989"/>
      <c r="TMG989"/>
      <c r="TMH989"/>
      <c r="TMI989"/>
      <c r="TMJ989"/>
      <c r="TMK989"/>
      <c r="TML989"/>
      <c r="TMM989"/>
      <c r="TMN989"/>
      <c r="TMO989"/>
      <c r="TMP989"/>
      <c r="TMQ989"/>
      <c r="TMR989"/>
      <c r="TMS989"/>
      <c r="TMT989"/>
      <c r="TMU989"/>
      <c r="TMV989"/>
      <c r="TMW989"/>
      <c r="TMX989"/>
      <c r="TMY989"/>
      <c r="TMZ989"/>
      <c r="TNA989"/>
      <c r="TNB989"/>
      <c r="TNC989"/>
      <c r="TND989"/>
      <c r="TNE989"/>
      <c r="TNF989"/>
      <c r="TNG989"/>
      <c r="TNH989"/>
      <c r="TNI989"/>
      <c r="TNJ989"/>
      <c r="TNK989"/>
      <c r="TNL989"/>
      <c r="TNM989"/>
      <c r="TNN989"/>
      <c r="TNO989"/>
      <c r="TNP989"/>
      <c r="TNQ989"/>
      <c r="TNR989"/>
      <c r="TNS989"/>
      <c r="TNT989"/>
      <c r="TNU989"/>
      <c r="TNV989"/>
      <c r="TNW989"/>
      <c r="TNX989"/>
      <c r="TNY989"/>
      <c r="TNZ989"/>
      <c r="TOA989"/>
      <c r="TOB989"/>
      <c r="TOC989"/>
      <c r="TOD989"/>
      <c r="TOE989"/>
      <c r="TOF989"/>
      <c r="TOG989"/>
      <c r="TOH989"/>
      <c r="TOI989"/>
      <c r="TOJ989"/>
      <c r="TOK989"/>
      <c r="TOL989"/>
      <c r="TOM989"/>
      <c r="TON989"/>
      <c r="TOO989"/>
      <c r="TOP989"/>
      <c r="TOQ989"/>
      <c r="TOR989"/>
      <c r="TOS989"/>
      <c r="TOT989"/>
      <c r="TOU989"/>
      <c r="TOV989"/>
      <c r="TOW989"/>
      <c r="TOX989"/>
      <c r="TOY989"/>
      <c r="TOZ989"/>
      <c r="TPA989"/>
      <c r="TPB989"/>
      <c r="TPC989"/>
      <c r="TPD989"/>
      <c r="TPE989"/>
      <c r="TPF989"/>
      <c r="TPG989"/>
      <c r="TPH989"/>
      <c r="TPI989"/>
      <c r="TPJ989"/>
      <c r="TPK989"/>
      <c r="TPL989"/>
      <c r="TPM989"/>
      <c r="TPN989"/>
      <c r="TPO989"/>
      <c r="TPP989"/>
      <c r="TPQ989"/>
      <c r="TPR989"/>
      <c r="TPS989"/>
      <c r="TPT989"/>
      <c r="TPU989"/>
      <c r="TPV989"/>
      <c r="TPW989"/>
      <c r="TPX989"/>
      <c r="TPY989"/>
      <c r="TPZ989"/>
      <c r="TQA989"/>
      <c r="TQB989"/>
      <c r="TQC989"/>
      <c r="TQD989"/>
      <c r="TQE989"/>
      <c r="TQF989"/>
      <c r="TQG989"/>
      <c r="TQH989"/>
      <c r="TQI989"/>
      <c r="TQJ989"/>
      <c r="TQK989"/>
      <c r="TQL989"/>
      <c r="TQM989"/>
      <c r="TQN989"/>
      <c r="TQO989"/>
      <c r="TQP989"/>
      <c r="TQQ989"/>
      <c r="TQR989"/>
      <c r="TQS989"/>
      <c r="TQT989"/>
      <c r="TQU989"/>
      <c r="TQV989"/>
      <c r="TQW989"/>
      <c r="TQX989"/>
      <c r="TQY989"/>
      <c r="TQZ989"/>
      <c r="TRA989"/>
      <c r="TRB989"/>
      <c r="TRC989"/>
      <c r="TRD989"/>
      <c r="TRE989"/>
      <c r="TRF989"/>
      <c r="TRG989"/>
      <c r="TRH989"/>
      <c r="TRI989"/>
      <c r="TRJ989"/>
      <c r="TRK989"/>
      <c r="TRL989"/>
      <c r="TRM989"/>
      <c r="TRN989"/>
      <c r="TRO989"/>
      <c r="TRP989"/>
      <c r="TRQ989"/>
      <c r="TRR989"/>
      <c r="TRS989"/>
      <c r="TRT989"/>
      <c r="TRU989"/>
      <c r="TRV989"/>
      <c r="TRW989"/>
      <c r="TRX989"/>
      <c r="TRY989"/>
      <c r="TRZ989"/>
      <c r="TSA989"/>
      <c r="TSB989"/>
      <c r="TSC989"/>
      <c r="TSD989"/>
      <c r="TSE989"/>
      <c r="TSF989"/>
      <c r="TSG989"/>
      <c r="TSH989"/>
      <c r="TSI989"/>
      <c r="TSJ989"/>
      <c r="TSK989"/>
      <c r="TSL989"/>
      <c r="TSM989"/>
      <c r="TSN989"/>
      <c r="TSO989"/>
      <c r="TSP989"/>
      <c r="TSQ989"/>
      <c r="TSR989"/>
      <c r="TSS989"/>
      <c r="TST989"/>
      <c r="TSU989"/>
      <c r="TSV989"/>
      <c r="TSW989"/>
      <c r="TSX989"/>
      <c r="TSY989"/>
      <c r="TSZ989"/>
      <c r="TTA989"/>
      <c r="TTB989"/>
      <c r="TTC989"/>
      <c r="TTD989"/>
      <c r="TTE989"/>
      <c r="TTF989"/>
      <c r="TTG989"/>
      <c r="TTH989"/>
      <c r="TTI989"/>
      <c r="TTJ989"/>
      <c r="TTK989"/>
      <c r="TTL989"/>
      <c r="TTM989"/>
      <c r="TTN989"/>
      <c r="TTO989"/>
      <c r="TTP989"/>
      <c r="TTQ989"/>
      <c r="TTR989"/>
      <c r="TTS989"/>
      <c r="TTT989"/>
      <c r="TTU989"/>
      <c r="TTV989"/>
      <c r="TTW989"/>
      <c r="TTX989"/>
      <c r="TTY989"/>
      <c r="TTZ989"/>
      <c r="TUA989"/>
      <c r="TUB989"/>
      <c r="TUC989"/>
      <c r="TUD989"/>
      <c r="TUE989"/>
      <c r="TUF989"/>
      <c r="TUG989"/>
      <c r="TUH989"/>
      <c r="TUI989"/>
      <c r="TUJ989"/>
      <c r="TUK989"/>
      <c r="TUL989"/>
      <c r="TUM989"/>
      <c r="TUN989"/>
      <c r="TUO989"/>
      <c r="TUP989"/>
      <c r="TUQ989"/>
      <c r="TUR989"/>
      <c r="TUS989"/>
      <c r="TUT989"/>
      <c r="TUU989"/>
      <c r="TUV989"/>
      <c r="TUW989"/>
      <c r="TUX989"/>
      <c r="TUY989"/>
      <c r="TUZ989"/>
      <c r="TVA989"/>
      <c r="TVB989"/>
      <c r="TVC989"/>
      <c r="TVD989"/>
      <c r="TVE989"/>
      <c r="TVF989"/>
      <c r="TVG989"/>
      <c r="TVH989"/>
      <c r="TVI989"/>
      <c r="TVJ989"/>
      <c r="TVK989"/>
      <c r="TVL989"/>
      <c r="TVM989"/>
      <c r="TVN989"/>
      <c r="TVO989"/>
      <c r="TVP989"/>
      <c r="TVQ989"/>
      <c r="TVR989"/>
      <c r="TVS989"/>
      <c r="TVT989"/>
      <c r="TVU989"/>
      <c r="TVV989"/>
      <c r="TVW989"/>
      <c r="TVX989"/>
      <c r="TVY989"/>
      <c r="TVZ989"/>
      <c r="TWA989"/>
      <c r="TWB989"/>
      <c r="TWC989"/>
      <c r="TWD989"/>
      <c r="TWE989"/>
      <c r="TWF989"/>
      <c r="TWG989"/>
      <c r="TWH989"/>
      <c r="TWI989"/>
      <c r="TWJ989"/>
      <c r="TWK989"/>
      <c r="TWL989"/>
      <c r="TWM989"/>
      <c r="TWN989"/>
      <c r="TWO989"/>
      <c r="TWP989"/>
      <c r="TWQ989"/>
      <c r="TWR989"/>
      <c r="TWS989"/>
      <c r="TWT989"/>
      <c r="TWU989"/>
      <c r="TWV989"/>
      <c r="TWW989"/>
      <c r="TWX989"/>
      <c r="TWY989"/>
      <c r="TWZ989"/>
      <c r="TXA989"/>
      <c r="TXB989"/>
      <c r="TXC989"/>
      <c r="TXD989"/>
      <c r="TXE989"/>
      <c r="TXF989"/>
      <c r="TXG989"/>
      <c r="TXH989"/>
      <c r="TXI989"/>
      <c r="TXJ989"/>
      <c r="TXK989"/>
      <c r="TXL989"/>
      <c r="TXM989"/>
      <c r="TXN989"/>
      <c r="TXO989"/>
      <c r="TXP989"/>
      <c r="TXQ989"/>
      <c r="TXR989"/>
      <c r="TXS989"/>
      <c r="TXT989"/>
      <c r="TXU989"/>
      <c r="TXV989"/>
      <c r="TXW989"/>
      <c r="TXX989"/>
      <c r="TXY989"/>
      <c r="TXZ989"/>
      <c r="TYA989"/>
      <c r="TYB989"/>
      <c r="TYC989"/>
      <c r="TYD989"/>
      <c r="TYE989"/>
      <c r="TYF989"/>
      <c r="TYG989"/>
      <c r="TYH989"/>
      <c r="TYI989"/>
      <c r="TYJ989"/>
      <c r="TYK989"/>
      <c r="TYL989"/>
      <c r="TYM989"/>
      <c r="TYN989"/>
      <c r="TYO989"/>
      <c r="TYP989"/>
      <c r="TYQ989"/>
      <c r="TYR989"/>
      <c r="TYS989"/>
      <c r="TYT989"/>
      <c r="TYU989"/>
      <c r="TYV989"/>
      <c r="TYW989"/>
      <c r="TYX989"/>
      <c r="TYY989"/>
      <c r="TYZ989"/>
      <c r="TZA989"/>
      <c r="TZB989"/>
      <c r="TZC989"/>
      <c r="TZD989"/>
      <c r="TZE989"/>
      <c r="TZF989"/>
      <c r="TZG989"/>
      <c r="TZH989"/>
      <c r="TZI989"/>
      <c r="TZJ989"/>
      <c r="TZK989"/>
      <c r="TZL989"/>
      <c r="TZM989"/>
      <c r="TZN989"/>
      <c r="TZO989"/>
      <c r="TZP989"/>
      <c r="TZQ989"/>
      <c r="TZR989"/>
      <c r="TZS989"/>
      <c r="TZT989"/>
      <c r="TZU989"/>
      <c r="TZV989"/>
      <c r="TZW989"/>
      <c r="TZX989"/>
      <c r="TZY989"/>
      <c r="TZZ989"/>
      <c r="UAA989"/>
      <c r="UAB989"/>
      <c r="UAC989"/>
      <c r="UAD989"/>
      <c r="UAE989"/>
      <c r="UAF989"/>
      <c r="UAG989"/>
      <c r="UAH989"/>
      <c r="UAI989"/>
      <c r="UAJ989"/>
      <c r="UAK989"/>
      <c r="UAL989"/>
      <c r="UAM989"/>
      <c r="UAN989"/>
      <c r="UAO989"/>
      <c r="UAP989"/>
      <c r="UAQ989"/>
      <c r="UAR989"/>
      <c r="UAS989"/>
      <c r="UAT989"/>
      <c r="UAU989"/>
      <c r="UAV989"/>
      <c r="UAW989"/>
      <c r="UAX989"/>
      <c r="UAY989"/>
      <c r="UAZ989"/>
      <c r="UBA989"/>
      <c r="UBB989"/>
      <c r="UBC989"/>
      <c r="UBD989"/>
      <c r="UBE989"/>
      <c r="UBF989"/>
      <c r="UBG989"/>
      <c r="UBH989"/>
      <c r="UBI989"/>
      <c r="UBJ989"/>
      <c r="UBK989"/>
      <c r="UBL989"/>
      <c r="UBM989"/>
      <c r="UBN989"/>
      <c r="UBO989"/>
      <c r="UBP989"/>
      <c r="UBQ989"/>
      <c r="UBR989"/>
      <c r="UBS989"/>
      <c r="UBT989"/>
      <c r="UBU989"/>
      <c r="UBV989"/>
      <c r="UBW989"/>
      <c r="UBX989"/>
      <c r="UBY989"/>
      <c r="UBZ989"/>
      <c r="UCA989"/>
      <c r="UCB989"/>
      <c r="UCC989"/>
      <c r="UCD989"/>
      <c r="UCE989"/>
      <c r="UCF989"/>
      <c r="UCG989"/>
      <c r="UCH989"/>
      <c r="UCI989"/>
      <c r="UCJ989"/>
      <c r="UCK989"/>
      <c r="UCL989"/>
      <c r="UCM989"/>
      <c r="UCN989"/>
      <c r="UCO989"/>
      <c r="UCP989"/>
      <c r="UCQ989"/>
      <c r="UCR989"/>
      <c r="UCS989"/>
      <c r="UCT989"/>
      <c r="UCU989"/>
      <c r="UCV989"/>
      <c r="UCW989"/>
      <c r="UCX989"/>
      <c r="UCY989"/>
      <c r="UCZ989"/>
      <c r="UDA989"/>
      <c r="UDB989"/>
      <c r="UDC989"/>
      <c r="UDD989"/>
      <c r="UDE989"/>
      <c r="UDF989"/>
      <c r="UDG989"/>
      <c r="UDH989"/>
      <c r="UDI989"/>
      <c r="UDJ989"/>
      <c r="UDK989"/>
      <c r="UDL989"/>
      <c r="UDM989"/>
      <c r="UDN989"/>
      <c r="UDO989"/>
      <c r="UDP989"/>
      <c r="UDQ989"/>
      <c r="UDR989"/>
      <c r="UDS989"/>
      <c r="UDT989"/>
      <c r="UDU989"/>
      <c r="UDV989"/>
      <c r="UDW989"/>
      <c r="UDX989"/>
      <c r="UDY989"/>
      <c r="UDZ989"/>
      <c r="UEA989"/>
      <c r="UEB989"/>
      <c r="UEC989"/>
      <c r="UED989"/>
      <c r="UEE989"/>
      <c r="UEF989"/>
      <c r="UEG989"/>
      <c r="UEH989"/>
      <c r="UEI989"/>
      <c r="UEJ989"/>
      <c r="UEK989"/>
      <c r="UEL989"/>
      <c r="UEM989"/>
      <c r="UEN989"/>
      <c r="UEO989"/>
      <c r="UEP989"/>
      <c r="UEQ989"/>
      <c r="UER989"/>
      <c r="UES989"/>
      <c r="UET989"/>
      <c r="UEU989"/>
      <c r="UEV989"/>
      <c r="UEW989"/>
      <c r="UEX989"/>
      <c r="UEY989"/>
      <c r="UEZ989"/>
      <c r="UFA989"/>
      <c r="UFB989"/>
      <c r="UFC989"/>
      <c r="UFD989"/>
      <c r="UFE989"/>
      <c r="UFF989"/>
      <c r="UFG989"/>
      <c r="UFH989"/>
      <c r="UFI989"/>
      <c r="UFJ989"/>
      <c r="UFK989"/>
      <c r="UFL989"/>
      <c r="UFM989"/>
      <c r="UFN989"/>
      <c r="UFO989"/>
      <c r="UFP989"/>
      <c r="UFQ989"/>
      <c r="UFR989"/>
      <c r="UFS989"/>
      <c r="UFT989"/>
      <c r="UFU989"/>
      <c r="UFV989"/>
      <c r="UFW989"/>
      <c r="UFX989"/>
      <c r="UFY989"/>
      <c r="UFZ989"/>
      <c r="UGA989"/>
      <c r="UGB989"/>
      <c r="UGC989"/>
      <c r="UGD989"/>
      <c r="UGE989"/>
      <c r="UGF989"/>
      <c r="UGG989"/>
      <c r="UGH989"/>
      <c r="UGI989"/>
      <c r="UGJ989"/>
      <c r="UGK989"/>
      <c r="UGL989"/>
      <c r="UGM989"/>
      <c r="UGN989"/>
      <c r="UGO989"/>
      <c r="UGP989"/>
      <c r="UGQ989"/>
      <c r="UGR989"/>
      <c r="UGS989"/>
      <c r="UGT989"/>
      <c r="UGU989"/>
      <c r="UGV989"/>
      <c r="UGW989"/>
      <c r="UGX989"/>
      <c r="UGY989"/>
      <c r="UGZ989"/>
      <c r="UHA989"/>
      <c r="UHB989"/>
      <c r="UHC989"/>
      <c r="UHD989"/>
      <c r="UHE989"/>
      <c r="UHF989"/>
      <c r="UHG989"/>
      <c r="UHH989"/>
      <c r="UHI989"/>
      <c r="UHJ989"/>
      <c r="UHK989"/>
      <c r="UHL989"/>
      <c r="UHM989"/>
      <c r="UHN989"/>
      <c r="UHO989"/>
      <c r="UHP989"/>
      <c r="UHQ989"/>
      <c r="UHR989"/>
      <c r="UHS989"/>
      <c r="UHT989"/>
      <c r="UHU989"/>
      <c r="UHV989"/>
      <c r="UHW989"/>
      <c r="UHX989"/>
      <c r="UHY989"/>
      <c r="UHZ989"/>
      <c r="UIA989"/>
      <c r="UIB989"/>
      <c r="UIC989"/>
      <c r="UID989"/>
      <c r="UIE989"/>
      <c r="UIF989"/>
      <c r="UIG989"/>
      <c r="UIH989"/>
      <c r="UII989"/>
      <c r="UIJ989"/>
      <c r="UIK989"/>
      <c r="UIL989"/>
      <c r="UIM989"/>
      <c r="UIN989"/>
      <c r="UIO989"/>
      <c r="UIP989"/>
      <c r="UIQ989"/>
      <c r="UIR989"/>
      <c r="UIS989"/>
      <c r="UIT989"/>
      <c r="UIU989"/>
      <c r="UIV989"/>
      <c r="UIW989"/>
      <c r="UIX989"/>
      <c r="UIY989"/>
      <c r="UIZ989"/>
      <c r="UJA989"/>
      <c r="UJB989"/>
      <c r="UJC989"/>
      <c r="UJD989"/>
      <c r="UJE989"/>
      <c r="UJF989"/>
      <c r="UJG989"/>
      <c r="UJH989"/>
      <c r="UJI989"/>
      <c r="UJJ989"/>
      <c r="UJK989"/>
      <c r="UJL989"/>
      <c r="UJM989"/>
      <c r="UJN989"/>
      <c r="UJO989"/>
      <c r="UJP989"/>
      <c r="UJQ989"/>
      <c r="UJR989"/>
      <c r="UJS989"/>
      <c r="UJT989"/>
      <c r="UJU989"/>
      <c r="UJV989"/>
      <c r="UJW989"/>
      <c r="UJX989"/>
      <c r="UJY989"/>
      <c r="UJZ989"/>
      <c r="UKA989"/>
      <c r="UKB989"/>
      <c r="UKC989"/>
      <c r="UKD989"/>
      <c r="UKE989"/>
      <c r="UKF989"/>
      <c r="UKG989"/>
      <c r="UKH989"/>
      <c r="UKI989"/>
      <c r="UKJ989"/>
      <c r="UKK989"/>
      <c r="UKL989"/>
      <c r="UKM989"/>
      <c r="UKN989"/>
      <c r="UKO989"/>
      <c r="UKP989"/>
      <c r="UKQ989"/>
      <c r="UKR989"/>
      <c r="UKS989"/>
      <c r="UKT989"/>
      <c r="UKU989"/>
      <c r="UKV989"/>
      <c r="UKW989"/>
      <c r="UKX989"/>
      <c r="UKY989"/>
      <c r="UKZ989"/>
      <c r="ULA989"/>
      <c r="ULB989"/>
      <c r="ULC989"/>
      <c r="ULD989"/>
      <c r="ULE989"/>
      <c r="ULF989"/>
      <c r="ULG989"/>
      <c r="ULH989"/>
      <c r="ULI989"/>
      <c r="ULJ989"/>
      <c r="ULK989"/>
      <c r="ULL989"/>
      <c r="ULM989"/>
      <c r="ULN989"/>
      <c r="ULO989"/>
      <c r="ULP989"/>
      <c r="ULQ989"/>
      <c r="ULR989"/>
      <c r="ULS989"/>
      <c r="ULT989"/>
      <c r="ULU989"/>
      <c r="ULV989"/>
      <c r="ULW989"/>
      <c r="ULX989"/>
      <c r="ULY989"/>
      <c r="ULZ989"/>
      <c r="UMA989"/>
      <c r="UMB989"/>
      <c r="UMC989"/>
      <c r="UMD989"/>
      <c r="UME989"/>
      <c r="UMF989"/>
      <c r="UMG989"/>
      <c r="UMH989"/>
      <c r="UMI989"/>
      <c r="UMJ989"/>
      <c r="UMK989"/>
      <c r="UML989"/>
      <c r="UMM989"/>
      <c r="UMN989"/>
      <c r="UMO989"/>
      <c r="UMP989"/>
      <c r="UMQ989"/>
      <c r="UMR989"/>
      <c r="UMS989"/>
      <c r="UMT989"/>
      <c r="UMU989"/>
      <c r="UMV989"/>
      <c r="UMW989"/>
      <c r="UMX989"/>
      <c r="UMY989"/>
      <c r="UMZ989"/>
      <c r="UNA989"/>
      <c r="UNB989"/>
      <c r="UNC989"/>
      <c r="UND989"/>
      <c r="UNE989"/>
      <c r="UNF989"/>
      <c r="UNG989"/>
      <c r="UNH989"/>
      <c r="UNI989"/>
      <c r="UNJ989"/>
      <c r="UNK989"/>
      <c r="UNL989"/>
      <c r="UNM989"/>
      <c r="UNN989"/>
      <c r="UNO989"/>
      <c r="UNP989"/>
      <c r="UNQ989"/>
      <c r="UNR989"/>
      <c r="UNS989"/>
      <c r="UNT989"/>
      <c r="UNU989"/>
      <c r="UNV989"/>
      <c r="UNW989"/>
      <c r="UNX989"/>
      <c r="UNY989"/>
      <c r="UNZ989"/>
      <c r="UOA989"/>
      <c r="UOB989"/>
      <c r="UOC989"/>
      <c r="UOD989"/>
      <c r="UOE989"/>
      <c r="UOF989"/>
      <c r="UOG989"/>
      <c r="UOH989"/>
      <c r="UOI989"/>
      <c r="UOJ989"/>
      <c r="UOK989"/>
      <c r="UOL989"/>
      <c r="UOM989"/>
      <c r="UON989"/>
      <c r="UOO989"/>
      <c r="UOP989"/>
      <c r="UOQ989"/>
      <c r="UOR989"/>
      <c r="UOS989"/>
      <c r="UOT989"/>
      <c r="UOU989"/>
      <c r="UOV989"/>
      <c r="UOW989"/>
      <c r="UOX989"/>
      <c r="UOY989"/>
      <c r="UOZ989"/>
      <c r="UPA989"/>
      <c r="UPB989"/>
      <c r="UPC989"/>
      <c r="UPD989"/>
      <c r="UPE989"/>
      <c r="UPF989"/>
      <c r="UPG989"/>
      <c r="UPH989"/>
      <c r="UPI989"/>
      <c r="UPJ989"/>
      <c r="UPK989"/>
      <c r="UPL989"/>
      <c r="UPM989"/>
      <c r="UPN989"/>
      <c r="UPO989"/>
      <c r="UPP989"/>
      <c r="UPQ989"/>
      <c r="UPR989"/>
      <c r="UPS989"/>
      <c r="UPT989"/>
      <c r="UPU989"/>
      <c r="UPV989"/>
      <c r="UPW989"/>
      <c r="UPX989"/>
      <c r="UPY989"/>
      <c r="UPZ989"/>
      <c r="UQA989"/>
      <c r="UQB989"/>
      <c r="UQC989"/>
      <c r="UQD989"/>
      <c r="UQE989"/>
      <c r="UQF989"/>
      <c r="UQG989"/>
      <c r="UQH989"/>
      <c r="UQI989"/>
      <c r="UQJ989"/>
      <c r="UQK989"/>
      <c r="UQL989"/>
      <c r="UQM989"/>
      <c r="UQN989"/>
      <c r="UQO989"/>
      <c r="UQP989"/>
      <c r="UQQ989"/>
      <c r="UQR989"/>
      <c r="UQS989"/>
      <c r="UQT989"/>
      <c r="UQU989"/>
      <c r="UQV989"/>
      <c r="UQW989"/>
      <c r="UQX989"/>
      <c r="UQY989"/>
      <c r="UQZ989"/>
      <c r="URA989"/>
      <c r="URB989"/>
      <c r="URC989"/>
      <c r="URD989"/>
      <c r="URE989"/>
      <c r="URF989"/>
      <c r="URG989"/>
      <c r="URH989"/>
      <c r="URI989"/>
      <c r="URJ989"/>
      <c r="URK989"/>
      <c r="URL989"/>
      <c r="URM989"/>
      <c r="URN989"/>
      <c r="URO989"/>
      <c r="URP989"/>
      <c r="URQ989"/>
      <c r="URR989"/>
      <c r="URS989"/>
      <c r="URT989"/>
      <c r="URU989"/>
      <c r="URV989"/>
      <c r="URW989"/>
      <c r="URX989"/>
      <c r="URY989"/>
      <c r="URZ989"/>
      <c r="USA989"/>
      <c r="USB989"/>
      <c r="USC989"/>
      <c r="USD989"/>
      <c r="USE989"/>
      <c r="USF989"/>
      <c r="USG989"/>
      <c r="USH989"/>
      <c r="USI989"/>
      <c r="USJ989"/>
      <c r="USK989"/>
      <c r="USL989"/>
      <c r="USM989"/>
      <c r="USN989"/>
      <c r="USO989"/>
      <c r="USP989"/>
      <c r="USQ989"/>
      <c r="USR989"/>
      <c r="USS989"/>
      <c r="UST989"/>
      <c r="USU989"/>
      <c r="USV989"/>
      <c r="USW989"/>
      <c r="USX989"/>
      <c r="USY989"/>
      <c r="USZ989"/>
      <c r="UTA989"/>
      <c r="UTB989"/>
      <c r="UTC989"/>
      <c r="UTD989"/>
      <c r="UTE989"/>
      <c r="UTF989"/>
      <c r="UTG989"/>
      <c r="UTH989"/>
      <c r="UTI989"/>
      <c r="UTJ989"/>
      <c r="UTK989"/>
      <c r="UTL989"/>
      <c r="UTM989"/>
      <c r="UTN989"/>
      <c r="UTO989"/>
      <c r="UTP989"/>
      <c r="UTQ989"/>
      <c r="UTR989"/>
      <c r="UTS989"/>
      <c r="UTT989"/>
      <c r="UTU989"/>
      <c r="UTV989"/>
      <c r="UTW989"/>
      <c r="UTX989"/>
      <c r="UTY989"/>
      <c r="UTZ989"/>
      <c r="UUA989"/>
      <c r="UUB989"/>
      <c r="UUC989"/>
      <c r="UUD989"/>
      <c r="UUE989"/>
      <c r="UUF989"/>
      <c r="UUG989"/>
      <c r="UUH989"/>
      <c r="UUI989"/>
      <c r="UUJ989"/>
      <c r="UUK989"/>
      <c r="UUL989"/>
      <c r="UUM989"/>
      <c r="UUN989"/>
      <c r="UUO989"/>
      <c r="UUP989"/>
      <c r="UUQ989"/>
      <c r="UUR989"/>
      <c r="UUS989"/>
      <c r="UUT989"/>
      <c r="UUU989"/>
      <c r="UUV989"/>
      <c r="UUW989"/>
      <c r="UUX989"/>
      <c r="UUY989"/>
      <c r="UUZ989"/>
      <c r="UVA989"/>
      <c r="UVB989"/>
      <c r="UVC989"/>
      <c r="UVD989"/>
      <c r="UVE989"/>
      <c r="UVF989"/>
      <c r="UVG989"/>
      <c r="UVH989"/>
      <c r="UVI989"/>
      <c r="UVJ989"/>
      <c r="UVK989"/>
      <c r="UVL989"/>
      <c r="UVM989"/>
      <c r="UVN989"/>
      <c r="UVO989"/>
      <c r="UVP989"/>
      <c r="UVQ989"/>
      <c r="UVR989"/>
      <c r="UVS989"/>
      <c r="UVT989"/>
      <c r="UVU989"/>
      <c r="UVV989"/>
      <c r="UVW989"/>
      <c r="UVX989"/>
      <c r="UVY989"/>
      <c r="UVZ989"/>
      <c r="UWA989"/>
      <c r="UWB989"/>
      <c r="UWC989"/>
      <c r="UWD989"/>
      <c r="UWE989"/>
      <c r="UWF989"/>
      <c r="UWG989"/>
      <c r="UWH989"/>
      <c r="UWI989"/>
      <c r="UWJ989"/>
      <c r="UWK989"/>
      <c r="UWL989"/>
      <c r="UWM989"/>
      <c r="UWN989"/>
      <c r="UWO989"/>
      <c r="UWP989"/>
      <c r="UWQ989"/>
      <c r="UWR989"/>
      <c r="UWS989"/>
      <c r="UWT989"/>
      <c r="UWU989"/>
      <c r="UWV989"/>
      <c r="UWW989"/>
      <c r="UWX989"/>
      <c r="UWY989"/>
      <c r="UWZ989"/>
      <c r="UXA989"/>
      <c r="UXB989"/>
      <c r="UXC989"/>
      <c r="UXD989"/>
      <c r="UXE989"/>
      <c r="UXF989"/>
      <c r="UXG989"/>
      <c r="UXH989"/>
      <c r="UXI989"/>
      <c r="UXJ989"/>
      <c r="UXK989"/>
      <c r="UXL989"/>
      <c r="UXM989"/>
      <c r="UXN989"/>
      <c r="UXO989"/>
      <c r="UXP989"/>
      <c r="UXQ989"/>
      <c r="UXR989"/>
      <c r="UXS989"/>
      <c r="UXT989"/>
      <c r="UXU989"/>
      <c r="UXV989"/>
      <c r="UXW989"/>
      <c r="UXX989"/>
      <c r="UXY989"/>
      <c r="UXZ989"/>
      <c r="UYA989"/>
      <c r="UYB989"/>
      <c r="UYC989"/>
      <c r="UYD989"/>
      <c r="UYE989"/>
      <c r="UYF989"/>
      <c r="UYG989"/>
      <c r="UYH989"/>
      <c r="UYI989"/>
      <c r="UYJ989"/>
      <c r="UYK989"/>
      <c r="UYL989"/>
      <c r="UYM989"/>
      <c r="UYN989"/>
      <c r="UYO989"/>
      <c r="UYP989"/>
      <c r="UYQ989"/>
      <c r="UYR989"/>
      <c r="UYS989"/>
      <c r="UYT989"/>
      <c r="UYU989"/>
      <c r="UYV989"/>
      <c r="UYW989"/>
      <c r="UYX989"/>
      <c r="UYY989"/>
      <c r="UYZ989"/>
      <c r="UZA989"/>
      <c r="UZB989"/>
      <c r="UZC989"/>
      <c r="UZD989"/>
      <c r="UZE989"/>
      <c r="UZF989"/>
      <c r="UZG989"/>
      <c r="UZH989"/>
      <c r="UZI989"/>
      <c r="UZJ989"/>
      <c r="UZK989"/>
      <c r="UZL989"/>
      <c r="UZM989"/>
      <c r="UZN989"/>
      <c r="UZO989"/>
      <c r="UZP989"/>
      <c r="UZQ989"/>
      <c r="UZR989"/>
      <c r="UZS989"/>
      <c r="UZT989"/>
      <c r="UZU989"/>
      <c r="UZV989"/>
      <c r="UZW989"/>
      <c r="UZX989"/>
      <c r="UZY989"/>
      <c r="UZZ989"/>
      <c r="VAA989"/>
      <c r="VAB989"/>
      <c r="VAC989"/>
      <c r="VAD989"/>
      <c r="VAE989"/>
      <c r="VAF989"/>
      <c r="VAG989"/>
      <c r="VAH989"/>
      <c r="VAI989"/>
      <c r="VAJ989"/>
      <c r="VAK989"/>
      <c r="VAL989"/>
      <c r="VAM989"/>
      <c r="VAN989"/>
      <c r="VAO989"/>
      <c r="VAP989"/>
      <c r="VAQ989"/>
      <c r="VAR989"/>
      <c r="VAS989"/>
      <c r="VAT989"/>
      <c r="VAU989"/>
      <c r="VAV989"/>
      <c r="VAW989"/>
      <c r="VAX989"/>
      <c r="VAY989"/>
      <c r="VAZ989"/>
      <c r="VBA989"/>
      <c r="VBB989"/>
      <c r="VBC989"/>
      <c r="VBD989"/>
      <c r="VBE989"/>
      <c r="VBF989"/>
      <c r="VBG989"/>
      <c r="VBH989"/>
      <c r="VBI989"/>
      <c r="VBJ989"/>
      <c r="VBK989"/>
      <c r="VBL989"/>
      <c r="VBM989"/>
      <c r="VBN989"/>
      <c r="VBO989"/>
      <c r="VBP989"/>
      <c r="VBQ989"/>
      <c r="VBR989"/>
      <c r="VBS989"/>
      <c r="VBT989"/>
      <c r="VBU989"/>
      <c r="VBV989"/>
      <c r="VBW989"/>
      <c r="VBX989"/>
      <c r="VBY989"/>
      <c r="VBZ989"/>
      <c r="VCA989"/>
      <c r="VCB989"/>
      <c r="VCC989"/>
      <c r="VCD989"/>
      <c r="VCE989"/>
      <c r="VCF989"/>
      <c r="VCG989"/>
      <c r="VCH989"/>
      <c r="VCI989"/>
      <c r="VCJ989"/>
      <c r="VCK989"/>
      <c r="VCL989"/>
      <c r="VCM989"/>
      <c r="VCN989"/>
      <c r="VCO989"/>
      <c r="VCP989"/>
      <c r="VCQ989"/>
      <c r="VCR989"/>
      <c r="VCS989"/>
      <c r="VCT989"/>
      <c r="VCU989"/>
      <c r="VCV989"/>
      <c r="VCW989"/>
      <c r="VCX989"/>
      <c r="VCY989"/>
      <c r="VCZ989"/>
      <c r="VDA989"/>
      <c r="VDB989"/>
      <c r="VDC989"/>
      <c r="VDD989"/>
      <c r="VDE989"/>
      <c r="VDF989"/>
      <c r="VDG989"/>
      <c r="VDH989"/>
      <c r="VDI989"/>
      <c r="VDJ989"/>
      <c r="VDK989"/>
      <c r="VDL989"/>
      <c r="VDM989"/>
      <c r="VDN989"/>
      <c r="VDO989"/>
      <c r="VDP989"/>
      <c r="VDQ989"/>
      <c r="VDR989"/>
      <c r="VDS989"/>
      <c r="VDT989"/>
      <c r="VDU989"/>
      <c r="VDV989"/>
      <c r="VDW989"/>
      <c r="VDX989"/>
      <c r="VDY989"/>
      <c r="VDZ989"/>
      <c r="VEA989"/>
      <c r="VEB989"/>
      <c r="VEC989"/>
      <c r="VED989"/>
      <c r="VEE989"/>
      <c r="VEF989"/>
      <c r="VEG989"/>
      <c r="VEH989"/>
      <c r="VEI989"/>
      <c r="VEJ989"/>
      <c r="VEK989"/>
      <c r="VEL989"/>
      <c r="VEM989"/>
      <c r="VEN989"/>
      <c r="VEO989"/>
      <c r="VEP989"/>
      <c r="VEQ989"/>
      <c r="VER989"/>
      <c r="VES989"/>
      <c r="VET989"/>
      <c r="VEU989"/>
      <c r="VEV989"/>
      <c r="VEW989"/>
      <c r="VEX989"/>
      <c r="VEY989"/>
      <c r="VEZ989"/>
      <c r="VFA989"/>
      <c r="VFB989"/>
      <c r="VFC989"/>
      <c r="VFD989"/>
      <c r="VFE989"/>
      <c r="VFF989"/>
      <c r="VFG989"/>
      <c r="VFH989"/>
      <c r="VFI989"/>
      <c r="VFJ989"/>
      <c r="VFK989"/>
      <c r="VFL989"/>
      <c r="VFM989"/>
      <c r="VFN989"/>
      <c r="VFO989"/>
      <c r="VFP989"/>
      <c r="VFQ989"/>
      <c r="VFR989"/>
      <c r="VFS989"/>
      <c r="VFT989"/>
      <c r="VFU989"/>
      <c r="VFV989"/>
      <c r="VFW989"/>
      <c r="VFX989"/>
      <c r="VFY989"/>
      <c r="VFZ989"/>
      <c r="VGA989"/>
      <c r="VGB989"/>
      <c r="VGC989"/>
      <c r="VGD989"/>
      <c r="VGE989"/>
      <c r="VGF989"/>
      <c r="VGG989"/>
      <c r="VGH989"/>
      <c r="VGI989"/>
      <c r="VGJ989"/>
      <c r="VGK989"/>
      <c r="VGL989"/>
      <c r="VGM989"/>
      <c r="VGN989"/>
      <c r="VGO989"/>
      <c r="VGP989"/>
      <c r="VGQ989"/>
      <c r="VGR989"/>
      <c r="VGS989"/>
      <c r="VGT989"/>
      <c r="VGU989"/>
      <c r="VGV989"/>
      <c r="VGW989"/>
      <c r="VGX989"/>
      <c r="VGY989"/>
      <c r="VGZ989"/>
      <c r="VHA989"/>
      <c r="VHB989"/>
      <c r="VHC989"/>
      <c r="VHD989"/>
      <c r="VHE989"/>
      <c r="VHF989"/>
      <c r="VHG989"/>
      <c r="VHH989"/>
      <c r="VHI989"/>
      <c r="VHJ989"/>
      <c r="VHK989"/>
      <c r="VHL989"/>
      <c r="VHM989"/>
      <c r="VHN989"/>
      <c r="VHO989"/>
      <c r="VHP989"/>
      <c r="VHQ989"/>
      <c r="VHR989"/>
      <c r="VHS989"/>
      <c r="VHT989"/>
      <c r="VHU989"/>
      <c r="VHV989"/>
      <c r="VHW989"/>
      <c r="VHX989"/>
      <c r="VHY989"/>
      <c r="VHZ989"/>
      <c r="VIA989"/>
      <c r="VIB989"/>
      <c r="VIC989"/>
      <c r="VID989"/>
      <c r="VIE989"/>
      <c r="VIF989"/>
      <c r="VIG989"/>
      <c r="VIH989"/>
      <c r="VII989"/>
      <c r="VIJ989"/>
      <c r="VIK989"/>
      <c r="VIL989"/>
      <c r="VIM989"/>
      <c r="VIN989"/>
      <c r="VIO989"/>
      <c r="VIP989"/>
      <c r="VIQ989"/>
      <c r="VIR989"/>
      <c r="VIS989"/>
      <c r="VIT989"/>
      <c r="VIU989"/>
      <c r="VIV989"/>
      <c r="VIW989"/>
      <c r="VIX989"/>
      <c r="VIY989"/>
      <c r="VIZ989"/>
      <c r="VJA989"/>
      <c r="VJB989"/>
      <c r="VJC989"/>
      <c r="VJD989"/>
      <c r="VJE989"/>
      <c r="VJF989"/>
      <c r="VJG989"/>
      <c r="VJH989"/>
      <c r="VJI989"/>
      <c r="VJJ989"/>
      <c r="VJK989"/>
      <c r="VJL989"/>
      <c r="VJM989"/>
      <c r="VJN989"/>
      <c r="VJO989"/>
      <c r="VJP989"/>
      <c r="VJQ989"/>
      <c r="VJR989"/>
      <c r="VJS989"/>
      <c r="VJT989"/>
      <c r="VJU989"/>
      <c r="VJV989"/>
      <c r="VJW989"/>
      <c r="VJX989"/>
      <c r="VJY989"/>
      <c r="VJZ989"/>
      <c r="VKA989"/>
      <c r="VKB989"/>
      <c r="VKC989"/>
      <c r="VKD989"/>
      <c r="VKE989"/>
      <c r="VKF989"/>
      <c r="VKG989"/>
      <c r="VKH989"/>
      <c r="VKI989"/>
      <c r="VKJ989"/>
      <c r="VKK989"/>
      <c r="VKL989"/>
      <c r="VKM989"/>
      <c r="VKN989"/>
      <c r="VKO989"/>
      <c r="VKP989"/>
      <c r="VKQ989"/>
      <c r="VKR989"/>
      <c r="VKS989"/>
      <c r="VKT989"/>
      <c r="VKU989"/>
      <c r="VKV989"/>
      <c r="VKW989"/>
      <c r="VKX989"/>
      <c r="VKY989"/>
      <c r="VKZ989"/>
      <c r="VLA989"/>
      <c r="VLB989"/>
      <c r="VLC989"/>
      <c r="VLD989"/>
      <c r="VLE989"/>
      <c r="VLF989"/>
      <c r="VLG989"/>
      <c r="VLH989"/>
      <c r="VLI989"/>
      <c r="VLJ989"/>
      <c r="VLK989"/>
      <c r="VLL989"/>
      <c r="VLM989"/>
      <c r="VLN989"/>
      <c r="VLO989"/>
      <c r="VLP989"/>
      <c r="VLQ989"/>
      <c r="VLR989"/>
      <c r="VLS989"/>
      <c r="VLT989"/>
      <c r="VLU989"/>
      <c r="VLV989"/>
      <c r="VLW989"/>
      <c r="VLX989"/>
      <c r="VLY989"/>
      <c r="VLZ989"/>
      <c r="VMA989"/>
      <c r="VMB989"/>
      <c r="VMC989"/>
      <c r="VMD989"/>
      <c r="VME989"/>
      <c r="VMF989"/>
      <c r="VMG989"/>
      <c r="VMH989"/>
      <c r="VMI989"/>
      <c r="VMJ989"/>
      <c r="VMK989"/>
      <c r="VML989"/>
      <c r="VMM989"/>
      <c r="VMN989"/>
      <c r="VMO989"/>
      <c r="VMP989"/>
      <c r="VMQ989"/>
      <c r="VMR989"/>
      <c r="VMS989"/>
      <c r="VMT989"/>
      <c r="VMU989"/>
      <c r="VMV989"/>
      <c r="VMW989"/>
      <c r="VMX989"/>
      <c r="VMY989"/>
      <c r="VMZ989"/>
      <c r="VNA989"/>
      <c r="VNB989"/>
      <c r="VNC989"/>
      <c r="VND989"/>
      <c r="VNE989"/>
      <c r="VNF989"/>
      <c r="VNG989"/>
      <c r="VNH989"/>
      <c r="VNI989"/>
      <c r="VNJ989"/>
      <c r="VNK989"/>
      <c r="VNL989"/>
      <c r="VNM989"/>
      <c r="VNN989"/>
      <c r="VNO989"/>
      <c r="VNP989"/>
      <c r="VNQ989"/>
      <c r="VNR989"/>
      <c r="VNS989"/>
      <c r="VNT989"/>
      <c r="VNU989"/>
      <c r="VNV989"/>
      <c r="VNW989"/>
      <c r="VNX989"/>
      <c r="VNY989"/>
      <c r="VNZ989"/>
      <c r="VOA989"/>
      <c r="VOB989"/>
      <c r="VOC989"/>
      <c r="VOD989"/>
      <c r="VOE989"/>
      <c r="VOF989"/>
      <c r="VOG989"/>
      <c r="VOH989"/>
      <c r="VOI989"/>
      <c r="VOJ989"/>
      <c r="VOK989"/>
      <c r="VOL989"/>
      <c r="VOM989"/>
      <c r="VON989"/>
      <c r="VOO989"/>
      <c r="VOP989"/>
      <c r="VOQ989"/>
      <c r="VOR989"/>
      <c r="VOS989"/>
      <c r="VOT989"/>
      <c r="VOU989"/>
      <c r="VOV989"/>
      <c r="VOW989"/>
      <c r="VOX989"/>
      <c r="VOY989"/>
      <c r="VOZ989"/>
      <c r="VPA989"/>
      <c r="VPB989"/>
      <c r="VPC989"/>
      <c r="VPD989"/>
      <c r="VPE989"/>
      <c r="VPF989"/>
      <c r="VPG989"/>
      <c r="VPH989"/>
      <c r="VPI989"/>
      <c r="VPJ989"/>
      <c r="VPK989"/>
      <c r="VPL989"/>
      <c r="VPM989"/>
      <c r="VPN989"/>
      <c r="VPO989"/>
      <c r="VPP989"/>
      <c r="VPQ989"/>
      <c r="VPR989"/>
      <c r="VPS989"/>
      <c r="VPT989"/>
      <c r="VPU989"/>
      <c r="VPV989"/>
      <c r="VPW989"/>
      <c r="VPX989"/>
      <c r="VPY989"/>
      <c r="VPZ989"/>
      <c r="VQA989"/>
      <c r="VQB989"/>
      <c r="VQC989"/>
      <c r="VQD989"/>
      <c r="VQE989"/>
      <c r="VQF989"/>
      <c r="VQG989"/>
      <c r="VQH989"/>
      <c r="VQI989"/>
      <c r="VQJ989"/>
      <c r="VQK989"/>
      <c r="VQL989"/>
      <c r="VQM989"/>
      <c r="VQN989"/>
      <c r="VQO989"/>
      <c r="VQP989"/>
      <c r="VQQ989"/>
      <c r="VQR989"/>
      <c r="VQS989"/>
      <c r="VQT989"/>
      <c r="VQU989"/>
      <c r="VQV989"/>
      <c r="VQW989"/>
      <c r="VQX989"/>
      <c r="VQY989"/>
      <c r="VQZ989"/>
      <c r="VRA989"/>
      <c r="VRB989"/>
      <c r="VRC989"/>
      <c r="VRD989"/>
      <c r="VRE989"/>
      <c r="VRF989"/>
      <c r="VRG989"/>
      <c r="VRH989"/>
      <c r="VRI989"/>
      <c r="VRJ989"/>
      <c r="VRK989"/>
      <c r="VRL989"/>
      <c r="VRM989"/>
      <c r="VRN989"/>
      <c r="VRO989"/>
      <c r="VRP989"/>
      <c r="VRQ989"/>
      <c r="VRR989"/>
      <c r="VRS989"/>
      <c r="VRT989"/>
      <c r="VRU989"/>
      <c r="VRV989"/>
      <c r="VRW989"/>
      <c r="VRX989"/>
      <c r="VRY989"/>
      <c r="VRZ989"/>
      <c r="VSA989"/>
      <c r="VSB989"/>
      <c r="VSC989"/>
      <c r="VSD989"/>
      <c r="VSE989"/>
      <c r="VSF989"/>
      <c r="VSG989"/>
      <c r="VSH989"/>
      <c r="VSI989"/>
      <c r="VSJ989"/>
      <c r="VSK989"/>
      <c r="VSL989"/>
      <c r="VSM989"/>
      <c r="VSN989"/>
      <c r="VSO989"/>
      <c r="VSP989"/>
      <c r="VSQ989"/>
      <c r="VSR989"/>
      <c r="VSS989"/>
      <c r="VST989"/>
      <c r="VSU989"/>
      <c r="VSV989"/>
      <c r="VSW989"/>
      <c r="VSX989"/>
      <c r="VSY989"/>
      <c r="VSZ989"/>
      <c r="VTA989"/>
      <c r="VTB989"/>
      <c r="VTC989"/>
      <c r="VTD989"/>
      <c r="VTE989"/>
      <c r="VTF989"/>
      <c r="VTG989"/>
      <c r="VTH989"/>
      <c r="VTI989"/>
      <c r="VTJ989"/>
      <c r="VTK989"/>
      <c r="VTL989"/>
      <c r="VTM989"/>
      <c r="VTN989"/>
      <c r="VTO989"/>
      <c r="VTP989"/>
      <c r="VTQ989"/>
      <c r="VTR989"/>
      <c r="VTS989"/>
      <c r="VTT989"/>
      <c r="VTU989"/>
      <c r="VTV989"/>
      <c r="VTW989"/>
      <c r="VTX989"/>
      <c r="VTY989"/>
      <c r="VTZ989"/>
      <c r="VUA989"/>
      <c r="VUB989"/>
      <c r="VUC989"/>
      <c r="VUD989"/>
      <c r="VUE989"/>
      <c r="VUF989"/>
      <c r="VUG989"/>
      <c r="VUH989"/>
      <c r="VUI989"/>
      <c r="VUJ989"/>
      <c r="VUK989"/>
      <c r="VUL989"/>
      <c r="VUM989"/>
      <c r="VUN989"/>
      <c r="VUO989"/>
      <c r="VUP989"/>
      <c r="VUQ989"/>
      <c r="VUR989"/>
      <c r="VUS989"/>
      <c r="VUT989"/>
      <c r="VUU989"/>
      <c r="VUV989"/>
      <c r="VUW989"/>
      <c r="VUX989"/>
      <c r="VUY989"/>
      <c r="VUZ989"/>
      <c r="VVA989"/>
      <c r="VVB989"/>
      <c r="VVC989"/>
      <c r="VVD989"/>
      <c r="VVE989"/>
      <c r="VVF989"/>
      <c r="VVG989"/>
      <c r="VVH989"/>
      <c r="VVI989"/>
      <c r="VVJ989"/>
      <c r="VVK989"/>
      <c r="VVL989"/>
      <c r="VVM989"/>
      <c r="VVN989"/>
      <c r="VVO989"/>
      <c r="VVP989"/>
      <c r="VVQ989"/>
      <c r="VVR989"/>
      <c r="VVS989"/>
      <c r="VVT989"/>
      <c r="VVU989"/>
      <c r="VVV989"/>
      <c r="VVW989"/>
      <c r="VVX989"/>
      <c r="VVY989"/>
      <c r="VVZ989"/>
      <c r="VWA989"/>
      <c r="VWB989"/>
      <c r="VWC989"/>
      <c r="VWD989"/>
      <c r="VWE989"/>
      <c r="VWF989"/>
      <c r="VWG989"/>
      <c r="VWH989"/>
      <c r="VWI989"/>
      <c r="VWJ989"/>
      <c r="VWK989"/>
      <c r="VWL989"/>
      <c r="VWM989"/>
      <c r="VWN989"/>
      <c r="VWO989"/>
      <c r="VWP989"/>
      <c r="VWQ989"/>
      <c r="VWR989"/>
      <c r="VWS989"/>
      <c r="VWT989"/>
      <c r="VWU989"/>
      <c r="VWV989"/>
      <c r="VWW989"/>
      <c r="VWX989"/>
      <c r="VWY989"/>
      <c r="VWZ989"/>
      <c r="VXA989"/>
      <c r="VXB989"/>
      <c r="VXC989"/>
      <c r="VXD989"/>
      <c r="VXE989"/>
      <c r="VXF989"/>
      <c r="VXG989"/>
      <c r="VXH989"/>
      <c r="VXI989"/>
      <c r="VXJ989"/>
      <c r="VXK989"/>
      <c r="VXL989"/>
      <c r="VXM989"/>
      <c r="VXN989"/>
      <c r="VXO989"/>
      <c r="VXP989"/>
      <c r="VXQ989"/>
      <c r="VXR989"/>
      <c r="VXS989"/>
      <c r="VXT989"/>
      <c r="VXU989"/>
      <c r="VXV989"/>
      <c r="VXW989"/>
      <c r="VXX989"/>
      <c r="VXY989"/>
      <c r="VXZ989"/>
      <c r="VYA989"/>
      <c r="VYB989"/>
      <c r="VYC989"/>
      <c r="VYD989"/>
      <c r="VYE989"/>
      <c r="VYF989"/>
      <c r="VYG989"/>
      <c r="VYH989"/>
      <c r="VYI989"/>
      <c r="VYJ989"/>
      <c r="VYK989"/>
      <c r="VYL989"/>
      <c r="VYM989"/>
      <c r="VYN989"/>
      <c r="VYO989"/>
      <c r="VYP989"/>
      <c r="VYQ989"/>
      <c r="VYR989"/>
      <c r="VYS989"/>
      <c r="VYT989"/>
      <c r="VYU989"/>
      <c r="VYV989"/>
      <c r="VYW989"/>
      <c r="VYX989"/>
      <c r="VYY989"/>
      <c r="VYZ989"/>
      <c r="VZA989"/>
      <c r="VZB989"/>
      <c r="VZC989"/>
      <c r="VZD989"/>
      <c r="VZE989"/>
      <c r="VZF989"/>
      <c r="VZG989"/>
      <c r="VZH989"/>
      <c r="VZI989"/>
      <c r="VZJ989"/>
      <c r="VZK989"/>
      <c r="VZL989"/>
      <c r="VZM989"/>
      <c r="VZN989"/>
      <c r="VZO989"/>
      <c r="VZP989"/>
      <c r="VZQ989"/>
      <c r="VZR989"/>
      <c r="VZS989"/>
      <c r="VZT989"/>
      <c r="VZU989"/>
      <c r="VZV989"/>
      <c r="VZW989"/>
      <c r="VZX989"/>
      <c r="VZY989"/>
      <c r="VZZ989"/>
      <c r="WAA989"/>
      <c r="WAB989"/>
      <c r="WAC989"/>
      <c r="WAD989"/>
      <c r="WAE989"/>
      <c r="WAF989"/>
      <c r="WAG989"/>
      <c r="WAH989"/>
      <c r="WAI989"/>
      <c r="WAJ989"/>
      <c r="WAK989"/>
      <c r="WAL989"/>
      <c r="WAM989"/>
      <c r="WAN989"/>
      <c r="WAO989"/>
      <c r="WAP989"/>
      <c r="WAQ989"/>
      <c r="WAR989"/>
      <c r="WAS989"/>
      <c r="WAT989"/>
      <c r="WAU989"/>
      <c r="WAV989"/>
      <c r="WAW989"/>
      <c r="WAX989"/>
      <c r="WAY989"/>
      <c r="WAZ989"/>
      <c r="WBA989"/>
      <c r="WBB989"/>
      <c r="WBC989"/>
      <c r="WBD989"/>
      <c r="WBE989"/>
      <c r="WBF989"/>
      <c r="WBG989"/>
      <c r="WBH989"/>
      <c r="WBI989"/>
      <c r="WBJ989"/>
      <c r="WBK989"/>
      <c r="WBL989"/>
      <c r="WBM989"/>
      <c r="WBN989"/>
      <c r="WBO989"/>
      <c r="WBP989"/>
      <c r="WBQ989"/>
      <c r="WBR989"/>
      <c r="WBS989"/>
      <c r="WBT989"/>
      <c r="WBU989"/>
      <c r="WBV989"/>
      <c r="WBW989"/>
      <c r="WBX989"/>
      <c r="WBY989"/>
      <c r="WBZ989"/>
      <c r="WCA989"/>
      <c r="WCB989"/>
      <c r="WCC989"/>
      <c r="WCD989"/>
      <c r="WCE989"/>
      <c r="WCF989"/>
      <c r="WCG989"/>
      <c r="WCH989"/>
      <c r="WCI989"/>
      <c r="WCJ989"/>
      <c r="WCK989"/>
      <c r="WCL989"/>
      <c r="WCM989"/>
      <c r="WCN989"/>
      <c r="WCO989"/>
      <c r="WCP989"/>
      <c r="WCQ989"/>
      <c r="WCR989"/>
      <c r="WCS989"/>
      <c r="WCT989"/>
      <c r="WCU989"/>
      <c r="WCV989"/>
      <c r="WCW989"/>
      <c r="WCX989"/>
      <c r="WCY989"/>
      <c r="WCZ989"/>
      <c r="WDA989"/>
      <c r="WDB989"/>
      <c r="WDC989"/>
      <c r="WDD989"/>
      <c r="WDE989"/>
      <c r="WDF989"/>
      <c r="WDG989"/>
      <c r="WDH989"/>
      <c r="WDI989"/>
      <c r="WDJ989"/>
      <c r="WDK989"/>
      <c r="WDL989"/>
      <c r="WDM989"/>
      <c r="WDN989"/>
      <c r="WDO989"/>
      <c r="WDP989"/>
      <c r="WDQ989"/>
      <c r="WDR989"/>
      <c r="WDS989"/>
      <c r="WDT989"/>
      <c r="WDU989"/>
      <c r="WDV989"/>
      <c r="WDW989"/>
      <c r="WDX989"/>
      <c r="WDY989"/>
      <c r="WDZ989"/>
      <c r="WEA989"/>
      <c r="WEB989"/>
      <c r="WEC989"/>
      <c r="WED989"/>
      <c r="WEE989"/>
      <c r="WEF989"/>
      <c r="WEG989"/>
      <c r="WEH989"/>
      <c r="WEI989"/>
      <c r="WEJ989"/>
      <c r="WEK989"/>
      <c r="WEL989"/>
      <c r="WEM989"/>
      <c r="WEN989"/>
      <c r="WEO989"/>
      <c r="WEP989"/>
      <c r="WEQ989"/>
      <c r="WER989"/>
      <c r="WES989"/>
      <c r="WET989"/>
      <c r="WEU989"/>
      <c r="WEV989"/>
      <c r="WEW989"/>
      <c r="WEX989"/>
      <c r="WEY989"/>
      <c r="WEZ989"/>
      <c r="WFA989"/>
      <c r="WFB989"/>
      <c r="WFC989"/>
      <c r="WFD989"/>
      <c r="WFE989"/>
      <c r="WFF989"/>
      <c r="WFG989"/>
      <c r="WFH989"/>
      <c r="WFI989"/>
      <c r="WFJ989"/>
      <c r="WFK989"/>
      <c r="WFL989"/>
      <c r="WFM989"/>
      <c r="WFN989"/>
      <c r="WFO989"/>
      <c r="WFP989"/>
      <c r="WFQ989"/>
      <c r="WFR989"/>
      <c r="WFS989"/>
      <c r="WFT989"/>
      <c r="WFU989"/>
      <c r="WFV989"/>
      <c r="WFW989"/>
      <c r="WFX989"/>
      <c r="WFY989"/>
      <c r="WFZ989"/>
      <c r="WGA989"/>
      <c r="WGB989"/>
      <c r="WGC989"/>
      <c r="WGD989"/>
      <c r="WGE989"/>
      <c r="WGF989"/>
      <c r="WGG989"/>
      <c r="WGH989"/>
      <c r="WGI989"/>
      <c r="WGJ989"/>
      <c r="WGK989"/>
      <c r="WGL989"/>
      <c r="WGM989"/>
      <c r="WGN989"/>
      <c r="WGO989"/>
      <c r="WGP989"/>
      <c r="WGQ989"/>
      <c r="WGR989"/>
      <c r="WGS989"/>
      <c r="WGT989"/>
      <c r="WGU989"/>
      <c r="WGV989"/>
      <c r="WGW989"/>
      <c r="WGX989"/>
      <c r="WGY989"/>
      <c r="WGZ989"/>
      <c r="WHA989"/>
      <c r="WHB989"/>
      <c r="WHC989"/>
      <c r="WHD989"/>
      <c r="WHE989"/>
      <c r="WHF989"/>
      <c r="WHG989"/>
      <c r="WHH989"/>
      <c r="WHI989"/>
      <c r="WHJ989"/>
      <c r="WHK989"/>
      <c r="WHL989"/>
      <c r="WHM989"/>
      <c r="WHN989"/>
      <c r="WHO989"/>
      <c r="WHP989"/>
      <c r="WHQ989"/>
      <c r="WHR989"/>
      <c r="WHS989"/>
      <c r="WHT989"/>
      <c r="WHU989"/>
      <c r="WHV989"/>
      <c r="WHW989"/>
      <c r="WHX989"/>
      <c r="WHY989"/>
      <c r="WHZ989"/>
      <c r="WIA989"/>
      <c r="WIB989"/>
      <c r="WIC989"/>
      <c r="WID989"/>
      <c r="WIE989"/>
      <c r="WIF989"/>
      <c r="WIG989"/>
      <c r="WIH989"/>
      <c r="WII989"/>
      <c r="WIJ989"/>
      <c r="WIK989"/>
      <c r="WIL989"/>
      <c r="WIM989"/>
      <c r="WIN989"/>
      <c r="WIO989"/>
      <c r="WIP989"/>
      <c r="WIQ989"/>
      <c r="WIR989"/>
      <c r="WIS989"/>
      <c r="WIT989"/>
      <c r="WIU989"/>
      <c r="WIV989"/>
      <c r="WIW989"/>
      <c r="WIX989"/>
      <c r="WIY989"/>
      <c r="WIZ989"/>
      <c r="WJA989"/>
      <c r="WJB989"/>
      <c r="WJC989"/>
      <c r="WJD989"/>
      <c r="WJE989"/>
      <c r="WJF989"/>
      <c r="WJG989"/>
      <c r="WJH989"/>
      <c r="WJI989"/>
      <c r="WJJ989"/>
      <c r="WJK989"/>
      <c r="WJL989"/>
      <c r="WJM989"/>
      <c r="WJN989"/>
      <c r="WJO989"/>
      <c r="WJP989"/>
      <c r="WJQ989"/>
      <c r="WJR989"/>
      <c r="WJS989"/>
      <c r="WJT989"/>
      <c r="WJU989"/>
      <c r="WJV989"/>
      <c r="WJW989"/>
      <c r="WJX989"/>
      <c r="WJY989"/>
      <c r="WJZ989"/>
      <c r="WKA989"/>
      <c r="WKB989"/>
      <c r="WKC989"/>
      <c r="WKD989"/>
      <c r="WKE989"/>
      <c r="WKF989"/>
      <c r="WKG989"/>
      <c r="WKH989"/>
      <c r="WKI989"/>
      <c r="WKJ989"/>
      <c r="WKK989"/>
      <c r="WKL989"/>
      <c r="WKM989"/>
      <c r="WKN989"/>
      <c r="WKO989"/>
      <c r="WKP989"/>
      <c r="WKQ989"/>
      <c r="WKR989"/>
      <c r="WKS989"/>
      <c r="WKT989"/>
      <c r="WKU989"/>
      <c r="WKV989"/>
      <c r="WKW989"/>
      <c r="WKX989"/>
      <c r="WKY989"/>
      <c r="WKZ989"/>
      <c r="WLA989"/>
      <c r="WLB989"/>
      <c r="WLC989"/>
      <c r="WLD989"/>
      <c r="WLE989"/>
      <c r="WLF989"/>
      <c r="WLG989"/>
      <c r="WLH989"/>
      <c r="WLI989"/>
      <c r="WLJ989"/>
      <c r="WLK989"/>
      <c r="WLL989"/>
      <c r="WLM989"/>
      <c r="WLN989"/>
      <c r="WLO989"/>
      <c r="WLP989"/>
      <c r="WLQ989"/>
      <c r="WLR989"/>
      <c r="WLS989"/>
      <c r="WLT989"/>
      <c r="WLU989"/>
      <c r="WLV989"/>
      <c r="WLW989"/>
      <c r="WLX989"/>
      <c r="WLY989"/>
      <c r="WLZ989"/>
      <c r="WMA989"/>
      <c r="WMB989"/>
      <c r="WMC989"/>
      <c r="WMD989"/>
      <c r="WME989"/>
      <c r="WMF989"/>
      <c r="WMG989"/>
      <c r="WMH989"/>
      <c r="WMI989"/>
      <c r="WMJ989"/>
      <c r="WMK989"/>
      <c r="WML989"/>
      <c r="WMM989"/>
      <c r="WMN989"/>
      <c r="WMO989"/>
      <c r="WMP989"/>
      <c r="WMQ989"/>
      <c r="WMR989"/>
      <c r="WMS989"/>
      <c r="WMT989"/>
      <c r="WMU989"/>
      <c r="WMV989"/>
      <c r="WMW989"/>
      <c r="WMX989"/>
      <c r="WMY989"/>
      <c r="WMZ989"/>
      <c r="WNA989"/>
      <c r="WNB989"/>
      <c r="WNC989"/>
      <c r="WND989"/>
      <c r="WNE989"/>
      <c r="WNF989"/>
      <c r="WNG989"/>
      <c r="WNH989"/>
      <c r="WNI989"/>
      <c r="WNJ989"/>
      <c r="WNK989"/>
      <c r="WNL989"/>
      <c r="WNM989"/>
      <c r="WNN989"/>
      <c r="WNO989"/>
      <c r="WNP989"/>
      <c r="WNQ989"/>
      <c r="WNR989"/>
      <c r="WNS989"/>
      <c r="WNT989"/>
      <c r="WNU989"/>
      <c r="WNV989"/>
      <c r="WNW989"/>
      <c r="WNX989"/>
      <c r="WNY989"/>
      <c r="WNZ989"/>
      <c r="WOA989"/>
      <c r="WOB989"/>
      <c r="WOC989"/>
      <c r="WOD989"/>
      <c r="WOE989"/>
      <c r="WOF989"/>
      <c r="WOG989"/>
      <c r="WOH989"/>
      <c r="WOI989"/>
      <c r="WOJ989"/>
      <c r="WOK989"/>
      <c r="WOL989"/>
      <c r="WOM989"/>
      <c r="WON989"/>
      <c r="WOO989"/>
      <c r="WOP989"/>
      <c r="WOQ989"/>
      <c r="WOR989"/>
      <c r="WOS989"/>
      <c r="WOT989"/>
      <c r="WOU989"/>
      <c r="WOV989"/>
      <c r="WOW989"/>
      <c r="WOX989"/>
      <c r="WOY989"/>
      <c r="WOZ989"/>
      <c r="WPA989"/>
      <c r="WPB989"/>
      <c r="WPC989"/>
      <c r="WPD989"/>
      <c r="WPE989"/>
      <c r="WPF989"/>
      <c r="WPG989"/>
      <c r="WPH989"/>
      <c r="WPI989"/>
      <c r="WPJ989"/>
      <c r="WPK989"/>
      <c r="WPL989"/>
      <c r="WPM989"/>
      <c r="WPN989"/>
      <c r="WPO989"/>
      <c r="WPP989"/>
      <c r="WPQ989"/>
      <c r="WPR989"/>
      <c r="WPS989"/>
      <c r="WPT989"/>
      <c r="WPU989"/>
      <c r="WPV989"/>
      <c r="WPW989"/>
      <c r="WPX989"/>
      <c r="WPY989"/>
      <c r="WPZ989"/>
      <c r="WQA989"/>
      <c r="WQB989"/>
      <c r="WQC989"/>
      <c r="WQD989"/>
      <c r="WQE989"/>
      <c r="WQF989"/>
      <c r="WQG989"/>
      <c r="WQH989"/>
      <c r="WQI989"/>
      <c r="WQJ989"/>
      <c r="WQK989"/>
      <c r="WQL989"/>
      <c r="WQM989"/>
      <c r="WQN989"/>
      <c r="WQO989"/>
      <c r="WQP989"/>
      <c r="WQQ989"/>
      <c r="WQR989"/>
      <c r="WQS989"/>
      <c r="WQT989"/>
      <c r="WQU989"/>
      <c r="WQV989"/>
      <c r="WQW989"/>
      <c r="WQX989"/>
      <c r="WQY989"/>
      <c r="WQZ989"/>
      <c r="WRA989"/>
      <c r="WRB989"/>
      <c r="WRC989"/>
      <c r="WRD989"/>
      <c r="WRE989"/>
      <c r="WRF989"/>
      <c r="WRG989"/>
      <c r="WRH989"/>
      <c r="WRI989"/>
      <c r="WRJ989"/>
      <c r="WRK989"/>
      <c r="WRL989"/>
      <c r="WRM989"/>
      <c r="WRN989"/>
      <c r="WRO989"/>
      <c r="WRP989"/>
      <c r="WRQ989"/>
      <c r="WRR989"/>
      <c r="WRS989"/>
      <c r="WRT989"/>
      <c r="WRU989"/>
      <c r="WRV989"/>
      <c r="WRW989"/>
      <c r="WRX989"/>
      <c r="WRY989"/>
      <c r="WRZ989"/>
      <c r="WSA989"/>
      <c r="WSB989"/>
      <c r="WSC989"/>
      <c r="WSD989"/>
      <c r="WSE989"/>
      <c r="WSF989"/>
      <c r="WSG989"/>
      <c r="WSH989"/>
      <c r="WSI989"/>
      <c r="WSJ989"/>
      <c r="WSK989"/>
      <c r="WSL989"/>
      <c r="WSM989"/>
      <c r="WSN989"/>
      <c r="WSO989"/>
      <c r="WSP989"/>
      <c r="WSQ989"/>
      <c r="WSR989"/>
      <c r="WSS989"/>
      <c r="WST989"/>
      <c r="WSU989"/>
      <c r="WSV989"/>
      <c r="WSW989"/>
      <c r="WSX989"/>
      <c r="WSY989"/>
      <c r="WSZ989"/>
      <c r="WTA989"/>
      <c r="WTB989"/>
      <c r="WTC989"/>
      <c r="WTD989"/>
      <c r="WTE989"/>
      <c r="WTF989"/>
      <c r="WTG989"/>
      <c r="WTH989"/>
      <c r="WTI989"/>
      <c r="WTJ989"/>
      <c r="WTK989"/>
      <c r="WTL989"/>
      <c r="WTM989"/>
      <c r="WTN989"/>
      <c r="WTO989"/>
      <c r="WTP989"/>
      <c r="WTQ989"/>
      <c r="WTR989"/>
      <c r="WTS989"/>
      <c r="WTT989"/>
      <c r="WTU989"/>
      <c r="WTV989"/>
      <c r="WTW989"/>
      <c r="WTX989"/>
      <c r="WTY989"/>
      <c r="WTZ989"/>
      <c r="WUA989"/>
      <c r="WUB989"/>
      <c r="WUC989"/>
      <c r="WUD989"/>
      <c r="WUE989"/>
      <c r="WUF989"/>
      <c r="WUG989"/>
      <c r="WUH989"/>
      <c r="WUI989"/>
      <c r="WUJ989"/>
      <c r="WUK989"/>
      <c r="WUL989"/>
      <c r="WUM989"/>
      <c r="WUN989"/>
      <c r="WUO989"/>
      <c r="WUP989"/>
      <c r="WUQ989"/>
      <c r="WUR989"/>
      <c r="WUS989"/>
      <c r="WUT989"/>
      <c r="WUU989"/>
      <c r="WUV989"/>
      <c r="WUW989"/>
      <c r="WUX989"/>
      <c r="WUY989"/>
      <c r="WUZ989"/>
      <c r="WVA989"/>
      <c r="WVB989"/>
      <c r="WVC989"/>
      <c r="WVD989"/>
      <c r="WVE989"/>
      <c r="WVF989"/>
      <c r="WVG989"/>
      <c r="WVH989"/>
      <c r="WVI989"/>
      <c r="WVJ989"/>
      <c r="WVK989"/>
      <c r="WVL989"/>
      <c r="WVM989"/>
      <c r="WVN989"/>
      <c r="WVO989"/>
      <c r="WVP989"/>
      <c r="WVQ989"/>
      <c r="WVR989"/>
      <c r="WVS989"/>
      <c r="WVT989"/>
      <c r="WVU989"/>
      <c r="WVV989"/>
      <c r="WVW989"/>
      <c r="WVX989"/>
      <c r="WVY989"/>
      <c r="WVZ989"/>
      <c r="WWA989"/>
      <c r="WWB989"/>
      <c r="WWC989"/>
      <c r="WWD989"/>
      <c r="WWE989"/>
      <c r="WWF989"/>
      <c r="WWG989"/>
      <c r="WWH989"/>
      <c r="WWI989"/>
      <c r="WWJ989"/>
      <c r="WWK989"/>
      <c r="WWL989"/>
      <c r="WWM989"/>
      <c r="WWN989"/>
      <c r="WWO989"/>
      <c r="WWP989"/>
      <c r="WWQ989"/>
      <c r="WWR989"/>
      <c r="WWS989"/>
      <c r="WWT989"/>
      <c r="WWU989"/>
      <c r="WWV989"/>
      <c r="WWW989"/>
      <c r="WWX989"/>
      <c r="WWY989"/>
      <c r="WWZ989"/>
      <c r="WXA989"/>
      <c r="WXB989"/>
      <c r="WXC989"/>
      <c r="WXD989"/>
      <c r="WXE989"/>
      <c r="WXF989"/>
      <c r="WXG989"/>
      <c r="WXH989"/>
      <c r="WXI989"/>
      <c r="WXJ989"/>
      <c r="WXK989"/>
      <c r="WXL989"/>
      <c r="WXM989"/>
      <c r="WXN989"/>
      <c r="WXO989"/>
      <c r="WXP989"/>
      <c r="WXQ989"/>
      <c r="WXR989"/>
      <c r="WXS989"/>
      <c r="WXT989"/>
      <c r="WXU989"/>
      <c r="WXV989"/>
      <c r="WXW989"/>
      <c r="WXX989"/>
      <c r="WXY989"/>
      <c r="WXZ989"/>
      <c r="WYA989"/>
      <c r="WYB989"/>
      <c r="WYC989"/>
      <c r="WYD989"/>
      <c r="WYE989"/>
      <c r="WYF989"/>
      <c r="WYG989"/>
      <c r="WYH989"/>
      <c r="WYI989"/>
      <c r="WYJ989"/>
      <c r="WYK989"/>
      <c r="WYL989"/>
      <c r="WYM989"/>
      <c r="WYN989"/>
      <c r="WYO989"/>
      <c r="WYP989"/>
      <c r="WYQ989"/>
      <c r="WYR989"/>
      <c r="WYS989"/>
      <c r="WYT989"/>
      <c r="WYU989"/>
      <c r="WYV989"/>
      <c r="WYW989"/>
      <c r="WYX989"/>
      <c r="WYY989"/>
      <c r="WYZ989"/>
      <c r="WZA989"/>
      <c r="WZB989"/>
      <c r="WZC989"/>
      <c r="WZD989"/>
      <c r="WZE989"/>
      <c r="WZF989"/>
      <c r="WZG989"/>
      <c r="WZH989"/>
      <c r="WZI989"/>
      <c r="WZJ989"/>
      <c r="WZK989"/>
      <c r="WZL989"/>
      <c r="WZM989"/>
      <c r="WZN989"/>
      <c r="WZO989"/>
      <c r="WZP989"/>
      <c r="WZQ989"/>
      <c r="WZR989"/>
      <c r="WZS989"/>
      <c r="WZT989"/>
      <c r="WZU989"/>
      <c r="WZV989"/>
      <c r="WZW989"/>
      <c r="WZX989"/>
      <c r="WZY989"/>
      <c r="WZZ989"/>
      <c r="XAA989"/>
      <c r="XAB989"/>
      <c r="XAC989"/>
      <c r="XAD989"/>
      <c r="XAE989"/>
      <c r="XAF989"/>
      <c r="XAG989"/>
      <c r="XAH989"/>
      <c r="XAI989"/>
      <c r="XAJ989"/>
      <c r="XAK989"/>
      <c r="XAL989"/>
      <c r="XAM989"/>
      <c r="XAN989"/>
      <c r="XAO989"/>
      <c r="XAP989"/>
      <c r="XAQ989"/>
      <c r="XAR989"/>
      <c r="XAS989"/>
      <c r="XAT989"/>
      <c r="XAU989"/>
      <c r="XAV989"/>
      <c r="XAW989"/>
      <c r="XAX989"/>
      <c r="XAY989"/>
      <c r="XAZ989"/>
      <c r="XBA989"/>
      <c r="XBB989"/>
      <c r="XBC989"/>
      <c r="XBD989"/>
      <c r="XBE989"/>
      <c r="XBF989"/>
      <c r="XBG989"/>
      <c r="XBH989"/>
      <c r="XBI989"/>
      <c r="XBJ989"/>
      <c r="XBK989"/>
      <c r="XBL989"/>
      <c r="XBM989"/>
      <c r="XBN989"/>
      <c r="XBO989"/>
      <c r="XBP989"/>
      <c r="XBQ989"/>
      <c r="XBR989"/>
      <c r="XBS989"/>
      <c r="XBT989"/>
      <c r="XBU989"/>
      <c r="XBV989"/>
      <c r="XBW989"/>
      <c r="XBX989"/>
      <c r="XBY989"/>
      <c r="XBZ989"/>
      <c r="XCA989"/>
      <c r="XCB989"/>
      <c r="XCC989"/>
      <c r="XCD989"/>
      <c r="XCE989"/>
      <c r="XCF989"/>
      <c r="XCG989"/>
      <c r="XCH989"/>
      <c r="XCI989"/>
      <c r="XCJ989"/>
      <c r="XCK989"/>
      <c r="XCL989"/>
      <c r="XCM989"/>
      <c r="XCN989"/>
      <c r="XCO989"/>
      <c r="XCP989"/>
      <c r="XCQ989"/>
      <c r="XCR989"/>
      <c r="XCS989"/>
      <c r="XCT989"/>
      <c r="XCU989"/>
      <c r="XCV989"/>
      <c r="XCW989"/>
      <c r="XCX989"/>
      <c r="XCY989"/>
      <c r="XCZ989"/>
      <c r="XDA989"/>
      <c r="XDB989"/>
      <c r="XDC989"/>
      <c r="XDD989"/>
      <c r="XDE989"/>
      <c r="XDF989"/>
      <c r="XDG989"/>
      <c r="XDH989"/>
      <c r="XDI989"/>
      <c r="XDJ989"/>
      <c r="XDK989"/>
      <c r="XDL989"/>
      <c r="XDM989"/>
      <c r="XDN989"/>
      <c r="XDO989"/>
      <c r="XDP989"/>
      <c r="XDQ989"/>
      <c r="XDR989"/>
      <c r="XDS989"/>
      <c r="XDT989"/>
      <c r="XDU989"/>
      <c r="XDV989"/>
      <c r="XDW989"/>
      <c r="XDX989"/>
      <c r="XDY989"/>
      <c r="XDZ989"/>
      <c r="XEA989"/>
      <c r="XEB989"/>
      <c r="XEC989"/>
      <c r="XED989"/>
      <c r="XEE989"/>
      <c r="XEF989"/>
      <c r="XEG989"/>
      <c r="XEH989"/>
      <c r="XEI989"/>
      <c r="XEJ989"/>
      <c r="XEK989"/>
      <c r="XEL989"/>
      <c r="XEM989"/>
      <c r="XEN989"/>
      <c r="XEO989"/>
      <c r="XEP989"/>
      <c r="XEQ989"/>
      <c r="XER989"/>
      <c r="XES989"/>
      <c r="XET989"/>
      <c r="XEU989"/>
      <c r="XEV989"/>
      <c r="XEW989"/>
      <c r="XEX989"/>
      <c r="XEY989"/>
      <c r="XEZ989"/>
      <c r="XFA989"/>
      <c r="XFB989"/>
      <c r="XFC989"/>
      <c r="XFD989"/>
    </row>
    <row r="990" spans="1:47 1031:16384">
      <c r="A990" s="14">
        <v>9</v>
      </c>
      <c r="B990" s="14" t="s">
        <v>2332</v>
      </c>
      <c r="C990" s="14" t="s">
        <v>2333</v>
      </c>
      <c r="D990" s="14" t="s">
        <v>2334</v>
      </c>
      <c r="E990" s="14" t="s">
        <v>2332</v>
      </c>
      <c r="F990" s="14" t="s">
        <v>2334</v>
      </c>
      <c r="G990" s="14" t="s">
        <v>652</v>
      </c>
      <c r="H990" s="14" t="s">
        <v>2354</v>
      </c>
      <c r="I990" s="14"/>
      <c r="J990" s="14"/>
      <c r="K990" s="14"/>
      <c r="L990" s="14"/>
      <c r="M990" s="14" t="s">
        <v>2336</v>
      </c>
      <c r="N990" s="14" t="s">
        <v>2337</v>
      </c>
      <c r="O990" s="13" t="s">
        <v>2355</v>
      </c>
      <c r="P990" s="12">
        <v>10108997</v>
      </c>
      <c r="Q990" s="12">
        <v>70030112</v>
      </c>
      <c r="R990" s="12" t="s">
        <v>297</v>
      </c>
      <c r="S990" s="12">
        <v>15</v>
      </c>
      <c r="T990" s="14">
        <v>33</v>
      </c>
      <c r="U990" s="18">
        <f t="shared" si="333"/>
        <v>2625</v>
      </c>
      <c r="V990" s="18">
        <f t="shared" si="334"/>
        <v>4875</v>
      </c>
      <c r="W990" s="18">
        <f t="shared" si="335"/>
        <v>0</v>
      </c>
      <c r="X990" s="16">
        <f t="shared" si="336"/>
        <v>7500</v>
      </c>
      <c r="Y990" s="17">
        <v>3500</v>
      </c>
      <c r="Z990" s="17">
        <v>6500</v>
      </c>
      <c r="AA990" s="17"/>
      <c r="AB990" s="16">
        <f t="shared" si="337"/>
        <v>10000</v>
      </c>
      <c r="AC990" s="18">
        <f t="shared" si="338"/>
        <v>3500</v>
      </c>
      <c r="AD990" s="18">
        <f t="shared" si="339"/>
        <v>6500</v>
      </c>
      <c r="AE990" s="18">
        <f t="shared" si="340"/>
        <v>0</v>
      </c>
      <c r="AF990" s="16">
        <f t="shared" si="341"/>
        <v>10000</v>
      </c>
      <c r="AG990" s="15" t="s">
        <v>66</v>
      </c>
      <c r="AH990" s="15" t="s">
        <v>66</v>
      </c>
      <c r="AI990" s="15" t="s">
        <v>66</v>
      </c>
      <c r="AJ990" s="16">
        <f t="shared" si="342"/>
        <v>0</v>
      </c>
      <c r="AK990" s="16">
        <f t="shared" si="343"/>
        <v>27500</v>
      </c>
      <c r="AL990" s="19" t="s">
        <v>2239</v>
      </c>
      <c r="AM990" s="19" t="s">
        <v>68</v>
      </c>
      <c r="AN990" s="19" t="s">
        <v>1540</v>
      </c>
      <c r="AO990" s="19" t="s">
        <v>70</v>
      </c>
      <c r="AP990" s="19" t="s">
        <v>71</v>
      </c>
      <c r="AQ990" s="31" t="s">
        <v>2339</v>
      </c>
      <c r="AR990" s="14" t="s">
        <v>71</v>
      </c>
      <c r="AS990" s="20">
        <v>45748</v>
      </c>
      <c r="AT990" s="31">
        <v>46752</v>
      </c>
      <c r="AU990" s="21"/>
      <c r="AMQ990"/>
      <c r="AMR990"/>
      <c r="AMS990"/>
      <c r="AMT990"/>
      <c r="AMU990"/>
      <c r="AMV990"/>
      <c r="AMW990"/>
      <c r="AMX990"/>
      <c r="AMY990"/>
      <c r="AMZ990"/>
      <c r="ANA990"/>
      <c r="ANB990"/>
      <c r="ANC990"/>
      <c r="AND990"/>
      <c r="ANE990"/>
      <c r="ANF990"/>
      <c r="ANG990"/>
      <c r="ANH990"/>
      <c r="ANI990"/>
      <c r="ANJ990"/>
      <c r="ANK990"/>
      <c r="ANL990"/>
      <c r="ANM990"/>
      <c r="ANN990"/>
      <c r="ANO990"/>
      <c r="ANP990"/>
      <c r="ANQ990"/>
      <c r="ANR990"/>
      <c r="ANS990"/>
      <c r="ANT990"/>
      <c r="ANU990"/>
      <c r="ANV990"/>
      <c r="ANW990"/>
      <c r="ANX990"/>
      <c r="ANY990"/>
      <c r="ANZ990"/>
      <c r="AOA990"/>
      <c r="AOB990"/>
      <c r="AOC990"/>
      <c r="AOD990"/>
      <c r="AOE990"/>
      <c r="AOF990"/>
      <c r="AOG990"/>
      <c r="AOH990"/>
      <c r="AOI990"/>
      <c r="AOJ990"/>
      <c r="AOK990"/>
      <c r="AOL990"/>
      <c r="AOM990"/>
      <c r="AON990"/>
      <c r="AOO990"/>
      <c r="AOP990"/>
      <c r="AOQ990"/>
      <c r="AOR990"/>
      <c r="AOS990"/>
      <c r="AOT990"/>
      <c r="AOU990"/>
      <c r="AOV990"/>
      <c r="AOW990"/>
      <c r="AOX990"/>
      <c r="AOY990"/>
      <c r="AOZ990"/>
      <c r="APA990"/>
      <c r="APB990"/>
      <c r="APC990"/>
      <c r="APD990"/>
      <c r="APE990"/>
      <c r="APF990"/>
      <c r="APG990"/>
      <c r="APH990"/>
      <c r="API990"/>
      <c r="APJ990"/>
      <c r="APK990"/>
      <c r="APL990"/>
      <c r="APM990"/>
      <c r="APN990"/>
      <c r="APO990"/>
      <c r="APP990"/>
      <c r="APQ990"/>
      <c r="APR990"/>
      <c r="APS990"/>
      <c r="APT990"/>
      <c r="APU990"/>
      <c r="APV990"/>
      <c r="APW990"/>
      <c r="APX990"/>
      <c r="APY990"/>
      <c r="APZ990"/>
      <c r="AQA990"/>
      <c r="AQB990"/>
      <c r="AQC990"/>
      <c r="AQD990"/>
      <c r="AQE990"/>
      <c r="AQF990"/>
      <c r="AQG990"/>
      <c r="AQH990"/>
      <c r="AQI990"/>
      <c r="AQJ990"/>
      <c r="AQK990"/>
      <c r="AQL990"/>
      <c r="AQM990"/>
      <c r="AQN990"/>
      <c r="AQO990"/>
      <c r="AQP990"/>
      <c r="AQQ990"/>
      <c r="AQR990"/>
      <c r="AQS990"/>
      <c r="AQT990"/>
      <c r="AQU990"/>
      <c r="AQV990"/>
      <c r="AQW990"/>
      <c r="AQX990"/>
      <c r="AQY990"/>
      <c r="AQZ990"/>
      <c r="ARA990"/>
      <c r="ARB990"/>
      <c r="ARC990"/>
      <c r="ARD990"/>
      <c r="ARE990"/>
      <c r="ARF990"/>
      <c r="ARG990"/>
      <c r="ARH990"/>
      <c r="ARI990"/>
      <c r="ARJ990"/>
      <c r="ARK990"/>
      <c r="ARL990"/>
      <c r="ARM990"/>
      <c r="ARN990"/>
      <c r="ARO990"/>
      <c r="ARP990"/>
      <c r="ARQ990"/>
      <c r="ARR990"/>
      <c r="ARS990"/>
      <c r="ART990"/>
      <c r="ARU990"/>
      <c r="ARV990"/>
      <c r="ARW990"/>
      <c r="ARX990"/>
      <c r="ARY990"/>
      <c r="ARZ990"/>
      <c r="ASA990"/>
      <c r="ASB990"/>
      <c r="ASC990"/>
      <c r="ASD990"/>
      <c r="ASE990"/>
      <c r="ASF990"/>
      <c r="ASG990"/>
      <c r="ASH990"/>
      <c r="ASI990"/>
      <c r="ASJ990"/>
      <c r="ASK990"/>
      <c r="ASL990"/>
      <c r="ASM990"/>
      <c r="ASN990"/>
      <c r="ASO990"/>
      <c r="ASP990"/>
      <c r="ASQ990"/>
      <c r="ASR990"/>
      <c r="ASS990"/>
      <c r="AST990"/>
      <c r="ASU990"/>
      <c r="ASV990"/>
      <c r="ASW990"/>
      <c r="ASX990"/>
      <c r="ASY990"/>
      <c r="ASZ990"/>
      <c r="ATA990"/>
      <c r="ATB990"/>
      <c r="ATC990"/>
      <c r="ATD990"/>
      <c r="ATE990"/>
      <c r="ATF990"/>
      <c r="ATG990"/>
      <c r="ATH990"/>
      <c r="ATI990"/>
      <c r="ATJ990"/>
      <c r="ATK990"/>
      <c r="ATL990"/>
      <c r="ATM990"/>
      <c r="ATN990"/>
      <c r="ATO990"/>
      <c r="ATP990"/>
      <c r="ATQ990"/>
      <c r="ATR990"/>
      <c r="ATS990"/>
      <c r="ATT990"/>
      <c r="ATU990"/>
      <c r="ATV990"/>
      <c r="ATW990"/>
      <c r="ATX990"/>
      <c r="ATY990"/>
      <c r="ATZ990"/>
      <c r="AUA990"/>
      <c r="AUB990"/>
      <c r="AUC990"/>
      <c r="AUD990"/>
      <c r="AUE990"/>
      <c r="AUF990"/>
      <c r="AUG990"/>
      <c r="AUH990"/>
      <c r="AUI990"/>
      <c r="AUJ990"/>
      <c r="AUK990"/>
      <c r="AUL990"/>
      <c r="AUM990"/>
      <c r="AUN990"/>
      <c r="AUO990"/>
      <c r="AUP990"/>
      <c r="AUQ990"/>
      <c r="AUR990"/>
      <c r="AUS990"/>
      <c r="AUT990"/>
      <c r="AUU990"/>
      <c r="AUV990"/>
      <c r="AUW990"/>
      <c r="AUX990"/>
      <c r="AUY990"/>
      <c r="AUZ990"/>
      <c r="AVA990"/>
      <c r="AVB990"/>
      <c r="AVC990"/>
      <c r="AVD990"/>
      <c r="AVE990"/>
      <c r="AVF990"/>
      <c r="AVG990"/>
      <c r="AVH990"/>
      <c r="AVI990"/>
      <c r="AVJ990"/>
      <c r="AVK990"/>
      <c r="AVL990"/>
      <c r="AVM990"/>
      <c r="AVN990"/>
      <c r="AVO990"/>
      <c r="AVP990"/>
      <c r="AVQ990"/>
      <c r="AVR990"/>
      <c r="AVS990"/>
      <c r="AVT990"/>
      <c r="AVU990"/>
      <c r="AVV990"/>
      <c r="AVW990"/>
      <c r="AVX990"/>
      <c r="AVY990"/>
      <c r="AVZ990"/>
      <c r="AWA990"/>
      <c r="AWB990"/>
      <c r="AWC990"/>
      <c r="AWD990"/>
      <c r="AWE990"/>
      <c r="AWF990"/>
      <c r="AWG990"/>
      <c r="AWH990"/>
      <c r="AWI990"/>
      <c r="AWJ990"/>
      <c r="AWK990"/>
      <c r="AWL990"/>
      <c r="AWM990"/>
      <c r="AWN990"/>
      <c r="AWO990"/>
      <c r="AWP990"/>
      <c r="AWQ990"/>
      <c r="AWR990"/>
      <c r="AWS990"/>
      <c r="AWT990"/>
      <c r="AWU990"/>
      <c r="AWV990"/>
      <c r="AWW990"/>
      <c r="AWX990"/>
      <c r="AWY990"/>
      <c r="AWZ990"/>
      <c r="AXA990"/>
      <c r="AXB990"/>
      <c r="AXC990"/>
      <c r="AXD990"/>
      <c r="AXE990"/>
      <c r="AXF990"/>
      <c r="AXG990"/>
      <c r="AXH990"/>
      <c r="AXI990"/>
      <c r="AXJ990"/>
      <c r="AXK990"/>
      <c r="AXL990"/>
      <c r="AXM990"/>
      <c r="AXN990"/>
      <c r="AXO990"/>
      <c r="AXP990"/>
      <c r="AXQ990"/>
      <c r="AXR990"/>
      <c r="AXS990"/>
      <c r="AXT990"/>
      <c r="AXU990"/>
      <c r="AXV990"/>
      <c r="AXW990"/>
      <c r="AXX990"/>
      <c r="AXY990"/>
      <c r="AXZ990"/>
      <c r="AYA990"/>
      <c r="AYB990"/>
      <c r="AYC990"/>
      <c r="AYD990"/>
      <c r="AYE990"/>
      <c r="AYF990"/>
      <c r="AYG990"/>
      <c r="AYH990"/>
      <c r="AYI990"/>
      <c r="AYJ990"/>
      <c r="AYK990"/>
      <c r="AYL990"/>
      <c r="AYM990"/>
      <c r="AYN990"/>
      <c r="AYO990"/>
      <c r="AYP990"/>
      <c r="AYQ990"/>
      <c r="AYR990"/>
      <c r="AYS990"/>
      <c r="AYT990"/>
      <c r="AYU990"/>
      <c r="AYV990"/>
      <c r="AYW990"/>
      <c r="AYX990"/>
      <c r="AYY990"/>
      <c r="AYZ990"/>
      <c r="AZA990"/>
      <c r="AZB990"/>
      <c r="AZC990"/>
      <c r="AZD990"/>
      <c r="AZE990"/>
      <c r="AZF990"/>
      <c r="AZG990"/>
      <c r="AZH990"/>
      <c r="AZI990"/>
      <c r="AZJ990"/>
      <c r="AZK990"/>
      <c r="AZL990"/>
      <c r="AZM990"/>
      <c r="AZN990"/>
      <c r="AZO990"/>
      <c r="AZP990"/>
      <c r="AZQ990"/>
      <c r="AZR990"/>
      <c r="AZS990"/>
      <c r="AZT990"/>
      <c r="AZU990"/>
      <c r="AZV990"/>
      <c r="AZW990"/>
      <c r="AZX990"/>
      <c r="AZY990"/>
      <c r="AZZ990"/>
      <c r="BAA990"/>
      <c r="BAB990"/>
      <c r="BAC990"/>
      <c r="BAD990"/>
      <c r="BAE990"/>
      <c r="BAF990"/>
      <c r="BAG990"/>
      <c r="BAH990"/>
      <c r="BAI990"/>
      <c r="BAJ990"/>
      <c r="BAK990"/>
      <c r="BAL990"/>
      <c r="BAM990"/>
      <c r="BAN990"/>
      <c r="BAO990"/>
      <c r="BAP990"/>
      <c r="BAQ990"/>
      <c r="BAR990"/>
      <c r="BAS990"/>
      <c r="BAT990"/>
      <c r="BAU990"/>
      <c r="BAV990"/>
      <c r="BAW990"/>
      <c r="BAX990"/>
      <c r="BAY990"/>
      <c r="BAZ990"/>
      <c r="BBA990"/>
      <c r="BBB990"/>
      <c r="BBC990"/>
      <c r="BBD990"/>
      <c r="BBE990"/>
      <c r="BBF990"/>
      <c r="BBG990"/>
      <c r="BBH990"/>
      <c r="BBI990"/>
      <c r="BBJ990"/>
      <c r="BBK990"/>
      <c r="BBL990"/>
      <c r="BBM990"/>
      <c r="BBN990"/>
      <c r="BBO990"/>
      <c r="BBP990"/>
      <c r="BBQ990"/>
      <c r="BBR990"/>
      <c r="BBS990"/>
      <c r="BBT990"/>
      <c r="BBU990"/>
      <c r="BBV990"/>
      <c r="BBW990"/>
      <c r="BBX990"/>
      <c r="BBY990"/>
      <c r="BBZ990"/>
      <c r="BCA990"/>
      <c r="BCB990"/>
      <c r="BCC990"/>
      <c r="BCD990"/>
      <c r="BCE990"/>
      <c r="BCF990"/>
      <c r="BCG990"/>
      <c r="BCH990"/>
      <c r="BCI990"/>
      <c r="BCJ990"/>
      <c r="BCK990"/>
      <c r="BCL990"/>
      <c r="BCM990"/>
      <c r="BCN990"/>
      <c r="BCO990"/>
      <c r="BCP990"/>
      <c r="BCQ990"/>
      <c r="BCR990"/>
      <c r="BCS990"/>
      <c r="BCT990"/>
      <c r="BCU990"/>
      <c r="BCV990"/>
      <c r="BCW990"/>
      <c r="BCX990"/>
      <c r="BCY990"/>
      <c r="BCZ990"/>
      <c r="BDA990"/>
      <c r="BDB990"/>
      <c r="BDC990"/>
      <c r="BDD990"/>
      <c r="BDE990"/>
      <c r="BDF990"/>
      <c r="BDG990"/>
      <c r="BDH990"/>
      <c r="BDI990"/>
      <c r="BDJ990"/>
      <c r="BDK990"/>
      <c r="BDL990"/>
      <c r="BDM990"/>
      <c r="BDN990"/>
      <c r="BDO990"/>
      <c r="BDP990"/>
      <c r="BDQ990"/>
      <c r="BDR990"/>
      <c r="BDS990"/>
      <c r="BDT990"/>
      <c r="BDU990"/>
      <c r="BDV990"/>
      <c r="BDW990"/>
      <c r="BDX990"/>
      <c r="BDY990"/>
      <c r="BDZ990"/>
      <c r="BEA990"/>
      <c r="BEB990"/>
      <c r="BEC990"/>
      <c r="BED990"/>
      <c r="BEE990"/>
      <c r="BEF990"/>
      <c r="BEG990"/>
      <c r="BEH990"/>
      <c r="BEI990"/>
      <c r="BEJ990"/>
      <c r="BEK990"/>
      <c r="BEL990"/>
      <c r="BEM990"/>
      <c r="BEN990"/>
      <c r="BEO990"/>
      <c r="BEP990"/>
      <c r="BEQ990"/>
      <c r="BER990"/>
      <c r="BES990"/>
      <c r="BET990"/>
      <c r="BEU990"/>
      <c r="BEV990"/>
      <c r="BEW990"/>
      <c r="BEX990"/>
      <c r="BEY990"/>
      <c r="BEZ990"/>
      <c r="BFA990"/>
      <c r="BFB990"/>
      <c r="BFC990"/>
      <c r="BFD990"/>
      <c r="BFE990"/>
      <c r="BFF990"/>
      <c r="BFG990"/>
      <c r="BFH990"/>
      <c r="BFI990"/>
      <c r="BFJ990"/>
      <c r="BFK990"/>
      <c r="BFL990"/>
      <c r="BFM990"/>
      <c r="BFN990"/>
      <c r="BFO990"/>
      <c r="BFP990"/>
      <c r="BFQ990"/>
      <c r="BFR990"/>
      <c r="BFS990"/>
      <c r="BFT990"/>
      <c r="BFU990"/>
      <c r="BFV990"/>
      <c r="BFW990"/>
      <c r="BFX990"/>
      <c r="BFY990"/>
      <c r="BFZ990"/>
      <c r="BGA990"/>
      <c r="BGB990"/>
      <c r="BGC990"/>
      <c r="BGD990"/>
      <c r="BGE990"/>
      <c r="BGF990"/>
      <c r="BGG990"/>
      <c r="BGH990"/>
      <c r="BGI990"/>
      <c r="BGJ990"/>
      <c r="BGK990"/>
      <c r="BGL990"/>
      <c r="BGM990"/>
      <c r="BGN990"/>
      <c r="BGO990"/>
      <c r="BGP990"/>
      <c r="BGQ990"/>
      <c r="BGR990"/>
      <c r="BGS990"/>
      <c r="BGT990"/>
      <c r="BGU990"/>
      <c r="BGV990"/>
      <c r="BGW990"/>
      <c r="BGX990"/>
      <c r="BGY990"/>
      <c r="BGZ990"/>
      <c r="BHA990"/>
      <c r="BHB990"/>
      <c r="BHC990"/>
      <c r="BHD990"/>
      <c r="BHE990"/>
      <c r="BHF990"/>
      <c r="BHG990"/>
      <c r="BHH990"/>
      <c r="BHI990"/>
      <c r="BHJ990"/>
      <c r="BHK990"/>
      <c r="BHL990"/>
      <c r="BHM990"/>
      <c r="BHN990"/>
      <c r="BHO990"/>
      <c r="BHP990"/>
      <c r="BHQ990"/>
      <c r="BHR990"/>
      <c r="BHS990"/>
      <c r="BHT990"/>
      <c r="BHU990"/>
      <c r="BHV990"/>
      <c r="BHW990"/>
      <c r="BHX990"/>
      <c r="BHY990"/>
      <c r="BHZ990"/>
      <c r="BIA990"/>
      <c r="BIB990"/>
      <c r="BIC990"/>
      <c r="BID990"/>
      <c r="BIE990"/>
      <c r="BIF990"/>
      <c r="BIG990"/>
      <c r="BIH990"/>
      <c r="BII990"/>
      <c r="BIJ990"/>
      <c r="BIK990"/>
      <c r="BIL990"/>
      <c r="BIM990"/>
      <c r="BIN990"/>
      <c r="BIO990"/>
      <c r="BIP990"/>
      <c r="BIQ990"/>
      <c r="BIR990"/>
      <c r="BIS990"/>
      <c r="BIT990"/>
      <c r="BIU990"/>
      <c r="BIV990"/>
      <c r="BIW990"/>
      <c r="BIX990"/>
      <c r="BIY990"/>
      <c r="BIZ990"/>
      <c r="BJA990"/>
      <c r="BJB990"/>
      <c r="BJC990"/>
      <c r="BJD990"/>
      <c r="BJE990"/>
      <c r="BJF990"/>
      <c r="BJG990"/>
      <c r="BJH990"/>
      <c r="BJI990"/>
      <c r="BJJ990"/>
      <c r="BJK990"/>
      <c r="BJL990"/>
      <c r="BJM990"/>
      <c r="BJN990"/>
      <c r="BJO990"/>
      <c r="BJP990"/>
      <c r="BJQ990"/>
      <c r="BJR990"/>
      <c r="BJS990"/>
      <c r="BJT990"/>
      <c r="BJU990"/>
      <c r="BJV990"/>
      <c r="BJW990"/>
      <c r="BJX990"/>
      <c r="BJY990"/>
      <c r="BJZ990"/>
      <c r="BKA990"/>
      <c r="BKB990"/>
      <c r="BKC990"/>
      <c r="BKD990"/>
      <c r="BKE990"/>
      <c r="BKF990"/>
      <c r="BKG990"/>
      <c r="BKH990"/>
      <c r="BKI990"/>
      <c r="BKJ990"/>
      <c r="BKK990"/>
      <c r="BKL990"/>
      <c r="BKM990"/>
      <c r="BKN990"/>
      <c r="BKO990"/>
      <c r="BKP990"/>
      <c r="BKQ990"/>
      <c r="BKR990"/>
      <c r="BKS990"/>
      <c r="BKT990"/>
      <c r="BKU990"/>
      <c r="BKV990"/>
      <c r="BKW990"/>
      <c r="BKX990"/>
      <c r="BKY990"/>
      <c r="BKZ990"/>
      <c r="BLA990"/>
      <c r="BLB990"/>
      <c r="BLC990"/>
      <c r="BLD990"/>
      <c r="BLE990"/>
      <c r="BLF990"/>
      <c r="BLG990"/>
      <c r="BLH990"/>
      <c r="BLI990"/>
      <c r="BLJ990"/>
      <c r="BLK990"/>
      <c r="BLL990"/>
      <c r="BLM990"/>
      <c r="BLN990"/>
      <c r="BLO990"/>
      <c r="BLP990"/>
      <c r="BLQ990"/>
      <c r="BLR990"/>
      <c r="BLS990"/>
      <c r="BLT990"/>
      <c r="BLU990"/>
      <c r="BLV990"/>
      <c r="BLW990"/>
      <c r="BLX990"/>
      <c r="BLY990"/>
      <c r="BLZ990"/>
      <c r="BMA990"/>
      <c r="BMB990"/>
      <c r="BMC990"/>
      <c r="BMD990"/>
      <c r="BME990"/>
      <c r="BMF990"/>
      <c r="BMG990"/>
      <c r="BMH990"/>
      <c r="BMI990"/>
      <c r="BMJ990"/>
      <c r="BMK990"/>
      <c r="BML990"/>
      <c r="BMM990"/>
      <c r="BMN990"/>
      <c r="BMO990"/>
      <c r="BMP990"/>
      <c r="BMQ990"/>
      <c r="BMR990"/>
      <c r="BMS990"/>
      <c r="BMT990"/>
      <c r="BMU990"/>
      <c r="BMV990"/>
      <c r="BMW990"/>
      <c r="BMX990"/>
      <c r="BMY990"/>
      <c r="BMZ990"/>
      <c r="BNA990"/>
      <c r="BNB990"/>
      <c r="BNC990"/>
      <c r="BND990"/>
      <c r="BNE990"/>
      <c r="BNF990"/>
      <c r="BNG990"/>
      <c r="BNH990"/>
      <c r="BNI990"/>
      <c r="BNJ990"/>
      <c r="BNK990"/>
      <c r="BNL990"/>
      <c r="BNM990"/>
      <c r="BNN990"/>
      <c r="BNO990"/>
      <c r="BNP990"/>
      <c r="BNQ990"/>
      <c r="BNR990"/>
      <c r="BNS990"/>
      <c r="BNT990"/>
      <c r="BNU990"/>
      <c r="BNV990"/>
      <c r="BNW990"/>
      <c r="BNX990"/>
      <c r="BNY990"/>
      <c r="BNZ990"/>
      <c r="BOA990"/>
      <c r="BOB990"/>
      <c r="BOC990"/>
      <c r="BOD990"/>
      <c r="BOE990"/>
      <c r="BOF990"/>
      <c r="BOG990"/>
      <c r="BOH990"/>
      <c r="BOI990"/>
      <c r="BOJ990"/>
      <c r="BOK990"/>
      <c r="BOL990"/>
      <c r="BOM990"/>
      <c r="BON990"/>
      <c r="BOO990"/>
      <c r="BOP990"/>
      <c r="BOQ990"/>
      <c r="BOR990"/>
      <c r="BOS990"/>
      <c r="BOT990"/>
      <c r="BOU990"/>
      <c r="BOV990"/>
      <c r="BOW990"/>
      <c r="BOX990"/>
      <c r="BOY990"/>
      <c r="BOZ990"/>
      <c r="BPA990"/>
      <c r="BPB990"/>
      <c r="BPC990"/>
      <c r="BPD990"/>
      <c r="BPE990"/>
      <c r="BPF990"/>
      <c r="BPG990"/>
      <c r="BPH990"/>
      <c r="BPI990"/>
      <c r="BPJ990"/>
      <c r="BPK990"/>
      <c r="BPL990"/>
      <c r="BPM990"/>
      <c r="BPN990"/>
      <c r="BPO990"/>
      <c r="BPP990"/>
      <c r="BPQ990"/>
      <c r="BPR990"/>
      <c r="BPS990"/>
      <c r="BPT990"/>
      <c r="BPU990"/>
      <c r="BPV990"/>
      <c r="BPW990"/>
      <c r="BPX990"/>
      <c r="BPY990"/>
      <c r="BPZ990"/>
      <c r="BQA990"/>
      <c r="BQB990"/>
      <c r="BQC990"/>
      <c r="BQD990"/>
      <c r="BQE990"/>
      <c r="BQF990"/>
      <c r="BQG990"/>
      <c r="BQH990"/>
      <c r="BQI990"/>
      <c r="BQJ990"/>
      <c r="BQK990"/>
      <c r="BQL990"/>
      <c r="BQM990"/>
      <c r="BQN990"/>
      <c r="BQO990"/>
      <c r="BQP990"/>
      <c r="BQQ990"/>
      <c r="BQR990"/>
      <c r="BQS990"/>
      <c r="BQT990"/>
      <c r="BQU990"/>
      <c r="BQV990"/>
      <c r="BQW990"/>
      <c r="BQX990"/>
      <c r="BQY990"/>
      <c r="BQZ990"/>
      <c r="BRA990"/>
      <c r="BRB990"/>
      <c r="BRC990"/>
      <c r="BRD990"/>
      <c r="BRE990"/>
      <c r="BRF990"/>
      <c r="BRG990"/>
      <c r="BRH990"/>
      <c r="BRI990"/>
      <c r="BRJ990"/>
      <c r="BRK990"/>
      <c r="BRL990"/>
      <c r="BRM990"/>
      <c r="BRN990"/>
      <c r="BRO990"/>
      <c r="BRP990"/>
      <c r="BRQ990"/>
      <c r="BRR990"/>
      <c r="BRS990"/>
      <c r="BRT990"/>
      <c r="BRU990"/>
      <c r="BRV990"/>
      <c r="BRW990"/>
      <c r="BRX990"/>
      <c r="BRY990"/>
      <c r="BRZ990"/>
      <c r="BSA990"/>
      <c r="BSB990"/>
      <c r="BSC990"/>
      <c r="BSD990"/>
      <c r="BSE990"/>
      <c r="BSF990"/>
      <c r="BSG990"/>
      <c r="BSH990"/>
      <c r="BSI990"/>
      <c r="BSJ990"/>
      <c r="BSK990"/>
      <c r="BSL990"/>
      <c r="BSM990"/>
      <c r="BSN990"/>
      <c r="BSO990"/>
      <c r="BSP990"/>
      <c r="BSQ990"/>
      <c r="BSR990"/>
      <c r="BSS990"/>
      <c r="BST990"/>
      <c r="BSU990"/>
      <c r="BSV990"/>
      <c r="BSW990"/>
      <c r="BSX990"/>
      <c r="BSY990"/>
      <c r="BSZ990"/>
      <c r="BTA990"/>
      <c r="BTB990"/>
      <c r="BTC990"/>
      <c r="BTD990"/>
      <c r="BTE990"/>
      <c r="BTF990"/>
      <c r="BTG990"/>
      <c r="BTH990"/>
      <c r="BTI990"/>
      <c r="BTJ990"/>
      <c r="BTK990"/>
      <c r="BTL990"/>
      <c r="BTM990"/>
      <c r="BTN990"/>
      <c r="BTO990"/>
      <c r="BTP990"/>
      <c r="BTQ990"/>
      <c r="BTR990"/>
      <c r="BTS990"/>
      <c r="BTT990"/>
      <c r="BTU990"/>
      <c r="BTV990"/>
      <c r="BTW990"/>
      <c r="BTX990"/>
      <c r="BTY990"/>
      <c r="BTZ990"/>
      <c r="BUA990"/>
      <c r="BUB990"/>
      <c r="BUC990"/>
      <c r="BUD990"/>
      <c r="BUE990"/>
      <c r="BUF990"/>
      <c r="BUG990"/>
      <c r="BUH990"/>
      <c r="BUI990"/>
      <c r="BUJ990"/>
      <c r="BUK990"/>
      <c r="BUL990"/>
      <c r="BUM990"/>
      <c r="BUN990"/>
      <c r="BUO990"/>
      <c r="BUP990"/>
      <c r="BUQ990"/>
      <c r="BUR990"/>
      <c r="BUS990"/>
      <c r="BUT990"/>
      <c r="BUU990"/>
      <c r="BUV990"/>
      <c r="BUW990"/>
      <c r="BUX990"/>
      <c r="BUY990"/>
      <c r="BUZ990"/>
      <c r="BVA990"/>
      <c r="BVB990"/>
      <c r="BVC990"/>
      <c r="BVD990"/>
      <c r="BVE990"/>
      <c r="BVF990"/>
      <c r="BVG990"/>
      <c r="BVH990"/>
      <c r="BVI990"/>
      <c r="BVJ990"/>
      <c r="BVK990"/>
      <c r="BVL990"/>
      <c r="BVM990"/>
      <c r="BVN990"/>
      <c r="BVO990"/>
      <c r="BVP990"/>
      <c r="BVQ990"/>
      <c r="BVR990"/>
      <c r="BVS990"/>
      <c r="BVT990"/>
      <c r="BVU990"/>
      <c r="BVV990"/>
      <c r="BVW990"/>
      <c r="BVX990"/>
      <c r="BVY990"/>
      <c r="BVZ990"/>
      <c r="BWA990"/>
      <c r="BWB990"/>
      <c r="BWC990"/>
      <c r="BWD990"/>
      <c r="BWE990"/>
      <c r="BWF990"/>
      <c r="BWG990"/>
      <c r="BWH990"/>
      <c r="BWI990"/>
      <c r="BWJ990"/>
      <c r="BWK990"/>
      <c r="BWL990"/>
      <c r="BWM990"/>
      <c r="BWN990"/>
      <c r="BWO990"/>
      <c r="BWP990"/>
      <c r="BWQ990"/>
      <c r="BWR990"/>
      <c r="BWS990"/>
      <c r="BWT990"/>
      <c r="BWU990"/>
      <c r="BWV990"/>
      <c r="BWW990"/>
      <c r="BWX990"/>
      <c r="BWY990"/>
      <c r="BWZ990"/>
      <c r="BXA990"/>
      <c r="BXB990"/>
      <c r="BXC990"/>
      <c r="BXD990"/>
      <c r="BXE990"/>
      <c r="BXF990"/>
      <c r="BXG990"/>
      <c r="BXH990"/>
      <c r="BXI990"/>
      <c r="BXJ990"/>
      <c r="BXK990"/>
      <c r="BXL990"/>
      <c r="BXM990"/>
      <c r="BXN990"/>
      <c r="BXO990"/>
      <c r="BXP990"/>
      <c r="BXQ990"/>
      <c r="BXR990"/>
      <c r="BXS990"/>
      <c r="BXT990"/>
      <c r="BXU990"/>
      <c r="BXV990"/>
      <c r="BXW990"/>
      <c r="BXX990"/>
      <c r="BXY990"/>
      <c r="BXZ990"/>
      <c r="BYA990"/>
      <c r="BYB990"/>
      <c r="BYC990"/>
      <c r="BYD990"/>
      <c r="BYE990"/>
      <c r="BYF990"/>
      <c r="BYG990"/>
      <c r="BYH990"/>
      <c r="BYI990"/>
      <c r="BYJ990"/>
      <c r="BYK990"/>
      <c r="BYL990"/>
      <c r="BYM990"/>
      <c r="BYN990"/>
      <c r="BYO990"/>
      <c r="BYP990"/>
      <c r="BYQ990"/>
      <c r="BYR990"/>
      <c r="BYS990"/>
      <c r="BYT990"/>
      <c r="BYU990"/>
      <c r="BYV990"/>
      <c r="BYW990"/>
      <c r="BYX990"/>
      <c r="BYY990"/>
      <c r="BYZ990"/>
      <c r="BZA990"/>
      <c r="BZB990"/>
      <c r="BZC990"/>
      <c r="BZD990"/>
      <c r="BZE990"/>
      <c r="BZF990"/>
      <c r="BZG990"/>
      <c r="BZH990"/>
      <c r="BZI990"/>
      <c r="BZJ990"/>
      <c r="BZK990"/>
      <c r="BZL990"/>
      <c r="BZM990"/>
      <c r="BZN990"/>
      <c r="BZO990"/>
      <c r="BZP990"/>
      <c r="BZQ990"/>
      <c r="BZR990"/>
      <c r="BZS990"/>
      <c r="BZT990"/>
      <c r="BZU990"/>
      <c r="BZV990"/>
      <c r="BZW990"/>
      <c r="BZX990"/>
      <c r="BZY990"/>
      <c r="BZZ990"/>
      <c r="CAA990"/>
      <c r="CAB990"/>
      <c r="CAC990"/>
      <c r="CAD990"/>
      <c r="CAE990"/>
      <c r="CAF990"/>
      <c r="CAG990"/>
      <c r="CAH990"/>
      <c r="CAI990"/>
      <c r="CAJ990"/>
      <c r="CAK990"/>
      <c r="CAL990"/>
      <c r="CAM990"/>
      <c r="CAN990"/>
      <c r="CAO990"/>
      <c r="CAP990"/>
      <c r="CAQ990"/>
      <c r="CAR990"/>
      <c r="CAS990"/>
      <c r="CAT990"/>
      <c r="CAU990"/>
      <c r="CAV990"/>
      <c r="CAW990"/>
      <c r="CAX990"/>
      <c r="CAY990"/>
      <c r="CAZ990"/>
      <c r="CBA990"/>
      <c r="CBB990"/>
      <c r="CBC990"/>
      <c r="CBD990"/>
      <c r="CBE990"/>
      <c r="CBF990"/>
      <c r="CBG990"/>
      <c r="CBH990"/>
      <c r="CBI990"/>
      <c r="CBJ990"/>
      <c r="CBK990"/>
      <c r="CBL990"/>
      <c r="CBM990"/>
      <c r="CBN990"/>
      <c r="CBO990"/>
      <c r="CBP990"/>
      <c r="CBQ990"/>
      <c r="CBR990"/>
      <c r="CBS990"/>
      <c r="CBT990"/>
      <c r="CBU990"/>
      <c r="CBV990"/>
      <c r="CBW990"/>
      <c r="CBX990"/>
      <c r="CBY990"/>
      <c r="CBZ990"/>
      <c r="CCA990"/>
      <c r="CCB990"/>
      <c r="CCC990"/>
      <c r="CCD990"/>
      <c r="CCE990"/>
      <c r="CCF990"/>
      <c r="CCG990"/>
      <c r="CCH990"/>
      <c r="CCI990"/>
      <c r="CCJ990"/>
      <c r="CCK990"/>
      <c r="CCL990"/>
      <c r="CCM990"/>
      <c r="CCN990"/>
      <c r="CCO990"/>
      <c r="CCP990"/>
      <c r="CCQ990"/>
      <c r="CCR990"/>
      <c r="CCS990"/>
      <c r="CCT990"/>
      <c r="CCU990"/>
      <c r="CCV990"/>
      <c r="CCW990"/>
      <c r="CCX990"/>
      <c r="CCY990"/>
      <c r="CCZ990"/>
      <c r="CDA990"/>
      <c r="CDB990"/>
      <c r="CDC990"/>
      <c r="CDD990"/>
      <c r="CDE990"/>
      <c r="CDF990"/>
      <c r="CDG990"/>
      <c r="CDH990"/>
      <c r="CDI990"/>
      <c r="CDJ990"/>
      <c r="CDK990"/>
      <c r="CDL990"/>
      <c r="CDM990"/>
      <c r="CDN990"/>
      <c r="CDO990"/>
      <c r="CDP990"/>
      <c r="CDQ990"/>
      <c r="CDR990"/>
      <c r="CDS990"/>
      <c r="CDT990"/>
      <c r="CDU990"/>
      <c r="CDV990"/>
      <c r="CDW990"/>
      <c r="CDX990"/>
      <c r="CDY990"/>
      <c r="CDZ990"/>
      <c r="CEA990"/>
      <c r="CEB990"/>
      <c r="CEC990"/>
      <c r="CED990"/>
      <c r="CEE990"/>
      <c r="CEF990"/>
      <c r="CEG990"/>
      <c r="CEH990"/>
      <c r="CEI990"/>
      <c r="CEJ990"/>
      <c r="CEK990"/>
      <c r="CEL990"/>
      <c r="CEM990"/>
      <c r="CEN990"/>
      <c r="CEO990"/>
      <c r="CEP990"/>
      <c r="CEQ990"/>
      <c r="CER990"/>
      <c r="CES990"/>
      <c r="CET990"/>
      <c r="CEU990"/>
      <c r="CEV990"/>
      <c r="CEW990"/>
      <c r="CEX990"/>
      <c r="CEY990"/>
      <c r="CEZ990"/>
      <c r="CFA990"/>
      <c r="CFB990"/>
      <c r="CFC990"/>
      <c r="CFD990"/>
      <c r="CFE990"/>
      <c r="CFF990"/>
      <c r="CFG990"/>
      <c r="CFH990"/>
      <c r="CFI990"/>
      <c r="CFJ990"/>
      <c r="CFK990"/>
      <c r="CFL990"/>
      <c r="CFM990"/>
      <c r="CFN990"/>
      <c r="CFO990"/>
      <c r="CFP990"/>
      <c r="CFQ990"/>
      <c r="CFR990"/>
      <c r="CFS990"/>
      <c r="CFT990"/>
      <c r="CFU990"/>
      <c r="CFV990"/>
      <c r="CFW990"/>
      <c r="CFX990"/>
      <c r="CFY990"/>
      <c r="CFZ990"/>
      <c r="CGA990"/>
      <c r="CGB990"/>
      <c r="CGC990"/>
      <c r="CGD990"/>
      <c r="CGE990"/>
      <c r="CGF990"/>
      <c r="CGG990"/>
      <c r="CGH990"/>
      <c r="CGI990"/>
      <c r="CGJ990"/>
      <c r="CGK990"/>
      <c r="CGL990"/>
      <c r="CGM990"/>
      <c r="CGN990"/>
      <c r="CGO990"/>
      <c r="CGP990"/>
      <c r="CGQ990"/>
      <c r="CGR990"/>
      <c r="CGS990"/>
      <c r="CGT990"/>
      <c r="CGU990"/>
      <c r="CGV990"/>
      <c r="CGW990"/>
      <c r="CGX990"/>
      <c r="CGY990"/>
      <c r="CGZ990"/>
      <c r="CHA990"/>
      <c r="CHB990"/>
      <c r="CHC990"/>
      <c r="CHD990"/>
      <c r="CHE990"/>
      <c r="CHF990"/>
      <c r="CHG990"/>
      <c r="CHH990"/>
      <c r="CHI990"/>
      <c r="CHJ990"/>
      <c r="CHK990"/>
      <c r="CHL990"/>
      <c r="CHM990"/>
      <c r="CHN990"/>
      <c r="CHO990"/>
      <c r="CHP990"/>
      <c r="CHQ990"/>
      <c r="CHR990"/>
      <c r="CHS990"/>
      <c r="CHT990"/>
      <c r="CHU990"/>
      <c r="CHV990"/>
      <c r="CHW990"/>
      <c r="CHX990"/>
      <c r="CHY990"/>
      <c r="CHZ990"/>
      <c r="CIA990"/>
      <c r="CIB990"/>
      <c r="CIC990"/>
      <c r="CID990"/>
      <c r="CIE990"/>
      <c r="CIF990"/>
      <c r="CIG990"/>
      <c r="CIH990"/>
      <c r="CII990"/>
      <c r="CIJ990"/>
      <c r="CIK990"/>
      <c r="CIL990"/>
      <c r="CIM990"/>
      <c r="CIN990"/>
      <c r="CIO990"/>
      <c r="CIP990"/>
      <c r="CIQ990"/>
      <c r="CIR990"/>
      <c r="CIS990"/>
      <c r="CIT990"/>
      <c r="CIU990"/>
      <c r="CIV990"/>
      <c r="CIW990"/>
      <c r="CIX990"/>
      <c r="CIY990"/>
      <c r="CIZ990"/>
      <c r="CJA990"/>
      <c r="CJB990"/>
      <c r="CJC990"/>
      <c r="CJD990"/>
      <c r="CJE990"/>
      <c r="CJF990"/>
      <c r="CJG990"/>
      <c r="CJH990"/>
      <c r="CJI990"/>
      <c r="CJJ990"/>
      <c r="CJK990"/>
      <c r="CJL990"/>
      <c r="CJM990"/>
      <c r="CJN990"/>
      <c r="CJO990"/>
      <c r="CJP990"/>
      <c r="CJQ990"/>
      <c r="CJR990"/>
      <c r="CJS990"/>
      <c r="CJT990"/>
      <c r="CJU990"/>
      <c r="CJV990"/>
      <c r="CJW990"/>
      <c r="CJX990"/>
      <c r="CJY990"/>
      <c r="CJZ990"/>
      <c r="CKA990"/>
      <c r="CKB990"/>
      <c r="CKC990"/>
      <c r="CKD990"/>
      <c r="CKE990"/>
      <c r="CKF990"/>
      <c r="CKG990"/>
      <c r="CKH990"/>
      <c r="CKI990"/>
      <c r="CKJ990"/>
      <c r="CKK990"/>
      <c r="CKL990"/>
      <c r="CKM990"/>
      <c r="CKN990"/>
      <c r="CKO990"/>
      <c r="CKP990"/>
      <c r="CKQ990"/>
      <c r="CKR990"/>
      <c r="CKS990"/>
      <c r="CKT990"/>
      <c r="CKU990"/>
      <c r="CKV990"/>
      <c r="CKW990"/>
      <c r="CKX990"/>
      <c r="CKY990"/>
      <c r="CKZ990"/>
      <c r="CLA990"/>
      <c r="CLB990"/>
      <c r="CLC990"/>
      <c r="CLD990"/>
      <c r="CLE990"/>
      <c r="CLF990"/>
      <c r="CLG990"/>
      <c r="CLH990"/>
      <c r="CLI990"/>
      <c r="CLJ990"/>
      <c r="CLK990"/>
      <c r="CLL990"/>
      <c r="CLM990"/>
      <c r="CLN990"/>
      <c r="CLO990"/>
      <c r="CLP990"/>
      <c r="CLQ990"/>
      <c r="CLR990"/>
      <c r="CLS990"/>
      <c r="CLT990"/>
      <c r="CLU990"/>
      <c r="CLV990"/>
      <c r="CLW990"/>
      <c r="CLX990"/>
      <c r="CLY990"/>
      <c r="CLZ990"/>
      <c r="CMA990"/>
      <c r="CMB990"/>
      <c r="CMC990"/>
      <c r="CMD990"/>
      <c r="CME990"/>
      <c r="CMF990"/>
      <c r="CMG990"/>
      <c r="CMH990"/>
      <c r="CMI990"/>
      <c r="CMJ990"/>
      <c r="CMK990"/>
      <c r="CML990"/>
      <c r="CMM990"/>
      <c r="CMN990"/>
      <c r="CMO990"/>
      <c r="CMP990"/>
      <c r="CMQ990"/>
      <c r="CMR990"/>
      <c r="CMS990"/>
      <c r="CMT990"/>
      <c r="CMU990"/>
      <c r="CMV990"/>
      <c r="CMW990"/>
      <c r="CMX990"/>
      <c r="CMY990"/>
      <c r="CMZ990"/>
      <c r="CNA990"/>
      <c r="CNB990"/>
      <c r="CNC990"/>
      <c r="CND990"/>
      <c r="CNE990"/>
      <c r="CNF990"/>
      <c r="CNG990"/>
      <c r="CNH990"/>
      <c r="CNI990"/>
      <c r="CNJ990"/>
      <c r="CNK990"/>
      <c r="CNL990"/>
      <c r="CNM990"/>
      <c r="CNN990"/>
      <c r="CNO990"/>
      <c r="CNP990"/>
      <c r="CNQ990"/>
      <c r="CNR990"/>
      <c r="CNS990"/>
      <c r="CNT990"/>
      <c r="CNU990"/>
      <c r="CNV990"/>
      <c r="CNW990"/>
      <c r="CNX990"/>
      <c r="CNY990"/>
      <c r="CNZ990"/>
      <c r="COA990"/>
      <c r="COB990"/>
      <c r="COC990"/>
      <c r="COD990"/>
      <c r="COE990"/>
      <c r="COF990"/>
      <c r="COG990"/>
      <c r="COH990"/>
      <c r="COI990"/>
      <c r="COJ990"/>
      <c r="COK990"/>
      <c r="COL990"/>
      <c r="COM990"/>
      <c r="CON990"/>
      <c r="COO990"/>
      <c r="COP990"/>
      <c r="COQ990"/>
      <c r="COR990"/>
      <c r="COS990"/>
      <c r="COT990"/>
      <c r="COU990"/>
      <c r="COV990"/>
      <c r="COW990"/>
      <c r="COX990"/>
      <c r="COY990"/>
      <c r="COZ990"/>
      <c r="CPA990"/>
      <c r="CPB990"/>
      <c r="CPC990"/>
      <c r="CPD990"/>
      <c r="CPE990"/>
      <c r="CPF990"/>
      <c r="CPG990"/>
      <c r="CPH990"/>
      <c r="CPI990"/>
      <c r="CPJ990"/>
      <c r="CPK990"/>
      <c r="CPL990"/>
      <c r="CPM990"/>
      <c r="CPN990"/>
      <c r="CPO990"/>
      <c r="CPP990"/>
      <c r="CPQ990"/>
      <c r="CPR990"/>
      <c r="CPS990"/>
      <c r="CPT990"/>
      <c r="CPU990"/>
      <c r="CPV990"/>
      <c r="CPW990"/>
      <c r="CPX990"/>
      <c r="CPY990"/>
      <c r="CPZ990"/>
      <c r="CQA990"/>
      <c r="CQB990"/>
      <c r="CQC990"/>
      <c r="CQD990"/>
      <c r="CQE990"/>
      <c r="CQF990"/>
      <c r="CQG990"/>
      <c r="CQH990"/>
      <c r="CQI990"/>
      <c r="CQJ990"/>
      <c r="CQK990"/>
      <c r="CQL990"/>
      <c r="CQM990"/>
      <c r="CQN990"/>
      <c r="CQO990"/>
      <c r="CQP990"/>
      <c r="CQQ990"/>
      <c r="CQR990"/>
      <c r="CQS990"/>
      <c r="CQT990"/>
      <c r="CQU990"/>
      <c r="CQV990"/>
      <c r="CQW990"/>
      <c r="CQX990"/>
      <c r="CQY990"/>
      <c r="CQZ990"/>
      <c r="CRA990"/>
      <c r="CRB990"/>
      <c r="CRC990"/>
      <c r="CRD990"/>
      <c r="CRE990"/>
      <c r="CRF990"/>
      <c r="CRG990"/>
      <c r="CRH990"/>
      <c r="CRI990"/>
      <c r="CRJ990"/>
      <c r="CRK990"/>
      <c r="CRL990"/>
      <c r="CRM990"/>
      <c r="CRN990"/>
      <c r="CRO990"/>
      <c r="CRP990"/>
      <c r="CRQ990"/>
      <c r="CRR990"/>
      <c r="CRS990"/>
      <c r="CRT990"/>
      <c r="CRU990"/>
      <c r="CRV990"/>
      <c r="CRW990"/>
      <c r="CRX990"/>
      <c r="CRY990"/>
      <c r="CRZ990"/>
      <c r="CSA990"/>
      <c r="CSB990"/>
      <c r="CSC990"/>
      <c r="CSD990"/>
      <c r="CSE990"/>
      <c r="CSF990"/>
      <c r="CSG990"/>
      <c r="CSH990"/>
      <c r="CSI990"/>
      <c r="CSJ990"/>
      <c r="CSK990"/>
      <c r="CSL990"/>
      <c r="CSM990"/>
      <c r="CSN990"/>
      <c r="CSO990"/>
      <c r="CSP990"/>
      <c r="CSQ990"/>
      <c r="CSR990"/>
      <c r="CSS990"/>
      <c r="CST990"/>
      <c r="CSU990"/>
      <c r="CSV990"/>
      <c r="CSW990"/>
      <c r="CSX990"/>
      <c r="CSY990"/>
      <c r="CSZ990"/>
      <c r="CTA990"/>
      <c r="CTB990"/>
      <c r="CTC990"/>
      <c r="CTD990"/>
      <c r="CTE990"/>
      <c r="CTF990"/>
      <c r="CTG990"/>
      <c r="CTH990"/>
      <c r="CTI990"/>
      <c r="CTJ990"/>
      <c r="CTK990"/>
      <c r="CTL990"/>
      <c r="CTM990"/>
      <c r="CTN990"/>
      <c r="CTO990"/>
      <c r="CTP990"/>
      <c r="CTQ990"/>
      <c r="CTR990"/>
      <c r="CTS990"/>
      <c r="CTT990"/>
      <c r="CTU990"/>
      <c r="CTV990"/>
      <c r="CTW990"/>
      <c r="CTX990"/>
      <c r="CTY990"/>
      <c r="CTZ990"/>
      <c r="CUA990"/>
      <c r="CUB990"/>
      <c r="CUC990"/>
      <c r="CUD990"/>
      <c r="CUE990"/>
      <c r="CUF990"/>
      <c r="CUG990"/>
      <c r="CUH990"/>
      <c r="CUI990"/>
      <c r="CUJ990"/>
      <c r="CUK990"/>
      <c r="CUL990"/>
      <c r="CUM990"/>
      <c r="CUN990"/>
      <c r="CUO990"/>
      <c r="CUP990"/>
      <c r="CUQ990"/>
      <c r="CUR990"/>
      <c r="CUS990"/>
      <c r="CUT990"/>
      <c r="CUU990"/>
      <c r="CUV990"/>
      <c r="CUW990"/>
      <c r="CUX990"/>
      <c r="CUY990"/>
      <c r="CUZ990"/>
      <c r="CVA990"/>
      <c r="CVB990"/>
      <c r="CVC990"/>
      <c r="CVD990"/>
      <c r="CVE990"/>
      <c r="CVF990"/>
      <c r="CVG990"/>
      <c r="CVH990"/>
      <c r="CVI990"/>
      <c r="CVJ990"/>
      <c r="CVK990"/>
      <c r="CVL990"/>
      <c r="CVM990"/>
      <c r="CVN990"/>
      <c r="CVO990"/>
      <c r="CVP990"/>
      <c r="CVQ990"/>
      <c r="CVR990"/>
      <c r="CVS990"/>
      <c r="CVT990"/>
      <c r="CVU990"/>
      <c r="CVV990"/>
      <c r="CVW990"/>
      <c r="CVX990"/>
      <c r="CVY990"/>
      <c r="CVZ990"/>
      <c r="CWA990"/>
      <c r="CWB990"/>
      <c r="CWC990"/>
      <c r="CWD990"/>
      <c r="CWE990"/>
      <c r="CWF990"/>
      <c r="CWG990"/>
      <c r="CWH990"/>
      <c r="CWI990"/>
      <c r="CWJ990"/>
      <c r="CWK990"/>
      <c r="CWL990"/>
      <c r="CWM990"/>
      <c r="CWN990"/>
      <c r="CWO990"/>
      <c r="CWP990"/>
      <c r="CWQ990"/>
      <c r="CWR990"/>
      <c r="CWS990"/>
      <c r="CWT990"/>
      <c r="CWU990"/>
      <c r="CWV990"/>
      <c r="CWW990"/>
      <c r="CWX990"/>
      <c r="CWY990"/>
      <c r="CWZ990"/>
      <c r="CXA990"/>
      <c r="CXB990"/>
      <c r="CXC990"/>
      <c r="CXD990"/>
      <c r="CXE990"/>
      <c r="CXF990"/>
      <c r="CXG990"/>
      <c r="CXH990"/>
      <c r="CXI990"/>
      <c r="CXJ990"/>
      <c r="CXK990"/>
      <c r="CXL990"/>
      <c r="CXM990"/>
      <c r="CXN990"/>
      <c r="CXO990"/>
      <c r="CXP990"/>
      <c r="CXQ990"/>
      <c r="CXR990"/>
      <c r="CXS990"/>
      <c r="CXT990"/>
      <c r="CXU990"/>
      <c r="CXV990"/>
      <c r="CXW990"/>
      <c r="CXX990"/>
      <c r="CXY990"/>
      <c r="CXZ990"/>
      <c r="CYA990"/>
      <c r="CYB990"/>
      <c r="CYC990"/>
      <c r="CYD990"/>
      <c r="CYE990"/>
      <c r="CYF990"/>
      <c r="CYG990"/>
      <c r="CYH990"/>
      <c r="CYI990"/>
      <c r="CYJ990"/>
      <c r="CYK990"/>
      <c r="CYL990"/>
      <c r="CYM990"/>
      <c r="CYN990"/>
      <c r="CYO990"/>
      <c r="CYP990"/>
      <c r="CYQ990"/>
      <c r="CYR990"/>
      <c r="CYS990"/>
      <c r="CYT990"/>
      <c r="CYU990"/>
      <c r="CYV990"/>
      <c r="CYW990"/>
      <c r="CYX990"/>
      <c r="CYY990"/>
      <c r="CYZ990"/>
      <c r="CZA990"/>
      <c r="CZB990"/>
      <c r="CZC990"/>
      <c r="CZD990"/>
      <c r="CZE990"/>
      <c r="CZF990"/>
      <c r="CZG990"/>
      <c r="CZH990"/>
      <c r="CZI990"/>
      <c r="CZJ990"/>
      <c r="CZK990"/>
      <c r="CZL990"/>
      <c r="CZM990"/>
      <c r="CZN990"/>
      <c r="CZO990"/>
      <c r="CZP990"/>
      <c r="CZQ990"/>
      <c r="CZR990"/>
      <c r="CZS990"/>
      <c r="CZT990"/>
      <c r="CZU990"/>
      <c r="CZV990"/>
      <c r="CZW990"/>
      <c r="CZX990"/>
      <c r="CZY990"/>
      <c r="CZZ990"/>
      <c r="DAA990"/>
      <c r="DAB990"/>
      <c r="DAC990"/>
      <c r="DAD990"/>
      <c r="DAE990"/>
      <c r="DAF990"/>
      <c r="DAG990"/>
      <c r="DAH990"/>
      <c r="DAI990"/>
      <c r="DAJ990"/>
      <c r="DAK990"/>
      <c r="DAL990"/>
      <c r="DAM990"/>
      <c r="DAN990"/>
      <c r="DAO990"/>
      <c r="DAP990"/>
      <c r="DAQ990"/>
      <c r="DAR990"/>
      <c r="DAS990"/>
      <c r="DAT990"/>
      <c r="DAU990"/>
      <c r="DAV990"/>
      <c r="DAW990"/>
      <c r="DAX990"/>
      <c r="DAY990"/>
      <c r="DAZ990"/>
      <c r="DBA990"/>
      <c r="DBB990"/>
      <c r="DBC990"/>
      <c r="DBD990"/>
      <c r="DBE990"/>
      <c r="DBF990"/>
      <c r="DBG990"/>
      <c r="DBH990"/>
      <c r="DBI990"/>
      <c r="DBJ990"/>
      <c r="DBK990"/>
      <c r="DBL990"/>
      <c r="DBM990"/>
      <c r="DBN990"/>
      <c r="DBO990"/>
      <c r="DBP990"/>
      <c r="DBQ990"/>
      <c r="DBR990"/>
      <c r="DBS990"/>
      <c r="DBT990"/>
      <c r="DBU990"/>
      <c r="DBV990"/>
      <c r="DBW990"/>
      <c r="DBX990"/>
      <c r="DBY990"/>
      <c r="DBZ990"/>
      <c r="DCA990"/>
      <c r="DCB990"/>
      <c r="DCC990"/>
      <c r="DCD990"/>
      <c r="DCE990"/>
      <c r="DCF990"/>
      <c r="DCG990"/>
      <c r="DCH990"/>
      <c r="DCI990"/>
      <c r="DCJ990"/>
      <c r="DCK990"/>
      <c r="DCL990"/>
      <c r="DCM990"/>
      <c r="DCN990"/>
      <c r="DCO990"/>
      <c r="DCP990"/>
      <c r="DCQ990"/>
      <c r="DCR990"/>
      <c r="DCS990"/>
      <c r="DCT990"/>
      <c r="DCU990"/>
      <c r="DCV990"/>
      <c r="DCW990"/>
      <c r="DCX990"/>
      <c r="DCY990"/>
      <c r="DCZ990"/>
      <c r="DDA990"/>
      <c r="DDB990"/>
      <c r="DDC990"/>
      <c r="DDD990"/>
      <c r="DDE990"/>
      <c r="DDF990"/>
      <c r="DDG990"/>
      <c r="DDH990"/>
      <c r="DDI990"/>
      <c r="DDJ990"/>
      <c r="DDK990"/>
      <c r="DDL990"/>
      <c r="DDM990"/>
      <c r="DDN990"/>
      <c r="DDO990"/>
      <c r="DDP990"/>
      <c r="DDQ990"/>
      <c r="DDR990"/>
      <c r="DDS990"/>
      <c r="DDT990"/>
      <c r="DDU990"/>
      <c r="DDV990"/>
      <c r="DDW990"/>
      <c r="DDX990"/>
      <c r="DDY990"/>
      <c r="DDZ990"/>
      <c r="DEA990"/>
      <c r="DEB990"/>
      <c r="DEC990"/>
      <c r="DED990"/>
      <c r="DEE990"/>
      <c r="DEF990"/>
      <c r="DEG990"/>
      <c r="DEH990"/>
      <c r="DEI990"/>
      <c r="DEJ990"/>
      <c r="DEK990"/>
      <c r="DEL990"/>
      <c r="DEM990"/>
      <c r="DEN990"/>
      <c r="DEO990"/>
      <c r="DEP990"/>
      <c r="DEQ990"/>
      <c r="DER990"/>
      <c r="DES990"/>
      <c r="DET990"/>
      <c r="DEU990"/>
      <c r="DEV990"/>
      <c r="DEW990"/>
      <c r="DEX990"/>
      <c r="DEY990"/>
      <c r="DEZ990"/>
      <c r="DFA990"/>
      <c r="DFB990"/>
      <c r="DFC990"/>
      <c r="DFD990"/>
      <c r="DFE990"/>
      <c r="DFF990"/>
      <c r="DFG990"/>
      <c r="DFH990"/>
      <c r="DFI990"/>
      <c r="DFJ990"/>
      <c r="DFK990"/>
      <c r="DFL990"/>
      <c r="DFM990"/>
      <c r="DFN990"/>
      <c r="DFO990"/>
      <c r="DFP990"/>
      <c r="DFQ990"/>
      <c r="DFR990"/>
      <c r="DFS990"/>
      <c r="DFT990"/>
      <c r="DFU990"/>
      <c r="DFV990"/>
      <c r="DFW990"/>
      <c r="DFX990"/>
      <c r="DFY990"/>
      <c r="DFZ990"/>
      <c r="DGA990"/>
      <c r="DGB990"/>
      <c r="DGC990"/>
      <c r="DGD990"/>
      <c r="DGE990"/>
      <c r="DGF990"/>
      <c r="DGG990"/>
      <c r="DGH990"/>
      <c r="DGI990"/>
      <c r="DGJ990"/>
      <c r="DGK990"/>
      <c r="DGL990"/>
      <c r="DGM990"/>
      <c r="DGN990"/>
      <c r="DGO990"/>
      <c r="DGP990"/>
      <c r="DGQ990"/>
      <c r="DGR990"/>
      <c r="DGS990"/>
      <c r="DGT990"/>
      <c r="DGU990"/>
      <c r="DGV990"/>
      <c r="DGW990"/>
      <c r="DGX990"/>
      <c r="DGY990"/>
      <c r="DGZ990"/>
      <c r="DHA990"/>
      <c r="DHB990"/>
      <c r="DHC990"/>
      <c r="DHD990"/>
      <c r="DHE990"/>
      <c r="DHF990"/>
      <c r="DHG990"/>
      <c r="DHH990"/>
      <c r="DHI990"/>
      <c r="DHJ990"/>
      <c r="DHK990"/>
      <c r="DHL990"/>
      <c r="DHM990"/>
      <c r="DHN990"/>
      <c r="DHO990"/>
      <c r="DHP990"/>
      <c r="DHQ990"/>
      <c r="DHR990"/>
      <c r="DHS990"/>
      <c r="DHT990"/>
      <c r="DHU990"/>
      <c r="DHV990"/>
      <c r="DHW990"/>
      <c r="DHX990"/>
      <c r="DHY990"/>
      <c r="DHZ990"/>
      <c r="DIA990"/>
      <c r="DIB990"/>
      <c r="DIC990"/>
      <c r="DID990"/>
      <c r="DIE990"/>
      <c r="DIF990"/>
      <c r="DIG990"/>
      <c r="DIH990"/>
      <c r="DII990"/>
      <c r="DIJ990"/>
      <c r="DIK990"/>
      <c r="DIL990"/>
      <c r="DIM990"/>
      <c r="DIN990"/>
      <c r="DIO990"/>
      <c r="DIP990"/>
      <c r="DIQ990"/>
      <c r="DIR990"/>
      <c r="DIS990"/>
      <c r="DIT990"/>
      <c r="DIU990"/>
      <c r="DIV990"/>
      <c r="DIW990"/>
      <c r="DIX990"/>
      <c r="DIY990"/>
      <c r="DIZ990"/>
      <c r="DJA990"/>
      <c r="DJB990"/>
      <c r="DJC990"/>
      <c r="DJD990"/>
      <c r="DJE990"/>
      <c r="DJF990"/>
      <c r="DJG990"/>
      <c r="DJH990"/>
      <c r="DJI990"/>
      <c r="DJJ990"/>
      <c r="DJK990"/>
      <c r="DJL990"/>
      <c r="DJM990"/>
      <c r="DJN990"/>
      <c r="DJO990"/>
      <c r="DJP990"/>
      <c r="DJQ990"/>
      <c r="DJR990"/>
      <c r="DJS990"/>
      <c r="DJT990"/>
      <c r="DJU990"/>
      <c r="DJV990"/>
      <c r="DJW990"/>
      <c r="DJX990"/>
      <c r="DJY990"/>
      <c r="DJZ990"/>
      <c r="DKA990"/>
      <c r="DKB990"/>
      <c r="DKC990"/>
      <c r="DKD990"/>
      <c r="DKE990"/>
      <c r="DKF990"/>
      <c r="DKG990"/>
      <c r="DKH990"/>
      <c r="DKI990"/>
      <c r="DKJ990"/>
      <c r="DKK990"/>
      <c r="DKL990"/>
      <c r="DKM990"/>
      <c r="DKN990"/>
      <c r="DKO990"/>
      <c r="DKP990"/>
      <c r="DKQ990"/>
      <c r="DKR990"/>
      <c r="DKS990"/>
      <c r="DKT990"/>
      <c r="DKU990"/>
      <c r="DKV990"/>
      <c r="DKW990"/>
      <c r="DKX990"/>
      <c r="DKY990"/>
      <c r="DKZ990"/>
      <c r="DLA990"/>
      <c r="DLB990"/>
      <c r="DLC990"/>
      <c r="DLD990"/>
      <c r="DLE990"/>
      <c r="DLF990"/>
      <c r="DLG990"/>
      <c r="DLH990"/>
      <c r="DLI990"/>
      <c r="DLJ990"/>
      <c r="DLK990"/>
      <c r="DLL990"/>
      <c r="DLM990"/>
      <c r="DLN990"/>
      <c r="DLO990"/>
      <c r="DLP990"/>
      <c r="DLQ990"/>
      <c r="DLR990"/>
      <c r="DLS990"/>
      <c r="DLT990"/>
      <c r="DLU990"/>
      <c r="DLV990"/>
      <c r="DLW990"/>
      <c r="DLX990"/>
      <c r="DLY990"/>
      <c r="DLZ990"/>
      <c r="DMA990"/>
      <c r="DMB990"/>
      <c r="DMC990"/>
      <c r="DMD990"/>
      <c r="DME990"/>
      <c r="DMF990"/>
      <c r="DMG990"/>
      <c r="DMH990"/>
      <c r="DMI990"/>
      <c r="DMJ990"/>
      <c r="DMK990"/>
      <c r="DML990"/>
      <c r="DMM990"/>
      <c r="DMN990"/>
      <c r="DMO990"/>
      <c r="DMP990"/>
      <c r="DMQ990"/>
      <c r="DMR990"/>
      <c r="DMS990"/>
      <c r="DMT990"/>
      <c r="DMU990"/>
      <c r="DMV990"/>
      <c r="DMW990"/>
      <c r="DMX990"/>
      <c r="DMY990"/>
      <c r="DMZ990"/>
      <c r="DNA990"/>
      <c r="DNB990"/>
      <c r="DNC990"/>
      <c r="DND990"/>
      <c r="DNE990"/>
      <c r="DNF990"/>
      <c r="DNG990"/>
      <c r="DNH990"/>
      <c r="DNI990"/>
      <c r="DNJ990"/>
      <c r="DNK990"/>
      <c r="DNL990"/>
      <c r="DNM990"/>
      <c r="DNN990"/>
      <c r="DNO990"/>
      <c r="DNP990"/>
      <c r="DNQ990"/>
      <c r="DNR990"/>
      <c r="DNS990"/>
      <c r="DNT990"/>
      <c r="DNU990"/>
      <c r="DNV990"/>
      <c r="DNW990"/>
      <c r="DNX990"/>
      <c r="DNY990"/>
      <c r="DNZ990"/>
      <c r="DOA990"/>
      <c r="DOB990"/>
      <c r="DOC990"/>
      <c r="DOD990"/>
      <c r="DOE990"/>
      <c r="DOF990"/>
      <c r="DOG990"/>
      <c r="DOH990"/>
      <c r="DOI990"/>
      <c r="DOJ990"/>
      <c r="DOK990"/>
      <c r="DOL990"/>
      <c r="DOM990"/>
      <c r="DON990"/>
      <c r="DOO990"/>
      <c r="DOP990"/>
      <c r="DOQ990"/>
      <c r="DOR990"/>
      <c r="DOS990"/>
      <c r="DOT990"/>
      <c r="DOU990"/>
      <c r="DOV990"/>
      <c r="DOW990"/>
      <c r="DOX990"/>
      <c r="DOY990"/>
      <c r="DOZ990"/>
      <c r="DPA990"/>
      <c r="DPB990"/>
      <c r="DPC990"/>
      <c r="DPD990"/>
      <c r="DPE990"/>
      <c r="DPF990"/>
      <c r="DPG990"/>
      <c r="DPH990"/>
      <c r="DPI990"/>
      <c r="DPJ990"/>
      <c r="DPK990"/>
      <c r="DPL990"/>
      <c r="DPM990"/>
      <c r="DPN990"/>
      <c r="DPO990"/>
      <c r="DPP990"/>
      <c r="DPQ990"/>
      <c r="DPR990"/>
      <c r="DPS990"/>
      <c r="DPT990"/>
      <c r="DPU990"/>
      <c r="DPV990"/>
      <c r="DPW990"/>
      <c r="DPX990"/>
      <c r="DPY990"/>
      <c r="DPZ990"/>
      <c r="DQA990"/>
      <c r="DQB990"/>
      <c r="DQC990"/>
      <c r="DQD990"/>
      <c r="DQE990"/>
      <c r="DQF990"/>
      <c r="DQG990"/>
      <c r="DQH990"/>
      <c r="DQI990"/>
      <c r="DQJ990"/>
      <c r="DQK990"/>
      <c r="DQL990"/>
      <c r="DQM990"/>
      <c r="DQN990"/>
      <c r="DQO990"/>
      <c r="DQP990"/>
      <c r="DQQ990"/>
      <c r="DQR990"/>
      <c r="DQS990"/>
      <c r="DQT990"/>
      <c r="DQU990"/>
      <c r="DQV990"/>
      <c r="DQW990"/>
      <c r="DQX990"/>
      <c r="DQY990"/>
      <c r="DQZ990"/>
      <c r="DRA990"/>
      <c r="DRB990"/>
      <c r="DRC990"/>
      <c r="DRD990"/>
      <c r="DRE990"/>
      <c r="DRF990"/>
      <c r="DRG990"/>
      <c r="DRH990"/>
      <c r="DRI990"/>
      <c r="DRJ990"/>
      <c r="DRK990"/>
      <c r="DRL990"/>
      <c r="DRM990"/>
      <c r="DRN990"/>
      <c r="DRO990"/>
      <c r="DRP990"/>
      <c r="DRQ990"/>
      <c r="DRR990"/>
      <c r="DRS990"/>
      <c r="DRT990"/>
      <c r="DRU990"/>
      <c r="DRV990"/>
      <c r="DRW990"/>
      <c r="DRX990"/>
      <c r="DRY990"/>
      <c r="DRZ990"/>
      <c r="DSA990"/>
      <c r="DSB990"/>
      <c r="DSC990"/>
      <c r="DSD990"/>
      <c r="DSE990"/>
      <c r="DSF990"/>
      <c r="DSG990"/>
      <c r="DSH990"/>
      <c r="DSI990"/>
      <c r="DSJ990"/>
      <c r="DSK990"/>
      <c r="DSL990"/>
      <c r="DSM990"/>
      <c r="DSN990"/>
      <c r="DSO990"/>
      <c r="DSP990"/>
      <c r="DSQ990"/>
      <c r="DSR990"/>
      <c r="DSS990"/>
      <c r="DST990"/>
      <c r="DSU990"/>
      <c r="DSV990"/>
      <c r="DSW990"/>
      <c r="DSX990"/>
      <c r="DSY990"/>
      <c r="DSZ990"/>
      <c r="DTA990"/>
      <c r="DTB990"/>
      <c r="DTC990"/>
      <c r="DTD990"/>
      <c r="DTE990"/>
      <c r="DTF990"/>
      <c r="DTG990"/>
      <c r="DTH990"/>
      <c r="DTI990"/>
      <c r="DTJ990"/>
      <c r="DTK990"/>
      <c r="DTL990"/>
      <c r="DTM990"/>
      <c r="DTN990"/>
      <c r="DTO990"/>
      <c r="DTP990"/>
      <c r="DTQ990"/>
      <c r="DTR990"/>
      <c r="DTS990"/>
      <c r="DTT990"/>
      <c r="DTU990"/>
      <c r="DTV990"/>
      <c r="DTW990"/>
      <c r="DTX990"/>
      <c r="DTY990"/>
      <c r="DTZ990"/>
      <c r="DUA990"/>
      <c r="DUB990"/>
      <c r="DUC990"/>
      <c r="DUD990"/>
      <c r="DUE990"/>
      <c r="DUF990"/>
      <c r="DUG990"/>
      <c r="DUH990"/>
      <c r="DUI990"/>
      <c r="DUJ990"/>
      <c r="DUK990"/>
      <c r="DUL990"/>
      <c r="DUM990"/>
      <c r="DUN990"/>
      <c r="DUO990"/>
      <c r="DUP990"/>
      <c r="DUQ990"/>
      <c r="DUR990"/>
      <c r="DUS990"/>
      <c r="DUT990"/>
      <c r="DUU990"/>
      <c r="DUV990"/>
      <c r="DUW990"/>
      <c r="DUX990"/>
      <c r="DUY990"/>
      <c r="DUZ990"/>
      <c r="DVA990"/>
      <c r="DVB990"/>
      <c r="DVC990"/>
      <c r="DVD990"/>
      <c r="DVE990"/>
      <c r="DVF990"/>
      <c r="DVG990"/>
      <c r="DVH990"/>
      <c r="DVI990"/>
      <c r="DVJ990"/>
      <c r="DVK990"/>
      <c r="DVL990"/>
      <c r="DVM990"/>
      <c r="DVN990"/>
      <c r="DVO990"/>
      <c r="DVP990"/>
      <c r="DVQ990"/>
      <c r="DVR990"/>
      <c r="DVS990"/>
      <c r="DVT990"/>
      <c r="DVU990"/>
      <c r="DVV990"/>
      <c r="DVW990"/>
      <c r="DVX990"/>
      <c r="DVY990"/>
      <c r="DVZ990"/>
      <c r="DWA990"/>
      <c r="DWB990"/>
      <c r="DWC990"/>
      <c r="DWD990"/>
      <c r="DWE990"/>
      <c r="DWF990"/>
      <c r="DWG990"/>
      <c r="DWH990"/>
      <c r="DWI990"/>
      <c r="DWJ990"/>
      <c r="DWK990"/>
      <c r="DWL990"/>
      <c r="DWM990"/>
      <c r="DWN990"/>
      <c r="DWO990"/>
      <c r="DWP990"/>
      <c r="DWQ990"/>
      <c r="DWR990"/>
      <c r="DWS990"/>
      <c r="DWT990"/>
      <c r="DWU990"/>
      <c r="DWV990"/>
      <c r="DWW990"/>
      <c r="DWX990"/>
      <c r="DWY990"/>
      <c r="DWZ990"/>
      <c r="DXA990"/>
      <c r="DXB990"/>
      <c r="DXC990"/>
      <c r="DXD990"/>
      <c r="DXE990"/>
      <c r="DXF990"/>
      <c r="DXG990"/>
      <c r="DXH990"/>
      <c r="DXI990"/>
      <c r="DXJ990"/>
      <c r="DXK990"/>
      <c r="DXL990"/>
      <c r="DXM990"/>
      <c r="DXN990"/>
      <c r="DXO990"/>
      <c r="DXP990"/>
      <c r="DXQ990"/>
      <c r="DXR990"/>
      <c r="DXS990"/>
      <c r="DXT990"/>
      <c r="DXU990"/>
      <c r="DXV990"/>
      <c r="DXW990"/>
      <c r="DXX990"/>
      <c r="DXY990"/>
      <c r="DXZ990"/>
      <c r="DYA990"/>
      <c r="DYB990"/>
      <c r="DYC990"/>
      <c r="DYD990"/>
      <c r="DYE990"/>
      <c r="DYF990"/>
      <c r="DYG990"/>
      <c r="DYH990"/>
      <c r="DYI990"/>
      <c r="DYJ990"/>
      <c r="DYK990"/>
      <c r="DYL990"/>
      <c r="DYM990"/>
      <c r="DYN990"/>
      <c r="DYO990"/>
      <c r="DYP990"/>
      <c r="DYQ990"/>
      <c r="DYR990"/>
      <c r="DYS990"/>
      <c r="DYT990"/>
      <c r="DYU990"/>
      <c r="DYV990"/>
      <c r="DYW990"/>
      <c r="DYX990"/>
      <c r="DYY990"/>
      <c r="DYZ990"/>
      <c r="DZA990"/>
      <c r="DZB990"/>
      <c r="DZC990"/>
      <c r="DZD990"/>
      <c r="DZE990"/>
      <c r="DZF990"/>
      <c r="DZG990"/>
      <c r="DZH990"/>
      <c r="DZI990"/>
      <c r="DZJ990"/>
      <c r="DZK990"/>
      <c r="DZL990"/>
      <c r="DZM990"/>
      <c r="DZN990"/>
      <c r="DZO990"/>
      <c r="DZP990"/>
      <c r="DZQ990"/>
      <c r="DZR990"/>
      <c r="DZS990"/>
      <c r="DZT990"/>
      <c r="DZU990"/>
      <c r="DZV990"/>
      <c r="DZW990"/>
      <c r="DZX990"/>
      <c r="DZY990"/>
      <c r="DZZ990"/>
      <c r="EAA990"/>
      <c r="EAB990"/>
      <c r="EAC990"/>
      <c r="EAD990"/>
      <c r="EAE990"/>
      <c r="EAF990"/>
      <c r="EAG990"/>
      <c r="EAH990"/>
      <c r="EAI990"/>
      <c r="EAJ990"/>
      <c r="EAK990"/>
      <c r="EAL990"/>
      <c r="EAM990"/>
      <c r="EAN990"/>
      <c r="EAO990"/>
      <c r="EAP990"/>
      <c r="EAQ990"/>
      <c r="EAR990"/>
      <c r="EAS990"/>
      <c r="EAT990"/>
      <c r="EAU990"/>
      <c r="EAV990"/>
      <c r="EAW990"/>
      <c r="EAX990"/>
      <c r="EAY990"/>
      <c r="EAZ990"/>
      <c r="EBA990"/>
      <c r="EBB990"/>
      <c r="EBC990"/>
      <c r="EBD990"/>
      <c r="EBE990"/>
      <c r="EBF990"/>
      <c r="EBG990"/>
      <c r="EBH990"/>
      <c r="EBI990"/>
      <c r="EBJ990"/>
      <c r="EBK990"/>
      <c r="EBL990"/>
      <c r="EBM990"/>
      <c r="EBN990"/>
      <c r="EBO990"/>
      <c r="EBP990"/>
      <c r="EBQ990"/>
      <c r="EBR990"/>
      <c r="EBS990"/>
      <c r="EBT990"/>
      <c r="EBU990"/>
      <c r="EBV990"/>
      <c r="EBW990"/>
      <c r="EBX990"/>
      <c r="EBY990"/>
      <c r="EBZ990"/>
      <c r="ECA990"/>
      <c r="ECB990"/>
      <c r="ECC990"/>
      <c r="ECD990"/>
      <c r="ECE990"/>
      <c r="ECF990"/>
      <c r="ECG990"/>
      <c r="ECH990"/>
      <c r="ECI990"/>
      <c r="ECJ990"/>
      <c r="ECK990"/>
      <c r="ECL990"/>
      <c r="ECM990"/>
      <c r="ECN990"/>
      <c r="ECO990"/>
      <c r="ECP990"/>
      <c r="ECQ990"/>
      <c r="ECR990"/>
      <c r="ECS990"/>
      <c r="ECT990"/>
      <c r="ECU990"/>
      <c r="ECV990"/>
      <c r="ECW990"/>
      <c r="ECX990"/>
      <c r="ECY990"/>
      <c r="ECZ990"/>
      <c r="EDA990"/>
      <c r="EDB990"/>
      <c r="EDC990"/>
      <c r="EDD990"/>
      <c r="EDE990"/>
      <c r="EDF990"/>
      <c r="EDG990"/>
      <c r="EDH990"/>
      <c r="EDI990"/>
      <c r="EDJ990"/>
      <c r="EDK990"/>
      <c r="EDL990"/>
      <c r="EDM990"/>
      <c r="EDN990"/>
      <c r="EDO990"/>
      <c r="EDP990"/>
      <c r="EDQ990"/>
      <c r="EDR990"/>
      <c r="EDS990"/>
      <c r="EDT990"/>
      <c r="EDU990"/>
      <c r="EDV990"/>
      <c r="EDW990"/>
      <c r="EDX990"/>
      <c r="EDY990"/>
      <c r="EDZ990"/>
      <c r="EEA990"/>
      <c r="EEB990"/>
      <c r="EEC990"/>
      <c r="EED990"/>
      <c r="EEE990"/>
      <c r="EEF990"/>
      <c r="EEG990"/>
      <c r="EEH990"/>
      <c r="EEI990"/>
      <c r="EEJ990"/>
      <c r="EEK990"/>
      <c r="EEL990"/>
      <c r="EEM990"/>
      <c r="EEN990"/>
      <c r="EEO990"/>
      <c r="EEP990"/>
      <c r="EEQ990"/>
      <c r="EER990"/>
      <c r="EES990"/>
      <c r="EET990"/>
      <c r="EEU990"/>
      <c r="EEV990"/>
      <c r="EEW990"/>
      <c r="EEX990"/>
      <c r="EEY990"/>
      <c r="EEZ990"/>
      <c r="EFA990"/>
      <c r="EFB990"/>
      <c r="EFC990"/>
      <c r="EFD990"/>
      <c r="EFE990"/>
      <c r="EFF990"/>
      <c r="EFG990"/>
      <c r="EFH990"/>
      <c r="EFI990"/>
      <c r="EFJ990"/>
      <c r="EFK990"/>
      <c r="EFL990"/>
      <c r="EFM990"/>
      <c r="EFN990"/>
      <c r="EFO990"/>
      <c r="EFP990"/>
      <c r="EFQ990"/>
      <c r="EFR990"/>
      <c r="EFS990"/>
      <c r="EFT990"/>
      <c r="EFU990"/>
      <c r="EFV990"/>
      <c r="EFW990"/>
      <c r="EFX990"/>
      <c r="EFY990"/>
      <c r="EFZ990"/>
      <c r="EGA990"/>
      <c r="EGB990"/>
      <c r="EGC990"/>
      <c r="EGD990"/>
      <c r="EGE990"/>
      <c r="EGF990"/>
      <c r="EGG990"/>
      <c r="EGH990"/>
      <c r="EGI990"/>
      <c r="EGJ990"/>
      <c r="EGK990"/>
      <c r="EGL990"/>
      <c r="EGM990"/>
      <c r="EGN990"/>
      <c r="EGO990"/>
      <c r="EGP990"/>
      <c r="EGQ990"/>
      <c r="EGR990"/>
      <c r="EGS990"/>
      <c r="EGT990"/>
      <c r="EGU990"/>
      <c r="EGV990"/>
      <c r="EGW990"/>
      <c r="EGX990"/>
      <c r="EGY990"/>
      <c r="EGZ990"/>
      <c r="EHA990"/>
      <c r="EHB990"/>
      <c r="EHC990"/>
      <c r="EHD990"/>
      <c r="EHE990"/>
      <c r="EHF990"/>
      <c r="EHG990"/>
      <c r="EHH990"/>
      <c r="EHI990"/>
      <c r="EHJ990"/>
      <c r="EHK990"/>
      <c r="EHL990"/>
      <c r="EHM990"/>
      <c r="EHN990"/>
      <c r="EHO990"/>
      <c r="EHP990"/>
      <c r="EHQ990"/>
      <c r="EHR990"/>
      <c r="EHS990"/>
      <c r="EHT990"/>
      <c r="EHU990"/>
      <c r="EHV990"/>
      <c r="EHW990"/>
      <c r="EHX990"/>
      <c r="EHY990"/>
      <c r="EHZ990"/>
      <c r="EIA990"/>
      <c r="EIB990"/>
      <c r="EIC990"/>
      <c r="EID990"/>
      <c r="EIE990"/>
      <c r="EIF990"/>
      <c r="EIG990"/>
      <c r="EIH990"/>
      <c r="EII990"/>
      <c r="EIJ990"/>
      <c r="EIK990"/>
      <c r="EIL990"/>
      <c r="EIM990"/>
      <c r="EIN990"/>
      <c r="EIO990"/>
      <c r="EIP990"/>
      <c r="EIQ990"/>
      <c r="EIR990"/>
      <c r="EIS990"/>
      <c r="EIT990"/>
      <c r="EIU990"/>
      <c r="EIV990"/>
      <c r="EIW990"/>
      <c r="EIX990"/>
      <c r="EIY990"/>
      <c r="EIZ990"/>
      <c r="EJA990"/>
      <c r="EJB990"/>
      <c r="EJC990"/>
      <c r="EJD990"/>
      <c r="EJE990"/>
      <c r="EJF990"/>
      <c r="EJG990"/>
      <c r="EJH990"/>
      <c r="EJI990"/>
      <c r="EJJ990"/>
      <c r="EJK990"/>
      <c r="EJL990"/>
      <c r="EJM990"/>
      <c r="EJN990"/>
      <c r="EJO990"/>
      <c r="EJP990"/>
      <c r="EJQ990"/>
      <c r="EJR990"/>
      <c r="EJS990"/>
      <c r="EJT990"/>
      <c r="EJU990"/>
      <c r="EJV990"/>
      <c r="EJW990"/>
      <c r="EJX990"/>
      <c r="EJY990"/>
      <c r="EJZ990"/>
      <c r="EKA990"/>
      <c r="EKB990"/>
      <c r="EKC990"/>
      <c r="EKD990"/>
      <c r="EKE990"/>
      <c r="EKF990"/>
      <c r="EKG990"/>
      <c r="EKH990"/>
      <c r="EKI990"/>
      <c r="EKJ990"/>
      <c r="EKK990"/>
      <c r="EKL990"/>
      <c r="EKM990"/>
      <c r="EKN990"/>
      <c r="EKO990"/>
      <c r="EKP990"/>
      <c r="EKQ990"/>
      <c r="EKR990"/>
      <c r="EKS990"/>
      <c r="EKT990"/>
      <c r="EKU990"/>
      <c r="EKV990"/>
      <c r="EKW990"/>
      <c r="EKX990"/>
      <c r="EKY990"/>
      <c r="EKZ990"/>
      <c r="ELA990"/>
      <c r="ELB990"/>
      <c r="ELC990"/>
      <c r="ELD990"/>
      <c r="ELE990"/>
      <c r="ELF990"/>
      <c r="ELG990"/>
      <c r="ELH990"/>
      <c r="ELI990"/>
      <c r="ELJ990"/>
      <c r="ELK990"/>
      <c r="ELL990"/>
      <c r="ELM990"/>
      <c r="ELN990"/>
      <c r="ELO990"/>
      <c r="ELP990"/>
      <c r="ELQ990"/>
      <c r="ELR990"/>
      <c r="ELS990"/>
      <c r="ELT990"/>
      <c r="ELU990"/>
      <c r="ELV990"/>
      <c r="ELW990"/>
      <c r="ELX990"/>
      <c r="ELY990"/>
      <c r="ELZ990"/>
      <c r="EMA990"/>
      <c r="EMB990"/>
      <c r="EMC990"/>
      <c r="EMD990"/>
      <c r="EME990"/>
      <c r="EMF990"/>
      <c r="EMG990"/>
      <c r="EMH990"/>
      <c r="EMI990"/>
      <c r="EMJ990"/>
      <c r="EMK990"/>
      <c r="EML990"/>
      <c r="EMM990"/>
      <c r="EMN990"/>
      <c r="EMO990"/>
      <c r="EMP990"/>
      <c r="EMQ990"/>
      <c r="EMR990"/>
      <c r="EMS990"/>
      <c r="EMT990"/>
      <c r="EMU990"/>
      <c r="EMV990"/>
      <c r="EMW990"/>
      <c r="EMX990"/>
      <c r="EMY990"/>
      <c r="EMZ990"/>
      <c r="ENA990"/>
      <c r="ENB990"/>
      <c r="ENC990"/>
      <c r="END990"/>
      <c r="ENE990"/>
      <c r="ENF990"/>
      <c r="ENG990"/>
      <c r="ENH990"/>
      <c r="ENI990"/>
      <c r="ENJ990"/>
      <c r="ENK990"/>
      <c r="ENL990"/>
      <c r="ENM990"/>
      <c r="ENN990"/>
      <c r="ENO990"/>
      <c r="ENP990"/>
      <c r="ENQ990"/>
      <c r="ENR990"/>
      <c r="ENS990"/>
      <c r="ENT990"/>
      <c r="ENU990"/>
      <c r="ENV990"/>
      <c r="ENW990"/>
      <c r="ENX990"/>
      <c r="ENY990"/>
      <c r="ENZ990"/>
      <c r="EOA990"/>
      <c r="EOB990"/>
      <c r="EOC990"/>
      <c r="EOD990"/>
      <c r="EOE990"/>
      <c r="EOF990"/>
      <c r="EOG990"/>
      <c r="EOH990"/>
      <c r="EOI990"/>
      <c r="EOJ990"/>
      <c r="EOK990"/>
      <c r="EOL990"/>
      <c r="EOM990"/>
      <c r="EON990"/>
      <c r="EOO990"/>
      <c r="EOP990"/>
      <c r="EOQ990"/>
      <c r="EOR990"/>
      <c r="EOS990"/>
      <c r="EOT990"/>
      <c r="EOU990"/>
      <c r="EOV990"/>
      <c r="EOW990"/>
      <c r="EOX990"/>
      <c r="EOY990"/>
      <c r="EOZ990"/>
      <c r="EPA990"/>
      <c r="EPB990"/>
      <c r="EPC990"/>
      <c r="EPD990"/>
      <c r="EPE990"/>
      <c r="EPF990"/>
      <c r="EPG990"/>
      <c r="EPH990"/>
      <c r="EPI990"/>
      <c r="EPJ990"/>
      <c r="EPK990"/>
      <c r="EPL990"/>
      <c r="EPM990"/>
      <c r="EPN990"/>
      <c r="EPO990"/>
      <c r="EPP990"/>
      <c r="EPQ990"/>
      <c r="EPR990"/>
      <c r="EPS990"/>
      <c r="EPT990"/>
      <c r="EPU990"/>
      <c r="EPV990"/>
      <c r="EPW990"/>
      <c r="EPX990"/>
      <c r="EPY990"/>
      <c r="EPZ990"/>
      <c r="EQA990"/>
      <c r="EQB990"/>
      <c r="EQC990"/>
      <c r="EQD990"/>
      <c r="EQE990"/>
      <c r="EQF990"/>
      <c r="EQG990"/>
      <c r="EQH990"/>
      <c r="EQI990"/>
      <c r="EQJ990"/>
      <c r="EQK990"/>
      <c r="EQL990"/>
      <c r="EQM990"/>
      <c r="EQN990"/>
      <c r="EQO990"/>
      <c r="EQP990"/>
      <c r="EQQ990"/>
      <c r="EQR990"/>
      <c r="EQS990"/>
      <c r="EQT990"/>
      <c r="EQU990"/>
      <c r="EQV990"/>
      <c r="EQW990"/>
      <c r="EQX990"/>
      <c r="EQY990"/>
      <c r="EQZ990"/>
      <c r="ERA990"/>
      <c r="ERB990"/>
      <c r="ERC990"/>
      <c r="ERD990"/>
      <c r="ERE990"/>
      <c r="ERF990"/>
      <c r="ERG990"/>
      <c r="ERH990"/>
      <c r="ERI990"/>
      <c r="ERJ990"/>
      <c r="ERK990"/>
      <c r="ERL990"/>
      <c r="ERM990"/>
      <c r="ERN990"/>
      <c r="ERO990"/>
      <c r="ERP990"/>
      <c r="ERQ990"/>
      <c r="ERR990"/>
      <c r="ERS990"/>
      <c r="ERT990"/>
      <c r="ERU990"/>
      <c r="ERV990"/>
      <c r="ERW990"/>
      <c r="ERX990"/>
      <c r="ERY990"/>
      <c r="ERZ990"/>
      <c r="ESA990"/>
      <c r="ESB990"/>
      <c r="ESC990"/>
      <c r="ESD990"/>
      <c r="ESE990"/>
      <c r="ESF990"/>
      <c r="ESG990"/>
      <c r="ESH990"/>
      <c r="ESI990"/>
      <c r="ESJ990"/>
      <c r="ESK990"/>
      <c r="ESL990"/>
      <c r="ESM990"/>
      <c r="ESN990"/>
      <c r="ESO990"/>
      <c r="ESP990"/>
      <c r="ESQ990"/>
      <c r="ESR990"/>
      <c r="ESS990"/>
      <c r="EST990"/>
      <c r="ESU990"/>
      <c r="ESV990"/>
      <c r="ESW990"/>
      <c r="ESX990"/>
      <c r="ESY990"/>
      <c r="ESZ990"/>
      <c r="ETA990"/>
      <c r="ETB990"/>
      <c r="ETC990"/>
      <c r="ETD990"/>
      <c r="ETE990"/>
      <c r="ETF990"/>
      <c r="ETG990"/>
      <c r="ETH990"/>
      <c r="ETI990"/>
      <c r="ETJ990"/>
      <c r="ETK990"/>
      <c r="ETL990"/>
      <c r="ETM990"/>
      <c r="ETN990"/>
      <c r="ETO990"/>
      <c r="ETP990"/>
      <c r="ETQ990"/>
      <c r="ETR990"/>
      <c r="ETS990"/>
      <c r="ETT990"/>
      <c r="ETU990"/>
      <c r="ETV990"/>
      <c r="ETW990"/>
      <c r="ETX990"/>
      <c r="ETY990"/>
      <c r="ETZ990"/>
      <c r="EUA990"/>
      <c r="EUB990"/>
      <c r="EUC990"/>
      <c r="EUD990"/>
      <c r="EUE990"/>
      <c r="EUF990"/>
      <c r="EUG990"/>
      <c r="EUH990"/>
      <c r="EUI990"/>
      <c r="EUJ990"/>
      <c r="EUK990"/>
      <c r="EUL990"/>
      <c r="EUM990"/>
      <c r="EUN990"/>
      <c r="EUO990"/>
      <c r="EUP990"/>
      <c r="EUQ990"/>
      <c r="EUR990"/>
      <c r="EUS990"/>
      <c r="EUT990"/>
      <c r="EUU990"/>
      <c r="EUV990"/>
      <c r="EUW990"/>
      <c r="EUX990"/>
      <c r="EUY990"/>
      <c r="EUZ990"/>
      <c r="EVA990"/>
      <c r="EVB990"/>
      <c r="EVC990"/>
      <c r="EVD990"/>
      <c r="EVE990"/>
      <c r="EVF990"/>
      <c r="EVG990"/>
      <c r="EVH990"/>
      <c r="EVI990"/>
      <c r="EVJ990"/>
      <c r="EVK990"/>
      <c r="EVL990"/>
      <c r="EVM990"/>
      <c r="EVN990"/>
      <c r="EVO990"/>
      <c r="EVP990"/>
      <c r="EVQ990"/>
      <c r="EVR990"/>
      <c r="EVS990"/>
      <c r="EVT990"/>
      <c r="EVU990"/>
      <c r="EVV990"/>
      <c r="EVW990"/>
      <c r="EVX990"/>
      <c r="EVY990"/>
      <c r="EVZ990"/>
      <c r="EWA990"/>
      <c r="EWB990"/>
      <c r="EWC990"/>
      <c r="EWD990"/>
      <c r="EWE990"/>
      <c r="EWF990"/>
      <c r="EWG990"/>
      <c r="EWH990"/>
      <c r="EWI990"/>
      <c r="EWJ990"/>
      <c r="EWK990"/>
      <c r="EWL990"/>
      <c r="EWM990"/>
      <c r="EWN990"/>
      <c r="EWO990"/>
      <c r="EWP990"/>
      <c r="EWQ990"/>
      <c r="EWR990"/>
      <c r="EWS990"/>
      <c r="EWT990"/>
      <c r="EWU990"/>
      <c r="EWV990"/>
      <c r="EWW990"/>
      <c r="EWX990"/>
      <c r="EWY990"/>
      <c r="EWZ990"/>
      <c r="EXA990"/>
      <c r="EXB990"/>
      <c r="EXC990"/>
      <c r="EXD990"/>
      <c r="EXE990"/>
      <c r="EXF990"/>
      <c r="EXG990"/>
      <c r="EXH990"/>
      <c r="EXI990"/>
      <c r="EXJ990"/>
      <c r="EXK990"/>
      <c r="EXL990"/>
      <c r="EXM990"/>
      <c r="EXN990"/>
      <c r="EXO990"/>
      <c r="EXP990"/>
      <c r="EXQ990"/>
      <c r="EXR990"/>
      <c r="EXS990"/>
      <c r="EXT990"/>
      <c r="EXU990"/>
      <c r="EXV990"/>
      <c r="EXW990"/>
      <c r="EXX990"/>
      <c r="EXY990"/>
      <c r="EXZ990"/>
      <c r="EYA990"/>
      <c r="EYB990"/>
      <c r="EYC990"/>
      <c r="EYD990"/>
      <c r="EYE990"/>
      <c r="EYF990"/>
      <c r="EYG990"/>
      <c r="EYH990"/>
      <c r="EYI990"/>
      <c r="EYJ990"/>
      <c r="EYK990"/>
      <c r="EYL990"/>
      <c r="EYM990"/>
      <c r="EYN990"/>
      <c r="EYO990"/>
      <c r="EYP990"/>
      <c r="EYQ990"/>
      <c r="EYR990"/>
      <c r="EYS990"/>
      <c r="EYT990"/>
      <c r="EYU990"/>
      <c r="EYV990"/>
      <c r="EYW990"/>
      <c r="EYX990"/>
      <c r="EYY990"/>
      <c r="EYZ990"/>
      <c r="EZA990"/>
      <c r="EZB990"/>
      <c r="EZC990"/>
      <c r="EZD990"/>
      <c r="EZE990"/>
      <c r="EZF990"/>
      <c r="EZG990"/>
      <c r="EZH990"/>
      <c r="EZI990"/>
      <c r="EZJ990"/>
      <c r="EZK990"/>
      <c r="EZL990"/>
      <c r="EZM990"/>
      <c r="EZN990"/>
      <c r="EZO990"/>
      <c r="EZP990"/>
      <c r="EZQ990"/>
      <c r="EZR990"/>
      <c r="EZS990"/>
      <c r="EZT990"/>
      <c r="EZU990"/>
      <c r="EZV990"/>
      <c r="EZW990"/>
      <c r="EZX990"/>
      <c r="EZY990"/>
      <c r="EZZ990"/>
      <c r="FAA990"/>
      <c r="FAB990"/>
      <c r="FAC990"/>
      <c r="FAD990"/>
      <c r="FAE990"/>
      <c r="FAF990"/>
      <c r="FAG990"/>
      <c r="FAH990"/>
      <c r="FAI990"/>
      <c r="FAJ990"/>
      <c r="FAK990"/>
      <c r="FAL990"/>
      <c r="FAM990"/>
      <c r="FAN990"/>
      <c r="FAO990"/>
      <c r="FAP990"/>
      <c r="FAQ990"/>
      <c r="FAR990"/>
      <c r="FAS990"/>
      <c r="FAT990"/>
      <c r="FAU990"/>
      <c r="FAV990"/>
      <c r="FAW990"/>
      <c r="FAX990"/>
      <c r="FAY990"/>
      <c r="FAZ990"/>
      <c r="FBA990"/>
      <c r="FBB990"/>
      <c r="FBC990"/>
      <c r="FBD990"/>
      <c r="FBE990"/>
      <c r="FBF990"/>
      <c r="FBG990"/>
      <c r="FBH990"/>
      <c r="FBI990"/>
      <c r="FBJ990"/>
      <c r="FBK990"/>
      <c r="FBL990"/>
      <c r="FBM990"/>
      <c r="FBN990"/>
      <c r="FBO990"/>
      <c r="FBP990"/>
      <c r="FBQ990"/>
      <c r="FBR990"/>
      <c r="FBS990"/>
      <c r="FBT990"/>
      <c r="FBU990"/>
      <c r="FBV990"/>
      <c r="FBW990"/>
      <c r="FBX990"/>
      <c r="FBY990"/>
      <c r="FBZ990"/>
      <c r="FCA990"/>
      <c r="FCB990"/>
      <c r="FCC990"/>
      <c r="FCD990"/>
      <c r="FCE990"/>
      <c r="FCF990"/>
      <c r="FCG990"/>
      <c r="FCH990"/>
      <c r="FCI990"/>
      <c r="FCJ990"/>
      <c r="FCK990"/>
      <c r="FCL990"/>
      <c r="FCM990"/>
      <c r="FCN990"/>
      <c r="FCO990"/>
      <c r="FCP990"/>
      <c r="FCQ990"/>
      <c r="FCR990"/>
      <c r="FCS990"/>
      <c r="FCT990"/>
      <c r="FCU990"/>
      <c r="FCV990"/>
      <c r="FCW990"/>
      <c r="FCX990"/>
      <c r="FCY990"/>
      <c r="FCZ990"/>
      <c r="FDA990"/>
      <c r="FDB990"/>
      <c r="FDC990"/>
      <c r="FDD990"/>
      <c r="FDE990"/>
      <c r="FDF990"/>
      <c r="FDG990"/>
      <c r="FDH990"/>
      <c r="FDI990"/>
      <c r="FDJ990"/>
      <c r="FDK990"/>
      <c r="FDL990"/>
      <c r="FDM990"/>
      <c r="FDN990"/>
      <c r="FDO990"/>
      <c r="FDP990"/>
      <c r="FDQ990"/>
      <c r="FDR990"/>
      <c r="FDS990"/>
      <c r="FDT990"/>
      <c r="FDU990"/>
      <c r="FDV990"/>
      <c r="FDW990"/>
      <c r="FDX990"/>
      <c r="FDY990"/>
      <c r="FDZ990"/>
      <c r="FEA990"/>
      <c r="FEB990"/>
      <c r="FEC990"/>
      <c r="FED990"/>
      <c r="FEE990"/>
      <c r="FEF990"/>
      <c r="FEG990"/>
      <c r="FEH990"/>
      <c r="FEI990"/>
      <c r="FEJ990"/>
      <c r="FEK990"/>
      <c r="FEL990"/>
      <c r="FEM990"/>
      <c r="FEN990"/>
      <c r="FEO990"/>
      <c r="FEP990"/>
      <c r="FEQ990"/>
      <c r="FER990"/>
      <c r="FES990"/>
      <c r="FET990"/>
      <c r="FEU990"/>
      <c r="FEV990"/>
      <c r="FEW990"/>
      <c r="FEX990"/>
      <c r="FEY990"/>
      <c r="FEZ990"/>
      <c r="FFA990"/>
      <c r="FFB990"/>
      <c r="FFC990"/>
      <c r="FFD990"/>
      <c r="FFE990"/>
      <c r="FFF990"/>
      <c r="FFG990"/>
      <c r="FFH990"/>
      <c r="FFI990"/>
      <c r="FFJ990"/>
      <c r="FFK990"/>
      <c r="FFL990"/>
      <c r="FFM990"/>
      <c r="FFN990"/>
      <c r="FFO990"/>
      <c r="FFP990"/>
      <c r="FFQ990"/>
      <c r="FFR990"/>
      <c r="FFS990"/>
      <c r="FFT990"/>
      <c r="FFU990"/>
      <c r="FFV990"/>
      <c r="FFW990"/>
      <c r="FFX990"/>
      <c r="FFY990"/>
      <c r="FFZ990"/>
      <c r="FGA990"/>
      <c r="FGB990"/>
      <c r="FGC990"/>
      <c r="FGD990"/>
      <c r="FGE990"/>
      <c r="FGF990"/>
      <c r="FGG990"/>
      <c r="FGH990"/>
      <c r="FGI990"/>
      <c r="FGJ990"/>
      <c r="FGK990"/>
      <c r="FGL990"/>
      <c r="FGM990"/>
      <c r="FGN990"/>
      <c r="FGO990"/>
      <c r="FGP990"/>
      <c r="FGQ990"/>
      <c r="FGR990"/>
      <c r="FGS990"/>
      <c r="FGT990"/>
      <c r="FGU990"/>
      <c r="FGV990"/>
      <c r="FGW990"/>
      <c r="FGX990"/>
      <c r="FGY990"/>
      <c r="FGZ990"/>
      <c r="FHA990"/>
      <c r="FHB990"/>
      <c r="FHC990"/>
      <c r="FHD990"/>
      <c r="FHE990"/>
      <c r="FHF990"/>
      <c r="FHG990"/>
      <c r="FHH990"/>
      <c r="FHI990"/>
      <c r="FHJ990"/>
      <c r="FHK990"/>
      <c r="FHL990"/>
      <c r="FHM990"/>
      <c r="FHN990"/>
      <c r="FHO990"/>
      <c r="FHP990"/>
      <c r="FHQ990"/>
      <c r="FHR990"/>
      <c r="FHS990"/>
      <c r="FHT990"/>
      <c r="FHU990"/>
      <c r="FHV990"/>
      <c r="FHW990"/>
      <c r="FHX990"/>
      <c r="FHY990"/>
      <c r="FHZ990"/>
      <c r="FIA990"/>
      <c r="FIB990"/>
      <c r="FIC990"/>
      <c r="FID990"/>
      <c r="FIE990"/>
      <c r="FIF990"/>
      <c r="FIG990"/>
      <c r="FIH990"/>
      <c r="FII990"/>
      <c r="FIJ990"/>
      <c r="FIK990"/>
      <c r="FIL990"/>
      <c r="FIM990"/>
      <c r="FIN990"/>
      <c r="FIO990"/>
      <c r="FIP990"/>
      <c r="FIQ990"/>
      <c r="FIR990"/>
      <c r="FIS990"/>
      <c r="FIT990"/>
      <c r="FIU990"/>
      <c r="FIV990"/>
      <c r="FIW990"/>
      <c r="FIX990"/>
      <c r="FIY990"/>
      <c r="FIZ990"/>
      <c r="FJA990"/>
      <c r="FJB990"/>
      <c r="FJC990"/>
      <c r="FJD990"/>
      <c r="FJE990"/>
      <c r="FJF990"/>
      <c r="FJG990"/>
      <c r="FJH990"/>
      <c r="FJI990"/>
      <c r="FJJ990"/>
      <c r="FJK990"/>
      <c r="FJL990"/>
      <c r="FJM990"/>
      <c r="FJN990"/>
      <c r="FJO990"/>
      <c r="FJP990"/>
      <c r="FJQ990"/>
      <c r="FJR990"/>
      <c r="FJS990"/>
      <c r="FJT990"/>
      <c r="FJU990"/>
      <c r="FJV990"/>
      <c r="FJW990"/>
      <c r="FJX990"/>
      <c r="FJY990"/>
      <c r="FJZ990"/>
      <c r="FKA990"/>
      <c r="FKB990"/>
      <c r="FKC990"/>
      <c r="FKD990"/>
      <c r="FKE990"/>
      <c r="FKF990"/>
      <c r="FKG990"/>
      <c r="FKH990"/>
      <c r="FKI990"/>
      <c r="FKJ990"/>
      <c r="FKK990"/>
      <c r="FKL990"/>
      <c r="FKM990"/>
      <c r="FKN990"/>
      <c r="FKO990"/>
      <c r="FKP990"/>
      <c r="FKQ990"/>
      <c r="FKR990"/>
      <c r="FKS990"/>
      <c r="FKT990"/>
      <c r="FKU990"/>
      <c r="FKV990"/>
      <c r="FKW990"/>
      <c r="FKX990"/>
      <c r="FKY990"/>
      <c r="FKZ990"/>
      <c r="FLA990"/>
      <c r="FLB990"/>
      <c r="FLC990"/>
      <c r="FLD990"/>
      <c r="FLE990"/>
      <c r="FLF990"/>
      <c r="FLG990"/>
      <c r="FLH990"/>
      <c r="FLI990"/>
      <c r="FLJ990"/>
      <c r="FLK990"/>
      <c r="FLL990"/>
      <c r="FLM990"/>
      <c r="FLN990"/>
      <c r="FLO990"/>
      <c r="FLP990"/>
      <c r="FLQ990"/>
      <c r="FLR990"/>
      <c r="FLS990"/>
      <c r="FLT990"/>
      <c r="FLU990"/>
      <c r="FLV990"/>
      <c r="FLW990"/>
      <c r="FLX990"/>
      <c r="FLY990"/>
      <c r="FLZ990"/>
      <c r="FMA990"/>
      <c r="FMB990"/>
      <c r="FMC990"/>
      <c r="FMD990"/>
      <c r="FME990"/>
      <c r="FMF990"/>
      <c r="FMG990"/>
      <c r="FMH990"/>
      <c r="FMI990"/>
      <c r="FMJ990"/>
      <c r="FMK990"/>
      <c r="FML990"/>
      <c r="FMM990"/>
      <c r="FMN990"/>
      <c r="FMO990"/>
      <c r="FMP990"/>
      <c r="FMQ990"/>
      <c r="FMR990"/>
      <c r="FMS990"/>
      <c r="FMT990"/>
      <c r="FMU990"/>
      <c r="FMV990"/>
      <c r="FMW990"/>
      <c r="FMX990"/>
      <c r="FMY990"/>
      <c r="FMZ990"/>
      <c r="FNA990"/>
      <c r="FNB990"/>
      <c r="FNC990"/>
      <c r="FND990"/>
      <c r="FNE990"/>
      <c r="FNF990"/>
      <c r="FNG990"/>
      <c r="FNH990"/>
      <c r="FNI990"/>
      <c r="FNJ990"/>
      <c r="FNK990"/>
      <c r="FNL990"/>
      <c r="FNM990"/>
      <c r="FNN990"/>
      <c r="FNO990"/>
      <c r="FNP990"/>
      <c r="FNQ990"/>
      <c r="FNR990"/>
      <c r="FNS990"/>
      <c r="FNT990"/>
      <c r="FNU990"/>
      <c r="FNV990"/>
      <c r="FNW990"/>
      <c r="FNX990"/>
      <c r="FNY990"/>
      <c r="FNZ990"/>
      <c r="FOA990"/>
      <c r="FOB990"/>
      <c r="FOC990"/>
      <c r="FOD990"/>
      <c r="FOE990"/>
      <c r="FOF990"/>
      <c r="FOG990"/>
      <c r="FOH990"/>
      <c r="FOI990"/>
      <c r="FOJ990"/>
      <c r="FOK990"/>
      <c r="FOL990"/>
      <c r="FOM990"/>
      <c r="FON990"/>
      <c r="FOO990"/>
      <c r="FOP990"/>
      <c r="FOQ990"/>
      <c r="FOR990"/>
      <c r="FOS990"/>
      <c r="FOT990"/>
      <c r="FOU990"/>
      <c r="FOV990"/>
      <c r="FOW990"/>
      <c r="FOX990"/>
      <c r="FOY990"/>
      <c r="FOZ990"/>
      <c r="FPA990"/>
      <c r="FPB990"/>
      <c r="FPC990"/>
      <c r="FPD990"/>
      <c r="FPE990"/>
      <c r="FPF990"/>
      <c r="FPG990"/>
      <c r="FPH990"/>
      <c r="FPI990"/>
      <c r="FPJ990"/>
      <c r="FPK990"/>
      <c r="FPL990"/>
      <c r="FPM990"/>
      <c r="FPN990"/>
      <c r="FPO990"/>
      <c r="FPP990"/>
      <c r="FPQ990"/>
      <c r="FPR990"/>
      <c r="FPS990"/>
      <c r="FPT990"/>
      <c r="FPU990"/>
      <c r="FPV990"/>
      <c r="FPW990"/>
      <c r="FPX990"/>
      <c r="FPY990"/>
      <c r="FPZ990"/>
      <c r="FQA990"/>
      <c r="FQB990"/>
      <c r="FQC990"/>
      <c r="FQD990"/>
      <c r="FQE990"/>
      <c r="FQF990"/>
      <c r="FQG990"/>
      <c r="FQH990"/>
      <c r="FQI990"/>
      <c r="FQJ990"/>
      <c r="FQK990"/>
      <c r="FQL990"/>
      <c r="FQM990"/>
      <c r="FQN990"/>
      <c r="FQO990"/>
      <c r="FQP990"/>
      <c r="FQQ990"/>
      <c r="FQR990"/>
      <c r="FQS990"/>
      <c r="FQT990"/>
      <c r="FQU990"/>
      <c r="FQV990"/>
      <c r="FQW990"/>
      <c r="FQX990"/>
      <c r="FQY990"/>
      <c r="FQZ990"/>
      <c r="FRA990"/>
      <c r="FRB990"/>
      <c r="FRC990"/>
      <c r="FRD990"/>
      <c r="FRE990"/>
      <c r="FRF990"/>
      <c r="FRG990"/>
      <c r="FRH990"/>
      <c r="FRI990"/>
      <c r="FRJ990"/>
      <c r="FRK990"/>
      <c r="FRL990"/>
      <c r="FRM990"/>
      <c r="FRN990"/>
      <c r="FRO990"/>
      <c r="FRP990"/>
      <c r="FRQ990"/>
      <c r="FRR990"/>
      <c r="FRS990"/>
      <c r="FRT990"/>
      <c r="FRU990"/>
      <c r="FRV990"/>
      <c r="FRW990"/>
      <c r="FRX990"/>
      <c r="FRY990"/>
      <c r="FRZ990"/>
      <c r="FSA990"/>
      <c r="FSB990"/>
      <c r="FSC990"/>
      <c r="FSD990"/>
      <c r="FSE990"/>
      <c r="FSF990"/>
      <c r="FSG990"/>
      <c r="FSH990"/>
      <c r="FSI990"/>
      <c r="FSJ990"/>
      <c r="FSK990"/>
      <c r="FSL990"/>
      <c r="FSM990"/>
      <c r="FSN990"/>
      <c r="FSO990"/>
      <c r="FSP990"/>
      <c r="FSQ990"/>
      <c r="FSR990"/>
      <c r="FSS990"/>
      <c r="FST990"/>
      <c r="FSU990"/>
      <c r="FSV990"/>
      <c r="FSW990"/>
      <c r="FSX990"/>
      <c r="FSY990"/>
      <c r="FSZ990"/>
      <c r="FTA990"/>
      <c r="FTB990"/>
      <c r="FTC990"/>
      <c r="FTD990"/>
      <c r="FTE990"/>
      <c r="FTF990"/>
      <c r="FTG990"/>
      <c r="FTH990"/>
      <c r="FTI990"/>
      <c r="FTJ990"/>
      <c r="FTK990"/>
      <c r="FTL990"/>
      <c r="FTM990"/>
      <c r="FTN990"/>
      <c r="FTO990"/>
      <c r="FTP990"/>
      <c r="FTQ990"/>
      <c r="FTR990"/>
      <c r="FTS990"/>
      <c r="FTT990"/>
      <c r="FTU990"/>
      <c r="FTV990"/>
      <c r="FTW990"/>
      <c r="FTX990"/>
      <c r="FTY990"/>
      <c r="FTZ990"/>
      <c r="FUA990"/>
      <c r="FUB990"/>
      <c r="FUC990"/>
      <c r="FUD990"/>
      <c r="FUE990"/>
      <c r="FUF990"/>
      <c r="FUG990"/>
      <c r="FUH990"/>
      <c r="FUI990"/>
      <c r="FUJ990"/>
      <c r="FUK990"/>
      <c r="FUL990"/>
      <c r="FUM990"/>
      <c r="FUN990"/>
      <c r="FUO990"/>
      <c r="FUP990"/>
      <c r="FUQ990"/>
      <c r="FUR990"/>
      <c r="FUS990"/>
      <c r="FUT990"/>
      <c r="FUU990"/>
      <c r="FUV990"/>
      <c r="FUW990"/>
      <c r="FUX990"/>
      <c r="FUY990"/>
      <c r="FUZ990"/>
      <c r="FVA990"/>
      <c r="FVB990"/>
      <c r="FVC990"/>
      <c r="FVD990"/>
      <c r="FVE990"/>
      <c r="FVF990"/>
      <c r="FVG990"/>
      <c r="FVH990"/>
      <c r="FVI990"/>
      <c r="FVJ990"/>
      <c r="FVK990"/>
      <c r="FVL990"/>
      <c r="FVM990"/>
      <c r="FVN990"/>
      <c r="FVO990"/>
      <c r="FVP990"/>
      <c r="FVQ990"/>
      <c r="FVR990"/>
      <c r="FVS990"/>
      <c r="FVT990"/>
      <c r="FVU990"/>
      <c r="FVV990"/>
      <c r="FVW990"/>
      <c r="FVX990"/>
      <c r="FVY990"/>
      <c r="FVZ990"/>
      <c r="FWA990"/>
      <c r="FWB990"/>
      <c r="FWC990"/>
      <c r="FWD990"/>
      <c r="FWE990"/>
      <c r="FWF990"/>
      <c r="FWG990"/>
      <c r="FWH990"/>
      <c r="FWI990"/>
      <c r="FWJ990"/>
      <c r="FWK990"/>
      <c r="FWL990"/>
      <c r="FWM990"/>
      <c r="FWN990"/>
      <c r="FWO990"/>
      <c r="FWP990"/>
      <c r="FWQ990"/>
      <c r="FWR990"/>
      <c r="FWS990"/>
      <c r="FWT990"/>
      <c r="FWU990"/>
      <c r="FWV990"/>
      <c r="FWW990"/>
      <c r="FWX990"/>
      <c r="FWY990"/>
      <c r="FWZ990"/>
      <c r="FXA990"/>
      <c r="FXB990"/>
      <c r="FXC990"/>
      <c r="FXD990"/>
      <c r="FXE990"/>
      <c r="FXF990"/>
      <c r="FXG990"/>
      <c r="FXH990"/>
      <c r="FXI990"/>
      <c r="FXJ990"/>
      <c r="FXK990"/>
      <c r="FXL990"/>
      <c r="FXM990"/>
      <c r="FXN990"/>
      <c r="FXO990"/>
      <c r="FXP990"/>
      <c r="FXQ990"/>
      <c r="FXR990"/>
      <c r="FXS990"/>
      <c r="FXT990"/>
      <c r="FXU990"/>
      <c r="FXV990"/>
      <c r="FXW990"/>
      <c r="FXX990"/>
      <c r="FXY990"/>
      <c r="FXZ990"/>
      <c r="FYA990"/>
      <c r="FYB990"/>
      <c r="FYC990"/>
      <c r="FYD990"/>
      <c r="FYE990"/>
      <c r="FYF990"/>
      <c r="FYG990"/>
      <c r="FYH990"/>
      <c r="FYI990"/>
      <c r="FYJ990"/>
      <c r="FYK990"/>
      <c r="FYL990"/>
      <c r="FYM990"/>
      <c r="FYN990"/>
      <c r="FYO990"/>
      <c r="FYP990"/>
      <c r="FYQ990"/>
      <c r="FYR990"/>
      <c r="FYS990"/>
      <c r="FYT990"/>
      <c r="FYU990"/>
      <c r="FYV990"/>
      <c r="FYW990"/>
      <c r="FYX990"/>
      <c r="FYY990"/>
      <c r="FYZ990"/>
      <c r="FZA990"/>
      <c r="FZB990"/>
      <c r="FZC990"/>
      <c r="FZD990"/>
      <c r="FZE990"/>
      <c r="FZF990"/>
      <c r="FZG990"/>
      <c r="FZH990"/>
      <c r="FZI990"/>
      <c r="FZJ990"/>
      <c r="FZK990"/>
      <c r="FZL990"/>
      <c r="FZM990"/>
      <c r="FZN990"/>
      <c r="FZO990"/>
      <c r="FZP990"/>
      <c r="FZQ990"/>
      <c r="FZR990"/>
      <c r="FZS990"/>
      <c r="FZT990"/>
      <c r="FZU990"/>
      <c r="FZV990"/>
      <c r="FZW990"/>
      <c r="FZX990"/>
      <c r="FZY990"/>
      <c r="FZZ990"/>
      <c r="GAA990"/>
      <c r="GAB990"/>
      <c r="GAC990"/>
      <c r="GAD990"/>
      <c r="GAE990"/>
      <c r="GAF990"/>
      <c r="GAG990"/>
      <c r="GAH990"/>
      <c r="GAI990"/>
      <c r="GAJ990"/>
      <c r="GAK990"/>
      <c r="GAL990"/>
      <c r="GAM990"/>
      <c r="GAN990"/>
      <c r="GAO990"/>
      <c r="GAP990"/>
      <c r="GAQ990"/>
      <c r="GAR990"/>
      <c r="GAS990"/>
      <c r="GAT990"/>
      <c r="GAU990"/>
      <c r="GAV990"/>
      <c r="GAW990"/>
      <c r="GAX990"/>
      <c r="GAY990"/>
      <c r="GAZ990"/>
      <c r="GBA990"/>
      <c r="GBB990"/>
      <c r="GBC990"/>
      <c r="GBD990"/>
      <c r="GBE990"/>
      <c r="GBF990"/>
      <c r="GBG990"/>
      <c r="GBH990"/>
      <c r="GBI990"/>
      <c r="GBJ990"/>
      <c r="GBK990"/>
      <c r="GBL990"/>
      <c r="GBM990"/>
      <c r="GBN990"/>
      <c r="GBO990"/>
      <c r="GBP990"/>
      <c r="GBQ990"/>
      <c r="GBR990"/>
      <c r="GBS990"/>
      <c r="GBT990"/>
      <c r="GBU990"/>
      <c r="GBV990"/>
      <c r="GBW990"/>
      <c r="GBX990"/>
      <c r="GBY990"/>
      <c r="GBZ990"/>
      <c r="GCA990"/>
      <c r="GCB990"/>
      <c r="GCC990"/>
      <c r="GCD990"/>
      <c r="GCE990"/>
      <c r="GCF990"/>
      <c r="GCG990"/>
      <c r="GCH990"/>
      <c r="GCI990"/>
      <c r="GCJ990"/>
      <c r="GCK990"/>
      <c r="GCL990"/>
      <c r="GCM990"/>
      <c r="GCN990"/>
      <c r="GCO990"/>
      <c r="GCP990"/>
      <c r="GCQ990"/>
      <c r="GCR990"/>
      <c r="GCS990"/>
      <c r="GCT990"/>
      <c r="GCU990"/>
      <c r="GCV990"/>
      <c r="GCW990"/>
      <c r="GCX990"/>
      <c r="GCY990"/>
      <c r="GCZ990"/>
      <c r="GDA990"/>
      <c r="GDB990"/>
      <c r="GDC990"/>
      <c r="GDD990"/>
      <c r="GDE990"/>
      <c r="GDF990"/>
      <c r="GDG990"/>
      <c r="GDH990"/>
      <c r="GDI990"/>
      <c r="GDJ990"/>
      <c r="GDK990"/>
      <c r="GDL990"/>
      <c r="GDM990"/>
      <c r="GDN990"/>
      <c r="GDO990"/>
      <c r="GDP990"/>
      <c r="GDQ990"/>
      <c r="GDR990"/>
      <c r="GDS990"/>
      <c r="GDT990"/>
      <c r="GDU990"/>
      <c r="GDV990"/>
      <c r="GDW990"/>
      <c r="GDX990"/>
      <c r="GDY990"/>
      <c r="GDZ990"/>
      <c r="GEA990"/>
      <c r="GEB990"/>
      <c r="GEC990"/>
      <c r="GED990"/>
      <c r="GEE990"/>
      <c r="GEF990"/>
      <c r="GEG990"/>
      <c r="GEH990"/>
      <c r="GEI990"/>
      <c r="GEJ990"/>
      <c r="GEK990"/>
      <c r="GEL990"/>
      <c r="GEM990"/>
      <c r="GEN990"/>
      <c r="GEO990"/>
      <c r="GEP990"/>
      <c r="GEQ990"/>
      <c r="GER990"/>
      <c r="GES990"/>
      <c r="GET990"/>
      <c r="GEU990"/>
      <c r="GEV990"/>
      <c r="GEW990"/>
      <c r="GEX990"/>
      <c r="GEY990"/>
      <c r="GEZ990"/>
      <c r="GFA990"/>
      <c r="GFB990"/>
      <c r="GFC990"/>
      <c r="GFD990"/>
      <c r="GFE990"/>
      <c r="GFF990"/>
      <c r="GFG990"/>
      <c r="GFH990"/>
      <c r="GFI990"/>
      <c r="GFJ990"/>
      <c r="GFK990"/>
      <c r="GFL990"/>
      <c r="GFM990"/>
      <c r="GFN990"/>
      <c r="GFO990"/>
      <c r="GFP990"/>
      <c r="GFQ990"/>
      <c r="GFR990"/>
      <c r="GFS990"/>
      <c r="GFT990"/>
      <c r="GFU990"/>
      <c r="GFV990"/>
      <c r="GFW990"/>
      <c r="GFX990"/>
      <c r="GFY990"/>
      <c r="GFZ990"/>
      <c r="GGA990"/>
      <c r="GGB990"/>
      <c r="GGC990"/>
      <c r="GGD990"/>
      <c r="GGE990"/>
      <c r="GGF990"/>
      <c r="GGG990"/>
      <c r="GGH990"/>
      <c r="GGI990"/>
      <c r="GGJ990"/>
      <c r="GGK990"/>
      <c r="GGL990"/>
      <c r="GGM990"/>
      <c r="GGN990"/>
      <c r="GGO990"/>
      <c r="GGP990"/>
      <c r="GGQ990"/>
      <c r="GGR990"/>
      <c r="GGS990"/>
      <c r="GGT990"/>
      <c r="GGU990"/>
      <c r="GGV990"/>
      <c r="GGW990"/>
      <c r="GGX990"/>
      <c r="GGY990"/>
      <c r="GGZ990"/>
      <c r="GHA990"/>
      <c r="GHB990"/>
      <c r="GHC990"/>
      <c r="GHD990"/>
      <c r="GHE990"/>
      <c r="GHF990"/>
      <c r="GHG990"/>
      <c r="GHH990"/>
      <c r="GHI990"/>
      <c r="GHJ990"/>
      <c r="GHK990"/>
      <c r="GHL990"/>
      <c r="GHM990"/>
      <c r="GHN990"/>
      <c r="GHO990"/>
      <c r="GHP990"/>
      <c r="GHQ990"/>
      <c r="GHR990"/>
      <c r="GHS990"/>
      <c r="GHT990"/>
      <c r="GHU990"/>
      <c r="GHV990"/>
      <c r="GHW990"/>
      <c r="GHX990"/>
      <c r="GHY990"/>
      <c r="GHZ990"/>
      <c r="GIA990"/>
      <c r="GIB990"/>
      <c r="GIC990"/>
      <c r="GID990"/>
      <c r="GIE990"/>
      <c r="GIF990"/>
      <c r="GIG990"/>
      <c r="GIH990"/>
      <c r="GII990"/>
      <c r="GIJ990"/>
      <c r="GIK990"/>
      <c r="GIL990"/>
      <c r="GIM990"/>
      <c r="GIN990"/>
      <c r="GIO990"/>
      <c r="GIP990"/>
      <c r="GIQ990"/>
      <c r="GIR990"/>
      <c r="GIS990"/>
      <c r="GIT990"/>
      <c r="GIU990"/>
      <c r="GIV990"/>
      <c r="GIW990"/>
      <c r="GIX990"/>
      <c r="GIY990"/>
      <c r="GIZ990"/>
      <c r="GJA990"/>
      <c r="GJB990"/>
      <c r="GJC990"/>
      <c r="GJD990"/>
      <c r="GJE990"/>
      <c r="GJF990"/>
      <c r="GJG990"/>
      <c r="GJH990"/>
      <c r="GJI990"/>
      <c r="GJJ990"/>
      <c r="GJK990"/>
      <c r="GJL990"/>
      <c r="GJM990"/>
      <c r="GJN990"/>
      <c r="GJO990"/>
      <c r="GJP990"/>
      <c r="GJQ990"/>
      <c r="GJR990"/>
      <c r="GJS990"/>
      <c r="GJT990"/>
      <c r="GJU990"/>
      <c r="GJV990"/>
      <c r="GJW990"/>
      <c r="GJX990"/>
      <c r="GJY990"/>
      <c r="GJZ990"/>
      <c r="GKA990"/>
      <c r="GKB990"/>
      <c r="GKC990"/>
      <c r="GKD990"/>
      <c r="GKE990"/>
      <c r="GKF990"/>
      <c r="GKG990"/>
      <c r="GKH990"/>
      <c r="GKI990"/>
      <c r="GKJ990"/>
      <c r="GKK990"/>
      <c r="GKL990"/>
      <c r="GKM990"/>
      <c r="GKN990"/>
      <c r="GKO990"/>
      <c r="GKP990"/>
      <c r="GKQ990"/>
      <c r="GKR990"/>
      <c r="GKS990"/>
      <c r="GKT990"/>
      <c r="GKU990"/>
      <c r="GKV990"/>
      <c r="GKW990"/>
      <c r="GKX990"/>
      <c r="GKY990"/>
      <c r="GKZ990"/>
      <c r="GLA990"/>
      <c r="GLB990"/>
      <c r="GLC990"/>
      <c r="GLD990"/>
      <c r="GLE990"/>
      <c r="GLF990"/>
      <c r="GLG990"/>
      <c r="GLH990"/>
      <c r="GLI990"/>
      <c r="GLJ990"/>
      <c r="GLK990"/>
      <c r="GLL990"/>
      <c r="GLM990"/>
      <c r="GLN990"/>
      <c r="GLO990"/>
      <c r="GLP990"/>
      <c r="GLQ990"/>
      <c r="GLR990"/>
      <c r="GLS990"/>
      <c r="GLT990"/>
      <c r="GLU990"/>
      <c r="GLV990"/>
      <c r="GLW990"/>
      <c r="GLX990"/>
      <c r="GLY990"/>
      <c r="GLZ990"/>
      <c r="GMA990"/>
      <c r="GMB990"/>
      <c r="GMC990"/>
      <c r="GMD990"/>
      <c r="GME990"/>
      <c r="GMF990"/>
      <c r="GMG990"/>
      <c r="GMH990"/>
      <c r="GMI990"/>
      <c r="GMJ990"/>
      <c r="GMK990"/>
      <c r="GML990"/>
      <c r="GMM990"/>
      <c r="GMN990"/>
      <c r="GMO990"/>
      <c r="GMP990"/>
      <c r="GMQ990"/>
      <c r="GMR990"/>
      <c r="GMS990"/>
      <c r="GMT990"/>
      <c r="GMU990"/>
      <c r="GMV990"/>
      <c r="GMW990"/>
      <c r="GMX990"/>
      <c r="GMY990"/>
      <c r="GMZ990"/>
      <c r="GNA990"/>
      <c r="GNB990"/>
      <c r="GNC990"/>
      <c r="GND990"/>
      <c r="GNE990"/>
      <c r="GNF990"/>
      <c r="GNG990"/>
      <c r="GNH990"/>
      <c r="GNI990"/>
      <c r="GNJ990"/>
      <c r="GNK990"/>
      <c r="GNL990"/>
      <c r="GNM990"/>
      <c r="GNN990"/>
      <c r="GNO990"/>
      <c r="GNP990"/>
      <c r="GNQ990"/>
      <c r="GNR990"/>
      <c r="GNS990"/>
      <c r="GNT990"/>
      <c r="GNU990"/>
      <c r="GNV990"/>
      <c r="GNW990"/>
      <c r="GNX990"/>
      <c r="GNY990"/>
      <c r="GNZ990"/>
      <c r="GOA990"/>
      <c r="GOB990"/>
      <c r="GOC990"/>
      <c r="GOD990"/>
      <c r="GOE990"/>
      <c r="GOF990"/>
      <c r="GOG990"/>
      <c r="GOH990"/>
      <c r="GOI990"/>
      <c r="GOJ990"/>
      <c r="GOK990"/>
      <c r="GOL990"/>
      <c r="GOM990"/>
      <c r="GON990"/>
      <c r="GOO990"/>
      <c r="GOP990"/>
      <c r="GOQ990"/>
      <c r="GOR990"/>
      <c r="GOS990"/>
      <c r="GOT990"/>
      <c r="GOU990"/>
      <c r="GOV990"/>
      <c r="GOW990"/>
      <c r="GOX990"/>
      <c r="GOY990"/>
      <c r="GOZ990"/>
      <c r="GPA990"/>
      <c r="GPB990"/>
      <c r="GPC990"/>
      <c r="GPD990"/>
      <c r="GPE990"/>
      <c r="GPF990"/>
      <c r="GPG990"/>
      <c r="GPH990"/>
      <c r="GPI990"/>
      <c r="GPJ990"/>
      <c r="GPK990"/>
      <c r="GPL990"/>
      <c r="GPM990"/>
      <c r="GPN990"/>
      <c r="GPO990"/>
      <c r="GPP990"/>
      <c r="GPQ990"/>
      <c r="GPR990"/>
      <c r="GPS990"/>
      <c r="GPT990"/>
      <c r="GPU990"/>
      <c r="GPV990"/>
      <c r="GPW990"/>
      <c r="GPX990"/>
      <c r="GPY990"/>
      <c r="GPZ990"/>
      <c r="GQA990"/>
      <c r="GQB990"/>
      <c r="GQC990"/>
      <c r="GQD990"/>
      <c r="GQE990"/>
      <c r="GQF990"/>
      <c r="GQG990"/>
      <c r="GQH990"/>
      <c r="GQI990"/>
      <c r="GQJ990"/>
      <c r="GQK990"/>
      <c r="GQL990"/>
      <c r="GQM990"/>
      <c r="GQN990"/>
      <c r="GQO990"/>
      <c r="GQP990"/>
      <c r="GQQ990"/>
      <c r="GQR990"/>
      <c r="GQS990"/>
      <c r="GQT990"/>
      <c r="GQU990"/>
      <c r="GQV990"/>
      <c r="GQW990"/>
      <c r="GQX990"/>
      <c r="GQY990"/>
      <c r="GQZ990"/>
      <c r="GRA990"/>
      <c r="GRB990"/>
      <c r="GRC990"/>
      <c r="GRD990"/>
      <c r="GRE990"/>
      <c r="GRF990"/>
      <c r="GRG990"/>
      <c r="GRH990"/>
      <c r="GRI990"/>
      <c r="GRJ990"/>
      <c r="GRK990"/>
      <c r="GRL990"/>
      <c r="GRM990"/>
      <c r="GRN990"/>
      <c r="GRO990"/>
      <c r="GRP990"/>
      <c r="GRQ990"/>
      <c r="GRR990"/>
      <c r="GRS990"/>
      <c r="GRT990"/>
      <c r="GRU990"/>
      <c r="GRV990"/>
      <c r="GRW990"/>
      <c r="GRX990"/>
      <c r="GRY990"/>
      <c r="GRZ990"/>
      <c r="GSA990"/>
      <c r="GSB990"/>
      <c r="GSC990"/>
      <c r="GSD990"/>
      <c r="GSE990"/>
      <c r="GSF990"/>
      <c r="GSG990"/>
      <c r="GSH990"/>
      <c r="GSI990"/>
      <c r="GSJ990"/>
      <c r="GSK990"/>
      <c r="GSL990"/>
      <c r="GSM990"/>
      <c r="GSN990"/>
      <c r="GSO990"/>
      <c r="GSP990"/>
      <c r="GSQ990"/>
      <c r="GSR990"/>
      <c r="GSS990"/>
      <c r="GST990"/>
      <c r="GSU990"/>
      <c r="GSV990"/>
      <c r="GSW990"/>
      <c r="GSX990"/>
      <c r="GSY990"/>
      <c r="GSZ990"/>
      <c r="GTA990"/>
      <c r="GTB990"/>
      <c r="GTC990"/>
      <c r="GTD990"/>
      <c r="GTE990"/>
      <c r="GTF990"/>
      <c r="GTG990"/>
      <c r="GTH990"/>
      <c r="GTI990"/>
      <c r="GTJ990"/>
      <c r="GTK990"/>
      <c r="GTL990"/>
      <c r="GTM990"/>
      <c r="GTN990"/>
      <c r="GTO990"/>
      <c r="GTP990"/>
      <c r="GTQ990"/>
      <c r="GTR990"/>
      <c r="GTS990"/>
      <c r="GTT990"/>
      <c r="GTU990"/>
      <c r="GTV990"/>
      <c r="GTW990"/>
      <c r="GTX990"/>
      <c r="GTY990"/>
      <c r="GTZ990"/>
      <c r="GUA990"/>
      <c r="GUB990"/>
      <c r="GUC990"/>
      <c r="GUD990"/>
      <c r="GUE990"/>
      <c r="GUF990"/>
      <c r="GUG990"/>
      <c r="GUH990"/>
      <c r="GUI990"/>
      <c r="GUJ990"/>
      <c r="GUK990"/>
      <c r="GUL990"/>
      <c r="GUM990"/>
      <c r="GUN990"/>
      <c r="GUO990"/>
      <c r="GUP990"/>
      <c r="GUQ990"/>
      <c r="GUR990"/>
      <c r="GUS990"/>
      <c r="GUT990"/>
      <c r="GUU990"/>
      <c r="GUV990"/>
      <c r="GUW990"/>
      <c r="GUX990"/>
      <c r="GUY990"/>
      <c r="GUZ990"/>
      <c r="GVA990"/>
      <c r="GVB990"/>
      <c r="GVC990"/>
      <c r="GVD990"/>
      <c r="GVE990"/>
      <c r="GVF990"/>
      <c r="GVG990"/>
      <c r="GVH990"/>
      <c r="GVI990"/>
      <c r="GVJ990"/>
      <c r="GVK990"/>
      <c r="GVL990"/>
      <c r="GVM990"/>
      <c r="GVN990"/>
      <c r="GVO990"/>
      <c r="GVP990"/>
      <c r="GVQ990"/>
      <c r="GVR990"/>
      <c r="GVS990"/>
      <c r="GVT990"/>
      <c r="GVU990"/>
      <c r="GVV990"/>
      <c r="GVW990"/>
      <c r="GVX990"/>
      <c r="GVY990"/>
      <c r="GVZ990"/>
      <c r="GWA990"/>
      <c r="GWB990"/>
      <c r="GWC990"/>
      <c r="GWD990"/>
      <c r="GWE990"/>
      <c r="GWF990"/>
      <c r="GWG990"/>
      <c r="GWH990"/>
      <c r="GWI990"/>
      <c r="GWJ990"/>
      <c r="GWK990"/>
      <c r="GWL990"/>
      <c r="GWM990"/>
      <c r="GWN990"/>
      <c r="GWO990"/>
      <c r="GWP990"/>
      <c r="GWQ990"/>
      <c r="GWR990"/>
      <c r="GWS990"/>
      <c r="GWT990"/>
      <c r="GWU990"/>
      <c r="GWV990"/>
      <c r="GWW990"/>
      <c r="GWX990"/>
      <c r="GWY990"/>
      <c r="GWZ990"/>
      <c r="GXA990"/>
      <c r="GXB990"/>
      <c r="GXC990"/>
      <c r="GXD990"/>
      <c r="GXE990"/>
      <c r="GXF990"/>
      <c r="GXG990"/>
      <c r="GXH990"/>
      <c r="GXI990"/>
      <c r="GXJ990"/>
      <c r="GXK990"/>
      <c r="GXL990"/>
      <c r="GXM990"/>
      <c r="GXN990"/>
      <c r="GXO990"/>
      <c r="GXP990"/>
      <c r="GXQ990"/>
      <c r="GXR990"/>
      <c r="GXS990"/>
      <c r="GXT990"/>
      <c r="GXU990"/>
      <c r="GXV990"/>
      <c r="GXW990"/>
      <c r="GXX990"/>
      <c r="GXY990"/>
      <c r="GXZ990"/>
      <c r="GYA990"/>
      <c r="GYB990"/>
      <c r="GYC990"/>
      <c r="GYD990"/>
      <c r="GYE990"/>
      <c r="GYF990"/>
      <c r="GYG990"/>
      <c r="GYH990"/>
      <c r="GYI990"/>
      <c r="GYJ990"/>
      <c r="GYK990"/>
      <c r="GYL990"/>
      <c r="GYM990"/>
      <c r="GYN990"/>
      <c r="GYO990"/>
      <c r="GYP990"/>
      <c r="GYQ990"/>
      <c r="GYR990"/>
      <c r="GYS990"/>
      <c r="GYT990"/>
      <c r="GYU990"/>
      <c r="GYV990"/>
      <c r="GYW990"/>
      <c r="GYX990"/>
      <c r="GYY990"/>
      <c r="GYZ990"/>
      <c r="GZA990"/>
      <c r="GZB990"/>
      <c r="GZC990"/>
      <c r="GZD990"/>
      <c r="GZE990"/>
      <c r="GZF990"/>
      <c r="GZG990"/>
      <c r="GZH990"/>
      <c r="GZI990"/>
      <c r="GZJ990"/>
      <c r="GZK990"/>
      <c r="GZL990"/>
      <c r="GZM990"/>
      <c r="GZN990"/>
      <c r="GZO990"/>
      <c r="GZP990"/>
      <c r="GZQ990"/>
      <c r="GZR990"/>
      <c r="GZS990"/>
      <c r="GZT990"/>
      <c r="GZU990"/>
      <c r="GZV990"/>
      <c r="GZW990"/>
      <c r="GZX990"/>
      <c r="GZY990"/>
      <c r="GZZ990"/>
      <c r="HAA990"/>
      <c r="HAB990"/>
      <c r="HAC990"/>
      <c r="HAD990"/>
      <c r="HAE990"/>
      <c r="HAF990"/>
      <c r="HAG990"/>
      <c r="HAH990"/>
      <c r="HAI990"/>
      <c r="HAJ990"/>
      <c r="HAK990"/>
      <c r="HAL990"/>
      <c r="HAM990"/>
      <c r="HAN990"/>
      <c r="HAO990"/>
      <c r="HAP990"/>
      <c r="HAQ990"/>
      <c r="HAR990"/>
      <c r="HAS990"/>
      <c r="HAT990"/>
      <c r="HAU990"/>
      <c r="HAV990"/>
      <c r="HAW990"/>
      <c r="HAX990"/>
      <c r="HAY990"/>
      <c r="HAZ990"/>
      <c r="HBA990"/>
      <c r="HBB990"/>
      <c r="HBC990"/>
      <c r="HBD990"/>
      <c r="HBE990"/>
      <c r="HBF990"/>
      <c r="HBG990"/>
      <c r="HBH990"/>
      <c r="HBI990"/>
      <c r="HBJ990"/>
      <c r="HBK990"/>
      <c r="HBL990"/>
      <c r="HBM990"/>
      <c r="HBN990"/>
      <c r="HBO990"/>
      <c r="HBP990"/>
      <c r="HBQ990"/>
      <c r="HBR990"/>
      <c r="HBS990"/>
      <c r="HBT990"/>
      <c r="HBU990"/>
      <c r="HBV990"/>
      <c r="HBW990"/>
      <c r="HBX990"/>
      <c r="HBY990"/>
      <c r="HBZ990"/>
      <c r="HCA990"/>
      <c r="HCB990"/>
      <c r="HCC990"/>
      <c r="HCD990"/>
      <c r="HCE990"/>
      <c r="HCF990"/>
      <c r="HCG990"/>
      <c r="HCH990"/>
      <c r="HCI990"/>
      <c r="HCJ990"/>
      <c r="HCK990"/>
      <c r="HCL990"/>
      <c r="HCM990"/>
      <c r="HCN990"/>
      <c r="HCO990"/>
      <c r="HCP990"/>
      <c r="HCQ990"/>
      <c r="HCR990"/>
      <c r="HCS990"/>
      <c r="HCT990"/>
      <c r="HCU990"/>
      <c r="HCV990"/>
      <c r="HCW990"/>
      <c r="HCX990"/>
      <c r="HCY990"/>
      <c r="HCZ990"/>
      <c r="HDA990"/>
      <c r="HDB990"/>
      <c r="HDC990"/>
      <c r="HDD990"/>
      <c r="HDE990"/>
      <c r="HDF990"/>
      <c r="HDG990"/>
      <c r="HDH990"/>
      <c r="HDI990"/>
      <c r="HDJ990"/>
      <c r="HDK990"/>
      <c r="HDL990"/>
      <c r="HDM990"/>
      <c r="HDN990"/>
      <c r="HDO990"/>
      <c r="HDP990"/>
      <c r="HDQ990"/>
      <c r="HDR990"/>
      <c r="HDS990"/>
      <c r="HDT990"/>
      <c r="HDU990"/>
      <c r="HDV990"/>
      <c r="HDW990"/>
      <c r="HDX990"/>
      <c r="HDY990"/>
      <c r="HDZ990"/>
      <c r="HEA990"/>
      <c r="HEB990"/>
      <c r="HEC990"/>
      <c r="HED990"/>
      <c r="HEE990"/>
      <c r="HEF990"/>
      <c r="HEG990"/>
      <c r="HEH990"/>
      <c r="HEI990"/>
      <c r="HEJ990"/>
      <c r="HEK990"/>
      <c r="HEL990"/>
      <c r="HEM990"/>
      <c r="HEN990"/>
      <c r="HEO990"/>
      <c r="HEP990"/>
      <c r="HEQ990"/>
      <c r="HER990"/>
      <c r="HES990"/>
      <c r="HET990"/>
      <c r="HEU990"/>
      <c r="HEV990"/>
      <c r="HEW990"/>
      <c r="HEX990"/>
      <c r="HEY990"/>
      <c r="HEZ990"/>
      <c r="HFA990"/>
      <c r="HFB990"/>
      <c r="HFC990"/>
      <c r="HFD990"/>
      <c r="HFE990"/>
      <c r="HFF990"/>
      <c r="HFG990"/>
      <c r="HFH990"/>
      <c r="HFI990"/>
      <c r="HFJ990"/>
      <c r="HFK990"/>
      <c r="HFL990"/>
      <c r="HFM990"/>
      <c r="HFN990"/>
      <c r="HFO990"/>
      <c r="HFP990"/>
      <c r="HFQ990"/>
      <c r="HFR990"/>
      <c r="HFS990"/>
      <c r="HFT990"/>
      <c r="HFU990"/>
      <c r="HFV990"/>
      <c r="HFW990"/>
      <c r="HFX990"/>
      <c r="HFY990"/>
      <c r="HFZ990"/>
      <c r="HGA990"/>
      <c r="HGB990"/>
      <c r="HGC990"/>
      <c r="HGD990"/>
      <c r="HGE990"/>
      <c r="HGF990"/>
      <c r="HGG990"/>
      <c r="HGH990"/>
      <c r="HGI990"/>
      <c r="HGJ990"/>
      <c r="HGK990"/>
      <c r="HGL990"/>
      <c r="HGM990"/>
      <c r="HGN990"/>
      <c r="HGO990"/>
      <c r="HGP990"/>
      <c r="HGQ990"/>
      <c r="HGR990"/>
      <c r="HGS990"/>
      <c r="HGT990"/>
      <c r="HGU990"/>
      <c r="HGV990"/>
      <c r="HGW990"/>
      <c r="HGX990"/>
      <c r="HGY990"/>
      <c r="HGZ990"/>
      <c r="HHA990"/>
      <c r="HHB990"/>
      <c r="HHC990"/>
      <c r="HHD990"/>
      <c r="HHE990"/>
      <c r="HHF990"/>
      <c r="HHG990"/>
      <c r="HHH990"/>
      <c r="HHI990"/>
      <c r="HHJ990"/>
      <c r="HHK990"/>
      <c r="HHL990"/>
      <c r="HHM990"/>
      <c r="HHN990"/>
      <c r="HHO990"/>
      <c r="HHP990"/>
      <c r="HHQ990"/>
      <c r="HHR990"/>
      <c r="HHS990"/>
      <c r="HHT990"/>
      <c r="HHU990"/>
      <c r="HHV990"/>
      <c r="HHW990"/>
      <c r="HHX990"/>
      <c r="HHY990"/>
      <c r="HHZ990"/>
      <c r="HIA990"/>
      <c r="HIB990"/>
      <c r="HIC990"/>
      <c r="HID990"/>
      <c r="HIE990"/>
      <c r="HIF990"/>
      <c r="HIG990"/>
      <c r="HIH990"/>
      <c r="HII990"/>
      <c r="HIJ990"/>
      <c r="HIK990"/>
      <c r="HIL990"/>
      <c r="HIM990"/>
      <c r="HIN990"/>
      <c r="HIO990"/>
      <c r="HIP990"/>
      <c r="HIQ990"/>
      <c r="HIR990"/>
      <c r="HIS990"/>
      <c r="HIT990"/>
      <c r="HIU990"/>
      <c r="HIV990"/>
      <c r="HIW990"/>
      <c r="HIX990"/>
      <c r="HIY990"/>
      <c r="HIZ990"/>
      <c r="HJA990"/>
      <c r="HJB990"/>
      <c r="HJC990"/>
      <c r="HJD990"/>
      <c r="HJE990"/>
      <c r="HJF990"/>
      <c r="HJG990"/>
      <c r="HJH990"/>
      <c r="HJI990"/>
      <c r="HJJ990"/>
      <c r="HJK990"/>
      <c r="HJL990"/>
      <c r="HJM990"/>
      <c r="HJN990"/>
      <c r="HJO990"/>
      <c r="HJP990"/>
      <c r="HJQ990"/>
      <c r="HJR990"/>
      <c r="HJS990"/>
      <c r="HJT990"/>
      <c r="HJU990"/>
      <c r="HJV990"/>
      <c r="HJW990"/>
      <c r="HJX990"/>
      <c r="HJY990"/>
      <c r="HJZ990"/>
      <c r="HKA990"/>
      <c r="HKB990"/>
      <c r="HKC990"/>
      <c r="HKD990"/>
      <c r="HKE990"/>
      <c r="HKF990"/>
      <c r="HKG990"/>
      <c r="HKH990"/>
      <c r="HKI990"/>
      <c r="HKJ990"/>
      <c r="HKK990"/>
      <c r="HKL990"/>
      <c r="HKM990"/>
      <c r="HKN990"/>
      <c r="HKO990"/>
      <c r="HKP990"/>
      <c r="HKQ990"/>
      <c r="HKR990"/>
      <c r="HKS990"/>
      <c r="HKT990"/>
      <c r="HKU990"/>
      <c r="HKV990"/>
      <c r="HKW990"/>
      <c r="HKX990"/>
      <c r="HKY990"/>
      <c r="HKZ990"/>
      <c r="HLA990"/>
      <c r="HLB990"/>
      <c r="HLC990"/>
      <c r="HLD990"/>
      <c r="HLE990"/>
      <c r="HLF990"/>
      <c r="HLG990"/>
      <c r="HLH990"/>
      <c r="HLI990"/>
      <c r="HLJ990"/>
      <c r="HLK990"/>
      <c r="HLL990"/>
      <c r="HLM990"/>
      <c r="HLN990"/>
      <c r="HLO990"/>
      <c r="HLP990"/>
      <c r="HLQ990"/>
      <c r="HLR990"/>
      <c r="HLS990"/>
      <c r="HLT990"/>
      <c r="HLU990"/>
      <c r="HLV990"/>
      <c r="HLW990"/>
      <c r="HLX990"/>
      <c r="HLY990"/>
      <c r="HLZ990"/>
      <c r="HMA990"/>
      <c r="HMB990"/>
      <c r="HMC990"/>
      <c r="HMD990"/>
      <c r="HME990"/>
      <c r="HMF990"/>
      <c r="HMG990"/>
      <c r="HMH990"/>
      <c r="HMI990"/>
      <c r="HMJ990"/>
      <c r="HMK990"/>
      <c r="HML990"/>
      <c r="HMM990"/>
      <c r="HMN990"/>
      <c r="HMO990"/>
      <c r="HMP990"/>
      <c r="HMQ990"/>
      <c r="HMR990"/>
      <c r="HMS990"/>
      <c r="HMT990"/>
      <c r="HMU990"/>
      <c r="HMV990"/>
      <c r="HMW990"/>
      <c r="HMX990"/>
      <c r="HMY990"/>
      <c r="HMZ990"/>
      <c r="HNA990"/>
      <c r="HNB990"/>
      <c r="HNC990"/>
      <c r="HND990"/>
      <c r="HNE990"/>
      <c r="HNF990"/>
      <c r="HNG990"/>
      <c r="HNH990"/>
      <c r="HNI990"/>
      <c r="HNJ990"/>
      <c r="HNK990"/>
      <c r="HNL990"/>
      <c r="HNM990"/>
      <c r="HNN990"/>
      <c r="HNO990"/>
      <c r="HNP990"/>
      <c r="HNQ990"/>
      <c r="HNR990"/>
      <c r="HNS990"/>
      <c r="HNT990"/>
      <c r="HNU990"/>
      <c r="HNV990"/>
      <c r="HNW990"/>
      <c r="HNX990"/>
      <c r="HNY990"/>
      <c r="HNZ990"/>
      <c r="HOA990"/>
      <c r="HOB990"/>
      <c r="HOC990"/>
      <c r="HOD990"/>
      <c r="HOE990"/>
      <c r="HOF990"/>
      <c r="HOG990"/>
      <c r="HOH990"/>
      <c r="HOI990"/>
      <c r="HOJ990"/>
      <c r="HOK990"/>
      <c r="HOL990"/>
      <c r="HOM990"/>
      <c r="HON990"/>
      <c r="HOO990"/>
      <c r="HOP990"/>
      <c r="HOQ990"/>
      <c r="HOR990"/>
      <c r="HOS990"/>
      <c r="HOT990"/>
      <c r="HOU990"/>
      <c r="HOV990"/>
      <c r="HOW990"/>
      <c r="HOX990"/>
      <c r="HOY990"/>
      <c r="HOZ990"/>
      <c r="HPA990"/>
      <c r="HPB990"/>
      <c r="HPC990"/>
      <c r="HPD990"/>
      <c r="HPE990"/>
      <c r="HPF990"/>
      <c r="HPG990"/>
      <c r="HPH990"/>
      <c r="HPI990"/>
      <c r="HPJ990"/>
      <c r="HPK990"/>
      <c r="HPL990"/>
      <c r="HPM990"/>
      <c r="HPN990"/>
      <c r="HPO990"/>
      <c r="HPP990"/>
      <c r="HPQ990"/>
      <c r="HPR990"/>
      <c r="HPS990"/>
      <c r="HPT990"/>
      <c r="HPU990"/>
      <c r="HPV990"/>
      <c r="HPW990"/>
      <c r="HPX990"/>
      <c r="HPY990"/>
      <c r="HPZ990"/>
      <c r="HQA990"/>
      <c r="HQB990"/>
      <c r="HQC990"/>
      <c r="HQD990"/>
      <c r="HQE990"/>
      <c r="HQF990"/>
      <c r="HQG990"/>
      <c r="HQH990"/>
      <c r="HQI990"/>
      <c r="HQJ990"/>
      <c r="HQK990"/>
      <c r="HQL990"/>
      <c r="HQM990"/>
      <c r="HQN990"/>
      <c r="HQO990"/>
      <c r="HQP990"/>
      <c r="HQQ990"/>
      <c r="HQR990"/>
      <c r="HQS990"/>
      <c r="HQT990"/>
      <c r="HQU990"/>
      <c r="HQV990"/>
      <c r="HQW990"/>
      <c r="HQX990"/>
      <c r="HQY990"/>
      <c r="HQZ990"/>
      <c r="HRA990"/>
      <c r="HRB990"/>
      <c r="HRC990"/>
      <c r="HRD990"/>
      <c r="HRE990"/>
      <c r="HRF990"/>
      <c r="HRG990"/>
      <c r="HRH990"/>
      <c r="HRI990"/>
      <c r="HRJ990"/>
      <c r="HRK990"/>
      <c r="HRL990"/>
      <c r="HRM990"/>
      <c r="HRN990"/>
      <c r="HRO990"/>
      <c r="HRP990"/>
      <c r="HRQ990"/>
      <c r="HRR990"/>
      <c r="HRS990"/>
      <c r="HRT990"/>
      <c r="HRU990"/>
      <c r="HRV990"/>
      <c r="HRW990"/>
      <c r="HRX990"/>
      <c r="HRY990"/>
      <c r="HRZ990"/>
      <c r="HSA990"/>
      <c r="HSB990"/>
      <c r="HSC990"/>
      <c r="HSD990"/>
      <c r="HSE990"/>
      <c r="HSF990"/>
      <c r="HSG990"/>
      <c r="HSH990"/>
      <c r="HSI990"/>
      <c r="HSJ990"/>
      <c r="HSK990"/>
      <c r="HSL990"/>
      <c r="HSM990"/>
      <c r="HSN990"/>
      <c r="HSO990"/>
      <c r="HSP990"/>
      <c r="HSQ990"/>
      <c r="HSR990"/>
      <c r="HSS990"/>
      <c r="HST990"/>
      <c r="HSU990"/>
      <c r="HSV990"/>
      <c r="HSW990"/>
      <c r="HSX990"/>
      <c r="HSY990"/>
      <c r="HSZ990"/>
      <c r="HTA990"/>
      <c r="HTB990"/>
      <c r="HTC990"/>
      <c r="HTD990"/>
      <c r="HTE990"/>
      <c r="HTF990"/>
      <c r="HTG990"/>
      <c r="HTH990"/>
      <c r="HTI990"/>
      <c r="HTJ990"/>
      <c r="HTK990"/>
      <c r="HTL990"/>
      <c r="HTM990"/>
      <c r="HTN990"/>
      <c r="HTO990"/>
      <c r="HTP990"/>
      <c r="HTQ990"/>
      <c r="HTR990"/>
      <c r="HTS990"/>
      <c r="HTT990"/>
      <c r="HTU990"/>
      <c r="HTV990"/>
      <c r="HTW990"/>
      <c r="HTX990"/>
      <c r="HTY990"/>
      <c r="HTZ990"/>
      <c r="HUA990"/>
      <c r="HUB990"/>
      <c r="HUC990"/>
      <c r="HUD990"/>
      <c r="HUE990"/>
      <c r="HUF990"/>
      <c r="HUG990"/>
      <c r="HUH990"/>
      <c r="HUI990"/>
      <c r="HUJ990"/>
      <c r="HUK990"/>
      <c r="HUL990"/>
      <c r="HUM990"/>
      <c r="HUN990"/>
      <c r="HUO990"/>
      <c r="HUP990"/>
      <c r="HUQ990"/>
      <c r="HUR990"/>
      <c r="HUS990"/>
      <c r="HUT990"/>
      <c r="HUU990"/>
      <c r="HUV990"/>
      <c r="HUW990"/>
      <c r="HUX990"/>
      <c r="HUY990"/>
      <c r="HUZ990"/>
      <c r="HVA990"/>
      <c r="HVB990"/>
      <c r="HVC990"/>
      <c r="HVD990"/>
      <c r="HVE990"/>
      <c r="HVF990"/>
      <c r="HVG990"/>
      <c r="HVH990"/>
      <c r="HVI990"/>
      <c r="HVJ990"/>
      <c r="HVK990"/>
      <c r="HVL990"/>
      <c r="HVM990"/>
      <c r="HVN990"/>
      <c r="HVO990"/>
      <c r="HVP990"/>
      <c r="HVQ990"/>
      <c r="HVR990"/>
      <c r="HVS990"/>
      <c r="HVT990"/>
      <c r="HVU990"/>
      <c r="HVV990"/>
      <c r="HVW990"/>
      <c r="HVX990"/>
      <c r="HVY990"/>
      <c r="HVZ990"/>
      <c r="HWA990"/>
      <c r="HWB990"/>
      <c r="HWC990"/>
      <c r="HWD990"/>
      <c r="HWE990"/>
      <c r="HWF990"/>
      <c r="HWG990"/>
      <c r="HWH990"/>
      <c r="HWI990"/>
      <c r="HWJ990"/>
      <c r="HWK990"/>
      <c r="HWL990"/>
      <c r="HWM990"/>
      <c r="HWN990"/>
      <c r="HWO990"/>
      <c r="HWP990"/>
      <c r="HWQ990"/>
      <c r="HWR990"/>
      <c r="HWS990"/>
      <c r="HWT990"/>
      <c r="HWU990"/>
      <c r="HWV990"/>
      <c r="HWW990"/>
      <c r="HWX990"/>
      <c r="HWY990"/>
      <c r="HWZ990"/>
      <c r="HXA990"/>
      <c r="HXB990"/>
      <c r="HXC990"/>
      <c r="HXD990"/>
      <c r="HXE990"/>
      <c r="HXF990"/>
      <c r="HXG990"/>
      <c r="HXH990"/>
      <c r="HXI990"/>
      <c r="HXJ990"/>
      <c r="HXK990"/>
      <c r="HXL990"/>
      <c r="HXM990"/>
      <c r="HXN990"/>
      <c r="HXO990"/>
      <c r="HXP990"/>
      <c r="HXQ990"/>
      <c r="HXR990"/>
      <c r="HXS990"/>
      <c r="HXT990"/>
      <c r="HXU990"/>
      <c r="HXV990"/>
      <c r="HXW990"/>
      <c r="HXX990"/>
      <c r="HXY990"/>
      <c r="HXZ990"/>
      <c r="HYA990"/>
      <c r="HYB990"/>
      <c r="HYC990"/>
      <c r="HYD990"/>
      <c r="HYE990"/>
      <c r="HYF990"/>
      <c r="HYG990"/>
      <c r="HYH990"/>
      <c r="HYI990"/>
      <c r="HYJ990"/>
      <c r="HYK990"/>
      <c r="HYL990"/>
      <c r="HYM990"/>
      <c r="HYN990"/>
      <c r="HYO990"/>
      <c r="HYP990"/>
      <c r="HYQ990"/>
      <c r="HYR990"/>
      <c r="HYS990"/>
      <c r="HYT990"/>
      <c r="HYU990"/>
      <c r="HYV990"/>
      <c r="HYW990"/>
      <c r="HYX990"/>
      <c r="HYY990"/>
      <c r="HYZ990"/>
      <c r="HZA990"/>
      <c r="HZB990"/>
      <c r="HZC990"/>
      <c r="HZD990"/>
      <c r="HZE990"/>
      <c r="HZF990"/>
      <c r="HZG990"/>
      <c r="HZH990"/>
      <c r="HZI990"/>
      <c r="HZJ990"/>
      <c r="HZK990"/>
      <c r="HZL990"/>
      <c r="HZM990"/>
      <c r="HZN990"/>
      <c r="HZO990"/>
      <c r="HZP990"/>
      <c r="HZQ990"/>
      <c r="HZR990"/>
      <c r="HZS990"/>
      <c r="HZT990"/>
      <c r="HZU990"/>
      <c r="HZV990"/>
      <c r="HZW990"/>
      <c r="HZX990"/>
      <c r="HZY990"/>
      <c r="HZZ990"/>
      <c r="IAA990"/>
      <c r="IAB990"/>
      <c r="IAC990"/>
      <c r="IAD990"/>
      <c r="IAE990"/>
      <c r="IAF990"/>
      <c r="IAG990"/>
      <c r="IAH990"/>
      <c r="IAI990"/>
      <c r="IAJ990"/>
      <c r="IAK990"/>
      <c r="IAL990"/>
      <c r="IAM990"/>
      <c r="IAN990"/>
      <c r="IAO990"/>
      <c r="IAP990"/>
      <c r="IAQ990"/>
      <c r="IAR990"/>
      <c r="IAS990"/>
      <c r="IAT990"/>
      <c r="IAU990"/>
      <c r="IAV990"/>
      <c r="IAW990"/>
      <c r="IAX990"/>
      <c r="IAY990"/>
      <c r="IAZ990"/>
      <c r="IBA990"/>
      <c r="IBB990"/>
      <c r="IBC990"/>
      <c r="IBD990"/>
      <c r="IBE990"/>
      <c r="IBF990"/>
      <c r="IBG990"/>
      <c r="IBH990"/>
      <c r="IBI990"/>
      <c r="IBJ990"/>
      <c r="IBK990"/>
      <c r="IBL990"/>
      <c r="IBM990"/>
      <c r="IBN990"/>
      <c r="IBO990"/>
      <c r="IBP990"/>
      <c r="IBQ990"/>
      <c r="IBR990"/>
      <c r="IBS990"/>
      <c r="IBT990"/>
      <c r="IBU990"/>
      <c r="IBV990"/>
      <c r="IBW990"/>
      <c r="IBX990"/>
      <c r="IBY990"/>
      <c r="IBZ990"/>
      <c r="ICA990"/>
      <c r="ICB990"/>
      <c r="ICC990"/>
      <c r="ICD990"/>
      <c r="ICE990"/>
      <c r="ICF990"/>
      <c r="ICG990"/>
      <c r="ICH990"/>
      <c r="ICI990"/>
      <c r="ICJ990"/>
      <c r="ICK990"/>
      <c r="ICL990"/>
      <c r="ICM990"/>
      <c r="ICN990"/>
      <c r="ICO990"/>
      <c r="ICP990"/>
      <c r="ICQ990"/>
      <c r="ICR990"/>
      <c r="ICS990"/>
      <c r="ICT990"/>
      <c r="ICU990"/>
      <c r="ICV990"/>
      <c r="ICW990"/>
      <c r="ICX990"/>
      <c r="ICY990"/>
      <c r="ICZ990"/>
      <c r="IDA990"/>
      <c r="IDB990"/>
      <c r="IDC990"/>
      <c r="IDD990"/>
      <c r="IDE990"/>
      <c r="IDF990"/>
      <c r="IDG990"/>
      <c r="IDH990"/>
      <c r="IDI990"/>
      <c r="IDJ990"/>
      <c r="IDK990"/>
      <c r="IDL990"/>
      <c r="IDM990"/>
      <c r="IDN990"/>
      <c r="IDO990"/>
      <c r="IDP990"/>
      <c r="IDQ990"/>
      <c r="IDR990"/>
      <c r="IDS990"/>
      <c r="IDT990"/>
      <c r="IDU990"/>
      <c r="IDV990"/>
      <c r="IDW990"/>
      <c r="IDX990"/>
      <c r="IDY990"/>
      <c r="IDZ990"/>
      <c r="IEA990"/>
      <c r="IEB990"/>
      <c r="IEC990"/>
      <c r="IED990"/>
      <c r="IEE990"/>
      <c r="IEF990"/>
      <c r="IEG990"/>
      <c r="IEH990"/>
      <c r="IEI990"/>
      <c r="IEJ990"/>
      <c r="IEK990"/>
      <c r="IEL990"/>
      <c r="IEM990"/>
      <c r="IEN990"/>
      <c r="IEO990"/>
      <c r="IEP990"/>
      <c r="IEQ990"/>
      <c r="IER990"/>
      <c r="IES990"/>
      <c r="IET990"/>
      <c r="IEU990"/>
      <c r="IEV990"/>
      <c r="IEW990"/>
      <c r="IEX990"/>
      <c r="IEY990"/>
      <c r="IEZ990"/>
      <c r="IFA990"/>
      <c r="IFB990"/>
      <c r="IFC990"/>
      <c r="IFD990"/>
      <c r="IFE990"/>
      <c r="IFF990"/>
      <c r="IFG990"/>
      <c r="IFH990"/>
      <c r="IFI990"/>
      <c r="IFJ990"/>
      <c r="IFK990"/>
      <c r="IFL990"/>
      <c r="IFM990"/>
      <c r="IFN990"/>
      <c r="IFO990"/>
      <c r="IFP990"/>
      <c r="IFQ990"/>
      <c r="IFR990"/>
      <c r="IFS990"/>
      <c r="IFT990"/>
      <c r="IFU990"/>
      <c r="IFV990"/>
      <c r="IFW990"/>
      <c r="IFX990"/>
      <c r="IFY990"/>
      <c r="IFZ990"/>
      <c r="IGA990"/>
      <c r="IGB990"/>
      <c r="IGC990"/>
      <c r="IGD990"/>
      <c r="IGE990"/>
      <c r="IGF990"/>
      <c r="IGG990"/>
      <c r="IGH990"/>
      <c r="IGI990"/>
      <c r="IGJ990"/>
      <c r="IGK990"/>
      <c r="IGL990"/>
      <c r="IGM990"/>
      <c r="IGN990"/>
      <c r="IGO990"/>
      <c r="IGP990"/>
      <c r="IGQ990"/>
      <c r="IGR990"/>
      <c r="IGS990"/>
      <c r="IGT990"/>
      <c r="IGU990"/>
      <c r="IGV990"/>
      <c r="IGW990"/>
      <c r="IGX990"/>
      <c r="IGY990"/>
      <c r="IGZ990"/>
      <c r="IHA990"/>
      <c r="IHB990"/>
      <c r="IHC990"/>
      <c r="IHD990"/>
      <c r="IHE990"/>
      <c r="IHF990"/>
      <c r="IHG990"/>
      <c r="IHH990"/>
      <c r="IHI990"/>
      <c r="IHJ990"/>
      <c r="IHK990"/>
      <c r="IHL990"/>
      <c r="IHM990"/>
      <c r="IHN990"/>
      <c r="IHO990"/>
      <c r="IHP990"/>
      <c r="IHQ990"/>
      <c r="IHR990"/>
      <c r="IHS990"/>
      <c r="IHT990"/>
      <c r="IHU990"/>
      <c r="IHV990"/>
      <c r="IHW990"/>
      <c r="IHX990"/>
      <c r="IHY990"/>
      <c r="IHZ990"/>
      <c r="IIA990"/>
      <c r="IIB990"/>
      <c r="IIC990"/>
      <c r="IID990"/>
      <c r="IIE990"/>
      <c r="IIF990"/>
      <c r="IIG990"/>
      <c r="IIH990"/>
      <c r="III990"/>
      <c r="IIJ990"/>
      <c r="IIK990"/>
      <c r="IIL990"/>
      <c r="IIM990"/>
      <c r="IIN990"/>
      <c r="IIO990"/>
      <c r="IIP990"/>
      <c r="IIQ990"/>
      <c r="IIR990"/>
      <c r="IIS990"/>
      <c r="IIT990"/>
      <c r="IIU990"/>
      <c r="IIV990"/>
      <c r="IIW990"/>
      <c r="IIX990"/>
      <c r="IIY990"/>
      <c r="IIZ990"/>
      <c r="IJA990"/>
      <c r="IJB990"/>
      <c r="IJC990"/>
      <c r="IJD990"/>
      <c r="IJE990"/>
      <c r="IJF990"/>
      <c r="IJG990"/>
      <c r="IJH990"/>
      <c r="IJI990"/>
      <c r="IJJ990"/>
      <c r="IJK990"/>
      <c r="IJL990"/>
      <c r="IJM990"/>
      <c r="IJN990"/>
      <c r="IJO990"/>
      <c r="IJP990"/>
      <c r="IJQ990"/>
      <c r="IJR990"/>
      <c r="IJS990"/>
      <c r="IJT990"/>
      <c r="IJU990"/>
      <c r="IJV990"/>
      <c r="IJW990"/>
      <c r="IJX990"/>
      <c r="IJY990"/>
      <c r="IJZ990"/>
      <c r="IKA990"/>
      <c r="IKB990"/>
      <c r="IKC990"/>
      <c r="IKD990"/>
      <c r="IKE990"/>
      <c r="IKF990"/>
      <c r="IKG990"/>
      <c r="IKH990"/>
      <c r="IKI990"/>
      <c r="IKJ990"/>
      <c r="IKK990"/>
      <c r="IKL990"/>
      <c r="IKM990"/>
      <c r="IKN990"/>
      <c r="IKO990"/>
      <c r="IKP990"/>
      <c r="IKQ990"/>
      <c r="IKR990"/>
      <c r="IKS990"/>
      <c r="IKT990"/>
      <c r="IKU990"/>
      <c r="IKV990"/>
      <c r="IKW990"/>
      <c r="IKX990"/>
      <c r="IKY990"/>
      <c r="IKZ990"/>
      <c r="ILA990"/>
      <c r="ILB990"/>
      <c r="ILC990"/>
      <c r="ILD990"/>
      <c r="ILE990"/>
      <c r="ILF990"/>
      <c r="ILG990"/>
      <c r="ILH990"/>
      <c r="ILI990"/>
      <c r="ILJ990"/>
      <c r="ILK990"/>
      <c r="ILL990"/>
      <c r="ILM990"/>
      <c r="ILN990"/>
      <c r="ILO990"/>
      <c r="ILP990"/>
      <c r="ILQ990"/>
      <c r="ILR990"/>
      <c r="ILS990"/>
      <c r="ILT990"/>
      <c r="ILU990"/>
      <c r="ILV990"/>
      <c r="ILW990"/>
      <c r="ILX990"/>
      <c r="ILY990"/>
      <c r="ILZ990"/>
      <c r="IMA990"/>
      <c r="IMB990"/>
      <c r="IMC990"/>
      <c r="IMD990"/>
      <c r="IME990"/>
      <c r="IMF990"/>
      <c r="IMG990"/>
      <c r="IMH990"/>
      <c r="IMI990"/>
      <c r="IMJ990"/>
      <c r="IMK990"/>
      <c r="IML990"/>
      <c r="IMM990"/>
      <c r="IMN990"/>
      <c r="IMO990"/>
      <c r="IMP990"/>
      <c r="IMQ990"/>
      <c r="IMR990"/>
      <c r="IMS990"/>
      <c r="IMT990"/>
      <c r="IMU990"/>
      <c r="IMV990"/>
      <c r="IMW990"/>
      <c r="IMX990"/>
      <c r="IMY990"/>
      <c r="IMZ990"/>
      <c r="INA990"/>
      <c r="INB990"/>
      <c r="INC990"/>
      <c r="IND990"/>
      <c r="INE990"/>
      <c r="INF990"/>
      <c r="ING990"/>
      <c r="INH990"/>
      <c r="INI990"/>
      <c r="INJ990"/>
      <c r="INK990"/>
      <c r="INL990"/>
      <c r="INM990"/>
      <c r="INN990"/>
      <c r="INO990"/>
      <c r="INP990"/>
      <c r="INQ990"/>
      <c r="INR990"/>
      <c r="INS990"/>
      <c r="INT990"/>
      <c r="INU990"/>
      <c r="INV990"/>
      <c r="INW990"/>
      <c r="INX990"/>
      <c r="INY990"/>
      <c r="INZ990"/>
      <c r="IOA990"/>
      <c r="IOB990"/>
      <c r="IOC990"/>
      <c r="IOD990"/>
      <c r="IOE990"/>
      <c r="IOF990"/>
      <c r="IOG990"/>
      <c r="IOH990"/>
      <c r="IOI990"/>
      <c r="IOJ990"/>
      <c r="IOK990"/>
      <c r="IOL990"/>
      <c r="IOM990"/>
      <c r="ION990"/>
      <c r="IOO990"/>
      <c r="IOP990"/>
      <c r="IOQ990"/>
      <c r="IOR990"/>
      <c r="IOS990"/>
      <c r="IOT990"/>
      <c r="IOU990"/>
      <c r="IOV990"/>
      <c r="IOW990"/>
      <c r="IOX990"/>
      <c r="IOY990"/>
      <c r="IOZ990"/>
      <c r="IPA990"/>
      <c r="IPB990"/>
      <c r="IPC990"/>
      <c r="IPD990"/>
      <c r="IPE990"/>
      <c r="IPF990"/>
      <c r="IPG990"/>
      <c r="IPH990"/>
      <c r="IPI990"/>
      <c r="IPJ990"/>
      <c r="IPK990"/>
      <c r="IPL990"/>
      <c r="IPM990"/>
      <c r="IPN990"/>
      <c r="IPO990"/>
      <c r="IPP990"/>
      <c r="IPQ990"/>
      <c r="IPR990"/>
      <c r="IPS990"/>
      <c r="IPT990"/>
      <c r="IPU990"/>
      <c r="IPV990"/>
      <c r="IPW990"/>
      <c r="IPX990"/>
      <c r="IPY990"/>
      <c r="IPZ990"/>
      <c r="IQA990"/>
      <c r="IQB990"/>
      <c r="IQC990"/>
      <c r="IQD990"/>
      <c r="IQE990"/>
      <c r="IQF990"/>
      <c r="IQG990"/>
      <c r="IQH990"/>
      <c r="IQI990"/>
      <c r="IQJ990"/>
      <c r="IQK990"/>
      <c r="IQL990"/>
      <c r="IQM990"/>
      <c r="IQN990"/>
      <c r="IQO990"/>
      <c r="IQP990"/>
      <c r="IQQ990"/>
      <c r="IQR990"/>
      <c r="IQS990"/>
      <c r="IQT990"/>
      <c r="IQU990"/>
      <c r="IQV990"/>
      <c r="IQW990"/>
      <c r="IQX990"/>
      <c r="IQY990"/>
      <c r="IQZ990"/>
      <c r="IRA990"/>
      <c r="IRB990"/>
      <c r="IRC990"/>
      <c r="IRD990"/>
      <c r="IRE990"/>
      <c r="IRF990"/>
      <c r="IRG990"/>
      <c r="IRH990"/>
      <c r="IRI990"/>
      <c r="IRJ990"/>
      <c r="IRK990"/>
      <c r="IRL990"/>
      <c r="IRM990"/>
      <c r="IRN990"/>
      <c r="IRO990"/>
      <c r="IRP990"/>
      <c r="IRQ990"/>
      <c r="IRR990"/>
      <c r="IRS990"/>
      <c r="IRT990"/>
      <c r="IRU990"/>
      <c r="IRV990"/>
      <c r="IRW990"/>
      <c r="IRX990"/>
      <c r="IRY990"/>
      <c r="IRZ990"/>
      <c r="ISA990"/>
      <c r="ISB990"/>
      <c r="ISC990"/>
      <c r="ISD990"/>
      <c r="ISE990"/>
      <c r="ISF990"/>
      <c r="ISG990"/>
      <c r="ISH990"/>
      <c r="ISI990"/>
      <c r="ISJ990"/>
      <c r="ISK990"/>
      <c r="ISL990"/>
      <c r="ISM990"/>
      <c r="ISN990"/>
      <c r="ISO990"/>
      <c r="ISP990"/>
      <c r="ISQ990"/>
      <c r="ISR990"/>
      <c r="ISS990"/>
      <c r="IST990"/>
      <c r="ISU990"/>
      <c r="ISV990"/>
      <c r="ISW990"/>
      <c r="ISX990"/>
      <c r="ISY990"/>
      <c r="ISZ990"/>
      <c r="ITA990"/>
      <c r="ITB990"/>
      <c r="ITC990"/>
      <c r="ITD990"/>
      <c r="ITE990"/>
      <c r="ITF990"/>
      <c r="ITG990"/>
      <c r="ITH990"/>
      <c r="ITI990"/>
      <c r="ITJ990"/>
      <c r="ITK990"/>
      <c r="ITL990"/>
      <c r="ITM990"/>
      <c r="ITN990"/>
      <c r="ITO990"/>
      <c r="ITP990"/>
      <c r="ITQ990"/>
      <c r="ITR990"/>
      <c r="ITS990"/>
      <c r="ITT990"/>
      <c r="ITU990"/>
      <c r="ITV990"/>
      <c r="ITW990"/>
      <c r="ITX990"/>
      <c r="ITY990"/>
      <c r="ITZ990"/>
      <c r="IUA990"/>
      <c r="IUB990"/>
      <c r="IUC990"/>
      <c r="IUD990"/>
      <c r="IUE990"/>
      <c r="IUF990"/>
      <c r="IUG990"/>
      <c r="IUH990"/>
      <c r="IUI990"/>
      <c r="IUJ990"/>
      <c r="IUK990"/>
      <c r="IUL990"/>
      <c r="IUM990"/>
      <c r="IUN990"/>
      <c r="IUO990"/>
      <c r="IUP990"/>
      <c r="IUQ990"/>
      <c r="IUR990"/>
      <c r="IUS990"/>
      <c r="IUT990"/>
      <c r="IUU990"/>
      <c r="IUV990"/>
      <c r="IUW990"/>
      <c r="IUX990"/>
      <c r="IUY990"/>
      <c r="IUZ990"/>
      <c r="IVA990"/>
      <c r="IVB990"/>
      <c r="IVC990"/>
      <c r="IVD990"/>
      <c r="IVE990"/>
      <c r="IVF990"/>
      <c r="IVG990"/>
      <c r="IVH990"/>
      <c r="IVI990"/>
      <c r="IVJ990"/>
      <c r="IVK990"/>
      <c r="IVL990"/>
      <c r="IVM990"/>
      <c r="IVN990"/>
      <c r="IVO990"/>
      <c r="IVP990"/>
      <c r="IVQ990"/>
      <c r="IVR990"/>
      <c r="IVS990"/>
      <c r="IVT990"/>
      <c r="IVU990"/>
      <c r="IVV990"/>
      <c r="IVW990"/>
      <c r="IVX990"/>
      <c r="IVY990"/>
      <c r="IVZ990"/>
      <c r="IWA990"/>
      <c r="IWB990"/>
      <c r="IWC990"/>
      <c r="IWD990"/>
      <c r="IWE990"/>
      <c r="IWF990"/>
      <c r="IWG990"/>
      <c r="IWH990"/>
      <c r="IWI990"/>
      <c r="IWJ990"/>
      <c r="IWK990"/>
      <c r="IWL990"/>
      <c r="IWM990"/>
      <c r="IWN990"/>
      <c r="IWO990"/>
      <c r="IWP990"/>
      <c r="IWQ990"/>
      <c r="IWR990"/>
      <c r="IWS990"/>
      <c r="IWT990"/>
      <c r="IWU990"/>
      <c r="IWV990"/>
      <c r="IWW990"/>
      <c r="IWX990"/>
      <c r="IWY990"/>
      <c r="IWZ990"/>
      <c r="IXA990"/>
      <c r="IXB990"/>
      <c r="IXC990"/>
      <c r="IXD990"/>
      <c r="IXE990"/>
      <c r="IXF990"/>
      <c r="IXG990"/>
      <c r="IXH990"/>
      <c r="IXI990"/>
      <c r="IXJ990"/>
      <c r="IXK990"/>
      <c r="IXL990"/>
      <c r="IXM990"/>
      <c r="IXN990"/>
      <c r="IXO990"/>
      <c r="IXP990"/>
      <c r="IXQ990"/>
      <c r="IXR990"/>
      <c r="IXS990"/>
      <c r="IXT990"/>
      <c r="IXU990"/>
      <c r="IXV990"/>
      <c r="IXW990"/>
      <c r="IXX990"/>
      <c r="IXY990"/>
      <c r="IXZ990"/>
      <c r="IYA990"/>
      <c r="IYB990"/>
      <c r="IYC990"/>
      <c r="IYD990"/>
      <c r="IYE990"/>
      <c r="IYF990"/>
      <c r="IYG990"/>
      <c r="IYH990"/>
      <c r="IYI990"/>
      <c r="IYJ990"/>
      <c r="IYK990"/>
      <c r="IYL990"/>
      <c r="IYM990"/>
      <c r="IYN990"/>
      <c r="IYO990"/>
      <c r="IYP990"/>
      <c r="IYQ990"/>
      <c r="IYR990"/>
      <c r="IYS990"/>
      <c r="IYT990"/>
      <c r="IYU990"/>
      <c r="IYV990"/>
      <c r="IYW990"/>
      <c r="IYX990"/>
      <c r="IYY990"/>
      <c r="IYZ990"/>
      <c r="IZA990"/>
      <c r="IZB990"/>
      <c r="IZC990"/>
      <c r="IZD990"/>
      <c r="IZE990"/>
      <c r="IZF990"/>
      <c r="IZG990"/>
      <c r="IZH990"/>
      <c r="IZI990"/>
      <c r="IZJ990"/>
      <c r="IZK990"/>
      <c r="IZL990"/>
      <c r="IZM990"/>
      <c r="IZN990"/>
      <c r="IZO990"/>
      <c r="IZP990"/>
      <c r="IZQ990"/>
      <c r="IZR990"/>
      <c r="IZS990"/>
      <c r="IZT990"/>
      <c r="IZU990"/>
      <c r="IZV990"/>
      <c r="IZW990"/>
      <c r="IZX990"/>
      <c r="IZY990"/>
      <c r="IZZ990"/>
      <c r="JAA990"/>
      <c r="JAB990"/>
      <c r="JAC990"/>
      <c r="JAD990"/>
      <c r="JAE990"/>
      <c r="JAF990"/>
      <c r="JAG990"/>
      <c r="JAH990"/>
      <c r="JAI990"/>
      <c r="JAJ990"/>
      <c r="JAK990"/>
      <c r="JAL990"/>
      <c r="JAM990"/>
      <c r="JAN990"/>
      <c r="JAO990"/>
      <c r="JAP990"/>
      <c r="JAQ990"/>
      <c r="JAR990"/>
      <c r="JAS990"/>
      <c r="JAT990"/>
      <c r="JAU990"/>
      <c r="JAV990"/>
      <c r="JAW990"/>
      <c r="JAX990"/>
      <c r="JAY990"/>
      <c r="JAZ990"/>
      <c r="JBA990"/>
      <c r="JBB990"/>
      <c r="JBC990"/>
      <c r="JBD990"/>
      <c r="JBE990"/>
      <c r="JBF990"/>
      <c r="JBG990"/>
      <c r="JBH990"/>
      <c r="JBI990"/>
      <c r="JBJ990"/>
      <c r="JBK990"/>
      <c r="JBL990"/>
      <c r="JBM990"/>
      <c r="JBN990"/>
      <c r="JBO990"/>
      <c r="JBP990"/>
      <c r="JBQ990"/>
      <c r="JBR990"/>
      <c r="JBS990"/>
      <c r="JBT990"/>
      <c r="JBU990"/>
      <c r="JBV990"/>
      <c r="JBW990"/>
      <c r="JBX990"/>
      <c r="JBY990"/>
      <c r="JBZ990"/>
      <c r="JCA990"/>
      <c r="JCB990"/>
      <c r="JCC990"/>
      <c r="JCD990"/>
      <c r="JCE990"/>
      <c r="JCF990"/>
      <c r="JCG990"/>
      <c r="JCH990"/>
      <c r="JCI990"/>
      <c r="JCJ990"/>
      <c r="JCK990"/>
      <c r="JCL990"/>
      <c r="JCM990"/>
      <c r="JCN990"/>
      <c r="JCO990"/>
      <c r="JCP990"/>
      <c r="JCQ990"/>
      <c r="JCR990"/>
      <c r="JCS990"/>
      <c r="JCT990"/>
      <c r="JCU990"/>
      <c r="JCV990"/>
      <c r="JCW990"/>
      <c r="JCX990"/>
      <c r="JCY990"/>
      <c r="JCZ990"/>
      <c r="JDA990"/>
      <c r="JDB990"/>
      <c r="JDC990"/>
      <c r="JDD990"/>
      <c r="JDE990"/>
      <c r="JDF990"/>
      <c r="JDG990"/>
      <c r="JDH990"/>
      <c r="JDI990"/>
      <c r="JDJ990"/>
      <c r="JDK990"/>
      <c r="JDL990"/>
      <c r="JDM990"/>
      <c r="JDN990"/>
      <c r="JDO990"/>
      <c r="JDP990"/>
      <c r="JDQ990"/>
      <c r="JDR990"/>
      <c r="JDS990"/>
      <c r="JDT990"/>
      <c r="JDU990"/>
      <c r="JDV990"/>
      <c r="JDW990"/>
      <c r="JDX990"/>
      <c r="JDY990"/>
      <c r="JDZ990"/>
      <c r="JEA990"/>
      <c r="JEB990"/>
      <c r="JEC990"/>
      <c r="JED990"/>
      <c r="JEE990"/>
      <c r="JEF990"/>
      <c r="JEG990"/>
      <c r="JEH990"/>
      <c r="JEI990"/>
      <c r="JEJ990"/>
      <c r="JEK990"/>
      <c r="JEL990"/>
      <c r="JEM990"/>
      <c r="JEN990"/>
      <c r="JEO990"/>
      <c r="JEP990"/>
      <c r="JEQ990"/>
      <c r="JER990"/>
      <c r="JES990"/>
      <c r="JET990"/>
      <c r="JEU990"/>
      <c r="JEV990"/>
      <c r="JEW990"/>
      <c r="JEX990"/>
      <c r="JEY990"/>
      <c r="JEZ990"/>
      <c r="JFA990"/>
      <c r="JFB990"/>
      <c r="JFC990"/>
      <c r="JFD990"/>
      <c r="JFE990"/>
      <c r="JFF990"/>
      <c r="JFG990"/>
      <c r="JFH990"/>
      <c r="JFI990"/>
      <c r="JFJ990"/>
      <c r="JFK990"/>
      <c r="JFL990"/>
      <c r="JFM990"/>
      <c r="JFN990"/>
      <c r="JFO990"/>
      <c r="JFP990"/>
      <c r="JFQ990"/>
      <c r="JFR990"/>
      <c r="JFS990"/>
      <c r="JFT990"/>
      <c r="JFU990"/>
      <c r="JFV990"/>
      <c r="JFW990"/>
      <c r="JFX990"/>
      <c r="JFY990"/>
      <c r="JFZ990"/>
      <c r="JGA990"/>
      <c r="JGB990"/>
      <c r="JGC990"/>
      <c r="JGD990"/>
      <c r="JGE990"/>
      <c r="JGF990"/>
      <c r="JGG990"/>
      <c r="JGH990"/>
      <c r="JGI990"/>
      <c r="JGJ990"/>
      <c r="JGK990"/>
      <c r="JGL990"/>
      <c r="JGM990"/>
      <c r="JGN990"/>
      <c r="JGO990"/>
      <c r="JGP990"/>
      <c r="JGQ990"/>
      <c r="JGR990"/>
      <c r="JGS990"/>
      <c r="JGT990"/>
      <c r="JGU990"/>
      <c r="JGV990"/>
      <c r="JGW990"/>
      <c r="JGX990"/>
      <c r="JGY990"/>
      <c r="JGZ990"/>
      <c r="JHA990"/>
      <c r="JHB990"/>
      <c r="JHC990"/>
      <c r="JHD990"/>
      <c r="JHE990"/>
      <c r="JHF990"/>
      <c r="JHG990"/>
      <c r="JHH990"/>
      <c r="JHI990"/>
      <c r="JHJ990"/>
      <c r="JHK990"/>
      <c r="JHL990"/>
      <c r="JHM990"/>
      <c r="JHN990"/>
      <c r="JHO990"/>
      <c r="JHP990"/>
      <c r="JHQ990"/>
      <c r="JHR990"/>
      <c r="JHS990"/>
      <c r="JHT990"/>
      <c r="JHU990"/>
      <c r="JHV990"/>
      <c r="JHW990"/>
      <c r="JHX990"/>
      <c r="JHY990"/>
      <c r="JHZ990"/>
      <c r="JIA990"/>
      <c r="JIB990"/>
      <c r="JIC990"/>
      <c r="JID990"/>
      <c r="JIE990"/>
      <c r="JIF990"/>
      <c r="JIG990"/>
      <c r="JIH990"/>
      <c r="JII990"/>
      <c r="JIJ990"/>
      <c r="JIK990"/>
      <c r="JIL990"/>
      <c r="JIM990"/>
      <c r="JIN990"/>
      <c r="JIO990"/>
      <c r="JIP990"/>
      <c r="JIQ990"/>
      <c r="JIR990"/>
      <c r="JIS990"/>
      <c r="JIT990"/>
      <c r="JIU990"/>
      <c r="JIV990"/>
      <c r="JIW990"/>
      <c r="JIX990"/>
      <c r="JIY990"/>
      <c r="JIZ990"/>
      <c r="JJA990"/>
      <c r="JJB990"/>
      <c r="JJC990"/>
      <c r="JJD990"/>
      <c r="JJE990"/>
      <c r="JJF990"/>
      <c r="JJG990"/>
      <c r="JJH990"/>
      <c r="JJI990"/>
      <c r="JJJ990"/>
      <c r="JJK990"/>
      <c r="JJL990"/>
      <c r="JJM990"/>
      <c r="JJN990"/>
      <c r="JJO990"/>
      <c r="JJP990"/>
      <c r="JJQ990"/>
      <c r="JJR990"/>
      <c r="JJS990"/>
      <c r="JJT990"/>
      <c r="JJU990"/>
      <c r="JJV990"/>
      <c r="JJW990"/>
      <c r="JJX990"/>
      <c r="JJY990"/>
      <c r="JJZ990"/>
      <c r="JKA990"/>
      <c r="JKB990"/>
      <c r="JKC990"/>
      <c r="JKD990"/>
      <c r="JKE990"/>
      <c r="JKF990"/>
      <c r="JKG990"/>
      <c r="JKH990"/>
      <c r="JKI990"/>
      <c r="JKJ990"/>
      <c r="JKK990"/>
      <c r="JKL990"/>
      <c r="JKM990"/>
      <c r="JKN990"/>
      <c r="JKO990"/>
      <c r="JKP990"/>
      <c r="JKQ990"/>
      <c r="JKR990"/>
      <c r="JKS990"/>
      <c r="JKT990"/>
      <c r="JKU990"/>
      <c r="JKV990"/>
      <c r="JKW990"/>
      <c r="JKX990"/>
      <c r="JKY990"/>
      <c r="JKZ990"/>
      <c r="JLA990"/>
      <c r="JLB990"/>
      <c r="JLC990"/>
      <c r="JLD990"/>
      <c r="JLE990"/>
      <c r="JLF990"/>
      <c r="JLG990"/>
      <c r="JLH990"/>
      <c r="JLI990"/>
      <c r="JLJ990"/>
      <c r="JLK990"/>
      <c r="JLL990"/>
      <c r="JLM990"/>
      <c r="JLN990"/>
      <c r="JLO990"/>
      <c r="JLP990"/>
      <c r="JLQ990"/>
      <c r="JLR990"/>
      <c r="JLS990"/>
      <c r="JLT990"/>
      <c r="JLU990"/>
      <c r="JLV990"/>
      <c r="JLW990"/>
      <c r="JLX990"/>
      <c r="JLY990"/>
      <c r="JLZ990"/>
      <c r="JMA990"/>
      <c r="JMB990"/>
      <c r="JMC990"/>
      <c r="JMD990"/>
      <c r="JME990"/>
      <c r="JMF990"/>
      <c r="JMG990"/>
      <c r="JMH990"/>
      <c r="JMI990"/>
      <c r="JMJ990"/>
      <c r="JMK990"/>
      <c r="JML990"/>
      <c r="JMM990"/>
      <c r="JMN990"/>
      <c r="JMO990"/>
      <c r="JMP990"/>
      <c r="JMQ990"/>
      <c r="JMR990"/>
      <c r="JMS990"/>
      <c r="JMT990"/>
      <c r="JMU990"/>
      <c r="JMV990"/>
      <c r="JMW990"/>
      <c r="JMX990"/>
      <c r="JMY990"/>
      <c r="JMZ990"/>
      <c r="JNA990"/>
      <c r="JNB990"/>
      <c r="JNC990"/>
      <c r="JND990"/>
      <c r="JNE990"/>
      <c r="JNF990"/>
      <c r="JNG990"/>
      <c r="JNH990"/>
      <c r="JNI990"/>
      <c r="JNJ990"/>
      <c r="JNK990"/>
      <c r="JNL990"/>
      <c r="JNM990"/>
      <c r="JNN990"/>
      <c r="JNO990"/>
      <c r="JNP990"/>
      <c r="JNQ990"/>
      <c r="JNR990"/>
      <c r="JNS990"/>
      <c r="JNT990"/>
      <c r="JNU990"/>
      <c r="JNV990"/>
      <c r="JNW990"/>
      <c r="JNX990"/>
      <c r="JNY990"/>
      <c r="JNZ990"/>
      <c r="JOA990"/>
      <c r="JOB990"/>
      <c r="JOC990"/>
      <c r="JOD990"/>
      <c r="JOE990"/>
      <c r="JOF990"/>
      <c r="JOG990"/>
      <c r="JOH990"/>
      <c r="JOI990"/>
      <c r="JOJ990"/>
      <c r="JOK990"/>
      <c r="JOL990"/>
      <c r="JOM990"/>
      <c r="JON990"/>
      <c r="JOO990"/>
      <c r="JOP990"/>
      <c r="JOQ990"/>
      <c r="JOR990"/>
      <c r="JOS990"/>
      <c r="JOT990"/>
      <c r="JOU990"/>
      <c r="JOV990"/>
      <c r="JOW990"/>
      <c r="JOX990"/>
      <c r="JOY990"/>
      <c r="JOZ990"/>
      <c r="JPA990"/>
      <c r="JPB990"/>
      <c r="JPC990"/>
      <c r="JPD990"/>
      <c r="JPE990"/>
      <c r="JPF990"/>
      <c r="JPG990"/>
      <c r="JPH990"/>
      <c r="JPI990"/>
      <c r="JPJ990"/>
      <c r="JPK990"/>
      <c r="JPL990"/>
      <c r="JPM990"/>
      <c r="JPN990"/>
      <c r="JPO990"/>
      <c r="JPP990"/>
      <c r="JPQ990"/>
      <c r="JPR990"/>
      <c r="JPS990"/>
      <c r="JPT990"/>
      <c r="JPU990"/>
      <c r="JPV990"/>
      <c r="JPW990"/>
      <c r="JPX990"/>
      <c r="JPY990"/>
      <c r="JPZ990"/>
      <c r="JQA990"/>
      <c r="JQB990"/>
      <c r="JQC990"/>
      <c r="JQD990"/>
      <c r="JQE990"/>
      <c r="JQF990"/>
      <c r="JQG990"/>
      <c r="JQH990"/>
      <c r="JQI990"/>
      <c r="JQJ990"/>
      <c r="JQK990"/>
      <c r="JQL990"/>
      <c r="JQM990"/>
      <c r="JQN990"/>
      <c r="JQO990"/>
      <c r="JQP990"/>
      <c r="JQQ990"/>
      <c r="JQR990"/>
      <c r="JQS990"/>
      <c r="JQT990"/>
      <c r="JQU990"/>
      <c r="JQV990"/>
      <c r="JQW990"/>
      <c r="JQX990"/>
      <c r="JQY990"/>
      <c r="JQZ990"/>
      <c r="JRA990"/>
      <c r="JRB990"/>
      <c r="JRC990"/>
      <c r="JRD990"/>
      <c r="JRE990"/>
      <c r="JRF990"/>
      <c r="JRG990"/>
      <c r="JRH990"/>
      <c r="JRI990"/>
      <c r="JRJ990"/>
      <c r="JRK990"/>
      <c r="JRL990"/>
      <c r="JRM990"/>
      <c r="JRN990"/>
      <c r="JRO990"/>
      <c r="JRP990"/>
      <c r="JRQ990"/>
      <c r="JRR990"/>
      <c r="JRS990"/>
      <c r="JRT990"/>
      <c r="JRU990"/>
      <c r="JRV990"/>
      <c r="JRW990"/>
      <c r="JRX990"/>
      <c r="JRY990"/>
      <c r="JRZ990"/>
      <c r="JSA990"/>
      <c r="JSB990"/>
      <c r="JSC990"/>
      <c r="JSD990"/>
      <c r="JSE990"/>
      <c r="JSF990"/>
      <c r="JSG990"/>
      <c r="JSH990"/>
      <c r="JSI990"/>
      <c r="JSJ990"/>
      <c r="JSK990"/>
      <c r="JSL990"/>
      <c r="JSM990"/>
      <c r="JSN990"/>
      <c r="JSO990"/>
      <c r="JSP990"/>
      <c r="JSQ990"/>
      <c r="JSR990"/>
      <c r="JSS990"/>
      <c r="JST990"/>
      <c r="JSU990"/>
      <c r="JSV990"/>
      <c r="JSW990"/>
      <c r="JSX990"/>
      <c r="JSY990"/>
      <c r="JSZ990"/>
      <c r="JTA990"/>
      <c r="JTB990"/>
      <c r="JTC990"/>
      <c r="JTD990"/>
      <c r="JTE990"/>
      <c r="JTF990"/>
      <c r="JTG990"/>
      <c r="JTH990"/>
      <c r="JTI990"/>
      <c r="JTJ990"/>
      <c r="JTK990"/>
      <c r="JTL990"/>
      <c r="JTM990"/>
      <c r="JTN990"/>
      <c r="JTO990"/>
      <c r="JTP990"/>
      <c r="JTQ990"/>
      <c r="JTR990"/>
      <c r="JTS990"/>
      <c r="JTT990"/>
      <c r="JTU990"/>
      <c r="JTV990"/>
      <c r="JTW990"/>
      <c r="JTX990"/>
      <c r="JTY990"/>
      <c r="JTZ990"/>
      <c r="JUA990"/>
      <c r="JUB990"/>
      <c r="JUC990"/>
      <c r="JUD990"/>
      <c r="JUE990"/>
      <c r="JUF990"/>
      <c r="JUG990"/>
      <c r="JUH990"/>
      <c r="JUI990"/>
      <c r="JUJ990"/>
      <c r="JUK990"/>
      <c r="JUL990"/>
      <c r="JUM990"/>
      <c r="JUN990"/>
      <c r="JUO990"/>
      <c r="JUP990"/>
      <c r="JUQ990"/>
      <c r="JUR990"/>
      <c r="JUS990"/>
      <c r="JUT990"/>
      <c r="JUU990"/>
      <c r="JUV990"/>
      <c r="JUW990"/>
      <c r="JUX990"/>
      <c r="JUY990"/>
      <c r="JUZ990"/>
      <c r="JVA990"/>
      <c r="JVB990"/>
      <c r="JVC990"/>
      <c r="JVD990"/>
      <c r="JVE990"/>
      <c r="JVF990"/>
      <c r="JVG990"/>
      <c r="JVH990"/>
      <c r="JVI990"/>
      <c r="JVJ990"/>
      <c r="JVK990"/>
      <c r="JVL990"/>
      <c r="JVM990"/>
      <c r="JVN990"/>
      <c r="JVO990"/>
      <c r="JVP990"/>
      <c r="JVQ990"/>
      <c r="JVR990"/>
      <c r="JVS990"/>
      <c r="JVT990"/>
      <c r="JVU990"/>
      <c r="JVV990"/>
      <c r="JVW990"/>
      <c r="JVX990"/>
      <c r="JVY990"/>
      <c r="JVZ990"/>
      <c r="JWA990"/>
      <c r="JWB990"/>
      <c r="JWC990"/>
      <c r="JWD990"/>
      <c r="JWE990"/>
      <c r="JWF990"/>
      <c r="JWG990"/>
      <c r="JWH990"/>
      <c r="JWI990"/>
      <c r="JWJ990"/>
      <c r="JWK990"/>
      <c r="JWL990"/>
      <c r="JWM990"/>
      <c r="JWN990"/>
      <c r="JWO990"/>
      <c r="JWP990"/>
      <c r="JWQ990"/>
      <c r="JWR990"/>
      <c r="JWS990"/>
      <c r="JWT990"/>
      <c r="JWU990"/>
      <c r="JWV990"/>
      <c r="JWW990"/>
      <c r="JWX990"/>
      <c r="JWY990"/>
      <c r="JWZ990"/>
      <c r="JXA990"/>
      <c r="JXB990"/>
      <c r="JXC990"/>
      <c r="JXD990"/>
      <c r="JXE990"/>
      <c r="JXF990"/>
      <c r="JXG990"/>
      <c r="JXH990"/>
      <c r="JXI990"/>
      <c r="JXJ990"/>
      <c r="JXK990"/>
      <c r="JXL990"/>
      <c r="JXM990"/>
      <c r="JXN990"/>
      <c r="JXO990"/>
      <c r="JXP990"/>
      <c r="JXQ990"/>
      <c r="JXR990"/>
      <c r="JXS990"/>
      <c r="JXT990"/>
      <c r="JXU990"/>
      <c r="JXV990"/>
      <c r="JXW990"/>
      <c r="JXX990"/>
      <c r="JXY990"/>
      <c r="JXZ990"/>
      <c r="JYA990"/>
      <c r="JYB990"/>
      <c r="JYC990"/>
      <c r="JYD990"/>
      <c r="JYE990"/>
      <c r="JYF990"/>
      <c r="JYG990"/>
      <c r="JYH990"/>
      <c r="JYI990"/>
      <c r="JYJ990"/>
      <c r="JYK990"/>
      <c r="JYL990"/>
      <c r="JYM990"/>
      <c r="JYN990"/>
      <c r="JYO990"/>
      <c r="JYP990"/>
      <c r="JYQ990"/>
      <c r="JYR990"/>
      <c r="JYS990"/>
      <c r="JYT990"/>
      <c r="JYU990"/>
      <c r="JYV990"/>
      <c r="JYW990"/>
      <c r="JYX990"/>
      <c r="JYY990"/>
      <c r="JYZ990"/>
      <c r="JZA990"/>
      <c r="JZB990"/>
      <c r="JZC990"/>
      <c r="JZD990"/>
      <c r="JZE990"/>
      <c r="JZF990"/>
      <c r="JZG990"/>
      <c r="JZH990"/>
      <c r="JZI990"/>
      <c r="JZJ990"/>
      <c r="JZK990"/>
      <c r="JZL990"/>
      <c r="JZM990"/>
      <c r="JZN990"/>
      <c r="JZO990"/>
      <c r="JZP990"/>
      <c r="JZQ990"/>
      <c r="JZR990"/>
      <c r="JZS990"/>
      <c r="JZT990"/>
      <c r="JZU990"/>
      <c r="JZV990"/>
      <c r="JZW990"/>
      <c r="JZX990"/>
      <c r="JZY990"/>
      <c r="JZZ990"/>
      <c r="KAA990"/>
      <c r="KAB990"/>
      <c r="KAC990"/>
      <c r="KAD990"/>
      <c r="KAE990"/>
      <c r="KAF990"/>
      <c r="KAG990"/>
      <c r="KAH990"/>
      <c r="KAI990"/>
      <c r="KAJ990"/>
      <c r="KAK990"/>
      <c r="KAL990"/>
      <c r="KAM990"/>
      <c r="KAN990"/>
      <c r="KAO990"/>
      <c r="KAP990"/>
      <c r="KAQ990"/>
      <c r="KAR990"/>
      <c r="KAS990"/>
      <c r="KAT990"/>
      <c r="KAU990"/>
      <c r="KAV990"/>
      <c r="KAW990"/>
      <c r="KAX990"/>
      <c r="KAY990"/>
      <c r="KAZ990"/>
      <c r="KBA990"/>
      <c r="KBB990"/>
      <c r="KBC990"/>
      <c r="KBD990"/>
      <c r="KBE990"/>
      <c r="KBF990"/>
      <c r="KBG990"/>
      <c r="KBH990"/>
      <c r="KBI990"/>
      <c r="KBJ990"/>
      <c r="KBK990"/>
      <c r="KBL990"/>
      <c r="KBM990"/>
      <c r="KBN990"/>
      <c r="KBO990"/>
      <c r="KBP990"/>
      <c r="KBQ990"/>
      <c r="KBR990"/>
      <c r="KBS990"/>
      <c r="KBT990"/>
      <c r="KBU990"/>
      <c r="KBV990"/>
      <c r="KBW990"/>
      <c r="KBX990"/>
      <c r="KBY990"/>
      <c r="KBZ990"/>
      <c r="KCA990"/>
      <c r="KCB990"/>
      <c r="KCC990"/>
      <c r="KCD990"/>
      <c r="KCE990"/>
      <c r="KCF990"/>
      <c r="KCG990"/>
      <c r="KCH990"/>
      <c r="KCI990"/>
      <c r="KCJ990"/>
      <c r="KCK990"/>
      <c r="KCL990"/>
      <c r="KCM990"/>
      <c r="KCN990"/>
      <c r="KCO990"/>
      <c r="KCP990"/>
      <c r="KCQ990"/>
      <c r="KCR990"/>
      <c r="KCS990"/>
      <c r="KCT990"/>
      <c r="KCU990"/>
      <c r="KCV990"/>
      <c r="KCW990"/>
      <c r="KCX990"/>
      <c r="KCY990"/>
      <c r="KCZ990"/>
      <c r="KDA990"/>
      <c r="KDB990"/>
      <c r="KDC990"/>
      <c r="KDD990"/>
      <c r="KDE990"/>
      <c r="KDF990"/>
      <c r="KDG990"/>
      <c r="KDH990"/>
      <c r="KDI990"/>
      <c r="KDJ990"/>
      <c r="KDK990"/>
      <c r="KDL990"/>
      <c r="KDM990"/>
      <c r="KDN990"/>
      <c r="KDO990"/>
      <c r="KDP990"/>
      <c r="KDQ990"/>
      <c r="KDR990"/>
      <c r="KDS990"/>
      <c r="KDT990"/>
      <c r="KDU990"/>
      <c r="KDV990"/>
      <c r="KDW990"/>
      <c r="KDX990"/>
      <c r="KDY990"/>
      <c r="KDZ990"/>
      <c r="KEA990"/>
      <c r="KEB990"/>
      <c r="KEC990"/>
      <c r="KED990"/>
      <c r="KEE990"/>
      <c r="KEF990"/>
      <c r="KEG990"/>
      <c r="KEH990"/>
      <c r="KEI990"/>
      <c r="KEJ990"/>
      <c r="KEK990"/>
      <c r="KEL990"/>
      <c r="KEM990"/>
      <c r="KEN990"/>
      <c r="KEO990"/>
      <c r="KEP990"/>
      <c r="KEQ990"/>
      <c r="KER990"/>
      <c r="KES990"/>
      <c r="KET990"/>
      <c r="KEU990"/>
      <c r="KEV990"/>
      <c r="KEW990"/>
      <c r="KEX990"/>
      <c r="KEY990"/>
      <c r="KEZ990"/>
      <c r="KFA990"/>
      <c r="KFB990"/>
      <c r="KFC990"/>
      <c r="KFD990"/>
      <c r="KFE990"/>
      <c r="KFF990"/>
      <c r="KFG990"/>
      <c r="KFH990"/>
      <c r="KFI990"/>
      <c r="KFJ990"/>
      <c r="KFK990"/>
      <c r="KFL990"/>
      <c r="KFM990"/>
      <c r="KFN990"/>
      <c r="KFO990"/>
      <c r="KFP990"/>
      <c r="KFQ990"/>
      <c r="KFR990"/>
      <c r="KFS990"/>
      <c r="KFT990"/>
      <c r="KFU990"/>
      <c r="KFV990"/>
      <c r="KFW990"/>
      <c r="KFX990"/>
      <c r="KFY990"/>
      <c r="KFZ990"/>
      <c r="KGA990"/>
      <c r="KGB990"/>
      <c r="KGC990"/>
      <c r="KGD990"/>
      <c r="KGE990"/>
      <c r="KGF990"/>
      <c r="KGG990"/>
      <c r="KGH990"/>
      <c r="KGI990"/>
      <c r="KGJ990"/>
      <c r="KGK990"/>
      <c r="KGL990"/>
      <c r="KGM990"/>
      <c r="KGN990"/>
      <c r="KGO990"/>
      <c r="KGP990"/>
      <c r="KGQ990"/>
      <c r="KGR990"/>
      <c r="KGS990"/>
      <c r="KGT990"/>
      <c r="KGU990"/>
      <c r="KGV990"/>
      <c r="KGW990"/>
      <c r="KGX990"/>
      <c r="KGY990"/>
      <c r="KGZ990"/>
      <c r="KHA990"/>
      <c r="KHB990"/>
      <c r="KHC990"/>
      <c r="KHD990"/>
      <c r="KHE990"/>
      <c r="KHF990"/>
      <c r="KHG990"/>
      <c r="KHH990"/>
      <c r="KHI990"/>
      <c r="KHJ990"/>
      <c r="KHK990"/>
      <c r="KHL990"/>
      <c r="KHM990"/>
      <c r="KHN990"/>
      <c r="KHO990"/>
      <c r="KHP990"/>
      <c r="KHQ990"/>
      <c r="KHR990"/>
      <c r="KHS990"/>
      <c r="KHT990"/>
      <c r="KHU990"/>
      <c r="KHV990"/>
      <c r="KHW990"/>
      <c r="KHX990"/>
      <c r="KHY990"/>
      <c r="KHZ990"/>
      <c r="KIA990"/>
      <c r="KIB990"/>
      <c r="KIC990"/>
      <c r="KID990"/>
      <c r="KIE990"/>
      <c r="KIF990"/>
      <c r="KIG990"/>
      <c r="KIH990"/>
      <c r="KII990"/>
      <c r="KIJ990"/>
      <c r="KIK990"/>
      <c r="KIL990"/>
      <c r="KIM990"/>
      <c r="KIN990"/>
      <c r="KIO990"/>
      <c r="KIP990"/>
      <c r="KIQ990"/>
      <c r="KIR990"/>
      <c r="KIS990"/>
      <c r="KIT990"/>
      <c r="KIU990"/>
      <c r="KIV990"/>
      <c r="KIW990"/>
      <c r="KIX990"/>
      <c r="KIY990"/>
      <c r="KIZ990"/>
      <c r="KJA990"/>
      <c r="KJB990"/>
      <c r="KJC990"/>
      <c r="KJD990"/>
      <c r="KJE990"/>
      <c r="KJF990"/>
      <c r="KJG990"/>
      <c r="KJH990"/>
      <c r="KJI990"/>
      <c r="KJJ990"/>
      <c r="KJK990"/>
      <c r="KJL990"/>
      <c r="KJM990"/>
      <c r="KJN990"/>
      <c r="KJO990"/>
      <c r="KJP990"/>
      <c r="KJQ990"/>
      <c r="KJR990"/>
      <c r="KJS990"/>
      <c r="KJT990"/>
      <c r="KJU990"/>
      <c r="KJV990"/>
      <c r="KJW990"/>
      <c r="KJX990"/>
      <c r="KJY990"/>
      <c r="KJZ990"/>
      <c r="KKA990"/>
      <c r="KKB990"/>
      <c r="KKC990"/>
      <c r="KKD990"/>
      <c r="KKE990"/>
      <c r="KKF990"/>
      <c r="KKG990"/>
      <c r="KKH990"/>
      <c r="KKI990"/>
      <c r="KKJ990"/>
      <c r="KKK990"/>
      <c r="KKL990"/>
      <c r="KKM990"/>
      <c r="KKN990"/>
      <c r="KKO990"/>
      <c r="KKP990"/>
      <c r="KKQ990"/>
      <c r="KKR990"/>
      <c r="KKS990"/>
      <c r="KKT990"/>
      <c r="KKU990"/>
      <c r="KKV990"/>
      <c r="KKW990"/>
      <c r="KKX990"/>
      <c r="KKY990"/>
      <c r="KKZ990"/>
      <c r="KLA990"/>
      <c r="KLB990"/>
      <c r="KLC990"/>
      <c r="KLD990"/>
      <c r="KLE990"/>
      <c r="KLF990"/>
      <c r="KLG990"/>
      <c r="KLH990"/>
      <c r="KLI990"/>
      <c r="KLJ990"/>
      <c r="KLK990"/>
      <c r="KLL990"/>
      <c r="KLM990"/>
      <c r="KLN990"/>
      <c r="KLO990"/>
      <c r="KLP990"/>
      <c r="KLQ990"/>
      <c r="KLR990"/>
      <c r="KLS990"/>
      <c r="KLT990"/>
      <c r="KLU990"/>
      <c r="KLV990"/>
      <c r="KLW990"/>
      <c r="KLX990"/>
      <c r="KLY990"/>
      <c r="KLZ990"/>
      <c r="KMA990"/>
      <c r="KMB990"/>
      <c r="KMC990"/>
      <c r="KMD990"/>
      <c r="KME990"/>
      <c r="KMF990"/>
      <c r="KMG990"/>
      <c r="KMH990"/>
      <c r="KMI990"/>
      <c r="KMJ990"/>
      <c r="KMK990"/>
      <c r="KML990"/>
      <c r="KMM990"/>
      <c r="KMN990"/>
      <c r="KMO990"/>
      <c r="KMP990"/>
      <c r="KMQ990"/>
      <c r="KMR990"/>
      <c r="KMS990"/>
      <c r="KMT990"/>
      <c r="KMU990"/>
      <c r="KMV990"/>
      <c r="KMW990"/>
      <c r="KMX990"/>
      <c r="KMY990"/>
      <c r="KMZ990"/>
      <c r="KNA990"/>
      <c r="KNB990"/>
      <c r="KNC990"/>
      <c r="KND990"/>
      <c r="KNE990"/>
      <c r="KNF990"/>
      <c r="KNG990"/>
      <c r="KNH990"/>
      <c r="KNI990"/>
      <c r="KNJ990"/>
      <c r="KNK990"/>
      <c r="KNL990"/>
      <c r="KNM990"/>
      <c r="KNN990"/>
      <c r="KNO990"/>
      <c r="KNP990"/>
      <c r="KNQ990"/>
      <c r="KNR990"/>
      <c r="KNS990"/>
      <c r="KNT990"/>
      <c r="KNU990"/>
      <c r="KNV990"/>
      <c r="KNW990"/>
      <c r="KNX990"/>
      <c r="KNY990"/>
      <c r="KNZ990"/>
      <c r="KOA990"/>
      <c r="KOB990"/>
      <c r="KOC990"/>
      <c r="KOD990"/>
      <c r="KOE990"/>
      <c r="KOF990"/>
      <c r="KOG990"/>
      <c r="KOH990"/>
      <c r="KOI990"/>
      <c r="KOJ990"/>
      <c r="KOK990"/>
      <c r="KOL990"/>
      <c r="KOM990"/>
      <c r="KON990"/>
      <c r="KOO990"/>
      <c r="KOP990"/>
      <c r="KOQ990"/>
      <c r="KOR990"/>
      <c r="KOS990"/>
      <c r="KOT990"/>
      <c r="KOU990"/>
      <c r="KOV990"/>
      <c r="KOW990"/>
      <c r="KOX990"/>
      <c r="KOY990"/>
      <c r="KOZ990"/>
      <c r="KPA990"/>
      <c r="KPB990"/>
      <c r="KPC990"/>
      <c r="KPD990"/>
      <c r="KPE990"/>
      <c r="KPF990"/>
      <c r="KPG990"/>
      <c r="KPH990"/>
      <c r="KPI990"/>
      <c r="KPJ990"/>
      <c r="KPK990"/>
      <c r="KPL990"/>
      <c r="KPM990"/>
      <c r="KPN990"/>
      <c r="KPO990"/>
      <c r="KPP990"/>
      <c r="KPQ990"/>
      <c r="KPR990"/>
      <c r="KPS990"/>
      <c r="KPT990"/>
      <c r="KPU990"/>
      <c r="KPV990"/>
      <c r="KPW990"/>
      <c r="KPX990"/>
      <c r="KPY990"/>
      <c r="KPZ990"/>
      <c r="KQA990"/>
      <c r="KQB990"/>
      <c r="KQC990"/>
      <c r="KQD990"/>
      <c r="KQE990"/>
      <c r="KQF990"/>
      <c r="KQG990"/>
      <c r="KQH990"/>
      <c r="KQI990"/>
      <c r="KQJ990"/>
      <c r="KQK990"/>
      <c r="KQL990"/>
      <c r="KQM990"/>
      <c r="KQN990"/>
      <c r="KQO990"/>
      <c r="KQP990"/>
      <c r="KQQ990"/>
      <c r="KQR990"/>
      <c r="KQS990"/>
      <c r="KQT990"/>
      <c r="KQU990"/>
      <c r="KQV990"/>
      <c r="KQW990"/>
      <c r="KQX990"/>
      <c r="KQY990"/>
      <c r="KQZ990"/>
      <c r="KRA990"/>
      <c r="KRB990"/>
      <c r="KRC990"/>
      <c r="KRD990"/>
      <c r="KRE990"/>
      <c r="KRF990"/>
      <c r="KRG990"/>
      <c r="KRH990"/>
      <c r="KRI990"/>
      <c r="KRJ990"/>
      <c r="KRK990"/>
      <c r="KRL990"/>
      <c r="KRM990"/>
      <c r="KRN990"/>
      <c r="KRO990"/>
      <c r="KRP990"/>
      <c r="KRQ990"/>
      <c r="KRR990"/>
      <c r="KRS990"/>
      <c r="KRT990"/>
      <c r="KRU990"/>
      <c r="KRV990"/>
      <c r="KRW990"/>
      <c r="KRX990"/>
      <c r="KRY990"/>
      <c r="KRZ990"/>
      <c r="KSA990"/>
      <c r="KSB990"/>
      <c r="KSC990"/>
      <c r="KSD990"/>
      <c r="KSE990"/>
      <c r="KSF990"/>
      <c r="KSG990"/>
      <c r="KSH990"/>
      <c r="KSI990"/>
      <c r="KSJ990"/>
      <c r="KSK990"/>
      <c r="KSL990"/>
      <c r="KSM990"/>
      <c r="KSN990"/>
      <c r="KSO990"/>
      <c r="KSP990"/>
      <c r="KSQ990"/>
      <c r="KSR990"/>
      <c r="KSS990"/>
      <c r="KST990"/>
      <c r="KSU990"/>
      <c r="KSV990"/>
      <c r="KSW990"/>
      <c r="KSX990"/>
      <c r="KSY990"/>
      <c r="KSZ990"/>
      <c r="KTA990"/>
      <c r="KTB990"/>
      <c r="KTC990"/>
      <c r="KTD990"/>
      <c r="KTE990"/>
      <c r="KTF990"/>
      <c r="KTG990"/>
      <c r="KTH990"/>
      <c r="KTI990"/>
      <c r="KTJ990"/>
      <c r="KTK990"/>
      <c r="KTL990"/>
      <c r="KTM990"/>
      <c r="KTN990"/>
      <c r="KTO990"/>
      <c r="KTP990"/>
      <c r="KTQ990"/>
      <c r="KTR990"/>
      <c r="KTS990"/>
      <c r="KTT990"/>
      <c r="KTU990"/>
      <c r="KTV990"/>
      <c r="KTW990"/>
      <c r="KTX990"/>
      <c r="KTY990"/>
      <c r="KTZ990"/>
      <c r="KUA990"/>
      <c r="KUB990"/>
      <c r="KUC990"/>
      <c r="KUD990"/>
      <c r="KUE990"/>
      <c r="KUF990"/>
      <c r="KUG990"/>
      <c r="KUH990"/>
      <c r="KUI990"/>
      <c r="KUJ990"/>
      <c r="KUK990"/>
      <c r="KUL990"/>
      <c r="KUM990"/>
      <c r="KUN990"/>
      <c r="KUO990"/>
      <c r="KUP990"/>
      <c r="KUQ990"/>
      <c r="KUR990"/>
      <c r="KUS990"/>
      <c r="KUT990"/>
      <c r="KUU990"/>
      <c r="KUV990"/>
      <c r="KUW990"/>
      <c r="KUX990"/>
      <c r="KUY990"/>
      <c r="KUZ990"/>
      <c r="KVA990"/>
      <c r="KVB990"/>
      <c r="KVC990"/>
      <c r="KVD990"/>
      <c r="KVE990"/>
      <c r="KVF990"/>
      <c r="KVG990"/>
      <c r="KVH990"/>
      <c r="KVI990"/>
      <c r="KVJ990"/>
      <c r="KVK990"/>
      <c r="KVL990"/>
      <c r="KVM990"/>
      <c r="KVN990"/>
      <c r="KVO990"/>
      <c r="KVP990"/>
      <c r="KVQ990"/>
      <c r="KVR990"/>
      <c r="KVS990"/>
      <c r="KVT990"/>
      <c r="KVU990"/>
      <c r="KVV990"/>
      <c r="KVW990"/>
      <c r="KVX990"/>
      <c r="KVY990"/>
      <c r="KVZ990"/>
      <c r="KWA990"/>
      <c r="KWB990"/>
      <c r="KWC990"/>
      <c r="KWD990"/>
      <c r="KWE990"/>
      <c r="KWF990"/>
      <c r="KWG990"/>
      <c r="KWH990"/>
      <c r="KWI990"/>
      <c r="KWJ990"/>
      <c r="KWK990"/>
      <c r="KWL990"/>
      <c r="KWM990"/>
      <c r="KWN990"/>
      <c r="KWO990"/>
      <c r="KWP990"/>
      <c r="KWQ990"/>
      <c r="KWR990"/>
      <c r="KWS990"/>
      <c r="KWT990"/>
      <c r="KWU990"/>
      <c r="KWV990"/>
      <c r="KWW990"/>
      <c r="KWX990"/>
      <c r="KWY990"/>
      <c r="KWZ990"/>
      <c r="KXA990"/>
      <c r="KXB990"/>
      <c r="KXC990"/>
      <c r="KXD990"/>
      <c r="KXE990"/>
      <c r="KXF990"/>
      <c r="KXG990"/>
      <c r="KXH990"/>
      <c r="KXI990"/>
      <c r="KXJ990"/>
      <c r="KXK990"/>
      <c r="KXL990"/>
      <c r="KXM990"/>
      <c r="KXN990"/>
      <c r="KXO990"/>
      <c r="KXP990"/>
      <c r="KXQ990"/>
      <c r="KXR990"/>
      <c r="KXS990"/>
      <c r="KXT990"/>
      <c r="KXU990"/>
      <c r="KXV990"/>
      <c r="KXW990"/>
      <c r="KXX990"/>
      <c r="KXY990"/>
      <c r="KXZ990"/>
      <c r="KYA990"/>
      <c r="KYB990"/>
      <c r="KYC990"/>
      <c r="KYD990"/>
      <c r="KYE990"/>
      <c r="KYF990"/>
      <c r="KYG990"/>
      <c r="KYH990"/>
      <c r="KYI990"/>
      <c r="KYJ990"/>
      <c r="KYK990"/>
      <c r="KYL990"/>
      <c r="KYM990"/>
      <c r="KYN990"/>
      <c r="KYO990"/>
      <c r="KYP990"/>
      <c r="KYQ990"/>
      <c r="KYR990"/>
      <c r="KYS990"/>
      <c r="KYT990"/>
      <c r="KYU990"/>
      <c r="KYV990"/>
      <c r="KYW990"/>
      <c r="KYX990"/>
      <c r="KYY990"/>
      <c r="KYZ990"/>
      <c r="KZA990"/>
      <c r="KZB990"/>
      <c r="KZC990"/>
      <c r="KZD990"/>
      <c r="KZE990"/>
      <c r="KZF990"/>
      <c r="KZG990"/>
      <c r="KZH990"/>
      <c r="KZI990"/>
      <c r="KZJ990"/>
      <c r="KZK990"/>
      <c r="KZL990"/>
      <c r="KZM990"/>
      <c r="KZN990"/>
      <c r="KZO990"/>
      <c r="KZP990"/>
      <c r="KZQ990"/>
      <c r="KZR990"/>
      <c r="KZS990"/>
      <c r="KZT990"/>
      <c r="KZU990"/>
      <c r="KZV990"/>
      <c r="KZW990"/>
      <c r="KZX990"/>
      <c r="KZY990"/>
      <c r="KZZ990"/>
      <c r="LAA990"/>
      <c r="LAB990"/>
      <c r="LAC990"/>
      <c r="LAD990"/>
      <c r="LAE990"/>
      <c r="LAF990"/>
      <c r="LAG990"/>
      <c r="LAH990"/>
      <c r="LAI990"/>
      <c r="LAJ990"/>
      <c r="LAK990"/>
      <c r="LAL990"/>
      <c r="LAM990"/>
      <c r="LAN990"/>
      <c r="LAO990"/>
      <c r="LAP990"/>
      <c r="LAQ990"/>
      <c r="LAR990"/>
      <c r="LAS990"/>
      <c r="LAT990"/>
      <c r="LAU990"/>
      <c r="LAV990"/>
      <c r="LAW990"/>
      <c r="LAX990"/>
      <c r="LAY990"/>
      <c r="LAZ990"/>
      <c r="LBA990"/>
      <c r="LBB990"/>
      <c r="LBC990"/>
      <c r="LBD990"/>
      <c r="LBE990"/>
      <c r="LBF990"/>
      <c r="LBG990"/>
      <c r="LBH990"/>
      <c r="LBI990"/>
      <c r="LBJ990"/>
      <c r="LBK990"/>
      <c r="LBL990"/>
      <c r="LBM990"/>
      <c r="LBN990"/>
      <c r="LBO990"/>
      <c r="LBP990"/>
      <c r="LBQ990"/>
      <c r="LBR990"/>
      <c r="LBS990"/>
      <c r="LBT990"/>
      <c r="LBU990"/>
      <c r="LBV990"/>
      <c r="LBW990"/>
      <c r="LBX990"/>
      <c r="LBY990"/>
      <c r="LBZ990"/>
      <c r="LCA990"/>
      <c r="LCB990"/>
      <c r="LCC990"/>
      <c r="LCD990"/>
      <c r="LCE990"/>
      <c r="LCF990"/>
      <c r="LCG990"/>
      <c r="LCH990"/>
      <c r="LCI990"/>
      <c r="LCJ990"/>
      <c r="LCK990"/>
      <c r="LCL990"/>
      <c r="LCM990"/>
      <c r="LCN990"/>
      <c r="LCO990"/>
      <c r="LCP990"/>
      <c r="LCQ990"/>
      <c r="LCR990"/>
      <c r="LCS990"/>
      <c r="LCT990"/>
      <c r="LCU990"/>
      <c r="LCV990"/>
      <c r="LCW990"/>
      <c r="LCX990"/>
      <c r="LCY990"/>
      <c r="LCZ990"/>
      <c r="LDA990"/>
      <c r="LDB990"/>
      <c r="LDC990"/>
      <c r="LDD990"/>
      <c r="LDE990"/>
      <c r="LDF990"/>
      <c r="LDG990"/>
      <c r="LDH990"/>
      <c r="LDI990"/>
      <c r="LDJ990"/>
      <c r="LDK990"/>
      <c r="LDL990"/>
      <c r="LDM990"/>
      <c r="LDN990"/>
      <c r="LDO990"/>
      <c r="LDP990"/>
      <c r="LDQ990"/>
      <c r="LDR990"/>
      <c r="LDS990"/>
      <c r="LDT990"/>
      <c r="LDU990"/>
      <c r="LDV990"/>
      <c r="LDW990"/>
      <c r="LDX990"/>
      <c r="LDY990"/>
      <c r="LDZ990"/>
      <c r="LEA990"/>
      <c r="LEB990"/>
      <c r="LEC990"/>
      <c r="LED990"/>
      <c r="LEE990"/>
      <c r="LEF990"/>
      <c r="LEG990"/>
      <c r="LEH990"/>
      <c r="LEI990"/>
      <c r="LEJ990"/>
      <c r="LEK990"/>
      <c r="LEL990"/>
      <c r="LEM990"/>
      <c r="LEN990"/>
      <c r="LEO990"/>
      <c r="LEP990"/>
      <c r="LEQ990"/>
      <c r="LER990"/>
      <c r="LES990"/>
      <c r="LET990"/>
      <c r="LEU990"/>
      <c r="LEV990"/>
      <c r="LEW990"/>
      <c r="LEX990"/>
      <c r="LEY990"/>
      <c r="LEZ990"/>
      <c r="LFA990"/>
      <c r="LFB990"/>
      <c r="LFC990"/>
      <c r="LFD990"/>
      <c r="LFE990"/>
      <c r="LFF990"/>
      <c r="LFG990"/>
      <c r="LFH990"/>
      <c r="LFI990"/>
      <c r="LFJ990"/>
      <c r="LFK990"/>
      <c r="LFL990"/>
      <c r="LFM990"/>
      <c r="LFN990"/>
      <c r="LFO990"/>
      <c r="LFP990"/>
      <c r="LFQ990"/>
      <c r="LFR990"/>
      <c r="LFS990"/>
      <c r="LFT990"/>
      <c r="LFU990"/>
      <c r="LFV990"/>
      <c r="LFW990"/>
      <c r="LFX990"/>
      <c r="LFY990"/>
      <c r="LFZ990"/>
      <c r="LGA990"/>
      <c r="LGB990"/>
      <c r="LGC990"/>
      <c r="LGD990"/>
      <c r="LGE990"/>
      <c r="LGF990"/>
      <c r="LGG990"/>
      <c r="LGH990"/>
      <c r="LGI990"/>
      <c r="LGJ990"/>
      <c r="LGK990"/>
      <c r="LGL990"/>
      <c r="LGM990"/>
      <c r="LGN990"/>
      <c r="LGO990"/>
      <c r="LGP990"/>
      <c r="LGQ990"/>
      <c r="LGR990"/>
      <c r="LGS990"/>
      <c r="LGT990"/>
      <c r="LGU990"/>
      <c r="LGV990"/>
      <c r="LGW990"/>
      <c r="LGX990"/>
      <c r="LGY990"/>
      <c r="LGZ990"/>
      <c r="LHA990"/>
      <c r="LHB990"/>
      <c r="LHC990"/>
      <c r="LHD990"/>
      <c r="LHE990"/>
      <c r="LHF990"/>
      <c r="LHG990"/>
      <c r="LHH990"/>
      <c r="LHI990"/>
      <c r="LHJ990"/>
      <c r="LHK990"/>
      <c r="LHL990"/>
      <c r="LHM990"/>
      <c r="LHN990"/>
      <c r="LHO990"/>
      <c r="LHP990"/>
      <c r="LHQ990"/>
      <c r="LHR990"/>
      <c r="LHS990"/>
      <c r="LHT990"/>
      <c r="LHU990"/>
      <c r="LHV990"/>
      <c r="LHW990"/>
      <c r="LHX990"/>
      <c r="LHY990"/>
      <c r="LHZ990"/>
      <c r="LIA990"/>
      <c r="LIB990"/>
      <c r="LIC990"/>
      <c r="LID990"/>
      <c r="LIE990"/>
      <c r="LIF990"/>
      <c r="LIG990"/>
      <c r="LIH990"/>
      <c r="LII990"/>
      <c r="LIJ990"/>
      <c r="LIK990"/>
      <c r="LIL990"/>
      <c r="LIM990"/>
      <c r="LIN990"/>
      <c r="LIO990"/>
      <c r="LIP990"/>
      <c r="LIQ990"/>
      <c r="LIR990"/>
      <c r="LIS990"/>
      <c r="LIT990"/>
      <c r="LIU990"/>
      <c r="LIV990"/>
      <c r="LIW990"/>
      <c r="LIX990"/>
      <c r="LIY990"/>
      <c r="LIZ990"/>
      <c r="LJA990"/>
      <c r="LJB990"/>
      <c r="LJC990"/>
      <c r="LJD990"/>
      <c r="LJE990"/>
      <c r="LJF990"/>
      <c r="LJG990"/>
      <c r="LJH990"/>
      <c r="LJI990"/>
      <c r="LJJ990"/>
      <c r="LJK990"/>
      <c r="LJL990"/>
      <c r="LJM990"/>
      <c r="LJN990"/>
      <c r="LJO990"/>
      <c r="LJP990"/>
      <c r="LJQ990"/>
      <c r="LJR990"/>
      <c r="LJS990"/>
      <c r="LJT990"/>
      <c r="LJU990"/>
      <c r="LJV990"/>
      <c r="LJW990"/>
      <c r="LJX990"/>
      <c r="LJY990"/>
      <c r="LJZ990"/>
      <c r="LKA990"/>
      <c r="LKB990"/>
      <c r="LKC990"/>
      <c r="LKD990"/>
      <c r="LKE990"/>
      <c r="LKF990"/>
      <c r="LKG990"/>
      <c r="LKH990"/>
      <c r="LKI990"/>
      <c r="LKJ990"/>
      <c r="LKK990"/>
      <c r="LKL990"/>
      <c r="LKM990"/>
      <c r="LKN990"/>
      <c r="LKO990"/>
      <c r="LKP990"/>
      <c r="LKQ990"/>
      <c r="LKR990"/>
      <c r="LKS990"/>
      <c r="LKT990"/>
      <c r="LKU990"/>
      <c r="LKV990"/>
      <c r="LKW990"/>
      <c r="LKX990"/>
      <c r="LKY990"/>
      <c r="LKZ990"/>
      <c r="LLA990"/>
      <c r="LLB990"/>
      <c r="LLC990"/>
      <c r="LLD990"/>
      <c r="LLE990"/>
      <c r="LLF990"/>
      <c r="LLG990"/>
      <c r="LLH990"/>
      <c r="LLI990"/>
      <c r="LLJ990"/>
      <c r="LLK990"/>
      <c r="LLL990"/>
      <c r="LLM990"/>
      <c r="LLN990"/>
      <c r="LLO990"/>
      <c r="LLP990"/>
      <c r="LLQ990"/>
      <c r="LLR990"/>
      <c r="LLS990"/>
      <c r="LLT990"/>
      <c r="LLU990"/>
      <c r="LLV990"/>
      <c r="LLW990"/>
      <c r="LLX990"/>
      <c r="LLY990"/>
      <c r="LLZ990"/>
      <c r="LMA990"/>
      <c r="LMB990"/>
      <c r="LMC990"/>
      <c r="LMD990"/>
      <c r="LME990"/>
      <c r="LMF990"/>
      <c r="LMG990"/>
      <c r="LMH990"/>
      <c r="LMI990"/>
      <c r="LMJ990"/>
      <c r="LMK990"/>
      <c r="LML990"/>
      <c r="LMM990"/>
      <c r="LMN990"/>
      <c r="LMO990"/>
      <c r="LMP990"/>
      <c r="LMQ990"/>
      <c r="LMR990"/>
      <c r="LMS990"/>
      <c r="LMT990"/>
      <c r="LMU990"/>
      <c r="LMV990"/>
      <c r="LMW990"/>
      <c r="LMX990"/>
      <c r="LMY990"/>
      <c r="LMZ990"/>
      <c r="LNA990"/>
      <c r="LNB990"/>
      <c r="LNC990"/>
      <c r="LND990"/>
      <c r="LNE990"/>
      <c r="LNF990"/>
      <c r="LNG990"/>
      <c r="LNH990"/>
      <c r="LNI990"/>
      <c r="LNJ990"/>
      <c r="LNK990"/>
      <c r="LNL990"/>
      <c r="LNM990"/>
      <c r="LNN990"/>
      <c r="LNO990"/>
      <c r="LNP990"/>
      <c r="LNQ990"/>
      <c r="LNR990"/>
      <c r="LNS990"/>
      <c r="LNT990"/>
      <c r="LNU990"/>
      <c r="LNV990"/>
      <c r="LNW990"/>
      <c r="LNX990"/>
      <c r="LNY990"/>
      <c r="LNZ990"/>
      <c r="LOA990"/>
      <c r="LOB990"/>
      <c r="LOC990"/>
      <c r="LOD990"/>
      <c r="LOE990"/>
      <c r="LOF990"/>
      <c r="LOG990"/>
      <c r="LOH990"/>
      <c r="LOI990"/>
      <c r="LOJ990"/>
      <c r="LOK990"/>
      <c r="LOL990"/>
      <c r="LOM990"/>
      <c r="LON990"/>
      <c r="LOO990"/>
      <c r="LOP990"/>
      <c r="LOQ990"/>
      <c r="LOR990"/>
      <c r="LOS990"/>
      <c r="LOT990"/>
      <c r="LOU990"/>
      <c r="LOV990"/>
      <c r="LOW990"/>
      <c r="LOX990"/>
      <c r="LOY990"/>
      <c r="LOZ990"/>
      <c r="LPA990"/>
      <c r="LPB990"/>
      <c r="LPC990"/>
      <c r="LPD990"/>
      <c r="LPE990"/>
      <c r="LPF990"/>
      <c r="LPG990"/>
      <c r="LPH990"/>
      <c r="LPI990"/>
      <c r="LPJ990"/>
      <c r="LPK990"/>
      <c r="LPL990"/>
      <c r="LPM990"/>
      <c r="LPN990"/>
      <c r="LPO990"/>
      <c r="LPP990"/>
      <c r="LPQ990"/>
      <c r="LPR990"/>
      <c r="LPS990"/>
      <c r="LPT990"/>
      <c r="LPU990"/>
      <c r="LPV990"/>
      <c r="LPW990"/>
      <c r="LPX990"/>
      <c r="LPY990"/>
      <c r="LPZ990"/>
      <c r="LQA990"/>
      <c r="LQB990"/>
      <c r="LQC990"/>
      <c r="LQD990"/>
      <c r="LQE990"/>
      <c r="LQF990"/>
      <c r="LQG990"/>
      <c r="LQH990"/>
      <c r="LQI990"/>
      <c r="LQJ990"/>
      <c r="LQK990"/>
      <c r="LQL990"/>
      <c r="LQM990"/>
      <c r="LQN990"/>
      <c r="LQO990"/>
      <c r="LQP990"/>
      <c r="LQQ990"/>
      <c r="LQR990"/>
      <c r="LQS990"/>
      <c r="LQT990"/>
      <c r="LQU990"/>
      <c r="LQV990"/>
      <c r="LQW990"/>
      <c r="LQX990"/>
      <c r="LQY990"/>
      <c r="LQZ990"/>
      <c r="LRA990"/>
      <c r="LRB990"/>
      <c r="LRC990"/>
      <c r="LRD990"/>
      <c r="LRE990"/>
      <c r="LRF990"/>
      <c r="LRG990"/>
      <c r="LRH990"/>
      <c r="LRI990"/>
      <c r="LRJ990"/>
      <c r="LRK990"/>
      <c r="LRL990"/>
      <c r="LRM990"/>
      <c r="LRN990"/>
      <c r="LRO990"/>
      <c r="LRP990"/>
      <c r="LRQ990"/>
      <c r="LRR990"/>
      <c r="LRS990"/>
      <c r="LRT990"/>
      <c r="LRU990"/>
      <c r="LRV990"/>
      <c r="LRW990"/>
      <c r="LRX990"/>
      <c r="LRY990"/>
      <c r="LRZ990"/>
      <c r="LSA990"/>
      <c r="LSB990"/>
      <c r="LSC990"/>
      <c r="LSD990"/>
      <c r="LSE990"/>
      <c r="LSF990"/>
      <c r="LSG990"/>
      <c r="LSH990"/>
      <c r="LSI990"/>
      <c r="LSJ990"/>
      <c r="LSK990"/>
      <c r="LSL990"/>
      <c r="LSM990"/>
      <c r="LSN990"/>
      <c r="LSO990"/>
      <c r="LSP990"/>
      <c r="LSQ990"/>
      <c r="LSR990"/>
      <c r="LSS990"/>
      <c r="LST990"/>
      <c r="LSU990"/>
      <c r="LSV990"/>
      <c r="LSW990"/>
      <c r="LSX990"/>
      <c r="LSY990"/>
      <c r="LSZ990"/>
      <c r="LTA990"/>
      <c r="LTB990"/>
      <c r="LTC990"/>
      <c r="LTD990"/>
      <c r="LTE990"/>
      <c r="LTF990"/>
      <c r="LTG990"/>
      <c r="LTH990"/>
      <c r="LTI990"/>
      <c r="LTJ990"/>
      <c r="LTK990"/>
      <c r="LTL990"/>
      <c r="LTM990"/>
      <c r="LTN990"/>
      <c r="LTO990"/>
      <c r="LTP990"/>
      <c r="LTQ990"/>
      <c r="LTR990"/>
      <c r="LTS990"/>
      <c r="LTT990"/>
      <c r="LTU990"/>
      <c r="LTV990"/>
      <c r="LTW990"/>
      <c r="LTX990"/>
      <c r="LTY990"/>
      <c r="LTZ990"/>
      <c r="LUA990"/>
      <c r="LUB990"/>
      <c r="LUC990"/>
      <c r="LUD990"/>
      <c r="LUE990"/>
      <c r="LUF990"/>
      <c r="LUG990"/>
      <c r="LUH990"/>
      <c r="LUI990"/>
      <c r="LUJ990"/>
      <c r="LUK990"/>
      <c r="LUL990"/>
      <c r="LUM990"/>
      <c r="LUN990"/>
      <c r="LUO990"/>
      <c r="LUP990"/>
      <c r="LUQ990"/>
      <c r="LUR990"/>
      <c r="LUS990"/>
      <c r="LUT990"/>
      <c r="LUU990"/>
      <c r="LUV990"/>
      <c r="LUW990"/>
      <c r="LUX990"/>
      <c r="LUY990"/>
      <c r="LUZ990"/>
      <c r="LVA990"/>
      <c r="LVB990"/>
      <c r="LVC990"/>
      <c r="LVD990"/>
      <c r="LVE990"/>
      <c r="LVF990"/>
      <c r="LVG990"/>
      <c r="LVH990"/>
      <c r="LVI990"/>
      <c r="LVJ990"/>
      <c r="LVK990"/>
      <c r="LVL990"/>
      <c r="LVM990"/>
      <c r="LVN990"/>
      <c r="LVO990"/>
      <c r="LVP990"/>
      <c r="LVQ990"/>
      <c r="LVR990"/>
      <c r="LVS990"/>
      <c r="LVT990"/>
      <c r="LVU990"/>
      <c r="LVV990"/>
      <c r="LVW990"/>
      <c r="LVX990"/>
      <c r="LVY990"/>
      <c r="LVZ990"/>
      <c r="LWA990"/>
      <c r="LWB990"/>
      <c r="LWC990"/>
      <c r="LWD990"/>
      <c r="LWE990"/>
      <c r="LWF990"/>
      <c r="LWG990"/>
      <c r="LWH990"/>
      <c r="LWI990"/>
      <c r="LWJ990"/>
      <c r="LWK990"/>
      <c r="LWL990"/>
      <c r="LWM990"/>
      <c r="LWN990"/>
      <c r="LWO990"/>
      <c r="LWP990"/>
      <c r="LWQ990"/>
      <c r="LWR990"/>
      <c r="LWS990"/>
      <c r="LWT990"/>
      <c r="LWU990"/>
      <c r="LWV990"/>
      <c r="LWW990"/>
      <c r="LWX990"/>
      <c r="LWY990"/>
      <c r="LWZ990"/>
      <c r="LXA990"/>
      <c r="LXB990"/>
      <c r="LXC990"/>
      <c r="LXD990"/>
      <c r="LXE990"/>
      <c r="LXF990"/>
      <c r="LXG990"/>
      <c r="LXH990"/>
      <c r="LXI990"/>
      <c r="LXJ990"/>
      <c r="LXK990"/>
      <c r="LXL990"/>
      <c r="LXM990"/>
      <c r="LXN990"/>
      <c r="LXO990"/>
      <c r="LXP990"/>
      <c r="LXQ990"/>
      <c r="LXR990"/>
      <c r="LXS990"/>
      <c r="LXT990"/>
      <c r="LXU990"/>
      <c r="LXV990"/>
      <c r="LXW990"/>
      <c r="LXX990"/>
      <c r="LXY990"/>
      <c r="LXZ990"/>
      <c r="LYA990"/>
      <c r="LYB990"/>
      <c r="LYC990"/>
      <c r="LYD990"/>
      <c r="LYE990"/>
      <c r="LYF990"/>
      <c r="LYG990"/>
      <c r="LYH990"/>
      <c r="LYI990"/>
      <c r="LYJ990"/>
      <c r="LYK990"/>
      <c r="LYL990"/>
      <c r="LYM990"/>
      <c r="LYN990"/>
      <c r="LYO990"/>
      <c r="LYP990"/>
      <c r="LYQ990"/>
      <c r="LYR990"/>
      <c r="LYS990"/>
      <c r="LYT990"/>
      <c r="LYU990"/>
      <c r="LYV990"/>
      <c r="LYW990"/>
      <c r="LYX990"/>
      <c r="LYY990"/>
      <c r="LYZ990"/>
      <c r="LZA990"/>
      <c r="LZB990"/>
      <c r="LZC990"/>
      <c r="LZD990"/>
      <c r="LZE990"/>
      <c r="LZF990"/>
      <c r="LZG990"/>
      <c r="LZH990"/>
      <c r="LZI990"/>
      <c r="LZJ990"/>
      <c r="LZK990"/>
      <c r="LZL990"/>
      <c r="LZM990"/>
      <c r="LZN990"/>
      <c r="LZO990"/>
      <c r="LZP990"/>
      <c r="LZQ990"/>
      <c r="LZR990"/>
      <c r="LZS990"/>
      <c r="LZT990"/>
      <c r="LZU990"/>
      <c r="LZV990"/>
      <c r="LZW990"/>
      <c r="LZX990"/>
      <c r="LZY990"/>
      <c r="LZZ990"/>
      <c r="MAA990"/>
      <c r="MAB990"/>
      <c r="MAC990"/>
      <c r="MAD990"/>
      <c r="MAE990"/>
      <c r="MAF990"/>
      <c r="MAG990"/>
      <c r="MAH990"/>
      <c r="MAI990"/>
      <c r="MAJ990"/>
      <c r="MAK990"/>
      <c r="MAL990"/>
      <c r="MAM990"/>
      <c r="MAN990"/>
      <c r="MAO990"/>
      <c r="MAP990"/>
      <c r="MAQ990"/>
      <c r="MAR990"/>
      <c r="MAS990"/>
      <c r="MAT990"/>
      <c r="MAU990"/>
      <c r="MAV990"/>
      <c r="MAW990"/>
      <c r="MAX990"/>
      <c r="MAY990"/>
      <c r="MAZ990"/>
      <c r="MBA990"/>
      <c r="MBB990"/>
      <c r="MBC990"/>
      <c r="MBD990"/>
      <c r="MBE990"/>
      <c r="MBF990"/>
      <c r="MBG990"/>
      <c r="MBH990"/>
      <c r="MBI990"/>
      <c r="MBJ990"/>
      <c r="MBK990"/>
      <c r="MBL990"/>
      <c r="MBM990"/>
      <c r="MBN990"/>
      <c r="MBO990"/>
      <c r="MBP990"/>
      <c r="MBQ990"/>
      <c r="MBR990"/>
      <c r="MBS990"/>
      <c r="MBT990"/>
      <c r="MBU990"/>
      <c r="MBV990"/>
      <c r="MBW990"/>
      <c r="MBX990"/>
      <c r="MBY990"/>
      <c r="MBZ990"/>
      <c r="MCA990"/>
      <c r="MCB990"/>
      <c r="MCC990"/>
      <c r="MCD990"/>
      <c r="MCE990"/>
      <c r="MCF990"/>
      <c r="MCG990"/>
      <c r="MCH990"/>
      <c r="MCI990"/>
      <c r="MCJ990"/>
      <c r="MCK990"/>
      <c r="MCL990"/>
      <c r="MCM990"/>
      <c r="MCN990"/>
      <c r="MCO990"/>
      <c r="MCP990"/>
      <c r="MCQ990"/>
      <c r="MCR990"/>
      <c r="MCS990"/>
      <c r="MCT990"/>
      <c r="MCU990"/>
      <c r="MCV990"/>
      <c r="MCW990"/>
      <c r="MCX990"/>
      <c r="MCY990"/>
      <c r="MCZ990"/>
      <c r="MDA990"/>
      <c r="MDB990"/>
      <c r="MDC990"/>
      <c r="MDD990"/>
      <c r="MDE990"/>
      <c r="MDF990"/>
      <c r="MDG990"/>
      <c r="MDH990"/>
      <c r="MDI990"/>
      <c r="MDJ990"/>
      <c r="MDK990"/>
      <c r="MDL990"/>
      <c r="MDM990"/>
      <c r="MDN990"/>
      <c r="MDO990"/>
      <c r="MDP990"/>
      <c r="MDQ990"/>
      <c r="MDR990"/>
      <c r="MDS990"/>
      <c r="MDT990"/>
      <c r="MDU990"/>
      <c r="MDV990"/>
      <c r="MDW990"/>
      <c r="MDX990"/>
      <c r="MDY990"/>
      <c r="MDZ990"/>
      <c r="MEA990"/>
      <c r="MEB990"/>
      <c r="MEC990"/>
      <c r="MED990"/>
      <c r="MEE990"/>
      <c r="MEF990"/>
      <c r="MEG990"/>
      <c r="MEH990"/>
      <c r="MEI990"/>
      <c r="MEJ990"/>
      <c r="MEK990"/>
      <c r="MEL990"/>
      <c r="MEM990"/>
      <c r="MEN990"/>
      <c r="MEO990"/>
      <c r="MEP990"/>
      <c r="MEQ990"/>
      <c r="MER990"/>
      <c r="MES990"/>
      <c r="MET990"/>
      <c r="MEU990"/>
      <c r="MEV990"/>
      <c r="MEW990"/>
      <c r="MEX990"/>
      <c r="MEY990"/>
      <c r="MEZ990"/>
      <c r="MFA990"/>
      <c r="MFB990"/>
      <c r="MFC990"/>
      <c r="MFD990"/>
      <c r="MFE990"/>
      <c r="MFF990"/>
      <c r="MFG990"/>
      <c r="MFH990"/>
      <c r="MFI990"/>
      <c r="MFJ990"/>
      <c r="MFK990"/>
      <c r="MFL990"/>
      <c r="MFM990"/>
      <c r="MFN990"/>
      <c r="MFO990"/>
      <c r="MFP990"/>
      <c r="MFQ990"/>
      <c r="MFR990"/>
      <c r="MFS990"/>
      <c r="MFT990"/>
      <c r="MFU990"/>
      <c r="MFV990"/>
      <c r="MFW990"/>
      <c r="MFX990"/>
      <c r="MFY990"/>
      <c r="MFZ990"/>
      <c r="MGA990"/>
      <c r="MGB990"/>
      <c r="MGC990"/>
      <c r="MGD990"/>
      <c r="MGE990"/>
      <c r="MGF990"/>
      <c r="MGG990"/>
      <c r="MGH990"/>
      <c r="MGI990"/>
      <c r="MGJ990"/>
      <c r="MGK990"/>
      <c r="MGL990"/>
      <c r="MGM990"/>
      <c r="MGN990"/>
      <c r="MGO990"/>
      <c r="MGP990"/>
      <c r="MGQ990"/>
      <c r="MGR990"/>
      <c r="MGS990"/>
      <c r="MGT990"/>
      <c r="MGU990"/>
      <c r="MGV990"/>
      <c r="MGW990"/>
      <c r="MGX990"/>
      <c r="MGY990"/>
      <c r="MGZ990"/>
      <c r="MHA990"/>
      <c r="MHB990"/>
      <c r="MHC990"/>
      <c r="MHD990"/>
      <c r="MHE990"/>
      <c r="MHF990"/>
      <c r="MHG990"/>
      <c r="MHH990"/>
      <c r="MHI990"/>
      <c r="MHJ990"/>
      <c r="MHK990"/>
      <c r="MHL990"/>
      <c r="MHM990"/>
      <c r="MHN990"/>
      <c r="MHO990"/>
      <c r="MHP990"/>
      <c r="MHQ990"/>
      <c r="MHR990"/>
      <c r="MHS990"/>
      <c r="MHT990"/>
      <c r="MHU990"/>
      <c r="MHV990"/>
      <c r="MHW990"/>
      <c r="MHX990"/>
      <c r="MHY990"/>
      <c r="MHZ990"/>
      <c r="MIA990"/>
      <c r="MIB990"/>
      <c r="MIC990"/>
      <c r="MID990"/>
      <c r="MIE990"/>
      <c r="MIF990"/>
      <c r="MIG990"/>
      <c r="MIH990"/>
      <c r="MII990"/>
      <c r="MIJ990"/>
      <c r="MIK990"/>
      <c r="MIL990"/>
      <c r="MIM990"/>
      <c r="MIN990"/>
      <c r="MIO990"/>
      <c r="MIP990"/>
      <c r="MIQ990"/>
      <c r="MIR990"/>
      <c r="MIS990"/>
      <c r="MIT990"/>
      <c r="MIU990"/>
      <c r="MIV990"/>
      <c r="MIW990"/>
      <c r="MIX990"/>
      <c r="MIY990"/>
      <c r="MIZ990"/>
      <c r="MJA990"/>
      <c r="MJB990"/>
      <c r="MJC990"/>
      <c r="MJD990"/>
      <c r="MJE990"/>
      <c r="MJF990"/>
      <c r="MJG990"/>
      <c r="MJH990"/>
      <c r="MJI990"/>
      <c r="MJJ990"/>
      <c r="MJK990"/>
      <c r="MJL990"/>
      <c r="MJM990"/>
      <c r="MJN990"/>
      <c r="MJO990"/>
      <c r="MJP990"/>
      <c r="MJQ990"/>
      <c r="MJR990"/>
      <c r="MJS990"/>
      <c r="MJT990"/>
      <c r="MJU990"/>
      <c r="MJV990"/>
      <c r="MJW990"/>
      <c r="MJX990"/>
      <c r="MJY990"/>
      <c r="MJZ990"/>
      <c r="MKA990"/>
      <c r="MKB990"/>
      <c r="MKC990"/>
      <c r="MKD990"/>
      <c r="MKE990"/>
      <c r="MKF990"/>
      <c r="MKG990"/>
      <c r="MKH990"/>
      <c r="MKI990"/>
      <c r="MKJ990"/>
      <c r="MKK990"/>
      <c r="MKL990"/>
      <c r="MKM990"/>
      <c r="MKN990"/>
      <c r="MKO990"/>
      <c r="MKP990"/>
      <c r="MKQ990"/>
      <c r="MKR990"/>
      <c r="MKS990"/>
      <c r="MKT990"/>
      <c r="MKU990"/>
      <c r="MKV990"/>
      <c r="MKW990"/>
      <c r="MKX990"/>
      <c r="MKY990"/>
      <c r="MKZ990"/>
      <c r="MLA990"/>
      <c r="MLB990"/>
      <c r="MLC990"/>
      <c r="MLD990"/>
      <c r="MLE990"/>
      <c r="MLF990"/>
      <c r="MLG990"/>
      <c r="MLH990"/>
      <c r="MLI990"/>
      <c r="MLJ990"/>
      <c r="MLK990"/>
      <c r="MLL990"/>
      <c r="MLM990"/>
      <c r="MLN990"/>
      <c r="MLO990"/>
      <c r="MLP990"/>
      <c r="MLQ990"/>
      <c r="MLR990"/>
      <c r="MLS990"/>
      <c r="MLT990"/>
      <c r="MLU990"/>
      <c r="MLV990"/>
      <c r="MLW990"/>
      <c r="MLX990"/>
      <c r="MLY990"/>
      <c r="MLZ990"/>
      <c r="MMA990"/>
      <c r="MMB990"/>
      <c r="MMC990"/>
      <c r="MMD990"/>
      <c r="MME990"/>
      <c r="MMF990"/>
      <c r="MMG990"/>
      <c r="MMH990"/>
      <c r="MMI990"/>
      <c r="MMJ990"/>
      <c r="MMK990"/>
      <c r="MML990"/>
      <c r="MMM990"/>
      <c r="MMN990"/>
      <c r="MMO990"/>
      <c r="MMP990"/>
      <c r="MMQ990"/>
      <c r="MMR990"/>
      <c r="MMS990"/>
      <c r="MMT990"/>
      <c r="MMU990"/>
      <c r="MMV990"/>
      <c r="MMW990"/>
      <c r="MMX990"/>
      <c r="MMY990"/>
      <c r="MMZ990"/>
      <c r="MNA990"/>
      <c r="MNB990"/>
      <c r="MNC990"/>
      <c r="MND990"/>
      <c r="MNE990"/>
      <c r="MNF990"/>
      <c r="MNG990"/>
      <c r="MNH990"/>
      <c r="MNI990"/>
      <c r="MNJ990"/>
      <c r="MNK990"/>
      <c r="MNL990"/>
      <c r="MNM990"/>
      <c r="MNN990"/>
      <c r="MNO990"/>
      <c r="MNP990"/>
      <c r="MNQ990"/>
      <c r="MNR990"/>
      <c r="MNS990"/>
      <c r="MNT990"/>
      <c r="MNU990"/>
      <c r="MNV990"/>
      <c r="MNW990"/>
      <c r="MNX990"/>
      <c r="MNY990"/>
      <c r="MNZ990"/>
      <c r="MOA990"/>
      <c r="MOB990"/>
      <c r="MOC990"/>
      <c r="MOD990"/>
      <c r="MOE990"/>
      <c r="MOF990"/>
      <c r="MOG990"/>
      <c r="MOH990"/>
      <c r="MOI990"/>
      <c r="MOJ990"/>
      <c r="MOK990"/>
      <c r="MOL990"/>
      <c r="MOM990"/>
      <c r="MON990"/>
      <c r="MOO990"/>
      <c r="MOP990"/>
      <c r="MOQ990"/>
      <c r="MOR990"/>
      <c r="MOS990"/>
      <c r="MOT990"/>
      <c r="MOU990"/>
      <c r="MOV990"/>
      <c r="MOW990"/>
      <c r="MOX990"/>
      <c r="MOY990"/>
      <c r="MOZ990"/>
      <c r="MPA990"/>
      <c r="MPB990"/>
      <c r="MPC990"/>
      <c r="MPD990"/>
      <c r="MPE990"/>
      <c r="MPF990"/>
      <c r="MPG990"/>
      <c r="MPH990"/>
      <c r="MPI990"/>
      <c r="MPJ990"/>
      <c r="MPK990"/>
      <c r="MPL990"/>
      <c r="MPM990"/>
      <c r="MPN990"/>
      <c r="MPO990"/>
      <c r="MPP990"/>
      <c r="MPQ990"/>
      <c r="MPR990"/>
      <c r="MPS990"/>
      <c r="MPT990"/>
      <c r="MPU990"/>
      <c r="MPV990"/>
      <c r="MPW990"/>
      <c r="MPX990"/>
      <c r="MPY990"/>
      <c r="MPZ990"/>
      <c r="MQA990"/>
      <c r="MQB990"/>
      <c r="MQC990"/>
      <c r="MQD990"/>
      <c r="MQE990"/>
      <c r="MQF990"/>
      <c r="MQG990"/>
      <c r="MQH990"/>
      <c r="MQI990"/>
      <c r="MQJ990"/>
      <c r="MQK990"/>
      <c r="MQL990"/>
      <c r="MQM990"/>
      <c r="MQN990"/>
      <c r="MQO990"/>
      <c r="MQP990"/>
      <c r="MQQ990"/>
      <c r="MQR990"/>
      <c r="MQS990"/>
      <c r="MQT990"/>
      <c r="MQU990"/>
      <c r="MQV990"/>
      <c r="MQW990"/>
      <c r="MQX990"/>
      <c r="MQY990"/>
      <c r="MQZ990"/>
      <c r="MRA990"/>
      <c r="MRB990"/>
      <c r="MRC990"/>
      <c r="MRD990"/>
      <c r="MRE990"/>
      <c r="MRF990"/>
      <c r="MRG990"/>
      <c r="MRH990"/>
      <c r="MRI990"/>
      <c r="MRJ990"/>
      <c r="MRK990"/>
      <c r="MRL990"/>
      <c r="MRM990"/>
      <c r="MRN990"/>
      <c r="MRO990"/>
      <c r="MRP990"/>
      <c r="MRQ990"/>
      <c r="MRR990"/>
      <c r="MRS990"/>
      <c r="MRT990"/>
      <c r="MRU990"/>
      <c r="MRV990"/>
      <c r="MRW990"/>
      <c r="MRX990"/>
      <c r="MRY990"/>
      <c r="MRZ990"/>
      <c r="MSA990"/>
      <c r="MSB990"/>
      <c r="MSC990"/>
      <c r="MSD990"/>
      <c r="MSE990"/>
      <c r="MSF990"/>
      <c r="MSG990"/>
      <c r="MSH990"/>
      <c r="MSI990"/>
      <c r="MSJ990"/>
      <c r="MSK990"/>
      <c r="MSL990"/>
      <c r="MSM990"/>
      <c r="MSN990"/>
      <c r="MSO990"/>
      <c r="MSP990"/>
      <c r="MSQ990"/>
      <c r="MSR990"/>
      <c r="MSS990"/>
      <c r="MST990"/>
      <c r="MSU990"/>
      <c r="MSV990"/>
      <c r="MSW990"/>
      <c r="MSX990"/>
      <c r="MSY990"/>
      <c r="MSZ990"/>
      <c r="MTA990"/>
      <c r="MTB990"/>
      <c r="MTC990"/>
      <c r="MTD990"/>
      <c r="MTE990"/>
      <c r="MTF990"/>
      <c r="MTG990"/>
      <c r="MTH990"/>
      <c r="MTI990"/>
      <c r="MTJ990"/>
      <c r="MTK990"/>
      <c r="MTL990"/>
      <c r="MTM990"/>
      <c r="MTN990"/>
      <c r="MTO990"/>
      <c r="MTP990"/>
      <c r="MTQ990"/>
      <c r="MTR990"/>
      <c r="MTS990"/>
      <c r="MTT990"/>
      <c r="MTU990"/>
      <c r="MTV990"/>
      <c r="MTW990"/>
      <c r="MTX990"/>
      <c r="MTY990"/>
      <c r="MTZ990"/>
      <c r="MUA990"/>
      <c r="MUB990"/>
      <c r="MUC990"/>
      <c r="MUD990"/>
      <c r="MUE990"/>
      <c r="MUF990"/>
      <c r="MUG990"/>
      <c r="MUH990"/>
      <c r="MUI990"/>
      <c r="MUJ990"/>
      <c r="MUK990"/>
      <c r="MUL990"/>
      <c r="MUM990"/>
      <c r="MUN990"/>
      <c r="MUO990"/>
      <c r="MUP990"/>
      <c r="MUQ990"/>
      <c r="MUR990"/>
      <c r="MUS990"/>
      <c r="MUT990"/>
      <c r="MUU990"/>
      <c r="MUV990"/>
      <c r="MUW990"/>
      <c r="MUX990"/>
      <c r="MUY990"/>
      <c r="MUZ990"/>
      <c r="MVA990"/>
      <c r="MVB990"/>
      <c r="MVC990"/>
      <c r="MVD990"/>
      <c r="MVE990"/>
      <c r="MVF990"/>
      <c r="MVG990"/>
      <c r="MVH990"/>
      <c r="MVI990"/>
      <c r="MVJ990"/>
      <c r="MVK990"/>
      <c r="MVL990"/>
      <c r="MVM990"/>
      <c r="MVN990"/>
      <c r="MVO990"/>
      <c r="MVP990"/>
      <c r="MVQ990"/>
      <c r="MVR990"/>
      <c r="MVS990"/>
      <c r="MVT990"/>
      <c r="MVU990"/>
      <c r="MVV990"/>
      <c r="MVW990"/>
      <c r="MVX990"/>
      <c r="MVY990"/>
      <c r="MVZ990"/>
      <c r="MWA990"/>
      <c r="MWB990"/>
      <c r="MWC990"/>
      <c r="MWD990"/>
      <c r="MWE990"/>
      <c r="MWF990"/>
      <c r="MWG990"/>
      <c r="MWH990"/>
      <c r="MWI990"/>
      <c r="MWJ990"/>
      <c r="MWK990"/>
      <c r="MWL990"/>
      <c r="MWM990"/>
      <c r="MWN990"/>
      <c r="MWO990"/>
      <c r="MWP990"/>
      <c r="MWQ990"/>
      <c r="MWR990"/>
      <c r="MWS990"/>
      <c r="MWT990"/>
      <c r="MWU990"/>
      <c r="MWV990"/>
      <c r="MWW990"/>
      <c r="MWX990"/>
      <c r="MWY990"/>
      <c r="MWZ990"/>
      <c r="MXA990"/>
      <c r="MXB990"/>
      <c r="MXC990"/>
      <c r="MXD990"/>
      <c r="MXE990"/>
      <c r="MXF990"/>
      <c r="MXG990"/>
      <c r="MXH990"/>
      <c r="MXI990"/>
      <c r="MXJ990"/>
      <c r="MXK990"/>
      <c r="MXL990"/>
      <c r="MXM990"/>
      <c r="MXN990"/>
      <c r="MXO990"/>
      <c r="MXP990"/>
      <c r="MXQ990"/>
      <c r="MXR990"/>
      <c r="MXS990"/>
      <c r="MXT990"/>
      <c r="MXU990"/>
      <c r="MXV990"/>
      <c r="MXW990"/>
      <c r="MXX990"/>
      <c r="MXY990"/>
      <c r="MXZ990"/>
      <c r="MYA990"/>
      <c r="MYB990"/>
      <c r="MYC990"/>
      <c r="MYD990"/>
      <c r="MYE990"/>
      <c r="MYF990"/>
      <c r="MYG990"/>
      <c r="MYH990"/>
      <c r="MYI990"/>
      <c r="MYJ990"/>
      <c r="MYK990"/>
      <c r="MYL990"/>
      <c r="MYM990"/>
      <c r="MYN990"/>
      <c r="MYO990"/>
      <c r="MYP990"/>
      <c r="MYQ990"/>
      <c r="MYR990"/>
      <c r="MYS990"/>
      <c r="MYT990"/>
      <c r="MYU990"/>
      <c r="MYV990"/>
      <c r="MYW990"/>
      <c r="MYX990"/>
      <c r="MYY990"/>
      <c r="MYZ990"/>
      <c r="MZA990"/>
      <c r="MZB990"/>
      <c r="MZC990"/>
      <c r="MZD990"/>
      <c r="MZE990"/>
      <c r="MZF990"/>
      <c r="MZG990"/>
      <c r="MZH990"/>
      <c r="MZI990"/>
      <c r="MZJ990"/>
      <c r="MZK990"/>
      <c r="MZL990"/>
      <c r="MZM990"/>
      <c r="MZN990"/>
      <c r="MZO990"/>
      <c r="MZP990"/>
      <c r="MZQ990"/>
      <c r="MZR990"/>
      <c r="MZS990"/>
      <c r="MZT990"/>
      <c r="MZU990"/>
      <c r="MZV990"/>
      <c r="MZW990"/>
      <c r="MZX990"/>
      <c r="MZY990"/>
      <c r="MZZ990"/>
      <c r="NAA990"/>
      <c r="NAB990"/>
      <c r="NAC990"/>
      <c r="NAD990"/>
      <c r="NAE990"/>
      <c r="NAF990"/>
      <c r="NAG990"/>
      <c r="NAH990"/>
      <c r="NAI990"/>
      <c r="NAJ990"/>
      <c r="NAK990"/>
      <c r="NAL990"/>
      <c r="NAM990"/>
      <c r="NAN990"/>
      <c r="NAO990"/>
      <c r="NAP990"/>
      <c r="NAQ990"/>
      <c r="NAR990"/>
      <c r="NAS990"/>
      <c r="NAT990"/>
      <c r="NAU990"/>
      <c r="NAV990"/>
      <c r="NAW990"/>
      <c r="NAX990"/>
      <c r="NAY990"/>
      <c r="NAZ990"/>
      <c r="NBA990"/>
      <c r="NBB990"/>
      <c r="NBC990"/>
      <c r="NBD990"/>
      <c r="NBE990"/>
      <c r="NBF990"/>
      <c r="NBG990"/>
      <c r="NBH990"/>
      <c r="NBI990"/>
      <c r="NBJ990"/>
      <c r="NBK990"/>
      <c r="NBL990"/>
      <c r="NBM990"/>
      <c r="NBN990"/>
      <c r="NBO990"/>
      <c r="NBP990"/>
      <c r="NBQ990"/>
      <c r="NBR990"/>
      <c r="NBS990"/>
      <c r="NBT990"/>
      <c r="NBU990"/>
      <c r="NBV990"/>
      <c r="NBW990"/>
      <c r="NBX990"/>
      <c r="NBY990"/>
      <c r="NBZ990"/>
      <c r="NCA990"/>
      <c r="NCB990"/>
      <c r="NCC990"/>
      <c r="NCD990"/>
      <c r="NCE990"/>
      <c r="NCF990"/>
      <c r="NCG990"/>
      <c r="NCH990"/>
      <c r="NCI990"/>
      <c r="NCJ990"/>
      <c r="NCK990"/>
      <c r="NCL990"/>
      <c r="NCM990"/>
      <c r="NCN990"/>
      <c r="NCO990"/>
      <c r="NCP990"/>
      <c r="NCQ990"/>
      <c r="NCR990"/>
      <c r="NCS990"/>
      <c r="NCT990"/>
      <c r="NCU990"/>
      <c r="NCV990"/>
      <c r="NCW990"/>
      <c r="NCX990"/>
      <c r="NCY990"/>
      <c r="NCZ990"/>
      <c r="NDA990"/>
      <c r="NDB990"/>
      <c r="NDC990"/>
      <c r="NDD990"/>
      <c r="NDE990"/>
      <c r="NDF990"/>
      <c r="NDG990"/>
      <c r="NDH990"/>
      <c r="NDI990"/>
      <c r="NDJ990"/>
      <c r="NDK990"/>
      <c r="NDL990"/>
      <c r="NDM990"/>
      <c r="NDN990"/>
      <c r="NDO990"/>
      <c r="NDP990"/>
      <c r="NDQ990"/>
      <c r="NDR990"/>
      <c r="NDS990"/>
      <c r="NDT990"/>
      <c r="NDU990"/>
      <c r="NDV990"/>
      <c r="NDW990"/>
      <c r="NDX990"/>
      <c r="NDY990"/>
      <c r="NDZ990"/>
      <c r="NEA990"/>
      <c r="NEB990"/>
      <c r="NEC990"/>
      <c r="NED990"/>
      <c r="NEE990"/>
      <c r="NEF990"/>
      <c r="NEG990"/>
      <c r="NEH990"/>
      <c r="NEI990"/>
      <c r="NEJ990"/>
      <c r="NEK990"/>
      <c r="NEL990"/>
      <c r="NEM990"/>
      <c r="NEN990"/>
      <c r="NEO990"/>
      <c r="NEP990"/>
      <c r="NEQ990"/>
      <c r="NER990"/>
      <c r="NES990"/>
      <c r="NET990"/>
      <c r="NEU990"/>
      <c r="NEV990"/>
      <c r="NEW990"/>
      <c r="NEX990"/>
      <c r="NEY990"/>
      <c r="NEZ990"/>
      <c r="NFA990"/>
      <c r="NFB990"/>
      <c r="NFC990"/>
      <c r="NFD990"/>
      <c r="NFE990"/>
      <c r="NFF990"/>
      <c r="NFG990"/>
      <c r="NFH990"/>
      <c r="NFI990"/>
      <c r="NFJ990"/>
      <c r="NFK990"/>
      <c r="NFL990"/>
      <c r="NFM990"/>
      <c r="NFN990"/>
      <c r="NFO990"/>
      <c r="NFP990"/>
      <c r="NFQ990"/>
      <c r="NFR990"/>
      <c r="NFS990"/>
      <c r="NFT990"/>
      <c r="NFU990"/>
      <c r="NFV990"/>
      <c r="NFW990"/>
      <c r="NFX990"/>
      <c r="NFY990"/>
      <c r="NFZ990"/>
      <c r="NGA990"/>
      <c r="NGB990"/>
      <c r="NGC990"/>
      <c r="NGD990"/>
      <c r="NGE990"/>
      <c r="NGF990"/>
      <c r="NGG990"/>
      <c r="NGH990"/>
      <c r="NGI990"/>
      <c r="NGJ990"/>
      <c r="NGK990"/>
      <c r="NGL990"/>
      <c r="NGM990"/>
      <c r="NGN990"/>
      <c r="NGO990"/>
      <c r="NGP990"/>
      <c r="NGQ990"/>
      <c r="NGR990"/>
      <c r="NGS990"/>
      <c r="NGT990"/>
      <c r="NGU990"/>
      <c r="NGV990"/>
      <c r="NGW990"/>
      <c r="NGX990"/>
      <c r="NGY990"/>
      <c r="NGZ990"/>
      <c r="NHA990"/>
      <c r="NHB990"/>
      <c r="NHC990"/>
      <c r="NHD990"/>
      <c r="NHE990"/>
      <c r="NHF990"/>
      <c r="NHG990"/>
      <c r="NHH990"/>
      <c r="NHI990"/>
      <c r="NHJ990"/>
      <c r="NHK990"/>
      <c r="NHL990"/>
      <c r="NHM990"/>
      <c r="NHN990"/>
      <c r="NHO990"/>
      <c r="NHP990"/>
      <c r="NHQ990"/>
      <c r="NHR990"/>
      <c r="NHS990"/>
      <c r="NHT990"/>
      <c r="NHU990"/>
      <c r="NHV990"/>
      <c r="NHW990"/>
      <c r="NHX990"/>
      <c r="NHY990"/>
      <c r="NHZ990"/>
      <c r="NIA990"/>
      <c r="NIB990"/>
      <c r="NIC990"/>
      <c r="NID990"/>
      <c r="NIE990"/>
      <c r="NIF990"/>
      <c r="NIG990"/>
      <c r="NIH990"/>
      <c r="NII990"/>
      <c r="NIJ990"/>
      <c r="NIK990"/>
      <c r="NIL990"/>
      <c r="NIM990"/>
      <c r="NIN990"/>
      <c r="NIO990"/>
      <c r="NIP990"/>
      <c r="NIQ990"/>
      <c r="NIR990"/>
      <c r="NIS990"/>
      <c r="NIT990"/>
      <c r="NIU990"/>
      <c r="NIV990"/>
      <c r="NIW990"/>
      <c r="NIX990"/>
      <c r="NIY990"/>
      <c r="NIZ990"/>
      <c r="NJA990"/>
      <c r="NJB990"/>
      <c r="NJC990"/>
      <c r="NJD990"/>
      <c r="NJE990"/>
      <c r="NJF990"/>
      <c r="NJG990"/>
      <c r="NJH990"/>
      <c r="NJI990"/>
      <c r="NJJ990"/>
      <c r="NJK990"/>
      <c r="NJL990"/>
      <c r="NJM990"/>
      <c r="NJN990"/>
      <c r="NJO990"/>
      <c r="NJP990"/>
      <c r="NJQ990"/>
      <c r="NJR990"/>
      <c r="NJS990"/>
      <c r="NJT990"/>
      <c r="NJU990"/>
      <c r="NJV990"/>
      <c r="NJW990"/>
      <c r="NJX990"/>
      <c r="NJY990"/>
      <c r="NJZ990"/>
      <c r="NKA990"/>
      <c r="NKB990"/>
      <c r="NKC990"/>
      <c r="NKD990"/>
      <c r="NKE990"/>
      <c r="NKF990"/>
      <c r="NKG990"/>
      <c r="NKH990"/>
      <c r="NKI990"/>
      <c r="NKJ990"/>
      <c r="NKK990"/>
      <c r="NKL990"/>
      <c r="NKM990"/>
      <c r="NKN990"/>
      <c r="NKO990"/>
      <c r="NKP990"/>
      <c r="NKQ990"/>
      <c r="NKR990"/>
      <c r="NKS990"/>
      <c r="NKT990"/>
      <c r="NKU990"/>
      <c r="NKV990"/>
      <c r="NKW990"/>
      <c r="NKX990"/>
      <c r="NKY990"/>
      <c r="NKZ990"/>
      <c r="NLA990"/>
      <c r="NLB990"/>
      <c r="NLC990"/>
      <c r="NLD990"/>
      <c r="NLE990"/>
      <c r="NLF990"/>
      <c r="NLG990"/>
      <c r="NLH990"/>
      <c r="NLI990"/>
      <c r="NLJ990"/>
      <c r="NLK990"/>
      <c r="NLL990"/>
      <c r="NLM990"/>
      <c r="NLN990"/>
      <c r="NLO990"/>
      <c r="NLP990"/>
      <c r="NLQ990"/>
      <c r="NLR990"/>
      <c r="NLS990"/>
      <c r="NLT990"/>
      <c r="NLU990"/>
      <c r="NLV990"/>
      <c r="NLW990"/>
      <c r="NLX990"/>
      <c r="NLY990"/>
      <c r="NLZ990"/>
      <c r="NMA990"/>
      <c r="NMB990"/>
      <c r="NMC990"/>
      <c r="NMD990"/>
      <c r="NME990"/>
      <c r="NMF990"/>
      <c r="NMG990"/>
      <c r="NMH990"/>
      <c r="NMI990"/>
      <c r="NMJ990"/>
      <c r="NMK990"/>
      <c r="NML990"/>
      <c r="NMM990"/>
      <c r="NMN990"/>
      <c r="NMO990"/>
      <c r="NMP990"/>
      <c r="NMQ990"/>
      <c r="NMR990"/>
      <c r="NMS990"/>
      <c r="NMT990"/>
      <c r="NMU990"/>
      <c r="NMV990"/>
      <c r="NMW990"/>
      <c r="NMX990"/>
      <c r="NMY990"/>
      <c r="NMZ990"/>
      <c r="NNA990"/>
      <c r="NNB990"/>
      <c r="NNC990"/>
      <c r="NND990"/>
      <c r="NNE990"/>
      <c r="NNF990"/>
      <c r="NNG990"/>
      <c r="NNH990"/>
      <c r="NNI990"/>
      <c r="NNJ990"/>
      <c r="NNK990"/>
      <c r="NNL990"/>
      <c r="NNM990"/>
      <c r="NNN990"/>
      <c r="NNO990"/>
      <c r="NNP990"/>
      <c r="NNQ990"/>
      <c r="NNR990"/>
      <c r="NNS990"/>
      <c r="NNT990"/>
      <c r="NNU990"/>
      <c r="NNV990"/>
      <c r="NNW990"/>
      <c r="NNX990"/>
      <c r="NNY990"/>
      <c r="NNZ990"/>
      <c r="NOA990"/>
      <c r="NOB990"/>
      <c r="NOC990"/>
      <c r="NOD990"/>
      <c r="NOE990"/>
      <c r="NOF990"/>
      <c r="NOG990"/>
      <c r="NOH990"/>
      <c r="NOI990"/>
      <c r="NOJ990"/>
      <c r="NOK990"/>
      <c r="NOL990"/>
      <c r="NOM990"/>
      <c r="NON990"/>
      <c r="NOO990"/>
      <c r="NOP990"/>
      <c r="NOQ990"/>
      <c r="NOR990"/>
      <c r="NOS990"/>
      <c r="NOT990"/>
      <c r="NOU990"/>
      <c r="NOV990"/>
      <c r="NOW990"/>
      <c r="NOX990"/>
      <c r="NOY990"/>
      <c r="NOZ990"/>
      <c r="NPA990"/>
      <c r="NPB990"/>
      <c r="NPC990"/>
      <c r="NPD990"/>
      <c r="NPE990"/>
      <c r="NPF990"/>
      <c r="NPG990"/>
      <c r="NPH990"/>
      <c r="NPI990"/>
      <c r="NPJ990"/>
      <c r="NPK990"/>
      <c r="NPL990"/>
      <c r="NPM990"/>
      <c r="NPN990"/>
      <c r="NPO990"/>
      <c r="NPP990"/>
      <c r="NPQ990"/>
      <c r="NPR990"/>
      <c r="NPS990"/>
      <c r="NPT990"/>
      <c r="NPU990"/>
      <c r="NPV990"/>
      <c r="NPW990"/>
      <c r="NPX990"/>
      <c r="NPY990"/>
      <c r="NPZ990"/>
      <c r="NQA990"/>
      <c r="NQB990"/>
      <c r="NQC990"/>
      <c r="NQD990"/>
      <c r="NQE990"/>
      <c r="NQF990"/>
      <c r="NQG990"/>
      <c r="NQH990"/>
      <c r="NQI990"/>
      <c r="NQJ990"/>
      <c r="NQK990"/>
      <c r="NQL990"/>
      <c r="NQM990"/>
      <c r="NQN990"/>
      <c r="NQO990"/>
      <c r="NQP990"/>
      <c r="NQQ990"/>
      <c r="NQR990"/>
      <c r="NQS990"/>
      <c r="NQT990"/>
      <c r="NQU990"/>
      <c r="NQV990"/>
      <c r="NQW990"/>
      <c r="NQX990"/>
      <c r="NQY990"/>
      <c r="NQZ990"/>
      <c r="NRA990"/>
      <c r="NRB990"/>
      <c r="NRC990"/>
      <c r="NRD990"/>
      <c r="NRE990"/>
      <c r="NRF990"/>
      <c r="NRG990"/>
      <c r="NRH990"/>
      <c r="NRI990"/>
      <c r="NRJ990"/>
      <c r="NRK990"/>
      <c r="NRL990"/>
      <c r="NRM990"/>
      <c r="NRN990"/>
      <c r="NRO990"/>
      <c r="NRP990"/>
      <c r="NRQ990"/>
      <c r="NRR990"/>
      <c r="NRS990"/>
      <c r="NRT990"/>
      <c r="NRU990"/>
      <c r="NRV990"/>
      <c r="NRW990"/>
      <c r="NRX990"/>
      <c r="NRY990"/>
      <c r="NRZ990"/>
      <c r="NSA990"/>
      <c r="NSB990"/>
      <c r="NSC990"/>
      <c r="NSD990"/>
      <c r="NSE990"/>
      <c r="NSF990"/>
      <c r="NSG990"/>
      <c r="NSH990"/>
      <c r="NSI990"/>
      <c r="NSJ990"/>
      <c r="NSK990"/>
      <c r="NSL990"/>
      <c r="NSM990"/>
      <c r="NSN990"/>
      <c r="NSO990"/>
      <c r="NSP990"/>
      <c r="NSQ990"/>
      <c r="NSR990"/>
      <c r="NSS990"/>
      <c r="NST990"/>
      <c r="NSU990"/>
      <c r="NSV990"/>
      <c r="NSW990"/>
      <c r="NSX990"/>
      <c r="NSY990"/>
      <c r="NSZ990"/>
      <c r="NTA990"/>
      <c r="NTB990"/>
      <c r="NTC990"/>
      <c r="NTD990"/>
      <c r="NTE990"/>
      <c r="NTF990"/>
      <c r="NTG990"/>
      <c r="NTH990"/>
      <c r="NTI990"/>
      <c r="NTJ990"/>
      <c r="NTK990"/>
      <c r="NTL990"/>
      <c r="NTM990"/>
      <c r="NTN990"/>
      <c r="NTO990"/>
      <c r="NTP990"/>
      <c r="NTQ990"/>
      <c r="NTR990"/>
      <c r="NTS990"/>
      <c r="NTT990"/>
      <c r="NTU990"/>
      <c r="NTV990"/>
      <c r="NTW990"/>
      <c r="NTX990"/>
      <c r="NTY990"/>
      <c r="NTZ990"/>
      <c r="NUA990"/>
      <c r="NUB990"/>
      <c r="NUC990"/>
      <c r="NUD990"/>
      <c r="NUE990"/>
      <c r="NUF990"/>
      <c r="NUG990"/>
      <c r="NUH990"/>
      <c r="NUI990"/>
      <c r="NUJ990"/>
      <c r="NUK990"/>
      <c r="NUL990"/>
      <c r="NUM990"/>
      <c r="NUN990"/>
      <c r="NUO990"/>
      <c r="NUP990"/>
      <c r="NUQ990"/>
      <c r="NUR990"/>
      <c r="NUS990"/>
      <c r="NUT990"/>
      <c r="NUU990"/>
      <c r="NUV990"/>
      <c r="NUW990"/>
      <c r="NUX990"/>
      <c r="NUY990"/>
      <c r="NUZ990"/>
      <c r="NVA990"/>
      <c r="NVB990"/>
      <c r="NVC990"/>
      <c r="NVD990"/>
      <c r="NVE990"/>
      <c r="NVF990"/>
      <c r="NVG990"/>
      <c r="NVH990"/>
      <c r="NVI990"/>
      <c r="NVJ990"/>
      <c r="NVK990"/>
      <c r="NVL990"/>
      <c r="NVM990"/>
      <c r="NVN990"/>
      <c r="NVO990"/>
      <c r="NVP990"/>
      <c r="NVQ990"/>
      <c r="NVR990"/>
      <c r="NVS990"/>
      <c r="NVT990"/>
      <c r="NVU990"/>
      <c r="NVV990"/>
      <c r="NVW990"/>
      <c r="NVX990"/>
      <c r="NVY990"/>
      <c r="NVZ990"/>
      <c r="NWA990"/>
      <c r="NWB990"/>
      <c r="NWC990"/>
      <c r="NWD990"/>
      <c r="NWE990"/>
      <c r="NWF990"/>
      <c r="NWG990"/>
      <c r="NWH990"/>
      <c r="NWI990"/>
      <c r="NWJ990"/>
      <c r="NWK990"/>
      <c r="NWL990"/>
      <c r="NWM990"/>
      <c r="NWN990"/>
      <c r="NWO990"/>
      <c r="NWP990"/>
      <c r="NWQ990"/>
      <c r="NWR990"/>
      <c r="NWS990"/>
      <c r="NWT990"/>
      <c r="NWU990"/>
      <c r="NWV990"/>
      <c r="NWW990"/>
      <c r="NWX990"/>
      <c r="NWY990"/>
      <c r="NWZ990"/>
      <c r="NXA990"/>
      <c r="NXB990"/>
      <c r="NXC990"/>
      <c r="NXD990"/>
      <c r="NXE990"/>
      <c r="NXF990"/>
      <c r="NXG990"/>
      <c r="NXH990"/>
      <c r="NXI990"/>
      <c r="NXJ990"/>
      <c r="NXK990"/>
      <c r="NXL990"/>
      <c r="NXM990"/>
      <c r="NXN990"/>
      <c r="NXO990"/>
      <c r="NXP990"/>
      <c r="NXQ990"/>
      <c r="NXR990"/>
      <c r="NXS990"/>
      <c r="NXT990"/>
      <c r="NXU990"/>
      <c r="NXV990"/>
      <c r="NXW990"/>
      <c r="NXX990"/>
      <c r="NXY990"/>
      <c r="NXZ990"/>
      <c r="NYA990"/>
      <c r="NYB990"/>
      <c r="NYC990"/>
      <c r="NYD990"/>
      <c r="NYE990"/>
      <c r="NYF990"/>
      <c r="NYG990"/>
      <c r="NYH990"/>
      <c r="NYI990"/>
      <c r="NYJ990"/>
      <c r="NYK990"/>
      <c r="NYL990"/>
      <c r="NYM990"/>
      <c r="NYN990"/>
      <c r="NYO990"/>
      <c r="NYP990"/>
      <c r="NYQ990"/>
      <c r="NYR990"/>
      <c r="NYS990"/>
      <c r="NYT990"/>
      <c r="NYU990"/>
      <c r="NYV990"/>
      <c r="NYW990"/>
      <c r="NYX990"/>
      <c r="NYY990"/>
      <c r="NYZ990"/>
      <c r="NZA990"/>
      <c r="NZB990"/>
      <c r="NZC990"/>
      <c r="NZD990"/>
      <c r="NZE990"/>
      <c r="NZF990"/>
      <c r="NZG990"/>
      <c r="NZH990"/>
      <c r="NZI990"/>
      <c r="NZJ990"/>
      <c r="NZK990"/>
      <c r="NZL990"/>
      <c r="NZM990"/>
      <c r="NZN990"/>
      <c r="NZO990"/>
      <c r="NZP990"/>
      <c r="NZQ990"/>
      <c r="NZR990"/>
      <c r="NZS990"/>
      <c r="NZT990"/>
      <c r="NZU990"/>
      <c r="NZV990"/>
      <c r="NZW990"/>
      <c r="NZX990"/>
      <c r="NZY990"/>
      <c r="NZZ990"/>
      <c r="OAA990"/>
      <c r="OAB990"/>
      <c r="OAC990"/>
      <c r="OAD990"/>
      <c r="OAE990"/>
      <c r="OAF990"/>
      <c r="OAG990"/>
      <c r="OAH990"/>
      <c r="OAI990"/>
      <c r="OAJ990"/>
      <c r="OAK990"/>
      <c r="OAL990"/>
      <c r="OAM990"/>
      <c r="OAN990"/>
      <c r="OAO990"/>
      <c r="OAP990"/>
      <c r="OAQ990"/>
      <c r="OAR990"/>
      <c r="OAS990"/>
      <c r="OAT990"/>
      <c r="OAU990"/>
      <c r="OAV990"/>
      <c r="OAW990"/>
      <c r="OAX990"/>
      <c r="OAY990"/>
      <c r="OAZ990"/>
      <c r="OBA990"/>
      <c r="OBB990"/>
      <c r="OBC990"/>
      <c r="OBD990"/>
      <c r="OBE990"/>
      <c r="OBF990"/>
      <c r="OBG990"/>
      <c r="OBH990"/>
      <c r="OBI990"/>
      <c r="OBJ990"/>
      <c r="OBK990"/>
      <c r="OBL990"/>
      <c r="OBM990"/>
      <c r="OBN990"/>
      <c r="OBO990"/>
      <c r="OBP990"/>
      <c r="OBQ990"/>
      <c r="OBR990"/>
      <c r="OBS990"/>
      <c r="OBT990"/>
      <c r="OBU990"/>
      <c r="OBV990"/>
      <c r="OBW990"/>
      <c r="OBX990"/>
      <c r="OBY990"/>
      <c r="OBZ990"/>
      <c r="OCA990"/>
      <c r="OCB990"/>
      <c r="OCC990"/>
      <c r="OCD990"/>
      <c r="OCE990"/>
      <c r="OCF990"/>
      <c r="OCG990"/>
      <c r="OCH990"/>
      <c r="OCI990"/>
      <c r="OCJ990"/>
      <c r="OCK990"/>
      <c r="OCL990"/>
      <c r="OCM990"/>
      <c r="OCN990"/>
      <c r="OCO990"/>
      <c r="OCP990"/>
      <c r="OCQ990"/>
      <c r="OCR990"/>
      <c r="OCS990"/>
      <c r="OCT990"/>
      <c r="OCU990"/>
      <c r="OCV990"/>
      <c r="OCW990"/>
      <c r="OCX990"/>
      <c r="OCY990"/>
      <c r="OCZ990"/>
      <c r="ODA990"/>
      <c r="ODB990"/>
      <c r="ODC990"/>
      <c r="ODD990"/>
      <c r="ODE990"/>
      <c r="ODF990"/>
      <c r="ODG990"/>
      <c r="ODH990"/>
      <c r="ODI990"/>
      <c r="ODJ990"/>
      <c r="ODK990"/>
      <c r="ODL990"/>
      <c r="ODM990"/>
      <c r="ODN990"/>
      <c r="ODO990"/>
      <c r="ODP990"/>
      <c r="ODQ990"/>
      <c r="ODR990"/>
      <c r="ODS990"/>
      <c r="ODT990"/>
      <c r="ODU990"/>
      <c r="ODV990"/>
      <c r="ODW990"/>
      <c r="ODX990"/>
      <c r="ODY990"/>
      <c r="ODZ990"/>
      <c r="OEA990"/>
      <c r="OEB990"/>
      <c r="OEC990"/>
      <c r="OED990"/>
      <c r="OEE990"/>
      <c r="OEF990"/>
      <c r="OEG990"/>
      <c r="OEH990"/>
      <c r="OEI990"/>
      <c r="OEJ990"/>
      <c r="OEK990"/>
      <c r="OEL990"/>
      <c r="OEM990"/>
      <c r="OEN990"/>
      <c r="OEO990"/>
      <c r="OEP990"/>
      <c r="OEQ990"/>
      <c r="OER990"/>
      <c r="OES990"/>
      <c r="OET990"/>
      <c r="OEU990"/>
      <c r="OEV990"/>
      <c r="OEW990"/>
      <c r="OEX990"/>
      <c r="OEY990"/>
      <c r="OEZ990"/>
      <c r="OFA990"/>
      <c r="OFB990"/>
      <c r="OFC990"/>
      <c r="OFD990"/>
      <c r="OFE990"/>
      <c r="OFF990"/>
      <c r="OFG990"/>
      <c r="OFH990"/>
      <c r="OFI990"/>
      <c r="OFJ990"/>
      <c r="OFK990"/>
      <c r="OFL990"/>
      <c r="OFM990"/>
      <c r="OFN990"/>
      <c r="OFO990"/>
      <c r="OFP990"/>
      <c r="OFQ990"/>
      <c r="OFR990"/>
      <c r="OFS990"/>
      <c r="OFT990"/>
      <c r="OFU990"/>
      <c r="OFV990"/>
      <c r="OFW990"/>
      <c r="OFX990"/>
      <c r="OFY990"/>
      <c r="OFZ990"/>
      <c r="OGA990"/>
      <c r="OGB990"/>
      <c r="OGC990"/>
      <c r="OGD990"/>
      <c r="OGE990"/>
      <c r="OGF990"/>
      <c r="OGG990"/>
      <c r="OGH990"/>
      <c r="OGI990"/>
      <c r="OGJ990"/>
      <c r="OGK990"/>
      <c r="OGL990"/>
      <c r="OGM990"/>
      <c r="OGN990"/>
      <c r="OGO990"/>
      <c r="OGP990"/>
      <c r="OGQ990"/>
      <c r="OGR990"/>
      <c r="OGS990"/>
      <c r="OGT990"/>
      <c r="OGU990"/>
      <c r="OGV990"/>
      <c r="OGW990"/>
      <c r="OGX990"/>
      <c r="OGY990"/>
      <c r="OGZ990"/>
      <c r="OHA990"/>
      <c r="OHB990"/>
      <c r="OHC990"/>
      <c r="OHD990"/>
      <c r="OHE990"/>
      <c r="OHF990"/>
      <c r="OHG990"/>
      <c r="OHH990"/>
      <c r="OHI990"/>
      <c r="OHJ990"/>
      <c r="OHK990"/>
      <c r="OHL990"/>
      <c r="OHM990"/>
      <c r="OHN990"/>
      <c r="OHO990"/>
      <c r="OHP990"/>
      <c r="OHQ990"/>
      <c r="OHR990"/>
      <c r="OHS990"/>
      <c r="OHT990"/>
      <c r="OHU990"/>
      <c r="OHV990"/>
      <c r="OHW990"/>
      <c r="OHX990"/>
      <c r="OHY990"/>
      <c r="OHZ990"/>
      <c r="OIA990"/>
      <c r="OIB990"/>
      <c r="OIC990"/>
      <c r="OID990"/>
      <c r="OIE990"/>
      <c r="OIF990"/>
      <c r="OIG990"/>
      <c r="OIH990"/>
      <c r="OII990"/>
      <c r="OIJ990"/>
      <c r="OIK990"/>
      <c r="OIL990"/>
      <c r="OIM990"/>
      <c r="OIN990"/>
      <c r="OIO990"/>
      <c r="OIP990"/>
      <c r="OIQ990"/>
      <c r="OIR990"/>
      <c r="OIS990"/>
      <c r="OIT990"/>
      <c r="OIU990"/>
      <c r="OIV990"/>
      <c r="OIW990"/>
      <c r="OIX990"/>
      <c r="OIY990"/>
      <c r="OIZ990"/>
      <c r="OJA990"/>
      <c r="OJB990"/>
      <c r="OJC990"/>
      <c r="OJD990"/>
      <c r="OJE990"/>
      <c r="OJF990"/>
      <c r="OJG990"/>
      <c r="OJH990"/>
      <c r="OJI990"/>
      <c r="OJJ990"/>
      <c r="OJK990"/>
      <c r="OJL990"/>
      <c r="OJM990"/>
      <c r="OJN990"/>
      <c r="OJO990"/>
      <c r="OJP990"/>
      <c r="OJQ990"/>
      <c r="OJR990"/>
      <c r="OJS990"/>
      <c r="OJT990"/>
      <c r="OJU990"/>
      <c r="OJV990"/>
      <c r="OJW990"/>
      <c r="OJX990"/>
      <c r="OJY990"/>
      <c r="OJZ990"/>
      <c r="OKA990"/>
      <c r="OKB990"/>
      <c r="OKC990"/>
      <c r="OKD990"/>
      <c r="OKE990"/>
      <c r="OKF990"/>
      <c r="OKG990"/>
      <c r="OKH990"/>
      <c r="OKI990"/>
      <c r="OKJ990"/>
      <c r="OKK990"/>
      <c r="OKL990"/>
      <c r="OKM990"/>
      <c r="OKN990"/>
      <c r="OKO990"/>
      <c r="OKP990"/>
      <c r="OKQ990"/>
      <c r="OKR990"/>
      <c r="OKS990"/>
      <c r="OKT990"/>
      <c r="OKU990"/>
      <c r="OKV990"/>
      <c r="OKW990"/>
      <c r="OKX990"/>
      <c r="OKY990"/>
      <c r="OKZ990"/>
      <c r="OLA990"/>
      <c r="OLB990"/>
      <c r="OLC990"/>
      <c r="OLD990"/>
      <c r="OLE990"/>
      <c r="OLF990"/>
      <c r="OLG990"/>
      <c r="OLH990"/>
      <c r="OLI990"/>
      <c r="OLJ990"/>
      <c r="OLK990"/>
      <c r="OLL990"/>
      <c r="OLM990"/>
      <c r="OLN990"/>
      <c r="OLO990"/>
      <c r="OLP990"/>
      <c r="OLQ990"/>
      <c r="OLR990"/>
      <c r="OLS990"/>
      <c r="OLT990"/>
      <c r="OLU990"/>
      <c r="OLV990"/>
      <c r="OLW990"/>
      <c r="OLX990"/>
      <c r="OLY990"/>
      <c r="OLZ990"/>
      <c r="OMA990"/>
      <c r="OMB990"/>
      <c r="OMC990"/>
      <c r="OMD990"/>
      <c r="OME990"/>
      <c r="OMF990"/>
      <c r="OMG990"/>
      <c r="OMH990"/>
      <c r="OMI990"/>
      <c r="OMJ990"/>
      <c r="OMK990"/>
      <c r="OML990"/>
      <c r="OMM990"/>
      <c r="OMN990"/>
      <c r="OMO990"/>
      <c r="OMP990"/>
      <c r="OMQ990"/>
      <c r="OMR990"/>
      <c r="OMS990"/>
      <c r="OMT990"/>
      <c r="OMU990"/>
      <c r="OMV990"/>
      <c r="OMW990"/>
      <c r="OMX990"/>
      <c r="OMY990"/>
      <c r="OMZ990"/>
      <c r="ONA990"/>
      <c r="ONB990"/>
      <c r="ONC990"/>
      <c r="OND990"/>
      <c r="ONE990"/>
      <c r="ONF990"/>
      <c r="ONG990"/>
      <c r="ONH990"/>
      <c r="ONI990"/>
      <c r="ONJ990"/>
      <c r="ONK990"/>
      <c r="ONL990"/>
      <c r="ONM990"/>
      <c r="ONN990"/>
      <c r="ONO990"/>
      <c r="ONP990"/>
      <c r="ONQ990"/>
      <c r="ONR990"/>
      <c r="ONS990"/>
      <c r="ONT990"/>
      <c r="ONU990"/>
      <c r="ONV990"/>
      <c r="ONW990"/>
      <c r="ONX990"/>
      <c r="ONY990"/>
      <c r="ONZ990"/>
      <c r="OOA990"/>
      <c r="OOB990"/>
      <c r="OOC990"/>
      <c r="OOD990"/>
      <c r="OOE990"/>
      <c r="OOF990"/>
      <c r="OOG990"/>
      <c r="OOH990"/>
      <c r="OOI990"/>
      <c r="OOJ990"/>
      <c r="OOK990"/>
      <c r="OOL990"/>
      <c r="OOM990"/>
      <c r="OON990"/>
      <c r="OOO990"/>
      <c r="OOP990"/>
      <c r="OOQ990"/>
      <c r="OOR990"/>
      <c r="OOS990"/>
      <c r="OOT990"/>
      <c r="OOU990"/>
      <c r="OOV990"/>
      <c r="OOW990"/>
      <c r="OOX990"/>
      <c r="OOY990"/>
      <c r="OOZ990"/>
      <c r="OPA990"/>
      <c r="OPB990"/>
      <c r="OPC990"/>
      <c r="OPD990"/>
      <c r="OPE990"/>
      <c r="OPF990"/>
      <c r="OPG990"/>
      <c r="OPH990"/>
      <c r="OPI990"/>
      <c r="OPJ990"/>
      <c r="OPK990"/>
      <c r="OPL990"/>
      <c r="OPM990"/>
      <c r="OPN990"/>
      <c r="OPO990"/>
      <c r="OPP990"/>
      <c r="OPQ990"/>
      <c r="OPR990"/>
      <c r="OPS990"/>
      <c r="OPT990"/>
      <c r="OPU990"/>
      <c r="OPV990"/>
      <c r="OPW990"/>
      <c r="OPX990"/>
      <c r="OPY990"/>
      <c r="OPZ990"/>
      <c r="OQA990"/>
      <c r="OQB990"/>
      <c r="OQC990"/>
      <c r="OQD990"/>
      <c r="OQE990"/>
      <c r="OQF990"/>
      <c r="OQG990"/>
      <c r="OQH990"/>
      <c r="OQI990"/>
      <c r="OQJ990"/>
      <c r="OQK990"/>
      <c r="OQL990"/>
      <c r="OQM990"/>
      <c r="OQN990"/>
      <c r="OQO990"/>
      <c r="OQP990"/>
      <c r="OQQ990"/>
      <c r="OQR990"/>
      <c r="OQS990"/>
      <c r="OQT990"/>
      <c r="OQU990"/>
      <c r="OQV990"/>
      <c r="OQW990"/>
      <c r="OQX990"/>
      <c r="OQY990"/>
      <c r="OQZ990"/>
      <c r="ORA990"/>
      <c r="ORB990"/>
      <c r="ORC990"/>
      <c r="ORD990"/>
      <c r="ORE990"/>
      <c r="ORF990"/>
      <c r="ORG990"/>
      <c r="ORH990"/>
      <c r="ORI990"/>
      <c r="ORJ990"/>
      <c r="ORK990"/>
      <c r="ORL990"/>
      <c r="ORM990"/>
      <c r="ORN990"/>
      <c r="ORO990"/>
      <c r="ORP990"/>
      <c r="ORQ990"/>
      <c r="ORR990"/>
      <c r="ORS990"/>
      <c r="ORT990"/>
      <c r="ORU990"/>
      <c r="ORV990"/>
      <c r="ORW990"/>
      <c r="ORX990"/>
      <c r="ORY990"/>
      <c r="ORZ990"/>
      <c r="OSA990"/>
      <c r="OSB990"/>
      <c r="OSC990"/>
      <c r="OSD990"/>
      <c r="OSE990"/>
      <c r="OSF990"/>
      <c r="OSG990"/>
      <c r="OSH990"/>
      <c r="OSI990"/>
      <c r="OSJ990"/>
      <c r="OSK990"/>
      <c r="OSL990"/>
      <c r="OSM990"/>
      <c r="OSN990"/>
      <c r="OSO990"/>
      <c r="OSP990"/>
      <c r="OSQ990"/>
      <c r="OSR990"/>
      <c r="OSS990"/>
      <c r="OST990"/>
      <c r="OSU990"/>
      <c r="OSV990"/>
      <c r="OSW990"/>
      <c r="OSX990"/>
      <c r="OSY990"/>
      <c r="OSZ990"/>
      <c r="OTA990"/>
      <c r="OTB990"/>
      <c r="OTC990"/>
      <c r="OTD990"/>
      <c r="OTE990"/>
      <c r="OTF990"/>
      <c r="OTG990"/>
      <c r="OTH990"/>
      <c r="OTI990"/>
      <c r="OTJ990"/>
      <c r="OTK990"/>
      <c r="OTL990"/>
      <c r="OTM990"/>
      <c r="OTN990"/>
      <c r="OTO990"/>
      <c r="OTP990"/>
      <c r="OTQ990"/>
      <c r="OTR990"/>
      <c r="OTS990"/>
      <c r="OTT990"/>
      <c r="OTU990"/>
      <c r="OTV990"/>
      <c r="OTW990"/>
      <c r="OTX990"/>
      <c r="OTY990"/>
      <c r="OTZ990"/>
      <c r="OUA990"/>
      <c r="OUB990"/>
      <c r="OUC990"/>
      <c r="OUD990"/>
      <c r="OUE990"/>
      <c r="OUF990"/>
      <c r="OUG990"/>
      <c r="OUH990"/>
      <c r="OUI990"/>
      <c r="OUJ990"/>
      <c r="OUK990"/>
      <c r="OUL990"/>
      <c r="OUM990"/>
      <c r="OUN990"/>
      <c r="OUO990"/>
      <c r="OUP990"/>
      <c r="OUQ990"/>
      <c r="OUR990"/>
      <c r="OUS990"/>
      <c r="OUT990"/>
      <c r="OUU990"/>
      <c r="OUV990"/>
      <c r="OUW990"/>
      <c r="OUX990"/>
      <c r="OUY990"/>
      <c r="OUZ990"/>
      <c r="OVA990"/>
      <c r="OVB990"/>
      <c r="OVC990"/>
      <c r="OVD990"/>
      <c r="OVE990"/>
      <c r="OVF990"/>
      <c r="OVG990"/>
      <c r="OVH990"/>
      <c r="OVI990"/>
      <c r="OVJ990"/>
      <c r="OVK990"/>
      <c r="OVL990"/>
      <c r="OVM990"/>
      <c r="OVN990"/>
      <c r="OVO990"/>
      <c r="OVP990"/>
      <c r="OVQ990"/>
      <c r="OVR990"/>
      <c r="OVS990"/>
      <c r="OVT990"/>
      <c r="OVU990"/>
      <c r="OVV990"/>
      <c r="OVW990"/>
      <c r="OVX990"/>
      <c r="OVY990"/>
      <c r="OVZ990"/>
      <c r="OWA990"/>
      <c r="OWB990"/>
      <c r="OWC990"/>
      <c r="OWD990"/>
      <c r="OWE990"/>
      <c r="OWF990"/>
      <c r="OWG990"/>
      <c r="OWH990"/>
      <c r="OWI990"/>
      <c r="OWJ990"/>
      <c r="OWK990"/>
      <c r="OWL990"/>
      <c r="OWM990"/>
      <c r="OWN990"/>
      <c r="OWO990"/>
      <c r="OWP990"/>
      <c r="OWQ990"/>
      <c r="OWR990"/>
      <c r="OWS990"/>
      <c r="OWT990"/>
      <c r="OWU990"/>
      <c r="OWV990"/>
      <c r="OWW990"/>
      <c r="OWX990"/>
      <c r="OWY990"/>
      <c r="OWZ990"/>
      <c r="OXA990"/>
      <c r="OXB990"/>
      <c r="OXC990"/>
      <c r="OXD990"/>
      <c r="OXE990"/>
      <c r="OXF990"/>
      <c r="OXG990"/>
      <c r="OXH990"/>
      <c r="OXI990"/>
      <c r="OXJ990"/>
      <c r="OXK990"/>
      <c r="OXL990"/>
      <c r="OXM990"/>
      <c r="OXN990"/>
      <c r="OXO990"/>
      <c r="OXP990"/>
      <c r="OXQ990"/>
      <c r="OXR990"/>
      <c r="OXS990"/>
      <c r="OXT990"/>
      <c r="OXU990"/>
      <c r="OXV990"/>
      <c r="OXW990"/>
      <c r="OXX990"/>
      <c r="OXY990"/>
      <c r="OXZ990"/>
      <c r="OYA990"/>
      <c r="OYB990"/>
      <c r="OYC990"/>
      <c r="OYD990"/>
      <c r="OYE990"/>
      <c r="OYF990"/>
      <c r="OYG990"/>
      <c r="OYH990"/>
      <c r="OYI990"/>
      <c r="OYJ990"/>
      <c r="OYK990"/>
      <c r="OYL990"/>
      <c r="OYM990"/>
      <c r="OYN990"/>
      <c r="OYO990"/>
      <c r="OYP990"/>
      <c r="OYQ990"/>
      <c r="OYR990"/>
      <c r="OYS990"/>
      <c r="OYT990"/>
      <c r="OYU990"/>
      <c r="OYV990"/>
      <c r="OYW990"/>
      <c r="OYX990"/>
      <c r="OYY990"/>
      <c r="OYZ990"/>
      <c r="OZA990"/>
      <c r="OZB990"/>
      <c r="OZC990"/>
      <c r="OZD990"/>
      <c r="OZE990"/>
      <c r="OZF990"/>
      <c r="OZG990"/>
      <c r="OZH990"/>
      <c r="OZI990"/>
      <c r="OZJ990"/>
      <c r="OZK990"/>
      <c r="OZL990"/>
      <c r="OZM990"/>
      <c r="OZN990"/>
      <c r="OZO990"/>
      <c r="OZP990"/>
      <c r="OZQ990"/>
      <c r="OZR990"/>
      <c r="OZS990"/>
      <c r="OZT990"/>
      <c r="OZU990"/>
      <c r="OZV990"/>
      <c r="OZW990"/>
      <c r="OZX990"/>
      <c r="OZY990"/>
      <c r="OZZ990"/>
      <c r="PAA990"/>
      <c r="PAB990"/>
      <c r="PAC990"/>
      <c r="PAD990"/>
      <c r="PAE990"/>
      <c r="PAF990"/>
      <c r="PAG990"/>
      <c r="PAH990"/>
      <c r="PAI990"/>
      <c r="PAJ990"/>
      <c r="PAK990"/>
      <c r="PAL990"/>
      <c r="PAM990"/>
      <c r="PAN990"/>
      <c r="PAO990"/>
      <c r="PAP990"/>
      <c r="PAQ990"/>
      <c r="PAR990"/>
      <c r="PAS990"/>
      <c r="PAT990"/>
      <c r="PAU990"/>
      <c r="PAV990"/>
      <c r="PAW990"/>
      <c r="PAX990"/>
      <c r="PAY990"/>
      <c r="PAZ990"/>
      <c r="PBA990"/>
      <c r="PBB990"/>
      <c r="PBC990"/>
      <c r="PBD990"/>
      <c r="PBE990"/>
      <c r="PBF990"/>
      <c r="PBG990"/>
      <c r="PBH990"/>
      <c r="PBI990"/>
      <c r="PBJ990"/>
      <c r="PBK990"/>
      <c r="PBL990"/>
      <c r="PBM990"/>
      <c r="PBN990"/>
      <c r="PBO990"/>
      <c r="PBP990"/>
      <c r="PBQ990"/>
      <c r="PBR990"/>
      <c r="PBS990"/>
      <c r="PBT990"/>
      <c r="PBU990"/>
      <c r="PBV990"/>
      <c r="PBW990"/>
      <c r="PBX990"/>
      <c r="PBY990"/>
      <c r="PBZ990"/>
      <c r="PCA990"/>
      <c r="PCB990"/>
      <c r="PCC990"/>
      <c r="PCD990"/>
      <c r="PCE990"/>
      <c r="PCF990"/>
      <c r="PCG990"/>
      <c r="PCH990"/>
      <c r="PCI990"/>
      <c r="PCJ990"/>
      <c r="PCK990"/>
      <c r="PCL990"/>
      <c r="PCM990"/>
      <c r="PCN990"/>
      <c r="PCO990"/>
      <c r="PCP990"/>
      <c r="PCQ990"/>
      <c r="PCR990"/>
      <c r="PCS990"/>
      <c r="PCT990"/>
      <c r="PCU990"/>
      <c r="PCV990"/>
      <c r="PCW990"/>
      <c r="PCX990"/>
      <c r="PCY990"/>
      <c r="PCZ990"/>
      <c r="PDA990"/>
      <c r="PDB990"/>
      <c r="PDC990"/>
      <c r="PDD990"/>
      <c r="PDE990"/>
      <c r="PDF990"/>
      <c r="PDG990"/>
      <c r="PDH990"/>
      <c r="PDI990"/>
      <c r="PDJ990"/>
      <c r="PDK990"/>
      <c r="PDL990"/>
      <c r="PDM990"/>
      <c r="PDN990"/>
      <c r="PDO990"/>
      <c r="PDP990"/>
      <c r="PDQ990"/>
      <c r="PDR990"/>
      <c r="PDS990"/>
      <c r="PDT990"/>
      <c r="PDU990"/>
      <c r="PDV990"/>
      <c r="PDW990"/>
      <c r="PDX990"/>
      <c r="PDY990"/>
      <c r="PDZ990"/>
      <c r="PEA990"/>
      <c r="PEB990"/>
      <c r="PEC990"/>
      <c r="PED990"/>
      <c r="PEE990"/>
      <c r="PEF990"/>
      <c r="PEG990"/>
      <c r="PEH990"/>
      <c r="PEI990"/>
      <c r="PEJ990"/>
      <c r="PEK990"/>
      <c r="PEL990"/>
      <c r="PEM990"/>
      <c r="PEN990"/>
      <c r="PEO990"/>
      <c r="PEP990"/>
      <c r="PEQ990"/>
      <c r="PER990"/>
      <c r="PES990"/>
      <c r="PET990"/>
      <c r="PEU990"/>
      <c r="PEV990"/>
      <c r="PEW990"/>
      <c r="PEX990"/>
      <c r="PEY990"/>
      <c r="PEZ990"/>
      <c r="PFA990"/>
      <c r="PFB990"/>
      <c r="PFC990"/>
      <c r="PFD990"/>
      <c r="PFE990"/>
      <c r="PFF990"/>
      <c r="PFG990"/>
      <c r="PFH990"/>
      <c r="PFI990"/>
      <c r="PFJ990"/>
      <c r="PFK990"/>
      <c r="PFL990"/>
      <c r="PFM990"/>
      <c r="PFN990"/>
      <c r="PFO990"/>
      <c r="PFP990"/>
      <c r="PFQ990"/>
      <c r="PFR990"/>
      <c r="PFS990"/>
      <c r="PFT990"/>
      <c r="PFU990"/>
      <c r="PFV990"/>
      <c r="PFW990"/>
      <c r="PFX990"/>
      <c r="PFY990"/>
      <c r="PFZ990"/>
      <c r="PGA990"/>
      <c r="PGB990"/>
      <c r="PGC990"/>
      <c r="PGD990"/>
      <c r="PGE990"/>
      <c r="PGF990"/>
      <c r="PGG990"/>
      <c r="PGH990"/>
      <c r="PGI990"/>
      <c r="PGJ990"/>
      <c r="PGK990"/>
      <c r="PGL990"/>
      <c r="PGM990"/>
      <c r="PGN990"/>
      <c r="PGO990"/>
      <c r="PGP990"/>
      <c r="PGQ990"/>
      <c r="PGR990"/>
      <c r="PGS990"/>
      <c r="PGT990"/>
      <c r="PGU990"/>
      <c r="PGV990"/>
      <c r="PGW990"/>
      <c r="PGX990"/>
      <c r="PGY990"/>
      <c r="PGZ990"/>
      <c r="PHA990"/>
      <c r="PHB990"/>
      <c r="PHC990"/>
      <c r="PHD990"/>
      <c r="PHE990"/>
      <c r="PHF990"/>
      <c r="PHG990"/>
      <c r="PHH990"/>
      <c r="PHI990"/>
      <c r="PHJ990"/>
      <c r="PHK990"/>
      <c r="PHL990"/>
      <c r="PHM990"/>
      <c r="PHN990"/>
      <c r="PHO990"/>
      <c r="PHP990"/>
      <c r="PHQ990"/>
      <c r="PHR990"/>
      <c r="PHS990"/>
      <c r="PHT990"/>
      <c r="PHU990"/>
      <c r="PHV990"/>
      <c r="PHW990"/>
      <c r="PHX990"/>
      <c r="PHY990"/>
      <c r="PHZ990"/>
      <c r="PIA990"/>
      <c r="PIB990"/>
      <c r="PIC990"/>
      <c r="PID990"/>
      <c r="PIE990"/>
      <c r="PIF990"/>
      <c r="PIG990"/>
      <c r="PIH990"/>
      <c r="PII990"/>
      <c r="PIJ990"/>
      <c r="PIK990"/>
      <c r="PIL990"/>
      <c r="PIM990"/>
      <c r="PIN990"/>
      <c r="PIO990"/>
      <c r="PIP990"/>
      <c r="PIQ990"/>
      <c r="PIR990"/>
      <c r="PIS990"/>
      <c r="PIT990"/>
      <c r="PIU990"/>
      <c r="PIV990"/>
      <c r="PIW990"/>
      <c r="PIX990"/>
      <c r="PIY990"/>
      <c r="PIZ990"/>
      <c r="PJA990"/>
      <c r="PJB990"/>
      <c r="PJC990"/>
      <c r="PJD990"/>
      <c r="PJE990"/>
      <c r="PJF990"/>
      <c r="PJG990"/>
      <c r="PJH990"/>
      <c r="PJI990"/>
      <c r="PJJ990"/>
      <c r="PJK990"/>
      <c r="PJL990"/>
      <c r="PJM990"/>
      <c r="PJN990"/>
      <c r="PJO990"/>
      <c r="PJP990"/>
      <c r="PJQ990"/>
      <c r="PJR990"/>
      <c r="PJS990"/>
      <c r="PJT990"/>
      <c r="PJU990"/>
      <c r="PJV990"/>
      <c r="PJW990"/>
      <c r="PJX990"/>
      <c r="PJY990"/>
      <c r="PJZ990"/>
      <c r="PKA990"/>
      <c r="PKB990"/>
      <c r="PKC990"/>
      <c r="PKD990"/>
      <c r="PKE990"/>
      <c r="PKF990"/>
      <c r="PKG990"/>
      <c r="PKH990"/>
      <c r="PKI990"/>
      <c r="PKJ990"/>
      <c r="PKK990"/>
      <c r="PKL990"/>
      <c r="PKM990"/>
      <c r="PKN990"/>
      <c r="PKO990"/>
      <c r="PKP990"/>
      <c r="PKQ990"/>
      <c r="PKR990"/>
      <c r="PKS990"/>
      <c r="PKT990"/>
      <c r="PKU990"/>
      <c r="PKV990"/>
      <c r="PKW990"/>
      <c r="PKX990"/>
      <c r="PKY990"/>
      <c r="PKZ990"/>
      <c r="PLA990"/>
      <c r="PLB990"/>
      <c r="PLC990"/>
      <c r="PLD990"/>
      <c r="PLE990"/>
      <c r="PLF990"/>
      <c r="PLG990"/>
      <c r="PLH990"/>
      <c r="PLI990"/>
      <c r="PLJ990"/>
      <c r="PLK990"/>
      <c r="PLL990"/>
      <c r="PLM990"/>
      <c r="PLN990"/>
      <c r="PLO990"/>
      <c r="PLP990"/>
      <c r="PLQ990"/>
      <c r="PLR990"/>
      <c r="PLS990"/>
      <c r="PLT990"/>
      <c r="PLU990"/>
      <c r="PLV990"/>
      <c r="PLW990"/>
      <c r="PLX990"/>
      <c r="PLY990"/>
      <c r="PLZ990"/>
      <c r="PMA990"/>
      <c r="PMB990"/>
      <c r="PMC990"/>
      <c r="PMD990"/>
      <c r="PME990"/>
      <c r="PMF990"/>
      <c r="PMG990"/>
      <c r="PMH990"/>
      <c r="PMI990"/>
      <c r="PMJ990"/>
      <c r="PMK990"/>
      <c r="PML990"/>
      <c r="PMM990"/>
      <c r="PMN990"/>
      <c r="PMO990"/>
      <c r="PMP990"/>
      <c r="PMQ990"/>
      <c r="PMR990"/>
      <c r="PMS990"/>
      <c r="PMT990"/>
      <c r="PMU990"/>
      <c r="PMV990"/>
      <c r="PMW990"/>
      <c r="PMX990"/>
      <c r="PMY990"/>
      <c r="PMZ990"/>
      <c r="PNA990"/>
      <c r="PNB990"/>
      <c r="PNC990"/>
      <c r="PND990"/>
      <c r="PNE990"/>
      <c r="PNF990"/>
      <c r="PNG990"/>
      <c r="PNH990"/>
      <c r="PNI990"/>
      <c r="PNJ990"/>
      <c r="PNK990"/>
      <c r="PNL990"/>
      <c r="PNM990"/>
      <c r="PNN990"/>
      <c r="PNO990"/>
      <c r="PNP990"/>
      <c r="PNQ990"/>
      <c r="PNR990"/>
      <c r="PNS990"/>
      <c r="PNT990"/>
      <c r="PNU990"/>
      <c r="PNV990"/>
      <c r="PNW990"/>
      <c r="PNX990"/>
      <c r="PNY990"/>
      <c r="PNZ990"/>
      <c r="POA990"/>
      <c r="POB990"/>
      <c r="POC990"/>
      <c r="POD990"/>
      <c r="POE990"/>
      <c r="POF990"/>
      <c r="POG990"/>
      <c r="POH990"/>
      <c r="POI990"/>
      <c r="POJ990"/>
      <c r="POK990"/>
      <c r="POL990"/>
      <c r="POM990"/>
      <c r="PON990"/>
      <c r="POO990"/>
      <c r="POP990"/>
      <c r="POQ990"/>
      <c r="POR990"/>
      <c r="POS990"/>
      <c r="POT990"/>
      <c r="POU990"/>
      <c r="POV990"/>
      <c r="POW990"/>
      <c r="POX990"/>
      <c r="POY990"/>
      <c r="POZ990"/>
      <c r="PPA990"/>
      <c r="PPB990"/>
      <c r="PPC990"/>
      <c r="PPD990"/>
      <c r="PPE990"/>
      <c r="PPF990"/>
      <c r="PPG990"/>
      <c r="PPH990"/>
      <c r="PPI990"/>
      <c r="PPJ990"/>
      <c r="PPK990"/>
      <c r="PPL990"/>
      <c r="PPM990"/>
      <c r="PPN990"/>
      <c r="PPO990"/>
      <c r="PPP990"/>
      <c r="PPQ990"/>
      <c r="PPR990"/>
      <c r="PPS990"/>
      <c r="PPT990"/>
      <c r="PPU990"/>
      <c r="PPV990"/>
      <c r="PPW990"/>
      <c r="PPX990"/>
      <c r="PPY990"/>
      <c r="PPZ990"/>
      <c r="PQA990"/>
      <c r="PQB990"/>
      <c r="PQC990"/>
      <c r="PQD990"/>
      <c r="PQE990"/>
      <c r="PQF990"/>
      <c r="PQG990"/>
      <c r="PQH990"/>
      <c r="PQI990"/>
      <c r="PQJ990"/>
      <c r="PQK990"/>
      <c r="PQL990"/>
      <c r="PQM990"/>
      <c r="PQN990"/>
      <c r="PQO990"/>
      <c r="PQP990"/>
      <c r="PQQ990"/>
      <c r="PQR990"/>
      <c r="PQS990"/>
      <c r="PQT990"/>
      <c r="PQU990"/>
      <c r="PQV990"/>
      <c r="PQW990"/>
      <c r="PQX990"/>
      <c r="PQY990"/>
      <c r="PQZ990"/>
      <c r="PRA990"/>
      <c r="PRB990"/>
      <c r="PRC990"/>
      <c r="PRD990"/>
      <c r="PRE990"/>
      <c r="PRF990"/>
      <c r="PRG990"/>
      <c r="PRH990"/>
      <c r="PRI990"/>
      <c r="PRJ990"/>
      <c r="PRK990"/>
      <c r="PRL990"/>
      <c r="PRM990"/>
      <c r="PRN990"/>
      <c r="PRO990"/>
      <c r="PRP990"/>
      <c r="PRQ990"/>
      <c r="PRR990"/>
      <c r="PRS990"/>
      <c r="PRT990"/>
      <c r="PRU990"/>
      <c r="PRV990"/>
      <c r="PRW990"/>
      <c r="PRX990"/>
      <c r="PRY990"/>
      <c r="PRZ990"/>
      <c r="PSA990"/>
      <c r="PSB990"/>
      <c r="PSC990"/>
      <c r="PSD990"/>
      <c r="PSE990"/>
      <c r="PSF990"/>
      <c r="PSG990"/>
      <c r="PSH990"/>
      <c r="PSI990"/>
      <c r="PSJ990"/>
      <c r="PSK990"/>
      <c r="PSL990"/>
      <c r="PSM990"/>
      <c r="PSN990"/>
      <c r="PSO990"/>
      <c r="PSP990"/>
      <c r="PSQ990"/>
      <c r="PSR990"/>
      <c r="PSS990"/>
      <c r="PST990"/>
      <c r="PSU990"/>
      <c r="PSV990"/>
      <c r="PSW990"/>
      <c r="PSX990"/>
      <c r="PSY990"/>
      <c r="PSZ990"/>
      <c r="PTA990"/>
      <c r="PTB990"/>
      <c r="PTC990"/>
      <c r="PTD990"/>
      <c r="PTE990"/>
      <c r="PTF990"/>
      <c r="PTG990"/>
      <c r="PTH990"/>
      <c r="PTI990"/>
      <c r="PTJ990"/>
      <c r="PTK990"/>
      <c r="PTL990"/>
      <c r="PTM990"/>
      <c r="PTN990"/>
      <c r="PTO990"/>
      <c r="PTP990"/>
      <c r="PTQ990"/>
      <c r="PTR990"/>
      <c r="PTS990"/>
      <c r="PTT990"/>
      <c r="PTU990"/>
      <c r="PTV990"/>
      <c r="PTW990"/>
      <c r="PTX990"/>
      <c r="PTY990"/>
      <c r="PTZ990"/>
      <c r="PUA990"/>
      <c r="PUB990"/>
      <c r="PUC990"/>
      <c r="PUD990"/>
      <c r="PUE990"/>
      <c r="PUF990"/>
      <c r="PUG990"/>
      <c r="PUH990"/>
      <c r="PUI990"/>
      <c r="PUJ990"/>
      <c r="PUK990"/>
      <c r="PUL990"/>
      <c r="PUM990"/>
      <c r="PUN990"/>
      <c r="PUO990"/>
      <c r="PUP990"/>
      <c r="PUQ990"/>
      <c r="PUR990"/>
      <c r="PUS990"/>
      <c r="PUT990"/>
      <c r="PUU990"/>
      <c r="PUV990"/>
      <c r="PUW990"/>
      <c r="PUX990"/>
      <c r="PUY990"/>
      <c r="PUZ990"/>
      <c r="PVA990"/>
      <c r="PVB990"/>
      <c r="PVC990"/>
      <c r="PVD990"/>
      <c r="PVE990"/>
      <c r="PVF990"/>
      <c r="PVG990"/>
      <c r="PVH990"/>
      <c r="PVI990"/>
      <c r="PVJ990"/>
      <c r="PVK990"/>
      <c r="PVL990"/>
      <c r="PVM990"/>
      <c r="PVN990"/>
      <c r="PVO990"/>
      <c r="PVP990"/>
      <c r="PVQ990"/>
      <c r="PVR990"/>
      <c r="PVS990"/>
      <c r="PVT990"/>
      <c r="PVU990"/>
      <c r="PVV990"/>
      <c r="PVW990"/>
      <c r="PVX990"/>
      <c r="PVY990"/>
      <c r="PVZ990"/>
      <c r="PWA990"/>
      <c r="PWB990"/>
      <c r="PWC990"/>
      <c r="PWD990"/>
      <c r="PWE990"/>
      <c r="PWF990"/>
      <c r="PWG990"/>
      <c r="PWH990"/>
      <c r="PWI990"/>
      <c r="PWJ990"/>
      <c r="PWK990"/>
      <c r="PWL990"/>
      <c r="PWM990"/>
      <c r="PWN990"/>
      <c r="PWO990"/>
      <c r="PWP990"/>
      <c r="PWQ990"/>
      <c r="PWR990"/>
      <c r="PWS990"/>
      <c r="PWT990"/>
      <c r="PWU990"/>
      <c r="PWV990"/>
      <c r="PWW990"/>
      <c r="PWX990"/>
      <c r="PWY990"/>
      <c r="PWZ990"/>
      <c r="PXA990"/>
      <c r="PXB990"/>
      <c r="PXC990"/>
      <c r="PXD990"/>
      <c r="PXE990"/>
      <c r="PXF990"/>
      <c r="PXG990"/>
      <c r="PXH990"/>
      <c r="PXI990"/>
      <c r="PXJ990"/>
      <c r="PXK990"/>
      <c r="PXL990"/>
      <c r="PXM990"/>
      <c r="PXN990"/>
      <c r="PXO990"/>
      <c r="PXP990"/>
      <c r="PXQ990"/>
      <c r="PXR990"/>
      <c r="PXS990"/>
      <c r="PXT990"/>
      <c r="PXU990"/>
      <c r="PXV990"/>
      <c r="PXW990"/>
      <c r="PXX990"/>
      <c r="PXY990"/>
      <c r="PXZ990"/>
      <c r="PYA990"/>
      <c r="PYB990"/>
      <c r="PYC990"/>
      <c r="PYD990"/>
      <c r="PYE990"/>
      <c r="PYF990"/>
      <c r="PYG990"/>
      <c r="PYH990"/>
      <c r="PYI990"/>
      <c r="PYJ990"/>
      <c r="PYK990"/>
      <c r="PYL990"/>
      <c r="PYM990"/>
      <c r="PYN990"/>
      <c r="PYO990"/>
      <c r="PYP990"/>
      <c r="PYQ990"/>
      <c r="PYR990"/>
      <c r="PYS990"/>
      <c r="PYT990"/>
      <c r="PYU990"/>
      <c r="PYV990"/>
      <c r="PYW990"/>
      <c r="PYX990"/>
      <c r="PYY990"/>
      <c r="PYZ990"/>
      <c r="PZA990"/>
      <c r="PZB990"/>
      <c r="PZC990"/>
      <c r="PZD990"/>
      <c r="PZE990"/>
      <c r="PZF990"/>
      <c r="PZG990"/>
      <c r="PZH990"/>
      <c r="PZI990"/>
      <c r="PZJ990"/>
      <c r="PZK990"/>
      <c r="PZL990"/>
      <c r="PZM990"/>
      <c r="PZN990"/>
      <c r="PZO990"/>
      <c r="PZP990"/>
      <c r="PZQ990"/>
      <c r="PZR990"/>
      <c r="PZS990"/>
      <c r="PZT990"/>
      <c r="PZU990"/>
      <c r="PZV990"/>
      <c r="PZW990"/>
      <c r="PZX990"/>
      <c r="PZY990"/>
      <c r="PZZ990"/>
      <c r="QAA990"/>
      <c r="QAB990"/>
      <c r="QAC990"/>
      <c r="QAD990"/>
      <c r="QAE990"/>
      <c r="QAF990"/>
      <c r="QAG990"/>
      <c r="QAH990"/>
      <c r="QAI990"/>
      <c r="QAJ990"/>
      <c r="QAK990"/>
      <c r="QAL990"/>
      <c r="QAM990"/>
      <c r="QAN990"/>
      <c r="QAO990"/>
      <c r="QAP990"/>
      <c r="QAQ990"/>
      <c r="QAR990"/>
      <c r="QAS990"/>
      <c r="QAT990"/>
      <c r="QAU990"/>
      <c r="QAV990"/>
      <c r="QAW990"/>
      <c r="QAX990"/>
      <c r="QAY990"/>
      <c r="QAZ990"/>
      <c r="QBA990"/>
      <c r="QBB990"/>
      <c r="QBC990"/>
      <c r="QBD990"/>
      <c r="QBE990"/>
      <c r="QBF990"/>
      <c r="QBG990"/>
      <c r="QBH990"/>
      <c r="QBI990"/>
      <c r="QBJ990"/>
      <c r="QBK990"/>
      <c r="QBL990"/>
      <c r="QBM990"/>
      <c r="QBN990"/>
      <c r="QBO990"/>
      <c r="QBP990"/>
      <c r="QBQ990"/>
      <c r="QBR990"/>
      <c r="QBS990"/>
      <c r="QBT990"/>
      <c r="QBU990"/>
      <c r="QBV990"/>
      <c r="QBW990"/>
      <c r="QBX990"/>
      <c r="QBY990"/>
      <c r="QBZ990"/>
      <c r="QCA990"/>
      <c r="QCB990"/>
      <c r="QCC990"/>
      <c r="QCD990"/>
      <c r="QCE990"/>
      <c r="QCF990"/>
      <c r="QCG990"/>
      <c r="QCH990"/>
      <c r="QCI990"/>
      <c r="QCJ990"/>
      <c r="QCK990"/>
      <c r="QCL990"/>
      <c r="QCM990"/>
      <c r="QCN990"/>
      <c r="QCO990"/>
      <c r="QCP990"/>
      <c r="QCQ990"/>
      <c r="QCR990"/>
      <c r="QCS990"/>
      <c r="QCT990"/>
      <c r="QCU990"/>
      <c r="QCV990"/>
      <c r="QCW990"/>
      <c r="QCX990"/>
      <c r="QCY990"/>
      <c r="QCZ990"/>
      <c r="QDA990"/>
      <c r="QDB990"/>
      <c r="QDC990"/>
      <c r="QDD990"/>
      <c r="QDE990"/>
      <c r="QDF990"/>
      <c r="QDG990"/>
      <c r="QDH990"/>
      <c r="QDI990"/>
      <c r="QDJ990"/>
      <c r="QDK990"/>
      <c r="QDL990"/>
      <c r="QDM990"/>
      <c r="QDN990"/>
      <c r="QDO990"/>
      <c r="QDP990"/>
      <c r="QDQ990"/>
      <c r="QDR990"/>
      <c r="QDS990"/>
      <c r="QDT990"/>
      <c r="QDU990"/>
      <c r="QDV990"/>
      <c r="QDW990"/>
      <c r="QDX990"/>
      <c r="QDY990"/>
      <c r="QDZ990"/>
      <c r="QEA990"/>
      <c r="QEB990"/>
      <c r="QEC990"/>
      <c r="QED990"/>
      <c r="QEE990"/>
      <c r="QEF990"/>
      <c r="QEG990"/>
      <c r="QEH990"/>
      <c r="QEI990"/>
      <c r="QEJ990"/>
      <c r="QEK990"/>
      <c r="QEL990"/>
      <c r="QEM990"/>
      <c r="QEN990"/>
      <c r="QEO990"/>
      <c r="QEP990"/>
      <c r="QEQ990"/>
      <c r="QER990"/>
      <c r="QES990"/>
      <c r="QET990"/>
      <c r="QEU990"/>
      <c r="QEV990"/>
      <c r="QEW990"/>
      <c r="QEX990"/>
      <c r="QEY990"/>
      <c r="QEZ990"/>
      <c r="QFA990"/>
      <c r="QFB990"/>
      <c r="QFC990"/>
      <c r="QFD990"/>
      <c r="QFE990"/>
      <c r="QFF990"/>
      <c r="QFG990"/>
      <c r="QFH990"/>
      <c r="QFI990"/>
      <c r="QFJ990"/>
      <c r="QFK990"/>
      <c r="QFL990"/>
      <c r="QFM990"/>
      <c r="QFN990"/>
      <c r="QFO990"/>
      <c r="QFP990"/>
      <c r="QFQ990"/>
      <c r="QFR990"/>
      <c r="QFS990"/>
      <c r="QFT990"/>
      <c r="QFU990"/>
      <c r="QFV990"/>
      <c r="QFW990"/>
      <c r="QFX990"/>
      <c r="QFY990"/>
      <c r="QFZ990"/>
      <c r="QGA990"/>
      <c r="QGB990"/>
      <c r="QGC990"/>
      <c r="QGD990"/>
      <c r="QGE990"/>
      <c r="QGF990"/>
      <c r="QGG990"/>
      <c r="QGH990"/>
      <c r="QGI990"/>
      <c r="QGJ990"/>
      <c r="QGK990"/>
      <c r="QGL990"/>
      <c r="QGM990"/>
      <c r="QGN990"/>
      <c r="QGO990"/>
      <c r="QGP990"/>
      <c r="QGQ990"/>
      <c r="QGR990"/>
      <c r="QGS990"/>
      <c r="QGT990"/>
      <c r="QGU990"/>
      <c r="QGV990"/>
      <c r="QGW990"/>
      <c r="QGX990"/>
      <c r="QGY990"/>
      <c r="QGZ990"/>
      <c r="QHA990"/>
      <c r="QHB990"/>
      <c r="QHC990"/>
      <c r="QHD990"/>
      <c r="QHE990"/>
      <c r="QHF990"/>
      <c r="QHG990"/>
      <c r="QHH990"/>
      <c r="QHI990"/>
      <c r="QHJ990"/>
      <c r="QHK990"/>
      <c r="QHL990"/>
      <c r="QHM990"/>
      <c r="QHN990"/>
      <c r="QHO990"/>
      <c r="QHP990"/>
      <c r="QHQ990"/>
      <c r="QHR990"/>
      <c r="QHS990"/>
      <c r="QHT990"/>
      <c r="QHU990"/>
      <c r="QHV990"/>
      <c r="QHW990"/>
      <c r="QHX990"/>
      <c r="QHY990"/>
      <c r="QHZ990"/>
      <c r="QIA990"/>
      <c r="QIB990"/>
      <c r="QIC990"/>
      <c r="QID990"/>
      <c r="QIE990"/>
      <c r="QIF990"/>
      <c r="QIG990"/>
      <c r="QIH990"/>
      <c r="QII990"/>
      <c r="QIJ990"/>
      <c r="QIK990"/>
      <c r="QIL990"/>
      <c r="QIM990"/>
      <c r="QIN990"/>
      <c r="QIO990"/>
      <c r="QIP990"/>
      <c r="QIQ990"/>
      <c r="QIR990"/>
      <c r="QIS990"/>
      <c r="QIT990"/>
      <c r="QIU990"/>
      <c r="QIV990"/>
      <c r="QIW990"/>
      <c r="QIX990"/>
      <c r="QIY990"/>
      <c r="QIZ990"/>
      <c r="QJA990"/>
      <c r="QJB990"/>
      <c r="QJC990"/>
      <c r="QJD990"/>
      <c r="QJE990"/>
      <c r="QJF990"/>
      <c r="QJG990"/>
      <c r="QJH990"/>
      <c r="QJI990"/>
      <c r="QJJ990"/>
      <c r="QJK990"/>
      <c r="QJL990"/>
      <c r="QJM990"/>
      <c r="QJN990"/>
      <c r="QJO990"/>
      <c r="QJP990"/>
      <c r="QJQ990"/>
      <c r="QJR990"/>
      <c r="QJS990"/>
      <c r="QJT990"/>
      <c r="QJU990"/>
      <c r="QJV990"/>
      <c r="QJW990"/>
      <c r="QJX990"/>
      <c r="QJY990"/>
      <c r="QJZ990"/>
      <c r="QKA990"/>
      <c r="QKB990"/>
      <c r="QKC990"/>
      <c r="QKD990"/>
      <c r="QKE990"/>
      <c r="QKF990"/>
      <c r="QKG990"/>
      <c r="QKH990"/>
      <c r="QKI990"/>
      <c r="QKJ990"/>
      <c r="QKK990"/>
      <c r="QKL990"/>
      <c r="QKM990"/>
      <c r="QKN990"/>
      <c r="QKO990"/>
      <c r="QKP990"/>
      <c r="QKQ990"/>
      <c r="QKR990"/>
      <c r="QKS990"/>
      <c r="QKT990"/>
      <c r="QKU990"/>
      <c r="QKV990"/>
      <c r="QKW990"/>
      <c r="QKX990"/>
      <c r="QKY990"/>
      <c r="QKZ990"/>
      <c r="QLA990"/>
      <c r="QLB990"/>
      <c r="QLC990"/>
      <c r="QLD990"/>
      <c r="QLE990"/>
      <c r="QLF990"/>
      <c r="QLG990"/>
      <c r="QLH990"/>
      <c r="QLI990"/>
      <c r="QLJ990"/>
      <c r="QLK990"/>
      <c r="QLL990"/>
      <c r="QLM990"/>
      <c r="QLN990"/>
      <c r="QLO990"/>
      <c r="QLP990"/>
      <c r="QLQ990"/>
      <c r="QLR990"/>
      <c r="QLS990"/>
      <c r="QLT990"/>
      <c r="QLU990"/>
      <c r="QLV990"/>
      <c r="QLW990"/>
      <c r="QLX990"/>
      <c r="QLY990"/>
      <c r="QLZ990"/>
      <c r="QMA990"/>
      <c r="QMB990"/>
      <c r="QMC990"/>
      <c r="QMD990"/>
      <c r="QME990"/>
      <c r="QMF990"/>
      <c r="QMG990"/>
      <c r="QMH990"/>
      <c r="QMI990"/>
      <c r="QMJ990"/>
      <c r="QMK990"/>
      <c r="QML990"/>
      <c r="QMM990"/>
      <c r="QMN990"/>
      <c r="QMO990"/>
      <c r="QMP990"/>
      <c r="QMQ990"/>
      <c r="QMR990"/>
      <c r="QMS990"/>
      <c r="QMT990"/>
      <c r="QMU990"/>
      <c r="QMV990"/>
      <c r="QMW990"/>
      <c r="QMX990"/>
      <c r="QMY990"/>
      <c r="QMZ990"/>
      <c r="QNA990"/>
      <c r="QNB990"/>
      <c r="QNC990"/>
      <c r="QND990"/>
      <c r="QNE990"/>
      <c r="QNF990"/>
      <c r="QNG990"/>
      <c r="QNH990"/>
      <c r="QNI990"/>
      <c r="QNJ990"/>
      <c r="QNK990"/>
      <c r="QNL990"/>
      <c r="QNM990"/>
      <c r="QNN990"/>
      <c r="QNO990"/>
      <c r="QNP990"/>
      <c r="QNQ990"/>
      <c r="QNR990"/>
      <c r="QNS990"/>
      <c r="QNT990"/>
      <c r="QNU990"/>
      <c r="QNV990"/>
      <c r="QNW990"/>
      <c r="QNX990"/>
      <c r="QNY990"/>
      <c r="QNZ990"/>
      <c r="QOA990"/>
      <c r="QOB990"/>
      <c r="QOC990"/>
      <c r="QOD990"/>
      <c r="QOE990"/>
      <c r="QOF990"/>
      <c r="QOG990"/>
      <c r="QOH990"/>
      <c r="QOI990"/>
      <c r="QOJ990"/>
      <c r="QOK990"/>
      <c r="QOL990"/>
      <c r="QOM990"/>
      <c r="QON990"/>
      <c r="QOO990"/>
      <c r="QOP990"/>
      <c r="QOQ990"/>
      <c r="QOR990"/>
      <c r="QOS990"/>
      <c r="QOT990"/>
      <c r="QOU990"/>
      <c r="QOV990"/>
      <c r="QOW990"/>
      <c r="QOX990"/>
      <c r="QOY990"/>
      <c r="QOZ990"/>
      <c r="QPA990"/>
      <c r="QPB990"/>
      <c r="QPC990"/>
      <c r="QPD990"/>
      <c r="QPE990"/>
      <c r="QPF990"/>
      <c r="QPG990"/>
      <c r="QPH990"/>
      <c r="QPI990"/>
      <c r="QPJ990"/>
      <c r="QPK990"/>
      <c r="QPL990"/>
      <c r="QPM990"/>
      <c r="QPN990"/>
      <c r="QPO990"/>
      <c r="QPP990"/>
      <c r="QPQ990"/>
      <c r="QPR990"/>
      <c r="QPS990"/>
      <c r="QPT990"/>
      <c r="QPU990"/>
      <c r="QPV990"/>
      <c r="QPW990"/>
      <c r="QPX990"/>
      <c r="QPY990"/>
      <c r="QPZ990"/>
      <c r="QQA990"/>
      <c r="QQB990"/>
      <c r="QQC990"/>
      <c r="QQD990"/>
      <c r="QQE990"/>
      <c r="QQF990"/>
      <c r="QQG990"/>
      <c r="QQH990"/>
      <c r="QQI990"/>
      <c r="QQJ990"/>
      <c r="QQK990"/>
      <c r="QQL990"/>
      <c r="QQM990"/>
      <c r="QQN990"/>
      <c r="QQO990"/>
      <c r="QQP990"/>
      <c r="QQQ990"/>
      <c r="QQR990"/>
      <c r="QQS990"/>
      <c r="QQT990"/>
      <c r="QQU990"/>
      <c r="QQV990"/>
      <c r="QQW990"/>
      <c r="QQX990"/>
      <c r="QQY990"/>
      <c r="QQZ990"/>
      <c r="QRA990"/>
      <c r="QRB990"/>
      <c r="QRC990"/>
      <c r="QRD990"/>
      <c r="QRE990"/>
      <c r="QRF990"/>
      <c r="QRG990"/>
      <c r="QRH990"/>
      <c r="QRI990"/>
      <c r="QRJ990"/>
      <c r="QRK990"/>
      <c r="QRL990"/>
      <c r="QRM990"/>
      <c r="QRN990"/>
      <c r="QRO990"/>
      <c r="QRP990"/>
      <c r="QRQ990"/>
      <c r="QRR990"/>
      <c r="QRS990"/>
      <c r="QRT990"/>
      <c r="QRU990"/>
      <c r="QRV990"/>
      <c r="QRW990"/>
      <c r="QRX990"/>
      <c r="QRY990"/>
      <c r="QRZ990"/>
      <c r="QSA990"/>
      <c r="QSB990"/>
      <c r="QSC990"/>
      <c r="QSD990"/>
      <c r="QSE990"/>
      <c r="QSF990"/>
      <c r="QSG990"/>
      <c r="QSH990"/>
      <c r="QSI990"/>
      <c r="QSJ990"/>
      <c r="QSK990"/>
      <c r="QSL990"/>
      <c r="QSM990"/>
      <c r="QSN990"/>
      <c r="QSO990"/>
      <c r="QSP990"/>
      <c r="QSQ990"/>
      <c r="QSR990"/>
      <c r="QSS990"/>
      <c r="QST990"/>
      <c r="QSU990"/>
      <c r="QSV990"/>
      <c r="QSW990"/>
      <c r="QSX990"/>
      <c r="QSY990"/>
      <c r="QSZ990"/>
      <c r="QTA990"/>
      <c r="QTB990"/>
      <c r="QTC990"/>
      <c r="QTD990"/>
      <c r="QTE990"/>
      <c r="QTF990"/>
      <c r="QTG990"/>
      <c r="QTH990"/>
      <c r="QTI990"/>
      <c r="QTJ990"/>
      <c r="QTK990"/>
      <c r="QTL990"/>
      <c r="QTM990"/>
      <c r="QTN990"/>
      <c r="QTO990"/>
      <c r="QTP990"/>
      <c r="QTQ990"/>
      <c r="QTR990"/>
      <c r="QTS990"/>
      <c r="QTT990"/>
      <c r="QTU990"/>
      <c r="QTV990"/>
      <c r="QTW990"/>
      <c r="QTX990"/>
      <c r="QTY990"/>
      <c r="QTZ990"/>
      <c r="QUA990"/>
      <c r="QUB990"/>
      <c r="QUC990"/>
      <c r="QUD990"/>
      <c r="QUE990"/>
      <c r="QUF990"/>
      <c r="QUG990"/>
      <c r="QUH990"/>
      <c r="QUI990"/>
      <c r="QUJ990"/>
      <c r="QUK990"/>
      <c r="QUL990"/>
      <c r="QUM990"/>
      <c r="QUN990"/>
      <c r="QUO990"/>
      <c r="QUP990"/>
      <c r="QUQ990"/>
      <c r="QUR990"/>
      <c r="QUS990"/>
      <c r="QUT990"/>
      <c r="QUU990"/>
      <c r="QUV990"/>
      <c r="QUW990"/>
      <c r="QUX990"/>
      <c r="QUY990"/>
      <c r="QUZ990"/>
      <c r="QVA990"/>
      <c r="QVB990"/>
      <c r="QVC990"/>
      <c r="QVD990"/>
      <c r="QVE990"/>
      <c r="QVF990"/>
      <c r="QVG990"/>
      <c r="QVH990"/>
      <c r="QVI990"/>
      <c r="QVJ990"/>
      <c r="QVK990"/>
      <c r="QVL990"/>
      <c r="QVM990"/>
      <c r="QVN990"/>
      <c r="QVO990"/>
      <c r="QVP990"/>
      <c r="QVQ990"/>
      <c r="QVR990"/>
      <c r="QVS990"/>
      <c r="QVT990"/>
      <c r="QVU990"/>
      <c r="QVV990"/>
      <c r="QVW990"/>
      <c r="QVX990"/>
      <c r="QVY990"/>
      <c r="QVZ990"/>
      <c r="QWA990"/>
      <c r="QWB990"/>
      <c r="QWC990"/>
      <c r="QWD990"/>
      <c r="QWE990"/>
      <c r="QWF990"/>
      <c r="QWG990"/>
      <c r="QWH990"/>
      <c r="QWI990"/>
      <c r="QWJ990"/>
      <c r="QWK990"/>
      <c r="QWL990"/>
      <c r="QWM990"/>
      <c r="QWN990"/>
      <c r="QWO990"/>
      <c r="QWP990"/>
      <c r="QWQ990"/>
      <c r="QWR990"/>
      <c r="QWS990"/>
      <c r="QWT990"/>
      <c r="QWU990"/>
      <c r="QWV990"/>
      <c r="QWW990"/>
      <c r="QWX990"/>
      <c r="QWY990"/>
      <c r="QWZ990"/>
      <c r="QXA990"/>
      <c r="QXB990"/>
      <c r="QXC990"/>
      <c r="QXD990"/>
      <c r="QXE990"/>
      <c r="QXF990"/>
      <c r="QXG990"/>
      <c r="QXH990"/>
      <c r="QXI990"/>
      <c r="QXJ990"/>
      <c r="QXK990"/>
      <c r="QXL990"/>
      <c r="QXM990"/>
      <c r="QXN990"/>
      <c r="QXO990"/>
      <c r="QXP990"/>
      <c r="QXQ990"/>
      <c r="QXR990"/>
      <c r="QXS990"/>
      <c r="QXT990"/>
      <c r="QXU990"/>
      <c r="QXV990"/>
      <c r="QXW990"/>
      <c r="QXX990"/>
      <c r="QXY990"/>
      <c r="QXZ990"/>
      <c r="QYA990"/>
      <c r="QYB990"/>
      <c r="QYC990"/>
      <c r="QYD990"/>
      <c r="QYE990"/>
      <c r="QYF990"/>
      <c r="QYG990"/>
      <c r="QYH990"/>
      <c r="QYI990"/>
      <c r="QYJ990"/>
      <c r="QYK990"/>
      <c r="QYL990"/>
      <c r="QYM990"/>
      <c r="QYN990"/>
      <c r="QYO990"/>
      <c r="QYP990"/>
      <c r="QYQ990"/>
      <c r="QYR990"/>
      <c r="QYS990"/>
      <c r="QYT990"/>
      <c r="QYU990"/>
      <c r="QYV990"/>
      <c r="QYW990"/>
      <c r="QYX990"/>
      <c r="QYY990"/>
      <c r="QYZ990"/>
      <c r="QZA990"/>
      <c r="QZB990"/>
      <c r="QZC990"/>
      <c r="QZD990"/>
      <c r="QZE990"/>
      <c r="QZF990"/>
      <c r="QZG990"/>
      <c r="QZH990"/>
      <c r="QZI990"/>
      <c r="QZJ990"/>
      <c r="QZK990"/>
      <c r="QZL990"/>
      <c r="QZM990"/>
      <c r="QZN990"/>
      <c r="QZO990"/>
      <c r="QZP990"/>
      <c r="QZQ990"/>
      <c r="QZR990"/>
      <c r="QZS990"/>
      <c r="QZT990"/>
      <c r="QZU990"/>
      <c r="QZV990"/>
      <c r="QZW990"/>
      <c r="QZX990"/>
      <c r="QZY990"/>
      <c r="QZZ990"/>
      <c r="RAA990"/>
      <c r="RAB990"/>
      <c r="RAC990"/>
      <c r="RAD990"/>
      <c r="RAE990"/>
      <c r="RAF990"/>
      <c r="RAG990"/>
      <c r="RAH990"/>
      <c r="RAI990"/>
      <c r="RAJ990"/>
      <c r="RAK990"/>
      <c r="RAL990"/>
      <c r="RAM990"/>
      <c r="RAN990"/>
      <c r="RAO990"/>
      <c r="RAP990"/>
      <c r="RAQ990"/>
      <c r="RAR990"/>
      <c r="RAS990"/>
      <c r="RAT990"/>
      <c r="RAU990"/>
      <c r="RAV990"/>
      <c r="RAW990"/>
      <c r="RAX990"/>
      <c r="RAY990"/>
      <c r="RAZ990"/>
      <c r="RBA990"/>
      <c r="RBB990"/>
      <c r="RBC990"/>
      <c r="RBD990"/>
      <c r="RBE990"/>
      <c r="RBF990"/>
      <c r="RBG990"/>
      <c r="RBH990"/>
      <c r="RBI990"/>
      <c r="RBJ990"/>
      <c r="RBK990"/>
      <c r="RBL990"/>
      <c r="RBM990"/>
      <c r="RBN990"/>
      <c r="RBO990"/>
      <c r="RBP990"/>
      <c r="RBQ990"/>
      <c r="RBR990"/>
      <c r="RBS990"/>
      <c r="RBT990"/>
      <c r="RBU990"/>
      <c r="RBV990"/>
      <c r="RBW990"/>
      <c r="RBX990"/>
      <c r="RBY990"/>
      <c r="RBZ990"/>
      <c r="RCA990"/>
      <c r="RCB990"/>
      <c r="RCC990"/>
      <c r="RCD990"/>
      <c r="RCE990"/>
      <c r="RCF990"/>
      <c r="RCG990"/>
      <c r="RCH990"/>
      <c r="RCI990"/>
      <c r="RCJ990"/>
      <c r="RCK990"/>
      <c r="RCL990"/>
      <c r="RCM990"/>
      <c r="RCN990"/>
      <c r="RCO990"/>
      <c r="RCP990"/>
      <c r="RCQ990"/>
      <c r="RCR990"/>
      <c r="RCS990"/>
      <c r="RCT990"/>
      <c r="RCU990"/>
      <c r="RCV990"/>
      <c r="RCW990"/>
      <c r="RCX990"/>
      <c r="RCY990"/>
      <c r="RCZ990"/>
      <c r="RDA990"/>
      <c r="RDB990"/>
      <c r="RDC990"/>
      <c r="RDD990"/>
      <c r="RDE990"/>
      <c r="RDF990"/>
      <c r="RDG990"/>
      <c r="RDH990"/>
      <c r="RDI990"/>
      <c r="RDJ990"/>
      <c r="RDK990"/>
      <c r="RDL990"/>
      <c r="RDM990"/>
      <c r="RDN990"/>
      <c r="RDO990"/>
      <c r="RDP990"/>
      <c r="RDQ990"/>
      <c r="RDR990"/>
      <c r="RDS990"/>
      <c r="RDT990"/>
      <c r="RDU990"/>
      <c r="RDV990"/>
      <c r="RDW990"/>
      <c r="RDX990"/>
      <c r="RDY990"/>
      <c r="RDZ990"/>
      <c r="REA990"/>
      <c r="REB990"/>
      <c r="REC990"/>
      <c r="RED990"/>
      <c r="REE990"/>
      <c r="REF990"/>
      <c r="REG990"/>
      <c r="REH990"/>
      <c r="REI990"/>
      <c r="REJ990"/>
      <c r="REK990"/>
      <c r="REL990"/>
      <c r="REM990"/>
      <c r="REN990"/>
      <c r="REO990"/>
      <c r="REP990"/>
      <c r="REQ990"/>
      <c r="RER990"/>
      <c r="RES990"/>
      <c r="RET990"/>
      <c r="REU990"/>
      <c r="REV990"/>
      <c r="REW990"/>
      <c r="REX990"/>
      <c r="REY990"/>
      <c r="REZ990"/>
      <c r="RFA990"/>
      <c r="RFB990"/>
      <c r="RFC990"/>
      <c r="RFD990"/>
      <c r="RFE990"/>
      <c r="RFF990"/>
      <c r="RFG990"/>
      <c r="RFH990"/>
      <c r="RFI990"/>
      <c r="RFJ990"/>
      <c r="RFK990"/>
      <c r="RFL990"/>
      <c r="RFM990"/>
      <c r="RFN990"/>
      <c r="RFO990"/>
      <c r="RFP990"/>
      <c r="RFQ990"/>
      <c r="RFR990"/>
      <c r="RFS990"/>
      <c r="RFT990"/>
      <c r="RFU990"/>
      <c r="RFV990"/>
      <c r="RFW990"/>
      <c r="RFX990"/>
      <c r="RFY990"/>
      <c r="RFZ990"/>
      <c r="RGA990"/>
      <c r="RGB990"/>
      <c r="RGC990"/>
      <c r="RGD990"/>
      <c r="RGE990"/>
      <c r="RGF990"/>
      <c r="RGG990"/>
      <c r="RGH990"/>
      <c r="RGI990"/>
      <c r="RGJ990"/>
      <c r="RGK990"/>
      <c r="RGL990"/>
      <c r="RGM990"/>
      <c r="RGN990"/>
      <c r="RGO990"/>
      <c r="RGP990"/>
      <c r="RGQ990"/>
      <c r="RGR990"/>
      <c r="RGS990"/>
      <c r="RGT990"/>
      <c r="RGU990"/>
      <c r="RGV990"/>
      <c r="RGW990"/>
      <c r="RGX990"/>
      <c r="RGY990"/>
      <c r="RGZ990"/>
      <c r="RHA990"/>
      <c r="RHB990"/>
      <c r="RHC990"/>
      <c r="RHD990"/>
      <c r="RHE990"/>
      <c r="RHF990"/>
      <c r="RHG990"/>
      <c r="RHH990"/>
      <c r="RHI990"/>
      <c r="RHJ990"/>
      <c r="RHK990"/>
      <c r="RHL990"/>
      <c r="RHM990"/>
      <c r="RHN990"/>
      <c r="RHO990"/>
      <c r="RHP990"/>
      <c r="RHQ990"/>
      <c r="RHR990"/>
      <c r="RHS990"/>
      <c r="RHT990"/>
      <c r="RHU990"/>
      <c r="RHV990"/>
      <c r="RHW990"/>
      <c r="RHX990"/>
      <c r="RHY990"/>
      <c r="RHZ990"/>
      <c r="RIA990"/>
      <c r="RIB990"/>
      <c r="RIC990"/>
      <c r="RID990"/>
      <c r="RIE990"/>
      <c r="RIF990"/>
      <c r="RIG990"/>
      <c r="RIH990"/>
      <c r="RII990"/>
      <c r="RIJ990"/>
      <c r="RIK990"/>
      <c r="RIL990"/>
      <c r="RIM990"/>
      <c r="RIN990"/>
      <c r="RIO990"/>
      <c r="RIP990"/>
      <c r="RIQ990"/>
      <c r="RIR990"/>
      <c r="RIS990"/>
      <c r="RIT990"/>
      <c r="RIU990"/>
      <c r="RIV990"/>
      <c r="RIW990"/>
      <c r="RIX990"/>
      <c r="RIY990"/>
      <c r="RIZ990"/>
      <c r="RJA990"/>
      <c r="RJB990"/>
      <c r="RJC990"/>
      <c r="RJD990"/>
      <c r="RJE990"/>
      <c r="RJF990"/>
      <c r="RJG990"/>
      <c r="RJH990"/>
      <c r="RJI990"/>
      <c r="RJJ990"/>
      <c r="RJK990"/>
      <c r="RJL990"/>
      <c r="RJM990"/>
      <c r="RJN990"/>
      <c r="RJO990"/>
      <c r="RJP990"/>
      <c r="RJQ990"/>
      <c r="RJR990"/>
      <c r="RJS990"/>
      <c r="RJT990"/>
      <c r="RJU990"/>
      <c r="RJV990"/>
      <c r="RJW990"/>
      <c r="RJX990"/>
      <c r="RJY990"/>
      <c r="RJZ990"/>
      <c r="RKA990"/>
      <c r="RKB990"/>
      <c r="RKC990"/>
      <c r="RKD990"/>
      <c r="RKE990"/>
      <c r="RKF990"/>
      <c r="RKG990"/>
      <c r="RKH990"/>
      <c r="RKI990"/>
      <c r="RKJ990"/>
      <c r="RKK990"/>
      <c r="RKL990"/>
      <c r="RKM990"/>
      <c r="RKN990"/>
      <c r="RKO990"/>
      <c r="RKP990"/>
      <c r="RKQ990"/>
      <c r="RKR990"/>
      <c r="RKS990"/>
      <c r="RKT990"/>
      <c r="RKU990"/>
      <c r="RKV990"/>
      <c r="RKW990"/>
      <c r="RKX990"/>
      <c r="RKY990"/>
      <c r="RKZ990"/>
      <c r="RLA990"/>
      <c r="RLB990"/>
      <c r="RLC990"/>
      <c r="RLD990"/>
      <c r="RLE990"/>
      <c r="RLF990"/>
      <c r="RLG990"/>
      <c r="RLH990"/>
      <c r="RLI990"/>
      <c r="RLJ990"/>
      <c r="RLK990"/>
      <c r="RLL990"/>
      <c r="RLM990"/>
      <c r="RLN990"/>
      <c r="RLO990"/>
      <c r="RLP990"/>
      <c r="RLQ990"/>
      <c r="RLR990"/>
      <c r="RLS990"/>
      <c r="RLT990"/>
      <c r="RLU990"/>
      <c r="RLV990"/>
      <c r="RLW990"/>
      <c r="RLX990"/>
      <c r="RLY990"/>
      <c r="RLZ990"/>
      <c r="RMA990"/>
      <c r="RMB990"/>
      <c r="RMC990"/>
      <c r="RMD990"/>
      <c r="RME990"/>
      <c r="RMF990"/>
      <c r="RMG990"/>
      <c r="RMH990"/>
      <c r="RMI990"/>
      <c r="RMJ990"/>
      <c r="RMK990"/>
      <c r="RML990"/>
      <c r="RMM990"/>
      <c r="RMN990"/>
      <c r="RMO990"/>
      <c r="RMP990"/>
      <c r="RMQ990"/>
      <c r="RMR990"/>
      <c r="RMS990"/>
      <c r="RMT990"/>
      <c r="RMU990"/>
      <c r="RMV990"/>
      <c r="RMW990"/>
      <c r="RMX990"/>
      <c r="RMY990"/>
      <c r="RMZ990"/>
      <c r="RNA990"/>
      <c r="RNB990"/>
      <c r="RNC990"/>
      <c r="RND990"/>
      <c r="RNE990"/>
      <c r="RNF990"/>
      <c r="RNG990"/>
      <c r="RNH990"/>
      <c r="RNI990"/>
      <c r="RNJ990"/>
      <c r="RNK990"/>
      <c r="RNL990"/>
      <c r="RNM990"/>
      <c r="RNN990"/>
      <c r="RNO990"/>
      <c r="RNP990"/>
      <c r="RNQ990"/>
      <c r="RNR990"/>
      <c r="RNS990"/>
      <c r="RNT990"/>
      <c r="RNU990"/>
      <c r="RNV990"/>
      <c r="RNW990"/>
      <c r="RNX990"/>
      <c r="RNY990"/>
      <c r="RNZ990"/>
      <c r="ROA990"/>
      <c r="ROB990"/>
      <c r="ROC990"/>
      <c r="ROD990"/>
      <c r="ROE990"/>
      <c r="ROF990"/>
      <c r="ROG990"/>
      <c r="ROH990"/>
      <c r="ROI990"/>
      <c r="ROJ990"/>
      <c r="ROK990"/>
      <c r="ROL990"/>
      <c r="ROM990"/>
      <c r="RON990"/>
      <c r="ROO990"/>
      <c r="ROP990"/>
      <c r="ROQ990"/>
      <c r="ROR990"/>
      <c r="ROS990"/>
      <c r="ROT990"/>
      <c r="ROU990"/>
      <c r="ROV990"/>
      <c r="ROW990"/>
      <c r="ROX990"/>
      <c r="ROY990"/>
      <c r="ROZ990"/>
      <c r="RPA990"/>
      <c r="RPB990"/>
      <c r="RPC990"/>
      <c r="RPD990"/>
      <c r="RPE990"/>
      <c r="RPF990"/>
      <c r="RPG990"/>
      <c r="RPH990"/>
      <c r="RPI990"/>
      <c r="RPJ990"/>
      <c r="RPK990"/>
      <c r="RPL990"/>
      <c r="RPM990"/>
      <c r="RPN990"/>
      <c r="RPO990"/>
      <c r="RPP990"/>
      <c r="RPQ990"/>
      <c r="RPR990"/>
      <c r="RPS990"/>
      <c r="RPT990"/>
      <c r="RPU990"/>
      <c r="RPV990"/>
      <c r="RPW990"/>
      <c r="RPX990"/>
      <c r="RPY990"/>
      <c r="RPZ990"/>
      <c r="RQA990"/>
      <c r="RQB990"/>
      <c r="RQC990"/>
      <c r="RQD990"/>
      <c r="RQE990"/>
      <c r="RQF990"/>
      <c r="RQG990"/>
      <c r="RQH990"/>
      <c r="RQI990"/>
      <c r="RQJ990"/>
      <c r="RQK990"/>
      <c r="RQL990"/>
      <c r="RQM990"/>
      <c r="RQN990"/>
      <c r="RQO990"/>
      <c r="RQP990"/>
      <c r="RQQ990"/>
      <c r="RQR990"/>
      <c r="RQS990"/>
      <c r="RQT990"/>
      <c r="RQU990"/>
      <c r="RQV990"/>
      <c r="RQW990"/>
      <c r="RQX990"/>
      <c r="RQY990"/>
      <c r="RQZ990"/>
      <c r="RRA990"/>
      <c r="RRB990"/>
      <c r="RRC990"/>
      <c r="RRD990"/>
      <c r="RRE990"/>
      <c r="RRF990"/>
      <c r="RRG990"/>
      <c r="RRH990"/>
      <c r="RRI990"/>
      <c r="RRJ990"/>
      <c r="RRK990"/>
      <c r="RRL990"/>
      <c r="RRM990"/>
      <c r="RRN990"/>
      <c r="RRO990"/>
      <c r="RRP990"/>
      <c r="RRQ990"/>
      <c r="RRR990"/>
      <c r="RRS990"/>
      <c r="RRT990"/>
      <c r="RRU990"/>
      <c r="RRV990"/>
      <c r="RRW990"/>
      <c r="RRX990"/>
      <c r="RRY990"/>
      <c r="RRZ990"/>
      <c r="RSA990"/>
      <c r="RSB990"/>
      <c r="RSC990"/>
      <c r="RSD990"/>
      <c r="RSE990"/>
      <c r="RSF990"/>
      <c r="RSG990"/>
      <c r="RSH990"/>
      <c r="RSI990"/>
      <c r="RSJ990"/>
      <c r="RSK990"/>
      <c r="RSL990"/>
      <c r="RSM990"/>
      <c r="RSN990"/>
      <c r="RSO990"/>
      <c r="RSP990"/>
      <c r="RSQ990"/>
      <c r="RSR990"/>
      <c r="RSS990"/>
      <c r="RST990"/>
      <c r="RSU990"/>
      <c r="RSV990"/>
      <c r="RSW990"/>
      <c r="RSX990"/>
      <c r="RSY990"/>
      <c r="RSZ990"/>
      <c r="RTA990"/>
      <c r="RTB990"/>
      <c r="RTC990"/>
      <c r="RTD990"/>
      <c r="RTE990"/>
      <c r="RTF990"/>
      <c r="RTG990"/>
      <c r="RTH990"/>
      <c r="RTI990"/>
      <c r="RTJ990"/>
      <c r="RTK990"/>
      <c r="RTL990"/>
      <c r="RTM990"/>
      <c r="RTN990"/>
      <c r="RTO990"/>
      <c r="RTP990"/>
      <c r="RTQ990"/>
      <c r="RTR990"/>
      <c r="RTS990"/>
      <c r="RTT990"/>
      <c r="RTU990"/>
      <c r="RTV990"/>
      <c r="RTW990"/>
      <c r="RTX990"/>
      <c r="RTY990"/>
      <c r="RTZ990"/>
      <c r="RUA990"/>
      <c r="RUB990"/>
      <c r="RUC990"/>
      <c r="RUD990"/>
      <c r="RUE990"/>
      <c r="RUF990"/>
      <c r="RUG990"/>
      <c r="RUH990"/>
      <c r="RUI990"/>
      <c r="RUJ990"/>
      <c r="RUK990"/>
      <c r="RUL990"/>
      <c r="RUM990"/>
      <c r="RUN990"/>
      <c r="RUO990"/>
      <c r="RUP990"/>
      <c r="RUQ990"/>
      <c r="RUR990"/>
      <c r="RUS990"/>
      <c r="RUT990"/>
      <c r="RUU990"/>
      <c r="RUV990"/>
      <c r="RUW990"/>
      <c r="RUX990"/>
      <c r="RUY990"/>
      <c r="RUZ990"/>
      <c r="RVA990"/>
      <c r="RVB990"/>
      <c r="RVC990"/>
      <c r="RVD990"/>
      <c r="RVE990"/>
      <c r="RVF990"/>
      <c r="RVG990"/>
      <c r="RVH990"/>
      <c r="RVI990"/>
      <c r="RVJ990"/>
      <c r="RVK990"/>
      <c r="RVL990"/>
      <c r="RVM990"/>
      <c r="RVN990"/>
      <c r="RVO990"/>
      <c r="RVP990"/>
      <c r="RVQ990"/>
      <c r="RVR990"/>
      <c r="RVS990"/>
      <c r="RVT990"/>
      <c r="RVU990"/>
      <c r="RVV990"/>
      <c r="RVW990"/>
      <c r="RVX990"/>
      <c r="RVY990"/>
      <c r="RVZ990"/>
      <c r="RWA990"/>
      <c r="RWB990"/>
      <c r="RWC990"/>
      <c r="RWD990"/>
      <c r="RWE990"/>
      <c r="RWF990"/>
      <c r="RWG990"/>
      <c r="RWH990"/>
      <c r="RWI990"/>
      <c r="RWJ990"/>
      <c r="RWK990"/>
      <c r="RWL990"/>
      <c r="RWM990"/>
      <c r="RWN990"/>
      <c r="RWO990"/>
      <c r="RWP990"/>
      <c r="RWQ990"/>
      <c r="RWR990"/>
      <c r="RWS990"/>
      <c r="RWT990"/>
      <c r="RWU990"/>
      <c r="RWV990"/>
      <c r="RWW990"/>
      <c r="RWX990"/>
      <c r="RWY990"/>
      <c r="RWZ990"/>
      <c r="RXA990"/>
      <c r="RXB990"/>
      <c r="RXC990"/>
      <c r="RXD990"/>
      <c r="RXE990"/>
      <c r="RXF990"/>
      <c r="RXG990"/>
      <c r="RXH990"/>
      <c r="RXI990"/>
      <c r="RXJ990"/>
      <c r="RXK990"/>
      <c r="RXL990"/>
      <c r="RXM990"/>
      <c r="RXN990"/>
      <c r="RXO990"/>
      <c r="RXP990"/>
      <c r="RXQ990"/>
      <c r="RXR990"/>
      <c r="RXS990"/>
      <c r="RXT990"/>
      <c r="RXU990"/>
      <c r="RXV990"/>
      <c r="RXW990"/>
      <c r="RXX990"/>
      <c r="RXY990"/>
      <c r="RXZ990"/>
      <c r="RYA990"/>
      <c r="RYB990"/>
      <c r="RYC990"/>
      <c r="RYD990"/>
      <c r="RYE990"/>
      <c r="RYF990"/>
      <c r="RYG990"/>
      <c r="RYH990"/>
      <c r="RYI990"/>
      <c r="RYJ990"/>
      <c r="RYK990"/>
      <c r="RYL990"/>
      <c r="RYM990"/>
      <c r="RYN990"/>
      <c r="RYO990"/>
      <c r="RYP990"/>
      <c r="RYQ990"/>
      <c r="RYR990"/>
      <c r="RYS990"/>
      <c r="RYT990"/>
      <c r="RYU990"/>
      <c r="RYV990"/>
      <c r="RYW990"/>
      <c r="RYX990"/>
      <c r="RYY990"/>
      <c r="RYZ990"/>
      <c r="RZA990"/>
      <c r="RZB990"/>
      <c r="RZC990"/>
      <c r="RZD990"/>
      <c r="RZE990"/>
      <c r="RZF990"/>
      <c r="RZG990"/>
      <c r="RZH990"/>
      <c r="RZI990"/>
      <c r="RZJ990"/>
      <c r="RZK990"/>
      <c r="RZL990"/>
      <c r="RZM990"/>
      <c r="RZN990"/>
      <c r="RZO990"/>
      <c r="RZP990"/>
      <c r="RZQ990"/>
      <c r="RZR990"/>
      <c r="RZS990"/>
      <c r="RZT990"/>
      <c r="RZU990"/>
      <c r="RZV990"/>
      <c r="RZW990"/>
      <c r="RZX990"/>
      <c r="RZY990"/>
      <c r="RZZ990"/>
      <c r="SAA990"/>
      <c r="SAB990"/>
      <c r="SAC990"/>
      <c r="SAD990"/>
      <c r="SAE990"/>
      <c r="SAF990"/>
      <c r="SAG990"/>
      <c r="SAH990"/>
      <c r="SAI990"/>
      <c r="SAJ990"/>
      <c r="SAK990"/>
      <c r="SAL990"/>
      <c r="SAM990"/>
      <c r="SAN990"/>
      <c r="SAO990"/>
      <c r="SAP990"/>
      <c r="SAQ990"/>
      <c r="SAR990"/>
      <c r="SAS990"/>
      <c r="SAT990"/>
      <c r="SAU990"/>
      <c r="SAV990"/>
      <c r="SAW990"/>
      <c r="SAX990"/>
      <c r="SAY990"/>
      <c r="SAZ990"/>
      <c r="SBA990"/>
      <c r="SBB990"/>
      <c r="SBC990"/>
      <c r="SBD990"/>
      <c r="SBE990"/>
      <c r="SBF990"/>
      <c r="SBG990"/>
      <c r="SBH990"/>
      <c r="SBI990"/>
      <c r="SBJ990"/>
      <c r="SBK990"/>
      <c r="SBL990"/>
      <c r="SBM990"/>
      <c r="SBN990"/>
      <c r="SBO990"/>
      <c r="SBP990"/>
      <c r="SBQ990"/>
      <c r="SBR990"/>
      <c r="SBS990"/>
      <c r="SBT990"/>
      <c r="SBU990"/>
      <c r="SBV990"/>
      <c r="SBW990"/>
      <c r="SBX990"/>
      <c r="SBY990"/>
      <c r="SBZ990"/>
      <c r="SCA990"/>
      <c r="SCB990"/>
      <c r="SCC990"/>
      <c r="SCD990"/>
      <c r="SCE990"/>
      <c r="SCF990"/>
      <c r="SCG990"/>
      <c r="SCH990"/>
      <c r="SCI990"/>
      <c r="SCJ990"/>
      <c r="SCK990"/>
      <c r="SCL990"/>
      <c r="SCM990"/>
      <c r="SCN990"/>
      <c r="SCO990"/>
      <c r="SCP990"/>
      <c r="SCQ990"/>
      <c r="SCR990"/>
      <c r="SCS990"/>
      <c r="SCT990"/>
      <c r="SCU990"/>
      <c r="SCV990"/>
      <c r="SCW990"/>
      <c r="SCX990"/>
      <c r="SCY990"/>
      <c r="SCZ990"/>
      <c r="SDA990"/>
      <c r="SDB990"/>
      <c r="SDC990"/>
      <c r="SDD990"/>
      <c r="SDE990"/>
      <c r="SDF990"/>
      <c r="SDG990"/>
      <c r="SDH990"/>
      <c r="SDI990"/>
      <c r="SDJ990"/>
      <c r="SDK990"/>
      <c r="SDL990"/>
      <c r="SDM990"/>
      <c r="SDN990"/>
      <c r="SDO990"/>
      <c r="SDP990"/>
      <c r="SDQ990"/>
      <c r="SDR990"/>
      <c r="SDS990"/>
      <c r="SDT990"/>
      <c r="SDU990"/>
      <c r="SDV990"/>
      <c r="SDW990"/>
      <c r="SDX990"/>
      <c r="SDY990"/>
      <c r="SDZ990"/>
      <c r="SEA990"/>
      <c r="SEB990"/>
      <c r="SEC990"/>
      <c r="SED990"/>
      <c r="SEE990"/>
      <c r="SEF990"/>
      <c r="SEG990"/>
      <c r="SEH990"/>
      <c r="SEI990"/>
      <c r="SEJ990"/>
      <c r="SEK990"/>
      <c r="SEL990"/>
      <c r="SEM990"/>
      <c r="SEN990"/>
      <c r="SEO990"/>
      <c r="SEP990"/>
      <c r="SEQ990"/>
      <c r="SER990"/>
      <c r="SES990"/>
      <c r="SET990"/>
      <c r="SEU990"/>
      <c r="SEV990"/>
      <c r="SEW990"/>
      <c r="SEX990"/>
      <c r="SEY990"/>
      <c r="SEZ990"/>
      <c r="SFA990"/>
      <c r="SFB990"/>
      <c r="SFC990"/>
      <c r="SFD990"/>
      <c r="SFE990"/>
      <c r="SFF990"/>
      <c r="SFG990"/>
      <c r="SFH990"/>
      <c r="SFI990"/>
      <c r="SFJ990"/>
      <c r="SFK990"/>
      <c r="SFL990"/>
      <c r="SFM990"/>
      <c r="SFN990"/>
      <c r="SFO990"/>
      <c r="SFP990"/>
      <c r="SFQ990"/>
      <c r="SFR990"/>
      <c r="SFS990"/>
      <c r="SFT990"/>
      <c r="SFU990"/>
      <c r="SFV990"/>
      <c r="SFW990"/>
      <c r="SFX990"/>
      <c r="SFY990"/>
      <c r="SFZ990"/>
      <c r="SGA990"/>
      <c r="SGB990"/>
      <c r="SGC990"/>
      <c r="SGD990"/>
      <c r="SGE990"/>
      <c r="SGF990"/>
      <c r="SGG990"/>
      <c r="SGH990"/>
      <c r="SGI990"/>
      <c r="SGJ990"/>
      <c r="SGK990"/>
      <c r="SGL990"/>
      <c r="SGM990"/>
      <c r="SGN990"/>
      <c r="SGO990"/>
      <c r="SGP990"/>
      <c r="SGQ990"/>
      <c r="SGR990"/>
      <c r="SGS990"/>
      <c r="SGT990"/>
      <c r="SGU990"/>
      <c r="SGV990"/>
      <c r="SGW990"/>
      <c r="SGX990"/>
      <c r="SGY990"/>
      <c r="SGZ990"/>
      <c r="SHA990"/>
      <c r="SHB990"/>
      <c r="SHC990"/>
      <c r="SHD990"/>
      <c r="SHE990"/>
      <c r="SHF990"/>
      <c r="SHG990"/>
      <c r="SHH990"/>
      <c r="SHI990"/>
      <c r="SHJ990"/>
      <c r="SHK990"/>
      <c r="SHL990"/>
      <c r="SHM990"/>
      <c r="SHN990"/>
      <c r="SHO990"/>
      <c r="SHP990"/>
      <c r="SHQ990"/>
      <c r="SHR990"/>
      <c r="SHS990"/>
      <c r="SHT990"/>
      <c r="SHU990"/>
      <c r="SHV990"/>
      <c r="SHW990"/>
      <c r="SHX990"/>
      <c r="SHY990"/>
      <c r="SHZ990"/>
      <c r="SIA990"/>
      <c r="SIB990"/>
      <c r="SIC990"/>
      <c r="SID990"/>
      <c r="SIE990"/>
      <c r="SIF990"/>
      <c r="SIG990"/>
      <c r="SIH990"/>
      <c r="SII990"/>
      <c r="SIJ990"/>
      <c r="SIK990"/>
      <c r="SIL990"/>
      <c r="SIM990"/>
      <c r="SIN990"/>
      <c r="SIO990"/>
      <c r="SIP990"/>
      <c r="SIQ990"/>
      <c r="SIR990"/>
      <c r="SIS990"/>
      <c r="SIT990"/>
      <c r="SIU990"/>
      <c r="SIV990"/>
      <c r="SIW990"/>
      <c r="SIX990"/>
      <c r="SIY990"/>
      <c r="SIZ990"/>
      <c r="SJA990"/>
      <c r="SJB990"/>
      <c r="SJC990"/>
      <c r="SJD990"/>
      <c r="SJE990"/>
      <c r="SJF990"/>
      <c r="SJG990"/>
      <c r="SJH990"/>
      <c r="SJI990"/>
      <c r="SJJ990"/>
      <c r="SJK990"/>
      <c r="SJL990"/>
      <c r="SJM990"/>
      <c r="SJN990"/>
      <c r="SJO990"/>
      <c r="SJP990"/>
      <c r="SJQ990"/>
      <c r="SJR990"/>
      <c r="SJS990"/>
      <c r="SJT990"/>
      <c r="SJU990"/>
      <c r="SJV990"/>
      <c r="SJW990"/>
      <c r="SJX990"/>
      <c r="SJY990"/>
      <c r="SJZ990"/>
      <c r="SKA990"/>
      <c r="SKB990"/>
      <c r="SKC990"/>
      <c r="SKD990"/>
      <c r="SKE990"/>
      <c r="SKF990"/>
      <c r="SKG990"/>
      <c r="SKH990"/>
      <c r="SKI990"/>
      <c r="SKJ990"/>
      <c r="SKK990"/>
      <c r="SKL990"/>
      <c r="SKM990"/>
      <c r="SKN990"/>
      <c r="SKO990"/>
      <c r="SKP990"/>
      <c r="SKQ990"/>
      <c r="SKR990"/>
      <c r="SKS990"/>
      <c r="SKT990"/>
      <c r="SKU990"/>
      <c r="SKV990"/>
      <c r="SKW990"/>
      <c r="SKX990"/>
      <c r="SKY990"/>
      <c r="SKZ990"/>
      <c r="SLA990"/>
      <c r="SLB990"/>
      <c r="SLC990"/>
      <c r="SLD990"/>
      <c r="SLE990"/>
      <c r="SLF990"/>
      <c r="SLG990"/>
      <c r="SLH990"/>
      <c r="SLI990"/>
      <c r="SLJ990"/>
      <c r="SLK990"/>
      <c r="SLL990"/>
      <c r="SLM990"/>
      <c r="SLN990"/>
      <c r="SLO990"/>
      <c r="SLP990"/>
      <c r="SLQ990"/>
      <c r="SLR990"/>
      <c r="SLS990"/>
      <c r="SLT990"/>
      <c r="SLU990"/>
      <c r="SLV990"/>
      <c r="SLW990"/>
      <c r="SLX990"/>
      <c r="SLY990"/>
      <c r="SLZ990"/>
      <c r="SMA990"/>
      <c r="SMB990"/>
      <c r="SMC990"/>
      <c r="SMD990"/>
      <c r="SME990"/>
      <c r="SMF990"/>
      <c r="SMG990"/>
      <c r="SMH990"/>
      <c r="SMI990"/>
      <c r="SMJ990"/>
      <c r="SMK990"/>
      <c r="SML990"/>
      <c r="SMM990"/>
      <c r="SMN990"/>
      <c r="SMO990"/>
      <c r="SMP990"/>
      <c r="SMQ990"/>
      <c r="SMR990"/>
      <c r="SMS990"/>
      <c r="SMT990"/>
      <c r="SMU990"/>
      <c r="SMV990"/>
      <c r="SMW990"/>
      <c r="SMX990"/>
      <c r="SMY990"/>
      <c r="SMZ990"/>
      <c r="SNA990"/>
      <c r="SNB990"/>
      <c r="SNC990"/>
      <c r="SND990"/>
      <c r="SNE990"/>
      <c r="SNF990"/>
      <c r="SNG990"/>
      <c r="SNH990"/>
      <c r="SNI990"/>
      <c r="SNJ990"/>
      <c r="SNK990"/>
      <c r="SNL990"/>
      <c r="SNM990"/>
      <c r="SNN990"/>
      <c r="SNO990"/>
      <c r="SNP990"/>
      <c r="SNQ990"/>
      <c r="SNR990"/>
      <c r="SNS990"/>
      <c r="SNT990"/>
      <c r="SNU990"/>
      <c r="SNV990"/>
      <c r="SNW990"/>
      <c r="SNX990"/>
      <c r="SNY990"/>
      <c r="SNZ990"/>
      <c r="SOA990"/>
      <c r="SOB990"/>
      <c r="SOC990"/>
      <c r="SOD990"/>
      <c r="SOE990"/>
      <c r="SOF990"/>
      <c r="SOG990"/>
      <c r="SOH990"/>
      <c r="SOI990"/>
      <c r="SOJ990"/>
      <c r="SOK990"/>
      <c r="SOL990"/>
      <c r="SOM990"/>
      <c r="SON990"/>
      <c r="SOO990"/>
      <c r="SOP990"/>
      <c r="SOQ990"/>
      <c r="SOR990"/>
      <c r="SOS990"/>
      <c r="SOT990"/>
      <c r="SOU990"/>
      <c r="SOV990"/>
      <c r="SOW990"/>
      <c r="SOX990"/>
      <c r="SOY990"/>
      <c r="SOZ990"/>
      <c r="SPA990"/>
      <c r="SPB990"/>
      <c r="SPC990"/>
      <c r="SPD990"/>
      <c r="SPE990"/>
      <c r="SPF990"/>
      <c r="SPG990"/>
      <c r="SPH990"/>
      <c r="SPI990"/>
      <c r="SPJ990"/>
      <c r="SPK990"/>
      <c r="SPL990"/>
      <c r="SPM990"/>
      <c r="SPN990"/>
      <c r="SPO990"/>
      <c r="SPP990"/>
      <c r="SPQ990"/>
      <c r="SPR990"/>
      <c r="SPS990"/>
      <c r="SPT990"/>
      <c r="SPU990"/>
      <c r="SPV990"/>
      <c r="SPW990"/>
      <c r="SPX990"/>
      <c r="SPY990"/>
      <c r="SPZ990"/>
      <c r="SQA990"/>
      <c r="SQB990"/>
      <c r="SQC990"/>
      <c r="SQD990"/>
      <c r="SQE990"/>
      <c r="SQF990"/>
      <c r="SQG990"/>
      <c r="SQH990"/>
      <c r="SQI990"/>
      <c r="SQJ990"/>
      <c r="SQK990"/>
      <c r="SQL990"/>
      <c r="SQM990"/>
      <c r="SQN990"/>
      <c r="SQO990"/>
      <c r="SQP990"/>
      <c r="SQQ990"/>
      <c r="SQR990"/>
      <c r="SQS990"/>
      <c r="SQT990"/>
      <c r="SQU990"/>
      <c r="SQV990"/>
      <c r="SQW990"/>
      <c r="SQX990"/>
      <c r="SQY990"/>
      <c r="SQZ990"/>
      <c r="SRA990"/>
      <c r="SRB990"/>
      <c r="SRC990"/>
      <c r="SRD990"/>
      <c r="SRE990"/>
      <c r="SRF990"/>
      <c r="SRG990"/>
      <c r="SRH990"/>
      <c r="SRI990"/>
      <c r="SRJ990"/>
      <c r="SRK990"/>
      <c r="SRL990"/>
      <c r="SRM990"/>
      <c r="SRN990"/>
      <c r="SRO990"/>
      <c r="SRP990"/>
      <c r="SRQ990"/>
      <c r="SRR990"/>
      <c r="SRS990"/>
      <c r="SRT990"/>
      <c r="SRU990"/>
      <c r="SRV990"/>
      <c r="SRW990"/>
      <c r="SRX990"/>
      <c r="SRY990"/>
      <c r="SRZ990"/>
      <c r="SSA990"/>
      <c r="SSB990"/>
      <c r="SSC990"/>
      <c r="SSD990"/>
      <c r="SSE990"/>
      <c r="SSF990"/>
      <c r="SSG990"/>
      <c r="SSH990"/>
      <c r="SSI990"/>
      <c r="SSJ990"/>
      <c r="SSK990"/>
      <c r="SSL990"/>
      <c r="SSM990"/>
      <c r="SSN990"/>
      <c r="SSO990"/>
      <c r="SSP990"/>
      <c r="SSQ990"/>
      <c r="SSR990"/>
      <c r="SSS990"/>
      <c r="SST990"/>
      <c r="SSU990"/>
      <c r="SSV990"/>
      <c r="SSW990"/>
      <c r="SSX990"/>
      <c r="SSY990"/>
      <c r="SSZ990"/>
      <c r="STA990"/>
      <c r="STB990"/>
      <c r="STC990"/>
      <c r="STD990"/>
      <c r="STE990"/>
      <c r="STF990"/>
      <c r="STG990"/>
      <c r="STH990"/>
      <c r="STI990"/>
      <c r="STJ990"/>
      <c r="STK990"/>
      <c r="STL990"/>
      <c r="STM990"/>
      <c r="STN990"/>
      <c r="STO990"/>
      <c r="STP990"/>
      <c r="STQ990"/>
      <c r="STR990"/>
      <c r="STS990"/>
      <c r="STT990"/>
      <c r="STU990"/>
      <c r="STV990"/>
      <c r="STW990"/>
      <c r="STX990"/>
      <c r="STY990"/>
      <c r="STZ990"/>
      <c r="SUA990"/>
      <c r="SUB990"/>
      <c r="SUC990"/>
      <c r="SUD990"/>
      <c r="SUE990"/>
      <c r="SUF990"/>
      <c r="SUG990"/>
      <c r="SUH990"/>
      <c r="SUI990"/>
      <c r="SUJ990"/>
      <c r="SUK990"/>
      <c r="SUL990"/>
      <c r="SUM990"/>
      <c r="SUN990"/>
      <c r="SUO990"/>
      <c r="SUP990"/>
      <c r="SUQ990"/>
      <c r="SUR990"/>
      <c r="SUS990"/>
      <c r="SUT990"/>
      <c r="SUU990"/>
      <c r="SUV990"/>
      <c r="SUW990"/>
      <c r="SUX990"/>
      <c r="SUY990"/>
      <c r="SUZ990"/>
      <c r="SVA990"/>
      <c r="SVB990"/>
      <c r="SVC990"/>
      <c r="SVD990"/>
      <c r="SVE990"/>
      <c r="SVF990"/>
      <c r="SVG990"/>
      <c r="SVH990"/>
      <c r="SVI990"/>
      <c r="SVJ990"/>
      <c r="SVK990"/>
      <c r="SVL990"/>
      <c r="SVM990"/>
      <c r="SVN990"/>
      <c r="SVO990"/>
      <c r="SVP990"/>
      <c r="SVQ990"/>
      <c r="SVR990"/>
      <c r="SVS990"/>
      <c r="SVT990"/>
      <c r="SVU990"/>
      <c r="SVV990"/>
      <c r="SVW990"/>
      <c r="SVX990"/>
      <c r="SVY990"/>
      <c r="SVZ990"/>
      <c r="SWA990"/>
      <c r="SWB990"/>
      <c r="SWC990"/>
      <c r="SWD990"/>
      <c r="SWE990"/>
      <c r="SWF990"/>
      <c r="SWG990"/>
      <c r="SWH990"/>
      <c r="SWI990"/>
      <c r="SWJ990"/>
      <c r="SWK990"/>
      <c r="SWL990"/>
      <c r="SWM990"/>
      <c r="SWN990"/>
      <c r="SWO990"/>
      <c r="SWP990"/>
      <c r="SWQ990"/>
      <c r="SWR990"/>
      <c r="SWS990"/>
      <c r="SWT990"/>
      <c r="SWU990"/>
      <c r="SWV990"/>
      <c r="SWW990"/>
      <c r="SWX990"/>
      <c r="SWY990"/>
      <c r="SWZ990"/>
      <c r="SXA990"/>
      <c r="SXB990"/>
      <c r="SXC990"/>
      <c r="SXD990"/>
      <c r="SXE990"/>
      <c r="SXF990"/>
      <c r="SXG990"/>
      <c r="SXH990"/>
      <c r="SXI990"/>
      <c r="SXJ990"/>
      <c r="SXK990"/>
      <c r="SXL990"/>
      <c r="SXM990"/>
      <c r="SXN990"/>
      <c r="SXO990"/>
      <c r="SXP990"/>
      <c r="SXQ990"/>
      <c r="SXR990"/>
      <c r="SXS990"/>
      <c r="SXT990"/>
      <c r="SXU990"/>
      <c r="SXV990"/>
      <c r="SXW990"/>
      <c r="SXX990"/>
      <c r="SXY990"/>
      <c r="SXZ990"/>
      <c r="SYA990"/>
      <c r="SYB990"/>
      <c r="SYC990"/>
      <c r="SYD990"/>
      <c r="SYE990"/>
      <c r="SYF990"/>
      <c r="SYG990"/>
      <c r="SYH990"/>
      <c r="SYI990"/>
      <c r="SYJ990"/>
      <c r="SYK990"/>
      <c r="SYL990"/>
      <c r="SYM990"/>
      <c r="SYN990"/>
      <c r="SYO990"/>
      <c r="SYP990"/>
      <c r="SYQ990"/>
      <c r="SYR990"/>
      <c r="SYS990"/>
      <c r="SYT990"/>
      <c r="SYU990"/>
      <c r="SYV990"/>
      <c r="SYW990"/>
      <c r="SYX990"/>
      <c r="SYY990"/>
      <c r="SYZ990"/>
      <c r="SZA990"/>
      <c r="SZB990"/>
      <c r="SZC990"/>
      <c r="SZD990"/>
      <c r="SZE990"/>
      <c r="SZF990"/>
      <c r="SZG990"/>
      <c r="SZH990"/>
      <c r="SZI990"/>
      <c r="SZJ990"/>
      <c r="SZK990"/>
      <c r="SZL990"/>
      <c r="SZM990"/>
      <c r="SZN990"/>
      <c r="SZO990"/>
      <c r="SZP990"/>
      <c r="SZQ990"/>
      <c r="SZR990"/>
      <c r="SZS990"/>
      <c r="SZT990"/>
      <c r="SZU990"/>
      <c r="SZV990"/>
      <c r="SZW990"/>
      <c r="SZX990"/>
      <c r="SZY990"/>
      <c r="SZZ990"/>
      <c r="TAA990"/>
      <c r="TAB990"/>
      <c r="TAC990"/>
      <c r="TAD990"/>
      <c r="TAE990"/>
      <c r="TAF990"/>
      <c r="TAG990"/>
      <c r="TAH990"/>
      <c r="TAI990"/>
      <c r="TAJ990"/>
      <c r="TAK990"/>
      <c r="TAL990"/>
      <c r="TAM990"/>
      <c r="TAN990"/>
      <c r="TAO990"/>
      <c r="TAP990"/>
      <c r="TAQ990"/>
      <c r="TAR990"/>
      <c r="TAS990"/>
      <c r="TAT990"/>
      <c r="TAU990"/>
      <c r="TAV990"/>
      <c r="TAW990"/>
      <c r="TAX990"/>
      <c r="TAY990"/>
      <c r="TAZ990"/>
      <c r="TBA990"/>
      <c r="TBB990"/>
      <c r="TBC990"/>
      <c r="TBD990"/>
      <c r="TBE990"/>
      <c r="TBF990"/>
      <c r="TBG990"/>
      <c r="TBH990"/>
      <c r="TBI990"/>
      <c r="TBJ990"/>
      <c r="TBK990"/>
      <c r="TBL990"/>
      <c r="TBM990"/>
      <c r="TBN990"/>
      <c r="TBO990"/>
      <c r="TBP990"/>
      <c r="TBQ990"/>
      <c r="TBR990"/>
      <c r="TBS990"/>
      <c r="TBT990"/>
      <c r="TBU990"/>
      <c r="TBV990"/>
      <c r="TBW990"/>
      <c r="TBX990"/>
      <c r="TBY990"/>
      <c r="TBZ990"/>
      <c r="TCA990"/>
      <c r="TCB990"/>
      <c r="TCC990"/>
      <c r="TCD990"/>
      <c r="TCE990"/>
      <c r="TCF990"/>
      <c r="TCG990"/>
      <c r="TCH990"/>
      <c r="TCI990"/>
      <c r="TCJ990"/>
      <c r="TCK990"/>
      <c r="TCL990"/>
      <c r="TCM990"/>
      <c r="TCN990"/>
      <c r="TCO990"/>
      <c r="TCP990"/>
      <c r="TCQ990"/>
      <c r="TCR990"/>
      <c r="TCS990"/>
      <c r="TCT990"/>
      <c r="TCU990"/>
      <c r="TCV990"/>
      <c r="TCW990"/>
      <c r="TCX990"/>
      <c r="TCY990"/>
      <c r="TCZ990"/>
      <c r="TDA990"/>
      <c r="TDB990"/>
      <c r="TDC990"/>
      <c r="TDD990"/>
      <c r="TDE990"/>
      <c r="TDF990"/>
      <c r="TDG990"/>
      <c r="TDH990"/>
      <c r="TDI990"/>
      <c r="TDJ990"/>
      <c r="TDK990"/>
      <c r="TDL990"/>
      <c r="TDM990"/>
      <c r="TDN990"/>
      <c r="TDO990"/>
      <c r="TDP990"/>
      <c r="TDQ990"/>
      <c r="TDR990"/>
      <c r="TDS990"/>
      <c r="TDT990"/>
      <c r="TDU990"/>
      <c r="TDV990"/>
      <c r="TDW990"/>
      <c r="TDX990"/>
      <c r="TDY990"/>
      <c r="TDZ990"/>
      <c r="TEA990"/>
      <c r="TEB990"/>
      <c r="TEC990"/>
      <c r="TED990"/>
      <c r="TEE990"/>
      <c r="TEF990"/>
      <c r="TEG990"/>
      <c r="TEH990"/>
      <c r="TEI990"/>
      <c r="TEJ990"/>
      <c r="TEK990"/>
      <c r="TEL990"/>
      <c r="TEM990"/>
      <c r="TEN990"/>
      <c r="TEO990"/>
      <c r="TEP990"/>
      <c r="TEQ990"/>
      <c r="TER990"/>
      <c r="TES990"/>
      <c r="TET990"/>
      <c r="TEU990"/>
      <c r="TEV990"/>
      <c r="TEW990"/>
      <c r="TEX990"/>
      <c r="TEY990"/>
      <c r="TEZ990"/>
      <c r="TFA990"/>
      <c r="TFB990"/>
      <c r="TFC990"/>
      <c r="TFD990"/>
      <c r="TFE990"/>
      <c r="TFF990"/>
      <c r="TFG990"/>
      <c r="TFH990"/>
      <c r="TFI990"/>
      <c r="TFJ990"/>
      <c r="TFK990"/>
      <c r="TFL990"/>
      <c r="TFM990"/>
      <c r="TFN990"/>
      <c r="TFO990"/>
      <c r="TFP990"/>
      <c r="TFQ990"/>
      <c r="TFR990"/>
      <c r="TFS990"/>
      <c r="TFT990"/>
      <c r="TFU990"/>
      <c r="TFV990"/>
      <c r="TFW990"/>
      <c r="TFX990"/>
      <c r="TFY990"/>
      <c r="TFZ990"/>
      <c r="TGA990"/>
      <c r="TGB990"/>
      <c r="TGC990"/>
      <c r="TGD990"/>
      <c r="TGE990"/>
      <c r="TGF990"/>
      <c r="TGG990"/>
      <c r="TGH990"/>
      <c r="TGI990"/>
      <c r="TGJ990"/>
      <c r="TGK990"/>
      <c r="TGL990"/>
      <c r="TGM990"/>
      <c r="TGN990"/>
      <c r="TGO990"/>
      <c r="TGP990"/>
      <c r="TGQ990"/>
      <c r="TGR990"/>
      <c r="TGS990"/>
      <c r="TGT990"/>
      <c r="TGU990"/>
      <c r="TGV990"/>
      <c r="TGW990"/>
      <c r="TGX990"/>
      <c r="TGY990"/>
      <c r="TGZ990"/>
      <c r="THA990"/>
      <c r="THB990"/>
      <c r="THC990"/>
      <c r="THD990"/>
      <c r="THE990"/>
      <c r="THF990"/>
      <c r="THG990"/>
      <c r="THH990"/>
      <c r="THI990"/>
      <c r="THJ990"/>
      <c r="THK990"/>
      <c r="THL990"/>
      <c r="THM990"/>
      <c r="THN990"/>
      <c r="THO990"/>
      <c r="THP990"/>
      <c r="THQ990"/>
      <c r="THR990"/>
      <c r="THS990"/>
      <c r="THT990"/>
      <c r="THU990"/>
      <c r="THV990"/>
      <c r="THW990"/>
      <c r="THX990"/>
      <c r="THY990"/>
      <c r="THZ990"/>
      <c r="TIA990"/>
      <c r="TIB990"/>
      <c r="TIC990"/>
      <c r="TID990"/>
      <c r="TIE990"/>
      <c r="TIF990"/>
      <c r="TIG990"/>
      <c r="TIH990"/>
      <c r="TII990"/>
      <c r="TIJ990"/>
      <c r="TIK990"/>
      <c r="TIL990"/>
      <c r="TIM990"/>
      <c r="TIN990"/>
      <c r="TIO990"/>
      <c r="TIP990"/>
      <c r="TIQ990"/>
      <c r="TIR990"/>
      <c r="TIS990"/>
      <c r="TIT990"/>
      <c r="TIU990"/>
      <c r="TIV990"/>
      <c r="TIW990"/>
      <c r="TIX990"/>
      <c r="TIY990"/>
      <c r="TIZ990"/>
      <c r="TJA990"/>
      <c r="TJB990"/>
      <c r="TJC990"/>
      <c r="TJD990"/>
      <c r="TJE990"/>
      <c r="TJF990"/>
      <c r="TJG990"/>
      <c r="TJH990"/>
      <c r="TJI990"/>
      <c r="TJJ990"/>
      <c r="TJK990"/>
      <c r="TJL990"/>
      <c r="TJM990"/>
      <c r="TJN990"/>
      <c r="TJO990"/>
      <c r="TJP990"/>
      <c r="TJQ990"/>
      <c r="TJR990"/>
      <c r="TJS990"/>
      <c r="TJT990"/>
      <c r="TJU990"/>
      <c r="TJV990"/>
      <c r="TJW990"/>
      <c r="TJX990"/>
      <c r="TJY990"/>
      <c r="TJZ990"/>
      <c r="TKA990"/>
      <c r="TKB990"/>
      <c r="TKC990"/>
      <c r="TKD990"/>
      <c r="TKE990"/>
      <c r="TKF990"/>
      <c r="TKG990"/>
      <c r="TKH990"/>
      <c r="TKI990"/>
      <c r="TKJ990"/>
      <c r="TKK990"/>
      <c r="TKL990"/>
      <c r="TKM990"/>
      <c r="TKN990"/>
      <c r="TKO990"/>
      <c r="TKP990"/>
      <c r="TKQ990"/>
      <c r="TKR990"/>
      <c r="TKS990"/>
      <c r="TKT990"/>
      <c r="TKU990"/>
      <c r="TKV990"/>
      <c r="TKW990"/>
      <c r="TKX990"/>
      <c r="TKY990"/>
      <c r="TKZ990"/>
      <c r="TLA990"/>
      <c r="TLB990"/>
      <c r="TLC990"/>
      <c r="TLD990"/>
      <c r="TLE990"/>
      <c r="TLF990"/>
      <c r="TLG990"/>
      <c r="TLH990"/>
      <c r="TLI990"/>
      <c r="TLJ990"/>
      <c r="TLK990"/>
      <c r="TLL990"/>
      <c r="TLM990"/>
      <c r="TLN990"/>
      <c r="TLO990"/>
      <c r="TLP990"/>
      <c r="TLQ990"/>
      <c r="TLR990"/>
      <c r="TLS990"/>
      <c r="TLT990"/>
      <c r="TLU990"/>
      <c r="TLV990"/>
      <c r="TLW990"/>
      <c r="TLX990"/>
      <c r="TLY990"/>
      <c r="TLZ990"/>
      <c r="TMA990"/>
      <c r="TMB990"/>
      <c r="TMC990"/>
      <c r="TMD990"/>
      <c r="TME990"/>
      <c r="TMF990"/>
      <c r="TMG990"/>
      <c r="TMH990"/>
      <c r="TMI990"/>
      <c r="TMJ990"/>
      <c r="TMK990"/>
      <c r="TML990"/>
      <c r="TMM990"/>
      <c r="TMN990"/>
      <c r="TMO990"/>
      <c r="TMP990"/>
      <c r="TMQ990"/>
      <c r="TMR990"/>
      <c r="TMS990"/>
      <c r="TMT990"/>
      <c r="TMU990"/>
      <c r="TMV990"/>
      <c r="TMW990"/>
      <c r="TMX990"/>
      <c r="TMY990"/>
      <c r="TMZ990"/>
      <c r="TNA990"/>
      <c r="TNB990"/>
      <c r="TNC990"/>
      <c r="TND990"/>
      <c r="TNE990"/>
      <c r="TNF990"/>
      <c r="TNG990"/>
      <c r="TNH990"/>
      <c r="TNI990"/>
      <c r="TNJ990"/>
      <c r="TNK990"/>
      <c r="TNL990"/>
      <c r="TNM990"/>
      <c r="TNN990"/>
      <c r="TNO990"/>
      <c r="TNP990"/>
      <c r="TNQ990"/>
      <c r="TNR990"/>
      <c r="TNS990"/>
      <c r="TNT990"/>
      <c r="TNU990"/>
      <c r="TNV990"/>
      <c r="TNW990"/>
      <c r="TNX990"/>
      <c r="TNY990"/>
      <c r="TNZ990"/>
      <c r="TOA990"/>
      <c r="TOB990"/>
      <c r="TOC990"/>
      <c r="TOD990"/>
      <c r="TOE990"/>
      <c r="TOF990"/>
      <c r="TOG990"/>
      <c r="TOH990"/>
      <c r="TOI990"/>
      <c r="TOJ990"/>
      <c r="TOK990"/>
      <c r="TOL990"/>
      <c r="TOM990"/>
      <c r="TON990"/>
      <c r="TOO990"/>
      <c r="TOP990"/>
      <c r="TOQ990"/>
      <c r="TOR990"/>
      <c r="TOS990"/>
      <c r="TOT990"/>
      <c r="TOU990"/>
      <c r="TOV990"/>
      <c r="TOW990"/>
      <c r="TOX990"/>
      <c r="TOY990"/>
      <c r="TOZ990"/>
      <c r="TPA990"/>
      <c r="TPB990"/>
      <c r="TPC990"/>
      <c r="TPD990"/>
      <c r="TPE990"/>
      <c r="TPF990"/>
      <c r="TPG990"/>
      <c r="TPH990"/>
      <c r="TPI990"/>
      <c r="TPJ990"/>
      <c r="TPK990"/>
      <c r="TPL990"/>
      <c r="TPM990"/>
      <c r="TPN990"/>
      <c r="TPO990"/>
      <c r="TPP990"/>
      <c r="TPQ990"/>
      <c r="TPR990"/>
      <c r="TPS990"/>
      <c r="TPT990"/>
      <c r="TPU990"/>
      <c r="TPV990"/>
      <c r="TPW990"/>
      <c r="TPX990"/>
      <c r="TPY990"/>
      <c r="TPZ990"/>
      <c r="TQA990"/>
      <c r="TQB990"/>
      <c r="TQC990"/>
      <c r="TQD990"/>
      <c r="TQE990"/>
      <c r="TQF990"/>
      <c r="TQG990"/>
      <c r="TQH990"/>
      <c r="TQI990"/>
      <c r="TQJ990"/>
      <c r="TQK990"/>
      <c r="TQL990"/>
      <c r="TQM990"/>
      <c r="TQN990"/>
      <c r="TQO990"/>
      <c r="TQP990"/>
      <c r="TQQ990"/>
      <c r="TQR990"/>
      <c r="TQS990"/>
      <c r="TQT990"/>
      <c r="TQU990"/>
      <c r="TQV990"/>
      <c r="TQW990"/>
      <c r="TQX990"/>
      <c r="TQY990"/>
      <c r="TQZ990"/>
      <c r="TRA990"/>
      <c r="TRB990"/>
      <c r="TRC990"/>
      <c r="TRD990"/>
      <c r="TRE990"/>
      <c r="TRF990"/>
      <c r="TRG990"/>
      <c r="TRH990"/>
      <c r="TRI990"/>
      <c r="TRJ990"/>
      <c r="TRK990"/>
      <c r="TRL990"/>
      <c r="TRM990"/>
      <c r="TRN990"/>
      <c r="TRO990"/>
      <c r="TRP990"/>
      <c r="TRQ990"/>
      <c r="TRR990"/>
      <c r="TRS990"/>
      <c r="TRT990"/>
      <c r="TRU990"/>
      <c r="TRV990"/>
      <c r="TRW990"/>
      <c r="TRX990"/>
      <c r="TRY990"/>
      <c r="TRZ990"/>
      <c r="TSA990"/>
      <c r="TSB990"/>
      <c r="TSC990"/>
      <c r="TSD990"/>
      <c r="TSE990"/>
      <c r="TSF990"/>
      <c r="TSG990"/>
      <c r="TSH990"/>
      <c r="TSI990"/>
      <c r="TSJ990"/>
      <c r="TSK990"/>
      <c r="TSL990"/>
      <c r="TSM990"/>
      <c r="TSN990"/>
      <c r="TSO990"/>
      <c r="TSP990"/>
      <c r="TSQ990"/>
      <c r="TSR990"/>
      <c r="TSS990"/>
      <c r="TST990"/>
      <c r="TSU990"/>
      <c r="TSV990"/>
      <c r="TSW990"/>
      <c r="TSX990"/>
      <c r="TSY990"/>
      <c r="TSZ990"/>
      <c r="TTA990"/>
      <c r="TTB990"/>
      <c r="TTC990"/>
      <c r="TTD990"/>
      <c r="TTE990"/>
      <c r="TTF990"/>
      <c r="TTG990"/>
      <c r="TTH990"/>
      <c r="TTI990"/>
      <c r="TTJ990"/>
      <c r="TTK990"/>
      <c r="TTL990"/>
      <c r="TTM990"/>
      <c r="TTN990"/>
      <c r="TTO990"/>
      <c r="TTP990"/>
      <c r="TTQ990"/>
      <c r="TTR990"/>
      <c r="TTS990"/>
      <c r="TTT990"/>
      <c r="TTU990"/>
      <c r="TTV990"/>
      <c r="TTW990"/>
      <c r="TTX990"/>
      <c r="TTY990"/>
      <c r="TTZ990"/>
      <c r="TUA990"/>
      <c r="TUB990"/>
      <c r="TUC990"/>
      <c r="TUD990"/>
      <c r="TUE990"/>
      <c r="TUF990"/>
      <c r="TUG990"/>
      <c r="TUH990"/>
      <c r="TUI990"/>
      <c r="TUJ990"/>
      <c r="TUK990"/>
      <c r="TUL990"/>
      <c r="TUM990"/>
      <c r="TUN990"/>
      <c r="TUO990"/>
      <c r="TUP990"/>
      <c r="TUQ990"/>
      <c r="TUR990"/>
      <c r="TUS990"/>
      <c r="TUT990"/>
      <c r="TUU990"/>
      <c r="TUV990"/>
      <c r="TUW990"/>
      <c r="TUX990"/>
      <c r="TUY990"/>
      <c r="TUZ990"/>
      <c r="TVA990"/>
      <c r="TVB990"/>
      <c r="TVC990"/>
      <c r="TVD990"/>
      <c r="TVE990"/>
      <c r="TVF990"/>
      <c r="TVG990"/>
      <c r="TVH990"/>
      <c r="TVI990"/>
      <c r="TVJ990"/>
      <c r="TVK990"/>
      <c r="TVL990"/>
      <c r="TVM990"/>
      <c r="TVN990"/>
      <c r="TVO990"/>
      <c r="TVP990"/>
      <c r="TVQ990"/>
      <c r="TVR990"/>
      <c r="TVS990"/>
      <c r="TVT990"/>
      <c r="TVU990"/>
      <c r="TVV990"/>
      <c r="TVW990"/>
      <c r="TVX990"/>
      <c r="TVY990"/>
      <c r="TVZ990"/>
      <c r="TWA990"/>
      <c r="TWB990"/>
      <c r="TWC990"/>
      <c r="TWD990"/>
      <c r="TWE990"/>
      <c r="TWF990"/>
      <c r="TWG990"/>
      <c r="TWH990"/>
      <c r="TWI990"/>
      <c r="TWJ990"/>
      <c r="TWK990"/>
      <c r="TWL990"/>
      <c r="TWM990"/>
      <c r="TWN990"/>
      <c r="TWO990"/>
      <c r="TWP990"/>
      <c r="TWQ990"/>
      <c r="TWR990"/>
      <c r="TWS990"/>
      <c r="TWT990"/>
      <c r="TWU990"/>
      <c r="TWV990"/>
      <c r="TWW990"/>
      <c r="TWX990"/>
      <c r="TWY990"/>
      <c r="TWZ990"/>
      <c r="TXA990"/>
      <c r="TXB990"/>
      <c r="TXC990"/>
      <c r="TXD990"/>
      <c r="TXE990"/>
      <c r="TXF990"/>
      <c r="TXG990"/>
      <c r="TXH990"/>
      <c r="TXI990"/>
      <c r="TXJ990"/>
      <c r="TXK990"/>
      <c r="TXL990"/>
      <c r="TXM990"/>
      <c r="TXN990"/>
      <c r="TXO990"/>
      <c r="TXP990"/>
      <c r="TXQ990"/>
      <c r="TXR990"/>
      <c r="TXS990"/>
      <c r="TXT990"/>
      <c r="TXU990"/>
      <c r="TXV990"/>
      <c r="TXW990"/>
      <c r="TXX990"/>
      <c r="TXY990"/>
      <c r="TXZ990"/>
      <c r="TYA990"/>
      <c r="TYB990"/>
      <c r="TYC990"/>
      <c r="TYD990"/>
      <c r="TYE990"/>
      <c r="TYF990"/>
      <c r="TYG990"/>
      <c r="TYH990"/>
      <c r="TYI990"/>
      <c r="TYJ990"/>
      <c r="TYK990"/>
      <c r="TYL990"/>
      <c r="TYM990"/>
      <c r="TYN990"/>
      <c r="TYO990"/>
      <c r="TYP990"/>
      <c r="TYQ990"/>
      <c r="TYR990"/>
      <c r="TYS990"/>
      <c r="TYT990"/>
      <c r="TYU990"/>
      <c r="TYV990"/>
      <c r="TYW990"/>
      <c r="TYX990"/>
      <c r="TYY990"/>
      <c r="TYZ990"/>
      <c r="TZA990"/>
      <c r="TZB990"/>
      <c r="TZC990"/>
      <c r="TZD990"/>
      <c r="TZE990"/>
      <c r="TZF990"/>
      <c r="TZG990"/>
      <c r="TZH990"/>
      <c r="TZI990"/>
      <c r="TZJ990"/>
      <c r="TZK990"/>
      <c r="TZL990"/>
      <c r="TZM990"/>
      <c r="TZN990"/>
      <c r="TZO990"/>
      <c r="TZP990"/>
      <c r="TZQ990"/>
      <c r="TZR990"/>
      <c r="TZS990"/>
      <c r="TZT990"/>
      <c r="TZU990"/>
      <c r="TZV990"/>
      <c r="TZW990"/>
      <c r="TZX990"/>
      <c r="TZY990"/>
      <c r="TZZ990"/>
      <c r="UAA990"/>
      <c r="UAB990"/>
      <c r="UAC990"/>
      <c r="UAD990"/>
      <c r="UAE990"/>
      <c r="UAF990"/>
      <c r="UAG990"/>
      <c r="UAH990"/>
      <c r="UAI990"/>
      <c r="UAJ990"/>
      <c r="UAK990"/>
      <c r="UAL990"/>
      <c r="UAM990"/>
      <c r="UAN990"/>
      <c r="UAO990"/>
      <c r="UAP990"/>
      <c r="UAQ990"/>
      <c r="UAR990"/>
      <c r="UAS990"/>
      <c r="UAT990"/>
      <c r="UAU990"/>
      <c r="UAV990"/>
      <c r="UAW990"/>
      <c r="UAX990"/>
      <c r="UAY990"/>
      <c r="UAZ990"/>
      <c r="UBA990"/>
      <c r="UBB990"/>
      <c r="UBC990"/>
      <c r="UBD990"/>
      <c r="UBE990"/>
      <c r="UBF990"/>
      <c r="UBG990"/>
      <c r="UBH990"/>
      <c r="UBI990"/>
      <c r="UBJ990"/>
      <c r="UBK990"/>
      <c r="UBL990"/>
      <c r="UBM990"/>
      <c r="UBN990"/>
      <c r="UBO990"/>
      <c r="UBP990"/>
      <c r="UBQ990"/>
      <c r="UBR990"/>
      <c r="UBS990"/>
      <c r="UBT990"/>
      <c r="UBU990"/>
      <c r="UBV990"/>
      <c r="UBW990"/>
      <c r="UBX990"/>
      <c r="UBY990"/>
      <c r="UBZ990"/>
      <c r="UCA990"/>
      <c r="UCB990"/>
      <c r="UCC990"/>
      <c r="UCD990"/>
      <c r="UCE990"/>
      <c r="UCF990"/>
      <c r="UCG990"/>
      <c r="UCH990"/>
      <c r="UCI990"/>
      <c r="UCJ990"/>
      <c r="UCK990"/>
      <c r="UCL990"/>
      <c r="UCM990"/>
      <c r="UCN990"/>
      <c r="UCO990"/>
      <c r="UCP990"/>
      <c r="UCQ990"/>
      <c r="UCR990"/>
      <c r="UCS990"/>
      <c r="UCT990"/>
      <c r="UCU990"/>
      <c r="UCV990"/>
      <c r="UCW990"/>
      <c r="UCX990"/>
      <c r="UCY990"/>
      <c r="UCZ990"/>
      <c r="UDA990"/>
      <c r="UDB990"/>
      <c r="UDC990"/>
      <c r="UDD990"/>
      <c r="UDE990"/>
      <c r="UDF990"/>
      <c r="UDG990"/>
      <c r="UDH990"/>
      <c r="UDI990"/>
      <c r="UDJ990"/>
      <c r="UDK990"/>
      <c r="UDL990"/>
      <c r="UDM990"/>
      <c r="UDN990"/>
      <c r="UDO990"/>
      <c r="UDP990"/>
      <c r="UDQ990"/>
      <c r="UDR990"/>
      <c r="UDS990"/>
      <c r="UDT990"/>
      <c r="UDU990"/>
      <c r="UDV990"/>
      <c r="UDW990"/>
      <c r="UDX990"/>
      <c r="UDY990"/>
      <c r="UDZ990"/>
      <c r="UEA990"/>
      <c r="UEB990"/>
      <c r="UEC990"/>
      <c r="UED990"/>
      <c r="UEE990"/>
      <c r="UEF990"/>
      <c r="UEG990"/>
      <c r="UEH990"/>
      <c r="UEI990"/>
      <c r="UEJ990"/>
      <c r="UEK990"/>
      <c r="UEL990"/>
      <c r="UEM990"/>
      <c r="UEN990"/>
      <c r="UEO990"/>
      <c r="UEP990"/>
      <c r="UEQ990"/>
      <c r="UER990"/>
      <c r="UES990"/>
      <c r="UET990"/>
      <c r="UEU990"/>
      <c r="UEV990"/>
      <c r="UEW990"/>
      <c r="UEX990"/>
      <c r="UEY990"/>
      <c r="UEZ990"/>
      <c r="UFA990"/>
      <c r="UFB990"/>
      <c r="UFC990"/>
      <c r="UFD990"/>
      <c r="UFE990"/>
      <c r="UFF990"/>
      <c r="UFG990"/>
      <c r="UFH990"/>
      <c r="UFI990"/>
      <c r="UFJ990"/>
      <c r="UFK990"/>
      <c r="UFL990"/>
      <c r="UFM990"/>
      <c r="UFN990"/>
      <c r="UFO990"/>
      <c r="UFP990"/>
      <c r="UFQ990"/>
      <c r="UFR990"/>
      <c r="UFS990"/>
      <c r="UFT990"/>
      <c r="UFU990"/>
      <c r="UFV990"/>
      <c r="UFW990"/>
      <c r="UFX990"/>
      <c r="UFY990"/>
      <c r="UFZ990"/>
      <c r="UGA990"/>
      <c r="UGB990"/>
      <c r="UGC990"/>
      <c r="UGD990"/>
      <c r="UGE990"/>
      <c r="UGF990"/>
      <c r="UGG990"/>
      <c r="UGH990"/>
      <c r="UGI990"/>
      <c r="UGJ990"/>
      <c r="UGK990"/>
      <c r="UGL990"/>
      <c r="UGM990"/>
      <c r="UGN990"/>
      <c r="UGO990"/>
      <c r="UGP990"/>
      <c r="UGQ990"/>
      <c r="UGR990"/>
      <c r="UGS990"/>
      <c r="UGT990"/>
      <c r="UGU990"/>
      <c r="UGV990"/>
      <c r="UGW990"/>
      <c r="UGX990"/>
      <c r="UGY990"/>
      <c r="UGZ990"/>
      <c r="UHA990"/>
      <c r="UHB990"/>
      <c r="UHC990"/>
      <c r="UHD990"/>
      <c r="UHE990"/>
      <c r="UHF990"/>
      <c r="UHG990"/>
      <c r="UHH990"/>
      <c r="UHI990"/>
      <c r="UHJ990"/>
      <c r="UHK990"/>
      <c r="UHL990"/>
      <c r="UHM990"/>
      <c r="UHN990"/>
      <c r="UHO990"/>
      <c r="UHP990"/>
      <c r="UHQ990"/>
      <c r="UHR990"/>
      <c r="UHS990"/>
      <c r="UHT990"/>
      <c r="UHU990"/>
      <c r="UHV990"/>
      <c r="UHW990"/>
      <c r="UHX990"/>
      <c r="UHY990"/>
      <c r="UHZ990"/>
      <c r="UIA990"/>
      <c r="UIB990"/>
      <c r="UIC990"/>
      <c r="UID990"/>
      <c r="UIE990"/>
      <c r="UIF990"/>
      <c r="UIG990"/>
      <c r="UIH990"/>
      <c r="UII990"/>
      <c r="UIJ990"/>
      <c r="UIK990"/>
      <c r="UIL990"/>
      <c r="UIM990"/>
      <c r="UIN990"/>
      <c r="UIO990"/>
      <c r="UIP990"/>
      <c r="UIQ990"/>
      <c r="UIR990"/>
      <c r="UIS990"/>
      <c r="UIT990"/>
      <c r="UIU990"/>
      <c r="UIV990"/>
      <c r="UIW990"/>
      <c r="UIX990"/>
      <c r="UIY990"/>
      <c r="UIZ990"/>
      <c r="UJA990"/>
      <c r="UJB990"/>
      <c r="UJC990"/>
      <c r="UJD990"/>
      <c r="UJE990"/>
      <c r="UJF990"/>
      <c r="UJG990"/>
      <c r="UJH990"/>
      <c r="UJI990"/>
      <c r="UJJ990"/>
      <c r="UJK990"/>
      <c r="UJL990"/>
      <c r="UJM990"/>
      <c r="UJN990"/>
      <c r="UJO990"/>
      <c r="UJP990"/>
      <c r="UJQ990"/>
      <c r="UJR990"/>
      <c r="UJS990"/>
      <c r="UJT990"/>
      <c r="UJU990"/>
      <c r="UJV990"/>
      <c r="UJW990"/>
      <c r="UJX990"/>
      <c r="UJY990"/>
      <c r="UJZ990"/>
      <c r="UKA990"/>
      <c r="UKB990"/>
      <c r="UKC990"/>
      <c r="UKD990"/>
      <c r="UKE990"/>
      <c r="UKF990"/>
      <c r="UKG990"/>
      <c r="UKH990"/>
      <c r="UKI990"/>
      <c r="UKJ990"/>
      <c r="UKK990"/>
      <c r="UKL990"/>
      <c r="UKM990"/>
      <c r="UKN990"/>
      <c r="UKO990"/>
      <c r="UKP990"/>
      <c r="UKQ990"/>
      <c r="UKR990"/>
      <c r="UKS990"/>
      <c r="UKT990"/>
      <c r="UKU990"/>
      <c r="UKV990"/>
      <c r="UKW990"/>
      <c r="UKX990"/>
      <c r="UKY990"/>
      <c r="UKZ990"/>
      <c r="ULA990"/>
      <c r="ULB990"/>
      <c r="ULC990"/>
      <c r="ULD990"/>
      <c r="ULE990"/>
      <c r="ULF990"/>
      <c r="ULG990"/>
      <c r="ULH990"/>
      <c r="ULI990"/>
      <c r="ULJ990"/>
      <c r="ULK990"/>
      <c r="ULL990"/>
      <c r="ULM990"/>
      <c r="ULN990"/>
      <c r="ULO990"/>
      <c r="ULP990"/>
      <c r="ULQ990"/>
      <c r="ULR990"/>
      <c r="ULS990"/>
      <c r="ULT990"/>
      <c r="ULU990"/>
      <c r="ULV990"/>
      <c r="ULW990"/>
      <c r="ULX990"/>
      <c r="ULY990"/>
      <c r="ULZ990"/>
      <c r="UMA990"/>
      <c r="UMB990"/>
      <c r="UMC990"/>
      <c r="UMD990"/>
      <c r="UME990"/>
      <c r="UMF990"/>
      <c r="UMG990"/>
      <c r="UMH990"/>
      <c r="UMI990"/>
      <c r="UMJ990"/>
      <c r="UMK990"/>
      <c r="UML990"/>
      <c r="UMM990"/>
      <c r="UMN990"/>
      <c r="UMO990"/>
      <c r="UMP990"/>
      <c r="UMQ990"/>
      <c r="UMR990"/>
      <c r="UMS990"/>
      <c r="UMT990"/>
      <c r="UMU990"/>
      <c r="UMV990"/>
      <c r="UMW990"/>
      <c r="UMX990"/>
      <c r="UMY990"/>
      <c r="UMZ990"/>
      <c r="UNA990"/>
      <c r="UNB990"/>
      <c r="UNC990"/>
      <c r="UND990"/>
      <c r="UNE990"/>
      <c r="UNF990"/>
      <c r="UNG990"/>
      <c r="UNH990"/>
      <c r="UNI990"/>
      <c r="UNJ990"/>
      <c r="UNK990"/>
      <c r="UNL990"/>
      <c r="UNM990"/>
      <c r="UNN990"/>
      <c r="UNO990"/>
      <c r="UNP990"/>
      <c r="UNQ990"/>
      <c r="UNR990"/>
      <c r="UNS990"/>
      <c r="UNT990"/>
      <c r="UNU990"/>
      <c r="UNV990"/>
      <c r="UNW990"/>
      <c r="UNX990"/>
      <c r="UNY990"/>
      <c r="UNZ990"/>
      <c r="UOA990"/>
      <c r="UOB990"/>
      <c r="UOC990"/>
      <c r="UOD990"/>
      <c r="UOE990"/>
      <c r="UOF990"/>
      <c r="UOG990"/>
      <c r="UOH990"/>
      <c r="UOI990"/>
      <c r="UOJ990"/>
      <c r="UOK990"/>
      <c r="UOL990"/>
      <c r="UOM990"/>
      <c r="UON990"/>
      <c r="UOO990"/>
      <c r="UOP990"/>
      <c r="UOQ990"/>
      <c r="UOR990"/>
      <c r="UOS990"/>
      <c r="UOT990"/>
      <c r="UOU990"/>
      <c r="UOV990"/>
      <c r="UOW990"/>
      <c r="UOX990"/>
      <c r="UOY990"/>
      <c r="UOZ990"/>
      <c r="UPA990"/>
      <c r="UPB990"/>
      <c r="UPC990"/>
      <c r="UPD990"/>
      <c r="UPE990"/>
      <c r="UPF990"/>
      <c r="UPG990"/>
      <c r="UPH990"/>
      <c r="UPI990"/>
      <c r="UPJ990"/>
      <c r="UPK990"/>
      <c r="UPL990"/>
      <c r="UPM990"/>
      <c r="UPN990"/>
      <c r="UPO990"/>
      <c r="UPP990"/>
      <c r="UPQ990"/>
      <c r="UPR990"/>
      <c r="UPS990"/>
      <c r="UPT990"/>
      <c r="UPU990"/>
      <c r="UPV990"/>
      <c r="UPW990"/>
      <c r="UPX990"/>
      <c r="UPY990"/>
      <c r="UPZ990"/>
      <c r="UQA990"/>
      <c r="UQB990"/>
      <c r="UQC990"/>
      <c r="UQD990"/>
      <c r="UQE990"/>
      <c r="UQF990"/>
      <c r="UQG990"/>
      <c r="UQH990"/>
      <c r="UQI990"/>
      <c r="UQJ990"/>
      <c r="UQK990"/>
      <c r="UQL990"/>
      <c r="UQM990"/>
      <c r="UQN990"/>
      <c r="UQO990"/>
      <c r="UQP990"/>
      <c r="UQQ990"/>
      <c r="UQR990"/>
      <c r="UQS990"/>
      <c r="UQT990"/>
      <c r="UQU990"/>
      <c r="UQV990"/>
      <c r="UQW990"/>
      <c r="UQX990"/>
      <c r="UQY990"/>
      <c r="UQZ990"/>
      <c r="URA990"/>
      <c r="URB990"/>
      <c r="URC990"/>
      <c r="URD990"/>
      <c r="URE990"/>
      <c r="URF990"/>
      <c r="URG990"/>
      <c r="URH990"/>
      <c r="URI990"/>
      <c r="URJ990"/>
      <c r="URK990"/>
      <c r="URL990"/>
      <c r="URM990"/>
      <c r="URN990"/>
      <c r="URO990"/>
      <c r="URP990"/>
      <c r="URQ990"/>
      <c r="URR990"/>
      <c r="URS990"/>
      <c r="URT990"/>
      <c r="URU990"/>
      <c r="URV990"/>
      <c r="URW990"/>
      <c r="URX990"/>
      <c r="URY990"/>
      <c r="URZ990"/>
      <c r="USA990"/>
      <c r="USB990"/>
      <c r="USC990"/>
      <c r="USD990"/>
      <c r="USE990"/>
      <c r="USF990"/>
      <c r="USG990"/>
      <c r="USH990"/>
      <c r="USI990"/>
      <c r="USJ990"/>
      <c r="USK990"/>
      <c r="USL990"/>
      <c r="USM990"/>
      <c r="USN990"/>
      <c r="USO990"/>
      <c r="USP990"/>
      <c r="USQ990"/>
      <c r="USR990"/>
      <c r="USS990"/>
      <c r="UST990"/>
      <c r="USU990"/>
      <c r="USV990"/>
      <c r="USW990"/>
      <c r="USX990"/>
      <c r="USY990"/>
      <c r="USZ990"/>
      <c r="UTA990"/>
      <c r="UTB990"/>
      <c r="UTC990"/>
      <c r="UTD990"/>
      <c r="UTE990"/>
      <c r="UTF990"/>
      <c r="UTG990"/>
      <c r="UTH990"/>
      <c r="UTI990"/>
      <c r="UTJ990"/>
      <c r="UTK990"/>
      <c r="UTL990"/>
      <c r="UTM990"/>
      <c r="UTN990"/>
      <c r="UTO990"/>
      <c r="UTP990"/>
      <c r="UTQ990"/>
      <c r="UTR990"/>
      <c r="UTS990"/>
      <c r="UTT990"/>
      <c r="UTU990"/>
      <c r="UTV990"/>
      <c r="UTW990"/>
      <c r="UTX990"/>
      <c r="UTY990"/>
      <c r="UTZ990"/>
      <c r="UUA990"/>
      <c r="UUB990"/>
      <c r="UUC990"/>
      <c r="UUD990"/>
      <c r="UUE990"/>
      <c r="UUF990"/>
      <c r="UUG990"/>
      <c r="UUH990"/>
      <c r="UUI990"/>
      <c r="UUJ990"/>
      <c r="UUK990"/>
      <c r="UUL990"/>
      <c r="UUM990"/>
      <c r="UUN990"/>
      <c r="UUO990"/>
      <c r="UUP990"/>
      <c r="UUQ990"/>
      <c r="UUR990"/>
      <c r="UUS990"/>
      <c r="UUT990"/>
      <c r="UUU990"/>
      <c r="UUV990"/>
      <c r="UUW990"/>
      <c r="UUX990"/>
      <c r="UUY990"/>
      <c r="UUZ990"/>
      <c r="UVA990"/>
      <c r="UVB990"/>
      <c r="UVC990"/>
      <c r="UVD990"/>
      <c r="UVE990"/>
      <c r="UVF990"/>
      <c r="UVG990"/>
      <c r="UVH990"/>
      <c r="UVI990"/>
      <c r="UVJ990"/>
      <c r="UVK990"/>
      <c r="UVL990"/>
      <c r="UVM990"/>
      <c r="UVN990"/>
      <c r="UVO990"/>
      <c r="UVP990"/>
      <c r="UVQ990"/>
      <c r="UVR990"/>
      <c r="UVS990"/>
      <c r="UVT990"/>
      <c r="UVU990"/>
      <c r="UVV990"/>
      <c r="UVW990"/>
      <c r="UVX990"/>
      <c r="UVY990"/>
      <c r="UVZ990"/>
      <c r="UWA990"/>
      <c r="UWB990"/>
      <c r="UWC990"/>
      <c r="UWD990"/>
      <c r="UWE990"/>
      <c r="UWF990"/>
      <c r="UWG990"/>
      <c r="UWH990"/>
      <c r="UWI990"/>
      <c r="UWJ990"/>
      <c r="UWK990"/>
      <c r="UWL990"/>
      <c r="UWM990"/>
      <c r="UWN990"/>
      <c r="UWO990"/>
      <c r="UWP990"/>
      <c r="UWQ990"/>
      <c r="UWR990"/>
      <c r="UWS990"/>
      <c r="UWT990"/>
      <c r="UWU990"/>
      <c r="UWV990"/>
      <c r="UWW990"/>
      <c r="UWX990"/>
      <c r="UWY990"/>
      <c r="UWZ990"/>
      <c r="UXA990"/>
      <c r="UXB990"/>
      <c r="UXC990"/>
      <c r="UXD990"/>
      <c r="UXE990"/>
      <c r="UXF990"/>
      <c r="UXG990"/>
      <c r="UXH990"/>
      <c r="UXI990"/>
      <c r="UXJ990"/>
      <c r="UXK990"/>
      <c r="UXL990"/>
      <c r="UXM990"/>
      <c r="UXN990"/>
      <c r="UXO990"/>
      <c r="UXP990"/>
      <c r="UXQ990"/>
      <c r="UXR990"/>
      <c r="UXS990"/>
      <c r="UXT990"/>
      <c r="UXU990"/>
      <c r="UXV990"/>
      <c r="UXW990"/>
      <c r="UXX990"/>
      <c r="UXY990"/>
      <c r="UXZ990"/>
      <c r="UYA990"/>
      <c r="UYB990"/>
      <c r="UYC990"/>
      <c r="UYD990"/>
      <c r="UYE990"/>
      <c r="UYF990"/>
      <c r="UYG990"/>
      <c r="UYH990"/>
      <c r="UYI990"/>
      <c r="UYJ990"/>
      <c r="UYK990"/>
      <c r="UYL990"/>
      <c r="UYM990"/>
      <c r="UYN990"/>
      <c r="UYO990"/>
      <c r="UYP990"/>
      <c r="UYQ990"/>
      <c r="UYR990"/>
      <c r="UYS990"/>
      <c r="UYT990"/>
      <c r="UYU990"/>
      <c r="UYV990"/>
      <c r="UYW990"/>
      <c r="UYX990"/>
      <c r="UYY990"/>
      <c r="UYZ990"/>
      <c r="UZA990"/>
      <c r="UZB990"/>
      <c r="UZC990"/>
      <c r="UZD990"/>
      <c r="UZE990"/>
      <c r="UZF990"/>
      <c r="UZG990"/>
      <c r="UZH990"/>
      <c r="UZI990"/>
      <c r="UZJ990"/>
      <c r="UZK990"/>
      <c r="UZL990"/>
      <c r="UZM990"/>
      <c r="UZN990"/>
      <c r="UZO990"/>
      <c r="UZP990"/>
      <c r="UZQ990"/>
      <c r="UZR990"/>
      <c r="UZS990"/>
      <c r="UZT990"/>
      <c r="UZU990"/>
      <c r="UZV990"/>
      <c r="UZW990"/>
      <c r="UZX990"/>
      <c r="UZY990"/>
      <c r="UZZ990"/>
      <c r="VAA990"/>
      <c r="VAB990"/>
      <c r="VAC990"/>
      <c r="VAD990"/>
      <c r="VAE990"/>
      <c r="VAF990"/>
      <c r="VAG990"/>
      <c r="VAH990"/>
      <c r="VAI990"/>
      <c r="VAJ990"/>
      <c r="VAK990"/>
      <c r="VAL990"/>
      <c r="VAM990"/>
      <c r="VAN990"/>
      <c r="VAO990"/>
      <c r="VAP990"/>
      <c r="VAQ990"/>
      <c r="VAR990"/>
      <c r="VAS990"/>
      <c r="VAT990"/>
      <c r="VAU990"/>
      <c r="VAV990"/>
      <c r="VAW990"/>
      <c r="VAX990"/>
      <c r="VAY990"/>
      <c r="VAZ990"/>
      <c r="VBA990"/>
      <c r="VBB990"/>
      <c r="VBC990"/>
      <c r="VBD990"/>
      <c r="VBE990"/>
      <c r="VBF990"/>
      <c r="VBG990"/>
      <c r="VBH990"/>
      <c r="VBI990"/>
      <c r="VBJ990"/>
      <c r="VBK990"/>
      <c r="VBL990"/>
      <c r="VBM990"/>
      <c r="VBN990"/>
      <c r="VBO990"/>
      <c r="VBP990"/>
      <c r="VBQ990"/>
      <c r="VBR990"/>
      <c r="VBS990"/>
      <c r="VBT990"/>
      <c r="VBU990"/>
      <c r="VBV990"/>
      <c r="VBW990"/>
      <c r="VBX990"/>
      <c r="VBY990"/>
      <c r="VBZ990"/>
      <c r="VCA990"/>
      <c r="VCB990"/>
      <c r="VCC990"/>
      <c r="VCD990"/>
      <c r="VCE990"/>
      <c r="VCF990"/>
      <c r="VCG990"/>
      <c r="VCH990"/>
      <c r="VCI990"/>
      <c r="VCJ990"/>
      <c r="VCK990"/>
      <c r="VCL990"/>
      <c r="VCM990"/>
      <c r="VCN990"/>
      <c r="VCO990"/>
      <c r="VCP990"/>
      <c r="VCQ990"/>
      <c r="VCR990"/>
      <c r="VCS990"/>
      <c r="VCT990"/>
      <c r="VCU990"/>
      <c r="VCV990"/>
      <c r="VCW990"/>
      <c r="VCX990"/>
      <c r="VCY990"/>
      <c r="VCZ990"/>
      <c r="VDA990"/>
      <c r="VDB990"/>
      <c r="VDC990"/>
      <c r="VDD990"/>
      <c r="VDE990"/>
      <c r="VDF990"/>
      <c r="VDG990"/>
      <c r="VDH990"/>
      <c r="VDI990"/>
      <c r="VDJ990"/>
      <c r="VDK990"/>
      <c r="VDL990"/>
      <c r="VDM990"/>
      <c r="VDN990"/>
      <c r="VDO990"/>
      <c r="VDP990"/>
      <c r="VDQ990"/>
      <c r="VDR990"/>
      <c r="VDS990"/>
      <c r="VDT990"/>
      <c r="VDU990"/>
      <c r="VDV990"/>
      <c r="VDW990"/>
      <c r="VDX990"/>
      <c r="VDY990"/>
      <c r="VDZ990"/>
      <c r="VEA990"/>
      <c r="VEB990"/>
      <c r="VEC990"/>
      <c r="VED990"/>
      <c r="VEE990"/>
      <c r="VEF990"/>
      <c r="VEG990"/>
      <c r="VEH990"/>
      <c r="VEI990"/>
      <c r="VEJ990"/>
      <c r="VEK990"/>
      <c r="VEL990"/>
      <c r="VEM990"/>
      <c r="VEN990"/>
      <c r="VEO990"/>
      <c r="VEP990"/>
      <c r="VEQ990"/>
      <c r="VER990"/>
      <c r="VES990"/>
      <c r="VET990"/>
      <c r="VEU990"/>
      <c r="VEV990"/>
      <c r="VEW990"/>
      <c r="VEX990"/>
      <c r="VEY990"/>
      <c r="VEZ990"/>
      <c r="VFA990"/>
      <c r="VFB990"/>
      <c r="VFC990"/>
      <c r="VFD990"/>
      <c r="VFE990"/>
      <c r="VFF990"/>
      <c r="VFG990"/>
      <c r="VFH990"/>
      <c r="VFI990"/>
      <c r="VFJ990"/>
      <c r="VFK990"/>
      <c r="VFL990"/>
      <c r="VFM990"/>
      <c r="VFN990"/>
      <c r="VFO990"/>
      <c r="VFP990"/>
      <c r="VFQ990"/>
      <c r="VFR990"/>
      <c r="VFS990"/>
      <c r="VFT990"/>
      <c r="VFU990"/>
      <c r="VFV990"/>
      <c r="VFW990"/>
      <c r="VFX990"/>
      <c r="VFY990"/>
      <c r="VFZ990"/>
      <c r="VGA990"/>
      <c r="VGB990"/>
      <c r="VGC990"/>
      <c r="VGD990"/>
      <c r="VGE990"/>
      <c r="VGF990"/>
      <c r="VGG990"/>
      <c r="VGH990"/>
      <c r="VGI990"/>
      <c r="VGJ990"/>
      <c r="VGK990"/>
      <c r="VGL990"/>
      <c r="VGM990"/>
      <c r="VGN990"/>
      <c r="VGO990"/>
      <c r="VGP990"/>
      <c r="VGQ990"/>
      <c r="VGR990"/>
      <c r="VGS990"/>
      <c r="VGT990"/>
      <c r="VGU990"/>
      <c r="VGV990"/>
      <c r="VGW990"/>
      <c r="VGX990"/>
      <c r="VGY990"/>
      <c r="VGZ990"/>
      <c r="VHA990"/>
      <c r="VHB990"/>
      <c r="VHC990"/>
      <c r="VHD990"/>
      <c r="VHE990"/>
      <c r="VHF990"/>
      <c r="VHG990"/>
      <c r="VHH990"/>
      <c r="VHI990"/>
      <c r="VHJ990"/>
      <c r="VHK990"/>
      <c r="VHL990"/>
      <c r="VHM990"/>
      <c r="VHN990"/>
      <c r="VHO990"/>
      <c r="VHP990"/>
      <c r="VHQ990"/>
      <c r="VHR990"/>
      <c r="VHS990"/>
      <c r="VHT990"/>
      <c r="VHU990"/>
      <c r="VHV990"/>
      <c r="VHW990"/>
      <c r="VHX990"/>
      <c r="VHY990"/>
      <c r="VHZ990"/>
      <c r="VIA990"/>
      <c r="VIB990"/>
      <c r="VIC990"/>
      <c r="VID990"/>
      <c r="VIE990"/>
      <c r="VIF990"/>
      <c r="VIG990"/>
      <c r="VIH990"/>
      <c r="VII990"/>
      <c r="VIJ990"/>
      <c r="VIK990"/>
      <c r="VIL990"/>
      <c r="VIM990"/>
      <c r="VIN990"/>
      <c r="VIO990"/>
      <c r="VIP990"/>
      <c r="VIQ990"/>
      <c r="VIR990"/>
      <c r="VIS990"/>
      <c r="VIT990"/>
      <c r="VIU990"/>
      <c r="VIV990"/>
      <c r="VIW990"/>
      <c r="VIX990"/>
      <c r="VIY990"/>
      <c r="VIZ990"/>
      <c r="VJA990"/>
      <c r="VJB990"/>
      <c r="VJC990"/>
      <c r="VJD990"/>
      <c r="VJE990"/>
      <c r="VJF990"/>
      <c r="VJG990"/>
      <c r="VJH990"/>
      <c r="VJI990"/>
      <c r="VJJ990"/>
      <c r="VJK990"/>
      <c r="VJL990"/>
      <c r="VJM990"/>
      <c r="VJN990"/>
      <c r="VJO990"/>
      <c r="VJP990"/>
      <c r="VJQ990"/>
      <c r="VJR990"/>
      <c r="VJS990"/>
      <c r="VJT990"/>
      <c r="VJU990"/>
      <c r="VJV990"/>
      <c r="VJW990"/>
      <c r="VJX990"/>
      <c r="VJY990"/>
      <c r="VJZ990"/>
      <c r="VKA990"/>
      <c r="VKB990"/>
      <c r="VKC990"/>
      <c r="VKD990"/>
      <c r="VKE990"/>
      <c r="VKF990"/>
      <c r="VKG990"/>
      <c r="VKH990"/>
      <c r="VKI990"/>
      <c r="VKJ990"/>
      <c r="VKK990"/>
      <c r="VKL990"/>
      <c r="VKM990"/>
      <c r="VKN990"/>
      <c r="VKO990"/>
      <c r="VKP990"/>
      <c r="VKQ990"/>
      <c r="VKR990"/>
      <c r="VKS990"/>
      <c r="VKT990"/>
      <c r="VKU990"/>
      <c r="VKV990"/>
      <c r="VKW990"/>
      <c r="VKX990"/>
      <c r="VKY990"/>
      <c r="VKZ990"/>
      <c r="VLA990"/>
      <c r="VLB990"/>
      <c r="VLC990"/>
      <c r="VLD990"/>
      <c r="VLE990"/>
      <c r="VLF990"/>
      <c r="VLG990"/>
      <c r="VLH990"/>
      <c r="VLI990"/>
      <c r="VLJ990"/>
      <c r="VLK990"/>
      <c r="VLL990"/>
      <c r="VLM990"/>
      <c r="VLN990"/>
      <c r="VLO990"/>
      <c r="VLP990"/>
      <c r="VLQ990"/>
      <c r="VLR990"/>
      <c r="VLS990"/>
      <c r="VLT990"/>
      <c r="VLU990"/>
      <c r="VLV990"/>
      <c r="VLW990"/>
      <c r="VLX990"/>
      <c r="VLY990"/>
      <c r="VLZ990"/>
      <c r="VMA990"/>
      <c r="VMB990"/>
      <c r="VMC990"/>
      <c r="VMD990"/>
      <c r="VME990"/>
      <c r="VMF990"/>
      <c r="VMG990"/>
      <c r="VMH990"/>
      <c r="VMI990"/>
      <c r="VMJ990"/>
      <c r="VMK990"/>
      <c r="VML990"/>
      <c r="VMM990"/>
      <c r="VMN990"/>
      <c r="VMO990"/>
      <c r="VMP990"/>
      <c r="VMQ990"/>
      <c r="VMR990"/>
      <c r="VMS990"/>
      <c r="VMT990"/>
      <c r="VMU990"/>
      <c r="VMV990"/>
      <c r="VMW990"/>
      <c r="VMX990"/>
      <c r="VMY990"/>
      <c r="VMZ990"/>
      <c r="VNA990"/>
      <c r="VNB990"/>
      <c r="VNC990"/>
      <c r="VND990"/>
      <c r="VNE990"/>
      <c r="VNF990"/>
      <c r="VNG990"/>
      <c r="VNH990"/>
      <c r="VNI990"/>
      <c r="VNJ990"/>
      <c r="VNK990"/>
      <c r="VNL990"/>
      <c r="VNM990"/>
      <c r="VNN990"/>
      <c r="VNO990"/>
      <c r="VNP990"/>
      <c r="VNQ990"/>
      <c r="VNR990"/>
      <c r="VNS990"/>
      <c r="VNT990"/>
      <c r="VNU990"/>
      <c r="VNV990"/>
      <c r="VNW990"/>
      <c r="VNX990"/>
      <c r="VNY990"/>
      <c r="VNZ990"/>
      <c r="VOA990"/>
      <c r="VOB990"/>
      <c r="VOC990"/>
      <c r="VOD990"/>
      <c r="VOE990"/>
      <c r="VOF990"/>
      <c r="VOG990"/>
      <c r="VOH990"/>
      <c r="VOI990"/>
      <c r="VOJ990"/>
      <c r="VOK990"/>
      <c r="VOL990"/>
      <c r="VOM990"/>
      <c r="VON990"/>
      <c r="VOO990"/>
      <c r="VOP990"/>
      <c r="VOQ990"/>
      <c r="VOR990"/>
      <c r="VOS990"/>
      <c r="VOT990"/>
      <c r="VOU990"/>
      <c r="VOV990"/>
      <c r="VOW990"/>
      <c r="VOX990"/>
      <c r="VOY990"/>
      <c r="VOZ990"/>
      <c r="VPA990"/>
      <c r="VPB990"/>
      <c r="VPC990"/>
      <c r="VPD990"/>
      <c r="VPE990"/>
      <c r="VPF990"/>
      <c r="VPG990"/>
      <c r="VPH990"/>
      <c r="VPI990"/>
      <c r="VPJ990"/>
      <c r="VPK990"/>
      <c r="VPL990"/>
      <c r="VPM990"/>
      <c r="VPN990"/>
      <c r="VPO990"/>
      <c r="VPP990"/>
      <c r="VPQ990"/>
      <c r="VPR990"/>
      <c r="VPS990"/>
      <c r="VPT990"/>
      <c r="VPU990"/>
      <c r="VPV990"/>
      <c r="VPW990"/>
      <c r="VPX990"/>
      <c r="VPY990"/>
      <c r="VPZ990"/>
      <c r="VQA990"/>
      <c r="VQB990"/>
      <c r="VQC990"/>
      <c r="VQD990"/>
      <c r="VQE990"/>
      <c r="VQF990"/>
      <c r="VQG990"/>
      <c r="VQH990"/>
      <c r="VQI990"/>
      <c r="VQJ990"/>
      <c r="VQK990"/>
      <c r="VQL990"/>
      <c r="VQM990"/>
      <c r="VQN990"/>
      <c r="VQO990"/>
      <c r="VQP990"/>
      <c r="VQQ990"/>
      <c r="VQR990"/>
      <c r="VQS990"/>
      <c r="VQT990"/>
      <c r="VQU990"/>
      <c r="VQV990"/>
      <c r="VQW990"/>
      <c r="VQX990"/>
      <c r="VQY990"/>
      <c r="VQZ990"/>
      <c r="VRA990"/>
      <c r="VRB990"/>
      <c r="VRC990"/>
      <c r="VRD990"/>
      <c r="VRE990"/>
      <c r="VRF990"/>
      <c r="VRG990"/>
      <c r="VRH990"/>
      <c r="VRI990"/>
      <c r="VRJ990"/>
      <c r="VRK990"/>
      <c r="VRL990"/>
      <c r="VRM990"/>
      <c r="VRN990"/>
      <c r="VRO990"/>
      <c r="VRP990"/>
      <c r="VRQ990"/>
      <c r="VRR990"/>
      <c r="VRS990"/>
      <c r="VRT990"/>
      <c r="VRU990"/>
      <c r="VRV990"/>
      <c r="VRW990"/>
      <c r="VRX990"/>
      <c r="VRY990"/>
      <c r="VRZ990"/>
      <c r="VSA990"/>
      <c r="VSB990"/>
      <c r="VSC990"/>
      <c r="VSD990"/>
      <c r="VSE990"/>
      <c r="VSF990"/>
      <c r="VSG990"/>
      <c r="VSH990"/>
      <c r="VSI990"/>
      <c r="VSJ990"/>
      <c r="VSK990"/>
      <c r="VSL990"/>
      <c r="VSM990"/>
      <c r="VSN990"/>
      <c r="VSO990"/>
      <c r="VSP990"/>
      <c r="VSQ990"/>
      <c r="VSR990"/>
      <c r="VSS990"/>
      <c r="VST990"/>
      <c r="VSU990"/>
      <c r="VSV990"/>
      <c r="VSW990"/>
      <c r="VSX990"/>
      <c r="VSY990"/>
      <c r="VSZ990"/>
      <c r="VTA990"/>
      <c r="VTB990"/>
      <c r="VTC990"/>
      <c r="VTD990"/>
      <c r="VTE990"/>
      <c r="VTF990"/>
      <c r="VTG990"/>
      <c r="VTH990"/>
      <c r="VTI990"/>
      <c r="VTJ990"/>
      <c r="VTK990"/>
      <c r="VTL990"/>
      <c r="VTM990"/>
      <c r="VTN990"/>
      <c r="VTO990"/>
      <c r="VTP990"/>
      <c r="VTQ990"/>
      <c r="VTR990"/>
      <c r="VTS990"/>
      <c r="VTT990"/>
      <c r="VTU990"/>
      <c r="VTV990"/>
      <c r="VTW990"/>
      <c r="VTX990"/>
      <c r="VTY990"/>
      <c r="VTZ990"/>
      <c r="VUA990"/>
      <c r="VUB990"/>
      <c r="VUC990"/>
      <c r="VUD990"/>
      <c r="VUE990"/>
      <c r="VUF990"/>
      <c r="VUG990"/>
      <c r="VUH990"/>
      <c r="VUI990"/>
      <c r="VUJ990"/>
      <c r="VUK990"/>
      <c r="VUL990"/>
      <c r="VUM990"/>
      <c r="VUN990"/>
      <c r="VUO990"/>
      <c r="VUP990"/>
      <c r="VUQ990"/>
      <c r="VUR990"/>
      <c r="VUS990"/>
      <c r="VUT990"/>
      <c r="VUU990"/>
      <c r="VUV990"/>
      <c r="VUW990"/>
      <c r="VUX990"/>
      <c r="VUY990"/>
      <c r="VUZ990"/>
      <c r="VVA990"/>
      <c r="VVB990"/>
      <c r="VVC990"/>
      <c r="VVD990"/>
      <c r="VVE990"/>
      <c r="VVF990"/>
      <c r="VVG990"/>
      <c r="VVH990"/>
      <c r="VVI990"/>
      <c r="VVJ990"/>
      <c r="VVK990"/>
      <c r="VVL990"/>
      <c r="VVM990"/>
      <c r="VVN990"/>
      <c r="VVO990"/>
      <c r="VVP990"/>
      <c r="VVQ990"/>
      <c r="VVR990"/>
      <c r="VVS990"/>
      <c r="VVT990"/>
      <c r="VVU990"/>
      <c r="VVV990"/>
      <c r="VVW990"/>
      <c r="VVX990"/>
      <c r="VVY990"/>
      <c r="VVZ990"/>
      <c r="VWA990"/>
      <c r="VWB990"/>
      <c r="VWC990"/>
      <c r="VWD990"/>
      <c r="VWE990"/>
      <c r="VWF990"/>
      <c r="VWG990"/>
      <c r="VWH990"/>
      <c r="VWI990"/>
      <c r="VWJ990"/>
      <c r="VWK990"/>
      <c r="VWL990"/>
      <c r="VWM990"/>
      <c r="VWN990"/>
      <c r="VWO990"/>
      <c r="VWP990"/>
      <c r="VWQ990"/>
      <c r="VWR990"/>
      <c r="VWS990"/>
      <c r="VWT990"/>
      <c r="VWU990"/>
      <c r="VWV990"/>
      <c r="VWW990"/>
      <c r="VWX990"/>
      <c r="VWY990"/>
      <c r="VWZ990"/>
      <c r="VXA990"/>
      <c r="VXB990"/>
      <c r="VXC990"/>
      <c r="VXD990"/>
      <c r="VXE990"/>
      <c r="VXF990"/>
      <c r="VXG990"/>
      <c r="VXH990"/>
      <c r="VXI990"/>
      <c r="VXJ990"/>
      <c r="VXK990"/>
      <c r="VXL990"/>
      <c r="VXM990"/>
      <c r="VXN990"/>
      <c r="VXO990"/>
      <c r="VXP990"/>
      <c r="VXQ990"/>
      <c r="VXR990"/>
      <c r="VXS990"/>
      <c r="VXT990"/>
      <c r="VXU990"/>
      <c r="VXV990"/>
      <c r="VXW990"/>
      <c r="VXX990"/>
      <c r="VXY990"/>
      <c r="VXZ990"/>
      <c r="VYA990"/>
      <c r="VYB990"/>
      <c r="VYC990"/>
      <c r="VYD990"/>
      <c r="VYE990"/>
      <c r="VYF990"/>
      <c r="VYG990"/>
      <c r="VYH990"/>
      <c r="VYI990"/>
      <c r="VYJ990"/>
      <c r="VYK990"/>
      <c r="VYL990"/>
      <c r="VYM990"/>
      <c r="VYN990"/>
      <c r="VYO990"/>
      <c r="VYP990"/>
      <c r="VYQ990"/>
      <c r="VYR990"/>
      <c r="VYS990"/>
      <c r="VYT990"/>
      <c r="VYU990"/>
      <c r="VYV990"/>
      <c r="VYW990"/>
      <c r="VYX990"/>
      <c r="VYY990"/>
      <c r="VYZ990"/>
      <c r="VZA990"/>
      <c r="VZB990"/>
      <c r="VZC990"/>
      <c r="VZD990"/>
      <c r="VZE990"/>
      <c r="VZF990"/>
      <c r="VZG990"/>
      <c r="VZH990"/>
      <c r="VZI990"/>
      <c r="VZJ990"/>
      <c r="VZK990"/>
      <c r="VZL990"/>
      <c r="VZM990"/>
      <c r="VZN990"/>
      <c r="VZO990"/>
      <c r="VZP990"/>
      <c r="VZQ990"/>
      <c r="VZR990"/>
      <c r="VZS990"/>
      <c r="VZT990"/>
      <c r="VZU990"/>
      <c r="VZV990"/>
      <c r="VZW990"/>
      <c r="VZX990"/>
      <c r="VZY990"/>
      <c r="VZZ990"/>
      <c r="WAA990"/>
      <c r="WAB990"/>
      <c r="WAC990"/>
      <c r="WAD990"/>
      <c r="WAE990"/>
      <c r="WAF990"/>
      <c r="WAG990"/>
      <c r="WAH990"/>
      <c r="WAI990"/>
      <c r="WAJ990"/>
      <c r="WAK990"/>
      <c r="WAL990"/>
      <c r="WAM990"/>
      <c r="WAN990"/>
      <c r="WAO990"/>
      <c r="WAP990"/>
      <c r="WAQ990"/>
      <c r="WAR990"/>
      <c r="WAS990"/>
      <c r="WAT990"/>
      <c r="WAU990"/>
      <c r="WAV990"/>
      <c r="WAW990"/>
      <c r="WAX990"/>
      <c r="WAY990"/>
      <c r="WAZ990"/>
      <c r="WBA990"/>
      <c r="WBB990"/>
      <c r="WBC990"/>
      <c r="WBD990"/>
      <c r="WBE990"/>
      <c r="WBF990"/>
      <c r="WBG990"/>
      <c r="WBH990"/>
      <c r="WBI990"/>
      <c r="WBJ990"/>
      <c r="WBK990"/>
      <c r="WBL990"/>
      <c r="WBM990"/>
      <c r="WBN990"/>
      <c r="WBO990"/>
      <c r="WBP990"/>
      <c r="WBQ990"/>
      <c r="WBR990"/>
      <c r="WBS990"/>
      <c r="WBT990"/>
      <c r="WBU990"/>
      <c r="WBV990"/>
      <c r="WBW990"/>
      <c r="WBX990"/>
      <c r="WBY990"/>
      <c r="WBZ990"/>
      <c r="WCA990"/>
      <c r="WCB990"/>
      <c r="WCC990"/>
      <c r="WCD990"/>
      <c r="WCE990"/>
      <c r="WCF990"/>
      <c r="WCG990"/>
      <c r="WCH990"/>
      <c r="WCI990"/>
      <c r="WCJ990"/>
      <c r="WCK990"/>
      <c r="WCL990"/>
      <c r="WCM990"/>
      <c r="WCN990"/>
      <c r="WCO990"/>
      <c r="WCP990"/>
      <c r="WCQ990"/>
      <c r="WCR990"/>
      <c r="WCS990"/>
      <c r="WCT990"/>
      <c r="WCU990"/>
      <c r="WCV990"/>
      <c r="WCW990"/>
      <c r="WCX990"/>
      <c r="WCY990"/>
      <c r="WCZ990"/>
      <c r="WDA990"/>
      <c r="WDB990"/>
      <c r="WDC990"/>
      <c r="WDD990"/>
      <c r="WDE990"/>
      <c r="WDF990"/>
      <c r="WDG990"/>
      <c r="WDH990"/>
      <c r="WDI990"/>
      <c r="WDJ990"/>
      <c r="WDK990"/>
      <c r="WDL990"/>
      <c r="WDM990"/>
      <c r="WDN990"/>
      <c r="WDO990"/>
      <c r="WDP990"/>
      <c r="WDQ990"/>
      <c r="WDR990"/>
      <c r="WDS990"/>
      <c r="WDT990"/>
      <c r="WDU990"/>
      <c r="WDV990"/>
      <c r="WDW990"/>
      <c r="WDX990"/>
      <c r="WDY990"/>
      <c r="WDZ990"/>
      <c r="WEA990"/>
      <c r="WEB990"/>
      <c r="WEC990"/>
      <c r="WED990"/>
      <c r="WEE990"/>
      <c r="WEF990"/>
      <c r="WEG990"/>
      <c r="WEH990"/>
      <c r="WEI990"/>
      <c r="WEJ990"/>
      <c r="WEK990"/>
      <c r="WEL990"/>
      <c r="WEM990"/>
      <c r="WEN990"/>
      <c r="WEO990"/>
      <c r="WEP990"/>
      <c r="WEQ990"/>
      <c r="WER990"/>
      <c r="WES990"/>
      <c r="WET990"/>
      <c r="WEU990"/>
      <c r="WEV990"/>
      <c r="WEW990"/>
      <c r="WEX990"/>
      <c r="WEY990"/>
      <c r="WEZ990"/>
      <c r="WFA990"/>
      <c r="WFB990"/>
      <c r="WFC990"/>
      <c r="WFD990"/>
      <c r="WFE990"/>
      <c r="WFF990"/>
      <c r="WFG990"/>
      <c r="WFH990"/>
      <c r="WFI990"/>
      <c r="WFJ990"/>
      <c r="WFK990"/>
      <c r="WFL990"/>
      <c r="WFM990"/>
      <c r="WFN990"/>
      <c r="WFO990"/>
      <c r="WFP990"/>
      <c r="WFQ990"/>
      <c r="WFR990"/>
      <c r="WFS990"/>
      <c r="WFT990"/>
      <c r="WFU990"/>
      <c r="WFV990"/>
      <c r="WFW990"/>
      <c r="WFX990"/>
      <c r="WFY990"/>
      <c r="WFZ990"/>
      <c r="WGA990"/>
      <c r="WGB990"/>
      <c r="WGC990"/>
      <c r="WGD990"/>
      <c r="WGE990"/>
      <c r="WGF990"/>
      <c r="WGG990"/>
      <c r="WGH990"/>
      <c r="WGI990"/>
      <c r="WGJ990"/>
      <c r="WGK990"/>
      <c r="WGL990"/>
      <c r="WGM990"/>
      <c r="WGN990"/>
      <c r="WGO990"/>
      <c r="WGP990"/>
      <c r="WGQ990"/>
      <c r="WGR990"/>
      <c r="WGS990"/>
      <c r="WGT990"/>
      <c r="WGU990"/>
      <c r="WGV990"/>
      <c r="WGW990"/>
      <c r="WGX990"/>
      <c r="WGY990"/>
      <c r="WGZ990"/>
      <c r="WHA990"/>
      <c r="WHB990"/>
      <c r="WHC990"/>
      <c r="WHD990"/>
      <c r="WHE990"/>
      <c r="WHF990"/>
      <c r="WHG990"/>
      <c r="WHH990"/>
      <c r="WHI990"/>
      <c r="WHJ990"/>
      <c r="WHK990"/>
      <c r="WHL990"/>
      <c r="WHM990"/>
      <c r="WHN990"/>
      <c r="WHO990"/>
      <c r="WHP990"/>
      <c r="WHQ990"/>
      <c r="WHR990"/>
      <c r="WHS990"/>
      <c r="WHT990"/>
      <c r="WHU990"/>
      <c r="WHV990"/>
      <c r="WHW990"/>
      <c r="WHX990"/>
      <c r="WHY990"/>
      <c r="WHZ990"/>
      <c r="WIA990"/>
      <c r="WIB990"/>
      <c r="WIC990"/>
      <c r="WID990"/>
      <c r="WIE990"/>
      <c r="WIF990"/>
      <c r="WIG990"/>
      <c r="WIH990"/>
      <c r="WII990"/>
      <c r="WIJ990"/>
      <c r="WIK990"/>
      <c r="WIL990"/>
      <c r="WIM990"/>
      <c r="WIN990"/>
      <c r="WIO990"/>
      <c r="WIP990"/>
      <c r="WIQ990"/>
      <c r="WIR990"/>
      <c r="WIS990"/>
      <c r="WIT990"/>
      <c r="WIU990"/>
      <c r="WIV990"/>
      <c r="WIW990"/>
      <c r="WIX990"/>
      <c r="WIY990"/>
      <c r="WIZ990"/>
      <c r="WJA990"/>
      <c r="WJB990"/>
      <c r="WJC990"/>
      <c r="WJD990"/>
      <c r="WJE990"/>
      <c r="WJF990"/>
      <c r="WJG990"/>
      <c r="WJH990"/>
      <c r="WJI990"/>
      <c r="WJJ990"/>
      <c r="WJK990"/>
      <c r="WJL990"/>
      <c r="WJM990"/>
      <c r="WJN990"/>
      <c r="WJO990"/>
      <c r="WJP990"/>
      <c r="WJQ990"/>
      <c r="WJR990"/>
      <c r="WJS990"/>
      <c r="WJT990"/>
      <c r="WJU990"/>
      <c r="WJV990"/>
      <c r="WJW990"/>
      <c r="WJX990"/>
      <c r="WJY990"/>
      <c r="WJZ990"/>
      <c r="WKA990"/>
      <c r="WKB990"/>
      <c r="WKC990"/>
      <c r="WKD990"/>
      <c r="WKE990"/>
      <c r="WKF990"/>
      <c r="WKG990"/>
      <c r="WKH990"/>
      <c r="WKI990"/>
      <c r="WKJ990"/>
      <c r="WKK990"/>
      <c r="WKL990"/>
      <c r="WKM990"/>
      <c r="WKN990"/>
      <c r="WKO990"/>
      <c r="WKP990"/>
      <c r="WKQ990"/>
      <c r="WKR990"/>
      <c r="WKS990"/>
      <c r="WKT990"/>
      <c r="WKU990"/>
      <c r="WKV990"/>
      <c r="WKW990"/>
      <c r="WKX990"/>
      <c r="WKY990"/>
      <c r="WKZ990"/>
      <c r="WLA990"/>
      <c r="WLB990"/>
      <c r="WLC990"/>
      <c r="WLD990"/>
      <c r="WLE990"/>
      <c r="WLF990"/>
      <c r="WLG990"/>
      <c r="WLH990"/>
      <c r="WLI990"/>
      <c r="WLJ990"/>
      <c r="WLK990"/>
      <c r="WLL990"/>
      <c r="WLM990"/>
      <c r="WLN990"/>
      <c r="WLO990"/>
      <c r="WLP990"/>
      <c r="WLQ990"/>
      <c r="WLR990"/>
      <c r="WLS990"/>
      <c r="WLT990"/>
      <c r="WLU990"/>
      <c r="WLV990"/>
      <c r="WLW990"/>
      <c r="WLX990"/>
      <c r="WLY990"/>
      <c r="WLZ990"/>
      <c r="WMA990"/>
      <c r="WMB990"/>
      <c r="WMC990"/>
      <c r="WMD990"/>
      <c r="WME990"/>
      <c r="WMF990"/>
      <c r="WMG990"/>
      <c r="WMH990"/>
      <c r="WMI990"/>
      <c r="WMJ990"/>
      <c r="WMK990"/>
      <c r="WML990"/>
      <c r="WMM990"/>
      <c r="WMN990"/>
      <c r="WMO990"/>
      <c r="WMP990"/>
      <c r="WMQ990"/>
      <c r="WMR990"/>
      <c r="WMS990"/>
      <c r="WMT990"/>
      <c r="WMU990"/>
      <c r="WMV990"/>
      <c r="WMW990"/>
      <c r="WMX990"/>
      <c r="WMY990"/>
      <c r="WMZ990"/>
      <c r="WNA990"/>
      <c r="WNB990"/>
      <c r="WNC990"/>
      <c r="WND990"/>
      <c r="WNE990"/>
      <c r="WNF990"/>
      <c r="WNG990"/>
      <c r="WNH990"/>
      <c r="WNI990"/>
      <c r="WNJ990"/>
      <c r="WNK990"/>
      <c r="WNL990"/>
      <c r="WNM990"/>
      <c r="WNN990"/>
      <c r="WNO990"/>
      <c r="WNP990"/>
      <c r="WNQ990"/>
      <c r="WNR990"/>
      <c r="WNS990"/>
      <c r="WNT990"/>
      <c r="WNU990"/>
      <c r="WNV990"/>
      <c r="WNW990"/>
      <c r="WNX990"/>
      <c r="WNY990"/>
      <c r="WNZ990"/>
      <c r="WOA990"/>
      <c r="WOB990"/>
      <c r="WOC990"/>
      <c r="WOD990"/>
      <c r="WOE990"/>
      <c r="WOF990"/>
      <c r="WOG990"/>
      <c r="WOH990"/>
      <c r="WOI990"/>
      <c r="WOJ990"/>
      <c r="WOK990"/>
      <c r="WOL990"/>
      <c r="WOM990"/>
      <c r="WON990"/>
      <c r="WOO990"/>
      <c r="WOP990"/>
      <c r="WOQ990"/>
      <c r="WOR990"/>
      <c r="WOS990"/>
      <c r="WOT990"/>
      <c r="WOU990"/>
      <c r="WOV990"/>
      <c r="WOW990"/>
      <c r="WOX990"/>
      <c r="WOY990"/>
      <c r="WOZ990"/>
      <c r="WPA990"/>
      <c r="WPB990"/>
      <c r="WPC990"/>
      <c r="WPD990"/>
      <c r="WPE990"/>
      <c r="WPF990"/>
      <c r="WPG990"/>
      <c r="WPH990"/>
      <c r="WPI990"/>
      <c r="WPJ990"/>
      <c r="WPK990"/>
      <c r="WPL990"/>
      <c r="WPM990"/>
      <c r="WPN990"/>
      <c r="WPO990"/>
      <c r="WPP990"/>
      <c r="WPQ990"/>
      <c r="WPR990"/>
      <c r="WPS990"/>
      <c r="WPT990"/>
      <c r="WPU990"/>
      <c r="WPV990"/>
      <c r="WPW990"/>
      <c r="WPX990"/>
      <c r="WPY990"/>
      <c r="WPZ990"/>
      <c r="WQA990"/>
      <c r="WQB990"/>
      <c r="WQC990"/>
      <c r="WQD990"/>
      <c r="WQE990"/>
      <c r="WQF990"/>
      <c r="WQG990"/>
      <c r="WQH990"/>
      <c r="WQI990"/>
      <c r="WQJ990"/>
      <c r="WQK990"/>
      <c r="WQL990"/>
      <c r="WQM990"/>
      <c r="WQN990"/>
      <c r="WQO990"/>
      <c r="WQP990"/>
      <c r="WQQ990"/>
      <c r="WQR990"/>
      <c r="WQS990"/>
      <c r="WQT990"/>
      <c r="WQU990"/>
      <c r="WQV990"/>
      <c r="WQW990"/>
      <c r="WQX990"/>
      <c r="WQY990"/>
      <c r="WQZ990"/>
      <c r="WRA990"/>
      <c r="WRB990"/>
      <c r="WRC990"/>
      <c r="WRD990"/>
      <c r="WRE990"/>
      <c r="WRF990"/>
      <c r="WRG990"/>
      <c r="WRH990"/>
      <c r="WRI990"/>
      <c r="WRJ990"/>
      <c r="WRK990"/>
      <c r="WRL990"/>
      <c r="WRM990"/>
      <c r="WRN990"/>
      <c r="WRO990"/>
      <c r="WRP990"/>
      <c r="WRQ990"/>
      <c r="WRR990"/>
      <c r="WRS990"/>
      <c r="WRT990"/>
      <c r="WRU990"/>
      <c r="WRV990"/>
      <c r="WRW990"/>
      <c r="WRX990"/>
      <c r="WRY990"/>
      <c r="WRZ990"/>
      <c r="WSA990"/>
      <c r="WSB990"/>
      <c r="WSC990"/>
      <c r="WSD990"/>
      <c r="WSE990"/>
      <c r="WSF990"/>
      <c r="WSG990"/>
      <c r="WSH990"/>
      <c r="WSI990"/>
      <c r="WSJ990"/>
      <c r="WSK990"/>
      <c r="WSL990"/>
      <c r="WSM990"/>
      <c r="WSN990"/>
      <c r="WSO990"/>
      <c r="WSP990"/>
      <c r="WSQ990"/>
      <c r="WSR990"/>
      <c r="WSS990"/>
      <c r="WST990"/>
      <c r="WSU990"/>
      <c r="WSV990"/>
      <c r="WSW990"/>
      <c r="WSX990"/>
      <c r="WSY990"/>
      <c r="WSZ990"/>
      <c r="WTA990"/>
      <c r="WTB990"/>
      <c r="WTC990"/>
      <c r="WTD990"/>
      <c r="WTE990"/>
      <c r="WTF990"/>
      <c r="WTG990"/>
      <c r="WTH990"/>
      <c r="WTI990"/>
      <c r="WTJ990"/>
      <c r="WTK990"/>
      <c r="WTL990"/>
      <c r="WTM990"/>
      <c r="WTN990"/>
      <c r="WTO990"/>
      <c r="WTP990"/>
      <c r="WTQ990"/>
      <c r="WTR990"/>
      <c r="WTS990"/>
      <c r="WTT990"/>
      <c r="WTU990"/>
      <c r="WTV990"/>
      <c r="WTW990"/>
      <c r="WTX990"/>
      <c r="WTY990"/>
      <c r="WTZ990"/>
      <c r="WUA990"/>
      <c r="WUB990"/>
      <c r="WUC990"/>
      <c r="WUD990"/>
      <c r="WUE990"/>
      <c r="WUF990"/>
      <c r="WUG990"/>
      <c r="WUH990"/>
      <c r="WUI990"/>
      <c r="WUJ990"/>
      <c r="WUK990"/>
      <c r="WUL990"/>
      <c r="WUM990"/>
      <c r="WUN990"/>
      <c r="WUO990"/>
      <c r="WUP990"/>
      <c r="WUQ990"/>
      <c r="WUR990"/>
      <c r="WUS990"/>
      <c r="WUT990"/>
      <c r="WUU990"/>
      <c r="WUV990"/>
      <c r="WUW990"/>
      <c r="WUX990"/>
      <c r="WUY990"/>
      <c r="WUZ990"/>
      <c r="WVA990"/>
      <c r="WVB990"/>
      <c r="WVC990"/>
      <c r="WVD990"/>
      <c r="WVE990"/>
      <c r="WVF990"/>
      <c r="WVG990"/>
      <c r="WVH990"/>
      <c r="WVI990"/>
      <c r="WVJ990"/>
      <c r="WVK990"/>
      <c r="WVL990"/>
      <c r="WVM990"/>
      <c r="WVN990"/>
      <c r="WVO990"/>
      <c r="WVP990"/>
      <c r="WVQ990"/>
      <c r="WVR990"/>
      <c r="WVS990"/>
      <c r="WVT990"/>
      <c r="WVU990"/>
      <c r="WVV990"/>
      <c r="WVW990"/>
      <c r="WVX990"/>
      <c r="WVY990"/>
      <c r="WVZ990"/>
      <c r="WWA990"/>
      <c r="WWB990"/>
      <c r="WWC990"/>
      <c r="WWD990"/>
      <c r="WWE990"/>
      <c r="WWF990"/>
      <c r="WWG990"/>
      <c r="WWH990"/>
      <c r="WWI990"/>
      <c r="WWJ990"/>
      <c r="WWK990"/>
      <c r="WWL990"/>
      <c r="WWM990"/>
      <c r="WWN990"/>
      <c r="WWO990"/>
      <c r="WWP990"/>
      <c r="WWQ990"/>
      <c r="WWR990"/>
      <c r="WWS990"/>
      <c r="WWT990"/>
      <c r="WWU990"/>
      <c r="WWV990"/>
      <c r="WWW990"/>
      <c r="WWX990"/>
      <c r="WWY990"/>
      <c r="WWZ990"/>
      <c r="WXA990"/>
      <c r="WXB990"/>
      <c r="WXC990"/>
      <c r="WXD990"/>
      <c r="WXE990"/>
      <c r="WXF990"/>
      <c r="WXG990"/>
      <c r="WXH990"/>
      <c r="WXI990"/>
      <c r="WXJ990"/>
      <c r="WXK990"/>
      <c r="WXL990"/>
      <c r="WXM990"/>
      <c r="WXN990"/>
      <c r="WXO990"/>
      <c r="WXP990"/>
      <c r="WXQ990"/>
      <c r="WXR990"/>
      <c r="WXS990"/>
      <c r="WXT990"/>
      <c r="WXU990"/>
      <c r="WXV990"/>
      <c r="WXW990"/>
      <c r="WXX990"/>
      <c r="WXY990"/>
      <c r="WXZ990"/>
      <c r="WYA990"/>
      <c r="WYB990"/>
      <c r="WYC990"/>
      <c r="WYD990"/>
      <c r="WYE990"/>
      <c r="WYF990"/>
      <c r="WYG990"/>
      <c r="WYH990"/>
      <c r="WYI990"/>
      <c r="WYJ990"/>
      <c r="WYK990"/>
      <c r="WYL990"/>
      <c r="WYM990"/>
      <c r="WYN990"/>
      <c r="WYO990"/>
      <c r="WYP990"/>
      <c r="WYQ990"/>
      <c r="WYR990"/>
      <c r="WYS990"/>
      <c r="WYT990"/>
      <c r="WYU990"/>
      <c r="WYV990"/>
      <c r="WYW990"/>
      <c r="WYX990"/>
      <c r="WYY990"/>
      <c r="WYZ990"/>
      <c r="WZA990"/>
      <c r="WZB990"/>
      <c r="WZC990"/>
      <c r="WZD990"/>
      <c r="WZE990"/>
      <c r="WZF990"/>
      <c r="WZG990"/>
      <c r="WZH990"/>
      <c r="WZI990"/>
      <c r="WZJ990"/>
      <c r="WZK990"/>
      <c r="WZL990"/>
      <c r="WZM990"/>
      <c r="WZN990"/>
      <c r="WZO990"/>
      <c r="WZP990"/>
      <c r="WZQ990"/>
      <c r="WZR990"/>
      <c r="WZS990"/>
      <c r="WZT990"/>
      <c r="WZU990"/>
      <c r="WZV990"/>
      <c r="WZW990"/>
      <c r="WZX990"/>
      <c r="WZY990"/>
      <c r="WZZ990"/>
      <c r="XAA990"/>
      <c r="XAB990"/>
      <c r="XAC990"/>
      <c r="XAD990"/>
      <c r="XAE990"/>
      <c r="XAF990"/>
      <c r="XAG990"/>
      <c r="XAH990"/>
      <c r="XAI990"/>
      <c r="XAJ990"/>
      <c r="XAK990"/>
      <c r="XAL990"/>
      <c r="XAM990"/>
      <c r="XAN990"/>
      <c r="XAO990"/>
      <c r="XAP990"/>
      <c r="XAQ990"/>
      <c r="XAR990"/>
      <c r="XAS990"/>
      <c r="XAT990"/>
      <c r="XAU990"/>
      <c r="XAV990"/>
      <c r="XAW990"/>
      <c r="XAX990"/>
      <c r="XAY990"/>
      <c r="XAZ990"/>
      <c r="XBA990"/>
      <c r="XBB990"/>
      <c r="XBC990"/>
      <c r="XBD990"/>
      <c r="XBE990"/>
      <c r="XBF990"/>
      <c r="XBG990"/>
      <c r="XBH990"/>
      <c r="XBI990"/>
      <c r="XBJ990"/>
      <c r="XBK990"/>
      <c r="XBL990"/>
      <c r="XBM990"/>
      <c r="XBN990"/>
      <c r="XBO990"/>
      <c r="XBP990"/>
      <c r="XBQ990"/>
      <c r="XBR990"/>
      <c r="XBS990"/>
      <c r="XBT990"/>
      <c r="XBU990"/>
      <c r="XBV990"/>
      <c r="XBW990"/>
      <c r="XBX990"/>
      <c r="XBY990"/>
      <c r="XBZ990"/>
      <c r="XCA990"/>
      <c r="XCB990"/>
      <c r="XCC990"/>
      <c r="XCD990"/>
      <c r="XCE990"/>
      <c r="XCF990"/>
      <c r="XCG990"/>
      <c r="XCH990"/>
      <c r="XCI990"/>
      <c r="XCJ990"/>
      <c r="XCK990"/>
      <c r="XCL990"/>
      <c r="XCM990"/>
      <c r="XCN990"/>
      <c r="XCO990"/>
      <c r="XCP990"/>
      <c r="XCQ990"/>
      <c r="XCR990"/>
      <c r="XCS990"/>
      <c r="XCT990"/>
      <c r="XCU990"/>
      <c r="XCV990"/>
      <c r="XCW990"/>
      <c r="XCX990"/>
      <c r="XCY990"/>
      <c r="XCZ990"/>
      <c r="XDA990"/>
      <c r="XDB990"/>
      <c r="XDC990"/>
      <c r="XDD990"/>
      <c r="XDE990"/>
      <c r="XDF990"/>
      <c r="XDG990"/>
      <c r="XDH990"/>
      <c r="XDI990"/>
      <c r="XDJ990"/>
      <c r="XDK990"/>
      <c r="XDL990"/>
      <c r="XDM990"/>
      <c r="XDN990"/>
      <c r="XDO990"/>
      <c r="XDP990"/>
      <c r="XDQ990"/>
      <c r="XDR990"/>
      <c r="XDS990"/>
      <c r="XDT990"/>
      <c r="XDU990"/>
      <c r="XDV990"/>
      <c r="XDW990"/>
      <c r="XDX990"/>
      <c r="XDY990"/>
      <c r="XDZ990"/>
      <c r="XEA990"/>
      <c r="XEB990"/>
      <c r="XEC990"/>
      <c r="XED990"/>
      <c r="XEE990"/>
      <c r="XEF990"/>
      <c r="XEG990"/>
      <c r="XEH990"/>
      <c r="XEI990"/>
      <c r="XEJ990"/>
      <c r="XEK990"/>
      <c r="XEL990"/>
      <c r="XEM990"/>
      <c r="XEN990"/>
      <c r="XEO990"/>
      <c r="XEP990"/>
      <c r="XEQ990"/>
      <c r="XER990"/>
      <c r="XES990"/>
      <c r="XET990"/>
      <c r="XEU990"/>
      <c r="XEV990"/>
      <c r="XEW990"/>
      <c r="XEX990"/>
      <c r="XEY990"/>
      <c r="XEZ990"/>
      <c r="XFA990"/>
      <c r="XFB990"/>
      <c r="XFC990"/>
      <c r="XFD990"/>
    </row>
    <row r="991" spans="1:47 1031:16384">
      <c r="A991" s="14">
        <v>10</v>
      </c>
      <c r="B991" s="14" t="s">
        <v>2332</v>
      </c>
      <c r="C991" s="14" t="s">
        <v>2333</v>
      </c>
      <c r="D991" s="14" t="s">
        <v>2334</v>
      </c>
      <c r="E991" s="14" t="s">
        <v>2332</v>
      </c>
      <c r="F991" s="14" t="s">
        <v>2334</v>
      </c>
      <c r="G991" s="14" t="s">
        <v>652</v>
      </c>
      <c r="H991" s="14" t="s">
        <v>2356</v>
      </c>
      <c r="I991" s="14"/>
      <c r="J991" s="14"/>
      <c r="K991" s="14"/>
      <c r="L991" s="14"/>
      <c r="M991" s="14" t="s">
        <v>2336</v>
      </c>
      <c r="N991" s="14" t="s">
        <v>2337</v>
      </c>
      <c r="O991" s="13" t="s">
        <v>2357</v>
      </c>
      <c r="P991" s="12">
        <v>10108987</v>
      </c>
      <c r="Q991" s="12">
        <v>56124757</v>
      </c>
      <c r="R991" s="12" t="s">
        <v>297</v>
      </c>
      <c r="S991" s="12">
        <v>22</v>
      </c>
      <c r="T991" s="14">
        <v>33</v>
      </c>
      <c r="U991" s="18">
        <f t="shared" si="333"/>
        <v>3681</v>
      </c>
      <c r="V991" s="18">
        <f t="shared" si="334"/>
        <v>7125</v>
      </c>
      <c r="W991" s="18">
        <f t="shared" si="335"/>
        <v>0</v>
      </c>
      <c r="X991" s="16">
        <f t="shared" si="336"/>
        <v>10806</v>
      </c>
      <c r="Y991" s="17">
        <v>4908</v>
      </c>
      <c r="Z991" s="17">
        <v>9500</v>
      </c>
      <c r="AA991" s="17"/>
      <c r="AB991" s="16">
        <f t="shared" si="337"/>
        <v>14408</v>
      </c>
      <c r="AC991" s="18">
        <f t="shared" si="338"/>
        <v>4908</v>
      </c>
      <c r="AD991" s="18">
        <f t="shared" si="339"/>
        <v>9500</v>
      </c>
      <c r="AE991" s="18">
        <f t="shared" si="340"/>
        <v>0</v>
      </c>
      <c r="AF991" s="16">
        <f t="shared" si="341"/>
        <v>14408</v>
      </c>
      <c r="AG991" s="15" t="s">
        <v>66</v>
      </c>
      <c r="AH991" s="15" t="s">
        <v>66</v>
      </c>
      <c r="AI991" s="15" t="s">
        <v>66</v>
      </c>
      <c r="AJ991" s="16">
        <f t="shared" si="342"/>
        <v>0</v>
      </c>
      <c r="AK991" s="16">
        <f t="shared" si="343"/>
        <v>39622</v>
      </c>
      <c r="AL991" s="19" t="s">
        <v>2239</v>
      </c>
      <c r="AM991" s="19" t="s">
        <v>68</v>
      </c>
      <c r="AN991" s="19" t="s">
        <v>1540</v>
      </c>
      <c r="AO991" s="19" t="s">
        <v>70</v>
      </c>
      <c r="AP991" s="19" t="s">
        <v>71</v>
      </c>
      <c r="AQ991" s="31" t="s">
        <v>2339</v>
      </c>
      <c r="AR991" s="14" t="s">
        <v>71</v>
      </c>
      <c r="AS991" s="20">
        <v>45748</v>
      </c>
      <c r="AT991" s="31">
        <v>46752</v>
      </c>
      <c r="AU991" s="21"/>
      <c r="AMQ991"/>
      <c r="AMR991"/>
      <c r="AMS991"/>
      <c r="AMT991"/>
      <c r="AMU991"/>
      <c r="AMV991"/>
      <c r="AMW991"/>
      <c r="AMX991"/>
      <c r="AMY991"/>
      <c r="AMZ991"/>
      <c r="ANA991"/>
      <c r="ANB991"/>
      <c r="ANC991"/>
      <c r="AND991"/>
      <c r="ANE991"/>
      <c r="ANF991"/>
      <c r="ANG991"/>
      <c r="ANH991"/>
      <c r="ANI991"/>
      <c r="ANJ991"/>
      <c r="ANK991"/>
      <c r="ANL991"/>
      <c r="ANM991"/>
      <c r="ANN991"/>
      <c r="ANO991"/>
      <c r="ANP991"/>
      <c r="ANQ991"/>
      <c r="ANR991"/>
      <c r="ANS991"/>
      <c r="ANT991"/>
      <c r="ANU991"/>
      <c r="ANV991"/>
      <c r="ANW991"/>
      <c r="ANX991"/>
      <c r="ANY991"/>
      <c r="ANZ991"/>
      <c r="AOA991"/>
      <c r="AOB991"/>
      <c r="AOC991"/>
      <c r="AOD991"/>
      <c r="AOE991"/>
      <c r="AOF991"/>
      <c r="AOG991"/>
      <c r="AOH991"/>
      <c r="AOI991"/>
      <c r="AOJ991"/>
      <c r="AOK991"/>
      <c r="AOL991"/>
      <c r="AOM991"/>
      <c r="AON991"/>
      <c r="AOO991"/>
      <c r="AOP991"/>
      <c r="AOQ991"/>
      <c r="AOR991"/>
      <c r="AOS991"/>
      <c r="AOT991"/>
      <c r="AOU991"/>
      <c r="AOV991"/>
      <c r="AOW991"/>
      <c r="AOX991"/>
      <c r="AOY991"/>
      <c r="AOZ991"/>
      <c r="APA991"/>
      <c r="APB991"/>
      <c r="APC991"/>
      <c r="APD991"/>
      <c r="APE991"/>
      <c r="APF991"/>
      <c r="APG991"/>
      <c r="APH991"/>
      <c r="API991"/>
      <c r="APJ991"/>
      <c r="APK991"/>
      <c r="APL991"/>
      <c r="APM991"/>
      <c r="APN991"/>
      <c r="APO991"/>
      <c r="APP991"/>
      <c r="APQ991"/>
      <c r="APR991"/>
      <c r="APS991"/>
      <c r="APT991"/>
      <c r="APU991"/>
      <c r="APV991"/>
      <c r="APW991"/>
      <c r="APX991"/>
      <c r="APY991"/>
      <c r="APZ991"/>
      <c r="AQA991"/>
      <c r="AQB991"/>
      <c r="AQC991"/>
      <c r="AQD991"/>
      <c r="AQE991"/>
      <c r="AQF991"/>
      <c r="AQG991"/>
      <c r="AQH991"/>
      <c r="AQI991"/>
      <c r="AQJ991"/>
      <c r="AQK991"/>
      <c r="AQL991"/>
      <c r="AQM991"/>
      <c r="AQN991"/>
      <c r="AQO991"/>
      <c r="AQP991"/>
      <c r="AQQ991"/>
      <c r="AQR991"/>
      <c r="AQS991"/>
      <c r="AQT991"/>
      <c r="AQU991"/>
      <c r="AQV991"/>
      <c r="AQW991"/>
      <c r="AQX991"/>
      <c r="AQY991"/>
      <c r="AQZ991"/>
      <c r="ARA991"/>
      <c r="ARB991"/>
      <c r="ARC991"/>
      <c r="ARD991"/>
      <c r="ARE991"/>
      <c r="ARF991"/>
      <c r="ARG991"/>
      <c r="ARH991"/>
      <c r="ARI991"/>
      <c r="ARJ991"/>
      <c r="ARK991"/>
      <c r="ARL991"/>
      <c r="ARM991"/>
      <c r="ARN991"/>
      <c r="ARO991"/>
      <c r="ARP991"/>
      <c r="ARQ991"/>
      <c r="ARR991"/>
      <c r="ARS991"/>
      <c r="ART991"/>
      <c r="ARU991"/>
      <c r="ARV991"/>
      <c r="ARW991"/>
      <c r="ARX991"/>
      <c r="ARY991"/>
      <c r="ARZ991"/>
      <c r="ASA991"/>
      <c r="ASB991"/>
      <c r="ASC991"/>
      <c r="ASD991"/>
      <c r="ASE991"/>
      <c r="ASF991"/>
      <c r="ASG991"/>
      <c r="ASH991"/>
      <c r="ASI991"/>
      <c r="ASJ991"/>
      <c r="ASK991"/>
      <c r="ASL991"/>
      <c r="ASM991"/>
      <c r="ASN991"/>
      <c r="ASO991"/>
      <c r="ASP991"/>
      <c r="ASQ991"/>
      <c r="ASR991"/>
      <c r="ASS991"/>
      <c r="AST991"/>
      <c r="ASU991"/>
      <c r="ASV991"/>
      <c r="ASW991"/>
      <c r="ASX991"/>
      <c r="ASY991"/>
      <c r="ASZ991"/>
      <c r="ATA991"/>
      <c r="ATB991"/>
      <c r="ATC991"/>
      <c r="ATD991"/>
      <c r="ATE991"/>
      <c r="ATF991"/>
      <c r="ATG991"/>
      <c r="ATH991"/>
      <c r="ATI991"/>
      <c r="ATJ991"/>
      <c r="ATK991"/>
      <c r="ATL991"/>
      <c r="ATM991"/>
      <c r="ATN991"/>
      <c r="ATO991"/>
      <c r="ATP991"/>
      <c r="ATQ991"/>
      <c r="ATR991"/>
      <c r="ATS991"/>
      <c r="ATT991"/>
      <c r="ATU991"/>
      <c r="ATV991"/>
      <c r="ATW991"/>
      <c r="ATX991"/>
      <c r="ATY991"/>
      <c r="ATZ991"/>
      <c r="AUA991"/>
      <c r="AUB991"/>
      <c r="AUC991"/>
      <c r="AUD991"/>
      <c r="AUE991"/>
      <c r="AUF991"/>
      <c r="AUG991"/>
      <c r="AUH991"/>
      <c r="AUI991"/>
      <c r="AUJ991"/>
      <c r="AUK991"/>
      <c r="AUL991"/>
      <c r="AUM991"/>
      <c r="AUN991"/>
      <c r="AUO991"/>
      <c r="AUP991"/>
      <c r="AUQ991"/>
      <c r="AUR991"/>
      <c r="AUS991"/>
      <c r="AUT991"/>
      <c r="AUU991"/>
      <c r="AUV991"/>
      <c r="AUW991"/>
      <c r="AUX991"/>
      <c r="AUY991"/>
      <c r="AUZ991"/>
      <c r="AVA991"/>
      <c r="AVB991"/>
      <c r="AVC991"/>
      <c r="AVD991"/>
      <c r="AVE991"/>
      <c r="AVF991"/>
      <c r="AVG991"/>
      <c r="AVH991"/>
      <c r="AVI991"/>
      <c r="AVJ991"/>
      <c r="AVK991"/>
      <c r="AVL991"/>
      <c r="AVM991"/>
      <c r="AVN991"/>
      <c r="AVO991"/>
      <c r="AVP991"/>
      <c r="AVQ991"/>
      <c r="AVR991"/>
      <c r="AVS991"/>
      <c r="AVT991"/>
      <c r="AVU991"/>
      <c r="AVV991"/>
      <c r="AVW991"/>
      <c r="AVX991"/>
      <c r="AVY991"/>
      <c r="AVZ991"/>
      <c r="AWA991"/>
      <c r="AWB991"/>
      <c r="AWC991"/>
      <c r="AWD991"/>
      <c r="AWE991"/>
      <c r="AWF991"/>
      <c r="AWG991"/>
      <c r="AWH991"/>
      <c r="AWI991"/>
      <c r="AWJ991"/>
      <c r="AWK991"/>
      <c r="AWL991"/>
      <c r="AWM991"/>
      <c r="AWN991"/>
      <c r="AWO991"/>
      <c r="AWP991"/>
      <c r="AWQ991"/>
      <c r="AWR991"/>
      <c r="AWS991"/>
      <c r="AWT991"/>
      <c r="AWU991"/>
      <c r="AWV991"/>
      <c r="AWW991"/>
      <c r="AWX991"/>
      <c r="AWY991"/>
      <c r="AWZ991"/>
      <c r="AXA991"/>
      <c r="AXB991"/>
      <c r="AXC991"/>
      <c r="AXD991"/>
      <c r="AXE991"/>
      <c r="AXF991"/>
      <c r="AXG991"/>
      <c r="AXH991"/>
      <c r="AXI991"/>
      <c r="AXJ991"/>
      <c r="AXK991"/>
      <c r="AXL991"/>
      <c r="AXM991"/>
      <c r="AXN991"/>
      <c r="AXO991"/>
      <c r="AXP991"/>
      <c r="AXQ991"/>
      <c r="AXR991"/>
      <c r="AXS991"/>
      <c r="AXT991"/>
      <c r="AXU991"/>
      <c r="AXV991"/>
      <c r="AXW991"/>
      <c r="AXX991"/>
      <c r="AXY991"/>
      <c r="AXZ991"/>
      <c r="AYA991"/>
      <c r="AYB991"/>
      <c r="AYC991"/>
      <c r="AYD991"/>
      <c r="AYE991"/>
      <c r="AYF991"/>
      <c r="AYG991"/>
      <c r="AYH991"/>
      <c r="AYI991"/>
      <c r="AYJ991"/>
      <c r="AYK991"/>
      <c r="AYL991"/>
      <c r="AYM991"/>
      <c r="AYN991"/>
      <c r="AYO991"/>
      <c r="AYP991"/>
      <c r="AYQ991"/>
      <c r="AYR991"/>
      <c r="AYS991"/>
      <c r="AYT991"/>
      <c r="AYU991"/>
      <c r="AYV991"/>
      <c r="AYW991"/>
      <c r="AYX991"/>
      <c r="AYY991"/>
      <c r="AYZ991"/>
      <c r="AZA991"/>
      <c r="AZB991"/>
      <c r="AZC991"/>
      <c r="AZD991"/>
      <c r="AZE991"/>
      <c r="AZF991"/>
      <c r="AZG991"/>
      <c r="AZH991"/>
      <c r="AZI991"/>
      <c r="AZJ991"/>
      <c r="AZK991"/>
      <c r="AZL991"/>
      <c r="AZM991"/>
      <c r="AZN991"/>
      <c r="AZO991"/>
      <c r="AZP991"/>
      <c r="AZQ991"/>
      <c r="AZR991"/>
      <c r="AZS991"/>
      <c r="AZT991"/>
      <c r="AZU991"/>
      <c r="AZV991"/>
      <c r="AZW991"/>
      <c r="AZX991"/>
      <c r="AZY991"/>
      <c r="AZZ991"/>
      <c r="BAA991"/>
      <c r="BAB991"/>
      <c r="BAC991"/>
      <c r="BAD991"/>
      <c r="BAE991"/>
      <c r="BAF991"/>
      <c r="BAG991"/>
      <c r="BAH991"/>
      <c r="BAI991"/>
      <c r="BAJ991"/>
      <c r="BAK991"/>
      <c r="BAL991"/>
      <c r="BAM991"/>
      <c r="BAN991"/>
      <c r="BAO991"/>
      <c r="BAP991"/>
      <c r="BAQ991"/>
      <c r="BAR991"/>
      <c r="BAS991"/>
      <c r="BAT991"/>
      <c r="BAU991"/>
      <c r="BAV991"/>
      <c r="BAW991"/>
      <c r="BAX991"/>
      <c r="BAY991"/>
      <c r="BAZ991"/>
      <c r="BBA991"/>
      <c r="BBB991"/>
      <c r="BBC991"/>
      <c r="BBD991"/>
      <c r="BBE991"/>
      <c r="BBF991"/>
      <c r="BBG991"/>
      <c r="BBH991"/>
      <c r="BBI991"/>
      <c r="BBJ991"/>
      <c r="BBK991"/>
      <c r="BBL991"/>
      <c r="BBM991"/>
      <c r="BBN991"/>
      <c r="BBO991"/>
      <c r="BBP991"/>
      <c r="BBQ991"/>
      <c r="BBR991"/>
      <c r="BBS991"/>
      <c r="BBT991"/>
      <c r="BBU991"/>
      <c r="BBV991"/>
      <c r="BBW991"/>
      <c r="BBX991"/>
      <c r="BBY991"/>
      <c r="BBZ991"/>
      <c r="BCA991"/>
      <c r="BCB991"/>
      <c r="BCC991"/>
      <c r="BCD991"/>
      <c r="BCE991"/>
      <c r="BCF991"/>
      <c r="BCG991"/>
      <c r="BCH991"/>
      <c r="BCI991"/>
      <c r="BCJ991"/>
      <c r="BCK991"/>
      <c r="BCL991"/>
      <c r="BCM991"/>
      <c r="BCN991"/>
      <c r="BCO991"/>
      <c r="BCP991"/>
      <c r="BCQ991"/>
      <c r="BCR991"/>
      <c r="BCS991"/>
      <c r="BCT991"/>
      <c r="BCU991"/>
      <c r="BCV991"/>
      <c r="BCW991"/>
      <c r="BCX991"/>
      <c r="BCY991"/>
      <c r="BCZ991"/>
      <c r="BDA991"/>
      <c r="BDB991"/>
      <c r="BDC991"/>
      <c r="BDD991"/>
      <c r="BDE991"/>
      <c r="BDF991"/>
      <c r="BDG991"/>
      <c r="BDH991"/>
      <c r="BDI991"/>
      <c r="BDJ991"/>
      <c r="BDK991"/>
      <c r="BDL991"/>
      <c r="BDM991"/>
      <c r="BDN991"/>
      <c r="BDO991"/>
      <c r="BDP991"/>
      <c r="BDQ991"/>
      <c r="BDR991"/>
      <c r="BDS991"/>
      <c r="BDT991"/>
      <c r="BDU991"/>
      <c r="BDV991"/>
      <c r="BDW991"/>
      <c r="BDX991"/>
      <c r="BDY991"/>
      <c r="BDZ991"/>
      <c r="BEA991"/>
      <c r="BEB991"/>
      <c r="BEC991"/>
      <c r="BED991"/>
      <c r="BEE991"/>
      <c r="BEF991"/>
      <c r="BEG991"/>
      <c r="BEH991"/>
      <c r="BEI991"/>
      <c r="BEJ991"/>
      <c r="BEK991"/>
      <c r="BEL991"/>
      <c r="BEM991"/>
      <c r="BEN991"/>
      <c r="BEO991"/>
      <c r="BEP991"/>
      <c r="BEQ991"/>
      <c r="BER991"/>
      <c r="BES991"/>
      <c r="BET991"/>
      <c r="BEU991"/>
      <c r="BEV991"/>
      <c r="BEW991"/>
      <c r="BEX991"/>
      <c r="BEY991"/>
      <c r="BEZ991"/>
      <c r="BFA991"/>
      <c r="BFB991"/>
      <c r="BFC991"/>
      <c r="BFD991"/>
      <c r="BFE991"/>
      <c r="BFF991"/>
      <c r="BFG991"/>
      <c r="BFH991"/>
      <c r="BFI991"/>
      <c r="BFJ991"/>
      <c r="BFK991"/>
      <c r="BFL991"/>
      <c r="BFM991"/>
      <c r="BFN991"/>
      <c r="BFO991"/>
      <c r="BFP991"/>
      <c r="BFQ991"/>
      <c r="BFR991"/>
      <c r="BFS991"/>
      <c r="BFT991"/>
      <c r="BFU991"/>
      <c r="BFV991"/>
      <c r="BFW991"/>
      <c r="BFX991"/>
      <c r="BFY991"/>
      <c r="BFZ991"/>
      <c r="BGA991"/>
      <c r="BGB991"/>
      <c r="BGC991"/>
      <c r="BGD991"/>
      <c r="BGE991"/>
      <c r="BGF991"/>
      <c r="BGG991"/>
      <c r="BGH991"/>
      <c r="BGI991"/>
      <c r="BGJ991"/>
      <c r="BGK991"/>
      <c r="BGL991"/>
      <c r="BGM991"/>
      <c r="BGN991"/>
      <c r="BGO991"/>
      <c r="BGP991"/>
      <c r="BGQ991"/>
      <c r="BGR991"/>
      <c r="BGS991"/>
      <c r="BGT991"/>
      <c r="BGU991"/>
      <c r="BGV991"/>
      <c r="BGW991"/>
      <c r="BGX991"/>
      <c r="BGY991"/>
      <c r="BGZ991"/>
      <c r="BHA991"/>
      <c r="BHB991"/>
      <c r="BHC991"/>
      <c r="BHD991"/>
      <c r="BHE991"/>
      <c r="BHF991"/>
      <c r="BHG991"/>
      <c r="BHH991"/>
      <c r="BHI991"/>
      <c r="BHJ991"/>
      <c r="BHK991"/>
      <c r="BHL991"/>
      <c r="BHM991"/>
      <c r="BHN991"/>
      <c r="BHO991"/>
      <c r="BHP991"/>
      <c r="BHQ991"/>
      <c r="BHR991"/>
      <c r="BHS991"/>
      <c r="BHT991"/>
      <c r="BHU991"/>
      <c r="BHV991"/>
      <c r="BHW991"/>
      <c r="BHX991"/>
      <c r="BHY991"/>
      <c r="BHZ991"/>
      <c r="BIA991"/>
      <c r="BIB991"/>
      <c r="BIC991"/>
      <c r="BID991"/>
      <c r="BIE991"/>
      <c r="BIF991"/>
      <c r="BIG991"/>
      <c r="BIH991"/>
      <c r="BII991"/>
      <c r="BIJ991"/>
      <c r="BIK991"/>
      <c r="BIL991"/>
      <c r="BIM991"/>
      <c r="BIN991"/>
      <c r="BIO991"/>
      <c r="BIP991"/>
      <c r="BIQ991"/>
      <c r="BIR991"/>
      <c r="BIS991"/>
      <c r="BIT991"/>
      <c r="BIU991"/>
      <c r="BIV991"/>
      <c r="BIW991"/>
      <c r="BIX991"/>
      <c r="BIY991"/>
      <c r="BIZ991"/>
      <c r="BJA991"/>
      <c r="BJB991"/>
      <c r="BJC991"/>
      <c r="BJD991"/>
      <c r="BJE991"/>
      <c r="BJF991"/>
      <c r="BJG991"/>
      <c r="BJH991"/>
      <c r="BJI991"/>
      <c r="BJJ991"/>
      <c r="BJK991"/>
      <c r="BJL991"/>
      <c r="BJM991"/>
      <c r="BJN991"/>
      <c r="BJO991"/>
      <c r="BJP991"/>
      <c r="BJQ991"/>
      <c r="BJR991"/>
      <c r="BJS991"/>
      <c r="BJT991"/>
      <c r="BJU991"/>
      <c r="BJV991"/>
      <c r="BJW991"/>
      <c r="BJX991"/>
      <c r="BJY991"/>
      <c r="BJZ991"/>
      <c r="BKA991"/>
      <c r="BKB991"/>
      <c r="BKC991"/>
      <c r="BKD991"/>
      <c r="BKE991"/>
      <c r="BKF991"/>
      <c r="BKG991"/>
      <c r="BKH991"/>
      <c r="BKI991"/>
      <c r="BKJ991"/>
      <c r="BKK991"/>
      <c r="BKL991"/>
      <c r="BKM991"/>
      <c r="BKN991"/>
      <c r="BKO991"/>
      <c r="BKP991"/>
      <c r="BKQ991"/>
      <c r="BKR991"/>
      <c r="BKS991"/>
      <c r="BKT991"/>
      <c r="BKU991"/>
      <c r="BKV991"/>
      <c r="BKW991"/>
      <c r="BKX991"/>
      <c r="BKY991"/>
      <c r="BKZ991"/>
      <c r="BLA991"/>
      <c r="BLB991"/>
      <c r="BLC991"/>
      <c r="BLD991"/>
      <c r="BLE991"/>
      <c r="BLF991"/>
      <c r="BLG991"/>
      <c r="BLH991"/>
      <c r="BLI991"/>
      <c r="BLJ991"/>
      <c r="BLK991"/>
      <c r="BLL991"/>
      <c r="BLM991"/>
      <c r="BLN991"/>
      <c r="BLO991"/>
      <c r="BLP991"/>
      <c r="BLQ991"/>
      <c r="BLR991"/>
      <c r="BLS991"/>
      <c r="BLT991"/>
      <c r="BLU991"/>
      <c r="BLV991"/>
      <c r="BLW991"/>
      <c r="BLX991"/>
      <c r="BLY991"/>
      <c r="BLZ991"/>
      <c r="BMA991"/>
      <c r="BMB991"/>
      <c r="BMC991"/>
      <c r="BMD991"/>
      <c r="BME991"/>
      <c r="BMF991"/>
      <c r="BMG991"/>
      <c r="BMH991"/>
      <c r="BMI991"/>
      <c r="BMJ991"/>
      <c r="BMK991"/>
      <c r="BML991"/>
      <c r="BMM991"/>
      <c r="BMN991"/>
      <c r="BMO991"/>
      <c r="BMP991"/>
      <c r="BMQ991"/>
      <c r="BMR991"/>
      <c r="BMS991"/>
      <c r="BMT991"/>
      <c r="BMU991"/>
      <c r="BMV991"/>
      <c r="BMW991"/>
      <c r="BMX991"/>
      <c r="BMY991"/>
      <c r="BMZ991"/>
      <c r="BNA991"/>
      <c r="BNB991"/>
      <c r="BNC991"/>
      <c r="BND991"/>
      <c r="BNE991"/>
      <c r="BNF991"/>
      <c r="BNG991"/>
      <c r="BNH991"/>
      <c r="BNI991"/>
      <c r="BNJ991"/>
      <c r="BNK991"/>
      <c r="BNL991"/>
      <c r="BNM991"/>
      <c r="BNN991"/>
      <c r="BNO991"/>
      <c r="BNP991"/>
      <c r="BNQ991"/>
      <c r="BNR991"/>
      <c r="BNS991"/>
      <c r="BNT991"/>
      <c r="BNU991"/>
      <c r="BNV991"/>
      <c r="BNW991"/>
      <c r="BNX991"/>
      <c r="BNY991"/>
      <c r="BNZ991"/>
      <c r="BOA991"/>
      <c r="BOB991"/>
      <c r="BOC991"/>
      <c r="BOD991"/>
      <c r="BOE991"/>
      <c r="BOF991"/>
      <c r="BOG991"/>
      <c r="BOH991"/>
      <c r="BOI991"/>
      <c r="BOJ991"/>
      <c r="BOK991"/>
      <c r="BOL991"/>
      <c r="BOM991"/>
      <c r="BON991"/>
      <c r="BOO991"/>
      <c r="BOP991"/>
      <c r="BOQ991"/>
      <c r="BOR991"/>
      <c r="BOS991"/>
      <c r="BOT991"/>
      <c r="BOU991"/>
      <c r="BOV991"/>
      <c r="BOW991"/>
      <c r="BOX991"/>
      <c r="BOY991"/>
      <c r="BOZ991"/>
      <c r="BPA991"/>
      <c r="BPB991"/>
      <c r="BPC991"/>
      <c r="BPD991"/>
      <c r="BPE991"/>
      <c r="BPF991"/>
      <c r="BPG991"/>
      <c r="BPH991"/>
      <c r="BPI991"/>
      <c r="BPJ991"/>
      <c r="BPK991"/>
      <c r="BPL991"/>
      <c r="BPM991"/>
      <c r="BPN991"/>
      <c r="BPO991"/>
      <c r="BPP991"/>
      <c r="BPQ991"/>
      <c r="BPR991"/>
      <c r="BPS991"/>
      <c r="BPT991"/>
      <c r="BPU991"/>
      <c r="BPV991"/>
      <c r="BPW991"/>
      <c r="BPX991"/>
      <c r="BPY991"/>
      <c r="BPZ991"/>
      <c r="BQA991"/>
      <c r="BQB991"/>
      <c r="BQC991"/>
      <c r="BQD991"/>
      <c r="BQE991"/>
      <c r="BQF991"/>
      <c r="BQG991"/>
      <c r="BQH991"/>
      <c r="BQI991"/>
      <c r="BQJ991"/>
      <c r="BQK991"/>
      <c r="BQL991"/>
      <c r="BQM991"/>
      <c r="BQN991"/>
      <c r="BQO991"/>
      <c r="BQP991"/>
      <c r="BQQ991"/>
      <c r="BQR991"/>
      <c r="BQS991"/>
      <c r="BQT991"/>
      <c r="BQU991"/>
      <c r="BQV991"/>
      <c r="BQW991"/>
      <c r="BQX991"/>
      <c r="BQY991"/>
      <c r="BQZ991"/>
      <c r="BRA991"/>
      <c r="BRB991"/>
      <c r="BRC991"/>
      <c r="BRD991"/>
      <c r="BRE991"/>
      <c r="BRF991"/>
      <c r="BRG991"/>
      <c r="BRH991"/>
      <c r="BRI991"/>
      <c r="BRJ991"/>
      <c r="BRK991"/>
      <c r="BRL991"/>
      <c r="BRM991"/>
      <c r="BRN991"/>
      <c r="BRO991"/>
      <c r="BRP991"/>
      <c r="BRQ991"/>
      <c r="BRR991"/>
      <c r="BRS991"/>
      <c r="BRT991"/>
      <c r="BRU991"/>
      <c r="BRV991"/>
      <c r="BRW991"/>
      <c r="BRX991"/>
      <c r="BRY991"/>
      <c r="BRZ991"/>
      <c r="BSA991"/>
      <c r="BSB991"/>
      <c r="BSC991"/>
      <c r="BSD991"/>
      <c r="BSE991"/>
      <c r="BSF991"/>
      <c r="BSG991"/>
      <c r="BSH991"/>
      <c r="BSI991"/>
      <c r="BSJ991"/>
      <c r="BSK991"/>
      <c r="BSL991"/>
      <c r="BSM991"/>
      <c r="BSN991"/>
      <c r="BSO991"/>
      <c r="BSP991"/>
      <c r="BSQ991"/>
      <c r="BSR991"/>
      <c r="BSS991"/>
      <c r="BST991"/>
      <c r="BSU991"/>
      <c r="BSV991"/>
      <c r="BSW991"/>
      <c r="BSX991"/>
      <c r="BSY991"/>
      <c r="BSZ991"/>
      <c r="BTA991"/>
      <c r="BTB991"/>
      <c r="BTC991"/>
      <c r="BTD991"/>
      <c r="BTE991"/>
      <c r="BTF991"/>
      <c r="BTG991"/>
      <c r="BTH991"/>
      <c r="BTI991"/>
      <c r="BTJ991"/>
      <c r="BTK991"/>
      <c r="BTL991"/>
      <c r="BTM991"/>
      <c r="BTN991"/>
      <c r="BTO991"/>
      <c r="BTP991"/>
      <c r="BTQ991"/>
      <c r="BTR991"/>
      <c r="BTS991"/>
      <c r="BTT991"/>
      <c r="BTU991"/>
      <c r="BTV991"/>
      <c r="BTW991"/>
      <c r="BTX991"/>
      <c r="BTY991"/>
      <c r="BTZ991"/>
      <c r="BUA991"/>
      <c r="BUB991"/>
      <c r="BUC991"/>
      <c r="BUD991"/>
      <c r="BUE991"/>
      <c r="BUF991"/>
      <c r="BUG991"/>
      <c r="BUH991"/>
      <c r="BUI991"/>
      <c r="BUJ991"/>
      <c r="BUK991"/>
      <c r="BUL991"/>
      <c r="BUM991"/>
      <c r="BUN991"/>
      <c r="BUO991"/>
      <c r="BUP991"/>
      <c r="BUQ991"/>
      <c r="BUR991"/>
      <c r="BUS991"/>
      <c r="BUT991"/>
      <c r="BUU991"/>
      <c r="BUV991"/>
      <c r="BUW991"/>
      <c r="BUX991"/>
      <c r="BUY991"/>
      <c r="BUZ991"/>
      <c r="BVA991"/>
      <c r="BVB991"/>
      <c r="BVC991"/>
      <c r="BVD991"/>
      <c r="BVE991"/>
      <c r="BVF991"/>
      <c r="BVG991"/>
      <c r="BVH991"/>
      <c r="BVI991"/>
      <c r="BVJ991"/>
      <c r="BVK991"/>
      <c r="BVL991"/>
      <c r="BVM991"/>
      <c r="BVN991"/>
      <c r="BVO991"/>
      <c r="BVP991"/>
      <c r="BVQ991"/>
      <c r="BVR991"/>
      <c r="BVS991"/>
      <c r="BVT991"/>
      <c r="BVU991"/>
      <c r="BVV991"/>
      <c r="BVW991"/>
      <c r="BVX991"/>
      <c r="BVY991"/>
      <c r="BVZ991"/>
      <c r="BWA991"/>
      <c r="BWB991"/>
      <c r="BWC991"/>
      <c r="BWD991"/>
      <c r="BWE991"/>
      <c r="BWF991"/>
      <c r="BWG991"/>
      <c r="BWH991"/>
      <c r="BWI991"/>
      <c r="BWJ991"/>
      <c r="BWK991"/>
      <c r="BWL991"/>
      <c r="BWM991"/>
      <c r="BWN991"/>
      <c r="BWO991"/>
      <c r="BWP991"/>
      <c r="BWQ991"/>
      <c r="BWR991"/>
      <c r="BWS991"/>
      <c r="BWT991"/>
      <c r="BWU991"/>
      <c r="BWV991"/>
      <c r="BWW991"/>
      <c r="BWX991"/>
      <c r="BWY991"/>
      <c r="BWZ991"/>
      <c r="BXA991"/>
      <c r="BXB991"/>
      <c r="BXC991"/>
      <c r="BXD991"/>
      <c r="BXE991"/>
      <c r="BXF991"/>
      <c r="BXG991"/>
      <c r="BXH991"/>
      <c r="BXI991"/>
      <c r="BXJ991"/>
      <c r="BXK991"/>
      <c r="BXL991"/>
      <c r="BXM991"/>
      <c r="BXN991"/>
      <c r="BXO991"/>
      <c r="BXP991"/>
      <c r="BXQ991"/>
      <c r="BXR991"/>
      <c r="BXS991"/>
      <c r="BXT991"/>
      <c r="BXU991"/>
      <c r="BXV991"/>
      <c r="BXW991"/>
      <c r="BXX991"/>
      <c r="BXY991"/>
      <c r="BXZ991"/>
      <c r="BYA991"/>
      <c r="BYB991"/>
      <c r="BYC991"/>
      <c r="BYD991"/>
      <c r="BYE991"/>
      <c r="BYF991"/>
      <c r="BYG991"/>
      <c r="BYH991"/>
      <c r="BYI991"/>
      <c r="BYJ991"/>
      <c r="BYK991"/>
      <c r="BYL991"/>
      <c r="BYM991"/>
      <c r="BYN991"/>
      <c r="BYO991"/>
      <c r="BYP991"/>
      <c r="BYQ991"/>
      <c r="BYR991"/>
      <c r="BYS991"/>
      <c r="BYT991"/>
      <c r="BYU991"/>
      <c r="BYV991"/>
      <c r="BYW991"/>
      <c r="BYX991"/>
      <c r="BYY991"/>
      <c r="BYZ991"/>
      <c r="BZA991"/>
      <c r="BZB991"/>
      <c r="BZC991"/>
      <c r="BZD991"/>
      <c r="BZE991"/>
      <c r="BZF991"/>
      <c r="BZG991"/>
      <c r="BZH991"/>
      <c r="BZI991"/>
      <c r="BZJ991"/>
      <c r="BZK991"/>
      <c r="BZL991"/>
      <c r="BZM991"/>
      <c r="BZN991"/>
      <c r="BZO991"/>
      <c r="BZP991"/>
      <c r="BZQ991"/>
      <c r="BZR991"/>
      <c r="BZS991"/>
      <c r="BZT991"/>
      <c r="BZU991"/>
      <c r="BZV991"/>
      <c r="BZW991"/>
      <c r="BZX991"/>
      <c r="BZY991"/>
      <c r="BZZ991"/>
      <c r="CAA991"/>
      <c r="CAB991"/>
      <c r="CAC991"/>
      <c r="CAD991"/>
      <c r="CAE991"/>
      <c r="CAF991"/>
      <c r="CAG991"/>
      <c r="CAH991"/>
      <c r="CAI991"/>
      <c r="CAJ991"/>
      <c r="CAK991"/>
      <c r="CAL991"/>
      <c r="CAM991"/>
      <c r="CAN991"/>
      <c r="CAO991"/>
      <c r="CAP991"/>
      <c r="CAQ991"/>
      <c r="CAR991"/>
      <c r="CAS991"/>
      <c r="CAT991"/>
      <c r="CAU991"/>
      <c r="CAV991"/>
      <c r="CAW991"/>
      <c r="CAX991"/>
      <c r="CAY991"/>
      <c r="CAZ991"/>
      <c r="CBA991"/>
      <c r="CBB991"/>
      <c r="CBC991"/>
      <c r="CBD991"/>
      <c r="CBE991"/>
      <c r="CBF991"/>
      <c r="CBG991"/>
      <c r="CBH991"/>
      <c r="CBI991"/>
      <c r="CBJ991"/>
      <c r="CBK991"/>
      <c r="CBL991"/>
      <c r="CBM991"/>
      <c r="CBN991"/>
      <c r="CBO991"/>
      <c r="CBP991"/>
      <c r="CBQ991"/>
      <c r="CBR991"/>
      <c r="CBS991"/>
      <c r="CBT991"/>
      <c r="CBU991"/>
      <c r="CBV991"/>
      <c r="CBW991"/>
      <c r="CBX991"/>
      <c r="CBY991"/>
      <c r="CBZ991"/>
      <c r="CCA991"/>
      <c r="CCB991"/>
      <c r="CCC991"/>
      <c r="CCD991"/>
      <c r="CCE991"/>
      <c r="CCF991"/>
      <c r="CCG991"/>
      <c r="CCH991"/>
      <c r="CCI991"/>
      <c r="CCJ991"/>
      <c r="CCK991"/>
      <c r="CCL991"/>
      <c r="CCM991"/>
      <c r="CCN991"/>
      <c r="CCO991"/>
      <c r="CCP991"/>
      <c r="CCQ991"/>
      <c r="CCR991"/>
      <c r="CCS991"/>
      <c r="CCT991"/>
      <c r="CCU991"/>
      <c r="CCV991"/>
      <c r="CCW991"/>
      <c r="CCX991"/>
      <c r="CCY991"/>
      <c r="CCZ991"/>
      <c r="CDA991"/>
      <c r="CDB991"/>
      <c r="CDC991"/>
      <c r="CDD991"/>
      <c r="CDE991"/>
      <c r="CDF991"/>
      <c r="CDG991"/>
      <c r="CDH991"/>
      <c r="CDI991"/>
      <c r="CDJ991"/>
      <c r="CDK991"/>
      <c r="CDL991"/>
      <c r="CDM991"/>
      <c r="CDN991"/>
      <c r="CDO991"/>
      <c r="CDP991"/>
      <c r="CDQ991"/>
      <c r="CDR991"/>
      <c r="CDS991"/>
      <c r="CDT991"/>
      <c r="CDU991"/>
      <c r="CDV991"/>
      <c r="CDW991"/>
      <c r="CDX991"/>
      <c r="CDY991"/>
      <c r="CDZ991"/>
      <c r="CEA991"/>
      <c r="CEB991"/>
      <c r="CEC991"/>
      <c r="CED991"/>
      <c r="CEE991"/>
      <c r="CEF991"/>
      <c r="CEG991"/>
      <c r="CEH991"/>
      <c r="CEI991"/>
      <c r="CEJ991"/>
      <c r="CEK991"/>
      <c r="CEL991"/>
      <c r="CEM991"/>
      <c r="CEN991"/>
      <c r="CEO991"/>
      <c r="CEP991"/>
      <c r="CEQ991"/>
      <c r="CER991"/>
      <c r="CES991"/>
      <c r="CET991"/>
      <c r="CEU991"/>
      <c r="CEV991"/>
      <c r="CEW991"/>
      <c r="CEX991"/>
      <c r="CEY991"/>
      <c r="CEZ991"/>
      <c r="CFA991"/>
      <c r="CFB991"/>
      <c r="CFC991"/>
      <c r="CFD991"/>
      <c r="CFE991"/>
      <c r="CFF991"/>
      <c r="CFG991"/>
      <c r="CFH991"/>
      <c r="CFI991"/>
      <c r="CFJ991"/>
      <c r="CFK991"/>
      <c r="CFL991"/>
      <c r="CFM991"/>
      <c r="CFN991"/>
      <c r="CFO991"/>
      <c r="CFP991"/>
      <c r="CFQ991"/>
      <c r="CFR991"/>
      <c r="CFS991"/>
      <c r="CFT991"/>
      <c r="CFU991"/>
      <c r="CFV991"/>
      <c r="CFW991"/>
      <c r="CFX991"/>
      <c r="CFY991"/>
      <c r="CFZ991"/>
      <c r="CGA991"/>
      <c r="CGB991"/>
      <c r="CGC991"/>
      <c r="CGD991"/>
      <c r="CGE991"/>
      <c r="CGF991"/>
      <c r="CGG991"/>
      <c r="CGH991"/>
      <c r="CGI991"/>
      <c r="CGJ991"/>
      <c r="CGK991"/>
      <c r="CGL991"/>
      <c r="CGM991"/>
      <c r="CGN991"/>
      <c r="CGO991"/>
      <c r="CGP991"/>
      <c r="CGQ991"/>
      <c r="CGR991"/>
      <c r="CGS991"/>
      <c r="CGT991"/>
      <c r="CGU991"/>
      <c r="CGV991"/>
      <c r="CGW991"/>
      <c r="CGX991"/>
      <c r="CGY991"/>
      <c r="CGZ991"/>
      <c r="CHA991"/>
      <c r="CHB991"/>
      <c r="CHC991"/>
      <c r="CHD991"/>
      <c r="CHE991"/>
      <c r="CHF991"/>
      <c r="CHG991"/>
      <c r="CHH991"/>
      <c r="CHI991"/>
      <c r="CHJ991"/>
      <c r="CHK991"/>
      <c r="CHL991"/>
      <c r="CHM991"/>
      <c r="CHN991"/>
      <c r="CHO991"/>
      <c r="CHP991"/>
      <c r="CHQ991"/>
      <c r="CHR991"/>
      <c r="CHS991"/>
      <c r="CHT991"/>
      <c r="CHU991"/>
      <c r="CHV991"/>
      <c r="CHW991"/>
      <c r="CHX991"/>
      <c r="CHY991"/>
      <c r="CHZ991"/>
      <c r="CIA991"/>
      <c r="CIB991"/>
      <c r="CIC991"/>
      <c r="CID991"/>
      <c r="CIE991"/>
      <c r="CIF991"/>
      <c r="CIG991"/>
      <c r="CIH991"/>
      <c r="CII991"/>
      <c r="CIJ991"/>
      <c r="CIK991"/>
      <c r="CIL991"/>
      <c r="CIM991"/>
      <c r="CIN991"/>
      <c r="CIO991"/>
      <c r="CIP991"/>
      <c r="CIQ991"/>
      <c r="CIR991"/>
      <c r="CIS991"/>
      <c r="CIT991"/>
      <c r="CIU991"/>
      <c r="CIV991"/>
      <c r="CIW991"/>
      <c r="CIX991"/>
      <c r="CIY991"/>
      <c r="CIZ991"/>
      <c r="CJA991"/>
      <c r="CJB991"/>
      <c r="CJC991"/>
      <c r="CJD991"/>
      <c r="CJE991"/>
      <c r="CJF991"/>
      <c r="CJG991"/>
      <c r="CJH991"/>
      <c r="CJI991"/>
      <c r="CJJ991"/>
      <c r="CJK991"/>
      <c r="CJL991"/>
      <c r="CJM991"/>
      <c r="CJN991"/>
      <c r="CJO991"/>
      <c r="CJP991"/>
      <c r="CJQ991"/>
      <c r="CJR991"/>
      <c r="CJS991"/>
      <c r="CJT991"/>
      <c r="CJU991"/>
      <c r="CJV991"/>
      <c r="CJW991"/>
      <c r="CJX991"/>
      <c r="CJY991"/>
      <c r="CJZ991"/>
      <c r="CKA991"/>
      <c r="CKB991"/>
      <c r="CKC991"/>
      <c r="CKD991"/>
      <c r="CKE991"/>
      <c r="CKF991"/>
      <c r="CKG991"/>
      <c r="CKH991"/>
      <c r="CKI991"/>
      <c r="CKJ991"/>
      <c r="CKK991"/>
      <c r="CKL991"/>
      <c r="CKM991"/>
      <c r="CKN991"/>
      <c r="CKO991"/>
      <c r="CKP991"/>
      <c r="CKQ991"/>
      <c r="CKR991"/>
      <c r="CKS991"/>
      <c r="CKT991"/>
      <c r="CKU991"/>
      <c r="CKV991"/>
      <c r="CKW991"/>
      <c r="CKX991"/>
      <c r="CKY991"/>
      <c r="CKZ991"/>
      <c r="CLA991"/>
      <c r="CLB991"/>
      <c r="CLC991"/>
      <c r="CLD991"/>
      <c r="CLE991"/>
      <c r="CLF991"/>
      <c r="CLG991"/>
      <c r="CLH991"/>
      <c r="CLI991"/>
      <c r="CLJ991"/>
      <c r="CLK991"/>
      <c r="CLL991"/>
      <c r="CLM991"/>
      <c r="CLN991"/>
      <c r="CLO991"/>
      <c r="CLP991"/>
      <c r="CLQ991"/>
      <c r="CLR991"/>
      <c r="CLS991"/>
      <c r="CLT991"/>
      <c r="CLU991"/>
      <c r="CLV991"/>
      <c r="CLW991"/>
      <c r="CLX991"/>
      <c r="CLY991"/>
      <c r="CLZ991"/>
      <c r="CMA991"/>
      <c r="CMB991"/>
      <c r="CMC991"/>
      <c r="CMD991"/>
      <c r="CME991"/>
      <c r="CMF991"/>
      <c r="CMG991"/>
      <c r="CMH991"/>
      <c r="CMI991"/>
      <c r="CMJ991"/>
      <c r="CMK991"/>
      <c r="CML991"/>
      <c r="CMM991"/>
      <c r="CMN991"/>
      <c r="CMO991"/>
      <c r="CMP991"/>
      <c r="CMQ991"/>
      <c r="CMR991"/>
      <c r="CMS991"/>
      <c r="CMT991"/>
      <c r="CMU991"/>
      <c r="CMV991"/>
      <c r="CMW991"/>
      <c r="CMX991"/>
      <c r="CMY991"/>
      <c r="CMZ991"/>
      <c r="CNA991"/>
      <c r="CNB991"/>
      <c r="CNC991"/>
      <c r="CND991"/>
      <c r="CNE991"/>
      <c r="CNF991"/>
      <c r="CNG991"/>
      <c r="CNH991"/>
      <c r="CNI991"/>
      <c r="CNJ991"/>
      <c r="CNK991"/>
      <c r="CNL991"/>
      <c r="CNM991"/>
      <c r="CNN991"/>
      <c r="CNO991"/>
      <c r="CNP991"/>
      <c r="CNQ991"/>
      <c r="CNR991"/>
      <c r="CNS991"/>
      <c r="CNT991"/>
      <c r="CNU991"/>
      <c r="CNV991"/>
      <c r="CNW991"/>
      <c r="CNX991"/>
      <c r="CNY991"/>
      <c r="CNZ991"/>
      <c r="COA991"/>
      <c r="COB991"/>
      <c r="COC991"/>
      <c r="COD991"/>
      <c r="COE991"/>
      <c r="COF991"/>
      <c r="COG991"/>
      <c r="COH991"/>
      <c r="COI991"/>
      <c r="COJ991"/>
      <c r="COK991"/>
      <c r="COL991"/>
      <c r="COM991"/>
      <c r="CON991"/>
      <c r="COO991"/>
      <c r="COP991"/>
      <c r="COQ991"/>
      <c r="COR991"/>
      <c r="COS991"/>
      <c r="COT991"/>
      <c r="COU991"/>
      <c r="COV991"/>
      <c r="COW991"/>
      <c r="COX991"/>
      <c r="COY991"/>
      <c r="COZ991"/>
      <c r="CPA991"/>
      <c r="CPB991"/>
      <c r="CPC991"/>
      <c r="CPD991"/>
      <c r="CPE991"/>
      <c r="CPF991"/>
      <c r="CPG991"/>
      <c r="CPH991"/>
      <c r="CPI991"/>
      <c r="CPJ991"/>
      <c r="CPK991"/>
      <c r="CPL991"/>
      <c r="CPM991"/>
      <c r="CPN991"/>
      <c r="CPO991"/>
      <c r="CPP991"/>
      <c r="CPQ991"/>
      <c r="CPR991"/>
      <c r="CPS991"/>
      <c r="CPT991"/>
      <c r="CPU991"/>
      <c r="CPV991"/>
      <c r="CPW991"/>
      <c r="CPX991"/>
      <c r="CPY991"/>
      <c r="CPZ991"/>
      <c r="CQA991"/>
      <c r="CQB991"/>
      <c r="CQC991"/>
      <c r="CQD991"/>
      <c r="CQE991"/>
      <c r="CQF991"/>
      <c r="CQG991"/>
      <c r="CQH991"/>
      <c r="CQI991"/>
      <c r="CQJ991"/>
      <c r="CQK991"/>
      <c r="CQL991"/>
      <c r="CQM991"/>
      <c r="CQN991"/>
      <c r="CQO991"/>
      <c r="CQP991"/>
      <c r="CQQ991"/>
      <c r="CQR991"/>
      <c r="CQS991"/>
      <c r="CQT991"/>
      <c r="CQU991"/>
      <c r="CQV991"/>
      <c r="CQW991"/>
      <c r="CQX991"/>
      <c r="CQY991"/>
      <c r="CQZ991"/>
      <c r="CRA991"/>
      <c r="CRB991"/>
      <c r="CRC991"/>
      <c r="CRD991"/>
      <c r="CRE991"/>
      <c r="CRF991"/>
      <c r="CRG991"/>
      <c r="CRH991"/>
      <c r="CRI991"/>
      <c r="CRJ991"/>
      <c r="CRK991"/>
      <c r="CRL991"/>
      <c r="CRM991"/>
      <c r="CRN991"/>
      <c r="CRO991"/>
      <c r="CRP991"/>
      <c r="CRQ991"/>
      <c r="CRR991"/>
      <c r="CRS991"/>
      <c r="CRT991"/>
      <c r="CRU991"/>
      <c r="CRV991"/>
      <c r="CRW991"/>
      <c r="CRX991"/>
      <c r="CRY991"/>
      <c r="CRZ991"/>
      <c r="CSA991"/>
      <c r="CSB991"/>
      <c r="CSC991"/>
      <c r="CSD991"/>
      <c r="CSE991"/>
      <c r="CSF991"/>
      <c r="CSG991"/>
      <c r="CSH991"/>
      <c r="CSI991"/>
      <c r="CSJ991"/>
      <c r="CSK991"/>
      <c r="CSL991"/>
      <c r="CSM991"/>
      <c r="CSN991"/>
      <c r="CSO991"/>
      <c r="CSP991"/>
      <c r="CSQ991"/>
      <c r="CSR991"/>
      <c r="CSS991"/>
      <c r="CST991"/>
      <c r="CSU991"/>
      <c r="CSV991"/>
      <c r="CSW991"/>
      <c r="CSX991"/>
      <c r="CSY991"/>
      <c r="CSZ991"/>
      <c r="CTA991"/>
      <c r="CTB991"/>
      <c r="CTC991"/>
      <c r="CTD991"/>
      <c r="CTE991"/>
      <c r="CTF991"/>
      <c r="CTG991"/>
      <c r="CTH991"/>
      <c r="CTI991"/>
      <c r="CTJ991"/>
      <c r="CTK991"/>
      <c r="CTL991"/>
      <c r="CTM991"/>
      <c r="CTN991"/>
      <c r="CTO991"/>
      <c r="CTP991"/>
      <c r="CTQ991"/>
      <c r="CTR991"/>
      <c r="CTS991"/>
      <c r="CTT991"/>
      <c r="CTU991"/>
      <c r="CTV991"/>
      <c r="CTW991"/>
      <c r="CTX991"/>
      <c r="CTY991"/>
      <c r="CTZ991"/>
      <c r="CUA991"/>
      <c r="CUB991"/>
      <c r="CUC991"/>
      <c r="CUD991"/>
      <c r="CUE991"/>
      <c r="CUF991"/>
      <c r="CUG991"/>
      <c r="CUH991"/>
      <c r="CUI991"/>
      <c r="CUJ991"/>
      <c r="CUK991"/>
      <c r="CUL991"/>
      <c r="CUM991"/>
      <c r="CUN991"/>
      <c r="CUO991"/>
      <c r="CUP991"/>
      <c r="CUQ991"/>
      <c r="CUR991"/>
      <c r="CUS991"/>
      <c r="CUT991"/>
      <c r="CUU991"/>
      <c r="CUV991"/>
      <c r="CUW991"/>
      <c r="CUX991"/>
      <c r="CUY991"/>
      <c r="CUZ991"/>
      <c r="CVA991"/>
      <c r="CVB991"/>
      <c r="CVC991"/>
      <c r="CVD991"/>
      <c r="CVE991"/>
      <c r="CVF991"/>
      <c r="CVG991"/>
      <c r="CVH991"/>
      <c r="CVI991"/>
      <c r="CVJ991"/>
      <c r="CVK991"/>
      <c r="CVL991"/>
      <c r="CVM991"/>
      <c r="CVN991"/>
      <c r="CVO991"/>
      <c r="CVP991"/>
      <c r="CVQ991"/>
      <c r="CVR991"/>
      <c r="CVS991"/>
      <c r="CVT991"/>
      <c r="CVU991"/>
      <c r="CVV991"/>
      <c r="CVW991"/>
      <c r="CVX991"/>
      <c r="CVY991"/>
      <c r="CVZ991"/>
      <c r="CWA991"/>
      <c r="CWB991"/>
      <c r="CWC991"/>
      <c r="CWD991"/>
      <c r="CWE991"/>
      <c r="CWF991"/>
      <c r="CWG991"/>
      <c r="CWH991"/>
      <c r="CWI991"/>
      <c r="CWJ991"/>
      <c r="CWK991"/>
      <c r="CWL991"/>
      <c r="CWM991"/>
      <c r="CWN991"/>
      <c r="CWO991"/>
      <c r="CWP991"/>
      <c r="CWQ991"/>
      <c r="CWR991"/>
      <c r="CWS991"/>
      <c r="CWT991"/>
      <c r="CWU991"/>
      <c r="CWV991"/>
      <c r="CWW991"/>
      <c r="CWX991"/>
      <c r="CWY991"/>
      <c r="CWZ991"/>
      <c r="CXA991"/>
      <c r="CXB991"/>
      <c r="CXC991"/>
      <c r="CXD991"/>
      <c r="CXE991"/>
      <c r="CXF991"/>
      <c r="CXG991"/>
      <c r="CXH991"/>
      <c r="CXI991"/>
      <c r="CXJ991"/>
      <c r="CXK991"/>
      <c r="CXL991"/>
      <c r="CXM991"/>
      <c r="CXN991"/>
      <c r="CXO991"/>
      <c r="CXP991"/>
      <c r="CXQ991"/>
      <c r="CXR991"/>
      <c r="CXS991"/>
      <c r="CXT991"/>
      <c r="CXU991"/>
      <c r="CXV991"/>
      <c r="CXW991"/>
      <c r="CXX991"/>
      <c r="CXY991"/>
      <c r="CXZ991"/>
      <c r="CYA991"/>
      <c r="CYB991"/>
      <c r="CYC991"/>
      <c r="CYD991"/>
      <c r="CYE991"/>
      <c r="CYF991"/>
      <c r="CYG991"/>
      <c r="CYH991"/>
      <c r="CYI991"/>
      <c r="CYJ991"/>
      <c r="CYK991"/>
      <c r="CYL991"/>
      <c r="CYM991"/>
      <c r="CYN991"/>
      <c r="CYO991"/>
      <c r="CYP991"/>
      <c r="CYQ991"/>
      <c r="CYR991"/>
      <c r="CYS991"/>
      <c r="CYT991"/>
      <c r="CYU991"/>
      <c r="CYV991"/>
      <c r="CYW991"/>
      <c r="CYX991"/>
      <c r="CYY991"/>
      <c r="CYZ991"/>
      <c r="CZA991"/>
      <c r="CZB991"/>
      <c r="CZC991"/>
      <c r="CZD991"/>
      <c r="CZE991"/>
      <c r="CZF991"/>
      <c r="CZG991"/>
      <c r="CZH991"/>
      <c r="CZI991"/>
      <c r="CZJ991"/>
      <c r="CZK991"/>
      <c r="CZL991"/>
      <c r="CZM991"/>
      <c r="CZN991"/>
      <c r="CZO991"/>
      <c r="CZP991"/>
      <c r="CZQ991"/>
      <c r="CZR991"/>
      <c r="CZS991"/>
      <c r="CZT991"/>
      <c r="CZU991"/>
      <c r="CZV991"/>
      <c r="CZW991"/>
      <c r="CZX991"/>
      <c r="CZY991"/>
      <c r="CZZ991"/>
      <c r="DAA991"/>
      <c r="DAB991"/>
      <c r="DAC991"/>
      <c r="DAD991"/>
      <c r="DAE991"/>
      <c r="DAF991"/>
      <c r="DAG991"/>
      <c r="DAH991"/>
      <c r="DAI991"/>
      <c r="DAJ991"/>
      <c r="DAK991"/>
      <c r="DAL991"/>
      <c r="DAM991"/>
      <c r="DAN991"/>
      <c r="DAO991"/>
      <c r="DAP991"/>
      <c r="DAQ991"/>
      <c r="DAR991"/>
      <c r="DAS991"/>
      <c r="DAT991"/>
      <c r="DAU991"/>
      <c r="DAV991"/>
      <c r="DAW991"/>
      <c r="DAX991"/>
      <c r="DAY991"/>
      <c r="DAZ991"/>
      <c r="DBA991"/>
      <c r="DBB991"/>
      <c r="DBC991"/>
      <c r="DBD991"/>
      <c r="DBE991"/>
      <c r="DBF991"/>
      <c r="DBG991"/>
      <c r="DBH991"/>
      <c r="DBI991"/>
      <c r="DBJ991"/>
      <c r="DBK991"/>
      <c r="DBL991"/>
      <c r="DBM991"/>
      <c r="DBN991"/>
      <c r="DBO991"/>
      <c r="DBP991"/>
      <c r="DBQ991"/>
      <c r="DBR991"/>
      <c r="DBS991"/>
      <c r="DBT991"/>
      <c r="DBU991"/>
      <c r="DBV991"/>
      <c r="DBW991"/>
      <c r="DBX991"/>
      <c r="DBY991"/>
      <c r="DBZ991"/>
      <c r="DCA991"/>
      <c r="DCB991"/>
      <c r="DCC991"/>
      <c r="DCD991"/>
      <c r="DCE991"/>
      <c r="DCF991"/>
      <c r="DCG991"/>
      <c r="DCH991"/>
      <c r="DCI991"/>
      <c r="DCJ991"/>
      <c r="DCK991"/>
      <c r="DCL991"/>
      <c r="DCM991"/>
      <c r="DCN991"/>
      <c r="DCO991"/>
      <c r="DCP991"/>
      <c r="DCQ991"/>
      <c r="DCR991"/>
      <c r="DCS991"/>
      <c r="DCT991"/>
      <c r="DCU991"/>
      <c r="DCV991"/>
      <c r="DCW991"/>
      <c r="DCX991"/>
      <c r="DCY991"/>
      <c r="DCZ991"/>
      <c r="DDA991"/>
      <c r="DDB991"/>
      <c r="DDC991"/>
      <c r="DDD991"/>
      <c r="DDE991"/>
      <c r="DDF991"/>
      <c r="DDG991"/>
      <c r="DDH991"/>
      <c r="DDI991"/>
      <c r="DDJ991"/>
      <c r="DDK991"/>
      <c r="DDL991"/>
      <c r="DDM991"/>
      <c r="DDN991"/>
      <c r="DDO991"/>
      <c r="DDP991"/>
      <c r="DDQ991"/>
      <c r="DDR991"/>
      <c r="DDS991"/>
      <c r="DDT991"/>
      <c r="DDU991"/>
      <c r="DDV991"/>
      <c r="DDW991"/>
      <c r="DDX991"/>
      <c r="DDY991"/>
      <c r="DDZ991"/>
      <c r="DEA991"/>
      <c r="DEB991"/>
      <c r="DEC991"/>
      <c r="DED991"/>
      <c r="DEE991"/>
      <c r="DEF991"/>
      <c r="DEG991"/>
      <c r="DEH991"/>
      <c r="DEI991"/>
      <c r="DEJ991"/>
      <c r="DEK991"/>
      <c r="DEL991"/>
      <c r="DEM991"/>
      <c r="DEN991"/>
      <c r="DEO991"/>
      <c r="DEP991"/>
      <c r="DEQ991"/>
      <c r="DER991"/>
      <c r="DES991"/>
      <c r="DET991"/>
      <c r="DEU991"/>
      <c r="DEV991"/>
      <c r="DEW991"/>
      <c r="DEX991"/>
      <c r="DEY991"/>
      <c r="DEZ991"/>
      <c r="DFA991"/>
      <c r="DFB991"/>
      <c r="DFC991"/>
      <c r="DFD991"/>
      <c r="DFE991"/>
      <c r="DFF991"/>
      <c r="DFG991"/>
      <c r="DFH991"/>
      <c r="DFI991"/>
      <c r="DFJ991"/>
      <c r="DFK991"/>
      <c r="DFL991"/>
      <c r="DFM991"/>
      <c r="DFN991"/>
      <c r="DFO991"/>
      <c r="DFP991"/>
      <c r="DFQ991"/>
      <c r="DFR991"/>
      <c r="DFS991"/>
      <c r="DFT991"/>
      <c r="DFU991"/>
      <c r="DFV991"/>
      <c r="DFW991"/>
      <c r="DFX991"/>
      <c r="DFY991"/>
      <c r="DFZ991"/>
      <c r="DGA991"/>
      <c r="DGB991"/>
      <c r="DGC991"/>
      <c r="DGD991"/>
      <c r="DGE991"/>
      <c r="DGF991"/>
      <c r="DGG991"/>
      <c r="DGH991"/>
      <c r="DGI991"/>
      <c r="DGJ991"/>
      <c r="DGK991"/>
      <c r="DGL991"/>
      <c r="DGM991"/>
      <c r="DGN991"/>
      <c r="DGO991"/>
      <c r="DGP991"/>
      <c r="DGQ991"/>
      <c r="DGR991"/>
      <c r="DGS991"/>
      <c r="DGT991"/>
      <c r="DGU991"/>
      <c r="DGV991"/>
      <c r="DGW991"/>
      <c r="DGX991"/>
      <c r="DGY991"/>
      <c r="DGZ991"/>
      <c r="DHA991"/>
      <c r="DHB991"/>
      <c r="DHC991"/>
      <c r="DHD991"/>
      <c r="DHE991"/>
      <c r="DHF991"/>
      <c r="DHG991"/>
      <c r="DHH991"/>
      <c r="DHI991"/>
      <c r="DHJ991"/>
      <c r="DHK991"/>
      <c r="DHL991"/>
      <c r="DHM991"/>
      <c r="DHN991"/>
      <c r="DHO991"/>
      <c r="DHP991"/>
      <c r="DHQ991"/>
      <c r="DHR991"/>
      <c r="DHS991"/>
      <c r="DHT991"/>
      <c r="DHU991"/>
      <c r="DHV991"/>
      <c r="DHW991"/>
      <c r="DHX991"/>
      <c r="DHY991"/>
      <c r="DHZ991"/>
      <c r="DIA991"/>
      <c r="DIB991"/>
      <c r="DIC991"/>
      <c r="DID991"/>
      <c r="DIE991"/>
      <c r="DIF991"/>
      <c r="DIG991"/>
      <c r="DIH991"/>
      <c r="DII991"/>
      <c r="DIJ991"/>
      <c r="DIK991"/>
      <c r="DIL991"/>
      <c r="DIM991"/>
      <c r="DIN991"/>
      <c r="DIO991"/>
      <c r="DIP991"/>
      <c r="DIQ991"/>
      <c r="DIR991"/>
      <c r="DIS991"/>
      <c r="DIT991"/>
      <c r="DIU991"/>
      <c r="DIV991"/>
      <c r="DIW991"/>
      <c r="DIX991"/>
      <c r="DIY991"/>
      <c r="DIZ991"/>
      <c r="DJA991"/>
      <c r="DJB991"/>
      <c r="DJC991"/>
      <c r="DJD991"/>
      <c r="DJE991"/>
      <c r="DJF991"/>
      <c r="DJG991"/>
      <c r="DJH991"/>
      <c r="DJI991"/>
      <c r="DJJ991"/>
      <c r="DJK991"/>
      <c r="DJL991"/>
      <c r="DJM991"/>
      <c r="DJN991"/>
      <c r="DJO991"/>
      <c r="DJP991"/>
      <c r="DJQ991"/>
      <c r="DJR991"/>
      <c r="DJS991"/>
      <c r="DJT991"/>
      <c r="DJU991"/>
      <c r="DJV991"/>
      <c r="DJW991"/>
      <c r="DJX991"/>
      <c r="DJY991"/>
      <c r="DJZ991"/>
      <c r="DKA991"/>
      <c r="DKB991"/>
      <c r="DKC991"/>
      <c r="DKD991"/>
      <c r="DKE991"/>
      <c r="DKF991"/>
      <c r="DKG991"/>
      <c r="DKH991"/>
      <c r="DKI991"/>
      <c r="DKJ991"/>
      <c r="DKK991"/>
      <c r="DKL991"/>
      <c r="DKM991"/>
      <c r="DKN991"/>
      <c r="DKO991"/>
      <c r="DKP991"/>
      <c r="DKQ991"/>
      <c r="DKR991"/>
      <c r="DKS991"/>
      <c r="DKT991"/>
      <c r="DKU991"/>
      <c r="DKV991"/>
      <c r="DKW991"/>
      <c r="DKX991"/>
      <c r="DKY991"/>
      <c r="DKZ991"/>
      <c r="DLA991"/>
      <c r="DLB991"/>
      <c r="DLC991"/>
      <c r="DLD991"/>
      <c r="DLE991"/>
      <c r="DLF991"/>
      <c r="DLG991"/>
      <c r="DLH991"/>
      <c r="DLI991"/>
      <c r="DLJ991"/>
      <c r="DLK991"/>
      <c r="DLL991"/>
      <c r="DLM991"/>
      <c r="DLN991"/>
      <c r="DLO991"/>
      <c r="DLP991"/>
      <c r="DLQ991"/>
      <c r="DLR991"/>
      <c r="DLS991"/>
      <c r="DLT991"/>
      <c r="DLU991"/>
      <c r="DLV991"/>
      <c r="DLW991"/>
      <c r="DLX991"/>
      <c r="DLY991"/>
      <c r="DLZ991"/>
      <c r="DMA991"/>
      <c r="DMB991"/>
      <c r="DMC991"/>
      <c r="DMD991"/>
      <c r="DME991"/>
      <c r="DMF991"/>
      <c r="DMG991"/>
      <c r="DMH991"/>
      <c r="DMI991"/>
      <c r="DMJ991"/>
      <c r="DMK991"/>
      <c r="DML991"/>
      <c r="DMM991"/>
      <c r="DMN991"/>
      <c r="DMO991"/>
      <c r="DMP991"/>
      <c r="DMQ991"/>
      <c r="DMR991"/>
      <c r="DMS991"/>
      <c r="DMT991"/>
      <c r="DMU991"/>
      <c r="DMV991"/>
      <c r="DMW991"/>
      <c r="DMX991"/>
      <c r="DMY991"/>
      <c r="DMZ991"/>
      <c r="DNA991"/>
      <c r="DNB991"/>
      <c r="DNC991"/>
      <c r="DND991"/>
      <c r="DNE991"/>
      <c r="DNF991"/>
      <c r="DNG991"/>
      <c r="DNH991"/>
      <c r="DNI991"/>
      <c r="DNJ991"/>
      <c r="DNK991"/>
      <c r="DNL991"/>
      <c r="DNM991"/>
      <c r="DNN991"/>
      <c r="DNO991"/>
      <c r="DNP991"/>
      <c r="DNQ991"/>
      <c r="DNR991"/>
      <c r="DNS991"/>
      <c r="DNT991"/>
      <c r="DNU991"/>
      <c r="DNV991"/>
      <c r="DNW991"/>
      <c r="DNX991"/>
      <c r="DNY991"/>
      <c r="DNZ991"/>
      <c r="DOA991"/>
      <c r="DOB991"/>
      <c r="DOC991"/>
      <c r="DOD991"/>
      <c r="DOE991"/>
      <c r="DOF991"/>
      <c r="DOG991"/>
      <c r="DOH991"/>
      <c r="DOI991"/>
      <c r="DOJ991"/>
      <c r="DOK991"/>
      <c r="DOL991"/>
      <c r="DOM991"/>
      <c r="DON991"/>
      <c r="DOO991"/>
      <c r="DOP991"/>
      <c r="DOQ991"/>
      <c r="DOR991"/>
      <c r="DOS991"/>
      <c r="DOT991"/>
      <c r="DOU991"/>
      <c r="DOV991"/>
      <c r="DOW991"/>
      <c r="DOX991"/>
      <c r="DOY991"/>
      <c r="DOZ991"/>
      <c r="DPA991"/>
      <c r="DPB991"/>
      <c r="DPC991"/>
      <c r="DPD991"/>
      <c r="DPE991"/>
      <c r="DPF991"/>
      <c r="DPG991"/>
      <c r="DPH991"/>
      <c r="DPI991"/>
      <c r="DPJ991"/>
      <c r="DPK991"/>
      <c r="DPL991"/>
      <c r="DPM991"/>
      <c r="DPN991"/>
      <c r="DPO991"/>
      <c r="DPP991"/>
      <c r="DPQ991"/>
      <c r="DPR991"/>
      <c r="DPS991"/>
      <c r="DPT991"/>
      <c r="DPU991"/>
      <c r="DPV991"/>
      <c r="DPW991"/>
      <c r="DPX991"/>
      <c r="DPY991"/>
      <c r="DPZ991"/>
      <c r="DQA991"/>
      <c r="DQB991"/>
      <c r="DQC991"/>
      <c r="DQD991"/>
      <c r="DQE991"/>
      <c r="DQF991"/>
      <c r="DQG991"/>
      <c r="DQH991"/>
      <c r="DQI991"/>
      <c r="DQJ991"/>
      <c r="DQK991"/>
      <c r="DQL991"/>
      <c r="DQM991"/>
      <c r="DQN991"/>
      <c r="DQO991"/>
      <c r="DQP991"/>
      <c r="DQQ991"/>
      <c r="DQR991"/>
      <c r="DQS991"/>
      <c r="DQT991"/>
      <c r="DQU991"/>
      <c r="DQV991"/>
      <c r="DQW991"/>
      <c r="DQX991"/>
      <c r="DQY991"/>
      <c r="DQZ991"/>
      <c r="DRA991"/>
      <c r="DRB991"/>
      <c r="DRC991"/>
      <c r="DRD991"/>
      <c r="DRE991"/>
      <c r="DRF991"/>
      <c r="DRG991"/>
      <c r="DRH991"/>
      <c r="DRI991"/>
      <c r="DRJ991"/>
      <c r="DRK991"/>
      <c r="DRL991"/>
      <c r="DRM991"/>
      <c r="DRN991"/>
      <c r="DRO991"/>
      <c r="DRP991"/>
      <c r="DRQ991"/>
      <c r="DRR991"/>
      <c r="DRS991"/>
      <c r="DRT991"/>
      <c r="DRU991"/>
      <c r="DRV991"/>
      <c r="DRW991"/>
      <c r="DRX991"/>
      <c r="DRY991"/>
      <c r="DRZ991"/>
      <c r="DSA991"/>
      <c r="DSB991"/>
      <c r="DSC991"/>
      <c r="DSD991"/>
      <c r="DSE991"/>
      <c r="DSF991"/>
      <c r="DSG991"/>
      <c r="DSH991"/>
      <c r="DSI991"/>
      <c r="DSJ991"/>
      <c r="DSK991"/>
      <c r="DSL991"/>
      <c r="DSM991"/>
      <c r="DSN991"/>
      <c r="DSO991"/>
      <c r="DSP991"/>
      <c r="DSQ991"/>
      <c r="DSR991"/>
      <c r="DSS991"/>
      <c r="DST991"/>
      <c r="DSU991"/>
      <c r="DSV991"/>
      <c r="DSW991"/>
      <c r="DSX991"/>
      <c r="DSY991"/>
      <c r="DSZ991"/>
      <c r="DTA991"/>
      <c r="DTB991"/>
      <c r="DTC991"/>
      <c r="DTD991"/>
      <c r="DTE991"/>
      <c r="DTF991"/>
      <c r="DTG991"/>
      <c r="DTH991"/>
      <c r="DTI991"/>
      <c r="DTJ991"/>
      <c r="DTK991"/>
      <c r="DTL991"/>
      <c r="DTM991"/>
      <c r="DTN991"/>
      <c r="DTO991"/>
      <c r="DTP991"/>
      <c r="DTQ991"/>
      <c r="DTR991"/>
      <c r="DTS991"/>
      <c r="DTT991"/>
      <c r="DTU991"/>
      <c r="DTV991"/>
      <c r="DTW991"/>
      <c r="DTX991"/>
      <c r="DTY991"/>
      <c r="DTZ991"/>
      <c r="DUA991"/>
      <c r="DUB991"/>
      <c r="DUC991"/>
      <c r="DUD991"/>
      <c r="DUE991"/>
      <c r="DUF991"/>
      <c r="DUG991"/>
      <c r="DUH991"/>
      <c r="DUI991"/>
      <c r="DUJ991"/>
      <c r="DUK991"/>
      <c r="DUL991"/>
      <c r="DUM991"/>
      <c r="DUN991"/>
      <c r="DUO991"/>
      <c r="DUP991"/>
      <c r="DUQ991"/>
      <c r="DUR991"/>
      <c r="DUS991"/>
      <c r="DUT991"/>
      <c r="DUU991"/>
      <c r="DUV991"/>
      <c r="DUW991"/>
      <c r="DUX991"/>
      <c r="DUY991"/>
      <c r="DUZ991"/>
      <c r="DVA991"/>
      <c r="DVB991"/>
      <c r="DVC991"/>
      <c r="DVD991"/>
      <c r="DVE991"/>
      <c r="DVF991"/>
      <c r="DVG991"/>
      <c r="DVH991"/>
      <c r="DVI991"/>
      <c r="DVJ991"/>
      <c r="DVK991"/>
      <c r="DVL991"/>
      <c r="DVM991"/>
      <c r="DVN991"/>
      <c r="DVO991"/>
      <c r="DVP991"/>
      <c r="DVQ991"/>
      <c r="DVR991"/>
      <c r="DVS991"/>
      <c r="DVT991"/>
      <c r="DVU991"/>
      <c r="DVV991"/>
      <c r="DVW991"/>
      <c r="DVX991"/>
      <c r="DVY991"/>
      <c r="DVZ991"/>
      <c r="DWA991"/>
      <c r="DWB991"/>
      <c r="DWC991"/>
      <c r="DWD991"/>
      <c r="DWE991"/>
      <c r="DWF991"/>
      <c r="DWG991"/>
      <c r="DWH991"/>
      <c r="DWI991"/>
      <c r="DWJ991"/>
      <c r="DWK991"/>
      <c r="DWL991"/>
      <c r="DWM991"/>
      <c r="DWN991"/>
      <c r="DWO991"/>
      <c r="DWP991"/>
      <c r="DWQ991"/>
      <c r="DWR991"/>
      <c r="DWS991"/>
      <c r="DWT991"/>
      <c r="DWU991"/>
      <c r="DWV991"/>
      <c r="DWW991"/>
      <c r="DWX991"/>
      <c r="DWY991"/>
      <c r="DWZ991"/>
      <c r="DXA991"/>
      <c r="DXB991"/>
      <c r="DXC991"/>
      <c r="DXD991"/>
      <c r="DXE991"/>
      <c r="DXF991"/>
      <c r="DXG991"/>
      <c r="DXH991"/>
      <c r="DXI991"/>
      <c r="DXJ991"/>
      <c r="DXK991"/>
      <c r="DXL991"/>
      <c r="DXM991"/>
      <c r="DXN991"/>
      <c r="DXO991"/>
      <c r="DXP991"/>
      <c r="DXQ991"/>
      <c r="DXR991"/>
      <c r="DXS991"/>
      <c r="DXT991"/>
      <c r="DXU991"/>
      <c r="DXV991"/>
      <c r="DXW991"/>
      <c r="DXX991"/>
      <c r="DXY991"/>
      <c r="DXZ991"/>
      <c r="DYA991"/>
      <c r="DYB991"/>
      <c r="DYC991"/>
      <c r="DYD991"/>
      <c r="DYE991"/>
      <c r="DYF991"/>
      <c r="DYG991"/>
      <c r="DYH991"/>
      <c r="DYI991"/>
      <c r="DYJ991"/>
      <c r="DYK991"/>
      <c r="DYL991"/>
      <c r="DYM991"/>
      <c r="DYN991"/>
      <c r="DYO991"/>
      <c r="DYP991"/>
      <c r="DYQ991"/>
      <c r="DYR991"/>
      <c r="DYS991"/>
      <c r="DYT991"/>
      <c r="DYU991"/>
      <c r="DYV991"/>
      <c r="DYW991"/>
      <c r="DYX991"/>
      <c r="DYY991"/>
      <c r="DYZ991"/>
      <c r="DZA991"/>
      <c r="DZB991"/>
      <c r="DZC991"/>
      <c r="DZD991"/>
      <c r="DZE991"/>
      <c r="DZF991"/>
      <c r="DZG991"/>
      <c r="DZH991"/>
      <c r="DZI991"/>
      <c r="DZJ991"/>
      <c r="DZK991"/>
      <c r="DZL991"/>
      <c r="DZM991"/>
      <c r="DZN991"/>
      <c r="DZO991"/>
      <c r="DZP991"/>
      <c r="DZQ991"/>
      <c r="DZR991"/>
      <c r="DZS991"/>
      <c r="DZT991"/>
      <c r="DZU991"/>
      <c r="DZV991"/>
      <c r="DZW991"/>
      <c r="DZX991"/>
      <c r="DZY991"/>
      <c r="DZZ991"/>
      <c r="EAA991"/>
      <c r="EAB991"/>
      <c r="EAC991"/>
      <c r="EAD991"/>
      <c r="EAE991"/>
      <c r="EAF991"/>
      <c r="EAG991"/>
      <c r="EAH991"/>
      <c r="EAI991"/>
      <c r="EAJ991"/>
      <c r="EAK991"/>
      <c r="EAL991"/>
      <c r="EAM991"/>
      <c r="EAN991"/>
      <c r="EAO991"/>
      <c r="EAP991"/>
      <c r="EAQ991"/>
      <c r="EAR991"/>
      <c r="EAS991"/>
      <c r="EAT991"/>
      <c r="EAU991"/>
      <c r="EAV991"/>
      <c r="EAW991"/>
      <c r="EAX991"/>
      <c r="EAY991"/>
      <c r="EAZ991"/>
      <c r="EBA991"/>
      <c r="EBB991"/>
      <c r="EBC991"/>
      <c r="EBD991"/>
      <c r="EBE991"/>
      <c r="EBF991"/>
      <c r="EBG991"/>
      <c r="EBH991"/>
      <c r="EBI991"/>
      <c r="EBJ991"/>
      <c r="EBK991"/>
      <c r="EBL991"/>
      <c r="EBM991"/>
      <c r="EBN991"/>
      <c r="EBO991"/>
      <c r="EBP991"/>
      <c r="EBQ991"/>
      <c r="EBR991"/>
      <c r="EBS991"/>
      <c r="EBT991"/>
      <c r="EBU991"/>
      <c r="EBV991"/>
      <c r="EBW991"/>
      <c r="EBX991"/>
      <c r="EBY991"/>
      <c r="EBZ991"/>
      <c r="ECA991"/>
      <c r="ECB991"/>
      <c r="ECC991"/>
      <c r="ECD991"/>
      <c r="ECE991"/>
      <c r="ECF991"/>
      <c r="ECG991"/>
      <c r="ECH991"/>
      <c r="ECI991"/>
      <c r="ECJ991"/>
      <c r="ECK991"/>
      <c r="ECL991"/>
      <c r="ECM991"/>
      <c r="ECN991"/>
      <c r="ECO991"/>
      <c r="ECP991"/>
      <c r="ECQ991"/>
      <c r="ECR991"/>
      <c r="ECS991"/>
      <c r="ECT991"/>
      <c r="ECU991"/>
      <c r="ECV991"/>
      <c r="ECW991"/>
      <c r="ECX991"/>
      <c r="ECY991"/>
      <c r="ECZ991"/>
      <c r="EDA991"/>
      <c r="EDB991"/>
      <c r="EDC991"/>
      <c r="EDD991"/>
      <c r="EDE991"/>
      <c r="EDF991"/>
      <c r="EDG991"/>
      <c r="EDH991"/>
      <c r="EDI991"/>
      <c r="EDJ991"/>
      <c r="EDK991"/>
      <c r="EDL991"/>
      <c r="EDM991"/>
      <c r="EDN991"/>
      <c r="EDO991"/>
      <c r="EDP991"/>
      <c r="EDQ991"/>
      <c r="EDR991"/>
      <c r="EDS991"/>
      <c r="EDT991"/>
      <c r="EDU991"/>
      <c r="EDV991"/>
      <c r="EDW991"/>
      <c r="EDX991"/>
      <c r="EDY991"/>
      <c r="EDZ991"/>
      <c r="EEA991"/>
      <c r="EEB991"/>
      <c r="EEC991"/>
      <c r="EED991"/>
      <c r="EEE991"/>
      <c r="EEF991"/>
      <c r="EEG991"/>
      <c r="EEH991"/>
      <c r="EEI991"/>
      <c r="EEJ991"/>
      <c r="EEK991"/>
      <c r="EEL991"/>
      <c r="EEM991"/>
      <c r="EEN991"/>
      <c r="EEO991"/>
      <c r="EEP991"/>
      <c r="EEQ991"/>
      <c r="EER991"/>
      <c r="EES991"/>
      <c r="EET991"/>
      <c r="EEU991"/>
      <c r="EEV991"/>
      <c r="EEW991"/>
      <c r="EEX991"/>
      <c r="EEY991"/>
      <c r="EEZ991"/>
      <c r="EFA991"/>
      <c r="EFB991"/>
      <c r="EFC991"/>
      <c r="EFD991"/>
      <c r="EFE991"/>
      <c r="EFF991"/>
      <c r="EFG991"/>
      <c r="EFH991"/>
      <c r="EFI991"/>
      <c r="EFJ991"/>
      <c r="EFK991"/>
      <c r="EFL991"/>
      <c r="EFM991"/>
      <c r="EFN991"/>
      <c r="EFO991"/>
      <c r="EFP991"/>
      <c r="EFQ991"/>
      <c r="EFR991"/>
      <c r="EFS991"/>
      <c r="EFT991"/>
      <c r="EFU991"/>
      <c r="EFV991"/>
      <c r="EFW991"/>
      <c r="EFX991"/>
      <c r="EFY991"/>
      <c r="EFZ991"/>
      <c r="EGA991"/>
      <c r="EGB991"/>
      <c r="EGC991"/>
      <c r="EGD991"/>
      <c r="EGE991"/>
      <c r="EGF991"/>
      <c r="EGG991"/>
      <c r="EGH991"/>
      <c r="EGI991"/>
      <c r="EGJ991"/>
      <c r="EGK991"/>
      <c r="EGL991"/>
      <c r="EGM991"/>
      <c r="EGN991"/>
      <c r="EGO991"/>
      <c r="EGP991"/>
      <c r="EGQ991"/>
      <c r="EGR991"/>
      <c r="EGS991"/>
      <c r="EGT991"/>
      <c r="EGU991"/>
      <c r="EGV991"/>
      <c r="EGW991"/>
      <c r="EGX991"/>
      <c r="EGY991"/>
      <c r="EGZ991"/>
      <c r="EHA991"/>
      <c r="EHB991"/>
      <c r="EHC991"/>
      <c r="EHD991"/>
      <c r="EHE991"/>
      <c r="EHF991"/>
      <c r="EHG991"/>
      <c r="EHH991"/>
      <c r="EHI991"/>
      <c r="EHJ991"/>
      <c r="EHK991"/>
      <c r="EHL991"/>
      <c r="EHM991"/>
      <c r="EHN991"/>
      <c r="EHO991"/>
      <c r="EHP991"/>
      <c r="EHQ991"/>
      <c r="EHR991"/>
      <c r="EHS991"/>
      <c r="EHT991"/>
      <c r="EHU991"/>
      <c r="EHV991"/>
      <c r="EHW991"/>
      <c r="EHX991"/>
      <c r="EHY991"/>
      <c r="EHZ991"/>
      <c r="EIA991"/>
      <c r="EIB991"/>
      <c r="EIC991"/>
      <c r="EID991"/>
      <c r="EIE991"/>
      <c r="EIF991"/>
      <c r="EIG991"/>
      <c r="EIH991"/>
      <c r="EII991"/>
      <c r="EIJ991"/>
      <c r="EIK991"/>
      <c r="EIL991"/>
      <c r="EIM991"/>
      <c r="EIN991"/>
      <c r="EIO991"/>
      <c r="EIP991"/>
      <c r="EIQ991"/>
      <c r="EIR991"/>
      <c r="EIS991"/>
      <c r="EIT991"/>
      <c r="EIU991"/>
      <c r="EIV991"/>
      <c r="EIW991"/>
      <c r="EIX991"/>
      <c r="EIY991"/>
      <c r="EIZ991"/>
      <c r="EJA991"/>
      <c r="EJB991"/>
      <c r="EJC991"/>
      <c r="EJD991"/>
      <c r="EJE991"/>
      <c r="EJF991"/>
      <c r="EJG991"/>
      <c r="EJH991"/>
      <c r="EJI991"/>
      <c r="EJJ991"/>
      <c r="EJK991"/>
      <c r="EJL991"/>
      <c r="EJM991"/>
      <c r="EJN991"/>
      <c r="EJO991"/>
      <c r="EJP991"/>
      <c r="EJQ991"/>
      <c r="EJR991"/>
      <c r="EJS991"/>
      <c r="EJT991"/>
      <c r="EJU991"/>
      <c r="EJV991"/>
      <c r="EJW991"/>
      <c r="EJX991"/>
      <c r="EJY991"/>
      <c r="EJZ991"/>
      <c r="EKA991"/>
      <c r="EKB991"/>
      <c r="EKC991"/>
      <c r="EKD991"/>
      <c r="EKE991"/>
      <c r="EKF991"/>
      <c r="EKG991"/>
      <c r="EKH991"/>
      <c r="EKI991"/>
      <c r="EKJ991"/>
      <c r="EKK991"/>
      <c r="EKL991"/>
      <c r="EKM991"/>
      <c r="EKN991"/>
      <c r="EKO991"/>
      <c r="EKP991"/>
      <c r="EKQ991"/>
      <c r="EKR991"/>
      <c r="EKS991"/>
      <c r="EKT991"/>
      <c r="EKU991"/>
      <c r="EKV991"/>
      <c r="EKW991"/>
      <c r="EKX991"/>
      <c r="EKY991"/>
      <c r="EKZ991"/>
      <c r="ELA991"/>
      <c r="ELB991"/>
      <c r="ELC991"/>
      <c r="ELD991"/>
      <c r="ELE991"/>
      <c r="ELF991"/>
      <c r="ELG991"/>
      <c r="ELH991"/>
      <c r="ELI991"/>
      <c r="ELJ991"/>
      <c r="ELK991"/>
      <c r="ELL991"/>
      <c r="ELM991"/>
      <c r="ELN991"/>
      <c r="ELO991"/>
      <c r="ELP991"/>
      <c r="ELQ991"/>
      <c r="ELR991"/>
      <c r="ELS991"/>
      <c r="ELT991"/>
      <c r="ELU991"/>
      <c r="ELV991"/>
      <c r="ELW991"/>
      <c r="ELX991"/>
      <c r="ELY991"/>
      <c r="ELZ991"/>
      <c r="EMA991"/>
      <c r="EMB991"/>
      <c r="EMC991"/>
      <c r="EMD991"/>
      <c r="EME991"/>
      <c r="EMF991"/>
      <c r="EMG991"/>
      <c r="EMH991"/>
      <c r="EMI991"/>
      <c r="EMJ991"/>
      <c r="EMK991"/>
      <c r="EML991"/>
      <c r="EMM991"/>
      <c r="EMN991"/>
      <c r="EMO991"/>
      <c r="EMP991"/>
      <c r="EMQ991"/>
      <c r="EMR991"/>
      <c r="EMS991"/>
      <c r="EMT991"/>
      <c r="EMU991"/>
      <c r="EMV991"/>
      <c r="EMW991"/>
      <c r="EMX991"/>
      <c r="EMY991"/>
      <c r="EMZ991"/>
      <c r="ENA991"/>
      <c r="ENB991"/>
      <c r="ENC991"/>
      <c r="END991"/>
      <c r="ENE991"/>
      <c r="ENF991"/>
      <c r="ENG991"/>
      <c r="ENH991"/>
      <c r="ENI991"/>
      <c r="ENJ991"/>
      <c r="ENK991"/>
      <c r="ENL991"/>
      <c r="ENM991"/>
      <c r="ENN991"/>
      <c r="ENO991"/>
      <c r="ENP991"/>
      <c r="ENQ991"/>
      <c r="ENR991"/>
      <c r="ENS991"/>
      <c r="ENT991"/>
      <c r="ENU991"/>
      <c r="ENV991"/>
      <c r="ENW991"/>
      <c r="ENX991"/>
      <c r="ENY991"/>
      <c r="ENZ991"/>
      <c r="EOA991"/>
      <c r="EOB991"/>
      <c r="EOC991"/>
      <c r="EOD991"/>
      <c r="EOE991"/>
      <c r="EOF991"/>
      <c r="EOG991"/>
      <c r="EOH991"/>
      <c r="EOI991"/>
      <c r="EOJ991"/>
      <c r="EOK991"/>
      <c r="EOL991"/>
      <c r="EOM991"/>
      <c r="EON991"/>
      <c r="EOO991"/>
      <c r="EOP991"/>
      <c r="EOQ991"/>
      <c r="EOR991"/>
      <c r="EOS991"/>
      <c r="EOT991"/>
      <c r="EOU991"/>
      <c r="EOV991"/>
      <c r="EOW991"/>
      <c r="EOX991"/>
      <c r="EOY991"/>
      <c r="EOZ991"/>
      <c r="EPA991"/>
      <c r="EPB991"/>
      <c r="EPC991"/>
      <c r="EPD991"/>
      <c r="EPE991"/>
      <c r="EPF991"/>
      <c r="EPG991"/>
      <c r="EPH991"/>
      <c r="EPI991"/>
      <c r="EPJ991"/>
      <c r="EPK991"/>
      <c r="EPL991"/>
      <c r="EPM991"/>
      <c r="EPN991"/>
      <c r="EPO991"/>
      <c r="EPP991"/>
      <c r="EPQ991"/>
      <c r="EPR991"/>
      <c r="EPS991"/>
      <c r="EPT991"/>
      <c r="EPU991"/>
      <c r="EPV991"/>
      <c r="EPW991"/>
      <c r="EPX991"/>
      <c r="EPY991"/>
      <c r="EPZ991"/>
      <c r="EQA991"/>
      <c r="EQB991"/>
      <c r="EQC991"/>
      <c r="EQD991"/>
      <c r="EQE991"/>
      <c r="EQF991"/>
      <c r="EQG991"/>
      <c r="EQH991"/>
      <c r="EQI991"/>
      <c r="EQJ991"/>
      <c r="EQK991"/>
      <c r="EQL991"/>
      <c r="EQM991"/>
      <c r="EQN991"/>
      <c r="EQO991"/>
      <c r="EQP991"/>
      <c r="EQQ991"/>
      <c r="EQR991"/>
      <c r="EQS991"/>
      <c r="EQT991"/>
      <c r="EQU991"/>
      <c r="EQV991"/>
      <c r="EQW991"/>
      <c r="EQX991"/>
      <c r="EQY991"/>
      <c r="EQZ991"/>
      <c r="ERA991"/>
      <c r="ERB991"/>
      <c r="ERC991"/>
      <c r="ERD991"/>
      <c r="ERE991"/>
      <c r="ERF991"/>
      <c r="ERG991"/>
      <c r="ERH991"/>
      <c r="ERI991"/>
      <c r="ERJ991"/>
      <c r="ERK991"/>
      <c r="ERL991"/>
      <c r="ERM991"/>
      <c r="ERN991"/>
      <c r="ERO991"/>
      <c r="ERP991"/>
      <c r="ERQ991"/>
      <c r="ERR991"/>
      <c r="ERS991"/>
      <c r="ERT991"/>
      <c r="ERU991"/>
      <c r="ERV991"/>
      <c r="ERW991"/>
      <c r="ERX991"/>
      <c r="ERY991"/>
      <c r="ERZ991"/>
      <c r="ESA991"/>
      <c r="ESB991"/>
      <c r="ESC991"/>
      <c r="ESD991"/>
      <c r="ESE991"/>
      <c r="ESF991"/>
      <c r="ESG991"/>
      <c r="ESH991"/>
      <c r="ESI991"/>
      <c r="ESJ991"/>
      <c r="ESK991"/>
      <c r="ESL991"/>
      <c r="ESM991"/>
      <c r="ESN991"/>
      <c r="ESO991"/>
      <c r="ESP991"/>
      <c r="ESQ991"/>
      <c r="ESR991"/>
      <c r="ESS991"/>
      <c r="EST991"/>
      <c r="ESU991"/>
      <c r="ESV991"/>
      <c r="ESW991"/>
      <c r="ESX991"/>
      <c r="ESY991"/>
      <c r="ESZ991"/>
      <c r="ETA991"/>
      <c r="ETB991"/>
      <c r="ETC991"/>
      <c r="ETD991"/>
      <c r="ETE991"/>
      <c r="ETF991"/>
      <c r="ETG991"/>
      <c r="ETH991"/>
      <c r="ETI991"/>
      <c r="ETJ991"/>
      <c r="ETK991"/>
      <c r="ETL991"/>
      <c r="ETM991"/>
      <c r="ETN991"/>
      <c r="ETO991"/>
      <c r="ETP991"/>
      <c r="ETQ991"/>
      <c r="ETR991"/>
      <c r="ETS991"/>
      <c r="ETT991"/>
      <c r="ETU991"/>
      <c r="ETV991"/>
      <c r="ETW991"/>
      <c r="ETX991"/>
      <c r="ETY991"/>
      <c r="ETZ991"/>
      <c r="EUA991"/>
      <c r="EUB991"/>
      <c r="EUC991"/>
      <c r="EUD991"/>
      <c r="EUE991"/>
      <c r="EUF991"/>
      <c r="EUG991"/>
      <c r="EUH991"/>
      <c r="EUI991"/>
      <c r="EUJ991"/>
      <c r="EUK991"/>
      <c r="EUL991"/>
      <c r="EUM991"/>
      <c r="EUN991"/>
      <c r="EUO991"/>
      <c r="EUP991"/>
      <c r="EUQ991"/>
      <c r="EUR991"/>
      <c r="EUS991"/>
      <c r="EUT991"/>
      <c r="EUU991"/>
      <c r="EUV991"/>
      <c r="EUW991"/>
      <c r="EUX991"/>
      <c r="EUY991"/>
      <c r="EUZ991"/>
      <c r="EVA991"/>
      <c r="EVB991"/>
      <c r="EVC991"/>
      <c r="EVD991"/>
      <c r="EVE991"/>
      <c r="EVF991"/>
      <c r="EVG991"/>
      <c r="EVH991"/>
      <c r="EVI991"/>
      <c r="EVJ991"/>
      <c r="EVK991"/>
      <c r="EVL991"/>
      <c r="EVM991"/>
      <c r="EVN991"/>
      <c r="EVO991"/>
      <c r="EVP991"/>
      <c r="EVQ991"/>
      <c r="EVR991"/>
      <c r="EVS991"/>
      <c r="EVT991"/>
      <c r="EVU991"/>
      <c r="EVV991"/>
      <c r="EVW991"/>
      <c r="EVX991"/>
      <c r="EVY991"/>
      <c r="EVZ991"/>
      <c r="EWA991"/>
      <c r="EWB991"/>
      <c r="EWC991"/>
      <c r="EWD991"/>
      <c r="EWE991"/>
      <c r="EWF991"/>
      <c r="EWG991"/>
      <c r="EWH991"/>
      <c r="EWI991"/>
      <c r="EWJ991"/>
      <c r="EWK991"/>
      <c r="EWL991"/>
      <c r="EWM991"/>
      <c r="EWN991"/>
      <c r="EWO991"/>
      <c r="EWP991"/>
      <c r="EWQ991"/>
      <c r="EWR991"/>
      <c r="EWS991"/>
      <c r="EWT991"/>
      <c r="EWU991"/>
      <c r="EWV991"/>
      <c r="EWW991"/>
      <c r="EWX991"/>
      <c r="EWY991"/>
      <c r="EWZ991"/>
      <c r="EXA991"/>
      <c r="EXB991"/>
      <c r="EXC991"/>
      <c r="EXD991"/>
      <c r="EXE991"/>
      <c r="EXF991"/>
      <c r="EXG991"/>
      <c r="EXH991"/>
      <c r="EXI991"/>
      <c r="EXJ991"/>
      <c r="EXK991"/>
      <c r="EXL991"/>
      <c r="EXM991"/>
      <c r="EXN991"/>
      <c r="EXO991"/>
      <c r="EXP991"/>
      <c r="EXQ991"/>
      <c r="EXR991"/>
      <c r="EXS991"/>
      <c r="EXT991"/>
      <c r="EXU991"/>
      <c r="EXV991"/>
      <c r="EXW991"/>
      <c r="EXX991"/>
      <c r="EXY991"/>
      <c r="EXZ991"/>
      <c r="EYA991"/>
      <c r="EYB991"/>
      <c r="EYC991"/>
      <c r="EYD991"/>
      <c r="EYE991"/>
      <c r="EYF991"/>
      <c r="EYG991"/>
      <c r="EYH991"/>
      <c r="EYI991"/>
      <c r="EYJ991"/>
      <c r="EYK991"/>
      <c r="EYL991"/>
      <c r="EYM991"/>
      <c r="EYN991"/>
      <c r="EYO991"/>
      <c r="EYP991"/>
      <c r="EYQ991"/>
      <c r="EYR991"/>
      <c r="EYS991"/>
      <c r="EYT991"/>
      <c r="EYU991"/>
      <c r="EYV991"/>
      <c r="EYW991"/>
      <c r="EYX991"/>
      <c r="EYY991"/>
      <c r="EYZ991"/>
      <c r="EZA991"/>
      <c r="EZB991"/>
      <c r="EZC991"/>
      <c r="EZD991"/>
      <c r="EZE991"/>
      <c r="EZF991"/>
      <c r="EZG991"/>
      <c r="EZH991"/>
      <c r="EZI991"/>
      <c r="EZJ991"/>
      <c r="EZK991"/>
      <c r="EZL991"/>
      <c r="EZM991"/>
      <c r="EZN991"/>
      <c r="EZO991"/>
      <c r="EZP991"/>
      <c r="EZQ991"/>
      <c r="EZR991"/>
      <c r="EZS991"/>
      <c r="EZT991"/>
      <c r="EZU991"/>
      <c r="EZV991"/>
      <c r="EZW991"/>
      <c r="EZX991"/>
      <c r="EZY991"/>
      <c r="EZZ991"/>
      <c r="FAA991"/>
      <c r="FAB991"/>
      <c r="FAC991"/>
      <c r="FAD991"/>
      <c r="FAE991"/>
      <c r="FAF991"/>
      <c r="FAG991"/>
      <c r="FAH991"/>
      <c r="FAI991"/>
      <c r="FAJ991"/>
      <c r="FAK991"/>
      <c r="FAL991"/>
      <c r="FAM991"/>
      <c r="FAN991"/>
      <c r="FAO991"/>
      <c r="FAP991"/>
      <c r="FAQ991"/>
      <c r="FAR991"/>
      <c r="FAS991"/>
      <c r="FAT991"/>
      <c r="FAU991"/>
      <c r="FAV991"/>
      <c r="FAW991"/>
      <c r="FAX991"/>
      <c r="FAY991"/>
      <c r="FAZ991"/>
      <c r="FBA991"/>
      <c r="FBB991"/>
      <c r="FBC991"/>
      <c r="FBD991"/>
      <c r="FBE991"/>
      <c r="FBF991"/>
      <c r="FBG991"/>
      <c r="FBH991"/>
      <c r="FBI991"/>
      <c r="FBJ991"/>
      <c r="FBK991"/>
      <c r="FBL991"/>
      <c r="FBM991"/>
      <c r="FBN991"/>
      <c r="FBO991"/>
      <c r="FBP991"/>
      <c r="FBQ991"/>
      <c r="FBR991"/>
      <c r="FBS991"/>
      <c r="FBT991"/>
      <c r="FBU991"/>
      <c r="FBV991"/>
      <c r="FBW991"/>
      <c r="FBX991"/>
      <c r="FBY991"/>
      <c r="FBZ991"/>
      <c r="FCA991"/>
      <c r="FCB991"/>
      <c r="FCC991"/>
      <c r="FCD991"/>
      <c r="FCE991"/>
      <c r="FCF991"/>
      <c r="FCG991"/>
      <c r="FCH991"/>
      <c r="FCI991"/>
      <c r="FCJ991"/>
      <c r="FCK991"/>
      <c r="FCL991"/>
      <c r="FCM991"/>
      <c r="FCN991"/>
      <c r="FCO991"/>
      <c r="FCP991"/>
      <c r="FCQ991"/>
      <c r="FCR991"/>
      <c r="FCS991"/>
      <c r="FCT991"/>
      <c r="FCU991"/>
      <c r="FCV991"/>
      <c r="FCW991"/>
      <c r="FCX991"/>
      <c r="FCY991"/>
      <c r="FCZ991"/>
      <c r="FDA991"/>
      <c r="FDB991"/>
      <c r="FDC991"/>
      <c r="FDD991"/>
      <c r="FDE991"/>
      <c r="FDF991"/>
      <c r="FDG991"/>
      <c r="FDH991"/>
      <c r="FDI991"/>
      <c r="FDJ991"/>
      <c r="FDK991"/>
      <c r="FDL991"/>
      <c r="FDM991"/>
      <c r="FDN991"/>
      <c r="FDO991"/>
      <c r="FDP991"/>
      <c r="FDQ991"/>
      <c r="FDR991"/>
      <c r="FDS991"/>
      <c r="FDT991"/>
      <c r="FDU991"/>
      <c r="FDV991"/>
      <c r="FDW991"/>
      <c r="FDX991"/>
      <c r="FDY991"/>
      <c r="FDZ991"/>
      <c r="FEA991"/>
      <c r="FEB991"/>
      <c r="FEC991"/>
      <c r="FED991"/>
      <c r="FEE991"/>
      <c r="FEF991"/>
      <c r="FEG991"/>
      <c r="FEH991"/>
      <c r="FEI991"/>
      <c r="FEJ991"/>
      <c r="FEK991"/>
      <c r="FEL991"/>
      <c r="FEM991"/>
      <c r="FEN991"/>
      <c r="FEO991"/>
      <c r="FEP991"/>
      <c r="FEQ991"/>
      <c r="FER991"/>
      <c r="FES991"/>
      <c r="FET991"/>
      <c r="FEU991"/>
      <c r="FEV991"/>
      <c r="FEW991"/>
      <c r="FEX991"/>
      <c r="FEY991"/>
      <c r="FEZ991"/>
      <c r="FFA991"/>
      <c r="FFB991"/>
      <c r="FFC991"/>
      <c r="FFD991"/>
      <c r="FFE991"/>
      <c r="FFF991"/>
      <c r="FFG991"/>
      <c r="FFH991"/>
      <c r="FFI991"/>
      <c r="FFJ991"/>
      <c r="FFK991"/>
      <c r="FFL991"/>
      <c r="FFM991"/>
      <c r="FFN991"/>
      <c r="FFO991"/>
      <c r="FFP991"/>
      <c r="FFQ991"/>
      <c r="FFR991"/>
      <c r="FFS991"/>
      <c r="FFT991"/>
      <c r="FFU991"/>
      <c r="FFV991"/>
      <c r="FFW991"/>
      <c r="FFX991"/>
      <c r="FFY991"/>
      <c r="FFZ991"/>
      <c r="FGA991"/>
      <c r="FGB991"/>
      <c r="FGC991"/>
      <c r="FGD991"/>
      <c r="FGE991"/>
      <c r="FGF991"/>
      <c r="FGG991"/>
      <c r="FGH991"/>
      <c r="FGI991"/>
      <c r="FGJ991"/>
      <c r="FGK991"/>
      <c r="FGL991"/>
      <c r="FGM991"/>
      <c r="FGN991"/>
      <c r="FGO991"/>
      <c r="FGP991"/>
      <c r="FGQ991"/>
      <c r="FGR991"/>
      <c r="FGS991"/>
      <c r="FGT991"/>
      <c r="FGU991"/>
      <c r="FGV991"/>
      <c r="FGW991"/>
      <c r="FGX991"/>
      <c r="FGY991"/>
      <c r="FGZ991"/>
      <c r="FHA991"/>
      <c r="FHB991"/>
      <c r="FHC991"/>
      <c r="FHD991"/>
      <c r="FHE991"/>
      <c r="FHF991"/>
      <c r="FHG991"/>
      <c r="FHH991"/>
      <c r="FHI991"/>
      <c r="FHJ991"/>
      <c r="FHK991"/>
      <c r="FHL991"/>
      <c r="FHM991"/>
      <c r="FHN991"/>
      <c r="FHO991"/>
      <c r="FHP991"/>
      <c r="FHQ991"/>
      <c r="FHR991"/>
      <c r="FHS991"/>
      <c r="FHT991"/>
      <c r="FHU991"/>
      <c r="FHV991"/>
      <c r="FHW991"/>
      <c r="FHX991"/>
      <c r="FHY991"/>
      <c r="FHZ991"/>
      <c r="FIA991"/>
      <c r="FIB991"/>
      <c r="FIC991"/>
      <c r="FID991"/>
      <c r="FIE991"/>
      <c r="FIF991"/>
      <c r="FIG991"/>
      <c r="FIH991"/>
      <c r="FII991"/>
      <c r="FIJ991"/>
      <c r="FIK991"/>
      <c r="FIL991"/>
      <c r="FIM991"/>
      <c r="FIN991"/>
      <c r="FIO991"/>
      <c r="FIP991"/>
      <c r="FIQ991"/>
      <c r="FIR991"/>
      <c r="FIS991"/>
      <c r="FIT991"/>
      <c r="FIU991"/>
      <c r="FIV991"/>
      <c r="FIW991"/>
      <c r="FIX991"/>
      <c r="FIY991"/>
      <c r="FIZ991"/>
      <c r="FJA991"/>
      <c r="FJB991"/>
      <c r="FJC991"/>
      <c r="FJD991"/>
      <c r="FJE991"/>
      <c r="FJF991"/>
      <c r="FJG991"/>
      <c r="FJH991"/>
      <c r="FJI991"/>
      <c r="FJJ991"/>
      <c r="FJK991"/>
      <c r="FJL991"/>
      <c r="FJM991"/>
      <c r="FJN991"/>
      <c r="FJO991"/>
      <c r="FJP991"/>
      <c r="FJQ991"/>
      <c r="FJR991"/>
      <c r="FJS991"/>
      <c r="FJT991"/>
      <c r="FJU991"/>
      <c r="FJV991"/>
      <c r="FJW991"/>
      <c r="FJX991"/>
      <c r="FJY991"/>
      <c r="FJZ991"/>
      <c r="FKA991"/>
      <c r="FKB991"/>
      <c r="FKC991"/>
      <c r="FKD991"/>
      <c r="FKE991"/>
      <c r="FKF991"/>
      <c r="FKG991"/>
      <c r="FKH991"/>
      <c r="FKI991"/>
      <c r="FKJ991"/>
      <c r="FKK991"/>
      <c r="FKL991"/>
      <c r="FKM991"/>
      <c r="FKN991"/>
      <c r="FKO991"/>
      <c r="FKP991"/>
      <c r="FKQ991"/>
      <c r="FKR991"/>
      <c r="FKS991"/>
      <c r="FKT991"/>
      <c r="FKU991"/>
      <c r="FKV991"/>
      <c r="FKW991"/>
      <c r="FKX991"/>
      <c r="FKY991"/>
      <c r="FKZ991"/>
      <c r="FLA991"/>
      <c r="FLB991"/>
      <c r="FLC991"/>
      <c r="FLD991"/>
      <c r="FLE991"/>
      <c r="FLF991"/>
      <c r="FLG991"/>
      <c r="FLH991"/>
      <c r="FLI991"/>
      <c r="FLJ991"/>
      <c r="FLK991"/>
      <c r="FLL991"/>
      <c r="FLM991"/>
      <c r="FLN991"/>
      <c r="FLO991"/>
      <c r="FLP991"/>
      <c r="FLQ991"/>
      <c r="FLR991"/>
      <c r="FLS991"/>
      <c r="FLT991"/>
      <c r="FLU991"/>
      <c r="FLV991"/>
      <c r="FLW991"/>
      <c r="FLX991"/>
      <c r="FLY991"/>
      <c r="FLZ991"/>
      <c r="FMA991"/>
      <c r="FMB991"/>
      <c r="FMC991"/>
      <c r="FMD991"/>
      <c r="FME991"/>
      <c r="FMF991"/>
      <c r="FMG991"/>
      <c r="FMH991"/>
      <c r="FMI991"/>
      <c r="FMJ991"/>
      <c r="FMK991"/>
      <c r="FML991"/>
      <c r="FMM991"/>
      <c r="FMN991"/>
      <c r="FMO991"/>
      <c r="FMP991"/>
      <c r="FMQ991"/>
      <c r="FMR991"/>
      <c r="FMS991"/>
      <c r="FMT991"/>
      <c r="FMU991"/>
      <c r="FMV991"/>
      <c r="FMW991"/>
      <c r="FMX991"/>
      <c r="FMY991"/>
      <c r="FMZ991"/>
      <c r="FNA991"/>
      <c r="FNB991"/>
      <c r="FNC991"/>
      <c r="FND991"/>
      <c r="FNE991"/>
      <c r="FNF991"/>
      <c r="FNG991"/>
      <c r="FNH991"/>
      <c r="FNI991"/>
      <c r="FNJ991"/>
      <c r="FNK991"/>
      <c r="FNL991"/>
      <c r="FNM991"/>
      <c r="FNN991"/>
      <c r="FNO991"/>
      <c r="FNP991"/>
      <c r="FNQ991"/>
      <c r="FNR991"/>
      <c r="FNS991"/>
      <c r="FNT991"/>
      <c r="FNU991"/>
      <c r="FNV991"/>
      <c r="FNW991"/>
      <c r="FNX991"/>
      <c r="FNY991"/>
      <c r="FNZ991"/>
      <c r="FOA991"/>
      <c r="FOB991"/>
      <c r="FOC991"/>
      <c r="FOD991"/>
      <c r="FOE991"/>
      <c r="FOF991"/>
      <c r="FOG991"/>
      <c r="FOH991"/>
      <c r="FOI991"/>
      <c r="FOJ991"/>
      <c r="FOK991"/>
      <c r="FOL991"/>
      <c r="FOM991"/>
      <c r="FON991"/>
      <c r="FOO991"/>
      <c r="FOP991"/>
      <c r="FOQ991"/>
      <c r="FOR991"/>
      <c r="FOS991"/>
      <c r="FOT991"/>
      <c r="FOU991"/>
      <c r="FOV991"/>
      <c r="FOW991"/>
      <c r="FOX991"/>
      <c r="FOY991"/>
      <c r="FOZ991"/>
      <c r="FPA991"/>
      <c r="FPB991"/>
      <c r="FPC991"/>
      <c r="FPD991"/>
      <c r="FPE991"/>
      <c r="FPF991"/>
      <c r="FPG991"/>
      <c r="FPH991"/>
      <c r="FPI991"/>
      <c r="FPJ991"/>
      <c r="FPK991"/>
      <c r="FPL991"/>
      <c r="FPM991"/>
      <c r="FPN991"/>
      <c r="FPO991"/>
      <c r="FPP991"/>
      <c r="FPQ991"/>
      <c r="FPR991"/>
      <c r="FPS991"/>
      <c r="FPT991"/>
      <c r="FPU991"/>
      <c r="FPV991"/>
      <c r="FPW991"/>
      <c r="FPX991"/>
      <c r="FPY991"/>
      <c r="FPZ991"/>
      <c r="FQA991"/>
      <c r="FQB991"/>
      <c r="FQC991"/>
      <c r="FQD991"/>
      <c r="FQE991"/>
      <c r="FQF991"/>
      <c r="FQG991"/>
      <c r="FQH991"/>
      <c r="FQI991"/>
      <c r="FQJ991"/>
      <c r="FQK991"/>
      <c r="FQL991"/>
      <c r="FQM991"/>
      <c r="FQN991"/>
      <c r="FQO991"/>
      <c r="FQP991"/>
      <c r="FQQ991"/>
      <c r="FQR991"/>
      <c r="FQS991"/>
      <c r="FQT991"/>
      <c r="FQU991"/>
      <c r="FQV991"/>
      <c r="FQW991"/>
      <c r="FQX991"/>
      <c r="FQY991"/>
      <c r="FQZ991"/>
      <c r="FRA991"/>
      <c r="FRB991"/>
      <c r="FRC991"/>
      <c r="FRD991"/>
      <c r="FRE991"/>
      <c r="FRF991"/>
      <c r="FRG991"/>
      <c r="FRH991"/>
      <c r="FRI991"/>
      <c r="FRJ991"/>
      <c r="FRK991"/>
      <c r="FRL991"/>
      <c r="FRM991"/>
      <c r="FRN991"/>
      <c r="FRO991"/>
      <c r="FRP991"/>
      <c r="FRQ991"/>
      <c r="FRR991"/>
      <c r="FRS991"/>
      <c r="FRT991"/>
      <c r="FRU991"/>
      <c r="FRV991"/>
      <c r="FRW991"/>
      <c r="FRX991"/>
      <c r="FRY991"/>
      <c r="FRZ991"/>
      <c r="FSA991"/>
      <c r="FSB991"/>
      <c r="FSC991"/>
      <c r="FSD991"/>
      <c r="FSE991"/>
      <c r="FSF991"/>
      <c r="FSG991"/>
      <c r="FSH991"/>
      <c r="FSI991"/>
      <c r="FSJ991"/>
      <c r="FSK991"/>
      <c r="FSL991"/>
      <c r="FSM991"/>
      <c r="FSN991"/>
      <c r="FSO991"/>
      <c r="FSP991"/>
      <c r="FSQ991"/>
      <c r="FSR991"/>
      <c r="FSS991"/>
      <c r="FST991"/>
      <c r="FSU991"/>
      <c r="FSV991"/>
      <c r="FSW991"/>
      <c r="FSX991"/>
      <c r="FSY991"/>
      <c r="FSZ991"/>
      <c r="FTA991"/>
      <c r="FTB991"/>
      <c r="FTC991"/>
      <c r="FTD991"/>
      <c r="FTE991"/>
      <c r="FTF991"/>
      <c r="FTG991"/>
      <c r="FTH991"/>
      <c r="FTI991"/>
      <c r="FTJ991"/>
      <c r="FTK991"/>
      <c r="FTL991"/>
      <c r="FTM991"/>
      <c r="FTN991"/>
      <c r="FTO991"/>
      <c r="FTP991"/>
      <c r="FTQ991"/>
      <c r="FTR991"/>
      <c r="FTS991"/>
      <c r="FTT991"/>
      <c r="FTU991"/>
      <c r="FTV991"/>
      <c r="FTW991"/>
      <c r="FTX991"/>
      <c r="FTY991"/>
      <c r="FTZ991"/>
      <c r="FUA991"/>
      <c r="FUB991"/>
      <c r="FUC991"/>
      <c r="FUD991"/>
      <c r="FUE991"/>
      <c r="FUF991"/>
      <c r="FUG991"/>
      <c r="FUH991"/>
      <c r="FUI991"/>
      <c r="FUJ991"/>
      <c r="FUK991"/>
      <c r="FUL991"/>
      <c r="FUM991"/>
      <c r="FUN991"/>
      <c r="FUO991"/>
      <c r="FUP991"/>
      <c r="FUQ991"/>
      <c r="FUR991"/>
      <c r="FUS991"/>
      <c r="FUT991"/>
      <c r="FUU991"/>
      <c r="FUV991"/>
      <c r="FUW991"/>
      <c r="FUX991"/>
      <c r="FUY991"/>
      <c r="FUZ991"/>
      <c r="FVA991"/>
      <c r="FVB991"/>
      <c r="FVC991"/>
      <c r="FVD991"/>
      <c r="FVE991"/>
      <c r="FVF991"/>
      <c r="FVG991"/>
      <c r="FVH991"/>
      <c r="FVI991"/>
      <c r="FVJ991"/>
      <c r="FVK991"/>
      <c r="FVL991"/>
      <c r="FVM991"/>
      <c r="FVN991"/>
      <c r="FVO991"/>
      <c r="FVP991"/>
      <c r="FVQ991"/>
      <c r="FVR991"/>
      <c r="FVS991"/>
      <c r="FVT991"/>
      <c r="FVU991"/>
      <c r="FVV991"/>
      <c r="FVW991"/>
      <c r="FVX991"/>
      <c r="FVY991"/>
      <c r="FVZ991"/>
      <c r="FWA991"/>
      <c r="FWB991"/>
      <c r="FWC991"/>
      <c r="FWD991"/>
      <c r="FWE991"/>
      <c r="FWF991"/>
      <c r="FWG991"/>
      <c r="FWH991"/>
      <c r="FWI991"/>
      <c r="FWJ991"/>
      <c r="FWK991"/>
      <c r="FWL991"/>
      <c r="FWM991"/>
      <c r="FWN991"/>
      <c r="FWO991"/>
      <c r="FWP991"/>
      <c r="FWQ991"/>
      <c r="FWR991"/>
      <c r="FWS991"/>
      <c r="FWT991"/>
      <c r="FWU991"/>
      <c r="FWV991"/>
      <c r="FWW991"/>
      <c r="FWX991"/>
      <c r="FWY991"/>
      <c r="FWZ991"/>
      <c r="FXA991"/>
      <c r="FXB991"/>
      <c r="FXC991"/>
      <c r="FXD991"/>
      <c r="FXE991"/>
      <c r="FXF991"/>
      <c r="FXG991"/>
      <c r="FXH991"/>
      <c r="FXI991"/>
      <c r="FXJ991"/>
      <c r="FXK991"/>
      <c r="FXL991"/>
      <c r="FXM991"/>
      <c r="FXN991"/>
      <c r="FXO991"/>
      <c r="FXP991"/>
      <c r="FXQ991"/>
      <c r="FXR991"/>
      <c r="FXS991"/>
      <c r="FXT991"/>
      <c r="FXU991"/>
      <c r="FXV991"/>
      <c r="FXW991"/>
      <c r="FXX991"/>
      <c r="FXY991"/>
      <c r="FXZ991"/>
      <c r="FYA991"/>
      <c r="FYB991"/>
      <c r="FYC991"/>
      <c r="FYD991"/>
      <c r="FYE991"/>
      <c r="FYF991"/>
      <c r="FYG991"/>
      <c r="FYH991"/>
      <c r="FYI991"/>
      <c r="FYJ991"/>
      <c r="FYK991"/>
      <c r="FYL991"/>
      <c r="FYM991"/>
      <c r="FYN991"/>
      <c r="FYO991"/>
      <c r="FYP991"/>
      <c r="FYQ991"/>
      <c r="FYR991"/>
      <c r="FYS991"/>
      <c r="FYT991"/>
      <c r="FYU991"/>
      <c r="FYV991"/>
      <c r="FYW991"/>
      <c r="FYX991"/>
      <c r="FYY991"/>
      <c r="FYZ991"/>
      <c r="FZA991"/>
      <c r="FZB991"/>
      <c r="FZC991"/>
      <c r="FZD991"/>
      <c r="FZE991"/>
      <c r="FZF991"/>
      <c r="FZG991"/>
      <c r="FZH991"/>
      <c r="FZI991"/>
      <c r="FZJ991"/>
      <c r="FZK991"/>
      <c r="FZL991"/>
      <c r="FZM991"/>
      <c r="FZN991"/>
      <c r="FZO991"/>
      <c r="FZP991"/>
      <c r="FZQ991"/>
      <c r="FZR991"/>
      <c r="FZS991"/>
      <c r="FZT991"/>
      <c r="FZU991"/>
      <c r="FZV991"/>
      <c r="FZW991"/>
      <c r="FZX991"/>
      <c r="FZY991"/>
      <c r="FZZ991"/>
      <c r="GAA991"/>
      <c r="GAB991"/>
      <c r="GAC991"/>
      <c r="GAD991"/>
      <c r="GAE991"/>
      <c r="GAF991"/>
      <c r="GAG991"/>
      <c r="GAH991"/>
      <c r="GAI991"/>
      <c r="GAJ991"/>
      <c r="GAK991"/>
      <c r="GAL991"/>
      <c r="GAM991"/>
      <c r="GAN991"/>
      <c r="GAO991"/>
      <c r="GAP991"/>
      <c r="GAQ991"/>
      <c r="GAR991"/>
      <c r="GAS991"/>
      <c r="GAT991"/>
      <c r="GAU991"/>
      <c r="GAV991"/>
      <c r="GAW991"/>
      <c r="GAX991"/>
      <c r="GAY991"/>
      <c r="GAZ991"/>
      <c r="GBA991"/>
      <c r="GBB991"/>
      <c r="GBC991"/>
      <c r="GBD991"/>
      <c r="GBE991"/>
      <c r="GBF991"/>
      <c r="GBG991"/>
      <c r="GBH991"/>
      <c r="GBI991"/>
      <c r="GBJ991"/>
      <c r="GBK991"/>
      <c r="GBL991"/>
      <c r="GBM991"/>
      <c r="GBN991"/>
      <c r="GBO991"/>
      <c r="GBP991"/>
      <c r="GBQ991"/>
      <c r="GBR991"/>
      <c r="GBS991"/>
      <c r="GBT991"/>
      <c r="GBU991"/>
      <c r="GBV991"/>
      <c r="GBW991"/>
      <c r="GBX991"/>
      <c r="GBY991"/>
      <c r="GBZ991"/>
      <c r="GCA991"/>
      <c r="GCB991"/>
      <c r="GCC991"/>
      <c r="GCD991"/>
      <c r="GCE991"/>
      <c r="GCF991"/>
      <c r="GCG991"/>
      <c r="GCH991"/>
      <c r="GCI991"/>
      <c r="GCJ991"/>
      <c r="GCK991"/>
      <c r="GCL991"/>
      <c r="GCM991"/>
      <c r="GCN991"/>
      <c r="GCO991"/>
      <c r="GCP991"/>
      <c r="GCQ991"/>
      <c r="GCR991"/>
      <c r="GCS991"/>
      <c r="GCT991"/>
      <c r="GCU991"/>
      <c r="GCV991"/>
      <c r="GCW991"/>
      <c r="GCX991"/>
      <c r="GCY991"/>
      <c r="GCZ991"/>
      <c r="GDA991"/>
      <c r="GDB991"/>
      <c r="GDC991"/>
      <c r="GDD991"/>
      <c r="GDE991"/>
      <c r="GDF991"/>
      <c r="GDG991"/>
      <c r="GDH991"/>
      <c r="GDI991"/>
      <c r="GDJ991"/>
      <c r="GDK991"/>
      <c r="GDL991"/>
      <c r="GDM991"/>
      <c r="GDN991"/>
      <c r="GDO991"/>
      <c r="GDP991"/>
      <c r="GDQ991"/>
      <c r="GDR991"/>
      <c r="GDS991"/>
      <c r="GDT991"/>
      <c r="GDU991"/>
      <c r="GDV991"/>
      <c r="GDW991"/>
      <c r="GDX991"/>
      <c r="GDY991"/>
      <c r="GDZ991"/>
      <c r="GEA991"/>
      <c r="GEB991"/>
      <c r="GEC991"/>
      <c r="GED991"/>
      <c r="GEE991"/>
      <c r="GEF991"/>
      <c r="GEG991"/>
      <c r="GEH991"/>
      <c r="GEI991"/>
      <c r="GEJ991"/>
      <c r="GEK991"/>
      <c r="GEL991"/>
      <c r="GEM991"/>
      <c r="GEN991"/>
      <c r="GEO991"/>
      <c r="GEP991"/>
      <c r="GEQ991"/>
      <c r="GER991"/>
      <c r="GES991"/>
      <c r="GET991"/>
      <c r="GEU991"/>
      <c r="GEV991"/>
      <c r="GEW991"/>
      <c r="GEX991"/>
      <c r="GEY991"/>
      <c r="GEZ991"/>
      <c r="GFA991"/>
      <c r="GFB991"/>
      <c r="GFC991"/>
      <c r="GFD991"/>
      <c r="GFE991"/>
      <c r="GFF991"/>
      <c r="GFG991"/>
      <c r="GFH991"/>
      <c r="GFI991"/>
      <c r="GFJ991"/>
      <c r="GFK991"/>
      <c r="GFL991"/>
      <c r="GFM991"/>
      <c r="GFN991"/>
      <c r="GFO991"/>
      <c r="GFP991"/>
      <c r="GFQ991"/>
      <c r="GFR991"/>
      <c r="GFS991"/>
      <c r="GFT991"/>
      <c r="GFU991"/>
      <c r="GFV991"/>
      <c r="GFW991"/>
      <c r="GFX991"/>
      <c r="GFY991"/>
      <c r="GFZ991"/>
      <c r="GGA991"/>
      <c r="GGB991"/>
      <c r="GGC991"/>
      <c r="GGD991"/>
      <c r="GGE991"/>
      <c r="GGF991"/>
      <c r="GGG991"/>
      <c r="GGH991"/>
      <c r="GGI991"/>
      <c r="GGJ991"/>
      <c r="GGK991"/>
      <c r="GGL991"/>
      <c r="GGM991"/>
      <c r="GGN991"/>
      <c r="GGO991"/>
      <c r="GGP991"/>
      <c r="GGQ991"/>
      <c r="GGR991"/>
      <c r="GGS991"/>
      <c r="GGT991"/>
      <c r="GGU991"/>
      <c r="GGV991"/>
      <c r="GGW991"/>
      <c r="GGX991"/>
      <c r="GGY991"/>
      <c r="GGZ991"/>
      <c r="GHA991"/>
      <c r="GHB991"/>
      <c r="GHC991"/>
      <c r="GHD991"/>
      <c r="GHE991"/>
      <c r="GHF991"/>
      <c r="GHG991"/>
      <c r="GHH991"/>
      <c r="GHI991"/>
      <c r="GHJ991"/>
      <c r="GHK991"/>
      <c r="GHL991"/>
      <c r="GHM991"/>
      <c r="GHN991"/>
      <c r="GHO991"/>
      <c r="GHP991"/>
      <c r="GHQ991"/>
      <c r="GHR991"/>
      <c r="GHS991"/>
      <c r="GHT991"/>
      <c r="GHU991"/>
      <c r="GHV991"/>
      <c r="GHW991"/>
      <c r="GHX991"/>
      <c r="GHY991"/>
      <c r="GHZ991"/>
      <c r="GIA991"/>
      <c r="GIB991"/>
      <c r="GIC991"/>
      <c r="GID991"/>
      <c r="GIE991"/>
      <c r="GIF991"/>
      <c r="GIG991"/>
      <c r="GIH991"/>
      <c r="GII991"/>
      <c r="GIJ991"/>
      <c r="GIK991"/>
      <c r="GIL991"/>
      <c r="GIM991"/>
      <c r="GIN991"/>
      <c r="GIO991"/>
      <c r="GIP991"/>
      <c r="GIQ991"/>
      <c r="GIR991"/>
      <c r="GIS991"/>
      <c r="GIT991"/>
      <c r="GIU991"/>
      <c r="GIV991"/>
      <c r="GIW991"/>
      <c r="GIX991"/>
      <c r="GIY991"/>
      <c r="GIZ991"/>
      <c r="GJA991"/>
      <c r="GJB991"/>
      <c r="GJC991"/>
      <c r="GJD991"/>
      <c r="GJE991"/>
      <c r="GJF991"/>
      <c r="GJG991"/>
      <c r="GJH991"/>
      <c r="GJI991"/>
      <c r="GJJ991"/>
      <c r="GJK991"/>
      <c r="GJL991"/>
      <c r="GJM991"/>
      <c r="GJN991"/>
      <c r="GJO991"/>
      <c r="GJP991"/>
      <c r="GJQ991"/>
      <c r="GJR991"/>
      <c r="GJS991"/>
      <c r="GJT991"/>
      <c r="GJU991"/>
      <c r="GJV991"/>
      <c r="GJW991"/>
      <c r="GJX991"/>
      <c r="GJY991"/>
      <c r="GJZ991"/>
      <c r="GKA991"/>
      <c r="GKB991"/>
      <c r="GKC991"/>
      <c r="GKD991"/>
      <c r="GKE991"/>
      <c r="GKF991"/>
      <c r="GKG991"/>
      <c r="GKH991"/>
      <c r="GKI991"/>
      <c r="GKJ991"/>
      <c r="GKK991"/>
      <c r="GKL991"/>
      <c r="GKM991"/>
      <c r="GKN991"/>
      <c r="GKO991"/>
      <c r="GKP991"/>
      <c r="GKQ991"/>
      <c r="GKR991"/>
      <c r="GKS991"/>
      <c r="GKT991"/>
      <c r="GKU991"/>
      <c r="GKV991"/>
      <c r="GKW991"/>
      <c r="GKX991"/>
      <c r="GKY991"/>
      <c r="GKZ991"/>
      <c r="GLA991"/>
      <c r="GLB991"/>
      <c r="GLC991"/>
      <c r="GLD991"/>
      <c r="GLE991"/>
      <c r="GLF991"/>
      <c r="GLG991"/>
      <c r="GLH991"/>
      <c r="GLI991"/>
      <c r="GLJ991"/>
      <c r="GLK991"/>
      <c r="GLL991"/>
      <c r="GLM991"/>
      <c r="GLN991"/>
      <c r="GLO991"/>
      <c r="GLP991"/>
      <c r="GLQ991"/>
      <c r="GLR991"/>
      <c r="GLS991"/>
      <c r="GLT991"/>
      <c r="GLU991"/>
      <c r="GLV991"/>
      <c r="GLW991"/>
      <c r="GLX991"/>
      <c r="GLY991"/>
      <c r="GLZ991"/>
      <c r="GMA991"/>
      <c r="GMB991"/>
      <c r="GMC991"/>
      <c r="GMD991"/>
      <c r="GME991"/>
      <c r="GMF991"/>
      <c r="GMG991"/>
      <c r="GMH991"/>
      <c r="GMI991"/>
      <c r="GMJ991"/>
      <c r="GMK991"/>
      <c r="GML991"/>
      <c r="GMM991"/>
      <c r="GMN991"/>
      <c r="GMO991"/>
      <c r="GMP991"/>
      <c r="GMQ991"/>
      <c r="GMR991"/>
      <c r="GMS991"/>
      <c r="GMT991"/>
      <c r="GMU991"/>
      <c r="GMV991"/>
      <c r="GMW991"/>
      <c r="GMX991"/>
      <c r="GMY991"/>
      <c r="GMZ991"/>
      <c r="GNA991"/>
      <c r="GNB991"/>
      <c r="GNC991"/>
      <c r="GND991"/>
      <c r="GNE991"/>
      <c r="GNF991"/>
      <c r="GNG991"/>
      <c r="GNH991"/>
      <c r="GNI991"/>
      <c r="GNJ991"/>
      <c r="GNK991"/>
      <c r="GNL991"/>
      <c r="GNM991"/>
      <c r="GNN991"/>
      <c r="GNO991"/>
      <c r="GNP991"/>
      <c r="GNQ991"/>
      <c r="GNR991"/>
      <c r="GNS991"/>
      <c r="GNT991"/>
      <c r="GNU991"/>
      <c r="GNV991"/>
      <c r="GNW991"/>
      <c r="GNX991"/>
      <c r="GNY991"/>
      <c r="GNZ991"/>
      <c r="GOA991"/>
      <c r="GOB991"/>
      <c r="GOC991"/>
      <c r="GOD991"/>
      <c r="GOE991"/>
      <c r="GOF991"/>
      <c r="GOG991"/>
      <c r="GOH991"/>
      <c r="GOI991"/>
      <c r="GOJ991"/>
      <c r="GOK991"/>
      <c r="GOL991"/>
      <c r="GOM991"/>
      <c r="GON991"/>
      <c r="GOO991"/>
      <c r="GOP991"/>
      <c r="GOQ991"/>
      <c r="GOR991"/>
      <c r="GOS991"/>
      <c r="GOT991"/>
      <c r="GOU991"/>
      <c r="GOV991"/>
      <c r="GOW991"/>
      <c r="GOX991"/>
      <c r="GOY991"/>
      <c r="GOZ991"/>
      <c r="GPA991"/>
      <c r="GPB991"/>
      <c r="GPC991"/>
      <c r="GPD991"/>
      <c r="GPE991"/>
      <c r="GPF991"/>
      <c r="GPG991"/>
      <c r="GPH991"/>
      <c r="GPI991"/>
      <c r="GPJ991"/>
      <c r="GPK991"/>
      <c r="GPL991"/>
      <c r="GPM991"/>
      <c r="GPN991"/>
      <c r="GPO991"/>
      <c r="GPP991"/>
      <c r="GPQ991"/>
      <c r="GPR991"/>
      <c r="GPS991"/>
      <c r="GPT991"/>
      <c r="GPU991"/>
      <c r="GPV991"/>
      <c r="GPW991"/>
      <c r="GPX991"/>
      <c r="GPY991"/>
      <c r="GPZ991"/>
      <c r="GQA991"/>
      <c r="GQB991"/>
      <c r="GQC991"/>
      <c r="GQD991"/>
      <c r="GQE991"/>
      <c r="GQF991"/>
      <c r="GQG991"/>
      <c r="GQH991"/>
      <c r="GQI991"/>
      <c r="GQJ991"/>
      <c r="GQK991"/>
      <c r="GQL991"/>
      <c r="GQM991"/>
      <c r="GQN991"/>
      <c r="GQO991"/>
      <c r="GQP991"/>
      <c r="GQQ991"/>
      <c r="GQR991"/>
      <c r="GQS991"/>
      <c r="GQT991"/>
      <c r="GQU991"/>
      <c r="GQV991"/>
      <c r="GQW991"/>
      <c r="GQX991"/>
      <c r="GQY991"/>
      <c r="GQZ991"/>
      <c r="GRA991"/>
      <c r="GRB991"/>
      <c r="GRC991"/>
      <c r="GRD991"/>
      <c r="GRE991"/>
      <c r="GRF991"/>
      <c r="GRG991"/>
      <c r="GRH991"/>
      <c r="GRI991"/>
      <c r="GRJ991"/>
      <c r="GRK991"/>
      <c r="GRL991"/>
      <c r="GRM991"/>
      <c r="GRN991"/>
      <c r="GRO991"/>
      <c r="GRP991"/>
      <c r="GRQ991"/>
      <c r="GRR991"/>
      <c r="GRS991"/>
      <c r="GRT991"/>
      <c r="GRU991"/>
      <c r="GRV991"/>
      <c r="GRW991"/>
      <c r="GRX991"/>
      <c r="GRY991"/>
      <c r="GRZ991"/>
      <c r="GSA991"/>
      <c r="GSB991"/>
      <c r="GSC991"/>
      <c r="GSD991"/>
      <c r="GSE991"/>
      <c r="GSF991"/>
      <c r="GSG991"/>
      <c r="GSH991"/>
      <c r="GSI991"/>
      <c r="GSJ991"/>
      <c r="GSK991"/>
      <c r="GSL991"/>
      <c r="GSM991"/>
      <c r="GSN991"/>
      <c r="GSO991"/>
      <c r="GSP991"/>
      <c r="GSQ991"/>
      <c r="GSR991"/>
      <c r="GSS991"/>
      <c r="GST991"/>
      <c r="GSU991"/>
      <c r="GSV991"/>
      <c r="GSW991"/>
      <c r="GSX991"/>
      <c r="GSY991"/>
      <c r="GSZ991"/>
      <c r="GTA991"/>
      <c r="GTB991"/>
      <c r="GTC991"/>
      <c r="GTD991"/>
      <c r="GTE991"/>
      <c r="GTF991"/>
      <c r="GTG991"/>
      <c r="GTH991"/>
      <c r="GTI991"/>
      <c r="GTJ991"/>
      <c r="GTK991"/>
      <c r="GTL991"/>
      <c r="GTM991"/>
      <c r="GTN991"/>
      <c r="GTO991"/>
      <c r="GTP991"/>
      <c r="GTQ991"/>
      <c r="GTR991"/>
      <c r="GTS991"/>
      <c r="GTT991"/>
      <c r="GTU991"/>
      <c r="GTV991"/>
      <c r="GTW991"/>
      <c r="GTX991"/>
      <c r="GTY991"/>
      <c r="GTZ991"/>
      <c r="GUA991"/>
      <c r="GUB991"/>
      <c r="GUC991"/>
      <c r="GUD991"/>
      <c r="GUE991"/>
      <c r="GUF991"/>
      <c r="GUG991"/>
      <c r="GUH991"/>
      <c r="GUI991"/>
      <c r="GUJ991"/>
      <c r="GUK991"/>
      <c r="GUL991"/>
      <c r="GUM991"/>
      <c r="GUN991"/>
      <c r="GUO991"/>
      <c r="GUP991"/>
      <c r="GUQ991"/>
      <c r="GUR991"/>
      <c r="GUS991"/>
      <c r="GUT991"/>
      <c r="GUU991"/>
      <c r="GUV991"/>
      <c r="GUW991"/>
      <c r="GUX991"/>
      <c r="GUY991"/>
      <c r="GUZ991"/>
      <c r="GVA991"/>
      <c r="GVB991"/>
      <c r="GVC991"/>
      <c r="GVD991"/>
      <c r="GVE991"/>
      <c r="GVF991"/>
      <c r="GVG991"/>
      <c r="GVH991"/>
      <c r="GVI991"/>
      <c r="GVJ991"/>
      <c r="GVK991"/>
      <c r="GVL991"/>
      <c r="GVM991"/>
      <c r="GVN991"/>
      <c r="GVO991"/>
      <c r="GVP991"/>
      <c r="GVQ991"/>
      <c r="GVR991"/>
      <c r="GVS991"/>
      <c r="GVT991"/>
      <c r="GVU991"/>
      <c r="GVV991"/>
      <c r="GVW991"/>
      <c r="GVX991"/>
      <c r="GVY991"/>
      <c r="GVZ991"/>
      <c r="GWA991"/>
      <c r="GWB991"/>
      <c r="GWC991"/>
      <c r="GWD991"/>
      <c r="GWE991"/>
      <c r="GWF991"/>
      <c r="GWG991"/>
      <c r="GWH991"/>
      <c r="GWI991"/>
      <c r="GWJ991"/>
      <c r="GWK991"/>
      <c r="GWL991"/>
      <c r="GWM991"/>
      <c r="GWN991"/>
      <c r="GWO991"/>
      <c r="GWP991"/>
      <c r="GWQ991"/>
      <c r="GWR991"/>
      <c r="GWS991"/>
      <c r="GWT991"/>
      <c r="GWU991"/>
      <c r="GWV991"/>
      <c r="GWW991"/>
      <c r="GWX991"/>
      <c r="GWY991"/>
      <c r="GWZ991"/>
      <c r="GXA991"/>
      <c r="GXB991"/>
      <c r="GXC991"/>
      <c r="GXD991"/>
      <c r="GXE991"/>
      <c r="GXF991"/>
      <c r="GXG991"/>
      <c r="GXH991"/>
      <c r="GXI991"/>
      <c r="GXJ991"/>
      <c r="GXK991"/>
      <c r="GXL991"/>
      <c r="GXM991"/>
      <c r="GXN991"/>
      <c r="GXO991"/>
      <c r="GXP991"/>
      <c r="GXQ991"/>
      <c r="GXR991"/>
      <c r="GXS991"/>
      <c r="GXT991"/>
      <c r="GXU991"/>
      <c r="GXV991"/>
      <c r="GXW991"/>
      <c r="GXX991"/>
      <c r="GXY991"/>
      <c r="GXZ991"/>
      <c r="GYA991"/>
      <c r="GYB991"/>
      <c r="GYC991"/>
      <c r="GYD991"/>
      <c r="GYE991"/>
      <c r="GYF991"/>
      <c r="GYG991"/>
      <c r="GYH991"/>
      <c r="GYI991"/>
      <c r="GYJ991"/>
      <c r="GYK991"/>
      <c r="GYL991"/>
      <c r="GYM991"/>
      <c r="GYN991"/>
      <c r="GYO991"/>
      <c r="GYP991"/>
      <c r="GYQ991"/>
      <c r="GYR991"/>
      <c r="GYS991"/>
      <c r="GYT991"/>
      <c r="GYU991"/>
      <c r="GYV991"/>
      <c r="GYW991"/>
      <c r="GYX991"/>
      <c r="GYY991"/>
      <c r="GYZ991"/>
      <c r="GZA991"/>
      <c r="GZB991"/>
      <c r="GZC991"/>
      <c r="GZD991"/>
      <c r="GZE991"/>
      <c r="GZF991"/>
      <c r="GZG991"/>
      <c r="GZH991"/>
      <c r="GZI991"/>
      <c r="GZJ991"/>
      <c r="GZK991"/>
      <c r="GZL991"/>
      <c r="GZM991"/>
      <c r="GZN991"/>
      <c r="GZO991"/>
      <c r="GZP991"/>
      <c r="GZQ991"/>
      <c r="GZR991"/>
      <c r="GZS991"/>
      <c r="GZT991"/>
      <c r="GZU991"/>
      <c r="GZV991"/>
      <c r="GZW991"/>
      <c r="GZX991"/>
      <c r="GZY991"/>
      <c r="GZZ991"/>
      <c r="HAA991"/>
      <c r="HAB991"/>
      <c r="HAC991"/>
      <c r="HAD991"/>
      <c r="HAE991"/>
      <c r="HAF991"/>
      <c r="HAG991"/>
      <c r="HAH991"/>
      <c r="HAI991"/>
      <c r="HAJ991"/>
      <c r="HAK991"/>
      <c r="HAL991"/>
      <c r="HAM991"/>
      <c r="HAN991"/>
      <c r="HAO991"/>
      <c r="HAP991"/>
      <c r="HAQ991"/>
      <c r="HAR991"/>
      <c r="HAS991"/>
      <c r="HAT991"/>
      <c r="HAU991"/>
      <c r="HAV991"/>
      <c r="HAW991"/>
      <c r="HAX991"/>
      <c r="HAY991"/>
      <c r="HAZ991"/>
      <c r="HBA991"/>
      <c r="HBB991"/>
      <c r="HBC991"/>
      <c r="HBD991"/>
      <c r="HBE991"/>
      <c r="HBF991"/>
      <c r="HBG991"/>
      <c r="HBH991"/>
      <c r="HBI991"/>
      <c r="HBJ991"/>
      <c r="HBK991"/>
      <c r="HBL991"/>
      <c r="HBM991"/>
      <c r="HBN991"/>
      <c r="HBO991"/>
      <c r="HBP991"/>
      <c r="HBQ991"/>
      <c r="HBR991"/>
      <c r="HBS991"/>
      <c r="HBT991"/>
      <c r="HBU991"/>
      <c r="HBV991"/>
      <c r="HBW991"/>
      <c r="HBX991"/>
      <c r="HBY991"/>
      <c r="HBZ991"/>
      <c r="HCA991"/>
      <c r="HCB991"/>
      <c r="HCC991"/>
      <c r="HCD991"/>
      <c r="HCE991"/>
      <c r="HCF991"/>
      <c r="HCG991"/>
      <c r="HCH991"/>
      <c r="HCI991"/>
      <c r="HCJ991"/>
      <c r="HCK991"/>
      <c r="HCL991"/>
      <c r="HCM991"/>
      <c r="HCN991"/>
      <c r="HCO991"/>
      <c r="HCP991"/>
      <c r="HCQ991"/>
      <c r="HCR991"/>
      <c r="HCS991"/>
      <c r="HCT991"/>
      <c r="HCU991"/>
      <c r="HCV991"/>
      <c r="HCW991"/>
      <c r="HCX991"/>
      <c r="HCY991"/>
      <c r="HCZ991"/>
      <c r="HDA991"/>
      <c r="HDB991"/>
      <c r="HDC991"/>
      <c r="HDD991"/>
      <c r="HDE991"/>
      <c r="HDF991"/>
      <c r="HDG991"/>
      <c r="HDH991"/>
      <c r="HDI991"/>
      <c r="HDJ991"/>
      <c r="HDK991"/>
      <c r="HDL991"/>
      <c r="HDM991"/>
      <c r="HDN991"/>
      <c r="HDO991"/>
      <c r="HDP991"/>
      <c r="HDQ991"/>
      <c r="HDR991"/>
      <c r="HDS991"/>
      <c r="HDT991"/>
      <c r="HDU991"/>
      <c r="HDV991"/>
      <c r="HDW991"/>
      <c r="HDX991"/>
      <c r="HDY991"/>
      <c r="HDZ991"/>
      <c r="HEA991"/>
      <c r="HEB991"/>
      <c r="HEC991"/>
      <c r="HED991"/>
      <c r="HEE991"/>
      <c r="HEF991"/>
      <c r="HEG991"/>
      <c r="HEH991"/>
      <c r="HEI991"/>
      <c r="HEJ991"/>
      <c r="HEK991"/>
      <c r="HEL991"/>
      <c r="HEM991"/>
      <c r="HEN991"/>
      <c r="HEO991"/>
      <c r="HEP991"/>
      <c r="HEQ991"/>
      <c r="HER991"/>
      <c r="HES991"/>
      <c r="HET991"/>
      <c r="HEU991"/>
      <c r="HEV991"/>
      <c r="HEW991"/>
      <c r="HEX991"/>
      <c r="HEY991"/>
      <c r="HEZ991"/>
      <c r="HFA991"/>
      <c r="HFB991"/>
      <c r="HFC991"/>
      <c r="HFD991"/>
      <c r="HFE991"/>
      <c r="HFF991"/>
      <c r="HFG991"/>
      <c r="HFH991"/>
      <c r="HFI991"/>
      <c r="HFJ991"/>
      <c r="HFK991"/>
      <c r="HFL991"/>
      <c r="HFM991"/>
      <c r="HFN991"/>
      <c r="HFO991"/>
      <c r="HFP991"/>
      <c r="HFQ991"/>
      <c r="HFR991"/>
      <c r="HFS991"/>
      <c r="HFT991"/>
      <c r="HFU991"/>
      <c r="HFV991"/>
      <c r="HFW991"/>
      <c r="HFX991"/>
      <c r="HFY991"/>
      <c r="HFZ991"/>
      <c r="HGA991"/>
      <c r="HGB991"/>
      <c r="HGC991"/>
      <c r="HGD991"/>
      <c r="HGE991"/>
      <c r="HGF991"/>
      <c r="HGG991"/>
      <c r="HGH991"/>
      <c r="HGI991"/>
      <c r="HGJ991"/>
      <c r="HGK991"/>
      <c r="HGL991"/>
      <c r="HGM991"/>
      <c r="HGN991"/>
      <c r="HGO991"/>
      <c r="HGP991"/>
      <c r="HGQ991"/>
      <c r="HGR991"/>
      <c r="HGS991"/>
      <c r="HGT991"/>
      <c r="HGU991"/>
      <c r="HGV991"/>
      <c r="HGW991"/>
      <c r="HGX991"/>
      <c r="HGY991"/>
      <c r="HGZ991"/>
      <c r="HHA991"/>
      <c r="HHB991"/>
      <c r="HHC991"/>
      <c r="HHD991"/>
      <c r="HHE991"/>
      <c r="HHF991"/>
      <c r="HHG991"/>
      <c r="HHH991"/>
      <c r="HHI991"/>
      <c r="HHJ991"/>
      <c r="HHK991"/>
      <c r="HHL991"/>
      <c r="HHM991"/>
      <c r="HHN991"/>
      <c r="HHO991"/>
      <c r="HHP991"/>
      <c r="HHQ991"/>
      <c r="HHR991"/>
      <c r="HHS991"/>
      <c r="HHT991"/>
      <c r="HHU991"/>
      <c r="HHV991"/>
      <c r="HHW991"/>
      <c r="HHX991"/>
      <c r="HHY991"/>
      <c r="HHZ991"/>
      <c r="HIA991"/>
      <c r="HIB991"/>
      <c r="HIC991"/>
      <c r="HID991"/>
      <c r="HIE991"/>
      <c r="HIF991"/>
      <c r="HIG991"/>
      <c r="HIH991"/>
      <c r="HII991"/>
      <c r="HIJ991"/>
      <c r="HIK991"/>
      <c r="HIL991"/>
      <c r="HIM991"/>
      <c r="HIN991"/>
      <c r="HIO991"/>
      <c r="HIP991"/>
      <c r="HIQ991"/>
      <c r="HIR991"/>
      <c r="HIS991"/>
      <c r="HIT991"/>
      <c r="HIU991"/>
      <c r="HIV991"/>
      <c r="HIW991"/>
      <c r="HIX991"/>
      <c r="HIY991"/>
      <c r="HIZ991"/>
      <c r="HJA991"/>
      <c r="HJB991"/>
      <c r="HJC991"/>
      <c r="HJD991"/>
      <c r="HJE991"/>
      <c r="HJF991"/>
      <c r="HJG991"/>
      <c r="HJH991"/>
      <c r="HJI991"/>
      <c r="HJJ991"/>
      <c r="HJK991"/>
      <c r="HJL991"/>
      <c r="HJM991"/>
      <c r="HJN991"/>
      <c r="HJO991"/>
      <c r="HJP991"/>
      <c r="HJQ991"/>
      <c r="HJR991"/>
      <c r="HJS991"/>
      <c r="HJT991"/>
      <c r="HJU991"/>
      <c r="HJV991"/>
      <c r="HJW991"/>
      <c r="HJX991"/>
      <c r="HJY991"/>
      <c r="HJZ991"/>
      <c r="HKA991"/>
      <c r="HKB991"/>
      <c r="HKC991"/>
      <c r="HKD991"/>
      <c r="HKE991"/>
      <c r="HKF991"/>
      <c r="HKG991"/>
      <c r="HKH991"/>
      <c r="HKI991"/>
      <c r="HKJ991"/>
      <c r="HKK991"/>
      <c r="HKL991"/>
      <c r="HKM991"/>
      <c r="HKN991"/>
      <c r="HKO991"/>
      <c r="HKP991"/>
      <c r="HKQ991"/>
      <c r="HKR991"/>
      <c r="HKS991"/>
      <c r="HKT991"/>
      <c r="HKU991"/>
      <c r="HKV991"/>
      <c r="HKW991"/>
      <c r="HKX991"/>
      <c r="HKY991"/>
      <c r="HKZ991"/>
      <c r="HLA991"/>
      <c r="HLB991"/>
      <c r="HLC991"/>
      <c r="HLD991"/>
      <c r="HLE991"/>
      <c r="HLF991"/>
      <c r="HLG991"/>
      <c r="HLH991"/>
      <c r="HLI991"/>
      <c r="HLJ991"/>
      <c r="HLK991"/>
      <c r="HLL991"/>
      <c r="HLM991"/>
      <c r="HLN991"/>
      <c r="HLO991"/>
      <c r="HLP991"/>
      <c r="HLQ991"/>
      <c r="HLR991"/>
      <c r="HLS991"/>
      <c r="HLT991"/>
      <c r="HLU991"/>
      <c r="HLV991"/>
      <c r="HLW991"/>
      <c r="HLX991"/>
      <c r="HLY991"/>
      <c r="HLZ991"/>
      <c r="HMA991"/>
      <c r="HMB991"/>
      <c r="HMC991"/>
      <c r="HMD991"/>
      <c r="HME991"/>
      <c r="HMF991"/>
      <c r="HMG991"/>
      <c r="HMH991"/>
      <c r="HMI991"/>
      <c r="HMJ991"/>
      <c r="HMK991"/>
      <c r="HML991"/>
      <c r="HMM991"/>
      <c r="HMN991"/>
      <c r="HMO991"/>
      <c r="HMP991"/>
      <c r="HMQ991"/>
      <c r="HMR991"/>
      <c r="HMS991"/>
      <c r="HMT991"/>
      <c r="HMU991"/>
      <c r="HMV991"/>
      <c r="HMW991"/>
      <c r="HMX991"/>
      <c r="HMY991"/>
      <c r="HMZ991"/>
      <c r="HNA991"/>
      <c r="HNB991"/>
      <c r="HNC991"/>
      <c r="HND991"/>
      <c r="HNE991"/>
      <c r="HNF991"/>
      <c r="HNG991"/>
      <c r="HNH991"/>
      <c r="HNI991"/>
      <c r="HNJ991"/>
      <c r="HNK991"/>
      <c r="HNL991"/>
      <c r="HNM991"/>
      <c r="HNN991"/>
      <c r="HNO991"/>
      <c r="HNP991"/>
      <c r="HNQ991"/>
      <c r="HNR991"/>
      <c r="HNS991"/>
      <c r="HNT991"/>
      <c r="HNU991"/>
      <c r="HNV991"/>
      <c r="HNW991"/>
      <c r="HNX991"/>
      <c r="HNY991"/>
      <c r="HNZ991"/>
      <c r="HOA991"/>
      <c r="HOB991"/>
      <c r="HOC991"/>
      <c r="HOD991"/>
      <c r="HOE991"/>
      <c r="HOF991"/>
      <c r="HOG991"/>
      <c r="HOH991"/>
      <c r="HOI991"/>
      <c r="HOJ991"/>
      <c r="HOK991"/>
      <c r="HOL991"/>
      <c r="HOM991"/>
      <c r="HON991"/>
      <c r="HOO991"/>
      <c r="HOP991"/>
      <c r="HOQ991"/>
      <c r="HOR991"/>
      <c r="HOS991"/>
      <c r="HOT991"/>
      <c r="HOU991"/>
      <c r="HOV991"/>
      <c r="HOW991"/>
      <c r="HOX991"/>
      <c r="HOY991"/>
      <c r="HOZ991"/>
      <c r="HPA991"/>
      <c r="HPB991"/>
      <c r="HPC991"/>
      <c r="HPD991"/>
      <c r="HPE991"/>
      <c r="HPF991"/>
      <c r="HPG991"/>
      <c r="HPH991"/>
      <c r="HPI991"/>
      <c r="HPJ991"/>
      <c r="HPK991"/>
      <c r="HPL991"/>
      <c r="HPM991"/>
      <c r="HPN991"/>
      <c r="HPO991"/>
      <c r="HPP991"/>
      <c r="HPQ991"/>
      <c r="HPR991"/>
      <c r="HPS991"/>
      <c r="HPT991"/>
      <c r="HPU991"/>
      <c r="HPV991"/>
      <c r="HPW991"/>
      <c r="HPX991"/>
      <c r="HPY991"/>
      <c r="HPZ991"/>
      <c r="HQA991"/>
      <c r="HQB991"/>
      <c r="HQC991"/>
      <c r="HQD991"/>
      <c r="HQE991"/>
      <c r="HQF991"/>
      <c r="HQG991"/>
      <c r="HQH991"/>
      <c r="HQI991"/>
      <c r="HQJ991"/>
      <c r="HQK991"/>
      <c r="HQL991"/>
      <c r="HQM991"/>
      <c r="HQN991"/>
      <c r="HQO991"/>
      <c r="HQP991"/>
      <c r="HQQ991"/>
      <c r="HQR991"/>
      <c r="HQS991"/>
      <c r="HQT991"/>
      <c r="HQU991"/>
      <c r="HQV991"/>
      <c r="HQW991"/>
      <c r="HQX991"/>
      <c r="HQY991"/>
      <c r="HQZ991"/>
      <c r="HRA991"/>
      <c r="HRB991"/>
      <c r="HRC991"/>
      <c r="HRD991"/>
      <c r="HRE991"/>
      <c r="HRF991"/>
      <c r="HRG991"/>
      <c r="HRH991"/>
      <c r="HRI991"/>
      <c r="HRJ991"/>
      <c r="HRK991"/>
      <c r="HRL991"/>
      <c r="HRM991"/>
      <c r="HRN991"/>
      <c r="HRO991"/>
      <c r="HRP991"/>
      <c r="HRQ991"/>
      <c r="HRR991"/>
      <c r="HRS991"/>
      <c r="HRT991"/>
      <c r="HRU991"/>
      <c r="HRV991"/>
      <c r="HRW991"/>
      <c r="HRX991"/>
      <c r="HRY991"/>
      <c r="HRZ991"/>
      <c r="HSA991"/>
      <c r="HSB991"/>
      <c r="HSC991"/>
      <c r="HSD991"/>
      <c r="HSE991"/>
      <c r="HSF991"/>
      <c r="HSG991"/>
      <c r="HSH991"/>
      <c r="HSI991"/>
      <c r="HSJ991"/>
      <c r="HSK991"/>
      <c r="HSL991"/>
      <c r="HSM991"/>
      <c r="HSN991"/>
      <c r="HSO991"/>
      <c r="HSP991"/>
      <c r="HSQ991"/>
      <c r="HSR991"/>
      <c r="HSS991"/>
      <c r="HST991"/>
      <c r="HSU991"/>
      <c r="HSV991"/>
      <c r="HSW991"/>
      <c r="HSX991"/>
      <c r="HSY991"/>
      <c r="HSZ991"/>
      <c r="HTA991"/>
      <c r="HTB991"/>
      <c r="HTC991"/>
      <c r="HTD991"/>
      <c r="HTE991"/>
      <c r="HTF991"/>
      <c r="HTG991"/>
      <c r="HTH991"/>
      <c r="HTI991"/>
      <c r="HTJ991"/>
      <c r="HTK991"/>
      <c r="HTL991"/>
      <c r="HTM991"/>
      <c r="HTN991"/>
      <c r="HTO991"/>
      <c r="HTP991"/>
      <c r="HTQ991"/>
      <c r="HTR991"/>
      <c r="HTS991"/>
      <c r="HTT991"/>
      <c r="HTU991"/>
      <c r="HTV991"/>
      <c r="HTW991"/>
      <c r="HTX991"/>
      <c r="HTY991"/>
      <c r="HTZ991"/>
      <c r="HUA991"/>
      <c r="HUB991"/>
      <c r="HUC991"/>
      <c r="HUD991"/>
      <c r="HUE991"/>
      <c r="HUF991"/>
      <c r="HUG991"/>
      <c r="HUH991"/>
      <c r="HUI991"/>
      <c r="HUJ991"/>
      <c r="HUK991"/>
      <c r="HUL991"/>
      <c r="HUM991"/>
      <c r="HUN991"/>
      <c r="HUO991"/>
      <c r="HUP991"/>
      <c r="HUQ991"/>
      <c r="HUR991"/>
      <c r="HUS991"/>
      <c r="HUT991"/>
      <c r="HUU991"/>
      <c r="HUV991"/>
      <c r="HUW991"/>
      <c r="HUX991"/>
      <c r="HUY991"/>
      <c r="HUZ991"/>
      <c r="HVA991"/>
      <c r="HVB991"/>
      <c r="HVC991"/>
      <c r="HVD991"/>
      <c r="HVE991"/>
      <c r="HVF991"/>
      <c r="HVG991"/>
      <c r="HVH991"/>
      <c r="HVI991"/>
      <c r="HVJ991"/>
      <c r="HVK991"/>
      <c r="HVL991"/>
      <c r="HVM991"/>
      <c r="HVN991"/>
      <c r="HVO991"/>
      <c r="HVP991"/>
      <c r="HVQ991"/>
      <c r="HVR991"/>
      <c r="HVS991"/>
      <c r="HVT991"/>
      <c r="HVU991"/>
      <c r="HVV991"/>
      <c r="HVW991"/>
      <c r="HVX991"/>
      <c r="HVY991"/>
      <c r="HVZ991"/>
      <c r="HWA991"/>
      <c r="HWB991"/>
      <c r="HWC991"/>
      <c r="HWD991"/>
      <c r="HWE991"/>
      <c r="HWF991"/>
      <c r="HWG991"/>
      <c r="HWH991"/>
      <c r="HWI991"/>
      <c r="HWJ991"/>
      <c r="HWK991"/>
      <c r="HWL991"/>
      <c r="HWM991"/>
      <c r="HWN991"/>
      <c r="HWO991"/>
      <c r="HWP991"/>
      <c r="HWQ991"/>
      <c r="HWR991"/>
      <c r="HWS991"/>
      <c r="HWT991"/>
      <c r="HWU991"/>
      <c r="HWV991"/>
      <c r="HWW991"/>
      <c r="HWX991"/>
      <c r="HWY991"/>
      <c r="HWZ991"/>
      <c r="HXA991"/>
      <c r="HXB991"/>
      <c r="HXC991"/>
      <c r="HXD991"/>
      <c r="HXE991"/>
      <c r="HXF991"/>
      <c r="HXG991"/>
      <c r="HXH991"/>
      <c r="HXI991"/>
      <c r="HXJ991"/>
      <c r="HXK991"/>
      <c r="HXL991"/>
      <c r="HXM991"/>
      <c r="HXN991"/>
      <c r="HXO991"/>
      <c r="HXP991"/>
      <c r="HXQ991"/>
      <c r="HXR991"/>
      <c r="HXS991"/>
      <c r="HXT991"/>
      <c r="HXU991"/>
      <c r="HXV991"/>
      <c r="HXW991"/>
      <c r="HXX991"/>
      <c r="HXY991"/>
      <c r="HXZ991"/>
      <c r="HYA991"/>
      <c r="HYB991"/>
      <c r="HYC991"/>
      <c r="HYD991"/>
      <c r="HYE991"/>
      <c r="HYF991"/>
      <c r="HYG991"/>
      <c r="HYH991"/>
      <c r="HYI991"/>
      <c r="HYJ991"/>
      <c r="HYK991"/>
      <c r="HYL991"/>
      <c r="HYM991"/>
      <c r="HYN991"/>
      <c r="HYO991"/>
      <c r="HYP991"/>
      <c r="HYQ991"/>
      <c r="HYR991"/>
      <c r="HYS991"/>
      <c r="HYT991"/>
      <c r="HYU991"/>
      <c r="HYV991"/>
      <c r="HYW991"/>
      <c r="HYX991"/>
      <c r="HYY991"/>
      <c r="HYZ991"/>
      <c r="HZA991"/>
      <c r="HZB991"/>
      <c r="HZC991"/>
      <c r="HZD991"/>
      <c r="HZE991"/>
      <c r="HZF991"/>
      <c r="HZG991"/>
      <c r="HZH991"/>
      <c r="HZI991"/>
      <c r="HZJ991"/>
      <c r="HZK991"/>
      <c r="HZL991"/>
      <c r="HZM991"/>
      <c r="HZN991"/>
      <c r="HZO991"/>
      <c r="HZP991"/>
      <c r="HZQ991"/>
      <c r="HZR991"/>
      <c r="HZS991"/>
      <c r="HZT991"/>
      <c r="HZU991"/>
      <c r="HZV991"/>
      <c r="HZW991"/>
      <c r="HZX991"/>
      <c r="HZY991"/>
      <c r="HZZ991"/>
      <c r="IAA991"/>
      <c r="IAB991"/>
      <c r="IAC991"/>
      <c r="IAD991"/>
      <c r="IAE991"/>
      <c r="IAF991"/>
      <c r="IAG991"/>
      <c r="IAH991"/>
      <c r="IAI991"/>
      <c r="IAJ991"/>
      <c r="IAK991"/>
      <c r="IAL991"/>
      <c r="IAM991"/>
      <c r="IAN991"/>
      <c r="IAO991"/>
      <c r="IAP991"/>
      <c r="IAQ991"/>
      <c r="IAR991"/>
      <c r="IAS991"/>
      <c r="IAT991"/>
      <c r="IAU991"/>
      <c r="IAV991"/>
      <c r="IAW991"/>
      <c r="IAX991"/>
      <c r="IAY991"/>
      <c r="IAZ991"/>
      <c r="IBA991"/>
      <c r="IBB991"/>
      <c r="IBC991"/>
      <c r="IBD991"/>
      <c r="IBE991"/>
      <c r="IBF991"/>
      <c r="IBG991"/>
      <c r="IBH991"/>
      <c r="IBI991"/>
      <c r="IBJ991"/>
      <c r="IBK991"/>
      <c r="IBL991"/>
      <c r="IBM991"/>
      <c r="IBN991"/>
      <c r="IBO991"/>
      <c r="IBP991"/>
      <c r="IBQ991"/>
      <c r="IBR991"/>
      <c r="IBS991"/>
      <c r="IBT991"/>
      <c r="IBU991"/>
      <c r="IBV991"/>
      <c r="IBW991"/>
      <c r="IBX991"/>
      <c r="IBY991"/>
      <c r="IBZ991"/>
      <c r="ICA991"/>
      <c r="ICB991"/>
      <c r="ICC991"/>
      <c r="ICD991"/>
      <c r="ICE991"/>
      <c r="ICF991"/>
      <c r="ICG991"/>
      <c r="ICH991"/>
      <c r="ICI991"/>
      <c r="ICJ991"/>
      <c r="ICK991"/>
      <c r="ICL991"/>
      <c r="ICM991"/>
      <c r="ICN991"/>
      <c r="ICO991"/>
      <c r="ICP991"/>
      <c r="ICQ991"/>
      <c r="ICR991"/>
      <c r="ICS991"/>
      <c r="ICT991"/>
      <c r="ICU991"/>
      <c r="ICV991"/>
      <c r="ICW991"/>
      <c r="ICX991"/>
      <c r="ICY991"/>
      <c r="ICZ991"/>
      <c r="IDA991"/>
      <c r="IDB991"/>
      <c r="IDC991"/>
      <c r="IDD991"/>
      <c r="IDE991"/>
      <c r="IDF991"/>
      <c r="IDG991"/>
      <c r="IDH991"/>
      <c r="IDI991"/>
      <c r="IDJ991"/>
      <c r="IDK991"/>
      <c r="IDL991"/>
      <c r="IDM991"/>
      <c r="IDN991"/>
      <c r="IDO991"/>
      <c r="IDP991"/>
      <c r="IDQ991"/>
      <c r="IDR991"/>
      <c r="IDS991"/>
      <c r="IDT991"/>
      <c r="IDU991"/>
      <c r="IDV991"/>
      <c r="IDW991"/>
      <c r="IDX991"/>
      <c r="IDY991"/>
      <c r="IDZ991"/>
      <c r="IEA991"/>
      <c r="IEB991"/>
      <c r="IEC991"/>
      <c r="IED991"/>
      <c r="IEE991"/>
      <c r="IEF991"/>
      <c r="IEG991"/>
      <c r="IEH991"/>
      <c r="IEI991"/>
      <c r="IEJ991"/>
      <c r="IEK991"/>
      <c r="IEL991"/>
      <c r="IEM991"/>
      <c r="IEN991"/>
      <c r="IEO991"/>
      <c r="IEP991"/>
      <c r="IEQ991"/>
      <c r="IER991"/>
      <c r="IES991"/>
      <c r="IET991"/>
      <c r="IEU991"/>
      <c r="IEV991"/>
      <c r="IEW991"/>
      <c r="IEX991"/>
      <c r="IEY991"/>
      <c r="IEZ991"/>
      <c r="IFA991"/>
      <c r="IFB991"/>
      <c r="IFC991"/>
      <c r="IFD991"/>
      <c r="IFE991"/>
      <c r="IFF991"/>
      <c r="IFG991"/>
      <c r="IFH991"/>
      <c r="IFI991"/>
      <c r="IFJ991"/>
      <c r="IFK991"/>
      <c r="IFL991"/>
      <c r="IFM991"/>
      <c r="IFN991"/>
      <c r="IFO991"/>
      <c r="IFP991"/>
      <c r="IFQ991"/>
      <c r="IFR991"/>
      <c r="IFS991"/>
      <c r="IFT991"/>
      <c r="IFU991"/>
      <c r="IFV991"/>
      <c r="IFW991"/>
      <c r="IFX991"/>
      <c r="IFY991"/>
      <c r="IFZ991"/>
      <c r="IGA991"/>
      <c r="IGB991"/>
      <c r="IGC991"/>
      <c r="IGD991"/>
      <c r="IGE991"/>
      <c r="IGF991"/>
      <c r="IGG991"/>
      <c r="IGH991"/>
      <c r="IGI991"/>
      <c r="IGJ991"/>
      <c r="IGK991"/>
      <c r="IGL991"/>
      <c r="IGM991"/>
      <c r="IGN991"/>
      <c r="IGO991"/>
      <c r="IGP991"/>
      <c r="IGQ991"/>
      <c r="IGR991"/>
      <c r="IGS991"/>
      <c r="IGT991"/>
      <c r="IGU991"/>
      <c r="IGV991"/>
      <c r="IGW991"/>
      <c r="IGX991"/>
      <c r="IGY991"/>
      <c r="IGZ991"/>
      <c r="IHA991"/>
      <c r="IHB991"/>
      <c r="IHC991"/>
      <c r="IHD991"/>
      <c r="IHE991"/>
      <c r="IHF991"/>
      <c r="IHG991"/>
      <c r="IHH991"/>
      <c r="IHI991"/>
      <c r="IHJ991"/>
      <c r="IHK991"/>
      <c r="IHL991"/>
      <c r="IHM991"/>
      <c r="IHN991"/>
      <c r="IHO991"/>
      <c r="IHP991"/>
      <c r="IHQ991"/>
      <c r="IHR991"/>
      <c r="IHS991"/>
      <c r="IHT991"/>
      <c r="IHU991"/>
      <c r="IHV991"/>
      <c r="IHW991"/>
      <c r="IHX991"/>
      <c r="IHY991"/>
      <c r="IHZ991"/>
      <c r="IIA991"/>
      <c r="IIB991"/>
      <c r="IIC991"/>
      <c r="IID991"/>
      <c r="IIE991"/>
      <c r="IIF991"/>
      <c r="IIG991"/>
      <c r="IIH991"/>
      <c r="III991"/>
      <c r="IIJ991"/>
      <c r="IIK991"/>
      <c r="IIL991"/>
      <c r="IIM991"/>
      <c r="IIN991"/>
      <c r="IIO991"/>
      <c r="IIP991"/>
      <c r="IIQ991"/>
      <c r="IIR991"/>
      <c r="IIS991"/>
      <c r="IIT991"/>
      <c r="IIU991"/>
      <c r="IIV991"/>
      <c r="IIW991"/>
      <c r="IIX991"/>
      <c r="IIY991"/>
      <c r="IIZ991"/>
      <c r="IJA991"/>
      <c r="IJB991"/>
      <c r="IJC991"/>
      <c r="IJD991"/>
      <c r="IJE991"/>
      <c r="IJF991"/>
      <c r="IJG991"/>
      <c r="IJH991"/>
      <c r="IJI991"/>
      <c r="IJJ991"/>
      <c r="IJK991"/>
      <c r="IJL991"/>
      <c r="IJM991"/>
      <c r="IJN991"/>
      <c r="IJO991"/>
      <c r="IJP991"/>
      <c r="IJQ991"/>
      <c r="IJR991"/>
      <c r="IJS991"/>
      <c r="IJT991"/>
      <c r="IJU991"/>
      <c r="IJV991"/>
      <c r="IJW991"/>
      <c r="IJX991"/>
      <c r="IJY991"/>
      <c r="IJZ991"/>
      <c r="IKA991"/>
      <c r="IKB991"/>
      <c r="IKC991"/>
      <c r="IKD991"/>
      <c r="IKE991"/>
      <c r="IKF991"/>
      <c r="IKG991"/>
      <c r="IKH991"/>
      <c r="IKI991"/>
      <c r="IKJ991"/>
      <c r="IKK991"/>
      <c r="IKL991"/>
      <c r="IKM991"/>
      <c r="IKN991"/>
      <c r="IKO991"/>
      <c r="IKP991"/>
      <c r="IKQ991"/>
      <c r="IKR991"/>
      <c r="IKS991"/>
      <c r="IKT991"/>
      <c r="IKU991"/>
      <c r="IKV991"/>
      <c r="IKW991"/>
      <c r="IKX991"/>
      <c r="IKY991"/>
      <c r="IKZ991"/>
      <c r="ILA991"/>
      <c r="ILB991"/>
      <c r="ILC991"/>
      <c r="ILD991"/>
      <c r="ILE991"/>
      <c r="ILF991"/>
      <c r="ILG991"/>
      <c r="ILH991"/>
      <c r="ILI991"/>
      <c r="ILJ991"/>
      <c r="ILK991"/>
      <c r="ILL991"/>
      <c r="ILM991"/>
      <c r="ILN991"/>
      <c r="ILO991"/>
      <c r="ILP991"/>
      <c r="ILQ991"/>
      <c r="ILR991"/>
      <c r="ILS991"/>
      <c r="ILT991"/>
      <c r="ILU991"/>
      <c r="ILV991"/>
      <c r="ILW991"/>
      <c r="ILX991"/>
      <c r="ILY991"/>
      <c r="ILZ991"/>
      <c r="IMA991"/>
      <c r="IMB991"/>
      <c r="IMC991"/>
      <c r="IMD991"/>
      <c r="IME991"/>
      <c r="IMF991"/>
      <c r="IMG991"/>
      <c r="IMH991"/>
      <c r="IMI991"/>
      <c r="IMJ991"/>
      <c r="IMK991"/>
      <c r="IML991"/>
      <c r="IMM991"/>
      <c r="IMN991"/>
      <c r="IMO991"/>
      <c r="IMP991"/>
      <c r="IMQ991"/>
      <c r="IMR991"/>
      <c r="IMS991"/>
      <c r="IMT991"/>
      <c r="IMU991"/>
      <c r="IMV991"/>
      <c r="IMW991"/>
      <c r="IMX991"/>
      <c r="IMY991"/>
      <c r="IMZ991"/>
      <c r="INA991"/>
      <c r="INB991"/>
      <c r="INC991"/>
      <c r="IND991"/>
      <c r="INE991"/>
      <c r="INF991"/>
      <c r="ING991"/>
      <c r="INH991"/>
      <c r="INI991"/>
      <c r="INJ991"/>
      <c r="INK991"/>
      <c r="INL991"/>
      <c r="INM991"/>
      <c r="INN991"/>
      <c r="INO991"/>
      <c r="INP991"/>
      <c r="INQ991"/>
      <c r="INR991"/>
      <c r="INS991"/>
      <c r="INT991"/>
      <c r="INU991"/>
      <c r="INV991"/>
      <c r="INW991"/>
      <c r="INX991"/>
      <c r="INY991"/>
      <c r="INZ991"/>
      <c r="IOA991"/>
      <c r="IOB991"/>
      <c r="IOC991"/>
      <c r="IOD991"/>
      <c r="IOE991"/>
      <c r="IOF991"/>
      <c r="IOG991"/>
      <c r="IOH991"/>
      <c r="IOI991"/>
      <c r="IOJ991"/>
      <c r="IOK991"/>
      <c r="IOL991"/>
      <c r="IOM991"/>
      <c r="ION991"/>
      <c r="IOO991"/>
      <c r="IOP991"/>
      <c r="IOQ991"/>
      <c r="IOR991"/>
      <c r="IOS991"/>
      <c r="IOT991"/>
      <c r="IOU991"/>
      <c r="IOV991"/>
      <c r="IOW991"/>
      <c r="IOX991"/>
      <c r="IOY991"/>
      <c r="IOZ991"/>
      <c r="IPA991"/>
      <c r="IPB991"/>
      <c r="IPC991"/>
      <c r="IPD991"/>
      <c r="IPE991"/>
      <c r="IPF991"/>
      <c r="IPG991"/>
      <c r="IPH991"/>
      <c r="IPI991"/>
      <c r="IPJ991"/>
      <c r="IPK991"/>
      <c r="IPL991"/>
      <c r="IPM991"/>
      <c r="IPN991"/>
      <c r="IPO991"/>
      <c r="IPP991"/>
      <c r="IPQ991"/>
      <c r="IPR991"/>
      <c r="IPS991"/>
      <c r="IPT991"/>
      <c r="IPU991"/>
      <c r="IPV991"/>
      <c r="IPW991"/>
      <c r="IPX991"/>
      <c r="IPY991"/>
      <c r="IPZ991"/>
      <c r="IQA991"/>
      <c r="IQB991"/>
      <c r="IQC991"/>
      <c r="IQD991"/>
      <c r="IQE991"/>
      <c r="IQF991"/>
      <c r="IQG991"/>
      <c r="IQH991"/>
      <c r="IQI991"/>
      <c r="IQJ991"/>
      <c r="IQK991"/>
      <c r="IQL991"/>
      <c r="IQM991"/>
      <c r="IQN991"/>
      <c r="IQO991"/>
      <c r="IQP991"/>
      <c r="IQQ991"/>
      <c r="IQR991"/>
      <c r="IQS991"/>
      <c r="IQT991"/>
      <c r="IQU991"/>
      <c r="IQV991"/>
      <c r="IQW991"/>
      <c r="IQX991"/>
      <c r="IQY991"/>
      <c r="IQZ991"/>
      <c r="IRA991"/>
      <c r="IRB991"/>
      <c r="IRC991"/>
      <c r="IRD991"/>
      <c r="IRE991"/>
      <c r="IRF991"/>
      <c r="IRG991"/>
      <c r="IRH991"/>
      <c r="IRI991"/>
      <c r="IRJ991"/>
      <c r="IRK991"/>
      <c r="IRL991"/>
      <c r="IRM991"/>
      <c r="IRN991"/>
      <c r="IRO991"/>
      <c r="IRP991"/>
      <c r="IRQ991"/>
      <c r="IRR991"/>
      <c r="IRS991"/>
      <c r="IRT991"/>
      <c r="IRU991"/>
      <c r="IRV991"/>
      <c r="IRW991"/>
      <c r="IRX991"/>
      <c r="IRY991"/>
      <c r="IRZ991"/>
      <c r="ISA991"/>
      <c r="ISB991"/>
      <c r="ISC991"/>
      <c r="ISD991"/>
      <c r="ISE991"/>
      <c r="ISF991"/>
      <c r="ISG991"/>
      <c r="ISH991"/>
      <c r="ISI991"/>
      <c r="ISJ991"/>
      <c r="ISK991"/>
      <c r="ISL991"/>
      <c r="ISM991"/>
      <c r="ISN991"/>
      <c r="ISO991"/>
      <c r="ISP991"/>
      <c r="ISQ991"/>
      <c r="ISR991"/>
      <c r="ISS991"/>
      <c r="IST991"/>
      <c r="ISU991"/>
      <c r="ISV991"/>
      <c r="ISW991"/>
      <c r="ISX991"/>
      <c r="ISY991"/>
      <c r="ISZ991"/>
      <c r="ITA991"/>
      <c r="ITB991"/>
      <c r="ITC991"/>
      <c r="ITD991"/>
      <c r="ITE991"/>
      <c r="ITF991"/>
      <c r="ITG991"/>
      <c r="ITH991"/>
      <c r="ITI991"/>
      <c r="ITJ991"/>
      <c r="ITK991"/>
      <c r="ITL991"/>
      <c r="ITM991"/>
      <c r="ITN991"/>
      <c r="ITO991"/>
      <c r="ITP991"/>
      <c r="ITQ991"/>
      <c r="ITR991"/>
      <c r="ITS991"/>
      <c r="ITT991"/>
      <c r="ITU991"/>
      <c r="ITV991"/>
      <c r="ITW991"/>
      <c r="ITX991"/>
      <c r="ITY991"/>
      <c r="ITZ991"/>
      <c r="IUA991"/>
      <c r="IUB991"/>
      <c r="IUC991"/>
      <c r="IUD991"/>
      <c r="IUE991"/>
      <c r="IUF991"/>
      <c r="IUG991"/>
      <c r="IUH991"/>
      <c r="IUI991"/>
      <c r="IUJ991"/>
      <c r="IUK991"/>
      <c r="IUL991"/>
      <c r="IUM991"/>
      <c r="IUN991"/>
      <c r="IUO991"/>
      <c r="IUP991"/>
      <c r="IUQ991"/>
      <c r="IUR991"/>
      <c r="IUS991"/>
      <c r="IUT991"/>
      <c r="IUU991"/>
      <c r="IUV991"/>
      <c r="IUW991"/>
      <c r="IUX991"/>
      <c r="IUY991"/>
      <c r="IUZ991"/>
      <c r="IVA991"/>
      <c r="IVB991"/>
      <c r="IVC991"/>
      <c r="IVD991"/>
      <c r="IVE991"/>
      <c r="IVF991"/>
      <c r="IVG991"/>
      <c r="IVH991"/>
      <c r="IVI991"/>
      <c r="IVJ991"/>
      <c r="IVK991"/>
      <c r="IVL991"/>
      <c r="IVM991"/>
      <c r="IVN991"/>
      <c r="IVO991"/>
      <c r="IVP991"/>
      <c r="IVQ991"/>
      <c r="IVR991"/>
      <c r="IVS991"/>
      <c r="IVT991"/>
      <c r="IVU991"/>
      <c r="IVV991"/>
      <c r="IVW991"/>
      <c r="IVX991"/>
      <c r="IVY991"/>
      <c r="IVZ991"/>
      <c r="IWA991"/>
      <c r="IWB991"/>
      <c r="IWC991"/>
      <c r="IWD991"/>
      <c r="IWE991"/>
      <c r="IWF991"/>
      <c r="IWG991"/>
      <c r="IWH991"/>
      <c r="IWI991"/>
      <c r="IWJ991"/>
      <c r="IWK991"/>
      <c r="IWL991"/>
      <c r="IWM991"/>
      <c r="IWN991"/>
      <c r="IWO991"/>
      <c r="IWP991"/>
      <c r="IWQ991"/>
      <c r="IWR991"/>
      <c r="IWS991"/>
      <c r="IWT991"/>
      <c r="IWU991"/>
      <c r="IWV991"/>
      <c r="IWW991"/>
      <c r="IWX991"/>
      <c r="IWY991"/>
      <c r="IWZ991"/>
      <c r="IXA991"/>
      <c r="IXB991"/>
      <c r="IXC991"/>
      <c r="IXD991"/>
      <c r="IXE991"/>
      <c r="IXF991"/>
      <c r="IXG991"/>
      <c r="IXH991"/>
      <c r="IXI991"/>
      <c r="IXJ991"/>
      <c r="IXK991"/>
      <c r="IXL991"/>
      <c r="IXM991"/>
      <c r="IXN991"/>
      <c r="IXO991"/>
      <c r="IXP991"/>
      <c r="IXQ991"/>
      <c r="IXR991"/>
      <c r="IXS991"/>
      <c r="IXT991"/>
      <c r="IXU991"/>
      <c r="IXV991"/>
      <c r="IXW991"/>
      <c r="IXX991"/>
      <c r="IXY991"/>
      <c r="IXZ991"/>
      <c r="IYA991"/>
      <c r="IYB991"/>
      <c r="IYC991"/>
      <c r="IYD991"/>
      <c r="IYE991"/>
      <c r="IYF991"/>
      <c r="IYG991"/>
      <c r="IYH991"/>
      <c r="IYI991"/>
      <c r="IYJ991"/>
      <c r="IYK991"/>
      <c r="IYL991"/>
      <c r="IYM991"/>
      <c r="IYN991"/>
      <c r="IYO991"/>
      <c r="IYP991"/>
      <c r="IYQ991"/>
      <c r="IYR991"/>
      <c r="IYS991"/>
      <c r="IYT991"/>
      <c r="IYU991"/>
      <c r="IYV991"/>
      <c r="IYW991"/>
      <c r="IYX991"/>
      <c r="IYY991"/>
      <c r="IYZ991"/>
      <c r="IZA991"/>
      <c r="IZB991"/>
      <c r="IZC991"/>
      <c r="IZD991"/>
      <c r="IZE991"/>
      <c r="IZF991"/>
      <c r="IZG991"/>
      <c r="IZH991"/>
      <c r="IZI991"/>
      <c r="IZJ991"/>
      <c r="IZK991"/>
      <c r="IZL991"/>
      <c r="IZM991"/>
      <c r="IZN991"/>
      <c r="IZO991"/>
      <c r="IZP991"/>
      <c r="IZQ991"/>
      <c r="IZR991"/>
      <c r="IZS991"/>
      <c r="IZT991"/>
      <c r="IZU991"/>
      <c r="IZV991"/>
      <c r="IZW991"/>
      <c r="IZX991"/>
      <c r="IZY991"/>
      <c r="IZZ991"/>
      <c r="JAA991"/>
      <c r="JAB991"/>
      <c r="JAC991"/>
      <c r="JAD991"/>
      <c r="JAE991"/>
      <c r="JAF991"/>
      <c r="JAG991"/>
      <c r="JAH991"/>
      <c r="JAI991"/>
      <c r="JAJ991"/>
      <c r="JAK991"/>
      <c r="JAL991"/>
      <c r="JAM991"/>
      <c r="JAN991"/>
      <c r="JAO991"/>
      <c r="JAP991"/>
      <c r="JAQ991"/>
      <c r="JAR991"/>
      <c r="JAS991"/>
      <c r="JAT991"/>
      <c r="JAU991"/>
      <c r="JAV991"/>
      <c r="JAW991"/>
      <c r="JAX991"/>
      <c r="JAY991"/>
      <c r="JAZ991"/>
      <c r="JBA991"/>
      <c r="JBB991"/>
      <c r="JBC991"/>
      <c r="JBD991"/>
      <c r="JBE991"/>
      <c r="JBF991"/>
      <c r="JBG991"/>
      <c r="JBH991"/>
      <c r="JBI991"/>
      <c r="JBJ991"/>
      <c r="JBK991"/>
      <c r="JBL991"/>
      <c r="JBM991"/>
      <c r="JBN991"/>
      <c r="JBO991"/>
      <c r="JBP991"/>
      <c r="JBQ991"/>
      <c r="JBR991"/>
      <c r="JBS991"/>
      <c r="JBT991"/>
      <c r="JBU991"/>
      <c r="JBV991"/>
      <c r="JBW991"/>
      <c r="JBX991"/>
      <c r="JBY991"/>
      <c r="JBZ991"/>
      <c r="JCA991"/>
      <c r="JCB991"/>
      <c r="JCC991"/>
      <c r="JCD991"/>
      <c r="JCE991"/>
      <c r="JCF991"/>
      <c r="JCG991"/>
      <c r="JCH991"/>
      <c r="JCI991"/>
      <c r="JCJ991"/>
      <c r="JCK991"/>
      <c r="JCL991"/>
      <c r="JCM991"/>
      <c r="JCN991"/>
      <c r="JCO991"/>
      <c r="JCP991"/>
      <c r="JCQ991"/>
      <c r="JCR991"/>
      <c r="JCS991"/>
      <c r="JCT991"/>
      <c r="JCU991"/>
      <c r="JCV991"/>
      <c r="JCW991"/>
      <c r="JCX991"/>
      <c r="JCY991"/>
      <c r="JCZ991"/>
      <c r="JDA991"/>
      <c r="JDB991"/>
      <c r="JDC991"/>
      <c r="JDD991"/>
      <c r="JDE991"/>
      <c r="JDF991"/>
      <c r="JDG991"/>
      <c r="JDH991"/>
      <c r="JDI991"/>
      <c r="JDJ991"/>
      <c r="JDK991"/>
      <c r="JDL991"/>
      <c r="JDM991"/>
      <c r="JDN991"/>
      <c r="JDO991"/>
      <c r="JDP991"/>
      <c r="JDQ991"/>
      <c r="JDR991"/>
      <c r="JDS991"/>
      <c r="JDT991"/>
      <c r="JDU991"/>
      <c r="JDV991"/>
      <c r="JDW991"/>
      <c r="JDX991"/>
      <c r="JDY991"/>
      <c r="JDZ991"/>
      <c r="JEA991"/>
      <c r="JEB991"/>
      <c r="JEC991"/>
      <c r="JED991"/>
      <c r="JEE991"/>
      <c r="JEF991"/>
      <c r="JEG991"/>
      <c r="JEH991"/>
      <c r="JEI991"/>
      <c r="JEJ991"/>
      <c r="JEK991"/>
      <c r="JEL991"/>
      <c r="JEM991"/>
      <c r="JEN991"/>
      <c r="JEO991"/>
      <c r="JEP991"/>
      <c r="JEQ991"/>
      <c r="JER991"/>
      <c r="JES991"/>
      <c r="JET991"/>
      <c r="JEU991"/>
      <c r="JEV991"/>
      <c r="JEW991"/>
      <c r="JEX991"/>
      <c r="JEY991"/>
      <c r="JEZ991"/>
      <c r="JFA991"/>
      <c r="JFB991"/>
      <c r="JFC991"/>
      <c r="JFD991"/>
      <c r="JFE991"/>
      <c r="JFF991"/>
      <c r="JFG991"/>
      <c r="JFH991"/>
      <c r="JFI991"/>
      <c r="JFJ991"/>
      <c r="JFK991"/>
      <c r="JFL991"/>
      <c r="JFM991"/>
      <c r="JFN991"/>
      <c r="JFO991"/>
      <c r="JFP991"/>
      <c r="JFQ991"/>
      <c r="JFR991"/>
      <c r="JFS991"/>
      <c r="JFT991"/>
      <c r="JFU991"/>
      <c r="JFV991"/>
      <c r="JFW991"/>
      <c r="JFX991"/>
      <c r="JFY991"/>
      <c r="JFZ991"/>
      <c r="JGA991"/>
      <c r="JGB991"/>
      <c r="JGC991"/>
      <c r="JGD991"/>
      <c r="JGE991"/>
      <c r="JGF991"/>
      <c r="JGG991"/>
      <c r="JGH991"/>
      <c r="JGI991"/>
      <c r="JGJ991"/>
      <c r="JGK991"/>
      <c r="JGL991"/>
      <c r="JGM991"/>
      <c r="JGN991"/>
      <c r="JGO991"/>
      <c r="JGP991"/>
      <c r="JGQ991"/>
      <c r="JGR991"/>
      <c r="JGS991"/>
      <c r="JGT991"/>
      <c r="JGU991"/>
      <c r="JGV991"/>
      <c r="JGW991"/>
      <c r="JGX991"/>
      <c r="JGY991"/>
      <c r="JGZ991"/>
      <c r="JHA991"/>
      <c r="JHB991"/>
      <c r="JHC991"/>
      <c r="JHD991"/>
      <c r="JHE991"/>
      <c r="JHF991"/>
      <c r="JHG991"/>
      <c r="JHH991"/>
      <c r="JHI991"/>
      <c r="JHJ991"/>
      <c r="JHK991"/>
      <c r="JHL991"/>
      <c r="JHM991"/>
      <c r="JHN991"/>
      <c r="JHO991"/>
      <c r="JHP991"/>
      <c r="JHQ991"/>
      <c r="JHR991"/>
      <c r="JHS991"/>
      <c r="JHT991"/>
      <c r="JHU991"/>
      <c r="JHV991"/>
      <c r="JHW991"/>
      <c r="JHX991"/>
      <c r="JHY991"/>
      <c r="JHZ991"/>
      <c r="JIA991"/>
      <c r="JIB991"/>
      <c r="JIC991"/>
      <c r="JID991"/>
      <c r="JIE991"/>
      <c r="JIF991"/>
      <c r="JIG991"/>
      <c r="JIH991"/>
      <c r="JII991"/>
      <c r="JIJ991"/>
      <c r="JIK991"/>
      <c r="JIL991"/>
      <c r="JIM991"/>
      <c r="JIN991"/>
      <c r="JIO991"/>
      <c r="JIP991"/>
      <c r="JIQ991"/>
      <c r="JIR991"/>
      <c r="JIS991"/>
      <c r="JIT991"/>
      <c r="JIU991"/>
      <c r="JIV991"/>
      <c r="JIW991"/>
      <c r="JIX991"/>
      <c r="JIY991"/>
      <c r="JIZ991"/>
      <c r="JJA991"/>
      <c r="JJB991"/>
      <c r="JJC991"/>
      <c r="JJD991"/>
      <c r="JJE991"/>
      <c r="JJF991"/>
      <c r="JJG991"/>
      <c r="JJH991"/>
      <c r="JJI991"/>
      <c r="JJJ991"/>
      <c r="JJK991"/>
      <c r="JJL991"/>
      <c r="JJM991"/>
      <c r="JJN991"/>
      <c r="JJO991"/>
      <c r="JJP991"/>
      <c r="JJQ991"/>
      <c r="JJR991"/>
      <c r="JJS991"/>
      <c r="JJT991"/>
      <c r="JJU991"/>
      <c r="JJV991"/>
      <c r="JJW991"/>
      <c r="JJX991"/>
      <c r="JJY991"/>
      <c r="JJZ991"/>
      <c r="JKA991"/>
      <c r="JKB991"/>
      <c r="JKC991"/>
      <c r="JKD991"/>
      <c r="JKE991"/>
      <c r="JKF991"/>
      <c r="JKG991"/>
      <c r="JKH991"/>
      <c r="JKI991"/>
      <c r="JKJ991"/>
      <c r="JKK991"/>
      <c r="JKL991"/>
      <c r="JKM991"/>
      <c r="JKN991"/>
      <c r="JKO991"/>
      <c r="JKP991"/>
      <c r="JKQ991"/>
      <c r="JKR991"/>
      <c r="JKS991"/>
      <c r="JKT991"/>
      <c r="JKU991"/>
      <c r="JKV991"/>
      <c r="JKW991"/>
      <c r="JKX991"/>
      <c r="JKY991"/>
      <c r="JKZ991"/>
      <c r="JLA991"/>
      <c r="JLB991"/>
      <c r="JLC991"/>
      <c r="JLD991"/>
      <c r="JLE991"/>
      <c r="JLF991"/>
      <c r="JLG991"/>
      <c r="JLH991"/>
      <c r="JLI991"/>
      <c r="JLJ991"/>
      <c r="JLK991"/>
      <c r="JLL991"/>
      <c r="JLM991"/>
      <c r="JLN991"/>
      <c r="JLO991"/>
      <c r="JLP991"/>
      <c r="JLQ991"/>
      <c r="JLR991"/>
      <c r="JLS991"/>
      <c r="JLT991"/>
      <c r="JLU991"/>
      <c r="JLV991"/>
      <c r="JLW991"/>
      <c r="JLX991"/>
      <c r="JLY991"/>
      <c r="JLZ991"/>
      <c r="JMA991"/>
      <c r="JMB991"/>
      <c r="JMC991"/>
      <c r="JMD991"/>
      <c r="JME991"/>
      <c r="JMF991"/>
      <c r="JMG991"/>
      <c r="JMH991"/>
      <c r="JMI991"/>
      <c r="JMJ991"/>
      <c r="JMK991"/>
      <c r="JML991"/>
      <c r="JMM991"/>
      <c r="JMN991"/>
      <c r="JMO991"/>
      <c r="JMP991"/>
      <c r="JMQ991"/>
      <c r="JMR991"/>
      <c r="JMS991"/>
      <c r="JMT991"/>
      <c r="JMU991"/>
      <c r="JMV991"/>
      <c r="JMW991"/>
      <c r="JMX991"/>
      <c r="JMY991"/>
      <c r="JMZ991"/>
      <c r="JNA991"/>
      <c r="JNB991"/>
      <c r="JNC991"/>
      <c r="JND991"/>
      <c r="JNE991"/>
      <c r="JNF991"/>
      <c r="JNG991"/>
      <c r="JNH991"/>
      <c r="JNI991"/>
      <c r="JNJ991"/>
      <c r="JNK991"/>
      <c r="JNL991"/>
      <c r="JNM991"/>
      <c r="JNN991"/>
      <c r="JNO991"/>
      <c r="JNP991"/>
      <c r="JNQ991"/>
      <c r="JNR991"/>
      <c r="JNS991"/>
      <c r="JNT991"/>
      <c r="JNU991"/>
      <c r="JNV991"/>
      <c r="JNW991"/>
      <c r="JNX991"/>
      <c r="JNY991"/>
      <c r="JNZ991"/>
      <c r="JOA991"/>
      <c r="JOB991"/>
      <c r="JOC991"/>
      <c r="JOD991"/>
      <c r="JOE991"/>
      <c r="JOF991"/>
      <c r="JOG991"/>
      <c r="JOH991"/>
      <c r="JOI991"/>
      <c r="JOJ991"/>
      <c r="JOK991"/>
      <c r="JOL991"/>
      <c r="JOM991"/>
      <c r="JON991"/>
      <c r="JOO991"/>
      <c r="JOP991"/>
      <c r="JOQ991"/>
      <c r="JOR991"/>
      <c r="JOS991"/>
      <c r="JOT991"/>
      <c r="JOU991"/>
      <c r="JOV991"/>
      <c r="JOW991"/>
      <c r="JOX991"/>
      <c r="JOY991"/>
      <c r="JOZ991"/>
      <c r="JPA991"/>
      <c r="JPB991"/>
      <c r="JPC991"/>
      <c r="JPD991"/>
      <c r="JPE991"/>
      <c r="JPF991"/>
      <c r="JPG991"/>
      <c r="JPH991"/>
      <c r="JPI991"/>
      <c r="JPJ991"/>
      <c r="JPK991"/>
      <c r="JPL991"/>
      <c r="JPM991"/>
      <c r="JPN991"/>
      <c r="JPO991"/>
      <c r="JPP991"/>
      <c r="JPQ991"/>
      <c r="JPR991"/>
      <c r="JPS991"/>
      <c r="JPT991"/>
      <c r="JPU991"/>
      <c r="JPV991"/>
      <c r="JPW991"/>
      <c r="JPX991"/>
      <c r="JPY991"/>
      <c r="JPZ991"/>
      <c r="JQA991"/>
      <c r="JQB991"/>
      <c r="JQC991"/>
      <c r="JQD991"/>
      <c r="JQE991"/>
      <c r="JQF991"/>
      <c r="JQG991"/>
      <c r="JQH991"/>
      <c r="JQI991"/>
      <c r="JQJ991"/>
      <c r="JQK991"/>
      <c r="JQL991"/>
      <c r="JQM991"/>
      <c r="JQN991"/>
      <c r="JQO991"/>
      <c r="JQP991"/>
      <c r="JQQ991"/>
      <c r="JQR991"/>
      <c r="JQS991"/>
      <c r="JQT991"/>
      <c r="JQU991"/>
      <c r="JQV991"/>
      <c r="JQW991"/>
      <c r="JQX991"/>
      <c r="JQY991"/>
      <c r="JQZ991"/>
      <c r="JRA991"/>
      <c r="JRB991"/>
      <c r="JRC991"/>
      <c r="JRD991"/>
      <c r="JRE991"/>
      <c r="JRF991"/>
      <c r="JRG991"/>
      <c r="JRH991"/>
      <c r="JRI991"/>
      <c r="JRJ991"/>
      <c r="JRK991"/>
      <c r="JRL991"/>
      <c r="JRM991"/>
      <c r="JRN991"/>
      <c r="JRO991"/>
      <c r="JRP991"/>
      <c r="JRQ991"/>
      <c r="JRR991"/>
      <c r="JRS991"/>
      <c r="JRT991"/>
      <c r="JRU991"/>
      <c r="JRV991"/>
      <c r="JRW991"/>
      <c r="JRX991"/>
      <c r="JRY991"/>
      <c r="JRZ991"/>
      <c r="JSA991"/>
      <c r="JSB991"/>
      <c r="JSC991"/>
      <c r="JSD991"/>
      <c r="JSE991"/>
      <c r="JSF991"/>
      <c r="JSG991"/>
      <c r="JSH991"/>
      <c r="JSI991"/>
      <c r="JSJ991"/>
      <c r="JSK991"/>
      <c r="JSL991"/>
      <c r="JSM991"/>
      <c r="JSN991"/>
      <c r="JSO991"/>
      <c r="JSP991"/>
      <c r="JSQ991"/>
      <c r="JSR991"/>
      <c r="JSS991"/>
      <c r="JST991"/>
      <c r="JSU991"/>
      <c r="JSV991"/>
      <c r="JSW991"/>
      <c r="JSX991"/>
      <c r="JSY991"/>
      <c r="JSZ991"/>
      <c r="JTA991"/>
      <c r="JTB991"/>
      <c r="JTC991"/>
      <c r="JTD991"/>
      <c r="JTE991"/>
      <c r="JTF991"/>
      <c r="JTG991"/>
      <c r="JTH991"/>
      <c r="JTI991"/>
      <c r="JTJ991"/>
      <c r="JTK991"/>
      <c r="JTL991"/>
      <c r="JTM991"/>
      <c r="JTN991"/>
      <c r="JTO991"/>
      <c r="JTP991"/>
      <c r="JTQ991"/>
      <c r="JTR991"/>
      <c r="JTS991"/>
      <c r="JTT991"/>
      <c r="JTU991"/>
      <c r="JTV991"/>
      <c r="JTW991"/>
      <c r="JTX991"/>
      <c r="JTY991"/>
      <c r="JTZ991"/>
      <c r="JUA991"/>
      <c r="JUB991"/>
      <c r="JUC991"/>
      <c r="JUD991"/>
      <c r="JUE991"/>
      <c r="JUF991"/>
      <c r="JUG991"/>
      <c r="JUH991"/>
      <c r="JUI991"/>
      <c r="JUJ991"/>
      <c r="JUK991"/>
      <c r="JUL991"/>
      <c r="JUM991"/>
      <c r="JUN991"/>
      <c r="JUO991"/>
      <c r="JUP991"/>
      <c r="JUQ991"/>
      <c r="JUR991"/>
      <c r="JUS991"/>
      <c r="JUT991"/>
      <c r="JUU991"/>
      <c r="JUV991"/>
      <c r="JUW991"/>
      <c r="JUX991"/>
      <c r="JUY991"/>
      <c r="JUZ991"/>
      <c r="JVA991"/>
      <c r="JVB991"/>
      <c r="JVC991"/>
      <c r="JVD991"/>
      <c r="JVE991"/>
      <c r="JVF991"/>
      <c r="JVG991"/>
      <c r="JVH991"/>
      <c r="JVI991"/>
      <c r="JVJ991"/>
      <c r="JVK991"/>
      <c r="JVL991"/>
      <c r="JVM991"/>
      <c r="JVN991"/>
      <c r="JVO991"/>
      <c r="JVP991"/>
      <c r="JVQ991"/>
      <c r="JVR991"/>
      <c r="JVS991"/>
      <c r="JVT991"/>
      <c r="JVU991"/>
      <c r="JVV991"/>
      <c r="JVW991"/>
      <c r="JVX991"/>
      <c r="JVY991"/>
      <c r="JVZ991"/>
      <c r="JWA991"/>
      <c r="JWB991"/>
      <c r="JWC991"/>
      <c r="JWD991"/>
      <c r="JWE991"/>
      <c r="JWF991"/>
      <c r="JWG991"/>
      <c r="JWH991"/>
      <c r="JWI991"/>
      <c r="JWJ991"/>
      <c r="JWK991"/>
      <c r="JWL991"/>
      <c r="JWM991"/>
      <c r="JWN991"/>
      <c r="JWO991"/>
      <c r="JWP991"/>
      <c r="JWQ991"/>
      <c r="JWR991"/>
      <c r="JWS991"/>
      <c r="JWT991"/>
      <c r="JWU991"/>
      <c r="JWV991"/>
      <c r="JWW991"/>
      <c r="JWX991"/>
      <c r="JWY991"/>
      <c r="JWZ991"/>
      <c r="JXA991"/>
      <c r="JXB991"/>
      <c r="JXC991"/>
      <c r="JXD991"/>
      <c r="JXE991"/>
      <c r="JXF991"/>
      <c r="JXG991"/>
      <c r="JXH991"/>
      <c r="JXI991"/>
      <c r="JXJ991"/>
      <c r="JXK991"/>
      <c r="JXL991"/>
      <c r="JXM991"/>
      <c r="JXN991"/>
      <c r="JXO991"/>
      <c r="JXP991"/>
      <c r="JXQ991"/>
      <c r="JXR991"/>
      <c r="JXS991"/>
      <c r="JXT991"/>
      <c r="JXU991"/>
      <c r="JXV991"/>
      <c r="JXW991"/>
      <c r="JXX991"/>
      <c r="JXY991"/>
      <c r="JXZ991"/>
      <c r="JYA991"/>
      <c r="JYB991"/>
      <c r="JYC991"/>
      <c r="JYD991"/>
      <c r="JYE991"/>
      <c r="JYF991"/>
      <c r="JYG991"/>
      <c r="JYH991"/>
      <c r="JYI991"/>
      <c r="JYJ991"/>
      <c r="JYK991"/>
      <c r="JYL991"/>
      <c r="JYM991"/>
      <c r="JYN991"/>
      <c r="JYO991"/>
      <c r="JYP991"/>
      <c r="JYQ991"/>
      <c r="JYR991"/>
      <c r="JYS991"/>
      <c r="JYT991"/>
      <c r="JYU991"/>
      <c r="JYV991"/>
      <c r="JYW991"/>
      <c r="JYX991"/>
      <c r="JYY991"/>
      <c r="JYZ991"/>
      <c r="JZA991"/>
      <c r="JZB991"/>
      <c r="JZC991"/>
      <c r="JZD991"/>
      <c r="JZE991"/>
      <c r="JZF991"/>
      <c r="JZG991"/>
      <c r="JZH991"/>
      <c r="JZI991"/>
      <c r="JZJ991"/>
      <c r="JZK991"/>
      <c r="JZL991"/>
      <c r="JZM991"/>
      <c r="JZN991"/>
      <c r="JZO991"/>
      <c r="JZP991"/>
      <c r="JZQ991"/>
      <c r="JZR991"/>
      <c r="JZS991"/>
      <c r="JZT991"/>
      <c r="JZU991"/>
      <c r="JZV991"/>
      <c r="JZW991"/>
      <c r="JZX991"/>
      <c r="JZY991"/>
      <c r="JZZ991"/>
      <c r="KAA991"/>
      <c r="KAB991"/>
      <c r="KAC991"/>
      <c r="KAD991"/>
      <c r="KAE991"/>
      <c r="KAF991"/>
      <c r="KAG991"/>
      <c r="KAH991"/>
      <c r="KAI991"/>
      <c r="KAJ991"/>
      <c r="KAK991"/>
      <c r="KAL991"/>
      <c r="KAM991"/>
      <c r="KAN991"/>
      <c r="KAO991"/>
      <c r="KAP991"/>
      <c r="KAQ991"/>
      <c r="KAR991"/>
      <c r="KAS991"/>
      <c r="KAT991"/>
      <c r="KAU991"/>
      <c r="KAV991"/>
      <c r="KAW991"/>
      <c r="KAX991"/>
      <c r="KAY991"/>
      <c r="KAZ991"/>
      <c r="KBA991"/>
      <c r="KBB991"/>
      <c r="KBC991"/>
      <c r="KBD991"/>
      <c r="KBE991"/>
      <c r="KBF991"/>
      <c r="KBG991"/>
      <c r="KBH991"/>
      <c r="KBI991"/>
      <c r="KBJ991"/>
      <c r="KBK991"/>
      <c r="KBL991"/>
      <c r="KBM991"/>
      <c r="KBN991"/>
      <c r="KBO991"/>
      <c r="KBP991"/>
      <c r="KBQ991"/>
      <c r="KBR991"/>
      <c r="KBS991"/>
      <c r="KBT991"/>
      <c r="KBU991"/>
      <c r="KBV991"/>
      <c r="KBW991"/>
      <c r="KBX991"/>
      <c r="KBY991"/>
      <c r="KBZ991"/>
      <c r="KCA991"/>
      <c r="KCB991"/>
      <c r="KCC991"/>
      <c r="KCD991"/>
      <c r="KCE991"/>
      <c r="KCF991"/>
      <c r="KCG991"/>
      <c r="KCH991"/>
      <c r="KCI991"/>
      <c r="KCJ991"/>
      <c r="KCK991"/>
      <c r="KCL991"/>
      <c r="KCM991"/>
      <c r="KCN991"/>
      <c r="KCO991"/>
      <c r="KCP991"/>
      <c r="KCQ991"/>
      <c r="KCR991"/>
      <c r="KCS991"/>
      <c r="KCT991"/>
      <c r="KCU991"/>
      <c r="KCV991"/>
      <c r="KCW991"/>
      <c r="KCX991"/>
      <c r="KCY991"/>
      <c r="KCZ991"/>
      <c r="KDA991"/>
      <c r="KDB991"/>
      <c r="KDC991"/>
      <c r="KDD991"/>
      <c r="KDE991"/>
      <c r="KDF991"/>
      <c r="KDG991"/>
      <c r="KDH991"/>
      <c r="KDI991"/>
      <c r="KDJ991"/>
      <c r="KDK991"/>
      <c r="KDL991"/>
      <c r="KDM991"/>
      <c r="KDN991"/>
      <c r="KDO991"/>
      <c r="KDP991"/>
      <c r="KDQ991"/>
      <c r="KDR991"/>
      <c r="KDS991"/>
      <c r="KDT991"/>
      <c r="KDU991"/>
      <c r="KDV991"/>
      <c r="KDW991"/>
      <c r="KDX991"/>
      <c r="KDY991"/>
      <c r="KDZ991"/>
      <c r="KEA991"/>
      <c r="KEB991"/>
      <c r="KEC991"/>
      <c r="KED991"/>
      <c r="KEE991"/>
      <c r="KEF991"/>
      <c r="KEG991"/>
      <c r="KEH991"/>
      <c r="KEI991"/>
      <c r="KEJ991"/>
      <c r="KEK991"/>
      <c r="KEL991"/>
      <c r="KEM991"/>
      <c r="KEN991"/>
      <c r="KEO991"/>
      <c r="KEP991"/>
      <c r="KEQ991"/>
      <c r="KER991"/>
      <c r="KES991"/>
      <c r="KET991"/>
      <c r="KEU991"/>
      <c r="KEV991"/>
      <c r="KEW991"/>
      <c r="KEX991"/>
      <c r="KEY991"/>
      <c r="KEZ991"/>
      <c r="KFA991"/>
      <c r="KFB991"/>
      <c r="KFC991"/>
      <c r="KFD991"/>
      <c r="KFE991"/>
      <c r="KFF991"/>
      <c r="KFG991"/>
      <c r="KFH991"/>
      <c r="KFI991"/>
      <c r="KFJ991"/>
      <c r="KFK991"/>
      <c r="KFL991"/>
      <c r="KFM991"/>
      <c r="KFN991"/>
      <c r="KFO991"/>
      <c r="KFP991"/>
      <c r="KFQ991"/>
      <c r="KFR991"/>
      <c r="KFS991"/>
      <c r="KFT991"/>
      <c r="KFU991"/>
      <c r="KFV991"/>
      <c r="KFW991"/>
      <c r="KFX991"/>
      <c r="KFY991"/>
      <c r="KFZ991"/>
      <c r="KGA991"/>
      <c r="KGB991"/>
      <c r="KGC991"/>
      <c r="KGD991"/>
      <c r="KGE991"/>
      <c r="KGF991"/>
      <c r="KGG991"/>
      <c r="KGH991"/>
      <c r="KGI991"/>
      <c r="KGJ991"/>
      <c r="KGK991"/>
      <c r="KGL991"/>
      <c r="KGM991"/>
      <c r="KGN991"/>
      <c r="KGO991"/>
      <c r="KGP991"/>
      <c r="KGQ991"/>
      <c r="KGR991"/>
      <c r="KGS991"/>
      <c r="KGT991"/>
      <c r="KGU991"/>
      <c r="KGV991"/>
      <c r="KGW991"/>
      <c r="KGX991"/>
      <c r="KGY991"/>
      <c r="KGZ991"/>
      <c r="KHA991"/>
      <c r="KHB991"/>
      <c r="KHC991"/>
      <c r="KHD991"/>
      <c r="KHE991"/>
      <c r="KHF991"/>
      <c r="KHG991"/>
      <c r="KHH991"/>
      <c r="KHI991"/>
      <c r="KHJ991"/>
      <c r="KHK991"/>
      <c r="KHL991"/>
      <c r="KHM991"/>
      <c r="KHN991"/>
      <c r="KHO991"/>
      <c r="KHP991"/>
      <c r="KHQ991"/>
      <c r="KHR991"/>
      <c r="KHS991"/>
      <c r="KHT991"/>
      <c r="KHU991"/>
      <c r="KHV991"/>
      <c r="KHW991"/>
      <c r="KHX991"/>
      <c r="KHY991"/>
      <c r="KHZ991"/>
      <c r="KIA991"/>
      <c r="KIB991"/>
      <c r="KIC991"/>
      <c r="KID991"/>
      <c r="KIE991"/>
      <c r="KIF991"/>
      <c r="KIG991"/>
      <c r="KIH991"/>
      <c r="KII991"/>
      <c r="KIJ991"/>
      <c r="KIK991"/>
      <c r="KIL991"/>
      <c r="KIM991"/>
      <c r="KIN991"/>
      <c r="KIO991"/>
      <c r="KIP991"/>
      <c r="KIQ991"/>
      <c r="KIR991"/>
      <c r="KIS991"/>
      <c r="KIT991"/>
      <c r="KIU991"/>
      <c r="KIV991"/>
      <c r="KIW991"/>
      <c r="KIX991"/>
      <c r="KIY991"/>
      <c r="KIZ991"/>
      <c r="KJA991"/>
      <c r="KJB991"/>
      <c r="KJC991"/>
      <c r="KJD991"/>
      <c r="KJE991"/>
      <c r="KJF991"/>
      <c r="KJG991"/>
      <c r="KJH991"/>
      <c r="KJI991"/>
      <c r="KJJ991"/>
      <c r="KJK991"/>
      <c r="KJL991"/>
      <c r="KJM991"/>
      <c r="KJN991"/>
      <c r="KJO991"/>
      <c r="KJP991"/>
      <c r="KJQ991"/>
      <c r="KJR991"/>
      <c r="KJS991"/>
      <c r="KJT991"/>
      <c r="KJU991"/>
      <c r="KJV991"/>
      <c r="KJW991"/>
      <c r="KJX991"/>
      <c r="KJY991"/>
      <c r="KJZ991"/>
      <c r="KKA991"/>
      <c r="KKB991"/>
      <c r="KKC991"/>
      <c r="KKD991"/>
      <c r="KKE991"/>
      <c r="KKF991"/>
      <c r="KKG991"/>
      <c r="KKH991"/>
      <c r="KKI991"/>
      <c r="KKJ991"/>
      <c r="KKK991"/>
      <c r="KKL991"/>
      <c r="KKM991"/>
      <c r="KKN991"/>
      <c r="KKO991"/>
      <c r="KKP991"/>
      <c r="KKQ991"/>
      <c r="KKR991"/>
      <c r="KKS991"/>
      <c r="KKT991"/>
      <c r="KKU991"/>
      <c r="KKV991"/>
      <c r="KKW991"/>
      <c r="KKX991"/>
      <c r="KKY991"/>
      <c r="KKZ991"/>
      <c r="KLA991"/>
      <c r="KLB991"/>
      <c r="KLC991"/>
      <c r="KLD991"/>
      <c r="KLE991"/>
      <c r="KLF991"/>
      <c r="KLG991"/>
      <c r="KLH991"/>
      <c r="KLI991"/>
      <c r="KLJ991"/>
      <c r="KLK991"/>
      <c r="KLL991"/>
      <c r="KLM991"/>
      <c r="KLN991"/>
      <c r="KLO991"/>
      <c r="KLP991"/>
      <c r="KLQ991"/>
      <c r="KLR991"/>
      <c r="KLS991"/>
      <c r="KLT991"/>
      <c r="KLU991"/>
      <c r="KLV991"/>
      <c r="KLW991"/>
      <c r="KLX991"/>
      <c r="KLY991"/>
      <c r="KLZ991"/>
      <c r="KMA991"/>
      <c r="KMB991"/>
      <c r="KMC991"/>
      <c r="KMD991"/>
      <c r="KME991"/>
      <c r="KMF991"/>
      <c r="KMG991"/>
      <c r="KMH991"/>
      <c r="KMI991"/>
      <c r="KMJ991"/>
      <c r="KMK991"/>
      <c r="KML991"/>
      <c r="KMM991"/>
      <c r="KMN991"/>
      <c r="KMO991"/>
      <c r="KMP991"/>
      <c r="KMQ991"/>
      <c r="KMR991"/>
      <c r="KMS991"/>
      <c r="KMT991"/>
      <c r="KMU991"/>
      <c r="KMV991"/>
      <c r="KMW991"/>
      <c r="KMX991"/>
      <c r="KMY991"/>
      <c r="KMZ991"/>
      <c r="KNA991"/>
      <c r="KNB991"/>
      <c r="KNC991"/>
      <c r="KND991"/>
      <c r="KNE991"/>
      <c r="KNF991"/>
      <c r="KNG991"/>
      <c r="KNH991"/>
      <c r="KNI991"/>
      <c r="KNJ991"/>
      <c r="KNK991"/>
      <c r="KNL991"/>
      <c r="KNM991"/>
      <c r="KNN991"/>
      <c r="KNO991"/>
      <c r="KNP991"/>
      <c r="KNQ991"/>
      <c r="KNR991"/>
      <c r="KNS991"/>
      <c r="KNT991"/>
      <c r="KNU991"/>
      <c r="KNV991"/>
      <c r="KNW991"/>
      <c r="KNX991"/>
      <c r="KNY991"/>
      <c r="KNZ991"/>
      <c r="KOA991"/>
      <c r="KOB991"/>
      <c r="KOC991"/>
      <c r="KOD991"/>
      <c r="KOE991"/>
      <c r="KOF991"/>
      <c r="KOG991"/>
      <c r="KOH991"/>
      <c r="KOI991"/>
      <c r="KOJ991"/>
      <c r="KOK991"/>
      <c r="KOL991"/>
      <c r="KOM991"/>
      <c r="KON991"/>
      <c r="KOO991"/>
      <c r="KOP991"/>
      <c r="KOQ991"/>
      <c r="KOR991"/>
      <c r="KOS991"/>
      <c r="KOT991"/>
      <c r="KOU991"/>
      <c r="KOV991"/>
      <c r="KOW991"/>
      <c r="KOX991"/>
      <c r="KOY991"/>
      <c r="KOZ991"/>
      <c r="KPA991"/>
      <c r="KPB991"/>
      <c r="KPC991"/>
      <c r="KPD991"/>
      <c r="KPE991"/>
      <c r="KPF991"/>
      <c r="KPG991"/>
      <c r="KPH991"/>
      <c r="KPI991"/>
      <c r="KPJ991"/>
      <c r="KPK991"/>
      <c r="KPL991"/>
      <c r="KPM991"/>
      <c r="KPN991"/>
      <c r="KPO991"/>
      <c r="KPP991"/>
      <c r="KPQ991"/>
      <c r="KPR991"/>
      <c r="KPS991"/>
      <c r="KPT991"/>
      <c r="KPU991"/>
      <c r="KPV991"/>
      <c r="KPW991"/>
      <c r="KPX991"/>
      <c r="KPY991"/>
      <c r="KPZ991"/>
      <c r="KQA991"/>
      <c r="KQB991"/>
      <c r="KQC991"/>
      <c r="KQD991"/>
      <c r="KQE991"/>
      <c r="KQF991"/>
      <c r="KQG991"/>
      <c r="KQH991"/>
      <c r="KQI991"/>
      <c r="KQJ991"/>
      <c r="KQK991"/>
      <c r="KQL991"/>
      <c r="KQM991"/>
      <c r="KQN991"/>
      <c r="KQO991"/>
      <c r="KQP991"/>
      <c r="KQQ991"/>
      <c r="KQR991"/>
      <c r="KQS991"/>
      <c r="KQT991"/>
      <c r="KQU991"/>
      <c r="KQV991"/>
      <c r="KQW991"/>
      <c r="KQX991"/>
      <c r="KQY991"/>
      <c r="KQZ991"/>
      <c r="KRA991"/>
      <c r="KRB991"/>
      <c r="KRC991"/>
      <c r="KRD991"/>
      <c r="KRE991"/>
      <c r="KRF991"/>
      <c r="KRG991"/>
      <c r="KRH991"/>
      <c r="KRI991"/>
      <c r="KRJ991"/>
      <c r="KRK991"/>
      <c r="KRL991"/>
      <c r="KRM991"/>
      <c r="KRN991"/>
      <c r="KRO991"/>
      <c r="KRP991"/>
      <c r="KRQ991"/>
      <c r="KRR991"/>
      <c r="KRS991"/>
      <c r="KRT991"/>
      <c r="KRU991"/>
      <c r="KRV991"/>
      <c r="KRW991"/>
      <c r="KRX991"/>
      <c r="KRY991"/>
      <c r="KRZ991"/>
      <c r="KSA991"/>
      <c r="KSB991"/>
      <c r="KSC991"/>
      <c r="KSD991"/>
      <c r="KSE991"/>
      <c r="KSF991"/>
      <c r="KSG991"/>
      <c r="KSH991"/>
      <c r="KSI991"/>
      <c r="KSJ991"/>
      <c r="KSK991"/>
      <c r="KSL991"/>
      <c r="KSM991"/>
      <c r="KSN991"/>
      <c r="KSO991"/>
      <c r="KSP991"/>
      <c r="KSQ991"/>
      <c r="KSR991"/>
      <c r="KSS991"/>
      <c r="KST991"/>
      <c r="KSU991"/>
      <c r="KSV991"/>
      <c r="KSW991"/>
      <c r="KSX991"/>
      <c r="KSY991"/>
      <c r="KSZ991"/>
      <c r="KTA991"/>
      <c r="KTB991"/>
      <c r="KTC991"/>
      <c r="KTD991"/>
      <c r="KTE991"/>
      <c r="KTF991"/>
      <c r="KTG991"/>
      <c r="KTH991"/>
      <c r="KTI991"/>
      <c r="KTJ991"/>
      <c r="KTK991"/>
      <c r="KTL991"/>
      <c r="KTM991"/>
      <c r="KTN991"/>
      <c r="KTO991"/>
      <c r="KTP991"/>
      <c r="KTQ991"/>
      <c r="KTR991"/>
      <c r="KTS991"/>
      <c r="KTT991"/>
      <c r="KTU991"/>
      <c r="KTV991"/>
      <c r="KTW991"/>
      <c r="KTX991"/>
      <c r="KTY991"/>
      <c r="KTZ991"/>
      <c r="KUA991"/>
      <c r="KUB991"/>
      <c r="KUC991"/>
      <c r="KUD991"/>
      <c r="KUE991"/>
      <c r="KUF991"/>
      <c r="KUG991"/>
      <c r="KUH991"/>
      <c r="KUI991"/>
      <c r="KUJ991"/>
      <c r="KUK991"/>
      <c r="KUL991"/>
      <c r="KUM991"/>
      <c r="KUN991"/>
      <c r="KUO991"/>
      <c r="KUP991"/>
      <c r="KUQ991"/>
      <c r="KUR991"/>
      <c r="KUS991"/>
      <c r="KUT991"/>
      <c r="KUU991"/>
      <c r="KUV991"/>
      <c r="KUW991"/>
      <c r="KUX991"/>
      <c r="KUY991"/>
      <c r="KUZ991"/>
      <c r="KVA991"/>
      <c r="KVB991"/>
      <c r="KVC991"/>
      <c r="KVD991"/>
      <c r="KVE991"/>
      <c r="KVF991"/>
      <c r="KVG991"/>
      <c r="KVH991"/>
      <c r="KVI991"/>
      <c r="KVJ991"/>
      <c r="KVK991"/>
      <c r="KVL991"/>
      <c r="KVM991"/>
      <c r="KVN991"/>
      <c r="KVO991"/>
      <c r="KVP991"/>
      <c r="KVQ991"/>
      <c r="KVR991"/>
      <c r="KVS991"/>
      <c r="KVT991"/>
      <c r="KVU991"/>
      <c r="KVV991"/>
      <c r="KVW991"/>
      <c r="KVX991"/>
      <c r="KVY991"/>
      <c r="KVZ991"/>
      <c r="KWA991"/>
      <c r="KWB991"/>
      <c r="KWC991"/>
      <c r="KWD991"/>
      <c r="KWE991"/>
      <c r="KWF991"/>
      <c r="KWG991"/>
      <c r="KWH991"/>
      <c r="KWI991"/>
      <c r="KWJ991"/>
      <c r="KWK991"/>
      <c r="KWL991"/>
      <c r="KWM991"/>
      <c r="KWN991"/>
      <c r="KWO991"/>
      <c r="KWP991"/>
      <c r="KWQ991"/>
      <c r="KWR991"/>
      <c r="KWS991"/>
      <c r="KWT991"/>
      <c r="KWU991"/>
      <c r="KWV991"/>
      <c r="KWW991"/>
      <c r="KWX991"/>
      <c r="KWY991"/>
      <c r="KWZ991"/>
      <c r="KXA991"/>
      <c r="KXB991"/>
      <c r="KXC991"/>
      <c r="KXD991"/>
      <c r="KXE991"/>
      <c r="KXF991"/>
      <c r="KXG991"/>
      <c r="KXH991"/>
      <c r="KXI991"/>
      <c r="KXJ991"/>
      <c r="KXK991"/>
      <c r="KXL991"/>
      <c r="KXM991"/>
      <c r="KXN991"/>
      <c r="KXO991"/>
      <c r="KXP991"/>
      <c r="KXQ991"/>
      <c r="KXR991"/>
      <c r="KXS991"/>
      <c r="KXT991"/>
      <c r="KXU991"/>
      <c r="KXV991"/>
      <c r="KXW991"/>
      <c r="KXX991"/>
      <c r="KXY991"/>
      <c r="KXZ991"/>
      <c r="KYA991"/>
      <c r="KYB991"/>
      <c r="KYC991"/>
      <c r="KYD991"/>
      <c r="KYE991"/>
      <c r="KYF991"/>
      <c r="KYG991"/>
      <c r="KYH991"/>
      <c r="KYI991"/>
      <c r="KYJ991"/>
      <c r="KYK991"/>
      <c r="KYL991"/>
      <c r="KYM991"/>
      <c r="KYN991"/>
      <c r="KYO991"/>
      <c r="KYP991"/>
      <c r="KYQ991"/>
      <c r="KYR991"/>
      <c r="KYS991"/>
      <c r="KYT991"/>
      <c r="KYU991"/>
      <c r="KYV991"/>
      <c r="KYW991"/>
      <c r="KYX991"/>
      <c r="KYY991"/>
      <c r="KYZ991"/>
      <c r="KZA991"/>
      <c r="KZB991"/>
      <c r="KZC991"/>
      <c r="KZD991"/>
      <c r="KZE991"/>
      <c r="KZF991"/>
      <c r="KZG991"/>
      <c r="KZH991"/>
      <c r="KZI991"/>
      <c r="KZJ991"/>
      <c r="KZK991"/>
      <c r="KZL991"/>
      <c r="KZM991"/>
      <c r="KZN991"/>
      <c r="KZO991"/>
      <c r="KZP991"/>
      <c r="KZQ991"/>
      <c r="KZR991"/>
      <c r="KZS991"/>
      <c r="KZT991"/>
      <c r="KZU991"/>
      <c r="KZV991"/>
      <c r="KZW991"/>
      <c r="KZX991"/>
      <c r="KZY991"/>
      <c r="KZZ991"/>
      <c r="LAA991"/>
      <c r="LAB991"/>
      <c r="LAC991"/>
      <c r="LAD991"/>
      <c r="LAE991"/>
      <c r="LAF991"/>
      <c r="LAG991"/>
      <c r="LAH991"/>
      <c r="LAI991"/>
      <c r="LAJ991"/>
      <c r="LAK991"/>
      <c r="LAL991"/>
      <c r="LAM991"/>
      <c r="LAN991"/>
      <c r="LAO991"/>
      <c r="LAP991"/>
      <c r="LAQ991"/>
      <c r="LAR991"/>
      <c r="LAS991"/>
      <c r="LAT991"/>
      <c r="LAU991"/>
      <c r="LAV991"/>
      <c r="LAW991"/>
      <c r="LAX991"/>
      <c r="LAY991"/>
      <c r="LAZ991"/>
      <c r="LBA991"/>
      <c r="LBB991"/>
      <c r="LBC991"/>
      <c r="LBD991"/>
      <c r="LBE991"/>
      <c r="LBF991"/>
      <c r="LBG991"/>
      <c r="LBH991"/>
      <c r="LBI991"/>
      <c r="LBJ991"/>
      <c r="LBK991"/>
      <c r="LBL991"/>
      <c r="LBM991"/>
      <c r="LBN991"/>
      <c r="LBO991"/>
      <c r="LBP991"/>
      <c r="LBQ991"/>
      <c r="LBR991"/>
      <c r="LBS991"/>
      <c r="LBT991"/>
      <c r="LBU991"/>
      <c r="LBV991"/>
      <c r="LBW991"/>
      <c r="LBX991"/>
      <c r="LBY991"/>
      <c r="LBZ991"/>
      <c r="LCA991"/>
      <c r="LCB991"/>
      <c r="LCC991"/>
      <c r="LCD991"/>
      <c r="LCE991"/>
      <c r="LCF991"/>
      <c r="LCG991"/>
      <c r="LCH991"/>
      <c r="LCI991"/>
      <c r="LCJ991"/>
      <c r="LCK991"/>
      <c r="LCL991"/>
      <c r="LCM991"/>
      <c r="LCN991"/>
      <c r="LCO991"/>
      <c r="LCP991"/>
      <c r="LCQ991"/>
      <c r="LCR991"/>
      <c r="LCS991"/>
      <c r="LCT991"/>
      <c r="LCU991"/>
      <c r="LCV991"/>
      <c r="LCW991"/>
      <c r="LCX991"/>
      <c r="LCY991"/>
      <c r="LCZ991"/>
      <c r="LDA991"/>
      <c r="LDB991"/>
      <c r="LDC991"/>
      <c r="LDD991"/>
      <c r="LDE991"/>
      <c r="LDF991"/>
      <c r="LDG991"/>
      <c r="LDH991"/>
      <c r="LDI991"/>
      <c r="LDJ991"/>
      <c r="LDK991"/>
      <c r="LDL991"/>
      <c r="LDM991"/>
      <c r="LDN991"/>
      <c r="LDO991"/>
      <c r="LDP991"/>
      <c r="LDQ991"/>
      <c r="LDR991"/>
      <c r="LDS991"/>
      <c r="LDT991"/>
      <c r="LDU991"/>
      <c r="LDV991"/>
      <c r="LDW991"/>
      <c r="LDX991"/>
      <c r="LDY991"/>
      <c r="LDZ991"/>
      <c r="LEA991"/>
      <c r="LEB991"/>
      <c r="LEC991"/>
      <c r="LED991"/>
      <c r="LEE991"/>
      <c r="LEF991"/>
      <c r="LEG991"/>
      <c r="LEH991"/>
      <c r="LEI991"/>
      <c r="LEJ991"/>
      <c r="LEK991"/>
      <c r="LEL991"/>
      <c r="LEM991"/>
      <c r="LEN991"/>
      <c r="LEO991"/>
      <c r="LEP991"/>
      <c r="LEQ991"/>
      <c r="LER991"/>
      <c r="LES991"/>
      <c r="LET991"/>
      <c r="LEU991"/>
      <c r="LEV991"/>
      <c r="LEW991"/>
      <c r="LEX991"/>
      <c r="LEY991"/>
      <c r="LEZ991"/>
      <c r="LFA991"/>
      <c r="LFB991"/>
      <c r="LFC991"/>
      <c r="LFD991"/>
      <c r="LFE991"/>
      <c r="LFF991"/>
      <c r="LFG991"/>
      <c r="LFH991"/>
      <c r="LFI991"/>
      <c r="LFJ991"/>
      <c r="LFK991"/>
      <c r="LFL991"/>
      <c r="LFM991"/>
      <c r="LFN991"/>
      <c r="LFO991"/>
      <c r="LFP991"/>
      <c r="LFQ991"/>
      <c r="LFR991"/>
      <c r="LFS991"/>
      <c r="LFT991"/>
      <c r="LFU991"/>
      <c r="LFV991"/>
      <c r="LFW991"/>
      <c r="LFX991"/>
      <c r="LFY991"/>
      <c r="LFZ991"/>
      <c r="LGA991"/>
      <c r="LGB991"/>
      <c r="LGC991"/>
      <c r="LGD991"/>
      <c r="LGE991"/>
      <c r="LGF991"/>
      <c r="LGG991"/>
      <c r="LGH991"/>
      <c r="LGI991"/>
      <c r="LGJ991"/>
      <c r="LGK991"/>
      <c r="LGL991"/>
      <c r="LGM991"/>
      <c r="LGN991"/>
      <c r="LGO991"/>
      <c r="LGP991"/>
      <c r="LGQ991"/>
      <c r="LGR991"/>
      <c r="LGS991"/>
      <c r="LGT991"/>
      <c r="LGU991"/>
      <c r="LGV991"/>
      <c r="LGW991"/>
      <c r="LGX991"/>
      <c r="LGY991"/>
      <c r="LGZ991"/>
      <c r="LHA991"/>
      <c r="LHB991"/>
      <c r="LHC991"/>
      <c r="LHD991"/>
      <c r="LHE991"/>
      <c r="LHF991"/>
      <c r="LHG991"/>
      <c r="LHH991"/>
      <c r="LHI991"/>
      <c r="LHJ991"/>
      <c r="LHK991"/>
      <c r="LHL991"/>
      <c r="LHM991"/>
      <c r="LHN991"/>
      <c r="LHO991"/>
      <c r="LHP991"/>
      <c r="LHQ991"/>
      <c r="LHR991"/>
      <c r="LHS991"/>
      <c r="LHT991"/>
      <c r="LHU991"/>
      <c r="LHV991"/>
      <c r="LHW991"/>
      <c r="LHX991"/>
      <c r="LHY991"/>
      <c r="LHZ991"/>
      <c r="LIA991"/>
      <c r="LIB991"/>
      <c r="LIC991"/>
      <c r="LID991"/>
      <c r="LIE991"/>
      <c r="LIF991"/>
      <c r="LIG991"/>
      <c r="LIH991"/>
      <c r="LII991"/>
      <c r="LIJ991"/>
      <c r="LIK991"/>
      <c r="LIL991"/>
      <c r="LIM991"/>
      <c r="LIN991"/>
      <c r="LIO991"/>
      <c r="LIP991"/>
      <c r="LIQ991"/>
      <c r="LIR991"/>
      <c r="LIS991"/>
      <c r="LIT991"/>
      <c r="LIU991"/>
      <c r="LIV991"/>
      <c r="LIW991"/>
      <c r="LIX991"/>
      <c r="LIY991"/>
      <c r="LIZ991"/>
      <c r="LJA991"/>
      <c r="LJB991"/>
      <c r="LJC991"/>
      <c r="LJD991"/>
      <c r="LJE991"/>
      <c r="LJF991"/>
      <c r="LJG991"/>
      <c r="LJH991"/>
      <c r="LJI991"/>
      <c r="LJJ991"/>
      <c r="LJK991"/>
      <c r="LJL991"/>
      <c r="LJM991"/>
      <c r="LJN991"/>
      <c r="LJO991"/>
      <c r="LJP991"/>
      <c r="LJQ991"/>
      <c r="LJR991"/>
      <c r="LJS991"/>
      <c r="LJT991"/>
      <c r="LJU991"/>
      <c r="LJV991"/>
      <c r="LJW991"/>
      <c r="LJX991"/>
      <c r="LJY991"/>
      <c r="LJZ991"/>
      <c r="LKA991"/>
      <c r="LKB991"/>
      <c r="LKC991"/>
      <c r="LKD991"/>
      <c r="LKE991"/>
      <c r="LKF991"/>
      <c r="LKG991"/>
      <c r="LKH991"/>
      <c r="LKI991"/>
      <c r="LKJ991"/>
      <c r="LKK991"/>
      <c r="LKL991"/>
      <c r="LKM991"/>
      <c r="LKN991"/>
      <c r="LKO991"/>
      <c r="LKP991"/>
      <c r="LKQ991"/>
      <c r="LKR991"/>
      <c r="LKS991"/>
      <c r="LKT991"/>
      <c r="LKU991"/>
      <c r="LKV991"/>
      <c r="LKW991"/>
      <c r="LKX991"/>
      <c r="LKY991"/>
      <c r="LKZ991"/>
      <c r="LLA991"/>
      <c r="LLB991"/>
      <c r="LLC991"/>
      <c r="LLD991"/>
      <c r="LLE991"/>
      <c r="LLF991"/>
      <c r="LLG991"/>
      <c r="LLH991"/>
      <c r="LLI991"/>
      <c r="LLJ991"/>
      <c r="LLK991"/>
      <c r="LLL991"/>
      <c r="LLM991"/>
      <c r="LLN991"/>
      <c r="LLO991"/>
      <c r="LLP991"/>
      <c r="LLQ991"/>
      <c r="LLR991"/>
      <c r="LLS991"/>
      <c r="LLT991"/>
      <c r="LLU991"/>
      <c r="LLV991"/>
      <c r="LLW991"/>
      <c r="LLX991"/>
      <c r="LLY991"/>
      <c r="LLZ991"/>
      <c r="LMA991"/>
      <c r="LMB991"/>
      <c r="LMC991"/>
      <c r="LMD991"/>
      <c r="LME991"/>
      <c r="LMF991"/>
      <c r="LMG991"/>
      <c r="LMH991"/>
      <c r="LMI991"/>
      <c r="LMJ991"/>
      <c r="LMK991"/>
      <c r="LML991"/>
      <c r="LMM991"/>
      <c r="LMN991"/>
      <c r="LMO991"/>
      <c r="LMP991"/>
      <c r="LMQ991"/>
      <c r="LMR991"/>
      <c r="LMS991"/>
      <c r="LMT991"/>
      <c r="LMU991"/>
      <c r="LMV991"/>
      <c r="LMW991"/>
      <c r="LMX991"/>
      <c r="LMY991"/>
      <c r="LMZ991"/>
      <c r="LNA991"/>
      <c r="LNB991"/>
      <c r="LNC991"/>
      <c r="LND991"/>
      <c r="LNE991"/>
      <c r="LNF991"/>
      <c r="LNG991"/>
      <c r="LNH991"/>
      <c r="LNI991"/>
      <c r="LNJ991"/>
      <c r="LNK991"/>
      <c r="LNL991"/>
      <c r="LNM991"/>
      <c r="LNN991"/>
      <c r="LNO991"/>
      <c r="LNP991"/>
      <c r="LNQ991"/>
      <c r="LNR991"/>
      <c r="LNS991"/>
      <c r="LNT991"/>
      <c r="LNU991"/>
      <c r="LNV991"/>
      <c r="LNW991"/>
      <c r="LNX991"/>
      <c r="LNY991"/>
      <c r="LNZ991"/>
      <c r="LOA991"/>
      <c r="LOB991"/>
      <c r="LOC991"/>
      <c r="LOD991"/>
      <c r="LOE991"/>
      <c r="LOF991"/>
      <c r="LOG991"/>
      <c r="LOH991"/>
      <c r="LOI991"/>
      <c r="LOJ991"/>
      <c r="LOK991"/>
      <c r="LOL991"/>
      <c r="LOM991"/>
      <c r="LON991"/>
      <c r="LOO991"/>
      <c r="LOP991"/>
      <c r="LOQ991"/>
      <c r="LOR991"/>
      <c r="LOS991"/>
      <c r="LOT991"/>
      <c r="LOU991"/>
      <c r="LOV991"/>
      <c r="LOW991"/>
      <c r="LOX991"/>
      <c r="LOY991"/>
      <c r="LOZ991"/>
      <c r="LPA991"/>
      <c r="LPB991"/>
      <c r="LPC991"/>
      <c r="LPD991"/>
      <c r="LPE991"/>
      <c r="LPF991"/>
      <c r="LPG991"/>
      <c r="LPH991"/>
      <c r="LPI991"/>
      <c r="LPJ991"/>
      <c r="LPK991"/>
      <c r="LPL991"/>
      <c r="LPM991"/>
      <c r="LPN991"/>
      <c r="LPO991"/>
      <c r="LPP991"/>
      <c r="LPQ991"/>
      <c r="LPR991"/>
      <c r="LPS991"/>
      <c r="LPT991"/>
      <c r="LPU991"/>
      <c r="LPV991"/>
      <c r="LPW991"/>
      <c r="LPX991"/>
      <c r="LPY991"/>
      <c r="LPZ991"/>
      <c r="LQA991"/>
      <c r="LQB991"/>
      <c r="LQC991"/>
      <c r="LQD991"/>
      <c r="LQE991"/>
      <c r="LQF991"/>
      <c r="LQG991"/>
      <c r="LQH991"/>
      <c r="LQI991"/>
      <c r="LQJ991"/>
      <c r="LQK991"/>
      <c r="LQL991"/>
      <c r="LQM991"/>
      <c r="LQN991"/>
      <c r="LQO991"/>
      <c r="LQP991"/>
      <c r="LQQ991"/>
      <c r="LQR991"/>
      <c r="LQS991"/>
      <c r="LQT991"/>
      <c r="LQU991"/>
      <c r="LQV991"/>
      <c r="LQW991"/>
      <c r="LQX991"/>
      <c r="LQY991"/>
      <c r="LQZ991"/>
      <c r="LRA991"/>
      <c r="LRB991"/>
      <c r="LRC991"/>
      <c r="LRD991"/>
      <c r="LRE991"/>
      <c r="LRF991"/>
      <c r="LRG991"/>
      <c r="LRH991"/>
      <c r="LRI991"/>
      <c r="LRJ991"/>
      <c r="LRK991"/>
      <c r="LRL991"/>
      <c r="LRM991"/>
      <c r="LRN991"/>
      <c r="LRO991"/>
      <c r="LRP991"/>
      <c r="LRQ991"/>
      <c r="LRR991"/>
      <c r="LRS991"/>
      <c r="LRT991"/>
      <c r="LRU991"/>
      <c r="LRV991"/>
      <c r="LRW991"/>
      <c r="LRX991"/>
      <c r="LRY991"/>
      <c r="LRZ991"/>
      <c r="LSA991"/>
      <c r="LSB991"/>
      <c r="LSC991"/>
      <c r="LSD991"/>
      <c r="LSE991"/>
      <c r="LSF991"/>
      <c r="LSG991"/>
      <c r="LSH991"/>
      <c r="LSI991"/>
      <c r="LSJ991"/>
      <c r="LSK991"/>
      <c r="LSL991"/>
      <c r="LSM991"/>
      <c r="LSN991"/>
      <c r="LSO991"/>
      <c r="LSP991"/>
      <c r="LSQ991"/>
      <c r="LSR991"/>
      <c r="LSS991"/>
      <c r="LST991"/>
      <c r="LSU991"/>
      <c r="LSV991"/>
      <c r="LSW991"/>
      <c r="LSX991"/>
      <c r="LSY991"/>
      <c r="LSZ991"/>
      <c r="LTA991"/>
      <c r="LTB991"/>
      <c r="LTC991"/>
      <c r="LTD991"/>
      <c r="LTE991"/>
      <c r="LTF991"/>
      <c r="LTG991"/>
      <c r="LTH991"/>
      <c r="LTI991"/>
      <c r="LTJ991"/>
      <c r="LTK991"/>
      <c r="LTL991"/>
      <c r="LTM991"/>
      <c r="LTN991"/>
      <c r="LTO991"/>
      <c r="LTP991"/>
      <c r="LTQ991"/>
      <c r="LTR991"/>
      <c r="LTS991"/>
      <c r="LTT991"/>
      <c r="LTU991"/>
      <c r="LTV991"/>
      <c r="LTW991"/>
      <c r="LTX991"/>
      <c r="LTY991"/>
      <c r="LTZ991"/>
      <c r="LUA991"/>
      <c r="LUB991"/>
      <c r="LUC991"/>
      <c r="LUD991"/>
      <c r="LUE991"/>
      <c r="LUF991"/>
      <c r="LUG991"/>
      <c r="LUH991"/>
      <c r="LUI991"/>
      <c r="LUJ991"/>
      <c r="LUK991"/>
      <c r="LUL991"/>
      <c r="LUM991"/>
      <c r="LUN991"/>
      <c r="LUO991"/>
      <c r="LUP991"/>
      <c r="LUQ991"/>
      <c r="LUR991"/>
      <c r="LUS991"/>
      <c r="LUT991"/>
      <c r="LUU991"/>
      <c r="LUV991"/>
      <c r="LUW991"/>
      <c r="LUX991"/>
      <c r="LUY991"/>
      <c r="LUZ991"/>
      <c r="LVA991"/>
      <c r="LVB991"/>
      <c r="LVC991"/>
      <c r="LVD991"/>
      <c r="LVE991"/>
      <c r="LVF991"/>
      <c r="LVG991"/>
      <c r="LVH991"/>
      <c r="LVI991"/>
      <c r="LVJ991"/>
      <c r="LVK991"/>
      <c r="LVL991"/>
      <c r="LVM991"/>
      <c r="LVN991"/>
      <c r="LVO991"/>
      <c r="LVP991"/>
      <c r="LVQ991"/>
      <c r="LVR991"/>
      <c r="LVS991"/>
      <c r="LVT991"/>
      <c r="LVU991"/>
      <c r="LVV991"/>
      <c r="LVW991"/>
      <c r="LVX991"/>
      <c r="LVY991"/>
      <c r="LVZ991"/>
      <c r="LWA991"/>
      <c r="LWB991"/>
      <c r="LWC991"/>
      <c r="LWD991"/>
      <c r="LWE991"/>
      <c r="LWF991"/>
      <c r="LWG991"/>
      <c r="LWH991"/>
      <c r="LWI991"/>
      <c r="LWJ991"/>
      <c r="LWK991"/>
      <c r="LWL991"/>
      <c r="LWM991"/>
      <c r="LWN991"/>
      <c r="LWO991"/>
      <c r="LWP991"/>
      <c r="LWQ991"/>
      <c r="LWR991"/>
      <c r="LWS991"/>
      <c r="LWT991"/>
      <c r="LWU991"/>
      <c r="LWV991"/>
      <c r="LWW991"/>
      <c r="LWX991"/>
      <c r="LWY991"/>
      <c r="LWZ991"/>
      <c r="LXA991"/>
      <c r="LXB991"/>
      <c r="LXC991"/>
      <c r="LXD991"/>
      <c r="LXE991"/>
      <c r="LXF991"/>
      <c r="LXG991"/>
      <c r="LXH991"/>
      <c r="LXI991"/>
      <c r="LXJ991"/>
      <c r="LXK991"/>
      <c r="LXL991"/>
      <c r="LXM991"/>
      <c r="LXN991"/>
      <c r="LXO991"/>
      <c r="LXP991"/>
      <c r="LXQ991"/>
      <c r="LXR991"/>
      <c r="LXS991"/>
      <c r="LXT991"/>
      <c r="LXU991"/>
      <c r="LXV991"/>
      <c r="LXW991"/>
      <c r="LXX991"/>
      <c r="LXY991"/>
      <c r="LXZ991"/>
      <c r="LYA991"/>
      <c r="LYB991"/>
      <c r="LYC991"/>
      <c r="LYD991"/>
      <c r="LYE991"/>
      <c r="LYF991"/>
      <c r="LYG991"/>
      <c r="LYH991"/>
      <c r="LYI991"/>
      <c r="LYJ991"/>
      <c r="LYK991"/>
      <c r="LYL991"/>
      <c r="LYM991"/>
      <c r="LYN991"/>
      <c r="LYO991"/>
      <c r="LYP991"/>
      <c r="LYQ991"/>
      <c r="LYR991"/>
      <c r="LYS991"/>
      <c r="LYT991"/>
      <c r="LYU991"/>
      <c r="LYV991"/>
      <c r="LYW991"/>
      <c r="LYX991"/>
      <c r="LYY991"/>
      <c r="LYZ991"/>
      <c r="LZA991"/>
      <c r="LZB991"/>
      <c r="LZC991"/>
      <c r="LZD991"/>
      <c r="LZE991"/>
      <c r="LZF991"/>
      <c r="LZG991"/>
      <c r="LZH991"/>
      <c r="LZI991"/>
      <c r="LZJ991"/>
      <c r="LZK991"/>
      <c r="LZL991"/>
      <c r="LZM991"/>
      <c r="LZN991"/>
      <c r="LZO991"/>
      <c r="LZP991"/>
      <c r="LZQ991"/>
      <c r="LZR991"/>
      <c r="LZS991"/>
      <c r="LZT991"/>
      <c r="LZU991"/>
      <c r="LZV991"/>
      <c r="LZW991"/>
      <c r="LZX991"/>
      <c r="LZY991"/>
      <c r="LZZ991"/>
      <c r="MAA991"/>
      <c r="MAB991"/>
      <c r="MAC991"/>
      <c r="MAD991"/>
      <c r="MAE991"/>
      <c r="MAF991"/>
      <c r="MAG991"/>
      <c r="MAH991"/>
      <c r="MAI991"/>
      <c r="MAJ991"/>
      <c r="MAK991"/>
      <c r="MAL991"/>
      <c r="MAM991"/>
      <c r="MAN991"/>
      <c r="MAO991"/>
      <c r="MAP991"/>
      <c r="MAQ991"/>
      <c r="MAR991"/>
      <c r="MAS991"/>
      <c r="MAT991"/>
      <c r="MAU991"/>
      <c r="MAV991"/>
      <c r="MAW991"/>
      <c r="MAX991"/>
      <c r="MAY991"/>
      <c r="MAZ991"/>
      <c r="MBA991"/>
      <c r="MBB991"/>
      <c r="MBC991"/>
      <c r="MBD991"/>
      <c r="MBE991"/>
      <c r="MBF991"/>
      <c r="MBG991"/>
      <c r="MBH991"/>
      <c r="MBI991"/>
      <c r="MBJ991"/>
      <c r="MBK991"/>
      <c r="MBL991"/>
      <c r="MBM991"/>
      <c r="MBN991"/>
      <c r="MBO991"/>
      <c r="MBP991"/>
      <c r="MBQ991"/>
      <c r="MBR991"/>
      <c r="MBS991"/>
      <c r="MBT991"/>
      <c r="MBU991"/>
      <c r="MBV991"/>
      <c r="MBW991"/>
      <c r="MBX991"/>
      <c r="MBY991"/>
      <c r="MBZ991"/>
      <c r="MCA991"/>
      <c r="MCB991"/>
      <c r="MCC991"/>
      <c r="MCD991"/>
      <c r="MCE991"/>
      <c r="MCF991"/>
      <c r="MCG991"/>
      <c r="MCH991"/>
      <c r="MCI991"/>
      <c r="MCJ991"/>
      <c r="MCK991"/>
      <c r="MCL991"/>
      <c r="MCM991"/>
      <c r="MCN991"/>
      <c r="MCO991"/>
      <c r="MCP991"/>
      <c r="MCQ991"/>
      <c r="MCR991"/>
      <c r="MCS991"/>
      <c r="MCT991"/>
      <c r="MCU991"/>
      <c r="MCV991"/>
      <c r="MCW991"/>
      <c r="MCX991"/>
      <c r="MCY991"/>
      <c r="MCZ991"/>
      <c r="MDA991"/>
      <c r="MDB991"/>
      <c r="MDC991"/>
      <c r="MDD991"/>
      <c r="MDE991"/>
      <c r="MDF991"/>
      <c r="MDG991"/>
      <c r="MDH991"/>
      <c r="MDI991"/>
      <c r="MDJ991"/>
      <c r="MDK991"/>
      <c r="MDL991"/>
      <c r="MDM991"/>
      <c r="MDN991"/>
      <c r="MDO991"/>
      <c r="MDP991"/>
      <c r="MDQ991"/>
      <c r="MDR991"/>
      <c r="MDS991"/>
      <c r="MDT991"/>
      <c r="MDU991"/>
      <c r="MDV991"/>
      <c r="MDW991"/>
      <c r="MDX991"/>
      <c r="MDY991"/>
      <c r="MDZ991"/>
      <c r="MEA991"/>
      <c r="MEB991"/>
      <c r="MEC991"/>
      <c r="MED991"/>
      <c r="MEE991"/>
      <c r="MEF991"/>
      <c r="MEG991"/>
      <c r="MEH991"/>
      <c r="MEI991"/>
      <c r="MEJ991"/>
      <c r="MEK991"/>
      <c r="MEL991"/>
      <c r="MEM991"/>
      <c r="MEN991"/>
      <c r="MEO991"/>
      <c r="MEP991"/>
      <c r="MEQ991"/>
      <c r="MER991"/>
      <c r="MES991"/>
      <c r="MET991"/>
      <c r="MEU991"/>
      <c r="MEV991"/>
      <c r="MEW991"/>
      <c r="MEX991"/>
      <c r="MEY991"/>
      <c r="MEZ991"/>
      <c r="MFA991"/>
      <c r="MFB991"/>
      <c r="MFC991"/>
      <c r="MFD991"/>
      <c r="MFE991"/>
      <c r="MFF991"/>
      <c r="MFG991"/>
      <c r="MFH991"/>
      <c r="MFI991"/>
      <c r="MFJ991"/>
      <c r="MFK991"/>
      <c r="MFL991"/>
      <c r="MFM991"/>
      <c r="MFN991"/>
      <c r="MFO991"/>
      <c r="MFP991"/>
      <c r="MFQ991"/>
      <c r="MFR991"/>
      <c r="MFS991"/>
      <c r="MFT991"/>
      <c r="MFU991"/>
      <c r="MFV991"/>
      <c r="MFW991"/>
      <c r="MFX991"/>
      <c r="MFY991"/>
      <c r="MFZ991"/>
      <c r="MGA991"/>
      <c r="MGB991"/>
      <c r="MGC991"/>
      <c r="MGD991"/>
      <c r="MGE991"/>
      <c r="MGF991"/>
      <c r="MGG991"/>
      <c r="MGH991"/>
      <c r="MGI991"/>
      <c r="MGJ991"/>
      <c r="MGK991"/>
      <c r="MGL991"/>
      <c r="MGM991"/>
      <c r="MGN991"/>
      <c r="MGO991"/>
      <c r="MGP991"/>
      <c r="MGQ991"/>
      <c r="MGR991"/>
      <c r="MGS991"/>
      <c r="MGT991"/>
      <c r="MGU991"/>
      <c r="MGV991"/>
      <c r="MGW991"/>
      <c r="MGX991"/>
      <c r="MGY991"/>
      <c r="MGZ991"/>
      <c r="MHA991"/>
      <c r="MHB991"/>
      <c r="MHC991"/>
      <c r="MHD991"/>
      <c r="MHE991"/>
      <c r="MHF991"/>
      <c r="MHG991"/>
      <c r="MHH991"/>
      <c r="MHI991"/>
      <c r="MHJ991"/>
      <c r="MHK991"/>
      <c r="MHL991"/>
      <c r="MHM991"/>
      <c r="MHN991"/>
      <c r="MHO991"/>
      <c r="MHP991"/>
      <c r="MHQ991"/>
      <c r="MHR991"/>
      <c r="MHS991"/>
      <c r="MHT991"/>
      <c r="MHU991"/>
      <c r="MHV991"/>
      <c r="MHW991"/>
      <c r="MHX991"/>
      <c r="MHY991"/>
      <c r="MHZ991"/>
      <c r="MIA991"/>
      <c r="MIB991"/>
      <c r="MIC991"/>
      <c r="MID991"/>
      <c r="MIE991"/>
      <c r="MIF991"/>
      <c r="MIG991"/>
      <c r="MIH991"/>
      <c r="MII991"/>
      <c r="MIJ991"/>
      <c r="MIK991"/>
      <c r="MIL991"/>
      <c r="MIM991"/>
      <c r="MIN991"/>
      <c r="MIO991"/>
      <c r="MIP991"/>
      <c r="MIQ991"/>
      <c r="MIR991"/>
      <c r="MIS991"/>
      <c r="MIT991"/>
      <c r="MIU991"/>
      <c r="MIV991"/>
      <c r="MIW991"/>
      <c r="MIX991"/>
      <c r="MIY991"/>
      <c r="MIZ991"/>
      <c r="MJA991"/>
      <c r="MJB991"/>
      <c r="MJC991"/>
      <c r="MJD991"/>
      <c r="MJE991"/>
      <c r="MJF991"/>
      <c r="MJG991"/>
      <c r="MJH991"/>
      <c r="MJI991"/>
      <c r="MJJ991"/>
      <c r="MJK991"/>
      <c r="MJL991"/>
      <c r="MJM991"/>
      <c r="MJN991"/>
      <c r="MJO991"/>
      <c r="MJP991"/>
      <c r="MJQ991"/>
      <c r="MJR991"/>
      <c r="MJS991"/>
      <c r="MJT991"/>
      <c r="MJU991"/>
      <c r="MJV991"/>
      <c r="MJW991"/>
      <c r="MJX991"/>
      <c r="MJY991"/>
      <c r="MJZ991"/>
      <c r="MKA991"/>
      <c r="MKB991"/>
      <c r="MKC991"/>
      <c r="MKD991"/>
      <c r="MKE991"/>
      <c r="MKF991"/>
      <c r="MKG991"/>
      <c r="MKH991"/>
      <c r="MKI991"/>
      <c r="MKJ991"/>
      <c r="MKK991"/>
      <c r="MKL991"/>
      <c r="MKM991"/>
      <c r="MKN991"/>
      <c r="MKO991"/>
      <c r="MKP991"/>
      <c r="MKQ991"/>
      <c r="MKR991"/>
      <c r="MKS991"/>
      <c r="MKT991"/>
      <c r="MKU991"/>
      <c r="MKV991"/>
      <c r="MKW991"/>
      <c r="MKX991"/>
      <c r="MKY991"/>
      <c r="MKZ991"/>
      <c r="MLA991"/>
      <c r="MLB991"/>
      <c r="MLC991"/>
      <c r="MLD991"/>
      <c r="MLE991"/>
      <c r="MLF991"/>
      <c r="MLG991"/>
      <c r="MLH991"/>
      <c r="MLI991"/>
      <c r="MLJ991"/>
      <c r="MLK991"/>
      <c r="MLL991"/>
      <c r="MLM991"/>
      <c r="MLN991"/>
      <c r="MLO991"/>
      <c r="MLP991"/>
      <c r="MLQ991"/>
      <c r="MLR991"/>
      <c r="MLS991"/>
      <c r="MLT991"/>
      <c r="MLU991"/>
      <c r="MLV991"/>
      <c r="MLW991"/>
      <c r="MLX991"/>
      <c r="MLY991"/>
      <c r="MLZ991"/>
      <c r="MMA991"/>
      <c r="MMB991"/>
      <c r="MMC991"/>
      <c r="MMD991"/>
      <c r="MME991"/>
      <c r="MMF991"/>
      <c r="MMG991"/>
      <c r="MMH991"/>
      <c r="MMI991"/>
      <c r="MMJ991"/>
      <c r="MMK991"/>
      <c r="MML991"/>
      <c r="MMM991"/>
      <c r="MMN991"/>
      <c r="MMO991"/>
      <c r="MMP991"/>
      <c r="MMQ991"/>
      <c r="MMR991"/>
      <c r="MMS991"/>
      <c r="MMT991"/>
      <c r="MMU991"/>
      <c r="MMV991"/>
      <c r="MMW991"/>
      <c r="MMX991"/>
      <c r="MMY991"/>
      <c r="MMZ991"/>
      <c r="MNA991"/>
      <c r="MNB991"/>
      <c r="MNC991"/>
      <c r="MND991"/>
      <c r="MNE991"/>
      <c r="MNF991"/>
      <c r="MNG991"/>
      <c r="MNH991"/>
      <c r="MNI991"/>
      <c r="MNJ991"/>
      <c r="MNK991"/>
      <c r="MNL991"/>
      <c r="MNM991"/>
      <c r="MNN991"/>
      <c r="MNO991"/>
      <c r="MNP991"/>
      <c r="MNQ991"/>
      <c r="MNR991"/>
      <c r="MNS991"/>
      <c r="MNT991"/>
      <c r="MNU991"/>
      <c r="MNV991"/>
      <c r="MNW991"/>
      <c r="MNX991"/>
      <c r="MNY991"/>
      <c r="MNZ991"/>
      <c r="MOA991"/>
      <c r="MOB991"/>
      <c r="MOC991"/>
      <c r="MOD991"/>
      <c r="MOE991"/>
      <c r="MOF991"/>
      <c r="MOG991"/>
      <c r="MOH991"/>
      <c r="MOI991"/>
      <c r="MOJ991"/>
      <c r="MOK991"/>
      <c r="MOL991"/>
      <c r="MOM991"/>
      <c r="MON991"/>
      <c r="MOO991"/>
      <c r="MOP991"/>
      <c r="MOQ991"/>
      <c r="MOR991"/>
      <c r="MOS991"/>
      <c r="MOT991"/>
      <c r="MOU991"/>
      <c r="MOV991"/>
      <c r="MOW991"/>
      <c r="MOX991"/>
      <c r="MOY991"/>
      <c r="MOZ991"/>
      <c r="MPA991"/>
      <c r="MPB991"/>
      <c r="MPC991"/>
      <c r="MPD991"/>
      <c r="MPE991"/>
      <c r="MPF991"/>
      <c r="MPG991"/>
      <c r="MPH991"/>
      <c r="MPI991"/>
      <c r="MPJ991"/>
      <c r="MPK991"/>
      <c r="MPL991"/>
      <c r="MPM991"/>
      <c r="MPN991"/>
      <c r="MPO991"/>
      <c r="MPP991"/>
      <c r="MPQ991"/>
      <c r="MPR991"/>
      <c r="MPS991"/>
      <c r="MPT991"/>
      <c r="MPU991"/>
      <c r="MPV991"/>
      <c r="MPW991"/>
      <c r="MPX991"/>
      <c r="MPY991"/>
      <c r="MPZ991"/>
      <c r="MQA991"/>
      <c r="MQB991"/>
      <c r="MQC991"/>
      <c r="MQD991"/>
      <c r="MQE991"/>
      <c r="MQF991"/>
      <c r="MQG991"/>
      <c r="MQH991"/>
      <c r="MQI991"/>
      <c r="MQJ991"/>
      <c r="MQK991"/>
      <c r="MQL991"/>
      <c r="MQM991"/>
      <c r="MQN991"/>
      <c r="MQO991"/>
      <c r="MQP991"/>
      <c r="MQQ991"/>
      <c r="MQR991"/>
      <c r="MQS991"/>
      <c r="MQT991"/>
      <c r="MQU991"/>
      <c r="MQV991"/>
      <c r="MQW991"/>
      <c r="MQX991"/>
      <c r="MQY991"/>
      <c r="MQZ991"/>
      <c r="MRA991"/>
      <c r="MRB991"/>
      <c r="MRC991"/>
      <c r="MRD991"/>
      <c r="MRE991"/>
      <c r="MRF991"/>
      <c r="MRG991"/>
      <c r="MRH991"/>
      <c r="MRI991"/>
      <c r="MRJ991"/>
      <c r="MRK991"/>
      <c r="MRL991"/>
      <c r="MRM991"/>
      <c r="MRN991"/>
      <c r="MRO991"/>
      <c r="MRP991"/>
      <c r="MRQ991"/>
      <c r="MRR991"/>
      <c r="MRS991"/>
      <c r="MRT991"/>
      <c r="MRU991"/>
      <c r="MRV991"/>
      <c r="MRW991"/>
      <c r="MRX991"/>
      <c r="MRY991"/>
      <c r="MRZ991"/>
      <c r="MSA991"/>
      <c r="MSB991"/>
      <c r="MSC991"/>
      <c r="MSD991"/>
      <c r="MSE991"/>
      <c r="MSF991"/>
      <c r="MSG991"/>
      <c r="MSH991"/>
      <c r="MSI991"/>
      <c r="MSJ991"/>
      <c r="MSK991"/>
      <c r="MSL991"/>
      <c r="MSM991"/>
      <c r="MSN991"/>
      <c r="MSO991"/>
      <c r="MSP991"/>
      <c r="MSQ991"/>
      <c r="MSR991"/>
      <c r="MSS991"/>
      <c r="MST991"/>
      <c r="MSU991"/>
      <c r="MSV991"/>
      <c r="MSW991"/>
      <c r="MSX991"/>
      <c r="MSY991"/>
      <c r="MSZ991"/>
      <c r="MTA991"/>
      <c r="MTB991"/>
      <c r="MTC991"/>
      <c r="MTD991"/>
      <c r="MTE991"/>
      <c r="MTF991"/>
      <c r="MTG991"/>
      <c r="MTH991"/>
      <c r="MTI991"/>
      <c r="MTJ991"/>
      <c r="MTK991"/>
      <c r="MTL991"/>
      <c r="MTM991"/>
      <c r="MTN991"/>
      <c r="MTO991"/>
      <c r="MTP991"/>
      <c r="MTQ991"/>
      <c r="MTR991"/>
      <c r="MTS991"/>
      <c r="MTT991"/>
      <c r="MTU991"/>
      <c r="MTV991"/>
      <c r="MTW991"/>
      <c r="MTX991"/>
      <c r="MTY991"/>
      <c r="MTZ991"/>
      <c r="MUA991"/>
      <c r="MUB991"/>
      <c r="MUC991"/>
      <c r="MUD991"/>
      <c r="MUE991"/>
      <c r="MUF991"/>
      <c r="MUG991"/>
      <c r="MUH991"/>
      <c r="MUI991"/>
      <c r="MUJ991"/>
      <c r="MUK991"/>
      <c r="MUL991"/>
      <c r="MUM991"/>
      <c r="MUN991"/>
      <c r="MUO991"/>
      <c r="MUP991"/>
      <c r="MUQ991"/>
      <c r="MUR991"/>
      <c r="MUS991"/>
      <c r="MUT991"/>
      <c r="MUU991"/>
      <c r="MUV991"/>
      <c r="MUW991"/>
      <c r="MUX991"/>
      <c r="MUY991"/>
      <c r="MUZ991"/>
      <c r="MVA991"/>
      <c r="MVB991"/>
      <c r="MVC991"/>
      <c r="MVD991"/>
      <c r="MVE991"/>
      <c r="MVF991"/>
      <c r="MVG991"/>
      <c r="MVH991"/>
      <c r="MVI991"/>
      <c r="MVJ991"/>
      <c r="MVK991"/>
      <c r="MVL991"/>
      <c r="MVM991"/>
      <c r="MVN991"/>
      <c r="MVO991"/>
      <c r="MVP991"/>
      <c r="MVQ991"/>
      <c r="MVR991"/>
      <c r="MVS991"/>
      <c r="MVT991"/>
      <c r="MVU991"/>
      <c r="MVV991"/>
      <c r="MVW991"/>
      <c r="MVX991"/>
      <c r="MVY991"/>
      <c r="MVZ991"/>
      <c r="MWA991"/>
      <c r="MWB991"/>
      <c r="MWC991"/>
      <c r="MWD991"/>
      <c r="MWE991"/>
      <c r="MWF991"/>
      <c r="MWG991"/>
      <c r="MWH991"/>
      <c r="MWI991"/>
      <c r="MWJ991"/>
      <c r="MWK991"/>
      <c r="MWL991"/>
      <c r="MWM991"/>
      <c r="MWN991"/>
      <c r="MWO991"/>
      <c r="MWP991"/>
      <c r="MWQ991"/>
      <c r="MWR991"/>
      <c r="MWS991"/>
      <c r="MWT991"/>
      <c r="MWU991"/>
      <c r="MWV991"/>
      <c r="MWW991"/>
      <c r="MWX991"/>
      <c r="MWY991"/>
      <c r="MWZ991"/>
      <c r="MXA991"/>
      <c r="MXB991"/>
      <c r="MXC991"/>
      <c r="MXD991"/>
      <c r="MXE991"/>
      <c r="MXF991"/>
      <c r="MXG991"/>
      <c r="MXH991"/>
      <c r="MXI991"/>
      <c r="MXJ991"/>
      <c r="MXK991"/>
      <c r="MXL991"/>
      <c r="MXM991"/>
      <c r="MXN991"/>
      <c r="MXO991"/>
      <c r="MXP991"/>
      <c r="MXQ991"/>
      <c r="MXR991"/>
      <c r="MXS991"/>
      <c r="MXT991"/>
      <c r="MXU991"/>
      <c r="MXV991"/>
      <c r="MXW991"/>
      <c r="MXX991"/>
      <c r="MXY991"/>
      <c r="MXZ991"/>
      <c r="MYA991"/>
      <c r="MYB991"/>
      <c r="MYC991"/>
      <c r="MYD991"/>
      <c r="MYE991"/>
      <c r="MYF991"/>
      <c r="MYG991"/>
      <c r="MYH991"/>
      <c r="MYI991"/>
      <c r="MYJ991"/>
      <c r="MYK991"/>
      <c r="MYL991"/>
      <c r="MYM991"/>
      <c r="MYN991"/>
      <c r="MYO991"/>
      <c r="MYP991"/>
      <c r="MYQ991"/>
      <c r="MYR991"/>
      <c r="MYS991"/>
      <c r="MYT991"/>
      <c r="MYU991"/>
      <c r="MYV991"/>
      <c r="MYW991"/>
      <c r="MYX991"/>
      <c r="MYY991"/>
      <c r="MYZ991"/>
      <c r="MZA991"/>
      <c r="MZB991"/>
      <c r="MZC991"/>
      <c r="MZD991"/>
      <c r="MZE991"/>
      <c r="MZF991"/>
      <c r="MZG991"/>
      <c r="MZH991"/>
      <c r="MZI991"/>
      <c r="MZJ991"/>
      <c r="MZK991"/>
      <c r="MZL991"/>
      <c r="MZM991"/>
      <c r="MZN991"/>
      <c r="MZO991"/>
      <c r="MZP991"/>
      <c r="MZQ991"/>
      <c r="MZR991"/>
      <c r="MZS991"/>
      <c r="MZT991"/>
      <c r="MZU991"/>
      <c r="MZV991"/>
      <c r="MZW991"/>
      <c r="MZX991"/>
      <c r="MZY991"/>
      <c r="MZZ991"/>
      <c r="NAA991"/>
      <c r="NAB991"/>
      <c r="NAC991"/>
      <c r="NAD991"/>
      <c r="NAE991"/>
      <c r="NAF991"/>
      <c r="NAG991"/>
      <c r="NAH991"/>
      <c r="NAI991"/>
      <c r="NAJ991"/>
      <c r="NAK991"/>
      <c r="NAL991"/>
      <c r="NAM991"/>
      <c r="NAN991"/>
      <c r="NAO991"/>
      <c r="NAP991"/>
      <c r="NAQ991"/>
      <c r="NAR991"/>
      <c r="NAS991"/>
      <c r="NAT991"/>
      <c r="NAU991"/>
      <c r="NAV991"/>
      <c r="NAW991"/>
      <c r="NAX991"/>
      <c r="NAY991"/>
      <c r="NAZ991"/>
      <c r="NBA991"/>
      <c r="NBB991"/>
      <c r="NBC991"/>
      <c r="NBD991"/>
      <c r="NBE991"/>
      <c r="NBF991"/>
      <c r="NBG991"/>
      <c r="NBH991"/>
      <c r="NBI991"/>
      <c r="NBJ991"/>
      <c r="NBK991"/>
      <c r="NBL991"/>
      <c r="NBM991"/>
      <c r="NBN991"/>
      <c r="NBO991"/>
      <c r="NBP991"/>
      <c r="NBQ991"/>
      <c r="NBR991"/>
      <c r="NBS991"/>
      <c r="NBT991"/>
      <c r="NBU991"/>
      <c r="NBV991"/>
      <c r="NBW991"/>
      <c r="NBX991"/>
      <c r="NBY991"/>
      <c r="NBZ991"/>
      <c r="NCA991"/>
      <c r="NCB991"/>
      <c r="NCC991"/>
      <c r="NCD991"/>
      <c r="NCE991"/>
      <c r="NCF991"/>
      <c r="NCG991"/>
      <c r="NCH991"/>
      <c r="NCI991"/>
      <c r="NCJ991"/>
      <c r="NCK991"/>
      <c r="NCL991"/>
      <c r="NCM991"/>
      <c r="NCN991"/>
      <c r="NCO991"/>
      <c r="NCP991"/>
      <c r="NCQ991"/>
      <c r="NCR991"/>
      <c r="NCS991"/>
      <c r="NCT991"/>
      <c r="NCU991"/>
      <c r="NCV991"/>
      <c r="NCW991"/>
      <c r="NCX991"/>
      <c r="NCY991"/>
      <c r="NCZ991"/>
      <c r="NDA991"/>
      <c r="NDB991"/>
      <c r="NDC991"/>
      <c r="NDD991"/>
      <c r="NDE991"/>
      <c r="NDF991"/>
      <c r="NDG991"/>
      <c r="NDH991"/>
      <c r="NDI991"/>
      <c r="NDJ991"/>
      <c r="NDK991"/>
      <c r="NDL991"/>
      <c r="NDM991"/>
      <c r="NDN991"/>
      <c r="NDO991"/>
      <c r="NDP991"/>
      <c r="NDQ991"/>
      <c r="NDR991"/>
      <c r="NDS991"/>
      <c r="NDT991"/>
      <c r="NDU991"/>
      <c r="NDV991"/>
      <c r="NDW991"/>
      <c r="NDX991"/>
      <c r="NDY991"/>
      <c r="NDZ991"/>
      <c r="NEA991"/>
      <c r="NEB991"/>
      <c r="NEC991"/>
      <c r="NED991"/>
      <c r="NEE991"/>
      <c r="NEF991"/>
      <c r="NEG991"/>
      <c r="NEH991"/>
      <c r="NEI991"/>
      <c r="NEJ991"/>
      <c r="NEK991"/>
      <c r="NEL991"/>
      <c r="NEM991"/>
      <c r="NEN991"/>
      <c r="NEO991"/>
      <c r="NEP991"/>
      <c r="NEQ991"/>
      <c r="NER991"/>
      <c r="NES991"/>
      <c r="NET991"/>
      <c r="NEU991"/>
      <c r="NEV991"/>
      <c r="NEW991"/>
      <c r="NEX991"/>
      <c r="NEY991"/>
      <c r="NEZ991"/>
      <c r="NFA991"/>
      <c r="NFB991"/>
      <c r="NFC991"/>
      <c r="NFD991"/>
      <c r="NFE991"/>
      <c r="NFF991"/>
      <c r="NFG991"/>
      <c r="NFH991"/>
      <c r="NFI991"/>
      <c r="NFJ991"/>
      <c r="NFK991"/>
      <c r="NFL991"/>
      <c r="NFM991"/>
      <c r="NFN991"/>
      <c r="NFO991"/>
      <c r="NFP991"/>
      <c r="NFQ991"/>
      <c r="NFR991"/>
      <c r="NFS991"/>
      <c r="NFT991"/>
      <c r="NFU991"/>
      <c r="NFV991"/>
      <c r="NFW991"/>
      <c r="NFX991"/>
      <c r="NFY991"/>
      <c r="NFZ991"/>
      <c r="NGA991"/>
      <c r="NGB991"/>
      <c r="NGC991"/>
      <c r="NGD991"/>
      <c r="NGE991"/>
      <c r="NGF991"/>
      <c r="NGG991"/>
      <c r="NGH991"/>
      <c r="NGI991"/>
      <c r="NGJ991"/>
      <c r="NGK991"/>
      <c r="NGL991"/>
      <c r="NGM991"/>
      <c r="NGN991"/>
      <c r="NGO991"/>
      <c r="NGP991"/>
      <c r="NGQ991"/>
      <c r="NGR991"/>
      <c r="NGS991"/>
      <c r="NGT991"/>
      <c r="NGU991"/>
      <c r="NGV991"/>
      <c r="NGW991"/>
      <c r="NGX991"/>
      <c r="NGY991"/>
      <c r="NGZ991"/>
      <c r="NHA991"/>
      <c r="NHB991"/>
      <c r="NHC991"/>
      <c r="NHD991"/>
      <c r="NHE991"/>
      <c r="NHF991"/>
      <c r="NHG991"/>
      <c r="NHH991"/>
      <c r="NHI991"/>
      <c r="NHJ991"/>
      <c r="NHK991"/>
      <c r="NHL991"/>
      <c r="NHM991"/>
      <c r="NHN991"/>
      <c r="NHO991"/>
      <c r="NHP991"/>
      <c r="NHQ991"/>
      <c r="NHR991"/>
      <c r="NHS991"/>
      <c r="NHT991"/>
      <c r="NHU991"/>
      <c r="NHV991"/>
      <c r="NHW991"/>
      <c r="NHX991"/>
      <c r="NHY991"/>
      <c r="NHZ991"/>
      <c r="NIA991"/>
      <c r="NIB991"/>
      <c r="NIC991"/>
      <c r="NID991"/>
      <c r="NIE991"/>
      <c r="NIF991"/>
      <c r="NIG991"/>
      <c r="NIH991"/>
      <c r="NII991"/>
      <c r="NIJ991"/>
      <c r="NIK991"/>
      <c r="NIL991"/>
      <c r="NIM991"/>
      <c r="NIN991"/>
      <c r="NIO991"/>
      <c r="NIP991"/>
      <c r="NIQ991"/>
      <c r="NIR991"/>
      <c r="NIS991"/>
      <c r="NIT991"/>
      <c r="NIU991"/>
      <c r="NIV991"/>
      <c r="NIW991"/>
      <c r="NIX991"/>
      <c r="NIY991"/>
      <c r="NIZ991"/>
      <c r="NJA991"/>
      <c r="NJB991"/>
      <c r="NJC991"/>
      <c r="NJD991"/>
      <c r="NJE991"/>
      <c r="NJF991"/>
      <c r="NJG991"/>
      <c r="NJH991"/>
      <c r="NJI991"/>
      <c r="NJJ991"/>
      <c r="NJK991"/>
      <c r="NJL991"/>
      <c r="NJM991"/>
      <c r="NJN991"/>
      <c r="NJO991"/>
      <c r="NJP991"/>
      <c r="NJQ991"/>
      <c r="NJR991"/>
      <c r="NJS991"/>
      <c r="NJT991"/>
      <c r="NJU991"/>
      <c r="NJV991"/>
      <c r="NJW991"/>
      <c r="NJX991"/>
      <c r="NJY991"/>
      <c r="NJZ991"/>
      <c r="NKA991"/>
      <c r="NKB991"/>
      <c r="NKC991"/>
      <c r="NKD991"/>
      <c r="NKE991"/>
      <c r="NKF991"/>
      <c r="NKG991"/>
      <c r="NKH991"/>
      <c r="NKI991"/>
      <c r="NKJ991"/>
      <c r="NKK991"/>
      <c r="NKL991"/>
      <c r="NKM991"/>
      <c r="NKN991"/>
      <c r="NKO991"/>
      <c r="NKP991"/>
      <c r="NKQ991"/>
      <c r="NKR991"/>
      <c r="NKS991"/>
      <c r="NKT991"/>
      <c r="NKU991"/>
      <c r="NKV991"/>
      <c r="NKW991"/>
      <c r="NKX991"/>
      <c r="NKY991"/>
      <c r="NKZ991"/>
      <c r="NLA991"/>
      <c r="NLB991"/>
      <c r="NLC991"/>
      <c r="NLD991"/>
      <c r="NLE991"/>
      <c r="NLF991"/>
      <c r="NLG991"/>
      <c r="NLH991"/>
      <c r="NLI991"/>
      <c r="NLJ991"/>
      <c r="NLK991"/>
      <c r="NLL991"/>
      <c r="NLM991"/>
      <c r="NLN991"/>
      <c r="NLO991"/>
      <c r="NLP991"/>
      <c r="NLQ991"/>
      <c r="NLR991"/>
      <c r="NLS991"/>
      <c r="NLT991"/>
      <c r="NLU991"/>
      <c r="NLV991"/>
      <c r="NLW991"/>
      <c r="NLX991"/>
      <c r="NLY991"/>
      <c r="NLZ991"/>
      <c r="NMA991"/>
      <c r="NMB991"/>
      <c r="NMC991"/>
      <c r="NMD991"/>
      <c r="NME991"/>
      <c r="NMF991"/>
      <c r="NMG991"/>
      <c r="NMH991"/>
      <c r="NMI991"/>
      <c r="NMJ991"/>
      <c r="NMK991"/>
      <c r="NML991"/>
      <c r="NMM991"/>
      <c r="NMN991"/>
      <c r="NMO991"/>
      <c r="NMP991"/>
      <c r="NMQ991"/>
      <c r="NMR991"/>
      <c r="NMS991"/>
      <c r="NMT991"/>
      <c r="NMU991"/>
      <c r="NMV991"/>
      <c r="NMW991"/>
      <c r="NMX991"/>
      <c r="NMY991"/>
      <c r="NMZ991"/>
      <c r="NNA991"/>
      <c r="NNB991"/>
      <c r="NNC991"/>
      <c r="NND991"/>
      <c r="NNE991"/>
      <c r="NNF991"/>
      <c r="NNG991"/>
      <c r="NNH991"/>
      <c r="NNI991"/>
      <c r="NNJ991"/>
      <c r="NNK991"/>
      <c r="NNL991"/>
      <c r="NNM991"/>
      <c r="NNN991"/>
      <c r="NNO991"/>
      <c r="NNP991"/>
      <c r="NNQ991"/>
      <c r="NNR991"/>
      <c r="NNS991"/>
      <c r="NNT991"/>
      <c r="NNU991"/>
      <c r="NNV991"/>
      <c r="NNW991"/>
      <c r="NNX991"/>
      <c r="NNY991"/>
      <c r="NNZ991"/>
      <c r="NOA991"/>
      <c r="NOB991"/>
      <c r="NOC991"/>
      <c r="NOD991"/>
      <c r="NOE991"/>
      <c r="NOF991"/>
      <c r="NOG991"/>
      <c r="NOH991"/>
      <c r="NOI991"/>
      <c r="NOJ991"/>
      <c r="NOK991"/>
      <c r="NOL991"/>
      <c r="NOM991"/>
      <c r="NON991"/>
      <c r="NOO991"/>
      <c r="NOP991"/>
      <c r="NOQ991"/>
      <c r="NOR991"/>
      <c r="NOS991"/>
      <c r="NOT991"/>
      <c r="NOU991"/>
      <c r="NOV991"/>
      <c r="NOW991"/>
      <c r="NOX991"/>
      <c r="NOY991"/>
      <c r="NOZ991"/>
      <c r="NPA991"/>
      <c r="NPB991"/>
      <c r="NPC991"/>
      <c r="NPD991"/>
      <c r="NPE991"/>
      <c r="NPF991"/>
      <c r="NPG991"/>
      <c r="NPH991"/>
      <c r="NPI991"/>
      <c r="NPJ991"/>
      <c r="NPK991"/>
      <c r="NPL991"/>
      <c r="NPM991"/>
      <c r="NPN991"/>
      <c r="NPO991"/>
      <c r="NPP991"/>
      <c r="NPQ991"/>
      <c r="NPR991"/>
      <c r="NPS991"/>
      <c r="NPT991"/>
      <c r="NPU991"/>
      <c r="NPV991"/>
      <c r="NPW991"/>
      <c r="NPX991"/>
      <c r="NPY991"/>
      <c r="NPZ991"/>
      <c r="NQA991"/>
      <c r="NQB991"/>
      <c r="NQC991"/>
      <c r="NQD991"/>
      <c r="NQE991"/>
      <c r="NQF991"/>
      <c r="NQG991"/>
      <c r="NQH991"/>
      <c r="NQI991"/>
      <c r="NQJ991"/>
      <c r="NQK991"/>
      <c r="NQL991"/>
      <c r="NQM991"/>
      <c r="NQN991"/>
      <c r="NQO991"/>
      <c r="NQP991"/>
      <c r="NQQ991"/>
      <c r="NQR991"/>
      <c r="NQS991"/>
      <c r="NQT991"/>
      <c r="NQU991"/>
      <c r="NQV991"/>
      <c r="NQW991"/>
      <c r="NQX991"/>
      <c r="NQY991"/>
      <c r="NQZ991"/>
      <c r="NRA991"/>
      <c r="NRB991"/>
      <c r="NRC991"/>
      <c r="NRD991"/>
      <c r="NRE991"/>
      <c r="NRF991"/>
      <c r="NRG991"/>
      <c r="NRH991"/>
      <c r="NRI991"/>
      <c r="NRJ991"/>
      <c r="NRK991"/>
      <c r="NRL991"/>
      <c r="NRM991"/>
      <c r="NRN991"/>
      <c r="NRO991"/>
      <c r="NRP991"/>
      <c r="NRQ991"/>
      <c r="NRR991"/>
      <c r="NRS991"/>
      <c r="NRT991"/>
      <c r="NRU991"/>
      <c r="NRV991"/>
      <c r="NRW991"/>
      <c r="NRX991"/>
      <c r="NRY991"/>
      <c r="NRZ991"/>
      <c r="NSA991"/>
      <c r="NSB991"/>
      <c r="NSC991"/>
      <c r="NSD991"/>
      <c r="NSE991"/>
      <c r="NSF991"/>
      <c r="NSG991"/>
      <c r="NSH991"/>
      <c r="NSI991"/>
      <c r="NSJ991"/>
      <c r="NSK991"/>
      <c r="NSL991"/>
      <c r="NSM991"/>
      <c r="NSN991"/>
      <c r="NSO991"/>
      <c r="NSP991"/>
      <c r="NSQ991"/>
      <c r="NSR991"/>
      <c r="NSS991"/>
      <c r="NST991"/>
      <c r="NSU991"/>
      <c r="NSV991"/>
      <c r="NSW991"/>
      <c r="NSX991"/>
      <c r="NSY991"/>
      <c r="NSZ991"/>
      <c r="NTA991"/>
      <c r="NTB991"/>
      <c r="NTC991"/>
      <c r="NTD991"/>
      <c r="NTE991"/>
      <c r="NTF991"/>
      <c r="NTG991"/>
      <c r="NTH991"/>
      <c r="NTI991"/>
      <c r="NTJ991"/>
      <c r="NTK991"/>
      <c r="NTL991"/>
      <c r="NTM991"/>
      <c r="NTN991"/>
      <c r="NTO991"/>
      <c r="NTP991"/>
      <c r="NTQ991"/>
      <c r="NTR991"/>
      <c r="NTS991"/>
      <c r="NTT991"/>
      <c r="NTU991"/>
      <c r="NTV991"/>
      <c r="NTW991"/>
      <c r="NTX991"/>
      <c r="NTY991"/>
      <c r="NTZ991"/>
      <c r="NUA991"/>
      <c r="NUB991"/>
      <c r="NUC991"/>
      <c r="NUD991"/>
      <c r="NUE991"/>
      <c r="NUF991"/>
      <c r="NUG991"/>
      <c r="NUH991"/>
      <c r="NUI991"/>
      <c r="NUJ991"/>
      <c r="NUK991"/>
      <c r="NUL991"/>
      <c r="NUM991"/>
      <c r="NUN991"/>
      <c r="NUO991"/>
      <c r="NUP991"/>
      <c r="NUQ991"/>
      <c r="NUR991"/>
      <c r="NUS991"/>
      <c r="NUT991"/>
      <c r="NUU991"/>
      <c r="NUV991"/>
      <c r="NUW991"/>
      <c r="NUX991"/>
      <c r="NUY991"/>
      <c r="NUZ991"/>
      <c r="NVA991"/>
      <c r="NVB991"/>
      <c r="NVC991"/>
      <c r="NVD991"/>
      <c r="NVE991"/>
      <c r="NVF991"/>
      <c r="NVG991"/>
      <c r="NVH991"/>
      <c r="NVI991"/>
      <c r="NVJ991"/>
      <c r="NVK991"/>
      <c r="NVL991"/>
      <c r="NVM991"/>
      <c r="NVN991"/>
      <c r="NVO991"/>
      <c r="NVP991"/>
      <c r="NVQ991"/>
      <c r="NVR991"/>
      <c r="NVS991"/>
      <c r="NVT991"/>
      <c r="NVU991"/>
      <c r="NVV991"/>
      <c r="NVW991"/>
      <c r="NVX991"/>
      <c r="NVY991"/>
      <c r="NVZ991"/>
      <c r="NWA991"/>
      <c r="NWB991"/>
      <c r="NWC991"/>
      <c r="NWD991"/>
      <c r="NWE991"/>
      <c r="NWF991"/>
      <c r="NWG991"/>
      <c r="NWH991"/>
      <c r="NWI991"/>
      <c r="NWJ991"/>
      <c r="NWK991"/>
      <c r="NWL991"/>
      <c r="NWM991"/>
      <c r="NWN991"/>
      <c r="NWO991"/>
      <c r="NWP991"/>
      <c r="NWQ991"/>
      <c r="NWR991"/>
      <c r="NWS991"/>
      <c r="NWT991"/>
      <c r="NWU991"/>
      <c r="NWV991"/>
      <c r="NWW991"/>
      <c r="NWX991"/>
      <c r="NWY991"/>
      <c r="NWZ991"/>
      <c r="NXA991"/>
      <c r="NXB991"/>
      <c r="NXC991"/>
      <c r="NXD991"/>
      <c r="NXE991"/>
      <c r="NXF991"/>
      <c r="NXG991"/>
      <c r="NXH991"/>
      <c r="NXI991"/>
      <c r="NXJ991"/>
      <c r="NXK991"/>
      <c r="NXL991"/>
      <c r="NXM991"/>
      <c r="NXN991"/>
      <c r="NXO991"/>
      <c r="NXP991"/>
      <c r="NXQ991"/>
      <c r="NXR991"/>
      <c r="NXS991"/>
      <c r="NXT991"/>
      <c r="NXU991"/>
      <c r="NXV991"/>
      <c r="NXW991"/>
      <c r="NXX991"/>
      <c r="NXY991"/>
      <c r="NXZ991"/>
      <c r="NYA991"/>
      <c r="NYB991"/>
      <c r="NYC991"/>
      <c r="NYD991"/>
      <c r="NYE991"/>
      <c r="NYF991"/>
      <c r="NYG991"/>
      <c r="NYH991"/>
      <c r="NYI991"/>
      <c r="NYJ991"/>
      <c r="NYK991"/>
      <c r="NYL991"/>
      <c r="NYM991"/>
      <c r="NYN991"/>
      <c r="NYO991"/>
      <c r="NYP991"/>
      <c r="NYQ991"/>
      <c r="NYR991"/>
      <c r="NYS991"/>
      <c r="NYT991"/>
      <c r="NYU991"/>
      <c r="NYV991"/>
      <c r="NYW991"/>
      <c r="NYX991"/>
      <c r="NYY991"/>
      <c r="NYZ991"/>
      <c r="NZA991"/>
      <c r="NZB991"/>
      <c r="NZC991"/>
      <c r="NZD991"/>
      <c r="NZE991"/>
      <c r="NZF991"/>
      <c r="NZG991"/>
      <c r="NZH991"/>
      <c r="NZI991"/>
      <c r="NZJ991"/>
      <c r="NZK991"/>
      <c r="NZL991"/>
      <c r="NZM991"/>
      <c r="NZN991"/>
      <c r="NZO991"/>
      <c r="NZP991"/>
      <c r="NZQ991"/>
      <c r="NZR991"/>
      <c r="NZS991"/>
      <c r="NZT991"/>
      <c r="NZU991"/>
      <c r="NZV991"/>
      <c r="NZW991"/>
      <c r="NZX991"/>
      <c r="NZY991"/>
      <c r="NZZ991"/>
      <c r="OAA991"/>
      <c r="OAB991"/>
      <c r="OAC991"/>
      <c r="OAD991"/>
      <c r="OAE991"/>
      <c r="OAF991"/>
      <c r="OAG991"/>
      <c r="OAH991"/>
      <c r="OAI991"/>
      <c r="OAJ991"/>
      <c r="OAK991"/>
      <c r="OAL991"/>
      <c r="OAM991"/>
      <c r="OAN991"/>
      <c r="OAO991"/>
      <c r="OAP991"/>
      <c r="OAQ991"/>
      <c r="OAR991"/>
      <c r="OAS991"/>
      <c r="OAT991"/>
      <c r="OAU991"/>
      <c r="OAV991"/>
      <c r="OAW991"/>
      <c r="OAX991"/>
      <c r="OAY991"/>
      <c r="OAZ991"/>
      <c r="OBA991"/>
      <c r="OBB991"/>
      <c r="OBC991"/>
      <c r="OBD991"/>
      <c r="OBE991"/>
      <c r="OBF991"/>
      <c r="OBG991"/>
      <c r="OBH991"/>
      <c r="OBI991"/>
      <c r="OBJ991"/>
      <c r="OBK991"/>
      <c r="OBL991"/>
      <c r="OBM991"/>
      <c r="OBN991"/>
      <c r="OBO991"/>
      <c r="OBP991"/>
      <c r="OBQ991"/>
      <c r="OBR991"/>
      <c r="OBS991"/>
      <c r="OBT991"/>
      <c r="OBU991"/>
      <c r="OBV991"/>
      <c r="OBW991"/>
      <c r="OBX991"/>
      <c r="OBY991"/>
      <c r="OBZ991"/>
      <c r="OCA991"/>
      <c r="OCB991"/>
      <c r="OCC991"/>
      <c r="OCD991"/>
      <c r="OCE991"/>
      <c r="OCF991"/>
      <c r="OCG991"/>
      <c r="OCH991"/>
      <c r="OCI991"/>
      <c r="OCJ991"/>
      <c r="OCK991"/>
      <c r="OCL991"/>
      <c r="OCM991"/>
      <c r="OCN991"/>
      <c r="OCO991"/>
      <c r="OCP991"/>
      <c r="OCQ991"/>
      <c r="OCR991"/>
      <c r="OCS991"/>
      <c r="OCT991"/>
      <c r="OCU991"/>
      <c r="OCV991"/>
      <c r="OCW991"/>
      <c r="OCX991"/>
      <c r="OCY991"/>
      <c r="OCZ991"/>
      <c r="ODA991"/>
      <c r="ODB991"/>
      <c r="ODC991"/>
      <c r="ODD991"/>
      <c r="ODE991"/>
      <c r="ODF991"/>
      <c r="ODG991"/>
      <c r="ODH991"/>
      <c r="ODI991"/>
      <c r="ODJ991"/>
      <c r="ODK991"/>
      <c r="ODL991"/>
      <c r="ODM991"/>
      <c r="ODN991"/>
      <c r="ODO991"/>
      <c r="ODP991"/>
      <c r="ODQ991"/>
      <c r="ODR991"/>
      <c r="ODS991"/>
      <c r="ODT991"/>
      <c r="ODU991"/>
      <c r="ODV991"/>
      <c r="ODW991"/>
      <c r="ODX991"/>
      <c r="ODY991"/>
      <c r="ODZ991"/>
      <c r="OEA991"/>
      <c r="OEB991"/>
      <c r="OEC991"/>
      <c r="OED991"/>
      <c r="OEE991"/>
      <c r="OEF991"/>
      <c r="OEG991"/>
      <c r="OEH991"/>
      <c r="OEI991"/>
      <c r="OEJ991"/>
      <c r="OEK991"/>
      <c r="OEL991"/>
      <c r="OEM991"/>
      <c r="OEN991"/>
      <c r="OEO991"/>
      <c r="OEP991"/>
      <c r="OEQ991"/>
      <c r="OER991"/>
      <c r="OES991"/>
      <c r="OET991"/>
      <c r="OEU991"/>
      <c r="OEV991"/>
      <c r="OEW991"/>
      <c r="OEX991"/>
      <c r="OEY991"/>
      <c r="OEZ991"/>
      <c r="OFA991"/>
      <c r="OFB991"/>
      <c r="OFC991"/>
      <c r="OFD991"/>
      <c r="OFE991"/>
      <c r="OFF991"/>
      <c r="OFG991"/>
      <c r="OFH991"/>
      <c r="OFI991"/>
      <c r="OFJ991"/>
      <c r="OFK991"/>
      <c r="OFL991"/>
      <c r="OFM991"/>
      <c r="OFN991"/>
      <c r="OFO991"/>
      <c r="OFP991"/>
      <c r="OFQ991"/>
      <c r="OFR991"/>
      <c r="OFS991"/>
      <c r="OFT991"/>
      <c r="OFU991"/>
      <c r="OFV991"/>
      <c r="OFW991"/>
      <c r="OFX991"/>
      <c r="OFY991"/>
      <c r="OFZ991"/>
      <c r="OGA991"/>
      <c r="OGB991"/>
      <c r="OGC991"/>
      <c r="OGD991"/>
      <c r="OGE991"/>
      <c r="OGF991"/>
      <c r="OGG991"/>
      <c r="OGH991"/>
      <c r="OGI991"/>
      <c r="OGJ991"/>
      <c r="OGK991"/>
      <c r="OGL991"/>
      <c r="OGM991"/>
      <c r="OGN991"/>
      <c r="OGO991"/>
      <c r="OGP991"/>
      <c r="OGQ991"/>
      <c r="OGR991"/>
      <c r="OGS991"/>
      <c r="OGT991"/>
      <c r="OGU991"/>
      <c r="OGV991"/>
      <c r="OGW991"/>
      <c r="OGX991"/>
      <c r="OGY991"/>
      <c r="OGZ991"/>
      <c r="OHA991"/>
      <c r="OHB991"/>
      <c r="OHC991"/>
      <c r="OHD991"/>
      <c r="OHE991"/>
      <c r="OHF991"/>
      <c r="OHG991"/>
      <c r="OHH991"/>
      <c r="OHI991"/>
      <c r="OHJ991"/>
      <c r="OHK991"/>
      <c r="OHL991"/>
      <c r="OHM991"/>
      <c r="OHN991"/>
      <c r="OHO991"/>
      <c r="OHP991"/>
      <c r="OHQ991"/>
      <c r="OHR991"/>
      <c r="OHS991"/>
      <c r="OHT991"/>
      <c r="OHU991"/>
      <c r="OHV991"/>
      <c r="OHW991"/>
      <c r="OHX991"/>
      <c r="OHY991"/>
      <c r="OHZ991"/>
      <c r="OIA991"/>
      <c r="OIB991"/>
      <c r="OIC991"/>
      <c r="OID991"/>
      <c r="OIE991"/>
      <c r="OIF991"/>
      <c r="OIG991"/>
      <c r="OIH991"/>
      <c r="OII991"/>
      <c r="OIJ991"/>
      <c r="OIK991"/>
      <c r="OIL991"/>
      <c r="OIM991"/>
      <c r="OIN991"/>
      <c r="OIO991"/>
      <c r="OIP991"/>
      <c r="OIQ991"/>
      <c r="OIR991"/>
      <c r="OIS991"/>
      <c r="OIT991"/>
      <c r="OIU991"/>
      <c r="OIV991"/>
      <c r="OIW991"/>
      <c r="OIX991"/>
      <c r="OIY991"/>
      <c r="OIZ991"/>
      <c r="OJA991"/>
      <c r="OJB991"/>
      <c r="OJC991"/>
      <c r="OJD991"/>
      <c r="OJE991"/>
      <c r="OJF991"/>
      <c r="OJG991"/>
      <c r="OJH991"/>
      <c r="OJI991"/>
      <c r="OJJ991"/>
      <c r="OJK991"/>
      <c r="OJL991"/>
      <c r="OJM991"/>
      <c r="OJN991"/>
      <c r="OJO991"/>
      <c r="OJP991"/>
      <c r="OJQ991"/>
      <c r="OJR991"/>
      <c r="OJS991"/>
      <c r="OJT991"/>
      <c r="OJU991"/>
      <c r="OJV991"/>
      <c r="OJW991"/>
      <c r="OJX991"/>
      <c r="OJY991"/>
      <c r="OJZ991"/>
      <c r="OKA991"/>
      <c r="OKB991"/>
      <c r="OKC991"/>
      <c r="OKD991"/>
      <c r="OKE991"/>
      <c r="OKF991"/>
      <c r="OKG991"/>
      <c r="OKH991"/>
      <c r="OKI991"/>
      <c r="OKJ991"/>
      <c r="OKK991"/>
      <c r="OKL991"/>
      <c r="OKM991"/>
      <c r="OKN991"/>
      <c r="OKO991"/>
      <c r="OKP991"/>
      <c r="OKQ991"/>
      <c r="OKR991"/>
      <c r="OKS991"/>
      <c r="OKT991"/>
      <c r="OKU991"/>
      <c r="OKV991"/>
      <c r="OKW991"/>
      <c r="OKX991"/>
      <c r="OKY991"/>
      <c r="OKZ991"/>
      <c r="OLA991"/>
      <c r="OLB991"/>
      <c r="OLC991"/>
      <c r="OLD991"/>
      <c r="OLE991"/>
      <c r="OLF991"/>
      <c r="OLG991"/>
      <c r="OLH991"/>
      <c r="OLI991"/>
      <c r="OLJ991"/>
      <c r="OLK991"/>
      <c r="OLL991"/>
      <c r="OLM991"/>
      <c r="OLN991"/>
      <c r="OLO991"/>
      <c r="OLP991"/>
      <c r="OLQ991"/>
      <c r="OLR991"/>
      <c r="OLS991"/>
      <c r="OLT991"/>
      <c r="OLU991"/>
      <c r="OLV991"/>
      <c r="OLW991"/>
      <c r="OLX991"/>
      <c r="OLY991"/>
      <c r="OLZ991"/>
      <c r="OMA991"/>
      <c r="OMB991"/>
      <c r="OMC991"/>
      <c r="OMD991"/>
      <c r="OME991"/>
      <c r="OMF991"/>
      <c r="OMG991"/>
      <c r="OMH991"/>
      <c r="OMI991"/>
      <c r="OMJ991"/>
      <c r="OMK991"/>
      <c r="OML991"/>
      <c r="OMM991"/>
      <c r="OMN991"/>
      <c r="OMO991"/>
      <c r="OMP991"/>
      <c r="OMQ991"/>
      <c r="OMR991"/>
      <c r="OMS991"/>
      <c r="OMT991"/>
      <c r="OMU991"/>
      <c r="OMV991"/>
      <c r="OMW991"/>
      <c r="OMX991"/>
      <c r="OMY991"/>
      <c r="OMZ991"/>
      <c r="ONA991"/>
      <c r="ONB991"/>
      <c r="ONC991"/>
      <c r="OND991"/>
      <c r="ONE991"/>
      <c r="ONF991"/>
      <c r="ONG991"/>
      <c r="ONH991"/>
      <c r="ONI991"/>
      <c r="ONJ991"/>
      <c r="ONK991"/>
      <c r="ONL991"/>
      <c r="ONM991"/>
      <c r="ONN991"/>
      <c r="ONO991"/>
      <c r="ONP991"/>
      <c r="ONQ991"/>
      <c r="ONR991"/>
      <c r="ONS991"/>
      <c r="ONT991"/>
      <c r="ONU991"/>
      <c r="ONV991"/>
      <c r="ONW991"/>
      <c r="ONX991"/>
      <c r="ONY991"/>
      <c r="ONZ991"/>
      <c r="OOA991"/>
      <c r="OOB991"/>
      <c r="OOC991"/>
      <c r="OOD991"/>
      <c r="OOE991"/>
      <c r="OOF991"/>
      <c r="OOG991"/>
      <c r="OOH991"/>
      <c r="OOI991"/>
      <c r="OOJ991"/>
      <c r="OOK991"/>
      <c r="OOL991"/>
      <c r="OOM991"/>
      <c r="OON991"/>
      <c r="OOO991"/>
      <c r="OOP991"/>
      <c r="OOQ991"/>
      <c r="OOR991"/>
      <c r="OOS991"/>
      <c r="OOT991"/>
      <c r="OOU991"/>
      <c r="OOV991"/>
      <c r="OOW991"/>
      <c r="OOX991"/>
      <c r="OOY991"/>
      <c r="OOZ991"/>
      <c r="OPA991"/>
      <c r="OPB991"/>
      <c r="OPC991"/>
      <c r="OPD991"/>
      <c r="OPE991"/>
      <c r="OPF991"/>
      <c r="OPG991"/>
      <c r="OPH991"/>
      <c r="OPI991"/>
      <c r="OPJ991"/>
      <c r="OPK991"/>
      <c r="OPL991"/>
      <c r="OPM991"/>
      <c r="OPN991"/>
      <c r="OPO991"/>
      <c r="OPP991"/>
      <c r="OPQ991"/>
      <c r="OPR991"/>
      <c r="OPS991"/>
      <c r="OPT991"/>
      <c r="OPU991"/>
      <c r="OPV991"/>
      <c r="OPW991"/>
      <c r="OPX991"/>
      <c r="OPY991"/>
      <c r="OPZ991"/>
      <c r="OQA991"/>
      <c r="OQB991"/>
      <c r="OQC991"/>
      <c r="OQD991"/>
      <c r="OQE991"/>
      <c r="OQF991"/>
      <c r="OQG991"/>
      <c r="OQH991"/>
      <c r="OQI991"/>
      <c r="OQJ991"/>
      <c r="OQK991"/>
      <c r="OQL991"/>
      <c r="OQM991"/>
      <c r="OQN991"/>
      <c r="OQO991"/>
      <c r="OQP991"/>
      <c r="OQQ991"/>
      <c r="OQR991"/>
      <c r="OQS991"/>
      <c r="OQT991"/>
      <c r="OQU991"/>
      <c r="OQV991"/>
      <c r="OQW991"/>
      <c r="OQX991"/>
      <c r="OQY991"/>
      <c r="OQZ991"/>
      <c r="ORA991"/>
      <c r="ORB991"/>
      <c r="ORC991"/>
      <c r="ORD991"/>
      <c r="ORE991"/>
      <c r="ORF991"/>
      <c r="ORG991"/>
      <c r="ORH991"/>
      <c r="ORI991"/>
      <c r="ORJ991"/>
      <c r="ORK991"/>
      <c r="ORL991"/>
      <c r="ORM991"/>
      <c r="ORN991"/>
      <c r="ORO991"/>
      <c r="ORP991"/>
      <c r="ORQ991"/>
      <c r="ORR991"/>
      <c r="ORS991"/>
      <c r="ORT991"/>
      <c r="ORU991"/>
      <c r="ORV991"/>
      <c r="ORW991"/>
      <c r="ORX991"/>
      <c r="ORY991"/>
      <c r="ORZ991"/>
      <c r="OSA991"/>
      <c r="OSB991"/>
      <c r="OSC991"/>
      <c r="OSD991"/>
      <c r="OSE991"/>
      <c r="OSF991"/>
      <c r="OSG991"/>
      <c r="OSH991"/>
      <c r="OSI991"/>
      <c r="OSJ991"/>
      <c r="OSK991"/>
      <c r="OSL991"/>
      <c r="OSM991"/>
      <c r="OSN991"/>
      <c r="OSO991"/>
      <c r="OSP991"/>
      <c r="OSQ991"/>
      <c r="OSR991"/>
      <c r="OSS991"/>
      <c r="OST991"/>
      <c r="OSU991"/>
      <c r="OSV991"/>
      <c r="OSW991"/>
      <c r="OSX991"/>
      <c r="OSY991"/>
      <c r="OSZ991"/>
      <c r="OTA991"/>
      <c r="OTB991"/>
      <c r="OTC991"/>
      <c r="OTD991"/>
      <c r="OTE991"/>
      <c r="OTF991"/>
      <c r="OTG991"/>
      <c r="OTH991"/>
      <c r="OTI991"/>
      <c r="OTJ991"/>
      <c r="OTK991"/>
      <c r="OTL991"/>
      <c r="OTM991"/>
      <c r="OTN991"/>
      <c r="OTO991"/>
      <c r="OTP991"/>
      <c r="OTQ991"/>
      <c r="OTR991"/>
      <c r="OTS991"/>
      <c r="OTT991"/>
      <c r="OTU991"/>
      <c r="OTV991"/>
      <c r="OTW991"/>
      <c r="OTX991"/>
      <c r="OTY991"/>
      <c r="OTZ991"/>
      <c r="OUA991"/>
      <c r="OUB991"/>
      <c r="OUC991"/>
      <c r="OUD991"/>
      <c r="OUE991"/>
      <c r="OUF991"/>
      <c r="OUG991"/>
      <c r="OUH991"/>
      <c r="OUI991"/>
      <c r="OUJ991"/>
      <c r="OUK991"/>
      <c r="OUL991"/>
      <c r="OUM991"/>
      <c r="OUN991"/>
      <c r="OUO991"/>
      <c r="OUP991"/>
      <c r="OUQ991"/>
      <c r="OUR991"/>
      <c r="OUS991"/>
      <c r="OUT991"/>
      <c r="OUU991"/>
      <c r="OUV991"/>
      <c r="OUW991"/>
      <c r="OUX991"/>
      <c r="OUY991"/>
      <c r="OUZ991"/>
      <c r="OVA991"/>
      <c r="OVB991"/>
      <c r="OVC991"/>
      <c r="OVD991"/>
      <c r="OVE991"/>
      <c r="OVF991"/>
      <c r="OVG991"/>
      <c r="OVH991"/>
      <c r="OVI991"/>
      <c r="OVJ991"/>
      <c r="OVK991"/>
      <c r="OVL991"/>
      <c r="OVM991"/>
      <c r="OVN991"/>
      <c r="OVO991"/>
      <c r="OVP991"/>
      <c r="OVQ991"/>
      <c r="OVR991"/>
      <c r="OVS991"/>
      <c r="OVT991"/>
      <c r="OVU991"/>
      <c r="OVV991"/>
      <c r="OVW991"/>
      <c r="OVX991"/>
      <c r="OVY991"/>
      <c r="OVZ991"/>
      <c r="OWA991"/>
      <c r="OWB991"/>
      <c r="OWC991"/>
      <c r="OWD991"/>
      <c r="OWE991"/>
      <c r="OWF991"/>
      <c r="OWG991"/>
      <c r="OWH991"/>
      <c r="OWI991"/>
      <c r="OWJ991"/>
      <c r="OWK991"/>
      <c r="OWL991"/>
      <c r="OWM991"/>
      <c r="OWN991"/>
      <c r="OWO991"/>
      <c r="OWP991"/>
      <c r="OWQ991"/>
      <c r="OWR991"/>
      <c r="OWS991"/>
      <c r="OWT991"/>
      <c r="OWU991"/>
      <c r="OWV991"/>
      <c r="OWW991"/>
      <c r="OWX991"/>
      <c r="OWY991"/>
      <c r="OWZ991"/>
      <c r="OXA991"/>
      <c r="OXB991"/>
      <c r="OXC991"/>
      <c r="OXD991"/>
      <c r="OXE991"/>
      <c r="OXF991"/>
      <c r="OXG991"/>
      <c r="OXH991"/>
      <c r="OXI991"/>
      <c r="OXJ991"/>
      <c r="OXK991"/>
      <c r="OXL991"/>
      <c r="OXM991"/>
      <c r="OXN991"/>
      <c r="OXO991"/>
      <c r="OXP991"/>
      <c r="OXQ991"/>
      <c r="OXR991"/>
      <c r="OXS991"/>
      <c r="OXT991"/>
      <c r="OXU991"/>
      <c r="OXV991"/>
      <c r="OXW991"/>
      <c r="OXX991"/>
      <c r="OXY991"/>
      <c r="OXZ991"/>
      <c r="OYA991"/>
      <c r="OYB991"/>
      <c r="OYC991"/>
      <c r="OYD991"/>
      <c r="OYE991"/>
      <c r="OYF991"/>
      <c r="OYG991"/>
      <c r="OYH991"/>
      <c r="OYI991"/>
      <c r="OYJ991"/>
      <c r="OYK991"/>
      <c r="OYL991"/>
      <c r="OYM991"/>
      <c r="OYN991"/>
      <c r="OYO991"/>
      <c r="OYP991"/>
      <c r="OYQ991"/>
      <c r="OYR991"/>
      <c r="OYS991"/>
      <c r="OYT991"/>
      <c r="OYU991"/>
      <c r="OYV991"/>
      <c r="OYW991"/>
      <c r="OYX991"/>
      <c r="OYY991"/>
      <c r="OYZ991"/>
      <c r="OZA991"/>
      <c r="OZB991"/>
      <c r="OZC991"/>
      <c r="OZD991"/>
      <c r="OZE991"/>
      <c r="OZF991"/>
      <c r="OZG991"/>
      <c r="OZH991"/>
      <c r="OZI991"/>
      <c r="OZJ991"/>
      <c r="OZK991"/>
      <c r="OZL991"/>
      <c r="OZM991"/>
      <c r="OZN991"/>
      <c r="OZO991"/>
      <c r="OZP991"/>
      <c r="OZQ991"/>
      <c r="OZR991"/>
      <c r="OZS991"/>
      <c r="OZT991"/>
      <c r="OZU991"/>
      <c r="OZV991"/>
      <c r="OZW991"/>
      <c r="OZX991"/>
      <c r="OZY991"/>
      <c r="OZZ991"/>
      <c r="PAA991"/>
      <c r="PAB991"/>
      <c r="PAC991"/>
      <c r="PAD991"/>
      <c r="PAE991"/>
      <c r="PAF991"/>
      <c r="PAG991"/>
      <c r="PAH991"/>
      <c r="PAI991"/>
      <c r="PAJ991"/>
      <c r="PAK991"/>
      <c r="PAL991"/>
      <c r="PAM991"/>
      <c r="PAN991"/>
      <c r="PAO991"/>
      <c r="PAP991"/>
      <c r="PAQ991"/>
      <c r="PAR991"/>
      <c r="PAS991"/>
      <c r="PAT991"/>
      <c r="PAU991"/>
      <c r="PAV991"/>
      <c r="PAW991"/>
      <c r="PAX991"/>
      <c r="PAY991"/>
      <c r="PAZ991"/>
      <c r="PBA991"/>
      <c r="PBB991"/>
      <c r="PBC991"/>
      <c r="PBD991"/>
      <c r="PBE991"/>
      <c r="PBF991"/>
      <c r="PBG991"/>
      <c r="PBH991"/>
      <c r="PBI991"/>
      <c r="PBJ991"/>
      <c r="PBK991"/>
      <c r="PBL991"/>
      <c r="PBM991"/>
      <c r="PBN991"/>
      <c r="PBO991"/>
      <c r="PBP991"/>
      <c r="PBQ991"/>
      <c r="PBR991"/>
      <c r="PBS991"/>
      <c r="PBT991"/>
      <c r="PBU991"/>
      <c r="PBV991"/>
      <c r="PBW991"/>
      <c r="PBX991"/>
      <c r="PBY991"/>
      <c r="PBZ991"/>
      <c r="PCA991"/>
      <c r="PCB991"/>
      <c r="PCC991"/>
      <c r="PCD991"/>
      <c r="PCE991"/>
      <c r="PCF991"/>
      <c r="PCG991"/>
      <c r="PCH991"/>
      <c r="PCI991"/>
      <c r="PCJ991"/>
      <c r="PCK991"/>
      <c r="PCL991"/>
      <c r="PCM991"/>
      <c r="PCN991"/>
      <c r="PCO991"/>
      <c r="PCP991"/>
      <c r="PCQ991"/>
      <c r="PCR991"/>
      <c r="PCS991"/>
      <c r="PCT991"/>
      <c r="PCU991"/>
      <c r="PCV991"/>
      <c r="PCW991"/>
      <c r="PCX991"/>
      <c r="PCY991"/>
      <c r="PCZ991"/>
      <c r="PDA991"/>
      <c r="PDB991"/>
      <c r="PDC991"/>
      <c r="PDD991"/>
      <c r="PDE991"/>
      <c r="PDF991"/>
      <c r="PDG991"/>
      <c r="PDH991"/>
      <c r="PDI991"/>
      <c r="PDJ991"/>
      <c r="PDK991"/>
      <c r="PDL991"/>
      <c r="PDM991"/>
      <c r="PDN991"/>
      <c r="PDO991"/>
      <c r="PDP991"/>
      <c r="PDQ991"/>
      <c r="PDR991"/>
      <c r="PDS991"/>
      <c r="PDT991"/>
      <c r="PDU991"/>
      <c r="PDV991"/>
      <c r="PDW991"/>
      <c r="PDX991"/>
      <c r="PDY991"/>
      <c r="PDZ991"/>
      <c r="PEA991"/>
      <c r="PEB991"/>
      <c r="PEC991"/>
      <c r="PED991"/>
      <c r="PEE991"/>
      <c r="PEF991"/>
      <c r="PEG991"/>
      <c r="PEH991"/>
      <c r="PEI991"/>
      <c r="PEJ991"/>
      <c r="PEK991"/>
      <c r="PEL991"/>
      <c r="PEM991"/>
      <c r="PEN991"/>
      <c r="PEO991"/>
      <c r="PEP991"/>
      <c r="PEQ991"/>
      <c r="PER991"/>
      <c r="PES991"/>
      <c r="PET991"/>
      <c r="PEU991"/>
      <c r="PEV991"/>
      <c r="PEW991"/>
      <c r="PEX991"/>
      <c r="PEY991"/>
      <c r="PEZ991"/>
      <c r="PFA991"/>
      <c r="PFB991"/>
      <c r="PFC991"/>
      <c r="PFD991"/>
      <c r="PFE991"/>
      <c r="PFF991"/>
      <c r="PFG991"/>
      <c r="PFH991"/>
      <c r="PFI991"/>
      <c r="PFJ991"/>
      <c r="PFK991"/>
      <c r="PFL991"/>
      <c r="PFM991"/>
      <c r="PFN991"/>
      <c r="PFO991"/>
      <c r="PFP991"/>
      <c r="PFQ991"/>
      <c r="PFR991"/>
      <c r="PFS991"/>
      <c r="PFT991"/>
      <c r="PFU991"/>
      <c r="PFV991"/>
      <c r="PFW991"/>
      <c r="PFX991"/>
      <c r="PFY991"/>
      <c r="PFZ991"/>
      <c r="PGA991"/>
      <c r="PGB991"/>
      <c r="PGC991"/>
      <c r="PGD991"/>
      <c r="PGE991"/>
      <c r="PGF991"/>
      <c r="PGG991"/>
      <c r="PGH991"/>
      <c r="PGI991"/>
      <c r="PGJ991"/>
      <c r="PGK991"/>
      <c r="PGL991"/>
      <c r="PGM991"/>
      <c r="PGN991"/>
      <c r="PGO991"/>
      <c r="PGP991"/>
      <c r="PGQ991"/>
      <c r="PGR991"/>
      <c r="PGS991"/>
      <c r="PGT991"/>
      <c r="PGU991"/>
      <c r="PGV991"/>
      <c r="PGW991"/>
      <c r="PGX991"/>
      <c r="PGY991"/>
      <c r="PGZ991"/>
      <c r="PHA991"/>
      <c r="PHB991"/>
      <c r="PHC991"/>
      <c r="PHD991"/>
      <c r="PHE991"/>
      <c r="PHF991"/>
      <c r="PHG991"/>
      <c r="PHH991"/>
      <c r="PHI991"/>
      <c r="PHJ991"/>
      <c r="PHK991"/>
      <c r="PHL991"/>
      <c r="PHM991"/>
      <c r="PHN991"/>
      <c r="PHO991"/>
      <c r="PHP991"/>
      <c r="PHQ991"/>
      <c r="PHR991"/>
      <c r="PHS991"/>
      <c r="PHT991"/>
      <c r="PHU991"/>
      <c r="PHV991"/>
      <c r="PHW991"/>
      <c r="PHX991"/>
      <c r="PHY991"/>
      <c r="PHZ991"/>
      <c r="PIA991"/>
      <c r="PIB991"/>
      <c r="PIC991"/>
      <c r="PID991"/>
      <c r="PIE991"/>
      <c r="PIF991"/>
      <c r="PIG991"/>
      <c r="PIH991"/>
      <c r="PII991"/>
      <c r="PIJ991"/>
      <c r="PIK991"/>
      <c r="PIL991"/>
      <c r="PIM991"/>
      <c r="PIN991"/>
      <c r="PIO991"/>
      <c r="PIP991"/>
      <c r="PIQ991"/>
      <c r="PIR991"/>
      <c r="PIS991"/>
      <c r="PIT991"/>
      <c r="PIU991"/>
      <c r="PIV991"/>
      <c r="PIW991"/>
      <c r="PIX991"/>
      <c r="PIY991"/>
      <c r="PIZ991"/>
      <c r="PJA991"/>
      <c r="PJB991"/>
      <c r="PJC991"/>
      <c r="PJD991"/>
      <c r="PJE991"/>
      <c r="PJF991"/>
      <c r="PJG991"/>
      <c r="PJH991"/>
      <c r="PJI991"/>
      <c r="PJJ991"/>
      <c r="PJK991"/>
      <c r="PJL991"/>
      <c r="PJM991"/>
      <c r="PJN991"/>
      <c r="PJO991"/>
      <c r="PJP991"/>
      <c r="PJQ991"/>
      <c r="PJR991"/>
      <c r="PJS991"/>
      <c r="PJT991"/>
      <c r="PJU991"/>
      <c r="PJV991"/>
      <c r="PJW991"/>
      <c r="PJX991"/>
      <c r="PJY991"/>
      <c r="PJZ991"/>
      <c r="PKA991"/>
      <c r="PKB991"/>
      <c r="PKC991"/>
      <c r="PKD991"/>
      <c r="PKE991"/>
      <c r="PKF991"/>
      <c r="PKG991"/>
      <c r="PKH991"/>
      <c r="PKI991"/>
      <c r="PKJ991"/>
      <c r="PKK991"/>
      <c r="PKL991"/>
      <c r="PKM991"/>
      <c r="PKN991"/>
      <c r="PKO991"/>
      <c r="PKP991"/>
      <c r="PKQ991"/>
      <c r="PKR991"/>
      <c r="PKS991"/>
      <c r="PKT991"/>
      <c r="PKU991"/>
      <c r="PKV991"/>
      <c r="PKW991"/>
      <c r="PKX991"/>
      <c r="PKY991"/>
      <c r="PKZ991"/>
      <c r="PLA991"/>
      <c r="PLB991"/>
      <c r="PLC991"/>
      <c r="PLD991"/>
      <c r="PLE991"/>
      <c r="PLF991"/>
      <c r="PLG991"/>
      <c r="PLH991"/>
      <c r="PLI991"/>
      <c r="PLJ991"/>
      <c r="PLK991"/>
      <c r="PLL991"/>
      <c r="PLM991"/>
      <c r="PLN991"/>
      <c r="PLO991"/>
      <c r="PLP991"/>
      <c r="PLQ991"/>
      <c r="PLR991"/>
      <c r="PLS991"/>
      <c r="PLT991"/>
      <c r="PLU991"/>
      <c r="PLV991"/>
      <c r="PLW991"/>
      <c r="PLX991"/>
      <c r="PLY991"/>
      <c r="PLZ991"/>
      <c r="PMA991"/>
      <c r="PMB991"/>
      <c r="PMC991"/>
      <c r="PMD991"/>
      <c r="PME991"/>
      <c r="PMF991"/>
      <c r="PMG991"/>
      <c r="PMH991"/>
      <c r="PMI991"/>
      <c r="PMJ991"/>
      <c r="PMK991"/>
      <c r="PML991"/>
      <c r="PMM991"/>
      <c r="PMN991"/>
      <c r="PMO991"/>
      <c r="PMP991"/>
      <c r="PMQ991"/>
      <c r="PMR991"/>
      <c r="PMS991"/>
      <c r="PMT991"/>
      <c r="PMU991"/>
      <c r="PMV991"/>
      <c r="PMW991"/>
      <c r="PMX991"/>
      <c r="PMY991"/>
      <c r="PMZ991"/>
      <c r="PNA991"/>
      <c r="PNB991"/>
      <c r="PNC991"/>
      <c r="PND991"/>
      <c r="PNE991"/>
      <c r="PNF991"/>
      <c r="PNG991"/>
      <c r="PNH991"/>
      <c r="PNI991"/>
      <c r="PNJ991"/>
      <c r="PNK991"/>
      <c r="PNL991"/>
      <c r="PNM991"/>
      <c r="PNN991"/>
      <c r="PNO991"/>
      <c r="PNP991"/>
      <c r="PNQ991"/>
      <c r="PNR991"/>
      <c r="PNS991"/>
      <c r="PNT991"/>
      <c r="PNU991"/>
      <c r="PNV991"/>
      <c r="PNW991"/>
      <c r="PNX991"/>
      <c r="PNY991"/>
      <c r="PNZ991"/>
      <c r="POA991"/>
      <c r="POB991"/>
      <c r="POC991"/>
      <c r="POD991"/>
      <c r="POE991"/>
      <c r="POF991"/>
      <c r="POG991"/>
      <c r="POH991"/>
      <c r="POI991"/>
      <c r="POJ991"/>
      <c r="POK991"/>
      <c r="POL991"/>
      <c r="POM991"/>
      <c r="PON991"/>
      <c r="POO991"/>
      <c r="POP991"/>
      <c r="POQ991"/>
      <c r="POR991"/>
      <c r="POS991"/>
      <c r="POT991"/>
      <c r="POU991"/>
      <c r="POV991"/>
      <c r="POW991"/>
      <c r="POX991"/>
      <c r="POY991"/>
      <c r="POZ991"/>
      <c r="PPA991"/>
      <c r="PPB991"/>
      <c r="PPC991"/>
      <c r="PPD991"/>
      <c r="PPE991"/>
      <c r="PPF991"/>
      <c r="PPG991"/>
      <c r="PPH991"/>
      <c r="PPI991"/>
      <c r="PPJ991"/>
      <c r="PPK991"/>
      <c r="PPL991"/>
      <c r="PPM991"/>
      <c r="PPN991"/>
      <c r="PPO991"/>
      <c r="PPP991"/>
      <c r="PPQ991"/>
      <c r="PPR991"/>
      <c r="PPS991"/>
      <c r="PPT991"/>
      <c r="PPU991"/>
      <c r="PPV991"/>
      <c r="PPW991"/>
      <c r="PPX991"/>
      <c r="PPY991"/>
      <c r="PPZ991"/>
      <c r="PQA991"/>
      <c r="PQB991"/>
      <c r="PQC991"/>
      <c r="PQD991"/>
      <c r="PQE991"/>
      <c r="PQF991"/>
      <c r="PQG991"/>
      <c r="PQH991"/>
      <c r="PQI991"/>
      <c r="PQJ991"/>
      <c r="PQK991"/>
      <c r="PQL991"/>
      <c r="PQM991"/>
      <c r="PQN991"/>
      <c r="PQO991"/>
      <c r="PQP991"/>
      <c r="PQQ991"/>
      <c r="PQR991"/>
      <c r="PQS991"/>
      <c r="PQT991"/>
      <c r="PQU991"/>
      <c r="PQV991"/>
      <c r="PQW991"/>
      <c r="PQX991"/>
      <c r="PQY991"/>
      <c r="PQZ991"/>
      <c r="PRA991"/>
      <c r="PRB991"/>
      <c r="PRC991"/>
      <c r="PRD991"/>
      <c r="PRE991"/>
      <c r="PRF991"/>
      <c r="PRG991"/>
      <c r="PRH991"/>
      <c r="PRI991"/>
      <c r="PRJ991"/>
      <c r="PRK991"/>
      <c r="PRL991"/>
      <c r="PRM991"/>
      <c r="PRN991"/>
      <c r="PRO991"/>
      <c r="PRP991"/>
      <c r="PRQ991"/>
      <c r="PRR991"/>
      <c r="PRS991"/>
      <c r="PRT991"/>
      <c r="PRU991"/>
      <c r="PRV991"/>
      <c r="PRW991"/>
      <c r="PRX991"/>
      <c r="PRY991"/>
      <c r="PRZ991"/>
      <c r="PSA991"/>
      <c r="PSB991"/>
      <c r="PSC991"/>
      <c r="PSD991"/>
      <c r="PSE991"/>
      <c r="PSF991"/>
      <c r="PSG991"/>
      <c r="PSH991"/>
      <c r="PSI991"/>
      <c r="PSJ991"/>
      <c r="PSK991"/>
      <c r="PSL991"/>
      <c r="PSM991"/>
      <c r="PSN991"/>
      <c r="PSO991"/>
      <c r="PSP991"/>
      <c r="PSQ991"/>
      <c r="PSR991"/>
      <c r="PSS991"/>
      <c r="PST991"/>
      <c r="PSU991"/>
      <c r="PSV991"/>
      <c r="PSW991"/>
      <c r="PSX991"/>
      <c r="PSY991"/>
      <c r="PSZ991"/>
      <c r="PTA991"/>
      <c r="PTB991"/>
      <c r="PTC991"/>
      <c r="PTD991"/>
      <c r="PTE991"/>
      <c r="PTF991"/>
      <c r="PTG991"/>
      <c r="PTH991"/>
      <c r="PTI991"/>
      <c r="PTJ991"/>
      <c r="PTK991"/>
      <c r="PTL991"/>
      <c r="PTM991"/>
      <c r="PTN991"/>
      <c r="PTO991"/>
      <c r="PTP991"/>
      <c r="PTQ991"/>
      <c r="PTR991"/>
      <c r="PTS991"/>
      <c r="PTT991"/>
      <c r="PTU991"/>
      <c r="PTV991"/>
      <c r="PTW991"/>
      <c r="PTX991"/>
      <c r="PTY991"/>
      <c r="PTZ991"/>
      <c r="PUA991"/>
      <c r="PUB991"/>
      <c r="PUC991"/>
      <c r="PUD991"/>
      <c r="PUE991"/>
      <c r="PUF991"/>
      <c r="PUG991"/>
      <c r="PUH991"/>
      <c r="PUI991"/>
      <c r="PUJ991"/>
      <c r="PUK991"/>
      <c r="PUL991"/>
      <c r="PUM991"/>
      <c r="PUN991"/>
      <c r="PUO991"/>
      <c r="PUP991"/>
      <c r="PUQ991"/>
      <c r="PUR991"/>
      <c r="PUS991"/>
      <c r="PUT991"/>
      <c r="PUU991"/>
      <c r="PUV991"/>
      <c r="PUW991"/>
      <c r="PUX991"/>
      <c r="PUY991"/>
      <c r="PUZ991"/>
      <c r="PVA991"/>
      <c r="PVB991"/>
      <c r="PVC991"/>
      <c r="PVD991"/>
      <c r="PVE991"/>
      <c r="PVF991"/>
      <c r="PVG991"/>
      <c r="PVH991"/>
      <c r="PVI991"/>
      <c r="PVJ991"/>
      <c r="PVK991"/>
      <c r="PVL991"/>
      <c r="PVM991"/>
      <c r="PVN991"/>
      <c r="PVO991"/>
      <c r="PVP991"/>
      <c r="PVQ991"/>
      <c r="PVR991"/>
      <c r="PVS991"/>
      <c r="PVT991"/>
      <c r="PVU991"/>
      <c r="PVV991"/>
      <c r="PVW991"/>
      <c r="PVX991"/>
      <c r="PVY991"/>
      <c r="PVZ991"/>
      <c r="PWA991"/>
      <c r="PWB991"/>
      <c r="PWC991"/>
      <c r="PWD991"/>
      <c r="PWE991"/>
      <c r="PWF991"/>
      <c r="PWG991"/>
      <c r="PWH991"/>
      <c r="PWI991"/>
      <c r="PWJ991"/>
      <c r="PWK991"/>
      <c r="PWL991"/>
      <c r="PWM991"/>
      <c r="PWN991"/>
      <c r="PWO991"/>
      <c r="PWP991"/>
      <c r="PWQ991"/>
      <c r="PWR991"/>
      <c r="PWS991"/>
      <c r="PWT991"/>
      <c r="PWU991"/>
      <c r="PWV991"/>
      <c r="PWW991"/>
      <c r="PWX991"/>
      <c r="PWY991"/>
      <c r="PWZ991"/>
      <c r="PXA991"/>
      <c r="PXB991"/>
      <c r="PXC991"/>
      <c r="PXD991"/>
      <c r="PXE991"/>
      <c r="PXF991"/>
      <c r="PXG991"/>
      <c r="PXH991"/>
      <c r="PXI991"/>
      <c r="PXJ991"/>
      <c r="PXK991"/>
      <c r="PXL991"/>
      <c r="PXM991"/>
      <c r="PXN991"/>
      <c r="PXO991"/>
      <c r="PXP991"/>
      <c r="PXQ991"/>
      <c r="PXR991"/>
      <c r="PXS991"/>
      <c r="PXT991"/>
      <c r="PXU991"/>
      <c r="PXV991"/>
      <c r="PXW991"/>
      <c r="PXX991"/>
      <c r="PXY991"/>
      <c r="PXZ991"/>
      <c r="PYA991"/>
      <c r="PYB991"/>
      <c r="PYC991"/>
      <c r="PYD991"/>
      <c r="PYE991"/>
      <c r="PYF991"/>
      <c r="PYG991"/>
      <c r="PYH991"/>
      <c r="PYI991"/>
      <c r="PYJ991"/>
      <c r="PYK991"/>
      <c r="PYL991"/>
      <c r="PYM991"/>
      <c r="PYN991"/>
      <c r="PYO991"/>
      <c r="PYP991"/>
      <c r="PYQ991"/>
      <c r="PYR991"/>
      <c r="PYS991"/>
      <c r="PYT991"/>
      <c r="PYU991"/>
      <c r="PYV991"/>
      <c r="PYW991"/>
      <c r="PYX991"/>
      <c r="PYY991"/>
      <c r="PYZ991"/>
      <c r="PZA991"/>
      <c r="PZB991"/>
      <c r="PZC991"/>
      <c r="PZD991"/>
      <c r="PZE991"/>
      <c r="PZF991"/>
      <c r="PZG991"/>
      <c r="PZH991"/>
      <c r="PZI991"/>
      <c r="PZJ991"/>
      <c r="PZK991"/>
      <c r="PZL991"/>
      <c r="PZM991"/>
      <c r="PZN991"/>
      <c r="PZO991"/>
      <c r="PZP991"/>
      <c r="PZQ991"/>
      <c r="PZR991"/>
      <c r="PZS991"/>
      <c r="PZT991"/>
      <c r="PZU991"/>
      <c r="PZV991"/>
      <c r="PZW991"/>
      <c r="PZX991"/>
      <c r="PZY991"/>
      <c r="PZZ991"/>
      <c r="QAA991"/>
      <c r="QAB991"/>
      <c r="QAC991"/>
      <c r="QAD991"/>
      <c r="QAE991"/>
      <c r="QAF991"/>
      <c r="QAG991"/>
      <c r="QAH991"/>
      <c r="QAI991"/>
      <c r="QAJ991"/>
      <c r="QAK991"/>
      <c r="QAL991"/>
      <c r="QAM991"/>
      <c r="QAN991"/>
      <c r="QAO991"/>
      <c r="QAP991"/>
      <c r="QAQ991"/>
      <c r="QAR991"/>
      <c r="QAS991"/>
      <c r="QAT991"/>
      <c r="QAU991"/>
      <c r="QAV991"/>
      <c r="QAW991"/>
      <c r="QAX991"/>
      <c r="QAY991"/>
      <c r="QAZ991"/>
      <c r="QBA991"/>
      <c r="QBB991"/>
      <c r="QBC991"/>
      <c r="QBD991"/>
      <c r="QBE991"/>
      <c r="QBF991"/>
      <c r="QBG991"/>
      <c r="QBH991"/>
      <c r="QBI991"/>
      <c r="QBJ991"/>
      <c r="QBK991"/>
      <c r="QBL991"/>
      <c r="QBM991"/>
      <c r="QBN991"/>
      <c r="QBO991"/>
      <c r="QBP991"/>
      <c r="QBQ991"/>
      <c r="QBR991"/>
      <c r="QBS991"/>
      <c r="QBT991"/>
      <c r="QBU991"/>
      <c r="QBV991"/>
      <c r="QBW991"/>
      <c r="QBX991"/>
      <c r="QBY991"/>
      <c r="QBZ991"/>
      <c r="QCA991"/>
      <c r="QCB991"/>
      <c r="QCC991"/>
      <c r="QCD991"/>
      <c r="QCE991"/>
      <c r="QCF991"/>
      <c r="QCG991"/>
      <c r="QCH991"/>
      <c r="QCI991"/>
      <c r="QCJ991"/>
      <c r="QCK991"/>
      <c r="QCL991"/>
      <c r="QCM991"/>
      <c r="QCN991"/>
      <c r="QCO991"/>
      <c r="QCP991"/>
      <c r="QCQ991"/>
      <c r="QCR991"/>
      <c r="QCS991"/>
      <c r="QCT991"/>
      <c r="QCU991"/>
      <c r="QCV991"/>
      <c r="QCW991"/>
      <c r="QCX991"/>
      <c r="QCY991"/>
      <c r="QCZ991"/>
      <c r="QDA991"/>
      <c r="QDB991"/>
      <c r="QDC991"/>
      <c r="QDD991"/>
      <c r="QDE991"/>
      <c r="QDF991"/>
      <c r="QDG991"/>
      <c r="QDH991"/>
      <c r="QDI991"/>
      <c r="QDJ991"/>
      <c r="QDK991"/>
      <c r="QDL991"/>
      <c r="QDM991"/>
      <c r="QDN991"/>
      <c r="QDO991"/>
      <c r="QDP991"/>
      <c r="QDQ991"/>
      <c r="QDR991"/>
      <c r="QDS991"/>
      <c r="QDT991"/>
      <c r="QDU991"/>
      <c r="QDV991"/>
      <c r="QDW991"/>
      <c r="QDX991"/>
      <c r="QDY991"/>
      <c r="QDZ991"/>
      <c r="QEA991"/>
      <c r="QEB991"/>
      <c r="QEC991"/>
      <c r="QED991"/>
      <c r="QEE991"/>
      <c r="QEF991"/>
      <c r="QEG991"/>
      <c r="QEH991"/>
      <c r="QEI991"/>
      <c r="QEJ991"/>
      <c r="QEK991"/>
      <c r="QEL991"/>
      <c r="QEM991"/>
      <c r="QEN991"/>
      <c r="QEO991"/>
      <c r="QEP991"/>
      <c r="QEQ991"/>
      <c r="QER991"/>
      <c r="QES991"/>
      <c r="QET991"/>
      <c r="QEU991"/>
      <c r="QEV991"/>
      <c r="QEW991"/>
      <c r="QEX991"/>
      <c r="QEY991"/>
      <c r="QEZ991"/>
      <c r="QFA991"/>
      <c r="QFB991"/>
      <c r="QFC991"/>
      <c r="QFD991"/>
      <c r="QFE991"/>
      <c r="QFF991"/>
      <c r="QFG991"/>
      <c r="QFH991"/>
      <c r="QFI991"/>
      <c r="QFJ991"/>
      <c r="QFK991"/>
      <c r="QFL991"/>
      <c r="QFM991"/>
      <c r="QFN991"/>
      <c r="QFO991"/>
      <c r="QFP991"/>
      <c r="QFQ991"/>
      <c r="QFR991"/>
      <c r="QFS991"/>
      <c r="QFT991"/>
      <c r="QFU991"/>
      <c r="QFV991"/>
      <c r="QFW991"/>
      <c r="QFX991"/>
      <c r="QFY991"/>
      <c r="QFZ991"/>
      <c r="QGA991"/>
      <c r="QGB991"/>
      <c r="QGC991"/>
      <c r="QGD991"/>
      <c r="QGE991"/>
      <c r="QGF991"/>
      <c r="QGG991"/>
      <c r="QGH991"/>
      <c r="QGI991"/>
      <c r="QGJ991"/>
      <c r="QGK991"/>
      <c r="QGL991"/>
      <c r="QGM991"/>
      <c r="QGN991"/>
      <c r="QGO991"/>
      <c r="QGP991"/>
      <c r="QGQ991"/>
      <c r="QGR991"/>
      <c r="QGS991"/>
      <c r="QGT991"/>
      <c r="QGU991"/>
      <c r="QGV991"/>
      <c r="QGW991"/>
      <c r="QGX991"/>
      <c r="QGY991"/>
      <c r="QGZ991"/>
      <c r="QHA991"/>
      <c r="QHB991"/>
      <c r="QHC991"/>
      <c r="QHD991"/>
      <c r="QHE991"/>
      <c r="QHF991"/>
      <c r="QHG991"/>
      <c r="QHH991"/>
      <c r="QHI991"/>
      <c r="QHJ991"/>
      <c r="QHK991"/>
      <c r="QHL991"/>
      <c r="QHM991"/>
      <c r="QHN991"/>
      <c r="QHO991"/>
      <c r="QHP991"/>
      <c r="QHQ991"/>
      <c r="QHR991"/>
      <c r="QHS991"/>
      <c r="QHT991"/>
      <c r="QHU991"/>
      <c r="QHV991"/>
      <c r="QHW991"/>
      <c r="QHX991"/>
      <c r="QHY991"/>
      <c r="QHZ991"/>
      <c r="QIA991"/>
      <c r="QIB991"/>
      <c r="QIC991"/>
      <c r="QID991"/>
      <c r="QIE991"/>
      <c r="QIF991"/>
      <c r="QIG991"/>
      <c r="QIH991"/>
      <c r="QII991"/>
      <c r="QIJ991"/>
      <c r="QIK991"/>
      <c r="QIL991"/>
      <c r="QIM991"/>
      <c r="QIN991"/>
      <c r="QIO991"/>
      <c r="QIP991"/>
      <c r="QIQ991"/>
      <c r="QIR991"/>
      <c r="QIS991"/>
      <c r="QIT991"/>
      <c r="QIU991"/>
      <c r="QIV991"/>
      <c r="QIW991"/>
      <c r="QIX991"/>
      <c r="QIY991"/>
      <c r="QIZ991"/>
      <c r="QJA991"/>
      <c r="QJB991"/>
      <c r="QJC991"/>
      <c r="QJD991"/>
      <c r="QJE991"/>
      <c r="QJF991"/>
      <c r="QJG991"/>
      <c r="QJH991"/>
      <c r="QJI991"/>
      <c r="QJJ991"/>
      <c r="QJK991"/>
      <c r="QJL991"/>
      <c r="QJM991"/>
      <c r="QJN991"/>
      <c r="QJO991"/>
      <c r="QJP991"/>
      <c r="QJQ991"/>
      <c r="QJR991"/>
      <c r="QJS991"/>
      <c r="QJT991"/>
      <c r="QJU991"/>
      <c r="QJV991"/>
      <c r="QJW991"/>
      <c r="QJX991"/>
      <c r="QJY991"/>
      <c r="QJZ991"/>
      <c r="QKA991"/>
      <c r="QKB991"/>
      <c r="QKC991"/>
      <c r="QKD991"/>
      <c r="QKE991"/>
      <c r="QKF991"/>
      <c r="QKG991"/>
      <c r="QKH991"/>
      <c r="QKI991"/>
      <c r="QKJ991"/>
      <c r="QKK991"/>
      <c r="QKL991"/>
      <c r="QKM991"/>
      <c r="QKN991"/>
      <c r="QKO991"/>
      <c r="QKP991"/>
      <c r="QKQ991"/>
      <c r="QKR991"/>
      <c r="QKS991"/>
      <c r="QKT991"/>
      <c r="QKU991"/>
      <c r="QKV991"/>
      <c r="QKW991"/>
      <c r="QKX991"/>
      <c r="QKY991"/>
      <c r="QKZ991"/>
      <c r="QLA991"/>
      <c r="QLB991"/>
      <c r="QLC991"/>
      <c r="QLD991"/>
      <c r="QLE991"/>
      <c r="QLF991"/>
      <c r="QLG991"/>
      <c r="QLH991"/>
      <c r="QLI991"/>
      <c r="QLJ991"/>
      <c r="QLK991"/>
      <c r="QLL991"/>
      <c r="QLM991"/>
      <c r="QLN991"/>
      <c r="QLO991"/>
      <c r="QLP991"/>
      <c r="QLQ991"/>
      <c r="QLR991"/>
      <c r="QLS991"/>
      <c r="QLT991"/>
      <c r="QLU991"/>
      <c r="QLV991"/>
      <c r="QLW991"/>
      <c r="QLX991"/>
      <c r="QLY991"/>
      <c r="QLZ991"/>
      <c r="QMA991"/>
      <c r="QMB991"/>
      <c r="QMC991"/>
      <c r="QMD991"/>
      <c r="QME991"/>
      <c r="QMF991"/>
      <c r="QMG991"/>
      <c r="QMH991"/>
      <c r="QMI991"/>
      <c r="QMJ991"/>
      <c r="QMK991"/>
      <c r="QML991"/>
      <c r="QMM991"/>
      <c r="QMN991"/>
      <c r="QMO991"/>
      <c r="QMP991"/>
      <c r="QMQ991"/>
      <c r="QMR991"/>
      <c r="QMS991"/>
      <c r="QMT991"/>
      <c r="QMU991"/>
      <c r="QMV991"/>
      <c r="QMW991"/>
      <c r="QMX991"/>
      <c r="QMY991"/>
      <c r="QMZ991"/>
      <c r="QNA991"/>
      <c r="QNB991"/>
      <c r="QNC991"/>
      <c r="QND991"/>
      <c r="QNE991"/>
      <c r="QNF991"/>
      <c r="QNG991"/>
      <c r="QNH991"/>
      <c r="QNI991"/>
      <c r="QNJ991"/>
      <c r="QNK991"/>
      <c r="QNL991"/>
      <c r="QNM991"/>
      <c r="QNN991"/>
      <c r="QNO991"/>
      <c r="QNP991"/>
      <c r="QNQ991"/>
      <c r="QNR991"/>
      <c r="QNS991"/>
      <c r="QNT991"/>
      <c r="QNU991"/>
      <c r="QNV991"/>
      <c r="QNW991"/>
      <c r="QNX991"/>
      <c r="QNY991"/>
      <c r="QNZ991"/>
      <c r="QOA991"/>
      <c r="QOB991"/>
      <c r="QOC991"/>
      <c r="QOD991"/>
      <c r="QOE991"/>
      <c r="QOF991"/>
      <c r="QOG991"/>
      <c r="QOH991"/>
      <c r="QOI991"/>
      <c r="QOJ991"/>
      <c r="QOK991"/>
      <c r="QOL991"/>
      <c r="QOM991"/>
      <c r="QON991"/>
      <c r="QOO991"/>
      <c r="QOP991"/>
      <c r="QOQ991"/>
      <c r="QOR991"/>
      <c r="QOS991"/>
      <c r="QOT991"/>
      <c r="QOU991"/>
      <c r="QOV991"/>
      <c r="QOW991"/>
      <c r="QOX991"/>
      <c r="QOY991"/>
      <c r="QOZ991"/>
      <c r="QPA991"/>
      <c r="QPB991"/>
      <c r="QPC991"/>
      <c r="QPD991"/>
      <c r="QPE991"/>
      <c r="QPF991"/>
      <c r="QPG991"/>
      <c r="QPH991"/>
      <c r="QPI991"/>
      <c r="QPJ991"/>
      <c r="QPK991"/>
      <c r="QPL991"/>
      <c r="QPM991"/>
      <c r="QPN991"/>
      <c r="QPO991"/>
      <c r="QPP991"/>
      <c r="QPQ991"/>
      <c r="QPR991"/>
      <c r="QPS991"/>
      <c r="QPT991"/>
      <c r="QPU991"/>
      <c r="QPV991"/>
      <c r="QPW991"/>
      <c r="QPX991"/>
      <c r="QPY991"/>
      <c r="QPZ991"/>
      <c r="QQA991"/>
      <c r="QQB991"/>
      <c r="QQC991"/>
      <c r="QQD991"/>
      <c r="QQE991"/>
      <c r="QQF991"/>
      <c r="QQG991"/>
      <c r="QQH991"/>
      <c r="QQI991"/>
      <c r="QQJ991"/>
      <c r="QQK991"/>
      <c r="QQL991"/>
      <c r="QQM991"/>
      <c r="QQN991"/>
      <c r="QQO991"/>
      <c r="QQP991"/>
      <c r="QQQ991"/>
      <c r="QQR991"/>
      <c r="QQS991"/>
      <c r="QQT991"/>
      <c r="QQU991"/>
      <c r="QQV991"/>
      <c r="QQW991"/>
      <c r="QQX991"/>
      <c r="QQY991"/>
      <c r="QQZ991"/>
      <c r="QRA991"/>
      <c r="QRB991"/>
      <c r="QRC991"/>
      <c r="QRD991"/>
      <c r="QRE991"/>
      <c r="QRF991"/>
      <c r="QRG991"/>
      <c r="QRH991"/>
      <c r="QRI991"/>
      <c r="QRJ991"/>
      <c r="QRK991"/>
      <c r="QRL991"/>
      <c r="QRM991"/>
      <c r="QRN991"/>
      <c r="QRO991"/>
      <c r="QRP991"/>
      <c r="QRQ991"/>
      <c r="QRR991"/>
      <c r="QRS991"/>
      <c r="QRT991"/>
      <c r="QRU991"/>
      <c r="QRV991"/>
      <c r="QRW991"/>
      <c r="QRX991"/>
      <c r="QRY991"/>
      <c r="QRZ991"/>
      <c r="QSA991"/>
      <c r="QSB991"/>
      <c r="QSC991"/>
      <c r="QSD991"/>
      <c r="QSE991"/>
      <c r="QSF991"/>
      <c r="QSG991"/>
      <c r="QSH991"/>
      <c r="QSI991"/>
      <c r="QSJ991"/>
      <c r="QSK991"/>
      <c r="QSL991"/>
      <c r="QSM991"/>
      <c r="QSN991"/>
      <c r="QSO991"/>
      <c r="QSP991"/>
      <c r="QSQ991"/>
      <c r="QSR991"/>
      <c r="QSS991"/>
      <c r="QST991"/>
      <c r="QSU991"/>
      <c r="QSV991"/>
      <c r="QSW991"/>
      <c r="QSX991"/>
      <c r="QSY991"/>
      <c r="QSZ991"/>
      <c r="QTA991"/>
      <c r="QTB991"/>
      <c r="QTC991"/>
      <c r="QTD991"/>
      <c r="QTE991"/>
      <c r="QTF991"/>
      <c r="QTG991"/>
      <c r="QTH991"/>
      <c r="QTI991"/>
      <c r="QTJ991"/>
      <c r="QTK991"/>
      <c r="QTL991"/>
      <c r="QTM991"/>
      <c r="QTN991"/>
      <c r="QTO991"/>
      <c r="QTP991"/>
      <c r="QTQ991"/>
      <c r="QTR991"/>
      <c r="QTS991"/>
      <c r="QTT991"/>
      <c r="QTU991"/>
      <c r="QTV991"/>
      <c r="QTW991"/>
      <c r="QTX991"/>
      <c r="QTY991"/>
      <c r="QTZ991"/>
      <c r="QUA991"/>
      <c r="QUB991"/>
      <c r="QUC991"/>
      <c r="QUD991"/>
      <c r="QUE991"/>
      <c r="QUF991"/>
      <c r="QUG991"/>
      <c r="QUH991"/>
      <c r="QUI991"/>
      <c r="QUJ991"/>
      <c r="QUK991"/>
      <c r="QUL991"/>
      <c r="QUM991"/>
      <c r="QUN991"/>
      <c r="QUO991"/>
      <c r="QUP991"/>
      <c r="QUQ991"/>
      <c r="QUR991"/>
      <c r="QUS991"/>
      <c r="QUT991"/>
      <c r="QUU991"/>
      <c r="QUV991"/>
      <c r="QUW991"/>
      <c r="QUX991"/>
      <c r="QUY991"/>
      <c r="QUZ991"/>
      <c r="QVA991"/>
      <c r="QVB991"/>
      <c r="QVC991"/>
      <c r="QVD991"/>
      <c r="QVE991"/>
      <c r="QVF991"/>
      <c r="QVG991"/>
      <c r="QVH991"/>
      <c r="QVI991"/>
      <c r="QVJ991"/>
      <c r="QVK991"/>
      <c r="QVL991"/>
      <c r="QVM991"/>
      <c r="QVN991"/>
      <c r="QVO991"/>
      <c r="QVP991"/>
      <c r="QVQ991"/>
      <c r="QVR991"/>
      <c r="QVS991"/>
      <c r="QVT991"/>
      <c r="QVU991"/>
      <c r="QVV991"/>
      <c r="QVW991"/>
      <c r="QVX991"/>
      <c r="QVY991"/>
      <c r="QVZ991"/>
      <c r="QWA991"/>
      <c r="QWB991"/>
      <c r="QWC991"/>
      <c r="QWD991"/>
      <c r="QWE991"/>
      <c r="QWF991"/>
      <c r="QWG991"/>
      <c r="QWH991"/>
      <c r="QWI991"/>
      <c r="QWJ991"/>
      <c r="QWK991"/>
      <c r="QWL991"/>
      <c r="QWM991"/>
      <c r="QWN991"/>
      <c r="QWO991"/>
      <c r="QWP991"/>
      <c r="QWQ991"/>
      <c r="QWR991"/>
      <c r="QWS991"/>
      <c r="QWT991"/>
      <c r="QWU991"/>
      <c r="QWV991"/>
      <c r="QWW991"/>
      <c r="QWX991"/>
      <c r="QWY991"/>
      <c r="QWZ991"/>
      <c r="QXA991"/>
      <c r="QXB991"/>
      <c r="QXC991"/>
      <c r="QXD991"/>
      <c r="QXE991"/>
      <c r="QXF991"/>
      <c r="QXG991"/>
      <c r="QXH991"/>
      <c r="QXI991"/>
      <c r="QXJ991"/>
      <c r="QXK991"/>
      <c r="QXL991"/>
      <c r="QXM991"/>
      <c r="QXN991"/>
      <c r="QXO991"/>
      <c r="QXP991"/>
      <c r="QXQ991"/>
      <c r="QXR991"/>
      <c r="QXS991"/>
      <c r="QXT991"/>
      <c r="QXU991"/>
      <c r="QXV991"/>
      <c r="QXW991"/>
      <c r="QXX991"/>
      <c r="QXY991"/>
      <c r="QXZ991"/>
      <c r="QYA991"/>
      <c r="QYB991"/>
      <c r="QYC991"/>
      <c r="QYD991"/>
      <c r="QYE991"/>
      <c r="QYF991"/>
      <c r="QYG991"/>
      <c r="QYH991"/>
      <c r="QYI991"/>
      <c r="QYJ991"/>
      <c r="QYK991"/>
      <c r="QYL991"/>
      <c r="QYM991"/>
      <c r="QYN991"/>
      <c r="QYO991"/>
      <c r="QYP991"/>
      <c r="QYQ991"/>
      <c r="QYR991"/>
      <c r="QYS991"/>
      <c r="QYT991"/>
      <c r="QYU991"/>
      <c r="QYV991"/>
      <c r="QYW991"/>
      <c r="QYX991"/>
      <c r="QYY991"/>
      <c r="QYZ991"/>
      <c r="QZA991"/>
      <c r="QZB991"/>
      <c r="QZC991"/>
      <c r="QZD991"/>
      <c r="QZE991"/>
      <c r="QZF991"/>
      <c r="QZG991"/>
      <c r="QZH991"/>
      <c r="QZI991"/>
      <c r="QZJ991"/>
      <c r="QZK991"/>
      <c r="QZL991"/>
      <c r="QZM991"/>
      <c r="QZN991"/>
      <c r="QZO991"/>
      <c r="QZP991"/>
      <c r="QZQ991"/>
      <c r="QZR991"/>
      <c r="QZS991"/>
      <c r="QZT991"/>
      <c r="QZU991"/>
      <c r="QZV991"/>
      <c r="QZW991"/>
      <c r="QZX991"/>
      <c r="QZY991"/>
      <c r="QZZ991"/>
      <c r="RAA991"/>
      <c r="RAB991"/>
      <c r="RAC991"/>
      <c r="RAD991"/>
      <c r="RAE991"/>
      <c r="RAF991"/>
      <c r="RAG991"/>
      <c r="RAH991"/>
      <c r="RAI991"/>
      <c r="RAJ991"/>
      <c r="RAK991"/>
      <c r="RAL991"/>
      <c r="RAM991"/>
      <c r="RAN991"/>
      <c r="RAO991"/>
      <c r="RAP991"/>
      <c r="RAQ991"/>
      <c r="RAR991"/>
      <c r="RAS991"/>
      <c r="RAT991"/>
      <c r="RAU991"/>
      <c r="RAV991"/>
      <c r="RAW991"/>
      <c r="RAX991"/>
      <c r="RAY991"/>
      <c r="RAZ991"/>
      <c r="RBA991"/>
      <c r="RBB991"/>
      <c r="RBC991"/>
      <c r="RBD991"/>
      <c r="RBE991"/>
      <c r="RBF991"/>
      <c r="RBG991"/>
      <c r="RBH991"/>
      <c r="RBI991"/>
      <c r="RBJ991"/>
      <c r="RBK991"/>
      <c r="RBL991"/>
      <c r="RBM991"/>
      <c r="RBN991"/>
      <c r="RBO991"/>
      <c r="RBP991"/>
      <c r="RBQ991"/>
      <c r="RBR991"/>
      <c r="RBS991"/>
      <c r="RBT991"/>
      <c r="RBU991"/>
      <c r="RBV991"/>
      <c r="RBW991"/>
      <c r="RBX991"/>
      <c r="RBY991"/>
      <c r="RBZ991"/>
      <c r="RCA991"/>
      <c r="RCB991"/>
      <c r="RCC991"/>
      <c r="RCD991"/>
      <c r="RCE991"/>
      <c r="RCF991"/>
      <c r="RCG991"/>
      <c r="RCH991"/>
      <c r="RCI991"/>
      <c r="RCJ991"/>
      <c r="RCK991"/>
      <c r="RCL991"/>
      <c r="RCM991"/>
      <c r="RCN991"/>
      <c r="RCO991"/>
      <c r="RCP991"/>
      <c r="RCQ991"/>
      <c r="RCR991"/>
      <c r="RCS991"/>
      <c r="RCT991"/>
      <c r="RCU991"/>
      <c r="RCV991"/>
      <c r="RCW991"/>
      <c r="RCX991"/>
      <c r="RCY991"/>
      <c r="RCZ991"/>
      <c r="RDA991"/>
      <c r="RDB991"/>
      <c r="RDC991"/>
      <c r="RDD991"/>
      <c r="RDE991"/>
      <c r="RDF991"/>
      <c r="RDG991"/>
      <c r="RDH991"/>
      <c r="RDI991"/>
      <c r="RDJ991"/>
      <c r="RDK991"/>
      <c r="RDL991"/>
      <c r="RDM991"/>
      <c r="RDN991"/>
      <c r="RDO991"/>
      <c r="RDP991"/>
      <c r="RDQ991"/>
      <c r="RDR991"/>
      <c r="RDS991"/>
      <c r="RDT991"/>
      <c r="RDU991"/>
      <c r="RDV991"/>
      <c r="RDW991"/>
      <c r="RDX991"/>
      <c r="RDY991"/>
      <c r="RDZ991"/>
      <c r="REA991"/>
      <c r="REB991"/>
      <c r="REC991"/>
      <c r="RED991"/>
      <c r="REE991"/>
      <c r="REF991"/>
      <c r="REG991"/>
      <c r="REH991"/>
      <c r="REI991"/>
      <c r="REJ991"/>
      <c r="REK991"/>
      <c r="REL991"/>
      <c r="REM991"/>
      <c r="REN991"/>
      <c r="REO991"/>
      <c r="REP991"/>
      <c r="REQ991"/>
      <c r="RER991"/>
      <c r="RES991"/>
      <c r="RET991"/>
      <c r="REU991"/>
      <c r="REV991"/>
      <c r="REW991"/>
      <c r="REX991"/>
      <c r="REY991"/>
      <c r="REZ991"/>
      <c r="RFA991"/>
      <c r="RFB991"/>
      <c r="RFC991"/>
      <c r="RFD991"/>
      <c r="RFE991"/>
      <c r="RFF991"/>
      <c r="RFG991"/>
      <c r="RFH991"/>
      <c r="RFI991"/>
      <c r="RFJ991"/>
      <c r="RFK991"/>
      <c r="RFL991"/>
      <c r="RFM991"/>
      <c r="RFN991"/>
      <c r="RFO991"/>
      <c r="RFP991"/>
      <c r="RFQ991"/>
      <c r="RFR991"/>
      <c r="RFS991"/>
      <c r="RFT991"/>
      <c r="RFU991"/>
      <c r="RFV991"/>
      <c r="RFW991"/>
      <c r="RFX991"/>
      <c r="RFY991"/>
      <c r="RFZ991"/>
      <c r="RGA991"/>
      <c r="RGB991"/>
      <c r="RGC991"/>
      <c r="RGD991"/>
      <c r="RGE991"/>
      <c r="RGF991"/>
      <c r="RGG991"/>
      <c r="RGH991"/>
      <c r="RGI991"/>
      <c r="RGJ991"/>
      <c r="RGK991"/>
      <c r="RGL991"/>
      <c r="RGM991"/>
      <c r="RGN991"/>
      <c r="RGO991"/>
      <c r="RGP991"/>
      <c r="RGQ991"/>
      <c r="RGR991"/>
      <c r="RGS991"/>
      <c r="RGT991"/>
      <c r="RGU991"/>
      <c r="RGV991"/>
      <c r="RGW991"/>
      <c r="RGX991"/>
      <c r="RGY991"/>
      <c r="RGZ991"/>
      <c r="RHA991"/>
      <c r="RHB991"/>
      <c r="RHC991"/>
      <c r="RHD991"/>
      <c r="RHE991"/>
      <c r="RHF991"/>
      <c r="RHG991"/>
      <c r="RHH991"/>
      <c r="RHI991"/>
      <c r="RHJ991"/>
      <c r="RHK991"/>
      <c r="RHL991"/>
      <c r="RHM991"/>
      <c r="RHN991"/>
      <c r="RHO991"/>
      <c r="RHP991"/>
      <c r="RHQ991"/>
      <c r="RHR991"/>
      <c r="RHS991"/>
      <c r="RHT991"/>
      <c r="RHU991"/>
      <c r="RHV991"/>
      <c r="RHW991"/>
      <c r="RHX991"/>
      <c r="RHY991"/>
      <c r="RHZ991"/>
      <c r="RIA991"/>
      <c r="RIB991"/>
      <c r="RIC991"/>
      <c r="RID991"/>
      <c r="RIE991"/>
      <c r="RIF991"/>
      <c r="RIG991"/>
      <c r="RIH991"/>
      <c r="RII991"/>
      <c r="RIJ991"/>
      <c r="RIK991"/>
      <c r="RIL991"/>
      <c r="RIM991"/>
      <c r="RIN991"/>
      <c r="RIO991"/>
      <c r="RIP991"/>
      <c r="RIQ991"/>
      <c r="RIR991"/>
      <c r="RIS991"/>
      <c r="RIT991"/>
      <c r="RIU991"/>
      <c r="RIV991"/>
      <c r="RIW991"/>
      <c r="RIX991"/>
      <c r="RIY991"/>
      <c r="RIZ991"/>
      <c r="RJA991"/>
      <c r="RJB991"/>
      <c r="RJC991"/>
      <c r="RJD991"/>
      <c r="RJE991"/>
      <c r="RJF991"/>
      <c r="RJG991"/>
      <c r="RJH991"/>
      <c r="RJI991"/>
      <c r="RJJ991"/>
      <c r="RJK991"/>
      <c r="RJL991"/>
      <c r="RJM991"/>
      <c r="RJN991"/>
      <c r="RJO991"/>
      <c r="RJP991"/>
      <c r="RJQ991"/>
      <c r="RJR991"/>
      <c r="RJS991"/>
      <c r="RJT991"/>
      <c r="RJU991"/>
      <c r="RJV991"/>
      <c r="RJW991"/>
      <c r="RJX991"/>
      <c r="RJY991"/>
      <c r="RJZ991"/>
      <c r="RKA991"/>
      <c r="RKB991"/>
      <c r="RKC991"/>
      <c r="RKD991"/>
      <c r="RKE991"/>
      <c r="RKF991"/>
      <c r="RKG991"/>
      <c r="RKH991"/>
      <c r="RKI991"/>
      <c r="RKJ991"/>
      <c r="RKK991"/>
      <c r="RKL991"/>
      <c r="RKM991"/>
      <c r="RKN991"/>
      <c r="RKO991"/>
      <c r="RKP991"/>
      <c r="RKQ991"/>
      <c r="RKR991"/>
      <c r="RKS991"/>
      <c r="RKT991"/>
      <c r="RKU991"/>
      <c r="RKV991"/>
      <c r="RKW991"/>
      <c r="RKX991"/>
      <c r="RKY991"/>
      <c r="RKZ991"/>
      <c r="RLA991"/>
      <c r="RLB991"/>
      <c r="RLC991"/>
      <c r="RLD991"/>
      <c r="RLE991"/>
      <c r="RLF991"/>
      <c r="RLG991"/>
      <c r="RLH991"/>
      <c r="RLI991"/>
      <c r="RLJ991"/>
      <c r="RLK991"/>
      <c r="RLL991"/>
      <c r="RLM991"/>
      <c r="RLN991"/>
      <c r="RLO991"/>
      <c r="RLP991"/>
      <c r="RLQ991"/>
      <c r="RLR991"/>
      <c r="RLS991"/>
      <c r="RLT991"/>
      <c r="RLU991"/>
      <c r="RLV991"/>
      <c r="RLW991"/>
      <c r="RLX991"/>
      <c r="RLY991"/>
      <c r="RLZ991"/>
      <c r="RMA991"/>
      <c r="RMB991"/>
      <c r="RMC991"/>
      <c r="RMD991"/>
      <c r="RME991"/>
      <c r="RMF991"/>
      <c r="RMG991"/>
      <c r="RMH991"/>
      <c r="RMI991"/>
      <c r="RMJ991"/>
      <c r="RMK991"/>
      <c r="RML991"/>
      <c r="RMM991"/>
      <c r="RMN991"/>
      <c r="RMO991"/>
      <c r="RMP991"/>
      <c r="RMQ991"/>
      <c r="RMR991"/>
      <c r="RMS991"/>
      <c r="RMT991"/>
      <c r="RMU991"/>
      <c r="RMV991"/>
      <c r="RMW991"/>
      <c r="RMX991"/>
      <c r="RMY991"/>
      <c r="RMZ991"/>
      <c r="RNA991"/>
      <c r="RNB991"/>
      <c r="RNC991"/>
      <c r="RND991"/>
      <c r="RNE991"/>
      <c r="RNF991"/>
      <c r="RNG991"/>
      <c r="RNH991"/>
      <c r="RNI991"/>
      <c r="RNJ991"/>
      <c r="RNK991"/>
      <c r="RNL991"/>
      <c r="RNM991"/>
      <c r="RNN991"/>
      <c r="RNO991"/>
      <c r="RNP991"/>
      <c r="RNQ991"/>
      <c r="RNR991"/>
      <c r="RNS991"/>
      <c r="RNT991"/>
      <c r="RNU991"/>
      <c r="RNV991"/>
      <c r="RNW991"/>
      <c r="RNX991"/>
      <c r="RNY991"/>
      <c r="RNZ991"/>
      <c r="ROA991"/>
      <c r="ROB991"/>
      <c r="ROC991"/>
      <c r="ROD991"/>
      <c r="ROE991"/>
      <c r="ROF991"/>
      <c r="ROG991"/>
      <c r="ROH991"/>
      <c r="ROI991"/>
      <c r="ROJ991"/>
      <c r="ROK991"/>
      <c r="ROL991"/>
      <c r="ROM991"/>
      <c r="RON991"/>
      <c r="ROO991"/>
      <c r="ROP991"/>
      <c r="ROQ991"/>
      <c r="ROR991"/>
      <c r="ROS991"/>
      <c r="ROT991"/>
      <c r="ROU991"/>
      <c r="ROV991"/>
      <c r="ROW991"/>
      <c r="ROX991"/>
      <c r="ROY991"/>
      <c r="ROZ991"/>
      <c r="RPA991"/>
      <c r="RPB991"/>
      <c r="RPC991"/>
      <c r="RPD991"/>
      <c r="RPE991"/>
      <c r="RPF991"/>
      <c r="RPG991"/>
      <c r="RPH991"/>
      <c r="RPI991"/>
      <c r="RPJ991"/>
      <c r="RPK991"/>
      <c r="RPL991"/>
      <c r="RPM991"/>
      <c r="RPN991"/>
      <c r="RPO991"/>
      <c r="RPP991"/>
      <c r="RPQ991"/>
      <c r="RPR991"/>
      <c r="RPS991"/>
      <c r="RPT991"/>
      <c r="RPU991"/>
      <c r="RPV991"/>
      <c r="RPW991"/>
      <c r="RPX991"/>
      <c r="RPY991"/>
      <c r="RPZ991"/>
      <c r="RQA991"/>
      <c r="RQB991"/>
      <c r="RQC991"/>
      <c r="RQD991"/>
      <c r="RQE991"/>
      <c r="RQF991"/>
      <c r="RQG991"/>
      <c r="RQH991"/>
      <c r="RQI991"/>
      <c r="RQJ991"/>
      <c r="RQK991"/>
      <c r="RQL991"/>
      <c r="RQM991"/>
      <c r="RQN991"/>
      <c r="RQO991"/>
      <c r="RQP991"/>
      <c r="RQQ991"/>
      <c r="RQR991"/>
      <c r="RQS991"/>
      <c r="RQT991"/>
      <c r="RQU991"/>
      <c r="RQV991"/>
      <c r="RQW991"/>
      <c r="RQX991"/>
      <c r="RQY991"/>
      <c r="RQZ991"/>
      <c r="RRA991"/>
      <c r="RRB991"/>
      <c r="RRC991"/>
      <c r="RRD991"/>
      <c r="RRE991"/>
      <c r="RRF991"/>
      <c r="RRG991"/>
      <c r="RRH991"/>
      <c r="RRI991"/>
      <c r="RRJ991"/>
      <c r="RRK991"/>
      <c r="RRL991"/>
      <c r="RRM991"/>
      <c r="RRN991"/>
      <c r="RRO991"/>
      <c r="RRP991"/>
      <c r="RRQ991"/>
      <c r="RRR991"/>
      <c r="RRS991"/>
      <c r="RRT991"/>
      <c r="RRU991"/>
      <c r="RRV991"/>
      <c r="RRW991"/>
      <c r="RRX991"/>
      <c r="RRY991"/>
      <c r="RRZ991"/>
      <c r="RSA991"/>
      <c r="RSB991"/>
      <c r="RSC991"/>
      <c r="RSD991"/>
      <c r="RSE991"/>
      <c r="RSF991"/>
      <c r="RSG991"/>
      <c r="RSH991"/>
      <c r="RSI991"/>
      <c r="RSJ991"/>
      <c r="RSK991"/>
      <c r="RSL991"/>
      <c r="RSM991"/>
      <c r="RSN991"/>
      <c r="RSO991"/>
      <c r="RSP991"/>
      <c r="RSQ991"/>
      <c r="RSR991"/>
      <c r="RSS991"/>
      <c r="RST991"/>
      <c r="RSU991"/>
      <c r="RSV991"/>
      <c r="RSW991"/>
      <c r="RSX991"/>
      <c r="RSY991"/>
      <c r="RSZ991"/>
      <c r="RTA991"/>
      <c r="RTB991"/>
      <c r="RTC991"/>
      <c r="RTD991"/>
      <c r="RTE991"/>
      <c r="RTF991"/>
      <c r="RTG991"/>
      <c r="RTH991"/>
      <c r="RTI991"/>
      <c r="RTJ991"/>
      <c r="RTK991"/>
      <c r="RTL991"/>
      <c r="RTM991"/>
      <c r="RTN991"/>
      <c r="RTO991"/>
      <c r="RTP991"/>
      <c r="RTQ991"/>
      <c r="RTR991"/>
      <c r="RTS991"/>
      <c r="RTT991"/>
      <c r="RTU991"/>
      <c r="RTV991"/>
      <c r="RTW991"/>
      <c r="RTX991"/>
      <c r="RTY991"/>
      <c r="RTZ991"/>
      <c r="RUA991"/>
      <c r="RUB991"/>
      <c r="RUC991"/>
      <c r="RUD991"/>
      <c r="RUE991"/>
      <c r="RUF991"/>
      <c r="RUG991"/>
      <c r="RUH991"/>
      <c r="RUI991"/>
      <c r="RUJ991"/>
      <c r="RUK991"/>
      <c r="RUL991"/>
      <c r="RUM991"/>
      <c r="RUN991"/>
      <c r="RUO991"/>
      <c r="RUP991"/>
      <c r="RUQ991"/>
      <c r="RUR991"/>
      <c r="RUS991"/>
      <c r="RUT991"/>
      <c r="RUU991"/>
      <c r="RUV991"/>
      <c r="RUW991"/>
      <c r="RUX991"/>
      <c r="RUY991"/>
      <c r="RUZ991"/>
      <c r="RVA991"/>
      <c r="RVB991"/>
      <c r="RVC991"/>
      <c r="RVD991"/>
      <c r="RVE991"/>
      <c r="RVF991"/>
      <c r="RVG991"/>
      <c r="RVH991"/>
      <c r="RVI991"/>
      <c r="RVJ991"/>
      <c r="RVK991"/>
      <c r="RVL991"/>
      <c r="RVM991"/>
      <c r="RVN991"/>
      <c r="RVO991"/>
      <c r="RVP991"/>
      <c r="RVQ991"/>
      <c r="RVR991"/>
      <c r="RVS991"/>
      <c r="RVT991"/>
      <c r="RVU991"/>
      <c r="RVV991"/>
      <c r="RVW991"/>
      <c r="RVX991"/>
      <c r="RVY991"/>
      <c r="RVZ991"/>
      <c r="RWA991"/>
      <c r="RWB991"/>
      <c r="RWC991"/>
      <c r="RWD991"/>
      <c r="RWE991"/>
      <c r="RWF991"/>
      <c r="RWG991"/>
      <c r="RWH991"/>
      <c r="RWI991"/>
      <c r="RWJ991"/>
      <c r="RWK991"/>
      <c r="RWL991"/>
      <c r="RWM991"/>
      <c r="RWN991"/>
      <c r="RWO991"/>
      <c r="RWP991"/>
      <c r="RWQ991"/>
      <c r="RWR991"/>
      <c r="RWS991"/>
      <c r="RWT991"/>
      <c r="RWU991"/>
      <c r="RWV991"/>
      <c r="RWW991"/>
      <c r="RWX991"/>
      <c r="RWY991"/>
      <c r="RWZ991"/>
      <c r="RXA991"/>
      <c r="RXB991"/>
      <c r="RXC991"/>
      <c r="RXD991"/>
      <c r="RXE991"/>
      <c r="RXF991"/>
      <c r="RXG991"/>
      <c r="RXH991"/>
      <c r="RXI991"/>
      <c r="RXJ991"/>
      <c r="RXK991"/>
      <c r="RXL991"/>
      <c r="RXM991"/>
      <c r="RXN991"/>
      <c r="RXO991"/>
      <c r="RXP991"/>
      <c r="RXQ991"/>
      <c r="RXR991"/>
      <c r="RXS991"/>
      <c r="RXT991"/>
      <c r="RXU991"/>
      <c r="RXV991"/>
      <c r="RXW991"/>
      <c r="RXX991"/>
      <c r="RXY991"/>
      <c r="RXZ991"/>
      <c r="RYA991"/>
      <c r="RYB991"/>
      <c r="RYC991"/>
      <c r="RYD991"/>
      <c r="RYE991"/>
      <c r="RYF991"/>
      <c r="RYG991"/>
      <c r="RYH991"/>
      <c r="RYI991"/>
      <c r="RYJ991"/>
      <c r="RYK991"/>
      <c r="RYL991"/>
      <c r="RYM991"/>
      <c r="RYN991"/>
      <c r="RYO991"/>
      <c r="RYP991"/>
      <c r="RYQ991"/>
      <c r="RYR991"/>
      <c r="RYS991"/>
      <c r="RYT991"/>
      <c r="RYU991"/>
      <c r="RYV991"/>
      <c r="RYW991"/>
      <c r="RYX991"/>
      <c r="RYY991"/>
      <c r="RYZ991"/>
      <c r="RZA991"/>
      <c r="RZB991"/>
      <c r="RZC991"/>
      <c r="RZD991"/>
      <c r="RZE991"/>
      <c r="RZF991"/>
      <c r="RZG991"/>
      <c r="RZH991"/>
      <c r="RZI991"/>
      <c r="RZJ991"/>
      <c r="RZK991"/>
      <c r="RZL991"/>
      <c r="RZM991"/>
      <c r="RZN991"/>
      <c r="RZO991"/>
      <c r="RZP991"/>
      <c r="RZQ991"/>
      <c r="RZR991"/>
      <c r="RZS991"/>
      <c r="RZT991"/>
      <c r="RZU991"/>
      <c r="RZV991"/>
      <c r="RZW991"/>
      <c r="RZX991"/>
      <c r="RZY991"/>
      <c r="RZZ991"/>
      <c r="SAA991"/>
      <c r="SAB991"/>
      <c r="SAC991"/>
      <c r="SAD991"/>
      <c r="SAE991"/>
      <c r="SAF991"/>
      <c r="SAG991"/>
      <c r="SAH991"/>
      <c r="SAI991"/>
      <c r="SAJ991"/>
      <c r="SAK991"/>
      <c r="SAL991"/>
      <c r="SAM991"/>
      <c r="SAN991"/>
      <c r="SAO991"/>
      <c r="SAP991"/>
      <c r="SAQ991"/>
      <c r="SAR991"/>
      <c r="SAS991"/>
      <c r="SAT991"/>
      <c r="SAU991"/>
      <c r="SAV991"/>
      <c r="SAW991"/>
      <c r="SAX991"/>
      <c r="SAY991"/>
      <c r="SAZ991"/>
      <c r="SBA991"/>
      <c r="SBB991"/>
      <c r="SBC991"/>
      <c r="SBD991"/>
      <c r="SBE991"/>
      <c r="SBF991"/>
      <c r="SBG991"/>
      <c r="SBH991"/>
      <c r="SBI991"/>
      <c r="SBJ991"/>
      <c r="SBK991"/>
      <c r="SBL991"/>
      <c r="SBM991"/>
      <c r="SBN991"/>
      <c r="SBO991"/>
      <c r="SBP991"/>
      <c r="SBQ991"/>
      <c r="SBR991"/>
      <c r="SBS991"/>
      <c r="SBT991"/>
      <c r="SBU991"/>
      <c r="SBV991"/>
      <c r="SBW991"/>
      <c r="SBX991"/>
      <c r="SBY991"/>
      <c r="SBZ991"/>
      <c r="SCA991"/>
      <c r="SCB991"/>
      <c r="SCC991"/>
      <c r="SCD991"/>
      <c r="SCE991"/>
      <c r="SCF991"/>
      <c r="SCG991"/>
      <c r="SCH991"/>
      <c r="SCI991"/>
      <c r="SCJ991"/>
      <c r="SCK991"/>
      <c r="SCL991"/>
      <c r="SCM991"/>
      <c r="SCN991"/>
      <c r="SCO991"/>
      <c r="SCP991"/>
      <c r="SCQ991"/>
      <c r="SCR991"/>
      <c r="SCS991"/>
      <c r="SCT991"/>
      <c r="SCU991"/>
      <c r="SCV991"/>
      <c r="SCW991"/>
      <c r="SCX991"/>
      <c r="SCY991"/>
      <c r="SCZ991"/>
      <c r="SDA991"/>
      <c r="SDB991"/>
      <c r="SDC991"/>
      <c r="SDD991"/>
      <c r="SDE991"/>
      <c r="SDF991"/>
      <c r="SDG991"/>
      <c r="SDH991"/>
      <c r="SDI991"/>
      <c r="SDJ991"/>
      <c r="SDK991"/>
      <c r="SDL991"/>
      <c r="SDM991"/>
      <c r="SDN991"/>
      <c r="SDO991"/>
      <c r="SDP991"/>
      <c r="SDQ991"/>
      <c r="SDR991"/>
      <c r="SDS991"/>
      <c r="SDT991"/>
      <c r="SDU991"/>
      <c r="SDV991"/>
      <c r="SDW991"/>
      <c r="SDX991"/>
      <c r="SDY991"/>
      <c r="SDZ991"/>
      <c r="SEA991"/>
      <c r="SEB991"/>
      <c r="SEC991"/>
      <c r="SED991"/>
      <c r="SEE991"/>
      <c r="SEF991"/>
      <c r="SEG991"/>
      <c r="SEH991"/>
      <c r="SEI991"/>
      <c r="SEJ991"/>
      <c r="SEK991"/>
      <c r="SEL991"/>
      <c r="SEM991"/>
      <c r="SEN991"/>
      <c r="SEO991"/>
      <c r="SEP991"/>
      <c r="SEQ991"/>
      <c r="SER991"/>
      <c r="SES991"/>
      <c r="SET991"/>
      <c r="SEU991"/>
      <c r="SEV991"/>
      <c r="SEW991"/>
      <c r="SEX991"/>
      <c r="SEY991"/>
      <c r="SEZ991"/>
      <c r="SFA991"/>
      <c r="SFB991"/>
      <c r="SFC991"/>
      <c r="SFD991"/>
      <c r="SFE991"/>
      <c r="SFF991"/>
      <c r="SFG991"/>
      <c r="SFH991"/>
      <c r="SFI991"/>
      <c r="SFJ991"/>
      <c r="SFK991"/>
      <c r="SFL991"/>
      <c r="SFM991"/>
      <c r="SFN991"/>
      <c r="SFO991"/>
      <c r="SFP991"/>
      <c r="SFQ991"/>
      <c r="SFR991"/>
      <c r="SFS991"/>
      <c r="SFT991"/>
      <c r="SFU991"/>
      <c r="SFV991"/>
      <c r="SFW991"/>
      <c r="SFX991"/>
      <c r="SFY991"/>
      <c r="SFZ991"/>
      <c r="SGA991"/>
      <c r="SGB991"/>
      <c r="SGC991"/>
      <c r="SGD991"/>
      <c r="SGE991"/>
      <c r="SGF991"/>
      <c r="SGG991"/>
      <c r="SGH991"/>
      <c r="SGI991"/>
      <c r="SGJ991"/>
      <c r="SGK991"/>
      <c r="SGL991"/>
      <c r="SGM991"/>
      <c r="SGN991"/>
      <c r="SGO991"/>
      <c r="SGP991"/>
      <c r="SGQ991"/>
      <c r="SGR991"/>
      <c r="SGS991"/>
      <c r="SGT991"/>
      <c r="SGU991"/>
      <c r="SGV991"/>
      <c r="SGW991"/>
      <c r="SGX991"/>
      <c r="SGY991"/>
      <c r="SGZ991"/>
      <c r="SHA991"/>
      <c r="SHB991"/>
      <c r="SHC991"/>
      <c r="SHD991"/>
      <c r="SHE991"/>
      <c r="SHF991"/>
      <c r="SHG991"/>
      <c r="SHH991"/>
      <c r="SHI991"/>
      <c r="SHJ991"/>
      <c r="SHK991"/>
      <c r="SHL991"/>
      <c r="SHM991"/>
      <c r="SHN991"/>
      <c r="SHO991"/>
      <c r="SHP991"/>
      <c r="SHQ991"/>
      <c r="SHR991"/>
      <c r="SHS991"/>
      <c r="SHT991"/>
      <c r="SHU991"/>
      <c r="SHV991"/>
      <c r="SHW991"/>
      <c r="SHX991"/>
      <c r="SHY991"/>
      <c r="SHZ991"/>
      <c r="SIA991"/>
      <c r="SIB991"/>
      <c r="SIC991"/>
      <c r="SID991"/>
      <c r="SIE991"/>
      <c r="SIF991"/>
      <c r="SIG991"/>
      <c r="SIH991"/>
      <c r="SII991"/>
      <c r="SIJ991"/>
      <c r="SIK991"/>
      <c r="SIL991"/>
      <c r="SIM991"/>
      <c r="SIN991"/>
      <c r="SIO991"/>
      <c r="SIP991"/>
      <c r="SIQ991"/>
      <c r="SIR991"/>
      <c r="SIS991"/>
      <c r="SIT991"/>
      <c r="SIU991"/>
      <c r="SIV991"/>
      <c r="SIW991"/>
      <c r="SIX991"/>
      <c r="SIY991"/>
      <c r="SIZ991"/>
      <c r="SJA991"/>
      <c r="SJB991"/>
      <c r="SJC991"/>
      <c r="SJD991"/>
      <c r="SJE991"/>
      <c r="SJF991"/>
      <c r="SJG991"/>
      <c r="SJH991"/>
      <c r="SJI991"/>
      <c r="SJJ991"/>
      <c r="SJK991"/>
      <c r="SJL991"/>
      <c r="SJM991"/>
      <c r="SJN991"/>
      <c r="SJO991"/>
      <c r="SJP991"/>
      <c r="SJQ991"/>
      <c r="SJR991"/>
      <c r="SJS991"/>
      <c r="SJT991"/>
      <c r="SJU991"/>
      <c r="SJV991"/>
      <c r="SJW991"/>
      <c r="SJX991"/>
      <c r="SJY991"/>
      <c r="SJZ991"/>
      <c r="SKA991"/>
      <c r="SKB991"/>
      <c r="SKC991"/>
      <c r="SKD991"/>
      <c r="SKE991"/>
      <c r="SKF991"/>
      <c r="SKG991"/>
      <c r="SKH991"/>
      <c r="SKI991"/>
      <c r="SKJ991"/>
      <c r="SKK991"/>
      <c r="SKL991"/>
      <c r="SKM991"/>
      <c r="SKN991"/>
      <c r="SKO991"/>
      <c r="SKP991"/>
      <c r="SKQ991"/>
      <c r="SKR991"/>
      <c r="SKS991"/>
      <c r="SKT991"/>
      <c r="SKU991"/>
      <c r="SKV991"/>
      <c r="SKW991"/>
      <c r="SKX991"/>
      <c r="SKY991"/>
      <c r="SKZ991"/>
      <c r="SLA991"/>
      <c r="SLB991"/>
      <c r="SLC991"/>
      <c r="SLD991"/>
      <c r="SLE991"/>
      <c r="SLF991"/>
      <c r="SLG991"/>
      <c r="SLH991"/>
      <c r="SLI991"/>
      <c r="SLJ991"/>
      <c r="SLK991"/>
      <c r="SLL991"/>
      <c r="SLM991"/>
      <c r="SLN991"/>
      <c r="SLO991"/>
      <c r="SLP991"/>
      <c r="SLQ991"/>
      <c r="SLR991"/>
      <c r="SLS991"/>
      <c r="SLT991"/>
      <c r="SLU991"/>
      <c r="SLV991"/>
      <c r="SLW991"/>
      <c r="SLX991"/>
      <c r="SLY991"/>
      <c r="SLZ991"/>
      <c r="SMA991"/>
      <c r="SMB991"/>
      <c r="SMC991"/>
      <c r="SMD991"/>
      <c r="SME991"/>
      <c r="SMF991"/>
      <c r="SMG991"/>
      <c r="SMH991"/>
      <c r="SMI991"/>
      <c r="SMJ991"/>
      <c r="SMK991"/>
      <c r="SML991"/>
      <c r="SMM991"/>
      <c r="SMN991"/>
      <c r="SMO991"/>
      <c r="SMP991"/>
      <c r="SMQ991"/>
      <c r="SMR991"/>
      <c r="SMS991"/>
      <c r="SMT991"/>
      <c r="SMU991"/>
      <c r="SMV991"/>
      <c r="SMW991"/>
      <c r="SMX991"/>
      <c r="SMY991"/>
      <c r="SMZ991"/>
      <c r="SNA991"/>
      <c r="SNB991"/>
      <c r="SNC991"/>
      <c r="SND991"/>
      <c r="SNE991"/>
      <c r="SNF991"/>
      <c r="SNG991"/>
      <c r="SNH991"/>
      <c r="SNI991"/>
      <c r="SNJ991"/>
      <c r="SNK991"/>
      <c r="SNL991"/>
      <c r="SNM991"/>
      <c r="SNN991"/>
      <c r="SNO991"/>
      <c r="SNP991"/>
      <c r="SNQ991"/>
      <c r="SNR991"/>
      <c r="SNS991"/>
      <c r="SNT991"/>
      <c r="SNU991"/>
      <c r="SNV991"/>
      <c r="SNW991"/>
      <c r="SNX991"/>
      <c r="SNY991"/>
      <c r="SNZ991"/>
      <c r="SOA991"/>
      <c r="SOB991"/>
      <c r="SOC991"/>
      <c r="SOD991"/>
      <c r="SOE991"/>
      <c r="SOF991"/>
      <c r="SOG991"/>
      <c r="SOH991"/>
      <c r="SOI991"/>
      <c r="SOJ991"/>
      <c r="SOK991"/>
      <c r="SOL991"/>
      <c r="SOM991"/>
      <c r="SON991"/>
      <c r="SOO991"/>
      <c r="SOP991"/>
      <c r="SOQ991"/>
      <c r="SOR991"/>
      <c r="SOS991"/>
      <c r="SOT991"/>
      <c r="SOU991"/>
      <c r="SOV991"/>
      <c r="SOW991"/>
      <c r="SOX991"/>
      <c r="SOY991"/>
      <c r="SOZ991"/>
      <c r="SPA991"/>
      <c r="SPB991"/>
      <c r="SPC991"/>
      <c r="SPD991"/>
      <c r="SPE991"/>
      <c r="SPF991"/>
      <c r="SPG991"/>
      <c r="SPH991"/>
      <c r="SPI991"/>
      <c r="SPJ991"/>
      <c r="SPK991"/>
      <c r="SPL991"/>
      <c r="SPM991"/>
      <c r="SPN991"/>
      <c r="SPO991"/>
      <c r="SPP991"/>
      <c r="SPQ991"/>
      <c r="SPR991"/>
      <c r="SPS991"/>
      <c r="SPT991"/>
      <c r="SPU991"/>
      <c r="SPV991"/>
      <c r="SPW991"/>
      <c r="SPX991"/>
      <c r="SPY991"/>
      <c r="SPZ991"/>
      <c r="SQA991"/>
      <c r="SQB991"/>
      <c r="SQC991"/>
      <c r="SQD991"/>
      <c r="SQE991"/>
      <c r="SQF991"/>
      <c r="SQG991"/>
      <c r="SQH991"/>
      <c r="SQI991"/>
      <c r="SQJ991"/>
      <c r="SQK991"/>
      <c r="SQL991"/>
      <c r="SQM991"/>
      <c r="SQN991"/>
      <c r="SQO991"/>
      <c r="SQP991"/>
      <c r="SQQ991"/>
      <c r="SQR991"/>
      <c r="SQS991"/>
      <c r="SQT991"/>
      <c r="SQU991"/>
      <c r="SQV991"/>
      <c r="SQW991"/>
      <c r="SQX991"/>
      <c r="SQY991"/>
      <c r="SQZ991"/>
      <c r="SRA991"/>
      <c r="SRB991"/>
      <c r="SRC991"/>
      <c r="SRD991"/>
      <c r="SRE991"/>
      <c r="SRF991"/>
      <c r="SRG991"/>
      <c r="SRH991"/>
      <c r="SRI991"/>
      <c r="SRJ991"/>
      <c r="SRK991"/>
      <c r="SRL991"/>
      <c r="SRM991"/>
      <c r="SRN991"/>
      <c r="SRO991"/>
      <c r="SRP991"/>
      <c r="SRQ991"/>
      <c r="SRR991"/>
      <c r="SRS991"/>
      <c r="SRT991"/>
      <c r="SRU991"/>
      <c r="SRV991"/>
      <c r="SRW991"/>
      <c r="SRX991"/>
      <c r="SRY991"/>
      <c r="SRZ991"/>
      <c r="SSA991"/>
      <c r="SSB991"/>
      <c r="SSC991"/>
      <c r="SSD991"/>
      <c r="SSE991"/>
      <c r="SSF991"/>
      <c r="SSG991"/>
      <c r="SSH991"/>
      <c r="SSI991"/>
      <c r="SSJ991"/>
      <c r="SSK991"/>
      <c r="SSL991"/>
      <c r="SSM991"/>
      <c r="SSN991"/>
      <c r="SSO991"/>
      <c r="SSP991"/>
      <c r="SSQ991"/>
      <c r="SSR991"/>
      <c r="SSS991"/>
      <c r="SST991"/>
      <c r="SSU991"/>
      <c r="SSV991"/>
      <c r="SSW991"/>
      <c r="SSX991"/>
      <c r="SSY991"/>
      <c r="SSZ991"/>
      <c r="STA991"/>
      <c r="STB991"/>
      <c r="STC991"/>
      <c r="STD991"/>
      <c r="STE991"/>
      <c r="STF991"/>
      <c r="STG991"/>
      <c r="STH991"/>
      <c r="STI991"/>
      <c r="STJ991"/>
      <c r="STK991"/>
      <c r="STL991"/>
      <c r="STM991"/>
      <c r="STN991"/>
      <c r="STO991"/>
      <c r="STP991"/>
      <c r="STQ991"/>
      <c r="STR991"/>
      <c r="STS991"/>
      <c r="STT991"/>
      <c r="STU991"/>
      <c r="STV991"/>
      <c r="STW991"/>
      <c r="STX991"/>
      <c r="STY991"/>
      <c r="STZ991"/>
      <c r="SUA991"/>
      <c r="SUB991"/>
      <c r="SUC991"/>
      <c r="SUD991"/>
      <c r="SUE991"/>
      <c r="SUF991"/>
      <c r="SUG991"/>
      <c r="SUH991"/>
      <c r="SUI991"/>
      <c r="SUJ991"/>
      <c r="SUK991"/>
      <c r="SUL991"/>
      <c r="SUM991"/>
      <c r="SUN991"/>
      <c r="SUO991"/>
      <c r="SUP991"/>
      <c r="SUQ991"/>
      <c r="SUR991"/>
      <c r="SUS991"/>
      <c r="SUT991"/>
      <c r="SUU991"/>
      <c r="SUV991"/>
      <c r="SUW991"/>
      <c r="SUX991"/>
      <c r="SUY991"/>
      <c r="SUZ991"/>
      <c r="SVA991"/>
      <c r="SVB991"/>
      <c r="SVC991"/>
      <c r="SVD991"/>
      <c r="SVE991"/>
      <c r="SVF991"/>
      <c r="SVG991"/>
      <c r="SVH991"/>
      <c r="SVI991"/>
      <c r="SVJ991"/>
      <c r="SVK991"/>
      <c r="SVL991"/>
      <c r="SVM991"/>
      <c r="SVN991"/>
      <c r="SVO991"/>
      <c r="SVP991"/>
      <c r="SVQ991"/>
      <c r="SVR991"/>
      <c r="SVS991"/>
      <c r="SVT991"/>
      <c r="SVU991"/>
      <c r="SVV991"/>
      <c r="SVW991"/>
      <c r="SVX991"/>
      <c r="SVY991"/>
      <c r="SVZ991"/>
      <c r="SWA991"/>
      <c r="SWB991"/>
      <c r="SWC991"/>
      <c r="SWD991"/>
      <c r="SWE991"/>
      <c r="SWF991"/>
      <c r="SWG991"/>
      <c r="SWH991"/>
      <c r="SWI991"/>
      <c r="SWJ991"/>
      <c r="SWK991"/>
      <c r="SWL991"/>
      <c r="SWM991"/>
      <c r="SWN991"/>
      <c r="SWO991"/>
      <c r="SWP991"/>
      <c r="SWQ991"/>
      <c r="SWR991"/>
      <c r="SWS991"/>
      <c r="SWT991"/>
      <c r="SWU991"/>
      <c r="SWV991"/>
      <c r="SWW991"/>
      <c r="SWX991"/>
      <c r="SWY991"/>
      <c r="SWZ991"/>
      <c r="SXA991"/>
      <c r="SXB991"/>
      <c r="SXC991"/>
      <c r="SXD991"/>
      <c r="SXE991"/>
      <c r="SXF991"/>
      <c r="SXG991"/>
      <c r="SXH991"/>
      <c r="SXI991"/>
      <c r="SXJ991"/>
      <c r="SXK991"/>
      <c r="SXL991"/>
      <c r="SXM991"/>
      <c r="SXN991"/>
      <c r="SXO991"/>
      <c r="SXP991"/>
      <c r="SXQ991"/>
      <c r="SXR991"/>
      <c r="SXS991"/>
      <c r="SXT991"/>
      <c r="SXU991"/>
      <c r="SXV991"/>
      <c r="SXW991"/>
      <c r="SXX991"/>
      <c r="SXY991"/>
      <c r="SXZ991"/>
      <c r="SYA991"/>
      <c r="SYB991"/>
      <c r="SYC991"/>
      <c r="SYD991"/>
      <c r="SYE991"/>
      <c r="SYF991"/>
      <c r="SYG991"/>
      <c r="SYH991"/>
      <c r="SYI991"/>
      <c r="SYJ991"/>
      <c r="SYK991"/>
      <c r="SYL991"/>
      <c r="SYM991"/>
      <c r="SYN991"/>
      <c r="SYO991"/>
      <c r="SYP991"/>
      <c r="SYQ991"/>
      <c r="SYR991"/>
      <c r="SYS991"/>
      <c r="SYT991"/>
      <c r="SYU991"/>
      <c r="SYV991"/>
      <c r="SYW991"/>
      <c r="SYX991"/>
      <c r="SYY991"/>
      <c r="SYZ991"/>
      <c r="SZA991"/>
      <c r="SZB991"/>
      <c r="SZC991"/>
      <c r="SZD991"/>
      <c r="SZE991"/>
      <c r="SZF991"/>
      <c r="SZG991"/>
      <c r="SZH991"/>
      <c r="SZI991"/>
      <c r="SZJ991"/>
      <c r="SZK991"/>
      <c r="SZL991"/>
      <c r="SZM991"/>
      <c r="SZN991"/>
      <c r="SZO991"/>
      <c r="SZP991"/>
      <c r="SZQ991"/>
      <c r="SZR991"/>
      <c r="SZS991"/>
      <c r="SZT991"/>
      <c r="SZU991"/>
      <c r="SZV991"/>
      <c r="SZW991"/>
      <c r="SZX991"/>
      <c r="SZY991"/>
      <c r="SZZ991"/>
      <c r="TAA991"/>
      <c r="TAB991"/>
      <c r="TAC991"/>
      <c r="TAD991"/>
      <c r="TAE991"/>
      <c r="TAF991"/>
      <c r="TAG991"/>
      <c r="TAH991"/>
      <c r="TAI991"/>
      <c r="TAJ991"/>
      <c r="TAK991"/>
      <c r="TAL991"/>
      <c r="TAM991"/>
      <c r="TAN991"/>
      <c r="TAO991"/>
      <c r="TAP991"/>
      <c r="TAQ991"/>
      <c r="TAR991"/>
      <c r="TAS991"/>
      <c r="TAT991"/>
      <c r="TAU991"/>
      <c r="TAV991"/>
      <c r="TAW991"/>
      <c r="TAX991"/>
      <c r="TAY991"/>
      <c r="TAZ991"/>
      <c r="TBA991"/>
      <c r="TBB991"/>
      <c r="TBC991"/>
      <c r="TBD991"/>
      <c r="TBE991"/>
      <c r="TBF991"/>
      <c r="TBG991"/>
      <c r="TBH991"/>
      <c r="TBI991"/>
      <c r="TBJ991"/>
      <c r="TBK991"/>
      <c r="TBL991"/>
      <c r="TBM991"/>
      <c r="TBN991"/>
      <c r="TBO991"/>
      <c r="TBP991"/>
      <c r="TBQ991"/>
      <c r="TBR991"/>
      <c r="TBS991"/>
      <c r="TBT991"/>
      <c r="TBU991"/>
      <c r="TBV991"/>
      <c r="TBW991"/>
      <c r="TBX991"/>
      <c r="TBY991"/>
      <c r="TBZ991"/>
      <c r="TCA991"/>
      <c r="TCB991"/>
      <c r="TCC991"/>
      <c r="TCD991"/>
      <c r="TCE991"/>
      <c r="TCF991"/>
      <c r="TCG991"/>
      <c r="TCH991"/>
      <c r="TCI991"/>
      <c r="TCJ991"/>
      <c r="TCK991"/>
      <c r="TCL991"/>
      <c r="TCM991"/>
      <c r="TCN991"/>
      <c r="TCO991"/>
      <c r="TCP991"/>
      <c r="TCQ991"/>
      <c r="TCR991"/>
      <c r="TCS991"/>
      <c r="TCT991"/>
      <c r="TCU991"/>
      <c r="TCV991"/>
      <c r="TCW991"/>
      <c r="TCX991"/>
      <c r="TCY991"/>
      <c r="TCZ991"/>
      <c r="TDA991"/>
      <c r="TDB991"/>
      <c r="TDC991"/>
      <c r="TDD991"/>
      <c r="TDE991"/>
      <c r="TDF991"/>
      <c r="TDG991"/>
      <c r="TDH991"/>
      <c r="TDI991"/>
      <c r="TDJ991"/>
      <c r="TDK991"/>
      <c r="TDL991"/>
      <c r="TDM991"/>
      <c r="TDN991"/>
      <c r="TDO991"/>
      <c r="TDP991"/>
      <c r="TDQ991"/>
      <c r="TDR991"/>
      <c r="TDS991"/>
      <c r="TDT991"/>
      <c r="TDU991"/>
      <c r="TDV991"/>
      <c r="TDW991"/>
      <c r="TDX991"/>
      <c r="TDY991"/>
      <c r="TDZ991"/>
      <c r="TEA991"/>
      <c r="TEB991"/>
      <c r="TEC991"/>
      <c r="TED991"/>
      <c r="TEE991"/>
      <c r="TEF991"/>
      <c r="TEG991"/>
      <c r="TEH991"/>
      <c r="TEI991"/>
      <c r="TEJ991"/>
      <c r="TEK991"/>
      <c r="TEL991"/>
      <c r="TEM991"/>
      <c r="TEN991"/>
      <c r="TEO991"/>
      <c r="TEP991"/>
      <c r="TEQ991"/>
      <c r="TER991"/>
      <c r="TES991"/>
      <c r="TET991"/>
      <c r="TEU991"/>
      <c r="TEV991"/>
      <c r="TEW991"/>
      <c r="TEX991"/>
      <c r="TEY991"/>
      <c r="TEZ991"/>
      <c r="TFA991"/>
      <c r="TFB991"/>
      <c r="TFC991"/>
      <c r="TFD991"/>
      <c r="TFE991"/>
      <c r="TFF991"/>
      <c r="TFG991"/>
      <c r="TFH991"/>
      <c r="TFI991"/>
      <c r="TFJ991"/>
      <c r="TFK991"/>
      <c r="TFL991"/>
      <c r="TFM991"/>
      <c r="TFN991"/>
      <c r="TFO991"/>
      <c r="TFP991"/>
      <c r="TFQ991"/>
      <c r="TFR991"/>
      <c r="TFS991"/>
      <c r="TFT991"/>
      <c r="TFU991"/>
      <c r="TFV991"/>
      <c r="TFW991"/>
      <c r="TFX991"/>
      <c r="TFY991"/>
      <c r="TFZ991"/>
      <c r="TGA991"/>
      <c r="TGB991"/>
      <c r="TGC991"/>
      <c r="TGD991"/>
      <c r="TGE991"/>
      <c r="TGF991"/>
      <c r="TGG991"/>
      <c r="TGH991"/>
      <c r="TGI991"/>
      <c r="TGJ991"/>
      <c r="TGK991"/>
      <c r="TGL991"/>
      <c r="TGM991"/>
      <c r="TGN991"/>
      <c r="TGO991"/>
      <c r="TGP991"/>
      <c r="TGQ991"/>
      <c r="TGR991"/>
      <c r="TGS991"/>
      <c r="TGT991"/>
      <c r="TGU991"/>
      <c r="TGV991"/>
      <c r="TGW991"/>
      <c r="TGX991"/>
      <c r="TGY991"/>
      <c r="TGZ991"/>
      <c r="THA991"/>
      <c r="THB991"/>
      <c r="THC991"/>
      <c r="THD991"/>
      <c r="THE991"/>
      <c r="THF991"/>
      <c r="THG991"/>
      <c r="THH991"/>
      <c r="THI991"/>
      <c r="THJ991"/>
      <c r="THK991"/>
      <c r="THL991"/>
      <c r="THM991"/>
      <c r="THN991"/>
      <c r="THO991"/>
      <c r="THP991"/>
      <c r="THQ991"/>
      <c r="THR991"/>
      <c r="THS991"/>
      <c r="THT991"/>
      <c r="THU991"/>
      <c r="THV991"/>
      <c r="THW991"/>
      <c r="THX991"/>
      <c r="THY991"/>
      <c r="THZ991"/>
      <c r="TIA991"/>
      <c r="TIB991"/>
      <c r="TIC991"/>
      <c r="TID991"/>
      <c r="TIE991"/>
      <c r="TIF991"/>
      <c r="TIG991"/>
      <c r="TIH991"/>
      <c r="TII991"/>
      <c r="TIJ991"/>
      <c r="TIK991"/>
      <c r="TIL991"/>
      <c r="TIM991"/>
      <c r="TIN991"/>
      <c r="TIO991"/>
      <c r="TIP991"/>
      <c r="TIQ991"/>
      <c r="TIR991"/>
      <c r="TIS991"/>
      <c r="TIT991"/>
      <c r="TIU991"/>
      <c r="TIV991"/>
      <c r="TIW991"/>
      <c r="TIX991"/>
      <c r="TIY991"/>
      <c r="TIZ991"/>
      <c r="TJA991"/>
      <c r="TJB991"/>
      <c r="TJC991"/>
      <c r="TJD991"/>
      <c r="TJE991"/>
      <c r="TJF991"/>
      <c r="TJG991"/>
      <c r="TJH991"/>
      <c r="TJI991"/>
      <c r="TJJ991"/>
      <c r="TJK991"/>
      <c r="TJL991"/>
      <c r="TJM991"/>
      <c r="TJN991"/>
      <c r="TJO991"/>
      <c r="TJP991"/>
      <c r="TJQ991"/>
      <c r="TJR991"/>
      <c r="TJS991"/>
      <c r="TJT991"/>
      <c r="TJU991"/>
      <c r="TJV991"/>
      <c r="TJW991"/>
      <c r="TJX991"/>
      <c r="TJY991"/>
      <c r="TJZ991"/>
      <c r="TKA991"/>
      <c r="TKB991"/>
      <c r="TKC991"/>
      <c r="TKD991"/>
      <c r="TKE991"/>
      <c r="TKF991"/>
      <c r="TKG991"/>
      <c r="TKH991"/>
      <c r="TKI991"/>
      <c r="TKJ991"/>
      <c r="TKK991"/>
      <c r="TKL991"/>
      <c r="TKM991"/>
      <c r="TKN991"/>
      <c r="TKO991"/>
      <c r="TKP991"/>
      <c r="TKQ991"/>
      <c r="TKR991"/>
      <c r="TKS991"/>
      <c r="TKT991"/>
      <c r="TKU991"/>
      <c r="TKV991"/>
      <c r="TKW991"/>
      <c r="TKX991"/>
      <c r="TKY991"/>
      <c r="TKZ991"/>
      <c r="TLA991"/>
      <c r="TLB991"/>
      <c r="TLC991"/>
      <c r="TLD991"/>
      <c r="TLE991"/>
      <c r="TLF991"/>
      <c r="TLG991"/>
      <c r="TLH991"/>
      <c r="TLI991"/>
      <c r="TLJ991"/>
      <c r="TLK991"/>
      <c r="TLL991"/>
      <c r="TLM991"/>
      <c r="TLN991"/>
      <c r="TLO991"/>
      <c r="TLP991"/>
      <c r="TLQ991"/>
      <c r="TLR991"/>
      <c r="TLS991"/>
      <c r="TLT991"/>
      <c r="TLU991"/>
      <c r="TLV991"/>
      <c r="TLW991"/>
      <c r="TLX991"/>
      <c r="TLY991"/>
      <c r="TLZ991"/>
      <c r="TMA991"/>
      <c r="TMB991"/>
      <c r="TMC991"/>
      <c r="TMD991"/>
      <c r="TME991"/>
      <c r="TMF991"/>
      <c r="TMG991"/>
      <c r="TMH991"/>
      <c r="TMI991"/>
      <c r="TMJ991"/>
      <c r="TMK991"/>
      <c r="TML991"/>
      <c r="TMM991"/>
      <c r="TMN991"/>
      <c r="TMO991"/>
      <c r="TMP991"/>
      <c r="TMQ991"/>
      <c r="TMR991"/>
      <c r="TMS991"/>
      <c r="TMT991"/>
      <c r="TMU991"/>
      <c r="TMV991"/>
      <c r="TMW991"/>
      <c r="TMX991"/>
      <c r="TMY991"/>
      <c r="TMZ991"/>
      <c r="TNA991"/>
      <c r="TNB991"/>
      <c r="TNC991"/>
      <c r="TND991"/>
      <c r="TNE991"/>
      <c r="TNF991"/>
      <c r="TNG991"/>
      <c r="TNH991"/>
      <c r="TNI991"/>
      <c r="TNJ991"/>
      <c r="TNK991"/>
      <c r="TNL991"/>
      <c r="TNM991"/>
      <c r="TNN991"/>
      <c r="TNO991"/>
      <c r="TNP991"/>
      <c r="TNQ991"/>
      <c r="TNR991"/>
      <c r="TNS991"/>
      <c r="TNT991"/>
      <c r="TNU991"/>
      <c r="TNV991"/>
      <c r="TNW991"/>
      <c r="TNX991"/>
      <c r="TNY991"/>
      <c r="TNZ991"/>
      <c r="TOA991"/>
      <c r="TOB991"/>
      <c r="TOC991"/>
      <c r="TOD991"/>
      <c r="TOE991"/>
      <c r="TOF991"/>
      <c r="TOG991"/>
      <c r="TOH991"/>
      <c r="TOI991"/>
      <c r="TOJ991"/>
      <c r="TOK991"/>
      <c r="TOL991"/>
      <c r="TOM991"/>
      <c r="TON991"/>
      <c r="TOO991"/>
      <c r="TOP991"/>
      <c r="TOQ991"/>
      <c r="TOR991"/>
      <c r="TOS991"/>
      <c r="TOT991"/>
      <c r="TOU991"/>
      <c r="TOV991"/>
      <c r="TOW991"/>
      <c r="TOX991"/>
      <c r="TOY991"/>
      <c r="TOZ991"/>
      <c r="TPA991"/>
      <c r="TPB991"/>
      <c r="TPC991"/>
      <c r="TPD991"/>
      <c r="TPE991"/>
      <c r="TPF991"/>
      <c r="TPG991"/>
      <c r="TPH991"/>
      <c r="TPI991"/>
      <c r="TPJ991"/>
      <c r="TPK991"/>
      <c r="TPL991"/>
      <c r="TPM991"/>
      <c r="TPN991"/>
      <c r="TPO991"/>
      <c r="TPP991"/>
      <c r="TPQ991"/>
      <c r="TPR991"/>
      <c r="TPS991"/>
      <c r="TPT991"/>
      <c r="TPU991"/>
      <c r="TPV991"/>
      <c r="TPW991"/>
      <c r="TPX991"/>
      <c r="TPY991"/>
      <c r="TPZ991"/>
      <c r="TQA991"/>
      <c r="TQB991"/>
      <c r="TQC991"/>
      <c r="TQD991"/>
      <c r="TQE991"/>
      <c r="TQF991"/>
      <c r="TQG991"/>
      <c r="TQH991"/>
      <c r="TQI991"/>
      <c r="TQJ991"/>
      <c r="TQK991"/>
      <c r="TQL991"/>
      <c r="TQM991"/>
      <c r="TQN991"/>
      <c r="TQO991"/>
      <c r="TQP991"/>
      <c r="TQQ991"/>
      <c r="TQR991"/>
      <c r="TQS991"/>
      <c r="TQT991"/>
      <c r="TQU991"/>
      <c r="TQV991"/>
      <c r="TQW991"/>
      <c r="TQX991"/>
      <c r="TQY991"/>
      <c r="TQZ991"/>
      <c r="TRA991"/>
      <c r="TRB991"/>
      <c r="TRC991"/>
      <c r="TRD991"/>
      <c r="TRE991"/>
      <c r="TRF991"/>
      <c r="TRG991"/>
      <c r="TRH991"/>
      <c r="TRI991"/>
      <c r="TRJ991"/>
      <c r="TRK991"/>
      <c r="TRL991"/>
      <c r="TRM991"/>
      <c r="TRN991"/>
      <c r="TRO991"/>
      <c r="TRP991"/>
      <c r="TRQ991"/>
      <c r="TRR991"/>
      <c r="TRS991"/>
      <c r="TRT991"/>
      <c r="TRU991"/>
      <c r="TRV991"/>
      <c r="TRW991"/>
      <c r="TRX991"/>
      <c r="TRY991"/>
      <c r="TRZ991"/>
      <c r="TSA991"/>
      <c r="TSB991"/>
      <c r="TSC991"/>
      <c r="TSD991"/>
      <c r="TSE991"/>
      <c r="TSF991"/>
      <c r="TSG991"/>
      <c r="TSH991"/>
      <c r="TSI991"/>
      <c r="TSJ991"/>
      <c r="TSK991"/>
      <c r="TSL991"/>
      <c r="TSM991"/>
      <c r="TSN991"/>
      <c r="TSO991"/>
      <c r="TSP991"/>
      <c r="TSQ991"/>
      <c r="TSR991"/>
      <c r="TSS991"/>
      <c r="TST991"/>
      <c r="TSU991"/>
      <c r="TSV991"/>
      <c r="TSW991"/>
      <c r="TSX991"/>
      <c r="TSY991"/>
      <c r="TSZ991"/>
      <c r="TTA991"/>
      <c r="TTB991"/>
      <c r="TTC991"/>
      <c r="TTD991"/>
      <c r="TTE991"/>
      <c r="TTF991"/>
      <c r="TTG991"/>
      <c r="TTH991"/>
      <c r="TTI991"/>
      <c r="TTJ991"/>
      <c r="TTK991"/>
      <c r="TTL991"/>
      <c r="TTM991"/>
      <c r="TTN991"/>
      <c r="TTO991"/>
      <c r="TTP991"/>
      <c r="TTQ991"/>
      <c r="TTR991"/>
      <c r="TTS991"/>
      <c r="TTT991"/>
      <c r="TTU991"/>
      <c r="TTV991"/>
      <c r="TTW991"/>
      <c r="TTX991"/>
      <c r="TTY991"/>
      <c r="TTZ991"/>
      <c r="TUA991"/>
      <c r="TUB991"/>
      <c r="TUC991"/>
      <c r="TUD991"/>
      <c r="TUE991"/>
      <c r="TUF991"/>
      <c r="TUG991"/>
      <c r="TUH991"/>
      <c r="TUI991"/>
      <c r="TUJ991"/>
      <c r="TUK991"/>
      <c r="TUL991"/>
      <c r="TUM991"/>
      <c r="TUN991"/>
      <c r="TUO991"/>
      <c r="TUP991"/>
      <c r="TUQ991"/>
      <c r="TUR991"/>
      <c r="TUS991"/>
      <c r="TUT991"/>
      <c r="TUU991"/>
      <c r="TUV991"/>
      <c r="TUW991"/>
      <c r="TUX991"/>
      <c r="TUY991"/>
      <c r="TUZ991"/>
      <c r="TVA991"/>
      <c r="TVB991"/>
      <c r="TVC991"/>
      <c r="TVD991"/>
      <c r="TVE991"/>
      <c r="TVF991"/>
      <c r="TVG991"/>
      <c r="TVH991"/>
      <c r="TVI991"/>
      <c r="TVJ991"/>
      <c r="TVK991"/>
      <c r="TVL991"/>
      <c r="TVM991"/>
      <c r="TVN991"/>
      <c r="TVO991"/>
      <c r="TVP991"/>
      <c r="TVQ991"/>
      <c r="TVR991"/>
      <c r="TVS991"/>
      <c r="TVT991"/>
      <c r="TVU991"/>
      <c r="TVV991"/>
      <c r="TVW991"/>
      <c r="TVX991"/>
      <c r="TVY991"/>
      <c r="TVZ991"/>
      <c r="TWA991"/>
      <c r="TWB991"/>
      <c r="TWC991"/>
      <c r="TWD991"/>
      <c r="TWE991"/>
      <c r="TWF991"/>
      <c r="TWG991"/>
      <c r="TWH991"/>
      <c r="TWI991"/>
      <c r="TWJ991"/>
      <c r="TWK991"/>
      <c r="TWL991"/>
      <c r="TWM991"/>
      <c r="TWN991"/>
      <c r="TWO991"/>
      <c r="TWP991"/>
      <c r="TWQ991"/>
      <c r="TWR991"/>
      <c r="TWS991"/>
      <c r="TWT991"/>
      <c r="TWU991"/>
      <c r="TWV991"/>
      <c r="TWW991"/>
      <c r="TWX991"/>
      <c r="TWY991"/>
      <c r="TWZ991"/>
      <c r="TXA991"/>
      <c r="TXB991"/>
      <c r="TXC991"/>
      <c r="TXD991"/>
      <c r="TXE991"/>
      <c r="TXF991"/>
      <c r="TXG991"/>
      <c r="TXH991"/>
      <c r="TXI991"/>
      <c r="TXJ991"/>
      <c r="TXK991"/>
      <c r="TXL991"/>
      <c r="TXM991"/>
      <c r="TXN991"/>
      <c r="TXO991"/>
      <c r="TXP991"/>
      <c r="TXQ991"/>
      <c r="TXR991"/>
      <c r="TXS991"/>
      <c r="TXT991"/>
      <c r="TXU991"/>
      <c r="TXV991"/>
      <c r="TXW991"/>
      <c r="TXX991"/>
      <c r="TXY991"/>
      <c r="TXZ991"/>
      <c r="TYA991"/>
      <c r="TYB991"/>
      <c r="TYC991"/>
      <c r="TYD991"/>
      <c r="TYE991"/>
      <c r="TYF991"/>
      <c r="TYG991"/>
      <c r="TYH991"/>
      <c r="TYI991"/>
      <c r="TYJ991"/>
      <c r="TYK991"/>
      <c r="TYL991"/>
      <c r="TYM991"/>
      <c r="TYN991"/>
      <c r="TYO991"/>
      <c r="TYP991"/>
      <c r="TYQ991"/>
      <c r="TYR991"/>
      <c r="TYS991"/>
      <c r="TYT991"/>
      <c r="TYU991"/>
      <c r="TYV991"/>
      <c r="TYW991"/>
      <c r="TYX991"/>
      <c r="TYY991"/>
      <c r="TYZ991"/>
      <c r="TZA991"/>
      <c r="TZB991"/>
      <c r="TZC991"/>
      <c r="TZD991"/>
      <c r="TZE991"/>
      <c r="TZF991"/>
      <c r="TZG991"/>
      <c r="TZH991"/>
      <c r="TZI991"/>
      <c r="TZJ991"/>
      <c r="TZK991"/>
      <c r="TZL991"/>
      <c r="TZM991"/>
      <c r="TZN991"/>
      <c r="TZO991"/>
      <c r="TZP991"/>
      <c r="TZQ991"/>
      <c r="TZR991"/>
      <c r="TZS991"/>
      <c r="TZT991"/>
      <c r="TZU991"/>
      <c r="TZV991"/>
      <c r="TZW991"/>
      <c r="TZX991"/>
      <c r="TZY991"/>
      <c r="TZZ991"/>
      <c r="UAA991"/>
      <c r="UAB991"/>
      <c r="UAC991"/>
      <c r="UAD991"/>
      <c r="UAE991"/>
      <c r="UAF991"/>
      <c r="UAG991"/>
      <c r="UAH991"/>
      <c r="UAI991"/>
      <c r="UAJ991"/>
      <c r="UAK991"/>
      <c r="UAL991"/>
      <c r="UAM991"/>
      <c r="UAN991"/>
      <c r="UAO991"/>
      <c r="UAP991"/>
      <c r="UAQ991"/>
      <c r="UAR991"/>
      <c r="UAS991"/>
      <c r="UAT991"/>
      <c r="UAU991"/>
      <c r="UAV991"/>
      <c r="UAW991"/>
      <c r="UAX991"/>
      <c r="UAY991"/>
      <c r="UAZ991"/>
      <c r="UBA991"/>
      <c r="UBB991"/>
      <c r="UBC991"/>
      <c r="UBD991"/>
      <c r="UBE991"/>
      <c r="UBF991"/>
      <c r="UBG991"/>
      <c r="UBH991"/>
      <c r="UBI991"/>
      <c r="UBJ991"/>
      <c r="UBK991"/>
      <c r="UBL991"/>
      <c r="UBM991"/>
      <c r="UBN991"/>
      <c r="UBO991"/>
      <c r="UBP991"/>
      <c r="UBQ991"/>
      <c r="UBR991"/>
      <c r="UBS991"/>
      <c r="UBT991"/>
      <c r="UBU991"/>
      <c r="UBV991"/>
      <c r="UBW991"/>
      <c r="UBX991"/>
      <c r="UBY991"/>
      <c r="UBZ991"/>
      <c r="UCA991"/>
      <c r="UCB991"/>
      <c r="UCC991"/>
      <c r="UCD991"/>
      <c r="UCE991"/>
      <c r="UCF991"/>
      <c r="UCG991"/>
      <c r="UCH991"/>
      <c r="UCI991"/>
      <c r="UCJ991"/>
      <c r="UCK991"/>
      <c r="UCL991"/>
      <c r="UCM991"/>
      <c r="UCN991"/>
      <c r="UCO991"/>
      <c r="UCP991"/>
      <c r="UCQ991"/>
      <c r="UCR991"/>
      <c r="UCS991"/>
      <c r="UCT991"/>
      <c r="UCU991"/>
      <c r="UCV991"/>
      <c r="UCW991"/>
      <c r="UCX991"/>
      <c r="UCY991"/>
      <c r="UCZ991"/>
      <c r="UDA991"/>
      <c r="UDB991"/>
      <c r="UDC991"/>
      <c r="UDD991"/>
      <c r="UDE991"/>
      <c r="UDF991"/>
      <c r="UDG991"/>
      <c r="UDH991"/>
      <c r="UDI991"/>
      <c r="UDJ991"/>
      <c r="UDK991"/>
      <c r="UDL991"/>
      <c r="UDM991"/>
      <c r="UDN991"/>
      <c r="UDO991"/>
      <c r="UDP991"/>
      <c r="UDQ991"/>
      <c r="UDR991"/>
      <c r="UDS991"/>
      <c r="UDT991"/>
      <c r="UDU991"/>
      <c r="UDV991"/>
      <c r="UDW991"/>
      <c r="UDX991"/>
      <c r="UDY991"/>
      <c r="UDZ991"/>
      <c r="UEA991"/>
      <c r="UEB991"/>
      <c r="UEC991"/>
      <c r="UED991"/>
      <c r="UEE991"/>
      <c r="UEF991"/>
      <c r="UEG991"/>
      <c r="UEH991"/>
      <c r="UEI991"/>
      <c r="UEJ991"/>
      <c r="UEK991"/>
      <c r="UEL991"/>
      <c r="UEM991"/>
      <c r="UEN991"/>
      <c r="UEO991"/>
      <c r="UEP991"/>
      <c r="UEQ991"/>
      <c r="UER991"/>
      <c r="UES991"/>
      <c r="UET991"/>
      <c r="UEU991"/>
      <c r="UEV991"/>
      <c r="UEW991"/>
      <c r="UEX991"/>
      <c r="UEY991"/>
      <c r="UEZ991"/>
      <c r="UFA991"/>
      <c r="UFB991"/>
      <c r="UFC991"/>
      <c r="UFD991"/>
      <c r="UFE991"/>
      <c r="UFF991"/>
      <c r="UFG991"/>
      <c r="UFH991"/>
      <c r="UFI991"/>
      <c r="UFJ991"/>
      <c r="UFK991"/>
      <c r="UFL991"/>
      <c r="UFM991"/>
      <c r="UFN991"/>
      <c r="UFO991"/>
      <c r="UFP991"/>
      <c r="UFQ991"/>
      <c r="UFR991"/>
      <c r="UFS991"/>
      <c r="UFT991"/>
      <c r="UFU991"/>
      <c r="UFV991"/>
      <c r="UFW991"/>
      <c r="UFX991"/>
      <c r="UFY991"/>
      <c r="UFZ991"/>
      <c r="UGA991"/>
      <c r="UGB991"/>
      <c r="UGC991"/>
      <c r="UGD991"/>
      <c r="UGE991"/>
      <c r="UGF991"/>
      <c r="UGG991"/>
      <c r="UGH991"/>
      <c r="UGI991"/>
      <c r="UGJ991"/>
      <c r="UGK991"/>
      <c r="UGL991"/>
      <c r="UGM991"/>
      <c r="UGN991"/>
      <c r="UGO991"/>
      <c r="UGP991"/>
      <c r="UGQ991"/>
      <c r="UGR991"/>
      <c r="UGS991"/>
      <c r="UGT991"/>
      <c r="UGU991"/>
      <c r="UGV991"/>
      <c r="UGW991"/>
      <c r="UGX991"/>
      <c r="UGY991"/>
      <c r="UGZ991"/>
      <c r="UHA991"/>
      <c r="UHB991"/>
      <c r="UHC991"/>
      <c r="UHD991"/>
      <c r="UHE991"/>
      <c r="UHF991"/>
      <c r="UHG991"/>
      <c r="UHH991"/>
      <c r="UHI991"/>
      <c r="UHJ991"/>
      <c r="UHK991"/>
      <c r="UHL991"/>
      <c r="UHM991"/>
      <c r="UHN991"/>
      <c r="UHO991"/>
      <c r="UHP991"/>
      <c r="UHQ991"/>
      <c r="UHR991"/>
      <c r="UHS991"/>
      <c r="UHT991"/>
      <c r="UHU991"/>
      <c r="UHV991"/>
      <c r="UHW991"/>
      <c r="UHX991"/>
      <c r="UHY991"/>
      <c r="UHZ991"/>
      <c r="UIA991"/>
      <c r="UIB991"/>
      <c r="UIC991"/>
      <c r="UID991"/>
      <c r="UIE991"/>
      <c r="UIF991"/>
      <c r="UIG991"/>
      <c r="UIH991"/>
      <c r="UII991"/>
      <c r="UIJ991"/>
      <c r="UIK991"/>
      <c r="UIL991"/>
      <c r="UIM991"/>
      <c r="UIN991"/>
      <c r="UIO991"/>
      <c r="UIP991"/>
      <c r="UIQ991"/>
      <c r="UIR991"/>
      <c r="UIS991"/>
      <c r="UIT991"/>
      <c r="UIU991"/>
      <c r="UIV991"/>
      <c r="UIW991"/>
      <c r="UIX991"/>
      <c r="UIY991"/>
      <c r="UIZ991"/>
      <c r="UJA991"/>
      <c r="UJB991"/>
      <c r="UJC991"/>
      <c r="UJD991"/>
      <c r="UJE991"/>
      <c r="UJF991"/>
      <c r="UJG991"/>
      <c r="UJH991"/>
      <c r="UJI991"/>
      <c r="UJJ991"/>
      <c r="UJK991"/>
      <c r="UJL991"/>
      <c r="UJM991"/>
      <c r="UJN991"/>
      <c r="UJO991"/>
      <c r="UJP991"/>
      <c r="UJQ991"/>
      <c r="UJR991"/>
      <c r="UJS991"/>
      <c r="UJT991"/>
      <c r="UJU991"/>
      <c r="UJV991"/>
      <c r="UJW991"/>
      <c r="UJX991"/>
      <c r="UJY991"/>
      <c r="UJZ991"/>
      <c r="UKA991"/>
      <c r="UKB991"/>
      <c r="UKC991"/>
      <c r="UKD991"/>
      <c r="UKE991"/>
      <c r="UKF991"/>
      <c r="UKG991"/>
      <c r="UKH991"/>
      <c r="UKI991"/>
      <c r="UKJ991"/>
      <c r="UKK991"/>
      <c r="UKL991"/>
      <c r="UKM991"/>
      <c r="UKN991"/>
      <c r="UKO991"/>
      <c r="UKP991"/>
      <c r="UKQ991"/>
      <c r="UKR991"/>
      <c r="UKS991"/>
      <c r="UKT991"/>
      <c r="UKU991"/>
      <c r="UKV991"/>
      <c r="UKW991"/>
      <c r="UKX991"/>
      <c r="UKY991"/>
      <c r="UKZ991"/>
      <c r="ULA991"/>
      <c r="ULB991"/>
      <c r="ULC991"/>
      <c r="ULD991"/>
      <c r="ULE991"/>
      <c r="ULF991"/>
      <c r="ULG991"/>
      <c r="ULH991"/>
      <c r="ULI991"/>
      <c r="ULJ991"/>
      <c r="ULK991"/>
      <c r="ULL991"/>
      <c r="ULM991"/>
      <c r="ULN991"/>
      <c r="ULO991"/>
      <c r="ULP991"/>
      <c r="ULQ991"/>
      <c r="ULR991"/>
      <c r="ULS991"/>
      <c r="ULT991"/>
      <c r="ULU991"/>
      <c r="ULV991"/>
      <c r="ULW991"/>
      <c r="ULX991"/>
      <c r="ULY991"/>
      <c r="ULZ991"/>
      <c r="UMA991"/>
      <c r="UMB991"/>
      <c r="UMC991"/>
      <c r="UMD991"/>
      <c r="UME991"/>
      <c r="UMF991"/>
      <c r="UMG991"/>
      <c r="UMH991"/>
      <c r="UMI991"/>
      <c r="UMJ991"/>
      <c r="UMK991"/>
      <c r="UML991"/>
      <c r="UMM991"/>
      <c r="UMN991"/>
      <c r="UMO991"/>
      <c r="UMP991"/>
      <c r="UMQ991"/>
      <c r="UMR991"/>
      <c r="UMS991"/>
      <c r="UMT991"/>
      <c r="UMU991"/>
      <c r="UMV991"/>
      <c r="UMW991"/>
      <c r="UMX991"/>
      <c r="UMY991"/>
      <c r="UMZ991"/>
      <c r="UNA991"/>
      <c r="UNB991"/>
      <c r="UNC991"/>
      <c r="UND991"/>
      <c r="UNE991"/>
      <c r="UNF991"/>
      <c r="UNG991"/>
      <c r="UNH991"/>
      <c r="UNI991"/>
      <c r="UNJ991"/>
      <c r="UNK991"/>
      <c r="UNL991"/>
      <c r="UNM991"/>
      <c r="UNN991"/>
      <c r="UNO991"/>
      <c r="UNP991"/>
      <c r="UNQ991"/>
      <c r="UNR991"/>
      <c r="UNS991"/>
      <c r="UNT991"/>
      <c r="UNU991"/>
      <c r="UNV991"/>
      <c r="UNW991"/>
      <c r="UNX991"/>
      <c r="UNY991"/>
      <c r="UNZ991"/>
      <c r="UOA991"/>
      <c r="UOB991"/>
      <c r="UOC991"/>
      <c r="UOD991"/>
      <c r="UOE991"/>
      <c r="UOF991"/>
      <c r="UOG991"/>
      <c r="UOH991"/>
      <c r="UOI991"/>
      <c r="UOJ991"/>
      <c r="UOK991"/>
      <c r="UOL991"/>
      <c r="UOM991"/>
      <c r="UON991"/>
      <c r="UOO991"/>
      <c r="UOP991"/>
      <c r="UOQ991"/>
      <c r="UOR991"/>
      <c r="UOS991"/>
      <c r="UOT991"/>
      <c r="UOU991"/>
      <c r="UOV991"/>
      <c r="UOW991"/>
      <c r="UOX991"/>
      <c r="UOY991"/>
      <c r="UOZ991"/>
      <c r="UPA991"/>
      <c r="UPB991"/>
      <c r="UPC991"/>
      <c r="UPD991"/>
      <c r="UPE991"/>
      <c r="UPF991"/>
      <c r="UPG991"/>
      <c r="UPH991"/>
      <c r="UPI991"/>
      <c r="UPJ991"/>
      <c r="UPK991"/>
      <c r="UPL991"/>
      <c r="UPM991"/>
      <c r="UPN991"/>
      <c r="UPO991"/>
      <c r="UPP991"/>
      <c r="UPQ991"/>
      <c r="UPR991"/>
      <c r="UPS991"/>
      <c r="UPT991"/>
      <c r="UPU991"/>
      <c r="UPV991"/>
      <c r="UPW991"/>
      <c r="UPX991"/>
      <c r="UPY991"/>
      <c r="UPZ991"/>
      <c r="UQA991"/>
      <c r="UQB991"/>
      <c r="UQC991"/>
      <c r="UQD991"/>
      <c r="UQE991"/>
      <c r="UQF991"/>
      <c r="UQG991"/>
      <c r="UQH991"/>
      <c r="UQI991"/>
      <c r="UQJ991"/>
      <c r="UQK991"/>
      <c r="UQL991"/>
      <c r="UQM991"/>
      <c r="UQN991"/>
      <c r="UQO991"/>
      <c r="UQP991"/>
      <c r="UQQ991"/>
      <c r="UQR991"/>
      <c r="UQS991"/>
      <c r="UQT991"/>
      <c r="UQU991"/>
      <c r="UQV991"/>
      <c r="UQW991"/>
      <c r="UQX991"/>
      <c r="UQY991"/>
      <c r="UQZ991"/>
      <c r="URA991"/>
      <c r="URB991"/>
      <c r="URC991"/>
      <c r="URD991"/>
      <c r="URE991"/>
      <c r="URF991"/>
      <c r="URG991"/>
      <c r="URH991"/>
      <c r="URI991"/>
      <c r="URJ991"/>
      <c r="URK991"/>
      <c r="URL991"/>
      <c r="URM991"/>
      <c r="URN991"/>
      <c r="URO991"/>
      <c r="URP991"/>
      <c r="URQ991"/>
      <c r="URR991"/>
      <c r="URS991"/>
      <c r="URT991"/>
      <c r="URU991"/>
      <c r="URV991"/>
      <c r="URW991"/>
      <c r="URX991"/>
      <c r="URY991"/>
      <c r="URZ991"/>
      <c r="USA991"/>
      <c r="USB991"/>
      <c r="USC991"/>
      <c r="USD991"/>
      <c r="USE991"/>
      <c r="USF991"/>
      <c r="USG991"/>
      <c r="USH991"/>
      <c r="USI991"/>
      <c r="USJ991"/>
      <c r="USK991"/>
      <c r="USL991"/>
      <c r="USM991"/>
      <c r="USN991"/>
      <c r="USO991"/>
      <c r="USP991"/>
      <c r="USQ991"/>
      <c r="USR991"/>
      <c r="USS991"/>
      <c r="UST991"/>
      <c r="USU991"/>
      <c r="USV991"/>
      <c r="USW991"/>
      <c r="USX991"/>
      <c r="USY991"/>
      <c r="USZ991"/>
      <c r="UTA991"/>
      <c r="UTB991"/>
      <c r="UTC991"/>
      <c r="UTD991"/>
      <c r="UTE991"/>
      <c r="UTF991"/>
      <c r="UTG991"/>
      <c r="UTH991"/>
      <c r="UTI991"/>
      <c r="UTJ991"/>
      <c r="UTK991"/>
      <c r="UTL991"/>
      <c r="UTM991"/>
      <c r="UTN991"/>
      <c r="UTO991"/>
      <c r="UTP991"/>
      <c r="UTQ991"/>
      <c r="UTR991"/>
      <c r="UTS991"/>
      <c r="UTT991"/>
      <c r="UTU991"/>
      <c r="UTV991"/>
      <c r="UTW991"/>
      <c r="UTX991"/>
      <c r="UTY991"/>
      <c r="UTZ991"/>
      <c r="UUA991"/>
      <c r="UUB991"/>
      <c r="UUC991"/>
      <c r="UUD991"/>
      <c r="UUE991"/>
      <c r="UUF991"/>
      <c r="UUG991"/>
      <c r="UUH991"/>
      <c r="UUI991"/>
      <c r="UUJ991"/>
      <c r="UUK991"/>
      <c r="UUL991"/>
      <c r="UUM991"/>
      <c r="UUN991"/>
      <c r="UUO991"/>
      <c r="UUP991"/>
      <c r="UUQ991"/>
      <c r="UUR991"/>
      <c r="UUS991"/>
      <c r="UUT991"/>
      <c r="UUU991"/>
      <c r="UUV991"/>
      <c r="UUW991"/>
      <c r="UUX991"/>
      <c r="UUY991"/>
      <c r="UUZ991"/>
      <c r="UVA991"/>
      <c r="UVB991"/>
      <c r="UVC991"/>
      <c r="UVD991"/>
      <c r="UVE991"/>
      <c r="UVF991"/>
      <c r="UVG991"/>
      <c r="UVH991"/>
      <c r="UVI991"/>
      <c r="UVJ991"/>
      <c r="UVK991"/>
      <c r="UVL991"/>
      <c r="UVM991"/>
      <c r="UVN991"/>
      <c r="UVO991"/>
      <c r="UVP991"/>
      <c r="UVQ991"/>
      <c r="UVR991"/>
      <c r="UVS991"/>
      <c r="UVT991"/>
      <c r="UVU991"/>
      <c r="UVV991"/>
      <c r="UVW991"/>
      <c r="UVX991"/>
      <c r="UVY991"/>
      <c r="UVZ991"/>
      <c r="UWA991"/>
      <c r="UWB991"/>
      <c r="UWC991"/>
      <c r="UWD991"/>
      <c r="UWE991"/>
      <c r="UWF991"/>
      <c r="UWG991"/>
      <c r="UWH991"/>
      <c r="UWI991"/>
      <c r="UWJ991"/>
      <c r="UWK991"/>
      <c r="UWL991"/>
      <c r="UWM991"/>
      <c r="UWN991"/>
      <c r="UWO991"/>
      <c r="UWP991"/>
      <c r="UWQ991"/>
      <c r="UWR991"/>
      <c r="UWS991"/>
      <c r="UWT991"/>
      <c r="UWU991"/>
      <c r="UWV991"/>
      <c r="UWW991"/>
      <c r="UWX991"/>
      <c r="UWY991"/>
      <c r="UWZ991"/>
      <c r="UXA991"/>
      <c r="UXB991"/>
      <c r="UXC991"/>
      <c r="UXD991"/>
      <c r="UXE991"/>
      <c r="UXF991"/>
      <c r="UXG991"/>
      <c r="UXH991"/>
      <c r="UXI991"/>
      <c r="UXJ991"/>
      <c r="UXK991"/>
      <c r="UXL991"/>
      <c r="UXM991"/>
      <c r="UXN991"/>
      <c r="UXO991"/>
      <c r="UXP991"/>
      <c r="UXQ991"/>
      <c r="UXR991"/>
      <c r="UXS991"/>
      <c r="UXT991"/>
      <c r="UXU991"/>
      <c r="UXV991"/>
      <c r="UXW991"/>
      <c r="UXX991"/>
      <c r="UXY991"/>
      <c r="UXZ991"/>
      <c r="UYA991"/>
      <c r="UYB991"/>
      <c r="UYC991"/>
      <c r="UYD991"/>
      <c r="UYE991"/>
      <c r="UYF991"/>
      <c r="UYG991"/>
      <c r="UYH991"/>
      <c r="UYI991"/>
      <c r="UYJ991"/>
      <c r="UYK991"/>
      <c r="UYL991"/>
      <c r="UYM991"/>
      <c r="UYN991"/>
      <c r="UYO991"/>
      <c r="UYP991"/>
      <c r="UYQ991"/>
      <c r="UYR991"/>
      <c r="UYS991"/>
      <c r="UYT991"/>
      <c r="UYU991"/>
      <c r="UYV991"/>
      <c r="UYW991"/>
      <c r="UYX991"/>
      <c r="UYY991"/>
      <c r="UYZ991"/>
      <c r="UZA991"/>
      <c r="UZB991"/>
      <c r="UZC991"/>
      <c r="UZD991"/>
      <c r="UZE991"/>
      <c r="UZF991"/>
      <c r="UZG991"/>
      <c r="UZH991"/>
      <c r="UZI991"/>
      <c r="UZJ991"/>
      <c r="UZK991"/>
      <c r="UZL991"/>
      <c r="UZM991"/>
      <c r="UZN991"/>
      <c r="UZO991"/>
      <c r="UZP991"/>
      <c r="UZQ991"/>
      <c r="UZR991"/>
      <c r="UZS991"/>
      <c r="UZT991"/>
      <c r="UZU991"/>
      <c r="UZV991"/>
      <c r="UZW991"/>
      <c r="UZX991"/>
      <c r="UZY991"/>
      <c r="UZZ991"/>
      <c r="VAA991"/>
      <c r="VAB991"/>
      <c r="VAC991"/>
      <c r="VAD991"/>
      <c r="VAE991"/>
      <c r="VAF991"/>
      <c r="VAG991"/>
      <c r="VAH991"/>
      <c r="VAI991"/>
      <c r="VAJ991"/>
      <c r="VAK991"/>
      <c r="VAL991"/>
      <c r="VAM991"/>
      <c r="VAN991"/>
      <c r="VAO991"/>
      <c r="VAP991"/>
      <c r="VAQ991"/>
      <c r="VAR991"/>
      <c r="VAS991"/>
      <c r="VAT991"/>
      <c r="VAU991"/>
      <c r="VAV991"/>
      <c r="VAW991"/>
      <c r="VAX991"/>
      <c r="VAY991"/>
      <c r="VAZ991"/>
      <c r="VBA991"/>
      <c r="VBB991"/>
      <c r="VBC991"/>
      <c r="VBD991"/>
      <c r="VBE991"/>
      <c r="VBF991"/>
      <c r="VBG991"/>
      <c r="VBH991"/>
      <c r="VBI991"/>
      <c r="VBJ991"/>
      <c r="VBK991"/>
      <c r="VBL991"/>
      <c r="VBM991"/>
      <c r="VBN991"/>
      <c r="VBO991"/>
      <c r="VBP991"/>
      <c r="VBQ991"/>
      <c r="VBR991"/>
      <c r="VBS991"/>
      <c r="VBT991"/>
      <c r="VBU991"/>
      <c r="VBV991"/>
      <c r="VBW991"/>
      <c r="VBX991"/>
      <c r="VBY991"/>
      <c r="VBZ991"/>
      <c r="VCA991"/>
      <c r="VCB991"/>
      <c r="VCC991"/>
      <c r="VCD991"/>
      <c r="VCE991"/>
      <c r="VCF991"/>
      <c r="VCG991"/>
      <c r="VCH991"/>
      <c r="VCI991"/>
      <c r="VCJ991"/>
      <c r="VCK991"/>
      <c r="VCL991"/>
      <c r="VCM991"/>
      <c r="VCN991"/>
      <c r="VCO991"/>
      <c r="VCP991"/>
      <c r="VCQ991"/>
      <c r="VCR991"/>
      <c r="VCS991"/>
      <c r="VCT991"/>
      <c r="VCU991"/>
      <c r="VCV991"/>
      <c r="VCW991"/>
      <c r="VCX991"/>
      <c r="VCY991"/>
      <c r="VCZ991"/>
      <c r="VDA991"/>
      <c r="VDB991"/>
      <c r="VDC991"/>
      <c r="VDD991"/>
      <c r="VDE991"/>
      <c r="VDF991"/>
      <c r="VDG991"/>
      <c r="VDH991"/>
      <c r="VDI991"/>
      <c r="VDJ991"/>
      <c r="VDK991"/>
      <c r="VDL991"/>
      <c r="VDM991"/>
      <c r="VDN991"/>
      <c r="VDO991"/>
      <c r="VDP991"/>
      <c r="VDQ991"/>
      <c r="VDR991"/>
      <c r="VDS991"/>
      <c r="VDT991"/>
      <c r="VDU991"/>
      <c r="VDV991"/>
      <c r="VDW991"/>
      <c r="VDX991"/>
      <c r="VDY991"/>
      <c r="VDZ991"/>
      <c r="VEA991"/>
      <c r="VEB991"/>
      <c r="VEC991"/>
      <c r="VED991"/>
      <c r="VEE991"/>
      <c r="VEF991"/>
      <c r="VEG991"/>
      <c r="VEH991"/>
      <c r="VEI991"/>
      <c r="VEJ991"/>
      <c r="VEK991"/>
      <c r="VEL991"/>
      <c r="VEM991"/>
      <c r="VEN991"/>
      <c r="VEO991"/>
      <c r="VEP991"/>
      <c r="VEQ991"/>
      <c r="VER991"/>
      <c r="VES991"/>
      <c r="VET991"/>
      <c r="VEU991"/>
      <c r="VEV991"/>
      <c r="VEW991"/>
      <c r="VEX991"/>
      <c r="VEY991"/>
      <c r="VEZ991"/>
      <c r="VFA991"/>
      <c r="VFB991"/>
      <c r="VFC991"/>
      <c r="VFD991"/>
      <c r="VFE991"/>
      <c r="VFF991"/>
      <c r="VFG991"/>
      <c r="VFH991"/>
      <c r="VFI991"/>
      <c r="VFJ991"/>
      <c r="VFK991"/>
      <c r="VFL991"/>
      <c r="VFM991"/>
      <c r="VFN991"/>
      <c r="VFO991"/>
      <c r="VFP991"/>
      <c r="VFQ991"/>
      <c r="VFR991"/>
      <c r="VFS991"/>
      <c r="VFT991"/>
      <c r="VFU991"/>
      <c r="VFV991"/>
      <c r="VFW991"/>
      <c r="VFX991"/>
      <c r="VFY991"/>
      <c r="VFZ991"/>
      <c r="VGA991"/>
      <c r="VGB991"/>
      <c r="VGC991"/>
      <c r="VGD991"/>
      <c r="VGE991"/>
      <c r="VGF991"/>
      <c r="VGG991"/>
      <c r="VGH991"/>
      <c r="VGI991"/>
      <c r="VGJ991"/>
      <c r="VGK991"/>
      <c r="VGL991"/>
      <c r="VGM991"/>
      <c r="VGN991"/>
      <c r="VGO991"/>
      <c r="VGP991"/>
      <c r="VGQ991"/>
      <c r="VGR991"/>
      <c r="VGS991"/>
      <c r="VGT991"/>
      <c r="VGU991"/>
      <c r="VGV991"/>
      <c r="VGW991"/>
      <c r="VGX991"/>
      <c r="VGY991"/>
      <c r="VGZ991"/>
      <c r="VHA991"/>
      <c r="VHB991"/>
      <c r="VHC991"/>
      <c r="VHD991"/>
      <c r="VHE991"/>
      <c r="VHF991"/>
      <c r="VHG991"/>
      <c r="VHH991"/>
      <c r="VHI991"/>
      <c r="VHJ991"/>
      <c r="VHK991"/>
      <c r="VHL991"/>
      <c r="VHM991"/>
      <c r="VHN991"/>
      <c r="VHO991"/>
      <c r="VHP991"/>
      <c r="VHQ991"/>
      <c r="VHR991"/>
      <c r="VHS991"/>
      <c r="VHT991"/>
      <c r="VHU991"/>
      <c r="VHV991"/>
      <c r="VHW991"/>
      <c r="VHX991"/>
      <c r="VHY991"/>
      <c r="VHZ991"/>
      <c r="VIA991"/>
      <c r="VIB991"/>
      <c r="VIC991"/>
      <c r="VID991"/>
      <c r="VIE991"/>
      <c r="VIF991"/>
      <c r="VIG991"/>
      <c r="VIH991"/>
      <c r="VII991"/>
      <c r="VIJ991"/>
      <c r="VIK991"/>
      <c r="VIL991"/>
      <c r="VIM991"/>
      <c r="VIN991"/>
      <c r="VIO991"/>
      <c r="VIP991"/>
      <c r="VIQ991"/>
      <c r="VIR991"/>
      <c r="VIS991"/>
      <c r="VIT991"/>
      <c r="VIU991"/>
      <c r="VIV991"/>
      <c r="VIW991"/>
      <c r="VIX991"/>
      <c r="VIY991"/>
      <c r="VIZ991"/>
      <c r="VJA991"/>
      <c r="VJB991"/>
      <c r="VJC991"/>
      <c r="VJD991"/>
      <c r="VJE991"/>
      <c r="VJF991"/>
      <c r="VJG991"/>
      <c r="VJH991"/>
      <c r="VJI991"/>
      <c r="VJJ991"/>
      <c r="VJK991"/>
      <c r="VJL991"/>
      <c r="VJM991"/>
      <c r="VJN991"/>
      <c r="VJO991"/>
      <c r="VJP991"/>
      <c r="VJQ991"/>
      <c r="VJR991"/>
      <c r="VJS991"/>
      <c r="VJT991"/>
      <c r="VJU991"/>
      <c r="VJV991"/>
      <c r="VJW991"/>
      <c r="VJX991"/>
      <c r="VJY991"/>
      <c r="VJZ991"/>
      <c r="VKA991"/>
      <c r="VKB991"/>
      <c r="VKC991"/>
      <c r="VKD991"/>
      <c r="VKE991"/>
      <c r="VKF991"/>
      <c r="VKG991"/>
      <c r="VKH991"/>
      <c r="VKI991"/>
      <c r="VKJ991"/>
      <c r="VKK991"/>
      <c r="VKL991"/>
      <c r="VKM991"/>
      <c r="VKN991"/>
      <c r="VKO991"/>
      <c r="VKP991"/>
      <c r="VKQ991"/>
      <c r="VKR991"/>
      <c r="VKS991"/>
      <c r="VKT991"/>
      <c r="VKU991"/>
      <c r="VKV991"/>
      <c r="VKW991"/>
      <c r="VKX991"/>
      <c r="VKY991"/>
      <c r="VKZ991"/>
      <c r="VLA991"/>
      <c r="VLB991"/>
      <c r="VLC991"/>
      <c r="VLD991"/>
      <c r="VLE991"/>
      <c r="VLF991"/>
      <c r="VLG991"/>
      <c r="VLH991"/>
      <c r="VLI991"/>
      <c r="VLJ991"/>
      <c r="VLK991"/>
      <c r="VLL991"/>
      <c r="VLM991"/>
      <c r="VLN991"/>
      <c r="VLO991"/>
      <c r="VLP991"/>
      <c r="VLQ991"/>
      <c r="VLR991"/>
      <c r="VLS991"/>
      <c r="VLT991"/>
      <c r="VLU991"/>
      <c r="VLV991"/>
      <c r="VLW991"/>
      <c r="VLX991"/>
      <c r="VLY991"/>
      <c r="VLZ991"/>
      <c r="VMA991"/>
      <c r="VMB991"/>
      <c r="VMC991"/>
      <c r="VMD991"/>
      <c r="VME991"/>
      <c r="VMF991"/>
      <c r="VMG991"/>
      <c r="VMH991"/>
      <c r="VMI991"/>
      <c r="VMJ991"/>
      <c r="VMK991"/>
      <c r="VML991"/>
      <c r="VMM991"/>
      <c r="VMN991"/>
      <c r="VMO991"/>
      <c r="VMP991"/>
      <c r="VMQ991"/>
      <c r="VMR991"/>
      <c r="VMS991"/>
      <c r="VMT991"/>
      <c r="VMU991"/>
      <c r="VMV991"/>
      <c r="VMW991"/>
      <c r="VMX991"/>
      <c r="VMY991"/>
      <c r="VMZ991"/>
      <c r="VNA991"/>
      <c r="VNB991"/>
      <c r="VNC991"/>
      <c r="VND991"/>
      <c r="VNE991"/>
      <c r="VNF991"/>
      <c r="VNG991"/>
      <c r="VNH991"/>
      <c r="VNI991"/>
      <c r="VNJ991"/>
      <c r="VNK991"/>
      <c r="VNL991"/>
      <c r="VNM991"/>
      <c r="VNN991"/>
      <c r="VNO991"/>
      <c r="VNP991"/>
      <c r="VNQ991"/>
      <c r="VNR991"/>
      <c r="VNS991"/>
      <c r="VNT991"/>
      <c r="VNU991"/>
      <c r="VNV991"/>
      <c r="VNW991"/>
      <c r="VNX991"/>
      <c r="VNY991"/>
      <c r="VNZ991"/>
      <c r="VOA991"/>
      <c r="VOB991"/>
      <c r="VOC991"/>
      <c r="VOD991"/>
      <c r="VOE991"/>
      <c r="VOF991"/>
      <c r="VOG991"/>
      <c r="VOH991"/>
      <c r="VOI991"/>
      <c r="VOJ991"/>
      <c r="VOK991"/>
      <c r="VOL991"/>
      <c r="VOM991"/>
      <c r="VON991"/>
      <c r="VOO991"/>
      <c r="VOP991"/>
      <c r="VOQ991"/>
      <c r="VOR991"/>
      <c r="VOS991"/>
      <c r="VOT991"/>
      <c r="VOU991"/>
      <c r="VOV991"/>
      <c r="VOW991"/>
      <c r="VOX991"/>
      <c r="VOY991"/>
      <c r="VOZ991"/>
      <c r="VPA991"/>
      <c r="VPB991"/>
      <c r="VPC991"/>
      <c r="VPD991"/>
      <c r="VPE991"/>
      <c r="VPF991"/>
      <c r="VPG991"/>
      <c r="VPH991"/>
      <c r="VPI991"/>
      <c r="VPJ991"/>
      <c r="VPK991"/>
      <c r="VPL991"/>
      <c r="VPM991"/>
      <c r="VPN991"/>
      <c r="VPO991"/>
      <c r="VPP991"/>
      <c r="VPQ991"/>
      <c r="VPR991"/>
      <c r="VPS991"/>
      <c r="VPT991"/>
      <c r="VPU991"/>
      <c r="VPV991"/>
      <c r="VPW991"/>
      <c r="VPX991"/>
      <c r="VPY991"/>
      <c r="VPZ991"/>
      <c r="VQA991"/>
      <c r="VQB991"/>
      <c r="VQC991"/>
      <c r="VQD991"/>
      <c r="VQE991"/>
      <c r="VQF991"/>
      <c r="VQG991"/>
      <c r="VQH991"/>
      <c r="VQI991"/>
      <c r="VQJ991"/>
      <c r="VQK991"/>
      <c r="VQL991"/>
      <c r="VQM991"/>
      <c r="VQN991"/>
      <c r="VQO991"/>
      <c r="VQP991"/>
      <c r="VQQ991"/>
      <c r="VQR991"/>
      <c r="VQS991"/>
      <c r="VQT991"/>
      <c r="VQU991"/>
      <c r="VQV991"/>
      <c r="VQW991"/>
      <c r="VQX991"/>
      <c r="VQY991"/>
      <c r="VQZ991"/>
      <c r="VRA991"/>
      <c r="VRB991"/>
      <c r="VRC991"/>
      <c r="VRD991"/>
      <c r="VRE991"/>
      <c r="VRF991"/>
      <c r="VRG991"/>
      <c r="VRH991"/>
      <c r="VRI991"/>
      <c r="VRJ991"/>
      <c r="VRK991"/>
      <c r="VRL991"/>
      <c r="VRM991"/>
      <c r="VRN991"/>
      <c r="VRO991"/>
      <c r="VRP991"/>
      <c r="VRQ991"/>
      <c r="VRR991"/>
      <c r="VRS991"/>
      <c r="VRT991"/>
      <c r="VRU991"/>
      <c r="VRV991"/>
      <c r="VRW991"/>
      <c r="VRX991"/>
      <c r="VRY991"/>
      <c r="VRZ991"/>
      <c r="VSA991"/>
      <c r="VSB991"/>
      <c r="VSC991"/>
      <c r="VSD991"/>
      <c r="VSE991"/>
      <c r="VSF991"/>
      <c r="VSG991"/>
      <c r="VSH991"/>
      <c r="VSI991"/>
      <c r="VSJ991"/>
      <c r="VSK991"/>
      <c r="VSL991"/>
      <c r="VSM991"/>
      <c r="VSN991"/>
      <c r="VSO991"/>
      <c r="VSP991"/>
      <c r="VSQ991"/>
      <c r="VSR991"/>
      <c r="VSS991"/>
      <c r="VST991"/>
      <c r="VSU991"/>
      <c r="VSV991"/>
      <c r="VSW991"/>
      <c r="VSX991"/>
      <c r="VSY991"/>
      <c r="VSZ991"/>
      <c r="VTA991"/>
      <c r="VTB991"/>
      <c r="VTC991"/>
      <c r="VTD991"/>
      <c r="VTE991"/>
      <c r="VTF991"/>
      <c r="VTG991"/>
      <c r="VTH991"/>
      <c r="VTI991"/>
      <c r="VTJ991"/>
      <c r="VTK991"/>
      <c r="VTL991"/>
      <c r="VTM991"/>
      <c r="VTN991"/>
      <c r="VTO991"/>
      <c r="VTP991"/>
      <c r="VTQ991"/>
      <c r="VTR991"/>
      <c r="VTS991"/>
      <c r="VTT991"/>
      <c r="VTU991"/>
      <c r="VTV991"/>
      <c r="VTW991"/>
      <c r="VTX991"/>
      <c r="VTY991"/>
      <c r="VTZ991"/>
      <c r="VUA991"/>
      <c r="VUB991"/>
      <c r="VUC991"/>
      <c r="VUD991"/>
      <c r="VUE991"/>
      <c r="VUF991"/>
      <c r="VUG991"/>
      <c r="VUH991"/>
      <c r="VUI991"/>
      <c r="VUJ991"/>
      <c r="VUK991"/>
      <c r="VUL991"/>
      <c r="VUM991"/>
      <c r="VUN991"/>
      <c r="VUO991"/>
      <c r="VUP991"/>
      <c r="VUQ991"/>
      <c r="VUR991"/>
      <c r="VUS991"/>
      <c r="VUT991"/>
      <c r="VUU991"/>
      <c r="VUV991"/>
      <c r="VUW991"/>
      <c r="VUX991"/>
      <c r="VUY991"/>
      <c r="VUZ991"/>
      <c r="VVA991"/>
      <c r="VVB991"/>
      <c r="VVC991"/>
      <c r="VVD991"/>
      <c r="VVE991"/>
      <c r="VVF991"/>
      <c r="VVG991"/>
      <c r="VVH991"/>
      <c r="VVI991"/>
      <c r="VVJ991"/>
      <c r="VVK991"/>
      <c r="VVL991"/>
      <c r="VVM991"/>
      <c r="VVN991"/>
      <c r="VVO991"/>
      <c r="VVP991"/>
      <c r="VVQ991"/>
      <c r="VVR991"/>
      <c r="VVS991"/>
      <c r="VVT991"/>
      <c r="VVU991"/>
      <c r="VVV991"/>
      <c r="VVW991"/>
      <c r="VVX991"/>
      <c r="VVY991"/>
      <c r="VVZ991"/>
      <c r="VWA991"/>
      <c r="VWB991"/>
      <c r="VWC991"/>
      <c r="VWD991"/>
      <c r="VWE991"/>
      <c r="VWF991"/>
      <c r="VWG991"/>
      <c r="VWH991"/>
      <c r="VWI991"/>
      <c r="VWJ991"/>
      <c r="VWK991"/>
      <c r="VWL991"/>
      <c r="VWM991"/>
      <c r="VWN991"/>
      <c r="VWO991"/>
      <c r="VWP991"/>
      <c r="VWQ991"/>
      <c r="VWR991"/>
      <c r="VWS991"/>
      <c r="VWT991"/>
      <c r="VWU991"/>
      <c r="VWV991"/>
      <c r="VWW991"/>
      <c r="VWX991"/>
      <c r="VWY991"/>
      <c r="VWZ991"/>
      <c r="VXA991"/>
      <c r="VXB991"/>
      <c r="VXC991"/>
      <c r="VXD991"/>
      <c r="VXE991"/>
      <c r="VXF991"/>
      <c r="VXG991"/>
      <c r="VXH991"/>
      <c r="VXI991"/>
      <c r="VXJ991"/>
      <c r="VXK991"/>
      <c r="VXL991"/>
      <c r="VXM991"/>
      <c r="VXN991"/>
      <c r="VXO991"/>
      <c r="VXP991"/>
      <c r="VXQ991"/>
      <c r="VXR991"/>
      <c r="VXS991"/>
      <c r="VXT991"/>
      <c r="VXU991"/>
      <c r="VXV991"/>
      <c r="VXW991"/>
      <c r="VXX991"/>
      <c r="VXY991"/>
      <c r="VXZ991"/>
      <c r="VYA991"/>
      <c r="VYB991"/>
      <c r="VYC991"/>
      <c r="VYD991"/>
      <c r="VYE991"/>
      <c r="VYF991"/>
      <c r="VYG991"/>
      <c r="VYH991"/>
      <c r="VYI991"/>
      <c r="VYJ991"/>
      <c r="VYK991"/>
      <c r="VYL991"/>
      <c r="VYM991"/>
      <c r="VYN991"/>
      <c r="VYO991"/>
      <c r="VYP991"/>
      <c r="VYQ991"/>
      <c r="VYR991"/>
      <c r="VYS991"/>
      <c r="VYT991"/>
      <c r="VYU991"/>
      <c r="VYV991"/>
      <c r="VYW991"/>
      <c r="VYX991"/>
      <c r="VYY991"/>
      <c r="VYZ991"/>
      <c r="VZA991"/>
      <c r="VZB991"/>
      <c r="VZC991"/>
      <c r="VZD991"/>
      <c r="VZE991"/>
      <c r="VZF991"/>
      <c r="VZG991"/>
      <c r="VZH991"/>
      <c r="VZI991"/>
      <c r="VZJ991"/>
      <c r="VZK991"/>
      <c r="VZL991"/>
      <c r="VZM991"/>
      <c r="VZN991"/>
      <c r="VZO991"/>
      <c r="VZP991"/>
      <c r="VZQ991"/>
      <c r="VZR991"/>
      <c r="VZS991"/>
      <c r="VZT991"/>
      <c r="VZU991"/>
      <c r="VZV991"/>
      <c r="VZW991"/>
      <c r="VZX991"/>
      <c r="VZY991"/>
      <c r="VZZ991"/>
      <c r="WAA991"/>
      <c r="WAB991"/>
      <c r="WAC991"/>
      <c r="WAD991"/>
      <c r="WAE991"/>
      <c r="WAF991"/>
      <c r="WAG991"/>
      <c r="WAH991"/>
      <c r="WAI991"/>
      <c r="WAJ991"/>
      <c r="WAK991"/>
      <c r="WAL991"/>
      <c r="WAM991"/>
      <c r="WAN991"/>
      <c r="WAO991"/>
      <c r="WAP991"/>
      <c r="WAQ991"/>
      <c r="WAR991"/>
      <c r="WAS991"/>
      <c r="WAT991"/>
      <c r="WAU991"/>
      <c r="WAV991"/>
      <c r="WAW991"/>
      <c r="WAX991"/>
      <c r="WAY991"/>
      <c r="WAZ991"/>
      <c r="WBA991"/>
      <c r="WBB991"/>
      <c r="WBC991"/>
      <c r="WBD991"/>
      <c r="WBE991"/>
      <c r="WBF991"/>
      <c r="WBG991"/>
      <c r="WBH991"/>
      <c r="WBI991"/>
      <c r="WBJ991"/>
      <c r="WBK991"/>
      <c r="WBL991"/>
      <c r="WBM991"/>
      <c r="WBN991"/>
      <c r="WBO991"/>
      <c r="WBP991"/>
      <c r="WBQ991"/>
      <c r="WBR991"/>
      <c r="WBS991"/>
      <c r="WBT991"/>
      <c r="WBU991"/>
      <c r="WBV991"/>
      <c r="WBW991"/>
      <c r="WBX991"/>
      <c r="WBY991"/>
      <c r="WBZ991"/>
      <c r="WCA991"/>
      <c r="WCB991"/>
      <c r="WCC991"/>
      <c r="WCD991"/>
      <c r="WCE991"/>
      <c r="WCF991"/>
      <c r="WCG991"/>
      <c r="WCH991"/>
      <c r="WCI991"/>
      <c r="WCJ991"/>
      <c r="WCK991"/>
      <c r="WCL991"/>
      <c r="WCM991"/>
      <c r="WCN991"/>
      <c r="WCO991"/>
      <c r="WCP991"/>
      <c r="WCQ991"/>
      <c r="WCR991"/>
      <c r="WCS991"/>
      <c r="WCT991"/>
      <c r="WCU991"/>
      <c r="WCV991"/>
      <c r="WCW991"/>
      <c r="WCX991"/>
      <c r="WCY991"/>
      <c r="WCZ991"/>
      <c r="WDA991"/>
      <c r="WDB991"/>
      <c r="WDC991"/>
      <c r="WDD991"/>
      <c r="WDE991"/>
      <c r="WDF991"/>
      <c r="WDG991"/>
      <c r="WDH991"/>
      <c r="WDI991"/>
      <c r="WDJ991"/>
      <c r="WDK991"/>
      <c r="WDL991"/>
      <c r="WDM991"/>
      <c r="WDN991"/>
      <c r="WDO991"/>
      <c r="WDP991"/>
      <c r="WDQ991"/>
      <c r="WDR991"/>
      <c r="WDS991"/>
      <c r="WDT991"/>
      <c r="WDU991"/>
      <c r="WDV991"/>
      <c r="WDW991"/>
      <c r="WDX991"/>
      <c r="WDY991"/>
      <c r="WDZ991"/>
      <c r="WEA991"/>
      <c r="WEB991"/>
      <c r="WEC991"/>
      <c r="WED991"/>
      <c r="WEE991"/>
      <c r="WEF991"/>
      <c r="WEG991"/>
      <c r="WEH991"/>
      <c r="WEI991"/>
      <c r="WEJ991"/>
      <c r="WEK991"/>
      <c r="WEL991"/>
      <c r="WEM991"/>
      <c r="WEN991"/>
      <c r="WEO991"/>
      <c r="WEP991"/>
      <c r="WEQ991"/>
      <c r="WER991"/>
      <c r="WES991"/>
      <c r="WET991"/>
      <c r="WEU991"/>
      <c r="WEV991"/>
      <c r="WEW991"/>
      <c r="WEX991"/>
      <c r="WEY991"/>
      <c r="WEZ991"/>
      <c r="WFA991"/>
      <c r="WFB991"/>
      <c r="WFC991"/>
      <c r="WFD991"/>
      <c r="WFE991"/>
      <c r="WFF991"/>
      <c r="WFG991"/>
      <c r="WFH991"/>
      <c r="WFI991"/>
      <c r="WFJ991"/>
      <c r="WFK991"/>
      <c r="WFL991"/>
      <c r="WFM991"/>
      <c r="WFN991"/>
      <c r="WFO991"/>
      <c r="WFP991"/>
      <c r="WFQ991"/>
      <c r="WFR991"/>
      <c r="WFS991"/>
      <c r="WFT991"/>
      <c r="WFU991"/>
      <c r="WFV991"/>
      <c r="WFW991"/>
      <c r="WFX991"/>
      <c r="WFY991"/>
      <c r="WFZ991"/>
      <c r="WGA991"/>
      <c r="WGB991"/>
      <c r="WGC991"/>
      <c r="WGD991"/>
      <c r="WGE991"/>
      <c r="WGF991"/>
      <c r="WGG991"/>
      <c r="WGH991"/>
      <c r="WGI991"/>
      <c r="WGJ991"/>
      <c r="WGK991"/>
      <c r="WGL991"/>
      <c r="WGM991"/>
      <c r="WGN991"/>
      <c r="WGO991"/>
      <c r="WGP991"/>
      <c r="WGQ991"/>
      <c r="WGR991"/>
      <c r="WGS991"/>
      <c r="WGT991"/>
      <c r="WGU991"/>
      <c r="WGV991"/>
      <c r="WGW991"/>
      <c r="WGX991"/>
      <c r="WGY991"/>
      <c r="WGZ991"/>
      <c r="WHA991"/>
      <c r="WHB991"/>
      <c r="WHC991"/>
      <c r="WHD991"/>
      <c r="WHE991"/>
      <c r="WHF991"/>
      <c r="WHG991"/>
      <c r="WHH991"/>
      <c r="WHI991"/>
      <c r="WHJ991"/>
      <c r="WHK991"/>
      <c r="WHL991"/>
      <c r="WHM991"/>
      <c r="WHN991"/>
      <c r="WHO991"/>
      <c r="WHP991"/>
      <c r="WHQ991"/>
      <c r="WHR991"/>
      <c r="WHS991"/>
      <c r="WHT991"/>
      <c r="WHU991"/>
      <c r="WHV991"/>
      <c r="WHW991"/>
      <c r="WHX991"/>
      <c r="WHY991"/>
      <c r="WHZ991"/>
      <c r="WIA991"/>
      <c r="WIB991"/>
      <c r="WIC991"/>
      <c r="WID991"/>
      <c r="WIE991"/>
      <c r="WIF991"/>
      <c r="WIG991"/>
      <c r="WIH991"/>
      <c r="WII991"/>
      <c r="WIJ991"/>
      <c r="WIK991"/>
      <c r="WIL991"/>
      <c r="WIM991"/>
      <c r="WIN991"/>
      <c r="WIO991"/>
      <c r="WIP991"/>
      <c r="WIQ991"/>
      <c r="WIR991"/>
      <c r="WIS991"/>
      <c r="WIT991"/>
      <c r="WIU991"/>
      <c r="WIV991"/>
      <c r="WIW991"/>
      <c r="WIX991"/>
      <c r="WIY991"/>
      <c r="WIZ991"/>
      <c r="WJA991"/>
      <c r="WJB991"/>
      <c r="WJC991"/>
      <c r="WJD991"/>
      <c r="WJE991"/>
      <c r="WJF991"/>
      <c r="WJG991"/>
      <c r="WJH991"/>
      <c r="WJI991"/>
      <c r="WJJ991"/>
      <c r="WJK991"/>
      <c r="WJL991"/>
      <c r="WJM991"/>
      <c r="WJN991"/>
      <c r="WJO991"/>
      <c r="WJP991"/>
      <c r="WJQ991"/>
      <c r="WJR991"/>
      <c r="WJS991"/>
      <c r="WJT991"/>
      <c r="WJU991"/>
      <c r="WJV991"/>
      <c r="WJW991"/>
      <c r="WJX991"/>
      <c r="WJY991"/>
      <c r="WJZ991"/>
      <c r="WKA991"/>
      <c r="WKB991"/>
      <c r="WKC991"/>
      <c r="WKD991"/>
      <c r="WKE991"/>
      <c r="WKF991"/>
      <c r="WKG991"/>
      <c r="WKH991"/>
      <c r="WKI991"/>
      <c r="WKJ991"/>
      <c r="WKK991"/>
      <c r="WKL991"/>
      <c r="WKM991"/>
      <c r="WKN991"/>
      <c r="WKO991"/>
      <c r="WKP991"/>
      <c r="WKQ991"/>
      <c r="WKR991"/>
      <c r="WKS991"/>
      <c r="WKT991"/>
      <c r="WKU991"/>
      <c r="WKV991"/>
      <c r="WKW991"/>
      <c r="WKX991"/>
      <c r="WKY991"/>
      <c r="WKZ991"/>
      <c r="WLA991"/>
      <c r="WLB991"/>
      <c r="WLC991"/>
      <c r="WLD991"/>
      <c r="WLE991"/>
      <c r="WLF991"/>
      <c r="WLG991"/>
      <c r="WLH991"/>
      <c r="WLI991"/>
      <c r="WLJ991"/>
      <c r="WLK991"/>
      <c r="WLL991"/>
      <c r="WLM991"/>
      <c r="WLN991"/>
      <c r="WLO991"/>
      <c r="WLP991"/>
      <c r="WLQ991"/>
      <c r="WLR991"/>
      <c r="WLS991"/>
      <c r="WLT991"/>
      <c r="WLU991"/>
      <c r="WLV991"/>
      <c r="WLW991"/>
      <c r="WLX991"/>
      <c r="WLY991"/>
      <c r="WLZ991"/>
      <c r="WMA991"/>
      <c r="WMB991"/>
      <c r="WMC991"/>
      <c r="WMD991"/>
      <c r="WME991"/>
      <c r="WMF991"/>
      <c r="WMG991"/>
      <c r="WMH991"/>
      <c r="WMI991"/>
      <c r="WMJ991"/>
      <c r="WMK991"/>
      <c r="WML991"/>
      <c r="WMM991"/>
      <c r="WMN991"/>
      <c r="WMO991"/>
      <c r="WMP991"/>
      <c r="WMQ991"/>
      <c r="WMR991"/>
      <c r="WMS991"/>
      <c r="WMT991"/>
      <c r="WMU991"/>
      <c r="WMV991"/>
      <c r="WMW991"/>
      <c r="WMX991"/>
      <c r="WMY991"/>
      <c r="WMZ991"/>
      <c r="WNA991"/>
      <c r="WNB991"/>
      <c r="WNC991"/>
      <c r="WND991"/>
      <c r="WNE991"/>
      <c r="WNF991"/>
      <c r="WNG991"/>
      <c r="WNH991"/>
      <c r="WNI991"/>
      <c r="WNJ991"/>
      <c r="WNK991"/>
      <c r="WNL991"/>
      <c r="WNM991"/>
      <c r="WNN991"/>
      <c r="WNO991"/>
      <c r="WNP991"/>
      <c r="WNQ991"/>
      <c r="WNR991"/>
      <c r="WNS991"/>
      <c r="WNT991"/>
      <c r="WNU991"/>
      <c r="WNV991"/>
      <c r="WNW991"/>
      <c r="WNX991"/>
      <c r="WNY991"/>
      <c r="WNZ991"/>
      <c r="WOA991"/>
      <c r="WOB991"/>
      <c r="WOC991"/>
      <c r="WOD991"/>
      <c r="WOE991"/>
      <c r="WOF991"/>
      <c r="WOG991"/>
      <c r="WOH991"/>
      <c r="WOI991"/>
      <c r="WOJ991"/>
      <c r="WOK991"/>
      <c r="WOL991"/>
      <c r="WOM991"/>
      <c r="WON991"/>
      <c r="WOO991"/>
      <c r="WOP991"/>
      <c r="WOQ991"/>
      <c r="WOR991"/>
      <c r="WOS991"/>
      <c r="WOT991"/>
      <c r="WOU991"/>
      <c r="WOV991"/>
      <c r="WOW991"/>
      <c r="WOX991"/>
      <c r="WOY991"/>
      <c r="WOZ991"/>
      <c r="WPA991"/>
      <c r="WPB991"/>
      <c r="WPC991"/>
      <c r="WPD991"/>
      <c r="WPE991"/>
      <c r="WPF991"/>
      <c r="WPG991"/>
      <c r="WPH991"/>
      <c r="WPI991"/>
      <c r="WPJ991"/>
      <c r="WPK991"/>
      <c r="WPL991"/>
      <c r="WPM991"/>
      <c r="WPN991"/>
      <c r="WPO991"/>
      <c r="WPP991"/>
      <c r="WPQ991"/>
      <c r="WPR991"/>
      <c r="WPS991"/>
      <c r="WPT991"/>
      <c r="WPU991"/>
      <c r="WPV991"/>
      <c r="WPW991"/>
      <c r="WPX991"/>
      <c r="WPY991"/>
      <c r="WPZ991"/>
      <c r="WQA991"/>
      <c r="WQB991"/>
      <c r="WQC991"/>
      <c r="WQD991"/>
      <c r="WQE991"/>
      <c r="WQF991"/>
      <c r="WQG991"/>
      <c r="WQH991"/>
      <c r="WQI991"/>
      <c r="WQJ991"/>
      <c r="WQK991"/>
      <c r="WQL991"/>
      <c r="WQM991"/>
      <c r="WQN991"/>
      <c r="WQO991"/>
      <c r="WQP991"/>
      <c r="WQQ991"/>
      <c r="WQR991"/>
      <c r="WQS991"/>
      <c r="WQT991"/>
      <c r="WQU991"/>
      <c r="WQV991"/>
      <c r="WQW991"/>
      <c r="WQX991"/>
      <c r="WQY991"/>
      <c r="WQZ991"/>
      <c r="WRA991"/>
      <c r="WRB991"/>
      <c r="WRC991"/>
      <c r="WRD991"/>
      <c r="WRE991"/>
      <c r="WRF991"/>
      <c r="WRG991"/>
      <c r="WRH991"/>
      <c r="WRI991"/>
      <c r="WRJ991"/>
      <c r="WRK991"/>
      <c r="WRL991"/>
      <c r="WRM991"/>
      <c r="WRN991"/>
      <c r="WRO991"/>
      <c r="WRP991"/>
      <c r="WRQ991"/>
      <c r="WRR991"/>
      <c r="WRS991"/>
      <c r="WRT991"/>
      <c r="WRU991"/>
      <c r="WRV991"/>
      <c r="WRW991"/>
      <c r="WRX991"/>
      <c r="WRY991"/>
      <c r="WRZ991"/>
      <c r="WSA991"/>
      <c r="WSB991"/>
      <c r="WSC991"/>
      <c r="WSD991"/>
      <c r="WSE991"/>
      <c r="WSF991"/>
      <c r="WSG991"/>
      <c r="WSH991"/>
      <c r="WSI991"/>
      <c r="WSJ991"/>
      <c r="WSK991"/>
      <c r="WSL991"/>
      <c r="WSM991"/>
      <c r="WSN991"/>
      <c r="WSO991"/>
      <c r="WSP991"/>
      <c r="WSQ991"/>
      <c r="WSR991"/>
      <c r="WSS991"/>
      <c r="WST991"/>
      <c r="WSU991"/>
      <c r="WSV991"/>
      <c r="WSW991"/>
      <c r="WSX991"/>
      <c r="WSY991"/>
      <c r="WSZ991"/>
      <c r="WTA991"/>
      <c r="WTB991"/>
      <c r="WTC991"/>
      <c r="WTD991"/>
      <c r="WTE991"/>
      <c r="WTF991"/>
      <c r="WTG991"/>
      <c r="WTH991"/>
      <c r="WTI991"/>
      <c r="WTJ991"/>
      <c r="WTK991"/>
      <c r="WTL991"/>
      <c r="WTM991"/>
      <c r="WTN991"/>
      <c r="WTO991"/>
      <c r="WTP991"/>
      <c r="WTQ991"/>
      <c r="WTR991"/>
      <c r="WTS991"/>
      <c r="WTT991"/>
      <c r="WTU991"/>
      <c r="WTV991"/>
      <c r="WTW991"/>
      <c r="WTX991"/>
      <c r="WTY991"/>
      <c r="WTZ991"/>
      <c r="WUA991"/>
      <c r="WUB991"/>
      <c r="WUC991"/>
      <c r="WUD991"/>
      <c r="WUE991"/>
      <c r="WUF991"/>
      <c r="WUG991"/>
      <c r="WUH991"/>
      <c r="WUI991"/>
      <c r="WUJ991"/>
      <c r="WUK991"/>
      <c r="WUL991"/>
      <c r="WUM991"/>
      <c r="WUN991"/>
      <c r="WUO991"/>
      <c r="WUP991"/>
      <c r="WUQ991"/>
      <c r="WUR991"/>
      <c r="WUS991"/>
      <c r="WUT991"/>
      <c r="WUU991"/>
      <c r="WUV991"/>
      <c r="WUW991"/>
      <c r="WUX991"/>
      <c r="WUY991"/>
      <c r="WUZ991"/>
      <c r="WVA991"/>
      <c r="WVB991"/>
      <c r="WVC991"/>
      <c r="WVD991"/>
      <c r="WVE991"/>
      <c r="WVF991"/>
      <c r="WVG991"/>
      <c r="WVH991"/>
      <c r="WVI991"/>
      <c r="WVJ991"/>
      <c r="WVK991"/>
      <c r="WVL991"/>
      <c r="WVM991"/>
      <c r="WVN991"/>
      <c r="WVO991"/>
      <c r="WVP991"/>
      <c r="WVQ991"/>
      <c r="WVR991"/>
      <c r="WVS991"/>
      <c r="WVT991"/>
      <c r="WVU991"/>
      <c r="WVV991"/>
      <c r="WVW991"/>
      <c r="WVX991"/>
      <c r="WVY991"/>
      <c r="WVZ991"/>
      <c r="WWA991"/>
      <c r="WWB991"/>
      <c r="WWC991"/>
      <c r="WWD991"/>
      <c r="WWE991"/>
      <c r="WWF991"/>
      <c r="WWG991"/>
      <c r="WWH991"/>
      <c r="WWI991"/>
      <c r="WWJ991"/>
      <c r="WWK991"/>
      <c r="WWL991"/>
      <c r="WWM991"/>
      <c r="WWN991"/>
      <c r="WWO991"/>
      <c r="WWP991"/>
      <c r="WWQ991"/>
      <c r="WWR991"/>
      <c r="WWS991"/>
      <c r="WWT991"/>
      <c r="WWU991"/>
      <c r="WWV991"/>
      <c r="WWW991"/>
      <c r="WWX991"/>
      <c r="WWY991"/>
      <c r="WWZ991"/>
      <c r="WXA991"/>
      <c r="WXB991"/>
      <c r="WXC991"/>
      <c r="WXD991"/>
      <c r="WXE991"/>
      <c r="WXF991"/>
      <c r="WXG991"/>
      <c r="WXH991"/>
      <c r="WXI991"/>
      <c r="WXJ991"/>
      <c r="WXK991"/>
      <c r="WXL991"/>
      <c r="WXM991"/>
      <c r="WXN991"/>
      <c r="WXO991"/>
      <c r="WXP991"/>
      <c r="WXQ991"/>
      <c r="WXR991"/>
      <c r="WXS991"/>
      <c r="WXT991"/>
      <c r="WXU991"/>
      <c r="WXV991"/>
      <c r="WXW991"/>
      <c r="WXX991"/>
      <c r="WXY991"/>
      <c r="WXZ991"/>
      <c r="WYA991"/>
      <c r="WYB991"/>
      <c r="WYC991"/>
      <c r="WYD991"/>
      <c r="WYE991"/>
      <c r="WYF991"/>
      <c r="WYG991"/>
      <c r="WYH991"/>
      <c r="WYI991"/>
      <c r="WYJ991"/>
      <c r="WYK991"/>
      <c r="WYL991"/>
      <c r="WYM991"/>
      <c r="WYN991"/>
      <c r="WYO991"/>
      <c r="WYP991"/>
      <c r="WYQ991"/>
      <c r="WYR991"/>
      <c r="WYS991"/>
      <c r="WYT991"/>
      <c r="WYU991"/>
      <c r="WYV991"/>
      <c r="WYW991"/>
      <c r="WYX991"/>
      <c r="WYY991"/>
      <c r="WYZ991"/>
      <c r="WZA991"/>
      <c r="WZB991"/>
      <c r="WZC991"/>
      <c r="WZD991"/>
      <c r="WZE991"/>
      <c r="WZF991"/>
      <c r="WZG991"/>
      <c r="WZH991"/>
      <c r="WZI991"/>
      <c r="WZJ991"/>
      <c r="WZK991"/>
      <c r="WZL991"/>
      <c r="WZM991"/>
      <c r="WZN991"/>
      <c r="WZO991"/>
      <c r="WZP991"/>
      <c r="WZQ991"/>
      <c r="WZR991"/>
      <c r="WZS991"/>
      <c r="WZT991"/>
      <c r="WZU991"/>
      <c r="WZV991"/>
      <c r="WZW991"/>
      <c r="WZX991"/>
      <c r="WZY991"/>
      <c r="WZZ991"/>
      <c r="XAA991"/>
      <c r="XAB991"/>
      <c r="XAC991"/>
      <c r="XAD991"/>
      <c r="XAE991"/>
      <c r="XAF991"/>
      <c r="XAG991"/>
      <c r="XAH991"/>
      <c r="XAI991"/>
      <c r="XAJ991"/>
      <c r="XAK991"/>
      <c r="XAL991"/>
      <c r="XAM991"/>
      <c r="XAN991"/>
      <c r="XAO991"/>
      <c r="XAP991"/>
      <c r="XAQ991"/>
      <c r="XAR991"/>
      <c r="XAS991"/>
      <c r="XAT991"/>
      <c r="XAU991"/>
      <c r="XAV991"/>
      <c r="XAW991"/>
      <c r="XAX991"/>
      <c r="XAY991"/>
      <c r="XAZ991"/>
      <c r="XBA991"/>
      <c r="XBB991"/>
      <c r="XBC991"/>
      <c r="XBD991"/>
      <c r="XBE991"/>
      <c r="XBF991"/>
      <c r="XBG991"/>
      <c r="XBH991"/>
      <c r="XBI991"/>
      <c r="XBJ991"/>
      <c r="XBK991"/>
      <c r="XBL991"/>
      <c r="XBM991"/>
      <c r="XBN991"/>
      <c r="XBO991"/>
      <c r="XBP991"/>
      <c r="XBQ991"/>
      <c r="XBR991"/>
      <c r="XBS991"/>
      <c r="XBT991"/>
      <c r="XBU991"/>
      <c r="XBV991"/>
      <c r="XBW991"/>
      <c r="XBX991"/>
      <c r="XBY991"/>
      <c r="XBZ991"/>
      <c r="XCA991"/>
      <c r="XCB991"/>
      <c r="XCC991"/>
      <c r="XCD991"/>
      <c r="XCE991"/>
      <c r="XCF991"/>
      <c r="XCG991"/>
      <c r="XCH991"/>
      <c r="XCI991"/>
      <c r="XCJ991"/>
      <c r="XCK991"/>
      <c r="XCL991"/>
      <c r="XCM991"/>
      <c r="XCN991"/>
      <c r="XCO991"/>
      <c r="XCP991"/>
      <c r="XCQ991"/>
      <c r="XCR991"/>
      <c r="XCS991"/>
      <c r="XCT991"/>
      <c r="XCU991"/>
      <c r="XCV991"/>
      <c r="XCW991"/>
      <c r="XCX991"/>
      <c r="XCY991"/>
      <c r="XCZ991"/>
      <c r="XDA991"/>
      <c r="XDB991"/>
      <c r="XDC991"/>
      <c r="XDD991"/>
      <c r="XDE991"/>
      <c r="XDF991"/>
      <c r="XDG991"/>
      <c r="XDH991"/>
      <c r="XDI991"/>
      <c r="XDJ991"/>
      <c r="XDK991"/>
      <c r="XDL991"/>
      <c r="XDM991"/>
      <c r="XDN991"/>
      <c r="XDO991"/>
      <c r="XDP991"/>
      <c r="XDQ991"/>
      <c r="XDR991"/>
      <c r="XDS991"/>
      <c r="XDT991"/>
      <c r="XDU991"/>
      <c r="XDV991"/>
      <c r="XDW991"/>
      <c r="XDX991"/>
      <c r="XDY991"/>
      <c r="XDZ991"/>
      <c r="XEA991"/>
      <c r="XEB991"/>
      <c r="XEC991"/>
      <c r="XED991"/>
      <c r="XEE991"/>
      <c r="XEF991"/>
      <c r="XEG991"/>
      <c r="XEH991"/>
      <c r="XEI991"/>
      <c r="XEJ991"/>
      <c r="XEK991"/>
      <c r="XEL991"/>
      <c r="XEM991"/>
      <c r="XEN991"/>
      <c r="XEO991"/>
      <c r="XEP991"/>
      <c r="XEQ991"/>
      <c r="XER991"/>
      <c r="XES991"/>
      <c r="XET991"/>
      <c r="XEU991"/>
      <c r="XEV991"/>
      <c r="XEW991"/>
      <c r="XEX991"/>
      <c r="XEY991"/>
      <c r="XEZ991"/>
      <c r="XFA991"/>
      <c r="XFB991"/>
      <c r="XFC991"/>
      <c r="XFD991"/>
    </row>
    <row r="992" spans="1:47 1031:16384">
      <c r="A992" s="14">
        <v>11</v>
      </c>
      <c r="B992" s="14" t="s">
        <v>2332</v>
      </c>
      <c r="C992" s="14" t="s">
        <v>2333</v>
      </c>
      <c r="D992" s="14" t="s">
        <v>2334</v>
      </c>
      <c r="E992" s="14" t="s">
        <v>2332</v>
      </c>
      <c r="F992" s="14" t="s">
        <v>2334</v>
      </c>
      <c r="G992" s="14" t="s">
        <v>652</v>
      </c>
      <c r="H992" s="14" t="s">
        <v>2352</v>
      </c>
      <c r="I992" s="14"/>
      <c r="J992" s="14"/>
      <c r="K992" s="14"/>
      <c r="L992" s="14"/>
      <c r="M992" s="12" t="s">
        <v>2336</v>
      </c>
      <c r="N992" s="14" t="s">
        <v>2337</v>
      </c>
      <c r="O992" s="13" t="s">
        <v>2358</v>
      </c>
      <c r="P992" s="12">
        <v>10108987</v>
      </c>
      <c r="Q992" s="12">
        <v>56199432</v>
      </c>
      <c r="R992" s="12" t="s">
        <v>297</v>
      </c>
      <c r="S992" s="12">
        <v>17</v>
      </c>
      <c r="T992" s="14">
        <v>33</v>
      </c>
      <c r="U992" s="18">
        <f t="shared" si="333"/>
        <v>910.5</v>
      </c>
      <c r="V992" s="18">
        <f t="shared" si="334"/>
        <v>1875</v>
      </c>
      <c r="W992" s="18">
        <f t="shared" si="335"/>
        <v>0</v>
      </c>
      <c r="X992" s="16">
        <f t="shared" si="336"/>
        <v>2785.5</v>
      </c>
      <c r="Y992" s="17">
        <v>1214</v>
      </c>
      <c r="Z992" s="17">
        <v>2500</v>
      </c>
      <c r="AA992" s="17"/>
      <c r="AB992" s="16">
        <f t="shared" si="337"/>
        <v>3714</v>
      </c>
      <c r="AC992" s="18">
        <f t="shared" si="338"/>
        <v>1214</v>
      </c>
      <c r="AD992" s="18">
        <f t="shared" si="339"/>
        <v>2500</v>
      </c>
      <c r="AE992" s="18">
        <f t="shared" si="340"/>
        <v>0</v>
      </c>
      <c r="AF992" s="16">
        <f t="shared" si="341"/>
        <v>3714</v>
      </c>
      <c r="AG992" s="15" t="s">
        <v>66</v>
      </c>
      <c r="AH992" s="15" t="s">
        <v>66</v>
      </c>
      <c r="AI992" s="15" t="s">
        <v>66</v>
      </c>
      <c r="AJ992" s="16">
        <f t="shared" si="342"/>
        <v>0</v>
      </c>
      <c r="AK992" s="16">
        <f t="shared" si="343"/>
        <v>10213.5</v>
      </c>
      <c r="AL992" s="19" t="s">
        <v>2239</v>
      </c>
      <c r="AM992" s="19" t="s">
        <v>68</v>
      </c>
      <c r="AN992" s="19" t="s">
        <v>1540</v>
      </c>
      <c r="AO992" s="19" t="s">
        <v>70</v>
      </c>
      <c r="AP992" s="19" t="s">
        <v>71</v>
      </c>
      <c r="AQ992" s="31" t="s">
        <v>2339</v>
      </c>
      <c r="AR992" s="14" t="s">
        <v>71</v>
      </c>
      <c r="AS992" s="20">
        <v>45748</v>
      </c>
      <c r="AT992" s="31">
        <v>46752</v>
      </c>
      <c r="AU992" s="21"/>
      <c r="AMQ992"/>
      <c r="AMR992"/>
      <c r="AMS992"/>
      <c r="AMT992"/>
      <c r="AMU992"/>
      <c r="AMV992"/>
      <c r="AMW992"/>
      <c r="AMX992"/>
      <c r="AMY992"/>
      <c r="AMZ992"/>
      <c r="ANA992"/>
      <c r="ANB992"/>
      <c r="ANC992"/>
      <c r="AND992"/>
      <c r="ANE992"/>
      <c r="ANF992"/>
      <c r="ANG992"/>
      <c r="ANH992"/>
      <c r="ANI992"/>
      <c r="ANJ992"/>
      <c r="ANK992"/>
      <c r="ANL992"/>
      <c r="ANM992"/>
      <c r="ANN992"/>
      <c r="ANO992"/>
      <c r="ANP992"/>
      <c r="ANQ992"/>
      <c r="ANR992"/>
      <c r="ANS992"/>
      <c r="ANT992"/>
      <c r="ANU992"/>
      <c r="ANV992"/>
      <c r="ANW992"/>
      <c r="ANX992"/>
      <c r="ANY992"/>
      <c r="ANZ992"/>
      <c r="AOA992"/>
      <c r="AOB992"/>
      <c r="AOC992"/>
      <c r="AOD992"/>
      <c r="AOE992"/>
      <c r="AOF992"/>
      <c r="AOG992"/>
      <c r="AOH992"/>
      <c r="AOI992"/>
      <c r="AOJ992"/>
      <c r="AOK992"/>
      <c r="AOL992"/>
      <c r="AOM992"/>
      <c r="AON992"/>
      <c r="AOO992"/>
      <c r="AOP992"/>
      <c r="AOQ992"/>
      <c r="AOR992"/>
      <c r="AOS992"/>
      <c r="AOT992"/>
      <c r="AOU992"/>
      <c r="AOV992"/>
      <c r="AOW992"/>
      <c r="AOX992"/>
      <c r="AOY992"/>
      <c r="AOZ992"/>
      <c r="APA992"/>
      <c r="APB992"/>
      <c r="APC992"/>
      <c r="APD992"/>
      <c r="APE992"/>
      <c r="APF992"/>
      <c r="APG992"/>
      <c r="APH992"/>
      <c r="API992"/>
      <c r="APJ992"/>
      <c r="APK992"/>
      <c r="APL992"/>
      <c r="APM992"/>
      <c r="APN992"/>
      <c r="APO992"/>
      <c r="APP992"/>
      <c r="APQ992"/>
      <c r="APR992"/>
      <c r="APS992"/>
      <c r="APT992"/>
      <c r="APU992"/>
      <c r="APV992"/>
      <c r="APW992"/>
      <c r="APX992"/>
      <c r="APY992"/>
      <c r="APZ992"/>
      <c r="AQA992"/>
      <c r="AQB992"/>
      <c r="AQC992"/>
      <c r="AQD992"/>
      <c r="AQE992"/>
      <c r="AQF992"/>
      <c r="AQG992"/>
      <c r="AQH992"/>
      <c r="AQI992"/>
      <c r="AQJ992"/>
      <c r="AQK992"/>
      <c r="AQL992"/>
      <c r="AQM992"/>
      <c r="AQN992"/>
      <c r="AQO992"/>
      <c r="AQP992"/>
      <c r="AQQ992"/>
      <c r="AQR992"/>
      <c r="AQS992"/>
      <c r="AQT992"/>
      <c r="AQU992"/>
      <c r="AQV992"/>
      <c r="AQW992"/>
      <c r="AQX992"/>
      <c r="AQY992"/>
      <c r="AQZ992"/>
      <c r="ARA992"/>
      <c r="ARB992"/>
      <c r="ARC992"/>
      <c r="ARD992"/>
      <c r="ARE992"/>
      <c r="ARF992"/>
      <c r="ARG992"/>
      <c r="ARH992"/>
      <c r="ARI992"/>
      <c r="ARJ992"/>
      <c r="ARK992"/>
      <c r="ARL992"/>
      <c r="ARM992"/>
      <c r="ARN992"/>
      <c r="ARO992"/>
      <c r="ARP992"/>
      <c r="ARQ992"/>
      <c r="ARR992"/>
      <c r="ARS992"/>
      <c r="ART992"/>
      <c r="ARU992"/>
      <c r="ARV992"/>
      <c r="ARW992"/>
      <c r="ARX992"/>
      <c r="ARY992"/>
      <c r="ARZ992"/>
      <c r="ASA992"/>
      <c r="ASB992"/>
      <c r="ASC992"/>
      <c r="ASD992"/>
      <c r="ASE992"/>
      <c r="ASF992"/>
      <c r="ASG992"/>
      <c r="ASH992"/>
      <c r="ASI992"/>
      <c r="ASJ992"/>
      <c r="ASK992"/>
      <c r="ASL992"/>
      <c r="ASM992"/>
      <c r="ASN992"/>
      <c r="ASO992"/>
      <c r="ASP992"/>
      <c r="ASQ992"/>
      <c r="ASR992"/>
      <c r="ASS992"/>
      <c r="AST992"/>
      <c r="ASU992"/>
      <c r="ASV992"/>
      <c r="ASW992"/>
      <c r="ASX992"/>
      <c r="ASY992"/>
      <c r="ASZ992"/>
      <c r="ATA992"/>
      <c r="ATB992"/>
      <c r="ATC992"/>
      <c r="ATD992"/>
      <c r="ATE992"/>
      <c r="ATF992"/>
      <c r="ATG992"/>
      <c r="ATH992"/>
      <c r="ATI992"/>
      <c r="ATJ992"/>
      <c r="ATK992"/>
      <c r="ATL992"/>
      <c r="ATM992"/>
      <c r="ATN992"/>
      <c r="ATO992"/>
      <c r="ATP992"/>
      <c r="ATQ992"/>
      <c r="ATR992"/>
      <c r="ATS992"/>
      <c r="ATT992"/>
      <c r="ATU992"/>
      <c r="ATV992"/>
      <c r="ATW992"/>
      <c r="ATX992"/>
      <c r="ATY992"/>
      <c r="ATZ992"/>
      <c r="AUA992"/>
      <c r="AUB992"/>
      <c r="AUC992"/>
      <c r="AUD992"/>
      <c r="AUE992"/>
      <c r="AUF992"/>
      <c r="AUG992"/>
      <c r="AUH992"/>
      <c r="AUI992"/>
      <c r="AUJ992"/>
      <c r="AUK992"/>
      <c r="AUL992"/>
      <c r="AUM992"/>
      <c r="AUN992"/>
      <c r="AUO992"/>
      <c r="AUP992"/>
      <c r="AUQ992"/>
      <c r="AUR992"/>
      <c r="AUS992"/>
      <c r="AUT992"/>
      <c r="AUU992"/>
      <c r="AUV992"/>
      <c r="AUW992"/>
      <c r="AUX992"/>
      <c r="AUY992"/>
      <c r="AUZ992"/>
      <c r="AVA992"/>
      <c r="AVB992"/>
      <c r="AVC992"/>
      <c r="AVD992"/>
      <c r="AVE992"/>
      <c r="AVF992"/>
      <c r="AVG992"/>
      <c r="AVH992"/>
      <c r="AVI992"/>
      <c r="AVJ992"/>
      <c r="AVK992"/>
      <c r="AVL992"/>
      <c r="AVM992"/>
      <c r="AVN992"/>
      <c r="AVO992"/>
      <c r="AVP992"/>
      <c r="AVQ992"/>
      <c r="AVR992"/>
      <c r="AVS992"/>
      <c r="AVT992"/>
      <c r="AVU992"/>
      <c r="AVV992"/>
      <c r="AVW992"/>
      <c r="AVX992"/>
      <c r="AVY992"/>
      <c r="AVZ992"/>
      <c r="AWA992"/>
      <c r="AWB992"/>
      <c r="AWC992"/>
      <c r="AWD992"/>
      <c r="AWE992"/>
      <c r="AWF992"/>
      <c r="AWG992"/>
      <c r="AWH992"/>
      <c r="AWI992"/>
      <c r="AWJ992"/>
      <c r="AWK992"/>
      <c r="AWL992"/>
      <c r="AWM992"/>
      <c r="AWN992"/>
      <c r="AWO992"/>
      <c r="AWP992"/>
      <c r="AWQ992"/>
      <c r="AWR992"/>
      <c r="AWS992"/>
      <c r="AWT992"/>
      <c r="AWU992"/>
      <c r="AWV992"/>
      <c r="AWW992"/>
      <c r="AWX992"/>
      <c r="AWY992"/>
      <c r="AWZ992"/>
      <c r="AXA992"/>
      <c r="AXB992"/>
      <c r="AXC992"/>
      <c r="AXD992"/>
      <c r="AXE992"/>
      <c r="AXF992"/>
      <c r="AXG992"/>
      <c r="AXH992"/>
      <c r="AXI992"/>
      <c r="AXJ992"/>
      <c r="AXK992"/>
      <c r="AXL992"/>
      <c r="AXM992"/>
      <c r="AXN992"/>
      <c r="AXO992"/>
      <c r="AXP992"/>
      <c r="AXQ992"/>
      <c r="AXR992"/>
      <c r="AXS992"/>
      <c r="AXT992"/>
      <c r="AXU992"/>
      <c r="AXV992"/>
      <c r="AXW992"/>
      <c r="AXX992"/>
      <c r="AXY992"/>
      <c r="AXZ992"/>
      <c r="AYA992"/>
      <c r="AYB992"/>
      <c r="AYC992"/>
      <c r="AYD992"/>
      <c r="AYE992"/>
      <c r="AYF992"/>
      <c r="AYG992"/>
      <c r="AYH992"/>
      <c r="AYI992"/>
      <c r="AYJ992"/>
      <c r="AYK992"/>
      <c r="AYL992"/>
      <c r="AYM992"/>
      <c r="AYN992"/>
      <c r="AYO992"/>
      <c r="AYP992"/>
      <c r="AYQ992"/>
      <c r="AYR992"/>
      <c r="AYS992"/>
      <c r="AYT992"/>
      <c r="AYU992"/>
      <c r="AYV992"/>
      <c r="AYW992"/>
      <c r="AYX992"/>
      <c r="AYY992"/>
      <c r="AYZ992"/>
      <c r="AZA992"/>
      <c r="AZB992"/>
      <c r="AZC992"/>
      <c r="AZD992"/>
      <c r="AZE992"/>
      <c r="AZF992"/>
      <c r="AZG992"/>
      <c r="AZH992"/>
      <c r="AZI992"/>
      <c r="AZJ992"/>
      <c r="AZK992"/>
      <c r="AZL992"/>
      <c r="AZM992"/>
      <c r="AZN992"/>
      <c r="AZO992"/>
      <c r="AZP992"/>
      <c r="AZQ992"/>
      <c r="AZR992"/>
      <c r="AZS992"/>
      <c r="AZT992"/>
      <c r="AZU992"/>
      <c r="AZV992"/>
      <c r="AZW992"/>
      <c r="AZX992"/>
      <c r="AZY992"/>
      <c r="AZZ992"/>
      <c r="BAA992"/>
      <c r="BAB992"/>
      <c r="BAC992"/>
      <c r="BAD992"/>
      <c r="BAE992"/>
      <c r="BAF992"/>
      <c r="BAG992"/>
      <c r="BAH992"/>
      <c r="BAI992"/>
      <c r="BAJ992"/>
      <c r="BAK992"/>
      <c r="BAL992"/>
      <c r="BAM992"/>
      <c r="BAN992"/>
      <c r="BAO992"/>
      <c r="BAP992"/>
      <c r="BAQ992"/>
      <c r="BAR992"/>
      <c r="BAS992"/>
      <c r="BAT992"/>
      <c r="BAU992"/>
      <c r="BAV992"/>
      <c r="BAW992"/>
      <c r="BAX992"/>
      <c r="BAY992"/>
      <c r="BAZ992"/>
      <c r="BBA992"/>
      <c r="BBB992"/>
      <c r="BBC992"/>
      <c r="BBD992"/>
      <c r="BBE992"/>
      <c r="BBF992"/>
      <c r="BBG992"/>
      <c r="BBH992"/>
      <c r="BBI992"/>
      <c r="BBJ992"/>
      <c r="BBK992"/>
      <c r="BBL992"/>
      <c r="BBM992"/>
      <c r="BBN992"/>
      <c r="BBO992"/>
      <c r="BBP992"/>
      <c r="BBQ992"/>
      <c r="BBR992"/>
      <c r="BBS992"/>
      <c r="BBT992"/>
      <c r="BBU992"/>
      <c r="BBV992"/>
      <c r="BBW992"/>
      <c r="BBX992"/>
      <c r="BBY992"/>
      <c r="BBZ992"/>
      <c r="BCA992"/>
      <c r="BCB992"/>
      <c r="BCC992"/>
      <c r="BCD992"/>
      <c r="BCE992"/>
      <c r="BCF992"/>
      <c r="BCG992"/>
      <c r="BCH992"/>
      <c r="BCI992"/>
      <c r="BCJ992"/>
      <c r="BCK992"/>
      <c r="BCL992"/>
      <c r="BCM992"/>
      <c r="BCN992"/>
      <c r="BCO992"/>
      <c r="BCP992"/>
      <c r="BCQ992"/>
      <c r="BCR992"/>
      <c r="BCS992"/>
      <c r="BCT992"/>
      <c r="BCU992"/>
      <c r="BCV992"/>
      <c r="BCW992"/>
      <c r="BCX992"/>
      <c r="BCY992"/>
      <c r="BCZ992"/>
      <c r="BDA992"/>
      <c r="BDB992"/>
      <c r="BDC992"/>
      <c r="BDD992"/>
      <c r="BDE992"/>
      <c r="BDF992"/>
      <c r="BDG992"/>
      <c r="BDH992"/>
      <c r="BDI992"/>
      <c r="BDJ992"/>
      <c r="BDK992"/>
      <c r="BDL992"/>
      <c r="BDM992"/>
      <c r="BDN992"/>
      <c r="BDO992"/>
      <c r="BDP992"/>
      <c r="BDQ992"/>
      <c r="BDR992"/>
      <c r="BDS992"/>
      <c r="BDT992"/>
      <c r="BDU992"/>
      <c r="BDV992"/>
      <c r="BDW992"/>
      <c r="BDX992"/>
      <c r="BDY992"/>
      <c r="BDZ992"/>
      <c r="BEA992"/>
      <c r="BEB992"/>
      <c r="BEC992"/>
      <c r="BED992"/>
      <c r="BEE992"/>
      <c r="BEF992"/>
      <c r="BEG992"/>
      <c r="BEH992"/>
      <c r="BEI992"/>
      <c r="BEJ992"/>
      <c r="BEK992"/>
      <c r="BEL992"/>
      <c r="BEM992"/>
      <c r="BEN992"/>
      <c r="BEO992"/>
      <c r="BEP992"/>
      <c r="BEQ992"/>
      <c r="BER992"/>
      <c r="BES992"/>
      <c r="BET992"/>
      <c r="BEU992"/>
      <c r="BEV992"/>
      <c r="BEW992"/>
      <c r="BEX992"/>
      <c r="BEY992"/>
      <c r="BEZ992"/>
      <c r="BFA992"/>
      <c r="BFB992"/>
      <c r="BFC992"/>
      <c r="BFD992"/>
      <c r="BFE992"/>
      <c r="BFF992"/>
      <c r="BFG992"/>
      <c r="BFH992"/>
      <c r="BFI992"/>
      <c r="BFJ992"/>
      <c r="BFK992"/>
      <c r="BFL992"/>
      <c r="BFM992"/>
      <c r="BFN992"/>
      <c r="BFO992"/>
      <c r="BFP992"/>
      <c r="BFQ992"/>
      <c r="BFR992"/>
      <c r="BFS992"/>
      <c r="BFT992"/>
      <c r="BFU992"/>
      <c r="BFV992"/>
      <c r="BFW992"/>
      <c r="BFX992"/>
      <c r="BFY992"/>
      <c r="BFZ992"/>
      <c r="BGA992"/>
      <c r="BGB992"/>
      <c r="BGC992"/>
      <c r="BGD992"/>
      <c r="BGE992"/>
      <c r="BGF992"/>
      <c r="BGG992"/>
      <c r="BGH992"/>
      <c r="BGI992"/>
      <c r="BGJ992"/>
      <c r="BGK992"/>
      <c r="BGL992"/>
      <c r="BGM992"/>
      <c r="BGN992"/>
      <c r="BGO992"/>
      <c r="BGP992"/>
      <c r="BGQ992"/>
      <c r="BGR992"/>
      <c r="BGS992"/>
      <c r="BGT992"/>
      <c r="BGU992"/>
      <c r="BGV992"/>
      <c r="BGW992"/>
      <c r="BGX992"/>
      <c r="BGY992"/>
      <c r="BGZ992"/>
      <c r="BHA992"/>
      <c r="BHB992"/>
      <c r="BHC992"/>
      <c r="BHD992"/>
      <c r="BHE992"/>
      <c r="BHF992"/>
      <c r="BHG992"/>
      <c r="BHH992"/>
      <c r="BHI992"/>
      <c r="BHJ992"/>
      <c r="BHK992"/>
      <c r="BHL992"/>
      <c r="BHM992"/>
      <c r="BHN992"/>
      <c r="BHO992"/>
      <c r="BHP992"/>
      <c r="BHQ992"/>
      <c r="BHR992"/>
      <c r="BHS992"/>
      <c r="BHT992"/>
      <c r="BHU992"/>
      <c r="BHV992"/>
      <c r="BHW992"/>
      <c r="BHX992"/>
      <c r="BHY992"/>
      <c r="BHZ992"/>
      <c r="BIA992"/>
      <c r="BIB992"/>
      <c r="BIC992"/>
      <c r="BID992"/>
      <c r="BIE992"/>
      <c r="BIF992"/>
      <c r="BIG992"/>
      <c r="BIH992"/>
      <c r="BII992"/>
      <c r="BIJ992"/>
      <c r="BIK992"/>
      <c r="BIL992"/>
      <c r="BIM992"/>
      <c r="BIN992"/>
      <c r="BIO992"/>
      <c r="BIP992"/>
      <c r="BIQ992"/>
      <c r="BIR992"/>
      <c r="BIS992"/>
      <c r="BIT992"/>
      <c r="BIU992"/>
      <c r="BIV992"/>
      <c r="BIW992"/>
      <c r="BIX992"/>
      <c r="BIY992"/>
      <c r="BIZ992"/>
      <c r="BJA992"/>
      <c r="BJB992"/>
      <c r="BJC992"/>
      <c r="BJD992"/>
      <c r="BJE992"/>
      <c r="BJF992"/>
      <c r="BJG992"/>
      <c r="BJH992"/>
      <c r="BJI992"/>
      <c r="BJJ992"/>
      <c r="BJK992"/>
      <c r="BJL992"/>
      <c r="BJM992"/>
      <c r="BJN992"/>
      <c r="BJO992"/>
      <c r="BJP992"/>
      <c r="BJQ992"/>
      <c r="BJR992"/>
      <c r="BJS992"/>
      <c r="BJT992"/>
      <c r="BJU992"/>
      <c r="BJV992"/>
      <c r="BJW992"/>
      <c r="BJX992"/>
      <c r="BJY992"/>
      <c r="BJZ992"/>
      <c r="BKA992"/>
      <c r="BKB992"/>
      <c r="BKC992"/>
      <c r="BKD992"/>
      <c r="BKE992"/>
      <c r="BKF992"/>
      <c r="BKG992"/>
      <c r="BKH992"/>
      <c r="BKI992"/>
      <c r="BKJ992"/>
      <c r="BKK992"/>
      <c r="BKL992"/>
      <c r="BKM992"/>
      <c r="BKN992"/>
      <c r="BKO992"/>
      <c r="BKP992"/>
      <c r="BKQ992"/>
      <c r="BKR992"/>
      <c r="BKS992"/>
      <c r="BKT992"/>
      <c r="BKU992"/>
      <c r="BKV992"/>
      <c r="BKW992"/>
      <c r="BKX992"/>
      <c r="BKY992"/>
      <c r="BKZ992"/>
      <c r="BLA992"/>
      <c r="BLB992"/>
      <c r="BLC992"/>
      <c r="BLD992"/>
      <c r="BLE992"/>
      <c r="BLF992"/>
      <c r="BLG992"/>
      <c r="BLH992"/>
      <c r="BLI992"/>
      <c r="BLJ992"/>
      <c r="BLK992"/>
      <c r="BLL992"/>
      <c r="BLM992"/>
      <c r="BLN992"/>
      <c r="BLO992"/>
      <c r="BLP992"/>
      <c r="BLQ992"/>
      <c r="BLR992"/>
      <c r="BLS992"/>
      <c r="BLT992"/>
      <c r="BLU992"/>
      <c r="BLV992"/>
      <c r="BLW992"/>
      <c r="BLX992"/>
      <c r="BLY992"/>
      <c r="BLZ992"/>
      <c r="BMA992"/>
      <c r="BMB992"/>
      <c r="BMC992"/>
      <c r="BMD992"/>
      <c r="BME992"/>
      <c r="BMF992"/>
      <c r="BMG992"/>
      <c r="BMH992"/>
      <c r="BMI992"/>
      <c r="BMJ992"/>
      <c r="BMK992"/>
      <c r="BML992"/>
      <c r="BMM992"/>
      <c r="BMN992"/>
      <c r="BMO992"/>
      <c r="BMP992"/>
      <c r="BMQ992"/>
      <c r="BMR992"/>
      <c r="BMS992"/>
      <c r="BMT992"/>
      <c r="BMU992"/>
      <c r="BMV992"/>
      <c r="BMW992"/>
      <c r="BMX992"/>
      <c r="BMY992"/>
      <c r="BMZ992"/>
      <c r="BNA992"/>
      <c r="BNB992"/>
      <c r="BNC992"/>
      <c r="BND992"/>
      <c r="BNE992"/>
      <c r="BNF992"/>
      <c r="BNG992"/>
      <c r="BNH992"/>
      <c r="BNI992"/>
      <c r="BNJ992"/>
      <c r="BNK992"/>
      <c r="BNL992"/>
      <c r="BNM992"/>
      <c r="BNN992"/>
      <c r="BNO992"/>
      <c r="BNP992"/>
      <c r="BNQ992"/>
      <c r="BNR992"/>
      <c r="BNS992"/>
      <c r="BNT992"/>
      <c r="BNU992"/>
      <c r="BNV992"/>
      <c r="BNW992"/>
      <c r="BNX992"/>
      <c r="BNY992"/>
      <c r="BNZ992"/>
      <c r="BOA992"/>
      <c r="BOB992"/>
      <c r="BOC992"/>
      <c r="BOD992"/>
      <c r="BOE992"/>
      <c r="BOF992"/>
      <c r="BOG992"/>
      <c r="BOH992"/>
      <c r="BOI992"/>
      <c r="BOJ992"/>
      <c r="BOK992"/>
      <c r="BOL992"/>
      <c r="BOM992"/>
      <c r="BON992"/>
      <c r="BOO992"/>
      <c r="BOP992"/>
      <c r="BOQ992"/>
      <c r="BOR992"/>
      <c r="BOS992"/>
      <c r="BOT992"/>
      <c r="BOU992"/>
      <c r="BOV992"/>
      <c r="BOW992"/>
      <c r="BOX992"/>
      <c r="BOY992"/>
      <c r="BOZ992"/>
      <c r="BPA992"/>
      <c r="BPB992"/>
      <c r="BPC992"/>
      <c r="BPD992"/>
      <c r="BPE992"/>
      <c r="BPF992"/>
      <c r="BPG992"/>
      <c r="BPH992"/>
      <c r="BPI992"/>
      <c r="BPJ992"/>
      <c r="BPK992"/>
      <c r="BPL992"/>
      <c r="BPM992"/>
      <c r="BPN992"/>
      <c r="BPO992"/>
      <c r="BPP992"/>
      <c r="BPQ992"/>
      <c r="BPR992"/>
      <c r="BPS992"/>
      <c r="BPT992"/>
      <c r="BPU992"/>
      <c r="BPV992"/>
      <c r="BPW992"/>
      <c r="BPX992"/>
      <c r="BPY992"/>
      <c r="BPZ992"/>
      <c r="BQA992"/>
      <c r="BQB992"/>
      <c r="BQC992"/>
      <c r="BQD992"/>
      <c r="BQE992"/>
      <c r="BQF992"/>
      <c r="BQG992"/>
      <c r="BQH992"/>
      <c r="BQI992"/>
      <c r="BQJ992"/>
      <c r="BQK992"/>
      <c r="BQL992"/>
      <c r="BQM992"/>
      <c r="BQN992"/>
      <c r="BQO992"/>
      <c r="BQP992"/>
      <c r="BQQ992"/>
      <c r="BQR992"/>
      <c r="BQS992"/>
      <c r="BQT992"/>
      <c r="BQU992"/>
      <c r="BQV992"/>
      <c r="BQW992"/>
      <c r="BQX992"/>
      <c r="BQY992"/>
      <c r="BQZ992"/>
      <c r="BRA992"/>
      <c r="BRB992"/>
      <c r="BRC992"/>
      <c r="BRD992"/>
      <c r="BRE992"/>
      <c r="BRF992"/>
      <c r="BRG992"/>
      <c r="BRH992"/>
      <c r="BRI992"/>
      <c r="BRJ992"/>
      <c r="BRK992"/>
      <c r="BRL992"/>
      <c r="BRM992"/>
      <c r="BRN992"/>
      <c r="BRO992"/>
      <c r="BRP992"/>
      <c r="BRQ992"/>
      <c r="BRR992"/>
      <c r="BRS992"/>
      <c r="BRT992"/>
      <c r="BRU992"/>
      <c r="BRV992"/>
      <c r="BRW992"/>
      <c r="BRX992"/>
      <c r="BRY992"/>
      <c r="BRZ992"/>
      <c r="BSA992"/>
      <c r="BSB992"/>
      <c r="BSC992"/>
      <c r="BSD992"/>
      <c r="BSE992"/>
      <c r="BSF992"/>
      <c r="BSG992"/>
      <c r="BSH992"/>
      <c r="BSI992"/>
      <c r="BSJ992"/>
      <c r="BSK992"/>
      <c r="BSL992"/>
      <c r="BSM992"/>
      <c r="BSN992"/>
      <c r="BSO992"/>
      <c r="BSP992"/>
      <c r="BSQ992"/>
      <c r="BSR992"/>
      <c r="BSS992"/>
      <c r="BST992"/>
      <c r="BSU992"/>
      <c r="BSV992"/>
      <c r="BSW992"/>
      <c r="BSX992"/>
      <c r="BSY992"/>
      <c r="BSZ992"/>
      <c r="BTA992"/>
      <c r="BTB992"/>
      <c r="BTC992"/>
      <c r="BTD992"/>
      <c r="BTE992"/>
      <c r="BTF992"/>
      <c r="BTG992"/>
      <c r="BTH992"/>
      <c r="BTI992"/>
      <c r="BTJ992"/>
      <c r="BTK992"/>
      <c r="BTL992"/>
      <c r="BTM992"/>
      <c r="BTN992"/>
      <c r="BTO992"/>
      <c r="BTP992"/>
      <c r="BTQ992"/>
      <c r="BTR992"/>
      <c r="BTS992"/>
      <c r="BTT992"/>
      <c r="BTU992"/>
      <c r="BTV992"/>
      <c r="BTW992"/>
      <c r="BTX992"/>
      <c r="BTY992"/>
      <c r="BTZ992"/>
      <c r="BUA992"/>
      <c r="BUB992"/>
      <c r="BUC992"/>
      <c r="BUD992"/>
      <c r="BUE992"/>
      <c r="BUF992"/>
      <c r="BUG992"/>
      <c r="BUH992"/>
      <c r="BUI992"/>
      <c r="BUJ992"/>
      <c r="BUK992"/>
      <c r="BUL992"/>
      <c r="BUM992"/>
      <c r="BUN992"/>
      <c r="BUO992"/>
      <c r="BUP992"/>
      <c r="BUQ992"/>
      <c r="BUR992"/>
      <c r="BUS992"/>
      <c r="BUT992"/>
      <c r="BUU992"/>
      <c r="BUV992"/>
      <c r="BUW992"/>
      <c r="BUX992"/>
      <c r="BUY992"/>
      <c r="BUZ992"/>
      <c r="BVA992"/>
      <c r="BVB992"/>
      <c r="BVC992"/>
      <c r="BVD992"/>
      <c r="BVE992"/>
      <c r="BVF992"/>
      <c r="BVG992"/>
      <c r="BVH992"/>
      <c r="BVI992"/>
      <c r="BVJ992"/>
      <c r="BVK992"/>
      <c r="BVL992"/>
      <c r="BVM992"/>
      <c r="BVN992"/>
      <c r="BVO992"/>
      <c r="BVP992"/>
      <c r="BVQ992"/>
      <c r="BVR992"/>
      <c r="BVS992"/>
      <c r="BVT992"/>
      <c r="BVU992"/>
      <c r="BVV992"/>
      <c r="BVW992"/>
      <c r="BVX992"/>
      <c r="BVY992"/>
      <c r="BVZ992"/>
      <c r="BWA992"/>
      <c r="BWB992"/>
      <c r="BWC992"/>
      <c r="BWD992"/>
      <c r="BWE992"/>
      <c r="BWF992"/>
      <c r="BWG992"/>
      <c r="BWH992"/>
      <c r="BWI992"/>
      <c r="BWJ992"/>
      <c r="BWK992"/>
      <c r="BWL992"/>
      <c r="BWM992"/>
      <c r="BWN992"/>
      <c r="BWO992"/>
      <c r="BWP992"/>
      <c r="BWQ992"/>
      <c r="BWR992"/>
      <c r="BWS992"/>
      <c r="BWT992"/>
      <c r="BWU992"/>
      <c r="BWV992"/>
      <c r="BWW992"/>
      <c r="BWX992"/>
      <c r="BWY992"/>
      <c r="BWZ992"/>
      <c r="BXA992"/>
      <c r="BXB992"/>
      <c r="BXC992"/>
      <c r="BXD992"/>
      <c r="BXE992"/>
      <c r="BXF992"/>
      <c r="BXG992"/>
      <c r="BXH992"/>
      <c r="BXI992"/>
      <c r="BXJ992"/>
      <c r="BXK992"/>
      <c r="BXL992"/>
      <c r="BXM992"/>
      <c r="BXN992"/>
      <c r="BXO992"/>
      <c r="BXP992"/>
      <c r="BXQ992"/>
      <c r="BXR992"/>
      <c r="BXS992"/>
      <c r="BXT992"/>
      <c r="BXU992"/>
      <c r="BXV992"/>
      <c r="BXW992"/>
      <c r="BXX992"/>
      <c r="BXY992"/>
      <c r="BXZ992"/>
      <c r="BYA992"/>
      <c r="BYB992"/>
      <c r="BYC992"/>
      <c r="BYD992"/>
      <c r="BYE992"/>
      <c r="BYF992"/>
      <c r="BYG992"/>
      <c r="BYH992"/>
      <c r="BYI992"/>
      <c r="BYJ992"/>
      <c r="BYK992"/>
      <c r="BYL992"/>
      <c r="BYM992"/>
      <c r="BYN992"/>
      <c r="BYO992"/>
      <c r="BYP992"/>
      <c r="BYQ992"/>
      <c r="BYR992"/>
      <c r="BYS992"/>
      <c r="BYT992"/>
      <c r="BYU992"/>
      <c r="BYV992"/>
      <c r="BYW992"/>
      <c r="BYX992"/>
      <c r="BYY992"/>
      <c r="BYZ992"/>
      <c r="BZA992"/>
      <c r="BZB992"/>
      <c r="BZC992"/>
      <c r="BZD992"/>
      <c r="BZE992"/>
      <c r="BZF992"/>
      <c r="BZG992"/>
      <c r="BZH992"/>
      <c r="BZI992"/>
      <c r="BZJ992"/>
      <c r="BZK992"/>
      <c r="BZL992"/>
      <c r="BZM992"/>
      <c r="BZN992"/>
      <c r="BZO992"/>
      <c r="BZP992"/>
      <c r="BZQ992"/>
      <c r="BZR992"/>
      <c r="BZS992"/>
      <c r="BZT992"/>
      <c r="BZU992"/>
      <c r="BZV992"/>
      <c r="BZW992"/>
      <c r="BZX992"/>
      <c r="BZY992"/>
      <c r="BZZ992"/>
      <c r="CAA992"/>
      <c r="CAB992"/>
      <c r="CAC992"/>
      <c r="CAD992"/>
      <c r="CAE992"/>
      <c r="CAF992"/>
      <c r="CAG992"/>
      <c r="CAH992"/>
      <c r="CAI992"/>
      <c r="CAJ992"/>
      <c r="CAK992"/>
      <c r="CAL992"/>
      <c r="CAM992"/>
      <c r="CAN992"/>
      <c r="CAO992"/>
      <c r="CAP992"/>
      <c r="CAQ992"/>
      <c r="CAR992"/>
      <c r="CAS992"/>
      <c r="CAT992"/>
      <c r="CAU992"/>
      <c r="CAV992"/>
      <c r="CAW992"/>
      <c r="CAX992"/>
      <c r="CAY992"/>
      <c r="CAZ992"/>
      <c r="CBA992"/>
      <c r="CBB992"/>
      <c r="CBC992"/>
      <c r="CBD992"/>
      <c r="CBE992"/>
      <c r="CBF992"/>
      <c r="CBG992"/>
      <c r="CBH992"/>
      <c r="CBI992"/>
      <c r="CBJ992"/>
      <c r="CBK992"/>
      <c r="CBL992"/>
      <c r="CBM992"/>
      <c r="CBN992"/>
      <c r="CBO992"/>
      <c r="CBP992"/>
      <c r="CBQ992"/>
      <c r="CBR992"/>
      <c r="CBS992"/>
      <c r="CBT992"/>
      <c r="CBU992"/>
      <c r="CBV992"/>
      <c r="CBW992"/>
      <c r="CBX992"/>
      <c r="CBY992"/>
      <c r="CBZ992"/>
      <c r="CCA992"/>
      <c r="CCB992"/>
      <c r="CCC992"/>
      <c r="CCD992"/>
      <c r="CCE992"/>
      <c r="CCF992"/>
      <c r="CCG992"/>
      <c r="CCH992"/>
      <c r="CCI992"/>
      <c r="CCJ992"/>
      <c r="CCK992"/>
      <c r="CCL992"/>
      <c r="CCM992"/>
      <c r="CCN992"/>
      <c r="CCO992"/>
      <c r="CCP992"/>
      <c r="CCQ992"/>
      <c r="CCR992"/>
      <c r="CCS992"/>
      <c r="CCT992"/>
      <c r="CCU992"/>
      <c r="CCV992"/>
      <c r="CCW992"/>
      <c r="CCX992"/>
      <c r="CCY992"/>
      <c r="CCZ992"/>
      <c r="CDA992"/>
      <c r="CDB992"/>
      <c r="CDC992"/>
      <c r="CDD992"/>
      <c r="CDE992"/>
      <c r="CDF992"/>
      <c r="CDG992"/>
      <c r="CDH992"/>
      <c r="CDI992"/>
      <c r="CDJ992"/>
      <c r="CDK992"/>
      <c r="CDL992"/>
      <c r="CDM992"/>
      <c r="CDN992"/>
      <c r="CDO992"/>
      <c r="CDP992"/>
      <c r="CDQ992"/>
      <c r="CDR992"/>
      <c r="CDS992"/>
      <c r="CDT992"/>
      <c r="CDU992"/>
      <c r="CDV992"/>
      <c r="CDW992"/>
      <c r="CDX992"/>
      <c r="CDY992"/>
      <c r="CDZ992"/>
      <c r="CEA992"/>
      <c r="CEB992"/>
      <c r="CEC992"/>
      <c r="CED992"/>
      <c r="CEE992"/>
      <c r="CEF992"/>
      <c r="CEG992"/>
      <c r="CEH992"/>
      <c r="CEI992"/>
      <c r="CEJ992"/>
      <c r="CEK992"/>
      <c r="CEL992"/>
      <c r="CEM992"/>
      <c r="CEN992"/>
      <c r="CEO992"/>
      <c r="CEP992"/>
      <c r="CEQ992"/>
      <c r="CER992"/>
      <c r="CES992"/>
      <c r="CET992"/>
      <c r="CEU992"/>
      <c r="CEV992"/>
      <c r="CEW992"/>
      <c r="CEX992"/>
      <c r="CEY992"/>
      <c r="CEZ992"/>
      <c r="CFA992"/>
      <c r="CFB992"/>
      <c r="CFC992"/>
      <c r="CFD992"/>
      <c r="CFE992"/>
      <c r="CFF992"/>
      <c r="CFG992"/>
      <c r="CFH992"/>
      <c r="CFI992"/>
      <c r="CFJ992"/>
      <c r="CFK992"/>
      <c r="CFL992"/>
      <c r="CFM992"/>
      <c r="CFN992"/>
      <c r="CFO992"/>
      <c r="CFP992"/>
      <c r="CFQ992"/>
      <c r="CFR992"/>
      <c r="CFS992"/>
      <c r="CFT992"/>
      <c r="CFU992"/>
      <c r="CFV992"/>
      <c r="CFW992"/>
      <c r="CFX992"/>
      <c r="CFY992"/>
      <c r="CFZ992"/>
      <c r="CGA992"/>
      <c r="CGB992"/>
      <c r="CGC992"/>
      <c r="CGD992"/>
      <c r="CGE992"/>
      <c r="CGF992"/>
      <c r="CGG992"/>
      <c r="CGH992"/>
      <c r="CGI992"/>
      <c r="CGJ992"/>
      <c r="CGK992"/>
      <c r="CGL992"/>
      <c r="CGM992"/>
      <c r="CGN992"/>
      <c r="CGO992"/>
      <c r="CGP992"/>
      <c r="CGQ992"/>
      <c r="CGR992"/>
      <c r="CGS992"/>
      <c r="CGT992"/>
      <c r="CGU992"/>
      <c r="CGV992"/>
      <c r="CGW992"/>
      <c r="CGX992"/>
      <c r="CGY992"/>
      <c r="CGZ992"/>
      <c r="CHA992"/>
      <c r="CHB992"/>
      <c r="CHC992"/>
      <c r="CHD992"/>
      <c r="CHE992"/>
      <c r="CHF992"/>
      <c r="CHG992"/>
      <c r="CHH992"/>
      <c r="CHI992"/>
      <c r="CHJ992"/>
      <c r="CHK992"/>
      <c r="CHL992"/>
      <c r="CHM992"/>
      <c r="CHN992"/>
      <c r="CHO992"/>
      <c r="CHP992"/>
      <c r="CHQ992"/>
      <c r="CHR992"/>
      <c r="CHS992"/>
      <c r="CHT992"/>
      <c r="CHU992"/>
      <c r="CHV992"/>
      <c r="CHW992"/>
      <c r="CHX992"/>
      <c r="CHY992"/>
      <c r="CHZ992"/>
      <c r="CIA992"/>
      <c r="CIB992"/>
      <c r="CIC992"/>
      <c r="CID992"/>
      <c r="CIE992"/>
      <c r="CIF992"/>
      <c r="CIG992"/>
      <c r="CIH992"/>
      <c r="CII992"/>
      <c r="CIJ992"/>
      <c r="CIK992"/>
      <c r="CIL992"/>
      <c r="CIM992"/>
      <c r="CIN992"/>
      <c r="CIO992"/>
      <c r="CIP992"/>
      <c r="CIQ992"/>
      <c r="CIR992"/>
      <c r="CIS992"/>
      <c r="CIT992"/>
      <c r="CIU992"/>
      <c r="CIV992"/>
      <c r="CIW992"/>
      <c r="CIX992"/>
      <c r="CIY992"/>
      <c r="CIZ992"/>
      <c r="CJA992"/>
      <c r="CJB992"/>
      <c r="CJC992"/>
      <c r="CJD992"/>
      <c r="CJE992"/>
      <c r="CJF992"/>
      <c r="CJG992"/>
      <c r="CJH992"/>
      <c r="CJI992"/>
      <c r="CJJ992"/>
      <c r="CJK992"/>
      <c r="CJL992"/>
      <c r="CJM992"/>
      <c r="CJN992"/>
      <c r="CJO992"/>
      <c r="CJP992"/>
      <c r="CJQ992"/>
      <c r="CJR992"/>
      <c r="CJS992"/>
      <c r="CJT992"/>
      <c r="CJU992"/>
      <c r="CJV992"/>
      <c r="CJW992"/>
      <c r="CJX992"/>
      <c r="CJY992"/>
      <c r="CJZ992"/>
      <c r="CKA992"/>
      <c r="CKB992"/>
      <c r="CKC992"/>
      <c r="CKD992"/>
      <c r="CKE992"/>
      <c r="CKF992"/>
      <c r="CKG992"/>
      <c r="CKH992"/>
      <c r="CKI992"/>
      <c r="CKJ992"/>
      <c r="CKK992"/>
      <c r="CKL992"/>
      <c r="CKM992"/>
      <c r="CKN992"/>
      <c r="CKO992"/>
      <c r="CKP992"/>
      <c r="CKQ992"/>
      <c r="CKR992"/>
      <c r="CKS992"/>
      <c r="CKT992"/>
      <c r="CKU992"/>
      <c r="CKV992"/>
      <c r="CKW992"/>
      <c r="CKX992"/>
      <c r="CKY992"/>
      <c r="CKZ992"/>
      <c r="CLA992"/>
      <c r="CLB992"/>
      <c r="CLC992"/>
      <c r="CLD992"/>
      <c r="CLE992"/>
      <c r="CLF992"/>
      <c r="CLG992"/>
      <c r="CLH992"/>
      <c r="CLI992"/>
      <c r="CLJ992"/>
      <c r="CLK992"/>
      <c r="CLL992"/>
      <c r="CLM992"/>
      <c r="CLN992"/>
      <c r="CLO992"/>
      <c r="CLP992"/>
      <c r="CLQ992"/>
      <c r="CLR992"/>
      <c r="CLS992"/>
      <c r="CLT992"/>
      <c r="CLU992"/>
      <c r="CLV992"/>
      <c r="CLW992"/>
      <c r="CLX992"/>
      <c r="CLY992"/>
      <c r="CLZ992"/>
      <c r="CMA992"/>
      <c r="CMB992"/>
      <c r="CMC992"/>
      <c r="CMD992"/>
      <c r="CME992"/>
      <c r="CMF992"/>
      <c r="CMG992"/>
      <c r="CMH992"/>
      <c r="CMI992"/>
      <c r="CMJ992"/>
      <c r="CMK992"/>
      <c r="CML992"/>
      <c r="CMM992"/>
      <c r="CMN992"/>
      <c r="CMO992"/>
      <c r="CMP992"/>
      <c r="CMQ992"/>
      <c r="CMR992"/>
      <c r="CMS992"/>
      <c r="CMT992"/>
      <c r="CMU992"/>
      <c r="CMV992"/>
      <c r="CMW992"/>
      <c r="CMX992"/>
      <c r="CMY992"/>
      <c r="CMZ992"/>
      <c r="CNA992"/>
      <c r="CNB992"/>
      <c r="CNC992"/>
      <c r="CND992"/>
      <c r="CNE992"/>
      <c r="CNF992"/>
      <c r="CNG992"/>
      <c r="CNH992"/>
      <c r="CNI992"/>
      <c r="CNJ992"/>
      <c r="CNK992"/>
      <c r="CNL992"/>
      <c r="CNM992"/>
      <c r="CNN992"/>
      <c r="CNO992"/>
      <c r="CNP992"/>
      <c r="CNQ992"/>
      <c r="CNR992"/>
      <c r="CNS992"/>
      <c r="CNT992"/>
      <c r="CNU992"/>
      <c r="CNV992"/>
      <c r="CNW992"/>
      <c r="CNX992"/>
      <c r="CNY992"/>
      <c r="CNZ992"/>
      <c r="COA992"/>
      <c r="COB992"/>
      <c r="COC992"/>
      <c r="COD992"/>
      <c r="COE992"/>
      <c r="COF992"/>
      <c r="COG992"/>
      <c r="COH992"/>
      <c r="COI992"/>
      <c r="COJ992"/>
      <c r="COK992"/>
      <c r="COL992"/>
      <c r="COM992"/>
      <c r="CON992"/>
      <c r="COO992"/>
      <c r="COP992"/>
      <c r="COQ992"/>
      <c r="COR992"/>
      <c r="COS992"/>
      <c r="COT992"/>
      <c r="COU992"/>
      <c r="COV992"/>
      <c r="COW992"/>
      <c r="COX992"/>
      <c r="COY992"/>
      <c r="COZ992"/>
      <c r="CPA992"/>
      <c r="CPB992"/>
      <c r="CPC992"/>
      <c r="CPD992"/>
      <c r="CPE992"/>
      <c r="CPF992"/>
      <c r="CPG992"/>
      <c r="CPH992"/>
      <c r="CPI992"/>
      <c r="CPJ992"/>
      <c r="CPK992"/>
      <c r="CPL992"/>
      <c r="CPM992"/>
      <c r="CPN992"/>
      <c r="CPO992"/>
      <c r="CPP992"/>
      <c r="CPQ992"/>
      <c r="CPR992"/>
      <c r="CPS992"/>
      <c r="CPT992"/>
      <c r="CPU992"/>
      <c r="CPV992"/>
      <c r="CPW992"/>
      <c r="CPX992"/>
      <c r="CPY992"/>
      <c r="CPZ992"/>
      <c r="CQA992"/>
      <c r="CQB992"/>
      <c r="CQC992"/>
      <c r="CQD992"/>
      <c r="CQE992"/>
      <c r="CQF992"/>
      <c r="CQG992"/>
      <c r="CQH992"/>
      <c r="CQI992"/>
      <c r="CQJ992"/>
      <c r="CQK992"/>
      <c r="CQL992"/>
      <c r="CQM992"/>
      <c r="CQN992"/>
      <c r="CQO992"/>
      <c r="CQP992"/>
      <c r="CQQ992"/>
      <c r="CQR992"/>
      <c r="CQS992"/>
      <c r="CQT992"/>
      <c r="CQU992"/>
      <c r="CQV992"/>
      <c r="CQW992"/>
      <c r="CQX992"/>
      <c r="CQY992"/>
      <c r="CQZ992"/>
      <c r="CRA992"/>
      <c r="CRB992"/>
      <c r="CRC992"/>
      <c r="CRD992"/>
      <c r="CRE992"/>
      <c r="CRF992"/>
      <c r="CRG992"/>
      <c r="CRH992"/>
      <c r="CRI992"/>
      <c r="CRJ992"/>
      <c r="CRK992"/>
      <c r="CRL992"/>
      <c r="CRM992"/>
      <c r="CRN992"/>
      <c r="CRO992"/>
      <c r="CRP992"/>
      <c r="CRQ992"/>
      <c r="CRR992"/>
      <c r="CRS992"/>
      <c r="CRT992"/>
      <c r="CRU992"/>
      <c r="CRV992"/>
      <c r="CRW992"/>
      <c r="CRX992"/>
      <c r="CRY992"/>
      <c r="CRZ992"/>
      <c r="CSA992"/>
      <c r="CSB992"/>
      <c r="CSC992"/>
      <c r="CSD992"/>
      <c r="CSE992"/>
      <c r="CSF992"/>
      <c r="CSG992"/>
      <c r="CSH992"/>
      <c r="CSI992"/>
      <c r="CSJ992"/>
      <c r="CSK992"/>
      <c r="CSL992"/>
      <c r="CSM992"/>
      <c r="CSN992"/>
      <c r="CSO992"/>
      <c r="CSP992"/>
      <c r="CSQ992"/>
      <c r="CSR992"/>
      <c r="CSS992"/>
      <c r="CST992"/>
      <c r="CSU992"/>
      <c r="CSV992"/>
      <c r="CSW992"/>
      <c r="CSX992"/>
      <c r="CSY992"/>
      <c r="CSZ992"/>
      <c r="CTA992"/>
      <c r="CTB992"/>
      <c r="CTC992"/>
      <c r="CTD992"/>
      <c r="CTE992"/>
      <c r="CTF992"/>
      <c r="CTG992"/>
      <c r="CTH992"/>
      <c r="CTI992"/>
      <c r="CTJ992"/>
      <c r="CTK992"/>
      <c r="CTL992"/>
      <c r="CTM992"/>
      <c r="CTN992"/>
      <c r="CTO992"/>
      <c r="CTP992"/>
      <c r="CTQ992"/>
      <c r="CTR992"/>
      <c r="CTS992"/>
      <c r="CTT992"/>
      <c r="CTU992"/>
      <c r="CTV992"/>
      <c r="CTW992"/>
      <c r="CTX992"/>
      <c r="CTY992"/>
      <c r="CTZ992"/>
      <c r="CUA992"/>
      <c r="CUB992"/>
      <c r="CUC992"/>
      <c r="CUD992"/>
      <c r="CUE992"/>
      <c r="CUF992"/>
      <c r="CUG992"/>
      <c r="CUH992"/>
      <c r="CUI992"/>
      <c r="CUJ992"/>
      <c r="CUK992"/>
      <c r="CUL992"/>
      <c r="CUM992"/>
      <c r="CUN992"/>
      <c r="CUO992"/>
      <c r="CUP992"/>
      <c r="CUQ992"/>
      <c r="CUR992"/>
      <c r="CUS992"/>
      <c r="CUT992"/>
      <c r="CUU992"/>
      <c r="CUV992"/>
      <c r="CUW992"/>
      <c r="CUX992"/>
      <c r="CUY992"/>
      <c r="CUZ992"/>
      <c r="CVA992"/>
      <c r="CVB992"/>
      <c r="CVC992"/>
      <c r="CVD992"/>
      <c r="CVE992"/>
      <c r="CVF992"/>
      <c r="CVG992"/>
      <c r="CVH992"/>
      <c r="CVI992"/>
      <c r="CVJ992"/>
      <c r="CVK992"/>
      <c r="CVL992"/>
      <c r="CVM992"/>
      <c r="CVN992"/>
      <c r="CVO992"/>
      <c r="CVP992"/>
      <c r="CVQ992"/>
      <c r="CVR992"/>
      <c r="CVS992"/>
      <c r="CVT992"/>
      <c r="CVU992"/>
      <c r="CVV992"/>
      <c r="CVW992"/>
      <c r="CVX992"/>
      <c r="CVY992"/>
      <c r="CVZ992"/>
      <c r="CWA992"/>
      <c r="CWB992"/>
      <c r="CWC992"/>
      <c r="CWD992"/>
      <c r="CWE992"/>
      <c r="CWF992"/>
      <c r="CWG992"/>
      <c r="CWH992"/>
      <c r="CWI992"/>
      <c r="CWJ992"/>
      <c r="CWK992"/>
      <c r="CWL992"/>
      <c r="CWM992"/>
      <c r="CWN992"/>
      <c r="CWO992"/>
      <c r="CWP992"/>
      <c r="CWQ992"/>
      <c r="CWR992"/>
      <c r="CWS992"/>
      <c r="CWT992"/>
      <c r="CWU992"/>
      <c r="CWV992"/>
      <c r="CWW992"/>
      <c r="CWX992"/>
      <c r="CWY992"/>
      <c r="CWZ992"/>
      <c r="CXA992"/>
      <c r="CXB992"/>
      <c r="CXC992"/>
      <c r="CXD992"/>
      <c r="CXE992"/>
      <c r="CXF992"/>
      <c r="CXG992"/>
      <c r="CXH992"/>
      <c r="CXI992"/>
      <c r="CXJ992"/>
      <c r="CXK992"/>
      <c r="CXL992"/>
      <c r="CXM992"/>
      <c r="CXN992"/>
      <c r="CXO992"/>
      <c r="CXP992"/>
      <c r="CXQ992"/>
      <c r="CXR992"/>
      <c r="CXS992"/>
      <c r="CXT992"/>
      <c r="CXU992"/>
      <c r="CXV992"/>
      <c r="CXW992"/>
      <c r="CXX992"/>
      <c r="CXY992"/>
      <c r="CXZ992"/>
      <c r="CYA992"/>
      <c r="CYB992"/>
      <c r="CYC992"/>
      <c r="CYD992"/>
      <c r="CYE992"/>
      <c r="CYF992"/>
      <c r="CYG992"/>
      <c r="CYH992"/>
      <c r="CYI992"/>
      <c r="CYJ992"/>
      <c r="CYK992"/>
      <c r="CYL992"/>
      <c r="CYM992"/>
      <c r="CYN992"/>
      <c r="CYO992"/>
      <c r="CYP992"/>
      <c r="CYQ992"/>
      <c r="CYR992"/>
      <c r="CYS992"/>
      <c r="CYT992"/>
      <c r="CYU992"/>
      <c r="CYV992"/>
      <c r="CYW992"/>
      <c r="CYX992"/>
      <c r="CYY992"/>
      <c r="CYZ992"/>
      <c r="CZA992"/>
      <c r="CZB992"/>
      <c r="CZC992"/>
      <c r="CZD992"/>
      <c r="CZE992"/>
      <c r="CZF992"/>
      <c r="CZG992"/>
      <c r="CZH992"/>
      <c r="CZI992"/>
      <c r="CZJ992"/>
      <c r="CZK992"/>
      <c r="CZL992"/>
      <c r="CZM992"/>
      <c r="CZN992"/>
      <c r="CZO992"/>
      <c r="CZP992"/>
      <c r="CZQ992"/>
      <c r="CZR992"/>
      <c r="CZS992"/>
      <c r="CZT992"/>
      <c r="CZU992"/>
      <c r="CZV992"/>
      <c r="CZW992"/>
      <c r="CZX992"/>
      <c r="CZY992"/>
      <c r="CZZ992"/>
      <c r="DAA992"/>
      <c r="DAB992"/>
      <c r="DAC992"/>
      <c r="DAD992"/>
      <c r="DAE992"/>
      <c r="DAF992"/>
      <c r="DAG992"/>
      <c r="DAH992"/>
      <c r="DAI992"/>
      <c r="DAJ992"/>
      <c r="DAK992"/>
      <c r="DAL992"/>
      <c r="DAM992"/>
      <c r="DAN992"/>
      <c r="DAO992"/>
      <c r="DAP992"/>
      <c r="DAQ992"/>
      <c r="DAR992"/>
      <c r="DAS992"/>
      <c r="DAT992"/>
      <c r="DAU992"/>
      <c r="DAV992"/>
      <c r="DAW992"/>
      <c r="DAX992"/>
      <c r="DAY992"/>
      <c r="DAZ992"/>
      <c r="DBA992"/>
      <c r="DBB992"/>
      <c r="DBC992"/>
      <c r="DBD992"/>
      <c r="DBE992"/>
      <c r="DBF992"/>
      <c r="DBG992"/>
      <c r="DBH992"/>
      <c r="DBI992"/>
      <c r="DBJ992"/>
      <c r="DBK992"/>
      <c r="DBL992"/>
      <c r="DBM992"/>
      <c r="DBN992"/>
      <c r="DBO992"/>
      <c r="DBP992"/>
      <c r="DBQ992"/>
      <c r="DBR992"/>
      <c r="DBS992"/>
      <c r="DBT992"/>
      <c r="DBU992"/>
      <c r="DBV992"/>
      <c r="DBW992"/>
      <c r="DBX992"/>
      <c r="DBY992"/>
      <c r="DBZ992"/>
      <c r="DCA992"/>
      <c r="DCB992"/>
      <c r="DCC992"/>
      <c r="DCD992"/>
      <c r="DCE992"/>
      <c r="DCF992"/>
      <c r="DCG992"/>
      <c r="DCH992"/>
      <c r="DCI992"/>
      <c r="DCJ992"/>
      <c r="DCK992"/>
      <c r="DCL992"/>
      <c r="DCM992"/>
      <c r="DCN992"/>
      <c r="DCO992"/>
      <c r="DCP992"/>
      <c r="DCQ992"/>
      <c r="DCR992"/>
      <c r="DCS992"/>
      <c r="DCT992"/>
      <c r="DCU992"/>
      <c r="DCV992"/>
      <c r="DCW992"/>
      <c r="DCX992"/>
      <c r="DCY992"/>
      <c r="DCZ992"/>
      <c r="DDA992"/>
      <c r="DDB992"/>
      <c r="DDC992"/>
      <c r="DDD992"/>
      <c r="DDE992"/>
      <c r="DDF992"/>
      <c r="DDG992"/>
      <c r="DDH992"/>
      <c r="DDI992"/>
      <c r="DDJ992"/>
      <c r="DDK992"/>
      <c r="DDL992"/>
      <c r="DDM992"/>
      <c r="DDN992"/>
      <c r="DDO992"/>
      <c r="DDP992"/>
      <c r="DDQ992"/>
      <c r="DDR992"/>
      <c r="DDS992"/>
      <c r="DDT992"/>
      <c r="DDU992"/>
      <c r="DDV992"/>
      <c r="DDW992"/>
      <c r="DDX992"/>
      <c r="DDY992"/>
      <c r="DDZ992"/>
      <c r="DEA992"/>
      <c r="DEB992"/>
      <c r="DEC992"/>
      <c r="DED992"/>
      <c r="DEE992"/>
      <c r="DEF992"/>
      <c r="DEG992"/>
      <c r="DEH992"/>
      <c r="DEI992"/>
      <c r="DEJ992"/>
      <c r="DEK992"/>
      <c r="DEL992"/>
      <c r="DEM992"/>
      <c r="DEN992"/>
      <c r="DEO992"/>
      <c r="DEP992"/>
      <c r="DEQ992"/>
      <c r="DER992"/>
      <c r="DES992"/>
      <c r="DET992"/>
      <c r="DEU992"/>
      <c r="DEV992"/>
      <c r="DEW992"/>
      <c r="DEX992"/>
      <c r="DEY992"/>
      <c r="DEZ992"/>
      <c r="DFA992"/>
      <c r="DFB992"/>
      <c r="DFC992"/>
      <c r="DFD992"/>
      <c r="DFE992"/>
      <c r="DFF992"/>
      <c r="DFG992"/>
      <c r="DFH992"/>
      <c r="DFI992"/>
      <c r="DFJ992"/>
      <c r="DFK992"/>
      <c r="DFL992"/>
      <c r="DFM992"/>
      <c r="DFN992"/>
      <c r="DFO992"/>
      <c r="DFP992"/>
      <c r="DFQ992"/>
      <c r="DFR992"/>
      <c r="DFS992"/>
      <c r="DFT992"/>
      <c r="DFU992"/>
      <c r="DFV992"/>
      <c r="DFW992"/>
      <c r="DFX992"/>
      <c r="DFY992"/>
      <c r="DFZ992"/>
      <c r="DGA992"/>
      <c r="DGB992"/>
      <c r="DGC992"/>
      <c r="DGD992"/>
      <c r="DGE992"/>
      <c r="DGF992"/>
      <c r="DGG992"/>
      <c r="DGH992"/>
      <c r="DGI992"/>
      <c r="DGJ992"/>
      <c r="DGK992"/>
      <c r="DGL992"/>
      <c r="DGM992"/>
      <c r="DGN992"/>
      <c r="DGO992"/>
      <c r="DGP992"/>
      <c r="DGQ992"/>
      <c r="DGR992"/>
      <c r="DGS992"/>
      <c r="DGT992"/>
      <c r="DGU992"/>
      <c r="DGV992"/>
      <c r="DGW992"/>
      <c r="DGX992"/>
      <c r="DGY992"/>
      <c r="DGZ992"/>
      <c r="DHA992"/>
      <c r="DHB992"/>
      <c r="DHC992"/>
      <c r="DHD992"/>
      <c r="DHE992"/>
      <c r="DHF992"/>
      <c r="DHG992"/>
      <c r="DHH992"/>
      <c r="DHI992"/>
      <c r="DHJ992"/>
      <c r="DHK992"/>
      <c r="DHL992"/>
      <c r="DHM992"/>
      <c r="DHN992"/>
      <c r="DHO992"/>
      <c r="DHP992"/>
      <c r="DHQ992"/>
      <c r="DHR992"/>
      <c r="DHS992"/>
      <c r="DHT992"/>
      <c r="DHU992"/>
      <c r="DHV992"/>
      <c r="DHW992"/>
      <c r="DHX992"/>
      <c r="DHY992"/>
      <c r="DHZ992"/>
      <c r="DIA992"/>
      <c r="DIB992"/>
      <c r="DIC992"/>
      <c r="DID992"/>
      <c r="DIE992"/>
      <c r="DIF992"/>
      <c r="DIG992"/>
      <c r="DIH992"/>
      <c r="DII992"/>
      <c r="DIJ992"/>
      <c r="DIK992"/>
      <c r="DIL992"/>
      <c r="DIM992"/>
      <c r="DIN992"/>
      <c r="DIO992"/>
      <c r="DIP992"/>
      <c r="DIQ992"/>
      <c r="DIR992"/>
      <c r="DIS992"/>
      <c r="DIT992"/>
      <c r="DIU992"/>
      <c r="DIV992"/>
      <c r="DIW992"/>
      <c r="DIX992"/>
      <c r="DIY992"/>
      <c r="DIZ992"/>
      <c r="DJA992"/>
      <c r="DJB992"/>
      <c r="DJC992"/>
      <c r="DJD992"/>
      <c r="DJE992"/>
      <c r="DJF992"/>
      <c r="DJG992"/>
      <c r="DJH992"/>
      <c r="DJI992"/>
      <c r="DJJ992"/>
      <c r="DJK992"/>
      <c r="DJL992"/>
      <c r="DJM992"/>
      <c r="DJN992"/>
      <c r="DJO992"/>
      <c r="DJP992"/>
      <c r="DJQ992"/>
      <c r="DJR992"/>
      <c r="DJS992"/>
      <c r="DJT992"/>
      <c r="DJU992"/>
      <c r="DJV992"/>
      <c r="DJW992"/>
      <c r="DJX992"/>
      <c r="DJY992"/>
      <c r="DJZ992"/>
      <c r="DKA992"/>
      <c r="DKB992"/>
      <c r="DKC992"/>
      <c r="DKD992"/>
      <c r="DKE992"/>
      <c r="DKF992"/>
      <c r="DKG992"/>
      <c r="DKH992"/>
      <c r="DKI992"/>
      <c r="DKJ992"/>
      <c r="DKK992"/>
      <c r="DKL992"/>
      <c r="DKM992"/>
      <c r="DKN992"/>
      <c r="DKO992"/>
      <c r="DKP992"/>
      <c r="DKQ992"/>
      <c r="DKR992"/>
      <c r="DKS992"/>
      <c r="DKT992"/>
      <c r="DKU992"/>
      <c r="DKV992"/>
      <c r="DKW992"/>
      <c r="DKX992"/>
      <c r="DKY992"/>
      <c r="DKZ992"/>
      <c r="DLA992"/>
      <c r="DLB992"/>
      <c r="DLC992"/>
      <c r="DLD992"/>
      <c r="DLE992"/>
      <c r="DLF992"/>
      <c r="DLG992"/>
      <c r="DLH992"/>
      <c r="DLI992"/>
      <c r="DLJ992"/>
      <c r="DLK992"/>
      <c r="DLL992"/>
      <c r="DLM992"/>
      <c r="DLN992"/>
      <c r="DLO992"/>
      <c r="DLP992"/>
      <c r="DLQ992"/>
      <c r="DLR992"/>
      <c r="DLS992"/>
      <c r="DLT992"/>
      <c r="DLU992"/>
      <c r="DLV992"/>
      <c r="DLW992"/>
      <c r="DLX992"/>
      <c r="DLY992"/>
      <c r="DLZ992"/>
      <c r="DMA992"/>
      <c r="DMB992"/>
      <c r="DMC992"/>
      <c r="DMD992"/>
      <c r="DME992"/>
      <c r="DMF992"/>
      <c r="DMG992"/>
      <c r="DMH992"/>
      <c r="DMI992"/>
      <c r="DMJ992"/>
      <c r="DMK992"/>
      <c r="DML992"/>
      <c r="DMM992"/>
      <c r="DMN992"/>
      <c r="DMO992"/>
      <c r="DMP992"/>
      <c r="DMQ992"/>
      <c r="DMR992"/>
      <c r="DMS992"/>
      <c r="DMT992"/>
      <c r="DMU992"/>
      <c r="DMV992"/>
      <c r="DMW992"/>
      <c r="DMX992"/>
      <c r="DMY992"/>
      <c r="DMZ992"/>
      <c r="DNA992"/>
      <c r="DNB992"/>
      <c r="DNC992"/>
      <c r="DND992"/>
      <c r="DNE992"/>
      <c r="DNF992"/>
      <c r="DNG992"/>
      <c r="DNH992"/>
      <c r="DNI992"/>
      <c r="DNJ992"/>
      <c r="DNK992"/>
      <c r="DNL992"/>
      <c r="DNM992"/>
      <c r="DNN992"/>
      <c r="DNO992"/>
      <c r="DNP992"/>
      <c r="DNQ992"/>
      <c r="DNR992"/>
      <c r="DNS992"/>
      <c r="DNT992"/>
      <c r="DNU992"/>
      <c r="DNV992"/>
      <c r="DNW992"/>
      <c r="DNX992"/>
      <c r="DNY992"/>
      <c r="DNZ992"/>
      <c r="DOA992"/>
      <c r="DOB992"/>
      <c r="DOC992"/>
      <c r="DOD992"/>
      <c r="DOE992"/>
      <c r="DOF992"/>
      <c r="DOG992"/>
      <c r="DOH992"/>
      <c r="DOI992"/>
      <c r="DOJ992"/>
      <c r="DOK992"/>
      <c r="DOL992"/>
      <c r="DOM992"/>
      <c r="DON992"/>
      <c r="DOO992"/>
      <c r="DOP992"/>
      <c r="DOQ992"/>
      <c r="DOR992"/>
      <c r="DOS992"/>
      <c r="DOT992"/>
      <c r="DOU992"/>
      <c r="DOV992"/>
      <c r="DOW992"/>
      <c r="DOX992"/>
      <c r="DOY992"/>
      <c r="DOZ992"/>
      <c r="DPA992"/>
      <c r="DPB992"/>
      <c r="DPC992"/>
      <c r="DPD992"/>
      <c r="DPE992"/>
      <c r="DPF992"/>
      <c r="DPG992"/>
      <c r="DPH992"/>
      <c r="DPI992"/>
      <c r="DPJ992"/>
      <c r="DPK992"/>
      <c r="DPL992"/>
      <c r="DPM992"/>
      <c r="DPN992"/>
      <c r="DPO992"/>
      <c r="DPP992"/>
      <c r="DPQ992"/>
      <c r="DPR992"/>
      <c r="DPS992"/>
      <c r="DPT992"/>
      <c r="DPU992"/>
      <c r="DPV992"/>
      <c r="DPW992"/>
      <c r="DPX992"/>
      <c r="DPY992"/>
      <c r="DPZ992"/>
      <c r="DQA992"/>
      <c r="DQB992"/>
      <c r="DQC992"/>
      <c r="DQD992"/>
      <c r="DQE992"/>
      <c r="DQF992"/>
      <c r="DQG992"/>
      <c r="DQH992"/>
      <c r="DQI992"/>
      <c r="DQJ992"/>
      <c r="DQK992"/>
      <c r="DQL992"/>
      <c r="DQM992"/>
      <c r="DQN992"/>
      <c r="DQO992"/>
      <c r="DQP992"/>
      <c r="DQQ992"/>
      <c r="DQR992"/>
      <c r="DQS992"/>
      <c r="DQT992"/>
      <c r="DQU992"/>
      <c r="DQV992"/>
      <c r="DQW992"/>
      <c r="DQX992"/>
      <c r="DQY992"/>
      <c r="DQZ992"/>
      <c r="DRA992"/>
      <c r="DRB992"/>
      <c r="DRC992"/>
      <c r="DRD992"/>
      <c r="DRE992"/>
      <c r="DRF992"/>
      <c r="DRG992"/>
      <c r="DRH992"/>
      <c r="DRI992"/>
      <c r="DRJ992"/>
      <c r="DRK992"/>
      <c r="DRL992"/>
      <c r="DRM992"/>
      <c r="DRN992"/>
      <c r="DRO992"/>
      <c r="DRP992"/>
      <c r="DRQ992"/>
      <c r="DRR992"/>
      <c r="DRS992"/>
      <c r="DRT992"/>
      <c r="DRU992"/>
      <c r="DRV992"/>
      <c r="DRW992"/>
      <c r="DRX992"/>
      <c r="DRY992"/>
      <c r="DRZ992"/>
      <c r="DSA992"/>
      <c r="DSB992"/>
      <c r="DSC992"/>
      <c r="DSD992"/>
      <c r="DSE992"/>
      <c r="DSF992"/>
      <c r="DSG992"/>
      <c r="DSH992"/>
      <c r="DSI992"/>
      <c r="DSJ992"/>
      <c r="DSK992"/>
      <c r="DSL992"/>
      <c r="DSM992"/>
      <c r="DSN992"/>
      <c r="DSO992"/>
      <c r="DSP992"/>
      <c r="DSQ992"/>
      <c r="DSR992"/>
      <c r="DSS992"/>
      <c r="DST992"/>
      <c r="DSU992"/>
      <c r="DSV992"/>
      <c r="DSW992"/>
      <c r="DSX992"/>
      <c r="DSY992"/>
      <c r="DSZ992"/>
      <c r="DTA992"/>
      <c r="DTB992"/>
      <c r="DTC992"/>
      <c r="DTD992"/>
      <c r="DTE992"/>
      <c r="DTF992"/>
      <c r="DTG992"/>
      <c r="DTH992"/>
      <c r="DTI992"/>
      <c r="DTJ992"/>
      <c r="DTK992"/>
      <c r="DTL992"/>
      <c r="DTM992"/>
      <c r="DTN992"/>
      <c r="DTO992"/>
      <c r="DTP992"/>
      <c r="DTQ992"/>
      <c r="DTR992"/>
      <c r="DTS992"/>
      <c r="DTT992"/>
      <c r="DTU992"/>
      <c r="DTV992"/>
      <c r="DTW992"/>
      <c r="DTX992"/>
      <c r="DTY992"/>
      <c r="DTZ992"/>
      <c r="DUA992"/>
      <c r="DUB992"/>
      <c r="DUC992"/>
      <c r="DUD992"/>
      <c r="DUE992"/>
      <c r="DUF992"/>
      <c r="DUG992"/>
      <c r="DUH992"/>
      <c r="DUI992"/>
      <c r="DUJ992"/>
      <c r="DUK992"/>
      <c r="DUL992"/>
      <c r="DUM992"/>
      <c r="DUN992"/>
      <c r="DUO992"/>
      <c r="DUP992"/>
      <c r="DUQ992"/>
      <c r="DUR992"/>
      <c r="DUS992"/>
      <c r="DUT992"/>
      <c r="DUU992"/>
      <c r="DUV992"/>
      <c r="DUW992"/>
      <c r="DUX992"/>
      <c r="DUY992"/>
      <c r="DUZ992"/>
      <c r="DVA992"/>
      <c r="DVB992"/>
      <c r="DVC992"/>
      <c r="DVD992"/>
      <c r="DVE992"/>
      <c r="DVF992"/>
      <c r="DVG992"/>
      <c r="DVH992"/>
      <c r="DVI992"/>
      <c r="DVJ992"/>
      <c r="DVK992"/>
      <c r="DVL992"/>
      <c r="DVM992"/>
      <c r="DVN992"/>
      <c r="DVO992"/>
      <c r="DVP992"/>
      <c r="DVQ992"/>
      <c r="DVR992"/>
      <c r="DVS992"/>
      <c r="DVT992"/>
      <c r="DVU992"/>
      <c r="DVV992"/>
      <c r="DVW992"/>
      <c r="DVX992"/>
      <c r="DVY992"/>
      <c r="DVZ992"/>
      <c r="DWA992"/>
      <c r="DWB992"/>
      <c r="DWC992"/>
      <c r="DWD992"/>
      <c r="DWE992"/>
      <c r="DWF992"/>
      <c r="DWG992"/>
      <c r="DWH992"/>
      <c r="DWI992"/>
      <c r="DWJ992"/>
      <c r="DWK992"/>
      <c r="DWL992"/>
      <c r="DWM992"/>
      <c r="DWN992"/>
      <c r="DWO992"/>
      <c r="DWP992"/>
      <c r="DWQ992"/>
      <c r="DWR992"/>
      <c r="DWS992"/>
      <c r="DWT992"/>
      <c r="DWU992"/>
      <c r="DWV992"/>
      <c r="DWW992"/>
      <c r="DWX992"/>
      <c r="DWY992"/>
      <c r="DWZ992"/>
      <c r="DXA992"/>
      <c r="DXB992"/>
      <c r="DXC992"/>
      <c r="DXD992"/>
      <c r="DXE992"/>
      <c r="DXF992"/>
      <c r="DXG992"/>
      <c r="DXH992"/>
      <c r="DXI992"/>
      <c r="DXJ992"/>
      <c r="DXK992"/>
      <c r="DXL992"/>
      <c r="DXM992"/>
      <c r="DXN992"/>
      <c r="DXO992"/>
      <c r="DXP992"/>
      <c r="DXQ992"/>
      <c r="DXR992"/>
      <c r="DXS992"/>
      <c r="DXT992"/>
      <c r="DXU992"/>
      <c r="DXV992"/>
      <c r="DXW992"/>
      <c r="DXX992"/>
      <c r="DXY992"/>
      <c r="DXZ992"/>
      <c r="DYA992"/>
      <c r="DYB992"/>
      <c r="DYC992"/>
      <c r="DYD992"/>
      <c r="DYE992"/>
      <c r="DYF992"/>
      <c r="DYG992"/>
      <c r="DYH992"/>
      <c r="DYI992"/>
      <c r="DYJ992"/>
      <c r="DYK992"/>
      <c r="DYL992"/>
      <c r="DYM992"/>
      <c r="DYN992"/>
      <c r="DYO992"/>
      <c r="DYP992"/>
      <c r="DYQ992"/>
      <c r="DYR992"/>
      <c r="DYS992"/>
      <c r="DYT992"/>
      <c r="DYU992"/>
      <c r="DYV992"/>
      <c r="DYW992"/>
      <c r="DYX992"/>
      <c r="DYY992"/>
      <c r="DYZ992"/>
      <c r="DZA992"/>
      <c r="DZB992"/>
      <c r="DZC992"/>
      <c r="DZD992"/>
      <c r="DZE992"/>
      <c r="DZF992"/>
      <c r="DZG992"/>
      <c r="DZH992"/>
      <c r="DZI992"/>
      <c r="DZJ992"/>
      <c r="DZK992"/>
      <c r="DZL992"/>
      <c r="DZM992"/>
      <c r="DZN992"/>
      <c r="DZO992"/>
      <c r="DZP992"/>
      <c r="DZQ992"/>
      <c r="DZR992"/>
      <c r="DZS992"/>
      <c r="DZT992"/>
      <c r="DZU992"/>
      <c r="DZV992"/>
      <c r="DZW992"/>
      <c r="DZX992"/>
      <c r="DZY992"/>
      <c r="DZZ992"/>
      <c r="EAA992"/>
      <c r="EAB992"/>
      <c r="EAC992"/>
      <c r="EAD992"/>
      <c r="EAE992"/>
      <c r="EAF992"/>
      <c r="EAG992"/>
      <c r="EAH992"/>
      <c r="EAI992"/>
      <c r="EAJ992"/>
      <c r="EAK992"/>
      <c r="EAL992"/>
      <c r="EAM992"/>
      <c r="EAN992"/>
      <c r="EAO992"/>
      <c r="EAP992"/>
      <c r="EAQ992"/>
      <c r="EAR992"/>
      <c r="EAS992"/>
      <c r="EAT992"/>
      <c r="EAU992"/>
      <c r="EAV992"/>
      <c r="EAW992"/>
      <c r="EAX992"/>
      <c r="EAY992"/>
      <c r="EAZ992"/>
      <c r="EBA992"/>
      <c r="EBB992"/>
      <c r="EBC992"/>
      <c r="EBD992"/>
      <c r="EBE992"/>
      <c r="EBF992"/>
      <c r="EBG992"/>
      <c r="EBH992"/>
      <c r="EBI992"/>
      <c r="EBJ992"/>
      <c r="EBK992"/>
      <c r="EBL992"/>
      <c r="EBM992"/>
      <c r="EBN992"/>
      <c r="EBO992"/>
      <c r="EBP992"/>
      <c r="EBQ992"/>
      <c r="EBR992"/>
      <c r="EBS992"/>
      <c r="EBT992"/>
      <c r="EBU992"/>
      <c r="EBV992"/>
      <c r="EBW992"/>
      <c r="EBX992"/>
      <c r="EBY992"/>
      <c r="EBZ992"/>
      <c r="ECA992"/>
      <c r="ECB992"/>
      <c r="ECC992"/>
      <c r="ECD992"/>
      <c r="ECE992"/>
      <c r="ECF992"/>
      <c r="ECG992"/>
      <c r="ECH992"/>
      <c r="ECI992"/>
      <c r="ECJ992"/>
      <c r="ECK992"/>
      <c r="ECL992"/>
      <c r="ECM992"/>
      <c r="ECN992"/>
      <c r="ECO992"/>
      <c r="ECP992"/>
      <c r="ECQ992"/>
      <c r="ECR992"/>
      <c r="ECS992"/>
      <c r="ECT992"/>
      <c r="ECU992"/>
      <c r="ECV992"/>
      <c r="ECW992"/>
      <c r="ECX992"/>
      <c r="ECY992"/>
      <c r="ECZ992"/>
      <c r="EDA992"/>
      <c r="EDB992"/>
      <c r="EDC992"/>
      <c r="EDD992"/>
      <c r="EDE992"/>
      <c r="EDF992"/>
      <c r="EDG992"/>
      <c r="EDH992"/>
      <c r="EDI992"/>
      <c r="EDJ992"/>
      <c r="EDK992"/>
      <c r="EDL992"/>
      <c r="EDM992"/>
      <c r="EDN992"/>
      <c r="EDO992"/>
      <c r="EDP992"/>
      <c r="EDQ992"/>
      <c r="EDR992"/>
      <c r="EDS992"/>
      <c r="EDT992"/>
      <c r="EDU992"/>
      <c r="EDV992"/>
      <c r="EDW992"/>
      <c r="EDX992"/>
      <c r="EDY992"/>
      <c r="EDZ992"/>
      <c r="EEA992"/>
      <c r="EEB992"/>
      <c r="EEC992"/>
      <c r="EED992"/>
      <c r="EEE992"/>
      <c r="EEF992"/>
      <c r="EEG992"/>
      <c r="EEH992"/>
      <c r="EEI992"/>
      <c r="EEJ992"/>
      <c r="EEK992"/>
      <c r="EEL992"/>
      <c r="EEM992"/>
      <c r="EEN992"/>
      <c r="EEO992"/>
      <c r="EEP992"/>
      <c r="EEQ992"/>
      <c r="EER992"/>
      <c r="EES992"/>
      <c r="EET992"/>
      <c r="EEU992"/>
      <c r="EEV992"/>
      <c r="EEW992"/>
      <c r="EEX992"/>
      <c r="EEY992"/>
      <c r="EEZ992"/>
      <c r="EFA992"/>
      <c r="EFB992"/>
      <c r="EFC992"/>
      <c r="EFD992"/>
      <c r="EFE992"/>
      <c r="EFF992"/>
      <c r="EFG992"/>
      <c r="EFH992"/>
      <c r="EFI992"/>
      <c r="EFJ992"/>
      <c r="EFK992"/>
      <c r="EFL992"/>
      <c r="EFM992"/>
      <c r="EFN992"/>
      <c r="EFO992"/>
      <c r="EFP992"/>
      <c r="EFQ992"/>
      <c r="EFR992"/>
      <c r="EFS992"/>
      <c r="EFT992"/>
      <c r="EFU992"/>
      <c r="EFV992"/>
      <c r="EFW992"/>
      <c r="EFX992"/>
      <c r="EFY992"/>
      <c r="EFZ992"/>
      <c r="EGA992"/>
      <c r="EGB992"/>
      <c r="EGC992"/>
      <c r="EGD992"/>
      <c r="EGE992"/>
      <c r="EGF992"/>
      <c r="EGG992"/>
      <c r="EGH992"/>
      <c r="EGI992"/>
      <c r="EGJ992"/>
      <c r="EGK992"/>
      <c r="EGL992"/>
      <c r="EGM992"/>
      <c r="EGN992"/>
      <c r="EGO992"/>
      <c r="EGP992"/>
      <c r="EGQ992"/>
      <c r="EGR992"/>
      <c r="EGS992"/>
      <c r="EGT992"/>
      <c r="EGU992"/>
      <c r="EGV992"/>
      <c r="EGW992"/>
      <c r="EGX992"/>
      <c r="EGY992"/>
      <c r="EGZ992"/>
      <c r="EHA992"/>
      <c r="EHB992"/>
      <c r="EHC992"/>
      <c r="EHD992"/>
      <c r="EHE992"/>
      <c r="EHF992"/>
      <c r="EHG992"/>
      <c r="EHH992"/>
      <c r="EHI992"/>
      <c r="EHJ992"/>
      <c r="EHK992"/>
      <c r="EHL992"/>
      <c r="EHM992"/>
      <c r="EHN992"/>
      <c r="EHO992"/>
      <c r="EHP992"/>
      <c r="EHQ992"/>
      <c r="EHR992"/>
      <c r="EHS992"/>
      <c r="EHT992"/>
      <c r="EHU992"/>
      <c r="EHV992"/>
      <c r="EHW992"/>
      <c r="EHX992"/>
      <c r="EHY992"/>
      <c r="EHZ992"/>
      <c r="EIA992"/>
      <c r="EIB992"/>
      <c r="EIC992"/>
      <c r="EID992"/>
      <c r="EIE992"/>
      <c r="EIF992"/>
      <c r="EIG992"/>
      <c r="EIH992"/>
      <c r="EII992"/>
      <c r="EIJ992"/>
      <c r="EIK992"/>
      <c r="EIL992"/>
      <c r="EIM992"/>
      <c r="EIN992"/>
      <c r="EIO992"/>
      <c r="EIP992"/>
      <c r="EIQ992"/>
      <c r="EIR992"/>
      <c r="EIS992"/>
      <c r="EIT992"/>
      <c r="EIU992"/>
      <c r="EIV992"/>
      <c r="EIW992"/>
      <c r="EIX992"/>
      <c r="EIY992"/>
      <c r="EIZ992"/>
      <c r="EJA992"/>
      <c r="EJB992"/>
      <c r="EJC992"/>
      <c r="EJD992"/>
      <c r="EJE992"/>
      <c r="EJF992"/>
      <c r="EJG992"/>
      <c r="EJH992"/>
      <c r="EJI992"/>
      <c r="EJJ992"/>
      <c r="EJK992"/>
      <c r="EJL992"/>
      <c r="EJM992"/>
      <c r="EJN992"/>
      <c r="EJO992"/>
      <c r="EJP992"/>
      <c r="EJQ992"/>
      <c r="EJR992"/>
      <c r="EJS992"/>
      <c r="EJT992"/>
      <c r="EJU992"/>
      <c r="EJV992"/>
      <c r="EJW992"/>
      <c r="EJX992"/>
      <c r="EJY992"/>
      <c r="EJZ992"/>
      <c r="EKA992"/>
      <c r="EKB992"/>
      <c r="EKC992"/>
      <c r="EKD992"/>
      <c r="EKE992"/>
      <c r="EKF992"/>
      <c r="EKG992"/>
      <c r="EKH992"/>
      <c r="EKI992"/>
      <c r="EKJ992"/>
      <c r="EKK992"/>
      <c r="EKL992"/>
      <c r="EKM992"/>
      <c r="EKN992"/>
      <c r="EKO992"/>
      <c r="EKP992"/>
      <c r="EKQ992"/>
      <c r="EKR992"/>
      <c r="EKS992"/>
      <c r="EKT992"/>
      <c r="EKU992"/>
      <c r="EKV992"/>
      <c r="EKW992"/>
      <c r="EKX992"/>
      <c r="EKY992"/>
      <c r="EKZ992"/>
      <c r="ELA992"/>
      <c r="ELB992"/>
      <c r="ELC992"/>
      <c r="ELD992"/>
      <c r="ELE992"/>
      <c r="ELF992"/>
      <c r="ELG992"/>
      <c r="ELH992"/>
      <c r="ELI992"/>
      <c r="ELJ992"/>
      <c r="ELK992"/>
      <c r="ELL992"/>
      <c r="ELM992"/>
      <c r="ELN992"/>
      <c r="ELO992"/>
      <c r="ELP992"/>
      <c r="ELQ992"/>
      <c r="ELR992"/>
      <c r="ELS992"/>
      <c r="ELT992"/>
      <c r="ELU992"/>
      <c r="ELV992"/>
      <c r="ELW992"/>
      <c r="ELX992"/>
      <c r="ELY992"/>
      <c r="ELZ992"/>
      <c r="EMA992"/>
      <c r="EMB992"/>
      <c r="EMC992"/>
      <c r="EMD992"/>
      <c r="EME992"/>
      <c r="EMF992"/>
      <c r="EMG992"/>
      <c r="EMH992"/>
      <c r="EMI992"/>
      <c r="EMJ992"/>
      <c r="EMK992"/>
      <c r="EML992"/>
      <c r="EMM992"/>
      <c r="EMN992"/>
      <c r="EMO992"/>
      <c r="EMP992"/>
      <c r="EMQ992"/>
      <c r="EMR992"/>
      <c r="EMS992"/>
      <c r="EMT992"/>
      <c r="EMU992"/>
      <c r="EMV992"/>
      <c r="EMW992"/>
      <c r="EMX992"/>
      <c r="EMY992"/>
      <c r="EMZ992"/>
      <c r="ENA992"/>
      <c r="ENB992"/>
      <c r="ENC992"/>
      <c r="END992"/>
      <c r="ENE992"/>
      <c r="ENF992"/>
      <c r="ENG992"/>
      <c r="ENH992"/>
      <c r="ENI992"/>
      <c r="ENJ992"/>
      <c r="ENK992"/>
      <c r="ENL992"/>
      <c r="ENM992"/>
      <c r="ENN992"/>
      <c r="ENO992"/>
      <c r="ENP992"/>
      <c r="ENQ992"/>
      <c r="ENR992"/>
      <c r="ENS992"/>
      <c r="ENT992"/>
      <c r="ENU992"/>
      <c r="ENV992"/>
      <c r="ENW992"/>
      <c r="ENX992"/>
      <c r="ENY992"/>
      <c r="ENZ992"/>
      <c r="EOA992"/>
      <c r="EOB992"/>
      <c r="EOC992"/>
      <c r="EOD992"/>
      <c r="EOE992"/>
      <c r="EOF992"/>
      <c r="EOG992"/>
      <c r="EOH992"/>
      <c r="EOI992"/>
      <c r="EOJ992"/>
      <c r="EOK992"/>
      <c r="EOL992"/>
      <c r="EOM992"/>
      <c r="EON992"/>
      <c r="EOO992"/>
      <c r="EOP992"/>
      <c r="EOQ992"/>
      <c r="EOR992"/>
      <c r="EOS992"/>
      <c r="EOT992"/>
      <c r="EOU992"/>
      <c r="EOV992"/>
      <c r="EOW992"/>
      <c r="EOX992"/>
      <c r="EOY992"/>
      <c r="EOZ992"/>
      <c r="EPA992"/>
      <c r="EPB992"/>
      <c r="EPC992"/>
      <c r="EPD992"/>
      <c r="EPE992"/>
      <c r="EPF992"/>
      <c r="EPG992"/>
      <c r="EPH992"/>
      <c r="EPI992"/>
      <c r="EPJ992"/>
      <c r="EPK992"/>
      <c r="EPL992"/>
      <c r="EPM992"/>
      <c r="EPN992"/>
      <c r="EPO992"/>
      <c r="EPP992"/>
      <c r="EPQ992"/>
      <c r="EPR992"/>
      <c r="EPS992"/>
      <c r="EPT992"/>
      <c r="EPU992"/>
      <c r="EPV992"/>
      <c r="EPW992"/>
      <c r="EPX992"/>
      <c r="EPY992"/>
      <c r="EPZ992"/>
      <c r="EQA992"/>
      <c r="EQB992"/>
      <c r="EQC992"/>
      <c r="EQD992"/>
      <c r="EQE992"/>
      <c r="EQF992"/>
      <c r="EQG992"/>
      <c r="EQH992"/>
      <c r="EQI992"/>
      <c r="EQJ992"/>
      <c r="EQK992"/>
      <c r="EQL992"/>
      <c r="EQM992"/>
      <c r="EQN992"/>
      <c r="EQO992"/>
      <c r="EQP992"/>
      <c r="EQQ992"/>
      <c r="EQR992"/>
      <c r="EQS992"/>
      <c r="EQT992"/>
      <c r="EQU992"/>
      <c r="EQV992"/>
      <c r="EQW992"/>
      <c r="EQX992"/>
      <c r="EQY992"/>
      <c r="EQZ992"/>
      <c r="ERA992"/>
      <c r="ERB992"/>
      <c r="ERC992"/>
      <c r="ERD992"/>
      <c r="ERE992"/>
      <c r="ERF992"/>
      <c r="ERG992"/>
      <c r="ERH992"/>
      <c r="ERI992"/>
      <c r="ERJ992"/>
      <c r="ERK992"/>
      <c r="ERL992"/>
      <c r="ERM992"/>
      <c r="ERN992"/>
      <c r="ERO992"/>
      <c r="ERP992"/>
      <c r="ERQ992"/>
      <c r="ERR992"/>
      <c r="ERS992"/>
      <c r="ERT992"/>
      <c r="ERU992"/>
      <c r="ERV992"/>
      <c r="ERW992"/>
      <c r="ERX992"/>
      <c r="ERY992"/>
      <c r="ERZ992"/>
      <c r="ESA992"/>
      <c r="ESB992"/>
      <c r="ESC992"/>
      <c r="ESD992"/>
      <c r="ESE992"/>
      <c r="ESF992"/>
      <c r="ESG992"/>
      <c r="ESH992"/>
      <c r="ESI992"/>
      <c r="ESJ992"/>
      <c r="ESK992"/>
      <c r="ESL992"/>
      <c r="ESM992"/>
      <c r="ESN992"/>
      <c r="ESO992"/>
      <c r="ESP992"/>
      <c r="ESQ992"/>
      <c r="ESR992"/>
      <c r="ESS992"/>
      <c r="EST992"/>
      <c r="ESU992"/>
      <c r="ESV992"/>
      <c r="ESW992"/>
      <c r="ESX992"/>
      <c r="ESY992"/>
      <c r="ESZ992"/>
      <c r="ETA992"/>
      <c r="ETB992"/>
      <c r="ETC992"/>
      <c r="ETD992"/>
      <c r="ETE992"/>
      <c r="ETF992"/>
      <c r="ETG992"/>
      <c r="ETH992"/>
      <c r="ETI992"/>
      <c r="ETJ992"/>
      <c r="ETK992"/>
      <c r="ETL992"/>
      <c r="ETM992"/>
      <c r="ETN992"/>
      <c r="ETO992"/>
      <c r="ETP992"/>
      <c r="ETQ992"/>
      <c r="ETR992"/>
      <c r="ETS992"/>
      <c r="ETT992"/>
      <c r="ETU992"/>
      <c r="ETV992"/>
      <c r="ETW992"/>
      <c r="ETX992"/>
      <c r="ETY992"/>
      <c r="ETZ992"/>
      <c r="EUA992"/>
      <c r="EUB992"/>
      <c r="EUC992"/>
      <c r="EUD992"/>
      <c r="EUE992"/>
      <c r="EUF992"/>
      <c r="EUG992"/>
      <c r="EUH992"/>
      <c r="EUI992"/>
      <c r="EUJ992"/>
      <c r="EUK992"/>
      <c r="EUL992"/>
      <c r="EUM992"/>
      <c r="EUN992"/>
      <c r="EUO992"/>
      <c r="EUP992"/>
      <c r="EUQ992"/>
      <c r="EUR992"/>
      <c r="EUS992"/>
      <c r="EUT992"/>
      <c r="EUU992"/>
      <c r="EUV992"/>
      <c r="EUW992"/>
      <c r="EUX992"/>
      <c r="EUY992"/>
      <c r="EUZ992"/>
      <c r="EVA992"/>
      <c r="EVB992"/>
      <c r="EVC992"/>
      <c r="EVD992"/>
      <c r="EVE992"/>
      <c r="EVF992"/>
      <c r="EVG992"/>
      <c r="EVH992"/>
      <c r="EVI992"/>
      <c r="EVJ992"/>
      <c r="EVK992"/>
      <c r="EVL992"/>
      <c r="EVM992"/>
      <c r="EVN992"/>
      <c r="EVO992"/>
      <c r="EVP992"/>
      <c r="EVQ992"/>
      <c r="EVR992"/>
      <c r="EVS992"/>
      <c r="EVT992"/>
      <c r="EVU992"/>
      <c r="EVV992"/>
      <c r="EVW992"/>
      <c r="EVX992"/>
      <c r="EVY992"/>
      <c r="EVZ992"/>
      <c r="EWA992"/>
      <c r="EWB992"/>
      <c r="EWC992"/>
      <c r="EWD992"/>
      <c r="EWE992"/>
      <c r="EWF992"/>
      <c r="EWG992"/>
      <c r="EWH992"/>
      <c r="EWI992"/>
      <c r="EWJ992"/>
      <c r="EWK992"/>
      <c r="EWL992"/>
      <c r="EWM992"/>
      <c r="EWN992"/>
      <c r="EWO992"/>
      <c r="EWP992"/>
      <c r="EWQ992"/>
      <c r="EWR992"/>
      <c r="EWS992"/>
      <c r="EWT992"/>
      <c r="EWU992"/>
      <c r="EWV992"/>
      <c r="EWW992"/>
      <c r="EWX992"/>
      <c r="EWY992"/>
      <c r="EWZ992"/>
      <c r="EXA992"/>
      <c r="EXB992"/>
      <c r="EXC992"/>
      <c r="EXD992"/>
      <c r="EXE992"/>
      <c r="EXF992"/>
      <c r="EXG992"/>
      <c r="EXH992"/>
      <c r="EXI992"/>
      <c r="EXJ992"/>
      <c r="EXK992"/>
      <c r="EXL992"/>
      <c r="EXM992"/>
      <c r="EXN992"/>
      <c r="EXO992"/>
      <c r="EXP992"/>
      <c r="EXQ992"/>
      <c r="EXR992"/>
      <c r="EXS992"/>
      <c r="EXT992"/>
      <c r="EXU992"/>
      <c r="EXV992"/>
      <c r="EXW992"/>
      <c r="EXX992"/>
      <c r="EXY992"/>
      <c r="EXZ992"/>
      <c r="EYA992"/>
      <c r="EYB992"/>
      <c r="EYC992"/>
      <c r="EYD992"/>
      <c r="EYE992"/>
      <c r="EYF992"/>
      <c r="EYG992"/>
      <c r="EYH992"/>
      <c r="EYI992"/>
      <c r="EYJ992"/>
      <c r="EYK992"/>
      <c r="EYL992"/>
      <c r="EYM992"/>
      <c r="EYN992"/>
      <c r="EYO992"/>
      <c r="EYP992"/>
      <c r="EYQ992"/>
      <c r="EYR992"/>
      <c r="EYS992"/>
      <c r="EYT992"/>
      <c r="EYU992"/>
      <c r="EYV992"/>
      <c r="EYW992"/>
      <c r="EYX992"/>
      <c r="EYY992"/>
      <c r="EYZ992"/>
      <c r="EZA992"/>
      <c r="EZB992"/>
      <c r="EZC992"/>
      <c r="EZD992"/>
      <c r="EZE992"/>
      <c r="EZF992"/>
      <c r="EZG992"/>
      <c r="EZH992"/>
      <c r="EZI992"/>
      <c r="EZJ992"/>
      <c r="EZK992"/>
      <c r="EZL992"/>
      <c r="EZM992"/>
      <c r="EZN992"/>
      <c r="EZO992"/>
      <c r="EZP992"/>
      <c r="EZQ992"/>
      <c r="EZR992"/>
      <c r="EZS992"/>
      <c r="EZT992"/>
      <c r="EZU992"/>
      <c r="EZV992"/>
      <c r="EZW992"/>
      <c r="EZX992"/>
      <c r="EZY992"/>
      <c r="EZZ992"/>
      <c r="FAA992"/>
      <c r="FAB992"/>
      <c r="FAC992"/>
      <c r="FAD992"/>
      <c r="FAE992"/>
      <c r="FAF992"/>
      <c r="FAG992"/>
      <c r="FAH992"/>
      <c r="FAI992"/>
      <c r="FAJ992"/>
      <c r="FAK992"/>
      <c r="FAL992"/>
      <c r="FAM992"/>
      <c r="FAN992"/>
      <c r="FAO992"/>
      <c r="FAP992"/>
      <c r="FAQ992"/>
      <c r="FAR992"/>
      <c r="FAS992"/>
      <c r="FAT992"/>
      <c r="FAU992"/>
      <c r="FAV992"/>
      <c r="FAW992"/>
      <c r="FAX992"/>
      <c r="FAY992"/>
      <c r="FAZ992"/>
      <c r="FBA992"/>
      <c r="FBB992"/>
      <c r="FBC992"/>
      <c r="FBD992"/>
      <c r="FBE992"/>
      <c r="FBF992"/>
      <c r="FBG992"/>
      <c r="FBH992"/>
      <c r="FBI992"/>
      <c r="FBJ992"/>
      <c r="FBK992"/>
      <c r="FBL992"/>
      <c r="FBM992"/>
      <c r="FBN992"/>
      <c r="FBO992"/>
      <c r="FBP992"/>
      <c r="FBQ992"/>
      <c r="FBR992"/>
      <c r="FBS992"/>
      <c r="FBT992"/>
      <c r="FBU992"/>
      <c r="FBV992"/>
      <c r="FBW992"/>
      <c r="FBX992"/>
      <c r="FBY992"/>
      <c r="FBZ992"/>
      <c r="FCA992"/>
      <c r="FCB992"/>
      <c r="FCC992"/>
      <c r="FCD992"/>
      <c r="FCE992"/>
      <c r="FCF992"/>
      <c r="FCG992"/>
      <c r="FCH992"/>
      <c r="FCI992"/>
      <c r="FCJ992"/>
      <c r="FCK992"/>
      <c r="FCL992"/>
      <c r="FCM992"/>
      <c r="FCN992"/>
      <c r="FCO992"/>
      <c r="FCP992"/>
      <c r="FCQ992"/>
      <c r="FCR992"/>
      <c r="FCS992"/>
      <c r="FCT992"/>
      <c r="FCU992"/>
      <c r="FCV992"/>
      <c r="FCW992"/>
      <c r="FCX992"/>
      <c r="FCY992"/>
      <c r="FCZ992"/>
      <c r="FDA992"/>
      <c r="FDB992"/>
      <c r="FDC992"/>
      <c r="FDD992"/>
      <c r="FDE992"/>
      <c r="FDF992"/>
      <c r="FDG992"/>
      <c r="FDH992"/>
      <c r="FDI992"/>
      <c r="FDJ992"/>
      <c r="FDK992"/>
      <c r="FDL992"/>
      <c r="FDM992"/>
      <c r="FDN992"/>
      <c r="FDO992"/>
      <c r="FDP992"/>
      <c r="FDQ992"/>
      <c r="FDR992"/>
      <c r="FDS992"/>
      <c r="FDT992"/>
      <c r="FDU992"/>
      <c r="FDV992"/>
      <c r="FDW992"/>
      <c r="FDX992"/>
      <c r="FDY992"/>
      <c r="FDZ992"/>
      <c r="FEA992"/>
      <c r="FEB992"/>
      <c r="FEC992"/>
      <c r="FED992"/>
      <c r="FEE992"/>
      <c r="FEF992"/>
      <c r="FEG992"/>
      <c r="FEH992"/>
      <c r="FEI992"/>
      <c r="FEJ992"/>
      <c r="FEK992"/>
      <c r="FEL992"/>
      <c r="FEM992"/>
      <c r="FEN992"/>
      <c r="FEO992"/>
      <c r="FEP992"/>
      <c r="FEQ992"/>
      <c r="FER992"/>
      <c r="FES992"/>
      <c r="FET992"/>
      <c r="FEU992"/>
      <c r="FEV992"/>
      <c r="FEW992"/>
      <c r="FEX992"/>
      <c r="FEY992"/>
      <c r="FEZ992"/>
      <c r="FFA992"/>
      <c r="FFB992"/>
      <c r="FFC992"/>
      <c r="FFD992"/>
      <c r="FFE992"/>
      <c r="FFF992"/>
      <c r="FFG992"/>
      <c r="FFH992"/>
      <c r="FFI992"/>
      <c r="FFJ992"/>
      <c r="FFK992"/>
      <c r="FFL992"/>
      <c r="FFM992"/>
      <c r="FFN992"/>
      <c r="FFO992"/>
      <c r="FFP992"/>
      <c r="FFQ992"/>
      <c r="FFR992"/>
      <c r="FFS992"/>
      <c r="FFT992"/>
      <c r="FFU992"/>
      <c r="FFV992"/>
      <c r="FFW992"/>
      <c r="FFX992"/>
      <c r="FFY992"/>
      <c r="FFZ992"/>
      <c r="FGA992"/>
      <c r="FGB992"/>
      <c r="FGC992"/>
      <c r="FGD992"/>
      <c r="FGE992"/>
      <c r="FGF992"/>
      <c r="FGG992"/>
      <c r="FGH992"/>
      <c r="FGI992"/>
      <c r="FGJ992"/>
      <c r="FGK992"/>
      <c r="FGL992"/>
      <c r="FGM992"/>
      <c r="FGN992"/>
      <c r="FGO992"/>
      <c r="FGP992"/>
      <c r="FGQ992"/>
      <c r="FGR992"/>
      <c r="FGS992"/>
      <c r="FGT992"/>
      <c r="FGU992"/>
      <c r="FGV992"/>
      <c r="FGW992"/>
      <c r="FGX992"/>
      <c r="FGY992"/>
      <c r="FGZ992"/>
      <c r="FHA992"/>
      <c r="FHB992"/>
      <c r="FHC992"/>
      <c r="FHD992"/>
      <c r="FHE992"/>
      <c r="FHF992"/>
      <c r="FHG992"/>
      <c r="FHH992"/>
      <c r="FHI992"/>
      <c r="FHJ992"/>
      <c r="FHK992"/>
      <c r="FHL992"/>
      <c r="FHM992"/>
      <c r="FHN992"/>
      <c r="FHO992"/>
      <c r="FHP992"/>
      <c r="FHQ992"/>
      <c r="FHR992"/>
      <c r="FHS992"/>
      <c r="FHT992"/>
      <c r="FHU992"/>
      <c r="FHV992"/>
      <c r="FHW992"/>
      <c r="FHX992"/>
      <c r="FHY992"/>
      <c r="FHZ992"/>
      <c r="FIA992"/>
      <c r="FIB992"/>
      <c r="FIC992"/>
      <c r="FID992"/>
      <c r="FIE992"/>
      <c r="FIF992"/>
      <c r="FIG992"/>
      <c r="FIH992"/>
      <c r="FII992"/>
      <c r="FIJ992"/>
      <c r="FIK992"/>
      <c r="FIL992"/>
      <c r="FIM992"/>
      <c r="FIN992"/>
      <c r="FIO992"/>
      <c r="FIP992"/>
      <c r="FIQ992"/>
      <c r="FIR992"/>
      <c r="FIS992"/>
      <c r="FIT992"/>
      <c r="FIU992"/>
      <c r="FIV992"/>
      <c r="FIW992"/>
      <c r="FIX992"/>
      <c r="FIY992"/>
      <c r="FIZ992"/>
      <c r="FJA992"/>
      <c r="FJB992"/>
      <c r="FJC992"/>
      <c r="FJD992"/>
      <c r="FJE992"/>
      <c r="FJF992"/>
      <c r="FJG992"/>
      <c r="FJH992"/>
      <c r="FJI992"/>
      <c r="FJJ992"/>
      <c r="FJK992"/>
      <c r="FJL992"/>
      <c r="FJM992"/>
      <c r="FJN992"/>
      <c r="FJO992"/>
      <c r="FJP992"/>
      <c r="FJQ992"/>
      <c r="FJR992"/>
      <c r="FJS992"/>
      <c r="FJT992"/>
      <c r="FJU992"/>
      <c r="FJV992"/>
      <c r="FJW992"/>
      <c r="FJX992"/>
      <c r="FJY992"/>
      <c r="FJZ992"/>
      <c r="FKA992"/>
      <c r="FKB992"/>
      <c r="FKC992"/>
      <c r="FKD992"/>
      <c r="FKE992"/>
      <c r="FKF992"/>
      <c r="FKG992"/>
      <c r="FKH992"/>
      <c r="FKI992"/>
      <c r="FKJ992"/>
      <c r="FKK992"/>
      <c r="FKL992"/>
      <c r="FKM992"/>
      <c r="FKN992"/>
      <c r="FKO992"/>
      <c r="FKP992"/>
      <c r="FKQ992"/>
      <c r="FKR992"/>
      <c r="FKS992"/>
      <c r="FKT992"/>
      <c r="FKU992"/>
      <c r="FKV992"/>
      <c r="FKW992"/>
      <c r="FKX992"/>
      <c r="FKY992"/>
      <c r="FKZ992"/>
      <c r="FLA992"/>
      <c r="FLB992"/>
      <c r="FLC992"/>
      <c r="FLD992"/>
      <c r="FLE992"/>
      <c r="FLF992"/>
      <c r="FLG992"/>
      <c r="FLH992"/>
      <c r="FLI992"/>
      <c r="FLJ992"/>
      <c r="FLK992"/>
      <c r="FLL992"/>
      <c r="FLM992"/>
      <c r="FLN992"/>
      <c r="FLO992"/>
      <c r="FLP992"/>
      <c r="FLQ992"/>
      <c r="FLR992"/>
      <c r="FLS992"/>
      <c r="FLT992"/>
      <c r="FLU992"/>
      <c r="FLV992"/>
      <c r="FLW992"/>
      <c r="FLX992"/>
      <c r="FLY992"/>
      <c r="FLZ992"/>
      <c r="FMA992"/>
      <c r="FMB992"/>
      <c r="FMC992"/>
      <c r="FMD992"/>
      <c r="FME992"/>
      <c r="FMF992"/>
      <c r="FMG992"/>
      <c r="FMH992"/>
      <c r="FMI992"/>
      <c r="FMJ992"/>
      <c r="FMK992"/>
      <c r="FML992"/>
      <c r="FMM992"/>
      <c r="FMN992"/>
      <c r="FMO992"/>
      <c r="FMP992"/>
      <c r="FMQ992"/>
      <c r="FMR992"/>
      <c r="FMS992"/>
      <c r="FMT992"/>
      <c r="FMU992"/>
      <c r="FMV992"/>
      <c r="FMW992"/>
      <c r="FMX992"/>
      <c r="FMY992"/>
      <c r="FMZ992"/>
      <c r="FNA992"/>
      <c r="FNB992"/>
      <c r="FNC992"/>
      <c r="FND992"/>
      <c r="FNE992"/>
      <c r="FNF992"/>
      <c r="FNG992"/>
      <c r="FNH992"/>
      <c r="FNI992"/>
      <c r="FNJ992"/>
      <c r="FNK992"/>
      <c r="FNL992"/>
      <c r="FNM992"/>
      <c r="FNN992"/>
      <c r="FNO992"/>
      <c r="FNP992"/>
      <c r="FNQ992"/>
      <c r="FNR992"/>
      <c r="FNS992"/>
      <c r="FNT992"/>
      <c r="FNU992"/>
      <c r="FNV992"/>
      <c r="FNW992"/>
      <c r="FNX992"/>
      <c r="FNY992"/>
      <c r="FNZ992"/>
      <c r="FOA992"/>
      <c r="FOB992"/>
      <c r="FOC992"/>
      <c r="FOD992"/>
      <c r="FOE992"/>
      <c r="FOF992"/>
      <c r="FOG992"/>
      <c r="FOH992"/>
      <c r="FOI992"/>
      <c r="FOJ992"/>
      <c r="FOK992"/>
      <c r="FOL992"/>
      <c r="FOM992"/>
      <c r="FON992"/>
      <c r="FOO992"/>
      <c r="FOP992"/>
      <c r="FOQ992"/>
      <c r="FOR992"/>
      <c r="FOS992"/>
      <c r="FOT992"/>
      <c r="FOU992"/>
      <c r="FOV992"/>
      <c r="FOW992"/>
      <c r="FOX992"/>
      <c r="FOY992"/>
      <c r="FOZ992"/>
      <c r="FPA992"/>
      <c r="FPB992"/>
      <c r="FPC992"/>
      <c r="FPD992"/>
      <c r="FPE992"/>
      <c r="FPF992"/>
      <c r="FPG992"/>
      <c r="FPH992"/>
      <c r="FPI992"/>
      <c r="FPJ992"/>
      <c r="FPK992"/>
      <c r="FPL992"/>
      <c r="FPM992"/>
      <c r="FPN992"/>
      <c r="FPO992"/>
      <c r="FPP992"/>
      <c r="FPQ992"/>
      <c r="FPR992"/>
      <c r="FPS992"/>
      <c r="FPT992"/>
      <c r="FPU992"/>
      <c r="FPV992"/>
      <c r="FPW992"/>
      <c r="FPX992"/>
      <c r="FPY992"/>
      <c r="FPZ992"/>
      <c r="FQA992"/>
      <c r="FQB992"/>
      <c r="FQC992"/>
      <c r="FQD992"/>
      <c r="FQE992"/>
      <c r="FQF992"/>
      <c r="FQG992"/>
      <c r="FQH992"/>
      <c r="FQI992"/>
      <c r="FQJ992"/>
      <c r="FQK992"/>
      <c r="FQL992"/>
      <c r="FQM992"/>
      <c r="FQN992"/>
      <c r="FQO992"/>
      <c r="FQP992"/>
      <c r="FQQ992"/>
      <c r="FQR992"/>
      <c r="FQS992"/>
      <c r="FQT992"/>
      <c r="FQU992"/>
      <c r="FQV992"/>
      <c r="FQW992"/>
      <c r="FQX992"/>
      <c r="FQY992"/>
      <c r="FQZ992"/>
      <c r="FRA992"/>
      <c r="FRB992"/>
      <c r="FRC992"/>
      <c r="FRD992"/>
      <c r="FRE992"/>
      <c r="FRF992"/>
      <c r="FRG992"/>
      <c r="FRH992"/>
      <c r="FRI992"/>
      <c r="FRJ992"/>
      <c r="FRK992"/>
      <c r="FRL992"/>
      <c r="FRM992"/>
      <c r="FRN992"/>
      <c r="FRO992"/>
      <c r="FRP992"/>
      <c r="FRQ992"/>
      <c r="FRR992"/>
      <c r="FRS992"/>
      <c r="FRT992"/>
      <c r="FRU992"/>
      <c r="FRV992"/>
      <c r="FRW992"/>
      <c r="FRX992"/>
      <c r="FRY992"/>
      <c r="FRZ992"/>
      <c r="FSA992"/>
      <c r="FSB992"/>
      <c r="FSC992"/>
      <c r="FSD992"/>
      <c r="FSE992"/>
      <c r="FSF992"/>
      <c r="FSG992"/>
      <c r="FSH992"/>
      <c r="FSI992"/>
      <c r="FSJ992"/>
      <c r="FSK992"/>
      <c r="FSL992"/>
      <c r="FSM992"/>
      <c r="FSN992"/>
      <c r="FSO992"/>
      <c r="FSP992"/>
      <c r="FSQ992"/>
      <c r="FSR992"/>
      <c r="FSS992"/>
      <c r="FST992"/>
      <c r="FSU992"/>
      <c r="FSV992"/>
      <c r="FSW992"/>
      <c r="FSX992"/>
      <c r="FSY992"/>
      <c r="FSZ992"/>
      <c r="FTA992"/>
      <c r="FTB992"/>
      <c r="FTC992"/>
      <c r="FTD992"/>
      <c r="FTE992"/>
      <c r="FTF992"/>
      <c r="FTG992"/>
      <c r="FTH992"/>
      <c r="FTI992"/>
      <c r="FTJ992"/>
      <c r="FTK992"/>
      <c r="FTL992"/>
      <c r="FTM992"/>
      <c r="FTN992"/>
      <c r="FTO992"/>
      <c r="FTP992"/>
      <c r="FTQ992"/>
      <c r="FTR992"/>
      <c r="FTS992"/>
      <c r="FTT992"/>
      <c r="FTU992"/>
      <c r="FTV992"/>
      <c r="FTW992"/>
      <c r="FTX992"/>
      <c r="FTY992"/>
      <c r="FTZ992"/>
      <c r="FUA992"/>
      <c r="FUB992"/>
      <c r="FUC992"/>
      <c r="FUD992"/>
      <c r="FUE992"/>
      <c r="FUF992"/>
      <c r="FUG992"/>
      <c r="FUH992"/>
      <c r="FUI992"/>
      <c r="FUJ992"/>
      <c r="FUK992"/>
      <c r="FUL992"/>
      <c r="FUM992"/>
      <c r="FUN992"/>
      <c r="FUO992"/>
      <c r="FUP992"/>
      <c r="FUQ992"/>
      <c r="FUR992"/>
      <c r="FUS992"/>
      <c r="FUT992"/>
      <c r="FUU992"/>
      <c r="FUV992"/>
      <c r="FUW992"/>
      <c r="FUX992"/>
      <c r="FUY992"/>
      <c r="FUZ992"/>
      <c r="FVA992"/>
      <c r="FVB992"/>
      <c r="FVC992"/>
      <c r="FVD992"/>
      <c r="FVE992"/>
      <c r="FVF992"/>
      <c r="FVG992"/>
      <c r="FVH992"/>
      <c r="FVI992"/>
      <c r="FVJ992"/>
      <c r="FVK992"/>
      <c r="FVL992"/>
      <c r="FVM992"/>
      <c r="FVN992"/>
      <c r="FVO992"/>
      <c r="FVP992"/>
      <c r="FVQ992"/>
      <c r="FVR992"/>
      <c r="FVS992"/>
      <c r="FVT992"/>
      <c r="FVU992"/>
      <c r="FVV992"/>
      <c r="FVW992"/>
      <c r="FVX992"/>
      <c r="FVY992"/>
      <c r="FVZ992"/>
      <c r="FWA992"/>
      <c r="FWB992"/>
      <c r="FWC992"/>
      <c r="FWD992"/>
      <c r="FWE992"/>
      <c r="FWF992"/>
      <c r="FWG992"/>
      <c r="FWH992"/>
      <c r="FWI992"/>
      <c r="FWJ992"/>
      <c r="FWK992"/>
      <c r="FWL992"/>
      <c r="FWM992"/>
      <c r="FWN992"/>
      <c r="FWO992"/>
      <c r="FWP992"/>
      <c r="FWQ992"/>
      <c r="FWR992"/>
      <c r="FWS992"/>
      <c r="FWT992"/>
      <c r="FWU992"/>
      <c r="FWV992"/>
      <c r="FWW992"/>
      <c r="FWX992"/>
      <c r="FWY992"/>
      <c r="FWZ992"/>
      <c r="FXA992"/>
      <c r="FXB992"/>
      <c r="FXC992"/>
      <c r="FXD992"/>
      <c r="FXE992"/>
      <c r="FXF992"/>
      <c r="FXG992"/>
      <c r="FXH992"/>
      <c r="FXI992"/>
      <c r="FXJ992"/>
      <c r="FXK992"/>
      <c r="FXL992"/>
      <c r="FXM992"/>
      <c r="FXN992"/>
      <c r="FXO992"/>
      <c r="FXP992"/>
      <c r="FXQ992"/>
      <c r="FXR992"/>
      <c r="FXS992"/>
      <c r="FXT992"/>
      <c r="FXU992"/>
      <c r="FXV992"/>
      <c r="FXW992"/>
      <c r="FXX992"/>
      <c r="FXY992"/>
      <c r="FXZ992"/>
      <c r="FYA992"/>
      <c r="FYB992"/>
      <c r="FYC992"/>
      <c r="FYD992"/>
      <c r="FYE992"/>
      <c r="FYF992"/>
      <c r="FYG992"/>
      <c r="FYH992"/>
      <c r="FYI992"/>
      <c r="FYJ992"/>
      <c r="FYK992"/>
      <c r="FYL992"/>
      <c r="FYM992"/>
      <c r="FYN992"/>
      <c r="FYO992"/>
      <c r="FYP992"/>
      <c r="FYQ992"/>
      <c r="FYR992"/>
      <c r="FYS992"/>
      <c r="FYT992"/>
      <c r="FYU992"/>
      <c r="FYV992"/>
      <c r="FYW992"/>
      <c r="FYX992"/>
      <c r="FYY992"/>
      <c r="FYZ992"/>
      <c r="FZA992"/>
      <c r="FZB992"/>
      <c r="FZC992"/>
      <c r="FZD992"/>
      <c r="FZE992"/>
      <c r="FZF992"/>
      <c r="FZG992"/>
      <c r="FZH992"/>
      <c r="FZI992"/>
      <c r="FZJ992"/>
      <c r="FZK992"/>
      <c r="FZL992"/>
      <c r="FZM992"/>
      <c r="FZN992"/>
      <c r="FZO992"/>
      <c r="FZP992"/>
      <c r="FZQ992"/>
      <c r="FZR992"/>
      <c r="FZS992"/>
      <c r="FZT992"/>
      <c r="FZU992"/>
      <c r="FZV992"/>
      <c r="FZW992"/>
      <c r="FZX992"/>
      <c r="FZY992"/>
      <c r="FZZ992"/>
      <c r="GAA992"/>
      <c r="GAB992"/>
      <c r="GAC992"/>
      <c r="GAD992"/>
      <c r="GAE992"/>
      <c r="GAF992"/>
      <c r="GAG992"/>
      <c r="GAH992"/>
      <c r="GAI992"/>
      <c r="GAJ992"/>
      <c r="GAK992"/>
      <c r="GAL992"/>
      <c r="GAM992"/>
      <c r="GAN992"/>
      <c r="GAO992"/>
      <c r="GAP992"/>
      <c r="GAQ992"/>
      <c r="GAR992"/>
      <c r="GAS992"/>
      <c r="GAT992"/>
      <c r="GAU992"/>
      <c r="GAV992"/>
      <c r="GAW992"/>
      <c r="GAX992"/>
      <c r="GAY992"/>
      <c r="GAZ992"/>
      <c r="GBA992"/>
      <c r="GBB992"/>
      <c r="GBC992"/>
      <c r="GBD992"/>
      <c r="GBE992"/>
      <c r="GBF992"/>
      <c r="GBG992"/>
      <c r="GBH992"/>
      <c r="GBI992"/>
      <c r="GBJ992"/>
      <c r="GBK992"/>
      <c r="GBL992"/>
      <c r="GBM992"/>
      <c r="GBN992"/>
      <c r="GBO992"/>
      <c r="GBP992"/>
      <c r="GBQ992"/>
      <c r="GBR992"/>
      <c r="GBS992"/>
      <c r="GBT992"/>
      <c r="GBU992"/>
      <c r="GBV992"/>
      <c r="GBW992"/>
      <c r="GBX992"/>
      <c r="GBY992"/>
      <c r="GBZ992"/>
      <c r="GCA992"/>
      <c r="GCB992"/>
      <c r="GCC992"/>
      <c r="GCD992"/>
      <c r="GCE992"/>
      <c r="GCF992"/>
      <c r="GCG992"/>
      <c r="GCH992"/>
      <c r="GCI992"/>
      <c r="GCJ992"/>
      <c r="GCK992"/>
      <c r="GCL992"/>
      <c r="GCM992"/>
      <c r="GCN992"/>
      <c r="GCO992"/>
      <c r="GCP992"/>
      <c r="GCQ992"/>
      <c r="GCR992"/>
      <c r="GCS992"/>
      <c r="GCT992"/>
      <c r="GCU992"/>
      <c r="GCV992"/>
      <c r="GCW992"/>
      <c r="GCX992"/>
      <c r="GCY992"/>
      <c r="GCZ992"/>
      <c r="GDA992"/>
      <c r="GDB992"/>
      <c r="GDC992"/>
      <c r="GDD992"/>
      <c r="GDE992"/>
      <c r="GDF992"/>
      <c r="GDG992"/>
      <c r="GDH992"/>
      <c r="GDI992"/>
      <c r="GDJ992"/>
      <c r="GDK992"/>
      <c r="GDL992"/>
      <c r="GDM992"/>
      <c r="GDN992"/>
      <c r="GDO992"/>
      <c r="GDP992"/>
      <c r="GDQ992"/>
      <c r="GDR992"/>
      <c r="GDS992"/>
      <c r="GDT992"/>
      <c r="GDU992"/>
      <c r="GDV992"/>
      <c r="GDW992"/>
      <c r="GDX992"/>
      <c r="GDY992"/>
      <c r="GDZ992"/>
      <c r="GEA992"/>
      <c r="GEB992"/>
      <c r="GEC992"/>
      <c r="GED992"/>
      <c r="GEE992"/>
      <c r="GEF992"/>
      <c r="GEG992"/>
      <c r="GEH992"/>
      <c r="GEI992"/>
      <c r="GEJ992"/>
      <c r="GEK992"/>
      <c r="GEL992"/>
      <c r="GEM992"/>
      <c r="GEN992"/>
      <c r="GEO992"/>
      <c r="GEP992"/>
      <c r="GEQ992"/>
      <c r="GER992"/>
      <c r="GES992"/>
      <c r="GET992"/>
      <c r="GEU992"/>
      <c r="GEV992"/>
      <c r="GEW992"/>
      <c r="GEX992"/>
      <c r="GEY992"/>
      <c r="GEZ992"/>
      <c r="GFA992"/>
      <c r="GFB992"/>
      <c r="GFC992"/>
      <c r="GFD992"/>
      <c r="GFE992"/>
      <c r="GFF992"/>
      <c r="GFG992"/>
      <c r="GFH992"/>
      <c r="GFI992"/>
      <c r="GFJ992"/>
      <c r="GFK992"/>
      <c r="GFL992"/>
      <c r="GFM992"/>
      <c r="GFN992"/>
      <c r="GFO992"/>
      <c r="GFP992"/>
      <c r="GFQ992"/>
      <c r="GFR992"/>
      <c r="GFS992"/>
      <c r="GFT992"/>
      <c r="GFU992"/>
      <c r="GFV992"/>
      <c r="GFW992"/>
      <c r="GFX992"/>
      <c r="GFY992"/>
      <c r="GFZ992"/>
      <c r="GGA992"/>
      <c r="GGB992"/>
      <c r="GGC992"/>
      <c r="GGD992"/>
      <c r="GGE992"/>
      <c r="GGF992"/>
      <c r="GGG992"/>
      <c r="GGH992"/>
      <c r="GGI992"/>
      <c r="GGJ992"/>
      <c r="GGK992"/>
      <c r="GGL992"/>
      <c r="GGM992"/>
      <c r="GGN992"/>
      <c r="GGO992"/>
      <c r="GGP992"/>
      <c r="GGQ992"/>
      <c r="GGR992"/>
      <c r="GGS992"/>
      <c r="GGT992"/>
      <c r="GGU992"/>
      <c r="GGV992"/>
      <c r="GGW992"/>
      <c r="GGX992"/>
      <c r="GGY992"/>
      <c r="GGZ992"/>
      <c r="GHA992"/>
      <c r="GHB992"/>
      <c r="GHC992"/>
      <c r="GHD992"/>
      <c r="GHE992"/>
      <c r="GHF992"/>
      <c r="GHG992"/>
      <c r="GHH992"/>
      <c r="GHI992"/>
      <c r="GHJ992"/>
      <c r="GHK992"/>
      <c r="GHL992"/>
      <c r="GHM992"/>
      <c r="GHN992"/>
      <c r="GHO992"/>
      <c r="GHP992"/>
      <c r="GHQ992"/>
      <c r="GHR992"/>
      <c r="GHS992"/>
      <c r="GHT992"/>
      <c r="GHU992"/>
      <c r="GHV992"/>
      <c r="GHW992"/>
      <c r="GHX992"/>
      <c r="GHY992"/>
      <c r="GHZ992"/>
      <c r="GIA992"/>
      <c r="GIB992"/>
      <c r="GIC992"/>
      <c r="GID992"/>
      <c r="GIE992"/>
      <c r="GIF992"/>
      <c r="GIG992"/>
      <c r="GIH992"/>
      <c r="GII992"/>
      <c r="GIJ992"/>
      <c r="GIK992"/>
      <c r="GIL992"/>
      <c r="GIM992"/>
      <c r="GIN992"/>
      <c r="GIO992"/>
      <c r="GIP992"/>
      <c r="GIQ992"/>
      <c r="GIR992"/>
      <c r="GIS992"/>
      <c r="GIT992"/>
      <c r="GIU992"/>
      <c r="GIV992"/>
      <c r="GIW992"/>
      <c r="GIX992"/>
      <c r="GIY992"/>
      <c r="GIZ992"/>
      <c r="GJA992"/>
      <c r="GJB992"/>
      <c r="GJC992"/>
      <c r="GJD992"/>
      <c r="GJE992"/>
      <c r="GJF992"/>
      <c r="GJG992"/>
      <c r="GJH992"/>
      <c r="GJI992"/>
      <c r="GJJ992"/>
      <c r="GJK992"/>
      <c r="GJL992"/>
      <c r="GJM992"/>
      <c r="GJN992"/>
      <c r="GJO992"/>
      <c r="GJP992"/>
      <c r="GJQ992"/>
      <c r="GJR992"/>
      <c r="GJS992"/>
      <c r="GJT992"/>
      <c r="GJU992"/>
      <c r="GJV992"/>
      <c r="GJW992"/>
      <c r="GJX992"/>
      <c r="GJY992"/>
      <c r="GJZ992"/>
      <c r="GKA992"/>
      <c r="GKB992"/>
      <c r="GKC992"/>
      <c r="GKD992"/>
      <c r="GKE992"/>
      <c r="GKF992"/>
      <c r="GKG992"/>
      <c r="GKH992"/>
      <c r="GKI992"/>
      <c r="GKJ992"/>
      <c r="GKK992"/>
      <c r="GKL992"/>
      <c r="GKM992"/>
      <c r="GKN992"/>
      <c r="GKO992"/>
      <c r="GKP992"/>
      <c r="GKQ992"/>
      <c r="GKR992"/>
      <c r="GKS992"/>
      <c r="GKT992"/>
      <c r="GKU992"/>
      <c r="GKV992"/>
      <c r="GKW992"/>
      <c r="GKX992"/>
      <c r="GKY992"/>
      <c r="GKZ992"/>
      <c r="GLA992"/>
      <c r="GLB992"/>
      <c r="GLC992"/>
      <c r="GLD992"/>
      <c r="GLE992"/>
      <c r="GLF992"/>
      <c r="GLG992"/>
      <c r="GLH992"/>
      <c r="GLI992"/>
      <c r="GLJ992"/>
      <c r="GLK992"/>
      <c r="GLL992"/>
      <c r="GLM992"/>
      <c r="GLN992"/>
      <c r="GLO992"/>
      <c r="GLP992"/>
      <c r="GLQ992"/>
      <c r="GLR992"/>
      <c r="GLS992"/>
      <c r="GLT992"/>
      <c r="GLU992"/>
      <c r="GLV992"/>
      <c r="GLW992"/>
      <c r="GLX992"/>
      <c r="GLY992"/>
      <c r="GLZ992"/>
      <c r="GMA992"/>
      <c r="GMB992"/>
      <c r="GMC992"/>
      <c r="GMD992"/>
      <c r="GME992"/>
      <c r="GMF992"/>
      <c r="GMG992"/>
      <c r="GMH992"/>
      <c r="GMI992"/>
      <c r="GMJ992"/>
      <c r="GMK992"/>
      <c r="GML992"/>
      <c r="GMM992"/>
      <c r="GMN992"/>
      <c r="GMO992"/>
      <c r="GMP992"/>
      <c r="GMQ992"/>
      <c r="GMR992"/>
      <c r="GMS992"/>
      <c r="GMT992"/>
      <c r="GMU992"/>
      <c r="GMV992"/>
      <c r="GMW992"/>
      <c r="GMX992"/>
      <c r="GMY992"/>
      <c r="GMZ992"/>
      <c r="GNA992"/>
      <c r="GNB992"/>
      <c r="GNC992"/>
      <c r="GND992"/>
      <c r="GNE992"/>
      <c r="GNF992"/>
      <c r="GNG992"/>
      <c r="GNH992"/>
      <c r="GNI992"/>
      <c r="GNJ992"/>
      <c r="GNK992"/>
      <c r="GNL992"/>
      <c r="GNM992"/>
      <c r="GNN992"/>
      <c r="GNO992"/>
      <c r="GNP992"/>
      <c r="GNQ992"/>
      <c r="GNR992"/>
      <c r="GNS992"/>
      <c r="GNT992"/>
      <c r="GNU992"/>
      <c r="GNV992"/>
      <c r="GNW992"/>
      <c r="GNX992"/>
      <c r="GNY992"/>
      <c r="GNZ992"/>
      <c r="GOA992"/>
      <c r="GOB992"/>
      <c r="GOC992"/>
      <c r="GOD992"/>
      <c r="GOE992"/>
      <c r="GOF992"/>
      <c r="GOG992"/>
      <c r="GOH992"/>
      <c r="GOI992"/>
      <c r="GOJ992"/>
      <c r="GOK992"/>
      <c r="GOL992"/>
      <c r="GOM992"/>
      <c r="GON992"/>
      <c r="GOO992"/>
      <c r="GOP992"/>
      <c r="GOQ992"/>
      <c r="GOR992"/>
      <c r="GOS992"/>
      <c r="GOT992"/>
      <c r="GOU992"/>
      <c r="GOV992"/>
      <c r="GOW992"/>
      <c r="GOX992"/>
      <c r="GOY992"/>
      <c r="GOZ992"/>
      <c r="GPA992"/>
      <c r="GPB992"/>
      <c r="GPC992"/>
      <c r="GPD992"/>
      <c r="GPE992"/>
      <c r="GPF992"/>
      <c r="GPG992"/>
      <c r="GPH992"/>
      <c r="GPI992"/>
      <c r="GPJ992"/>
      <c r="GPK992"/>
      <c r="GPL992"/>
      <c r="GPM992"/>
      <c r="GPN992"/>
      <c r="GPO992"/>
      <c r="GPP992"/>
      <c r="GPQ992"/>
      <c r="GPR992"/>
      <c r="GPS992"/>
      <c r="GPT992"/>
      <c r="GPU992"/>
      <c r="GPV992"/>
      <c r="GPW992"/>
      <c r="GPX992"/>
      <c r="GPY992"/>
      <c r="GPZ992"/>
      <c r="GQA992"/>
      <c r="GQB992"/>
      <c r="GQC992"/>
      <c r="GQD992"/>
      <c r="GQE992"/>
      <c r="GQF992"/>
      <c r="GQG992"/>
      <c r="GQH992"/>
      <c r="GQI992"/>
      <c r="GQJ992"/>
      <c r="GQK992"/>
      <c r="GQL992"/>
      <c r="GQM992"/>
      <c r="GQN992"/>
      <c r="GQO992"/>
      <c r="GQP992"/>
      <c r="GQQ992"/>
      <c r="GQR992"/>
      <c r="GQS992"/>
      <c r="GQT992"/>
      <c r="GQU992"/>
      <c r="GQV992"/>
      <c r="GQW992"/>
      <c r="GQX992"/>
      <c r="GQY992"/>
      <c r="GQZ992"/>
      <c r="GRA992"/>
      <c r="GRB992"/>
      <c r="GRC992"/>
      <c r="GRD992"/>
      <c r="GRE992"/>
      <c r="GRF992"/>
      <c r="GRG992"/>
      <c r="GRH992"/>
      <c r="GRI992"/>
      <c r="GRJ992"/>
      <c r="GRK992"/>
      <c r="GRL992"/>
      <c r="GRM992"/>
      <c r="GRN992"/>
      <c r="GRO992"/>
      <c r="GRP992"/>
      <c r="GRQ992"/>
      <c r="GRR992"/>
      <c r="GRS992"/>
      <c r="GRT992"/>
      <c r="GRU992"/>
      <c r="GRV992"/>
      <c r="GRW992"/>
      <c r="GRX992"/>
      <c r="GRY992"/>
      <c r="GRZ992"/>
      <c r="GSA992"/>
      <c r="GSB992"/>
      <c r="GSC992"/>
      <c r="GSD992"/>
      <c r="GSE992"/>
      <c r="GSF992"/>
      <c r="GSG992"/>
      <c r="GSH992"/>
      <c r="GSI992"/>
      <c r="GSJ992"/>
      <c r="GSK992"/>
      <c r="GSL992"/>
      <c r="GSM992"/>
      <c r="GSN992"/>
      <c r="GSO992"/>
      <c r="GSP992"/>
      <c r="GSQ992"/>
      <c r="GSR992"/>
      <c r="GSS992"/>
      <c r="GST992"/>
      <c r="GSU992"/>
      <c r="GSV992"/>
      <c r="GSW992"/>
      <c r="GSX992"/>
      <c r="GSY992"/>
      <c r="GSZ992"/>
      <c r="GTA992"/>
      <c r="GTB992"/>
      <c r="GTC992"/>
      <c r="GTD992"/>
      <c r="GTE992"/>
      <c r="GTF992"/>
      <c r="GTG992"/>
      <c r="GTH992"/>
      <c r="GTI992"/>
      <c r="GTJ992"/>
      <c r="GTK992"/>
      <c r="GTL992"/>
      <c r="GTM992"/>
      <c r="GTN992"/>
      <c r="GTO992"/>
      <c r="GTP992"/>
      <c r="GTQ992"/>
      <c r="GTR992"/>
      <c r="GTS992"/>
      <c r="GTT992"/>
      <c r="GTU992"/>
      <c r="GTV992"/>
      <c r="GTW992"/>
      <c r="GTX992"/>
      <c r="GTY992"/>
      <c r="GTZ992"/>
      <c r="GUA992"/>
      <c r="GUB992"/>
      <c r="GUC992"/>
      <c r="GUD992"/>
      <c r="GUE992"/>
      <c r="GUF992"/>
      <c r="GUG992"/>
      <c r="GUH992"/>
      <c r="GUI992"/>
      <c r="GUJ992"/>
      <c r="GUK992"/>
      <c r="GUL992"/>
      <c r="GUM992"/>
      <c r="GUN992"/>
      <c r="GUO992"/>
      <c r="GUP992"/>
      <c r="GUQ992"/>
      <c r="GUR992"/>
      <c r="GUS992"/>
      <c r="GUT992"/>
      <c r="GUU992"/>
      <c r="GUV992"/>
      <c r="GUW992"/>
      <c r="GUX992"/>
      <c r="GUY992"/>
      <c r="GUZ992"/>
      <c r="GVA992"/>
      <c r="GVB992"/>
      <c r="GVC992"/>
      <c r="GVD992"/>
      <c r="GVE992"/>
      <c r="GVF992"/>
      <c r="GVG992"/>
      <c r="GVH992"/>
      <c r="GVI992"/>
      <c r="GVJ992"/>
      <c r="GVK992"/>
      <c r="GVL992"/>
      <c r="GVM992"/>
      <c r="GVN992"/>
      <c r="GVO992"/>
      <c r="GVP992"/>
      <c r="GVQ992"/>
      <c r="GVR992"/>
      <c r="GVS992"/>
      <c r="GVT992"/>
      <c r="GVU992"/>
      <c r="GVV992"/>
      <c r="GVW992"/>
      <c r="GVX992"/>
      <c r="GVY992"/>
      <c r="GVZ992"/>
      <c r="GWA992"/>
      <c r="GWB992"/>
      <c r="GWC992"/>
      <c r="GWD992"/>
      <c r="GWE992"/>
      <c r="GWF992"/>
      <c r="GWG992"/>
      <c r="GWH992"/>
      <c r="GWI992"/>
      <c r="GWJ992"/>
      <c r="GWK992"/>
      <c r="GWL992"/>
      <c r="GWM992"/>
      <c r="GWN992"/>
      <c r="GWO992"/>
      <c r="GWP992"/>
      <c r="GWQ992"/>
      <c r="GWR992"/>
      <c r="GWS992"/>
      <c r="GWT992"/>
      <c r="GWU992"/>
      <c r="GWV992"/>
      <c r="GWW992"/>
      <c r="GWX992"/>
      <c r="GWY992"/>
      <c r="GWZ992"/>
      <c r="GXA992"/>
      <c r="GXB992"/>
      <c r="GXC992"/>
      <c r="GXD992"/>
      <c r="GXE992"/>
      <c r="GXF992"/>
      <c r="GXG992"/>
      <c r="GXH992"/>
      <c r="GXI992"/>
      <c r="GXJ992"/>
      <c r="GXK992"/>
      <c r="GXL992"/>
      <c r="GXM992"/>
      <c r="GXN992"/>
      <c r="GXO992"/>
      <c r="GXP992"/>
      <c r="GXQ992"/>
      <c r="GXR992"/>
      <c r="GXS992"/>
      <c r="GXT992"/>
      <c r="GXU992"/>
      <c r="GXV992"/>
      <c r="GXW992"/>
      <c r="GXX992"/>
      <c r="GXY992"/>
      <c r="GXZ992"/>
      <c r="GYA992"/>
      <c r="GYB992"/>
      <c r="GYC992"/>
      <c r="GYD992"/>
      <c r="GYE992"/>
      <c r="GYF992"/>
      <c r="GYG992"/>
      <c r="GYH992"/>
      <c r="GYI992"/>
      <c r="GYJ992"/>
      <c r="GYK992"/>
      <c r="GYL992"/>
      <c r="GYM992"/>
      <c r="GYN992"/>
      <c r="GYO992"/>
      <c r="GYP992"/>
      <c r="GYQ992"/>
      <c r="GYR992"/>
      <c r="GYS992"/>
      <c r="GYT992"/>
      <c r="GYU992"/>
      <c r="GYV992"/>
      <c r="GYW992"/>
      <c r="GYX992"/>
      <c r="GYY992"/>
      <c r="GYZ992"/>
      <c r="GZA992"/>
      <c r="GZB992"/>
      <c r="GZC992"/>
      <c r="GZD992"/>
      <c r="GZE992"/>
      <c r="GZF992"/>
      <c r="GZG992"/>
      <c r="GZH992"/>
      <c r="GZI992"/>
      <c r="GZJ992"/>
      <c r="GZK992"/>
      <c r="GZL992"/>
      <c r="GZM992"/>
      <c r="GZN992"/>
      <c r="GZO992"/>
      <c r="GZP992"/>
      <c r="GZQ992"/>
      <c r="GZR992"/>
      <c r="GZS992"/>
      <c r="GZT992"/>
      <c r="GZU992"/>
      <c r="GZV992"/>
      <c r="GZW992"/>
      <c r="GZX992"/>
      <c r="GZY992"/>
      <c r="GZZ992"/>
      <c r="HAA992"/>
      <c r="HAB992"/>
      <c r="HAC992"/>
      <c r="HAD992"/>
      <c r="HAE992"/>
      <c r="HAF992"/>
      <c r="HAG992"/>
      <c r="HAH992"/>
      <c r="HAI992"/>
      <c r="HAJ992"/>
      <c r="HAK992"/>
      <c r="HAL992"/>
      <c r="HAM992"/>
      <c r="HAN992"/>
      <c r="HAO992"/>
      <c r="HAP992"/>
      <c r="HAQ992"/>
      <c r="HAR992"/>
      <c r="HAS992"/>
      <c r="HAT992"/>
      <c r="HAU992"/>
      <c r="HAV992"/>
      <c r="HAW992"/>
      <c r="HAX992"/>
      <c r="HAY992"/>
      <c r="HAZ992"/>
      <c r="HBA992"/>
      <c r="HBB992"/>
      <c r="HBC992"/>
      <c r="HBD992"/>
      <c r="HBE992"/>
      <c r="HBF992"/>
      <c r="HBG992"/>
      <c r="HBH992"/>
      <c r="HBI992"/>
      <c r="HBJ992"/>
      <c r="HBK992"/>
      <c r="HBL992"/>
      <c r="HBM992"/>
      <c r="HBN992"/>
      <c r="HBO992"/>
      <c r="HBP992"/>
      <c r="HBQ992"/>
      <c r="HBR992"/>
      <c r="HBS992"/>
      <c r="HBT992"/>
      <c r="HBU992"/>
      <c r="HBV992"/>
      <c r="HBW992"/>
      <c r="HBX992"/>
      <c r="HBY992"/>
      <c r="HBZ992"/>
      <c r="HCA992"/>
      <c r="HCB992"/>
      <c r="HCC992"/>
      <c r="HCD992"/>
      <c r="HCE992"/>
      <c r="HCF992"/>
      <c r="HCG992"/>
      <c r="HCH992"/>
      <c r="HCI992"/>
      <c r="HCJ992"/>
      <c r="HCK992"/>
      <c r="HCL992"/>
      <c r="HCM992"/>
      <c r="HCN992"/>
      <c r="HCO992"/>
      <c r="HCP992"/>
      <c r="HCQ992"/>
      <c r="HCR992"/>
      <c r="HCS992"/>
      <c r="HCT992"/>
      <c r="HCU992"/>
      <c r="HCV992"/>
      <c r="HCW992"/>
      <c r="HCX992"/>
      <c r="HCY992"/>
      <c r="HCZ992"/>
      <c r="HDA992"/>
      <c r="HDB992"/>
      <c r="HDC992"/>
      <c r="HDD992"/>
      <c r="HDE992"/>
      <c r="HDF992"/>
      <c r="HDG992"/>
      <c r="HDH992"/>
      <c r="HDI992"/>
      <c r="HDJ992"/>
      <c r="HDK992"/>
      <c r="HDL992"/>
      <c r="HDM992"/>
      <c r="HDN992"/>
      <c r="HDO992"/>
      <c r="HDP992"/>
      <c r="HDQ992"/>
      <c r="HDR992"/>
      <c r="HDS992"/>
      <c r="HDT992"/>
      <c r="HDU992"/>
      <c r="HDV992"/>
      <c r="HDW992"/>
      <c r="HDX992"/>
      <c r="HDY992"/>
      <c r="HDZ992"/>
      <c r="HEA992"/>
      <c r="HEB992"/>
      <c r="HEC992"/>
      <c r="HED992"/>
      <c r="HEE992"/>
      <c r="HEF992"/>
      <c r="HEG992"/>
      <c r="HEH992"/>
      <c r="HEI992"/>
      <c r="HEJ992"/>
      <c r="HEK992"/>
      <c r="HEL992"/>
      <c r="HEM992"/>
      <c r="HEN992"/>
      <c r="HEO992"/>
      <c r="HEP992"/>
      <c r="HEQ992"/>
      <c r="HER992"/>
      <c r="HES992"/>
      <c r="HET992"/>
      <c r="HEU992"/>
      <c r="HEV992"/>
      <c r="HEW992"/>
      <c r="HEX992"/>
      <c r="HEY992"/>
      <c r="HEZ992"/>
      <c r="HFA992"/>
      <c r="HFB992"/>
      <c r="HFC992"/>
      <c r="HFD992"/>
      <c r="HFE992"/>
      <c r="HFF992"/>
      <c r="HFG992"/>
      <c r="HFH992"/>
      <c r="HFI992"/>
      <c r="HFJ992"/>
      <c r="HFK992"/>
      <c r="HFL992"/>
      <c r="HFM992"/>
      <c r="HFN992"/>
      <c r="HFO992"/>
      <c r="HFP992"/>
      <c r="HFQ992"/>
      <c r="HFR992"/>
      <c r="HFS992"/>
      <c r="HFT992"/>
      <c r="HFU992"/>
      <c r="HFV992"/>
      <c r="HFW992"/>
      <c r="HFX992"/>
      <c r="HFY992"/>
      <c r="HFZ992"/>
      <c r="HGA992"/>
      <c r="HGB992"/>
      <c r="HGC992"/>
      <c r="HGD992"/>
      <c r="HGE992"/>
      <c r="HGF992"/>
      <c r="HGG992"/>
      <c r="HGH992"/>
      <c r="HGI992"/>
      <c r="HGJ992"/>
      <c r="HGK992"/>
      <c r="HGL992"/>
      <c r="HGM992"/>
      <c r="HGN992"/>
      <c r="HGO992"/>
      <c r="HGP992"/>
      <c r="HGQ992"/>
      <c r="HGR992"/>
      <c r="HGS992"/>
      <c r="HGT992"/>
      <c r="HGU992"/>
      <c r="HGV992"/>
      <c r="HGW992"/>
      <c r="HGX992"/>
      <c r="HGY992"/>
      <c r="HGZ992"/>
      <c r="HHA992"/>
      <c r="HHB992"/>
      <c r="HHC992"/>
      <c r="HHD992"/>
      <c r="HHE992"/>
      <c r="HHF992"/>
      <c r="HHG992"/>
      <c r="HHH992"/>
      <c r="HHI992"/>
      <c r="HHJ992"/>
      <c r="HHK992"/>
      <c r="HHL992"/>
      <c r="HHM992"/>
      <c r="HHN992"/>
      <c r="HHO992"/>
      <c r="HHP992"/>
      <c r="HHQ992"/>
      <c r="HHR992"/>
      <c r="HHS992"/>
      <c r="HHT992"/>
      <c r="HHU992"/>
      <c r="HHV992"/>
      <c r="HHW992"/>
      <c r="HHX992"/>
      <c r="HHY992"/>
      <c r="HHZ992"/>
      <c r="HIA992"/>
      <c r="HIB992"/>
      <c r="HIC992"/>
      <c r="HID992"/>
      <c r="HIE992"/>
      <c r="HIF992"/>
      <c r="HIG992"/>
      <c r="HIH992"/>
      <c r="HII992"/>
      <c r="HIJ992"/>
      <c r="HIK992"/>
      <c r="HIL992"/>
      <c r="HIM992"/>
      <c r="HIN992"/>
      <c r="HIO992"/>
      <c r="HIP992"/>
      <c r="HIQ992"/>
      <c r="HIR992"/>
      <c r="HIS992"/>
      <c r="HIT992"/>
      <c r="HIU992"/>
      <c r="HIV992"/>
      <c r="HIW992"/>
      <c r="HIX992"/>
      <c r="HIY992"/>
      <c r="HIZ992"/>
      <c r="HJA992"/>
      <c r="HJB992"/>
      <c r="HJC992"/>
      <c r="HJD992"/>
      <c r="HJE992"/>
      <c r="HJF992"/>
      <c r="HJG992"/>
      <c r="HJH992"/>
      <c r="HJI992"/>
      <c r="HJJ992"/>
      <c r="HJK992"/>
      <c r="HJL992"/>
      <c r="HJM992"/>
      <c r="HJN992"/>
      <c r="HJO992"/>
      <c r="HJP992"/>
      <c r="HJQ992"/>
      <c r="HJR992"/>
      <c r="HJS992"/>
      <c r="HJT992"/>
      <c r="HJU992"/>
      <c r="HJV992"/>
      <c r="HJW992"/>
      <c r="HJX992"/>
      <c r="HJY992"/>
      <c r="HJZ992"/>
      <c r="HKA992"/>
      <c r="HKB992"/>
      <c r="HKC992"/>
      <c r="HKD992"/>
      <c r="HKE992"/>
      <c r="HKF992"/>
      <c r="HKG992"/>
      <c r="HKH992"/>
      <c r="HKI992"/>
      <c r="HKJ992"/>
      <c r="HKK992"/>
      <c r="HKL992"/>
      <c r="HKM992"/>
      <c r="HKN992"/>
      <c r="HKO992"/>
      <c r="HKP992"/>
      <c r="HKQ992"/>
      <c r="HKR992"/>
      <c r="HKS992"/>
      <c r="HKT992"/>
      <c r="HKU992"/>
      <c r="HKV992"/>
      <c r="HKW992"/>
      <c r="HKX992"/>
      <c r="HKY992"/>
      <c r="HKZ992"/>
      <c r="HLA992"/>
      <c r="HLB992"/>
      <c r="HLC992"/>
      <c r="HLD992"/>
      <c r="HLE992"/>
      <c r="HLF992"/>
      <c r="HLG992"/>
      <c r="HLH992"/>
      <c r="HLI992"/>
      <c r="HLJ992"/>
      <c r="HLK992"/>
      <c r="HLL992"/>
      <c r="HLM992"/>
      <c r="HLN992"/>
      <c r="HLO992"/>
      <c r="HLP992"/>
      <c r="HLQ992"/>
      <c r="HLR992"/>
      <c r="HLS992"/>
      <c r="HLT992"/>
      <c r="HLU992"/>
      <c r="HLV992"/>
      <c r="HLW992"/>
      <c r="HLX992"/>
      <c r="HLY992"/>
      <c r="HLZ992"/>
      <c r="HMA992"/>
      <c r="HMB992"/>
      <c r="HMC992"/>
      <c r="HMD992"/>
      <c r="HME992"/>
      <c r="HMF992"/>
      <c r="HMG992"/>
      <c r="HMH992"/>
      <c r="HMI992"/>
      <c r="HMJ992"/>
      <c r="HMK992"/>
      <c r="HML992"/>
      <c r="HMM992"/>
      <c r="HMN992"/>
      <c r="HMO992"/>
      <c r="HMP992"/>
      <c r="HMQ992"/>
      <c r="HMR992"/>
      <c r="HMS992"/>
      <c r="HMT992"/>
      <c r="HMU992"/>
      <c r="HMV992"/>
      <c r="HMW992"/>
      <c r="HMX992"/>
      <c r="HMY992"/>
      <c r="HMZ992"/>
      <c r="HNA992"/>
      <c r="HNB992"/>
      <c r="HNC992"/>
      <c r="HND992"/>
      <c r="HNE992"/>
      <c r="HNF992"/>
      <c r="HNG992"/>
      <c r="HNH992"/>
      <c r="HNI992"/>
      <c r="HNJ992"/>
      <c r="HNK992"/>
      <c r="HNL992"/>
      <c r="HNM992"/>
      <c r="HNN992"/>
      <c r="HNO992"/>
      <c r="HNP992"/>
      <c r="HNQ992"/>
      <c r="HNR992"/>
      <c r="HNS992"/>
      <c r="HNT992"/>
      <c r="HNU992"/>
      <c r="HNV992"/>
      <c r="HNW992"/>
      <c r="HNX992"/>
      <c r="HNY992"/>
      <c r="HNZ992"/>
      <c r="HOA992"/>
      <c r="HOB992"/>
      <c r="HOC992"/>
      <c r="HOD992"/>
      <c r="HOE992"/>
      <c r="HOF992"/>
      <c r="HOG992"/>
      <c r="HOH992"/>
      <c r="HOI992"/>
      <c r="HOJ992"/>
      <c r="HOK992"/>
      <c r="HOL992"/>
      <c r="HOM992"/>
      <c r="HON992"/>
      <c r="HOO992"/>
      <c r="HOP992"/>
      <c r="HOQ992"/>
      <c r="HOR992"/>
      <c r="HOS992"/>
      <c r="HOT992"/>
      <c r="HOU992"/>
      <c r="HOV992"/>
      <c r="HOW992"/>
      <c r="HOX992"/>
      <c r="HOY992"/>
      <c r="HOZ992"/>
      <c r="HPA992"/>
      <c r="HPB992"/>
      <c r="HPC992"/>
      <c r="HPD992"/>
      <c r="HPE992"/>
      <c r="HPF992"/>
      <c r="HPG992"/>
      <c r="HPH992"/>
      <c r="HPI992"/>
      <c r="HPJ992"/>
      <c r="HPK992"/>
      <c r="HPL992"/>
      <c r="HPM992"/>
      <c r="HPN992"/>
      <c r="HPO992"/>
      <c r="HPP992"/>
      <c r="HPQ992"/>
      <c r="HPR992"/>
      <c r="HPS992"/>
      <c r="HPT992"/>
      <c r="HPU992"/>
      <c r="HPV992"/>
      <c r="HPW992"/>
      <c r="HPX992"/>
      <c r="HPY992"/>
      <c r="HPZ992"/>
      <c r="HQA992"/>
      <c r="HQB992"/>
      <c r="HQC992"/>
      <c r="HQD992"/>
      <c r="HQE992"/>
      <c r="HQF992"/>
      <c r="HQG992"/>
      <c r="HQH992"/>
      <c r="HQI992"/>
      <c r="HQJ992"/>
      <c r="HQK992"/>
      <c r="HQL992"/>
      <c r="HQM992"/>
      <c r="HQN992"/>
      <c r="HQO992"/>
      <c r="HQP992"/>
      <c r="HQQ992"/>
      <c r="HQR992"/>
      <c r="HQS992"/>
      <c r="HQT992"/>
      <c r="HQU992"/>
      <c r="HQV992"/>
      <c r="HQW992"/>
      <c r="HQX992"/>
      <c r="HQY992"/>
      <c r="HQZ992"/>
      <c r="HRA992"/>
      <c r="HRB992"/>
      <c r="HRC992"/>
      <c r="HRD992"/>
      <c r="HRE992"/>
      <c r="HRF992"/>
      <c r="HRG992"/>
      <c r="HRH992"/>
      <c r="HRI992"/>
      <c r="HRJ992"/>
      <c r="HRK992"/>
      <c r="HRL992"/>
      <c r="HRM992"/>
      <c r="HRN992"/>
      <c r="HRO992"/>
      <c r="HRP992"/>
      <c r="HRQ992"/>
      <c r="HRR992"/>
      <c r="HRS992"/>
      <c r="HRT992"/>
      <c r="HRU992"/>
      <c r="HRV992"/>
      <c r="HRW992"/>
      <c r="HRX992"/>
      <c r="HRY992"/>
      <c r="HRZ992"/>
      <c r="HSA992"/>
      <c r="HSB992"/>
      <c r="HSC992"/>
      <c r="HSD992"/>
      <c r="HSE992"/>
      <c r="HSF992"/>
      <c r="HSG992"/>
      <c r="HSH992"/>
      <c r="HSI992"/>
      <c r="HSJ992"/>
      <c r="HSK992"/>
      <c r="HSL992"/>
      <c r="HSM992"/>
      <c r="HSN992"/>
      <c r="HSO992"/>
      <c r="HSP992"/>
      <c r="HSQ992"/>
      <c r="HSR992"/>
      <c r="HSS992"/>
      <c r="HST992"/>
      <c r="HSU992"/>
      <c r="HSV992"/>
      <c r="HSW992"/>
      <c r="HSX992"/>
      <c r="HSY992"/>
      <c r="HSZ992"/>
      <c r="HTA992"/>
      <c r="HTB992"/>
      <c r="HTC992"/>
      <c r="HTD992"/>
      <c r="HTE992"/>
      <c r="HTF992"/>
      <c r="HTG992"/>
      <c r="HTH992"/>
      <c r="HTI992"/>
      <c r="HTJ992"/>
      <c r="HTK992"/>
      <c r="HTL992"/>
      <c r="HTM992"/>
      <c r="HTN992"/>
      <c r="HTO992"/>
      <c r="HTP992"/>
      <c r="HTQ992"/>
      <c r="HTR992"/>
      <c r="HTS992"/>
      <c r="HTT992"/>
      <c r="HTU992"/>
      <c r="HTV992"/>
      <c r="HTW992"/>
      <c r="HTX992"/>
      <c r="HTY992"/>
      <c r="HTZ992"/>
      <c r="HUA992"/>
      <c r="HUB992"/>
      <c r="HUC992"/>
      <c r="HUD992"/>
      <c r="HUE992"/>
      <c r="HUF992"/>
      <c r="HUG992"/>
      <c r="HUH992"/>
      <c r="HUI992"/>
      <c r="HUJ992"/>
      <c r="HUK992"/>
      <c r="HUL992"/>
      <c r="HUM992"/>
      <c r="HUN992"/>
      <c r="HUO992"/>
      <c r="HUP992"/>
      <c r="HUQ992"/>
      <c r="HUR992"/>
      <c r="HUS992"/>
      <c r="HUT992"/>
      <c r="HUU992"/>
      <c r="HUV992"/>
      <c r="HUW992"/>
      <c r="HUX992"/>
      <c r="HUY992"/>
      <c r="HUZ992"/>
      <c r="HVA992"/>
      <c r="HVB992"/>
      <c r="HVC992"/>
      <c r="HVD992"/>
      <c r="HVE992"/>
      <c r="HVF992"/>
      <c r="HVG992"/>
      <c r="HVH992"/>
      <c r="HVI992"/>
      <c r="HVJ992"/>
      <c r="HVK992"/>
      <c r="HVL992"/>
      <c r="HVM992"/>
      <c r="HVN992"/>
      <c r="HVO992"/>
      <c r="HVP992"/>
      <c r="HVQ992"/>
      <c r="HVR992"/>
      <c r="HVS992"/>
      <c r="HVT992"/>
      <c r="HVU992"/>
      <c r="HVV992"/>
      <c r="HVW992"/>
      <c r="HVX992"/>
      <c r="HVY992"/>
      <c r="HVZ992"/>
      <c r="HWA992"/>
      <c r="HWB992"/>
      <c r="HWC992"/>
      <c r="HWD992"/>
      <c r="HWE992"/>
      <c r="HWF992"/>
      <c r="HWG992"/>
      <c r="HWH992"/>
      <c r="HWI992"/>
      <c r="HWJ992"/>
      <c r="HWK992"/>
      <c r="HWL992"/>
      <c r="HWM992"/>
      <c r="HWN992"/>
      <c r="HWO992"/>
      <c r="HWP992"/>
      <c r="HWQ992"/>
      <c r="HWR992"/>
      <c r="HWS992"/>
      <c r="HWT992"/>
      <c r="HWU992"/>
      <c r="HWV992"/>
      <c r="HWW992"/>
      <c r="HWX992"/>
      <c r="HWY992"/>
      <c r="HWZ992"/>
      <c r="HXA992"/>
      <c r="HXB992"/>
      <c r="HXC992"/>
      <c r="HXD992"/>
      <c r="HXE992"/>
      <c r="HXF992"/>
      <c r="HXG992"/>
      <c r="HXH992"/>
      <c r="HXI992"/>
      <c r="HXJ992"/>
      <c r="HXK992"/>
      <c r="HXL992"/>
      <c r="HXM992"/>
      <c r="HXN992"/>
      <c r="HXO992"/>
      <c r="HXP992"/>
      <c r="HXQ992"/>
      <c r="HXR992"/>
      <c r="HXS992"/>
      <c r="HXT992"/>
      <c r="HXU992"/>
      <c r="HXV992"/>
      <c r="HXW992"/>
      <c r="HXX992"/>
      <c r="HXY992"/>
      <c r="HXZ992"/>
      <c r="HYA992"/>
      <c r="HYB992"/>
      <c r="HYC992"/>
      <c r="HYD992"/>
      <c r="HYE992"/>
      <c r="HYF992"/>
      <c r="HYG992"/>
      <c r="HYH992"/>
      <c r="HYI992"/>
      <c r="HYJ992"/>
      <c r="HYK992"/>
      <c r="HYL992"/>
      <c r="HYM992"/>
      <c r="HYN992"/>
      <c r="HYO992"/>
      <c r="HYP992"/>
      <c r="HYQ992"/>
      <c r="HYR992"/>
      <c r="HYS992"/>
      <c r="HYT992"/>
      <c r="HYU992"/>
      <c r="HYV992"/>
      <c r="HYW992"/>
      <c r="HYX992"/>
      <c r="HYY992"/>
      <c r="HYZ992"/>
      <c r="HZA992"/>
      <c r="HZB992"/>
      <c r="HZC992"/>
      <c r="HZD992"/>
      <c r="HZE992"/>
      <c r="HZF992"/>
      <c r="HZG992"/>
      <c r="HZH992"/>
      <c r="HZI992"/>
      <c r="HZJ992"/>
      <c r="HZK992"/>
      <c r="HZL992"/>
      <c r="HZM992"/>
      <c r="HZN992"/>
      <c r="HZO992"/>
      <c r="HZP992"/>
      <c r="HZQ992"/>
      <c r="HZR992"/>
      <c r="HZS992"/>
      <c r="HZT992"/>
      <c r="HZU992"/>
      <c r="HZV992"/>
      <c r="HZW992"/>
      <c r="HZX992"/>
      <c r="HZY992"/>
      <c r="HZZ992"/>
      <c r="IAA992"/>
      <c r="IAB992"/>
      <c r="IAC992"/>
      <c r="IAD992"/>
      <c r="IAE992"/>
      <c r="IAF992"/>
      <c r="IAG992"/>
      <c r="IAH992"/>
      <c r="IAI992"/>
      <c r="IAJ992"/>
      <c r="IAK992"/>
      <c r="IAL992"/>
      <c r="IAM992"/>
      <c r="IAN992"/>
      <c r="IAO992"/>
      <c r="IAP992"/>
      <c r="IAQ992"/>
      <c r="IAR992"/>
      <c r="IAS992"/>
      <c r="IAT992"/>
      <c r="IAU992"/>
      <c r="IAV992"/>
      <c r="IAW992"/>
      <c r="IAX992"/>
      <c r="IAY992"/>
      <c r="IAZ992"/>
      <c r="IBA992"/>
      <c r="IBB992"/>
      <c r="IBC992"/>
      <c r="IBD992"/>
      <c r="IBE992"/>
      <c r="IBF992"/>
      <c r="IBG992"/>
      <c r="IBH992"/>
      <c r="IBI992"/>
      <c r="IBJ992"/>
      <c r="IBK992"/>
      <c r="IBL992"/>
      <c r="IBM992"/>
      <c r="IBN992"/>
      <c r="IBO992"/>
      <c r="IBP992"/>
      <c r="IBQ992"/>
      <c r="IBR992"/>
      <c r="IBS992"/>
      <c r="IBT992"/>
      <c r="IBU992"/>
      <c r="IBV992"/>
      <c r="IBW992"/>
      <c r="IBX992"/>
      <c r="IBY992"/>
      <c r="IBZ992"/>
      <c r="ICA992"/>
      <c r="ICB992"/>
      <c r="ICC992"/>
      <c r="ICD992"/>
      <c r="ICE992"/>
      <c r="ICF992"/>
      <c r="ICG992"/>
      <c r="ICH992"/>
      <c r="ICI992"/>
      <c r="ICJ992"/>
      <c r="ICK992"/>
      <c r="ICL992"/>
      <c r="ICM992"/>
      <c r="ICN992"/>
      <c r="ICO992"/>
      <c r="ICP992"/>
      <c r="ICQ992"/>
      <c r="ICR992"/>
      <c r="ICS992"/>
      <c r="ICT992"/>
      <c r="ICU992"/>
      <c r="ICV992"/>
      <c r="ICW992"/>
      <c r="ICX992"/>
      <c r="ICY992"/>
      <c r="ICZ992"/>
      <c r="IDA992"/>
      <c r="IDB992"/>
      <c r="IDC992"/>
      <c r="IDD992"/>
      <c r="IDE992"/>
      <c r="IDF992"/>
      <c r="IDG992"/>
      <c r="IDH992"/>
      <c r="IDI992"/>
      <c r="IDJ992"/>
      <c r="IDK992"/>
      <c r="IDL992"/>
      <c r="IDM992"/>
      <c r="IDN992"/>
      <c r="IDO992"/>
      <c r="IDP992"/>
      <c r="IDQ992"/>
      <c r="IDR992"/>
      <c r="IDS992"/>
      <c r="IDT992"/>
      <c r="IDU992"/>
      <c r="IDV992"/>
      <c r="IDW992"/>
      <c r="IDX992"/>
      <c r="IDY992"/>
      <c r="IDZ992"/>
      <c r="IEA992"/>
      <c r="IEB992"/>
      <c r="IEC992"/>
      <c r="IED992"/>
      <c r="IEE992"/>
      <c r="IEF992"/>
      <c r="IEG992"/>
      <c r="IEH992"/>
      <c r="IEI992"/>
      <c r="IEJ992"/>
      <c r="IEK992"/>
      <c r="IEL992"/>
      <c r="IEM992"/>
      <c r="IEN992"/>
      <c r="IEO992"/>
      <c r="IEP992"/>
      <c r="IEQ992"/>
      <c r="IER992"/>
      <c r="IES992"/>
      <c r="IET992"/>
      <c r="IEU992"/>
      <c r="IEV992"/>
      <c r="IEW992"/>
      <c r="IEX992"/>
      <c r="IEY992"/>
      <c r="IEZ992"/>
      <c r="IFA992"/>
      <c r="IFB992"/>
      <c r="IFC992"/>
      <c r="IFD992"/>
      <c r="IFE992"/>
      <c r="IFF992"/>
      <c r="IFG992"/>
      <c r="IFH992"/>
      <c r="IFI992"/>
      <c r="IFJ992"/>
      <c r="IFK992"/>
      <c r="IFL992"/>
      <c r="IFM992"/>
      <c r="IFN992"/>
      <c r="IFO992"/>
      <c r="IFP992"/>
      <c r="IFQ992"/>
      <c r="IFR992"/>
      <c r="IFS992"/>
      <c r="IFT992"/>
      <c r="IFU992"/>
      <c r="IFV992"/>
      <c r="IFW992"/>
      <c r="IFX992"/>
      <c r="IFY992"/>
      <c r="IFZ992"/>
      <c r="IGA992"/>
      <c r="IGB992"/>
      <c r="IGC992"/>
      <c r="IGD992"/>
      <c r="IGE992"/>
      <c r="IGF992"/>
      <c r="IGG992"/>
      <c r="IGH992"/>
      <c r="IGI992"/>
      <c r="IGJ992"/>
      <c r="IGK992"/>
      <c r="IGL992"/>
      <c r="IGM992"/>
      <c r="IGN992"/>
      <c r="IGO992"/>
      <c r="IGP992"/>
      <c r="IGQ992"/>
      <c r="IGR992"/>
      <c r="IGS992"/>
      <c r="IGT992"/>
      <c r="IGU992"/>
      <c r="IGV992"/>
      <c r="IGW992"/>
      <c r="IGX992"/>
      <c r="IGY992"/>
      <c r="IGZ992"/>
      <c r="IHA992"/>
      <c r="IHB992"/>
      <c r="IHC992"/>
      <c r="IHD992"/>
      <c r="IHE992"/>
      <c r="IHF992"/>
      <c r="IHG992"/>
      <c r="IHH992"/>
      <c r="IHI992"/>
      <c r="IHJ992"/>
      <c r="IHK992"/>
      <c r="IHL992"/>
      <c r="IHM992"/>
      <c r="IHN992"/>
      <c r="IHO992"/>
      <c r="IHP992"/>
      <c r="IHQ992"/>
      <c r="IHR992"/>
      <c r="IHS992"/>
      <c r="IHT992"/>
      <c r="IHU992"/>
      <c r="IHV992"/>
      <c r="IHW992"/>
      <c r="IHX992"/>
      <c r="IHY992"/>
      <c r="IHZ992"/>
      <c r="IIA992"/>
      <c r="IIB992"/>
      <c r="IIC992"/>
      <c r="IID992"/>
      <c r="IIE992"/>
      <c r="IIF992"/>
      <c r="IIG992"/>
      <c r="IIH992"/>
      <c r="III992"/>
      <c r="IIJ992"/>
      <c r="IIK992"/>
      <c r="IIL992"/>
      <c r="IIM992"/>
      <c r="IIN992"/>
      <c r="IIO992"/>
      <c r="IIP992"/>
      <c r="IIQ992"/>
      <c r="IIR992"/>
      <c r="IIS992"/>
      <c r="IIT992"/>
      <c r="IIU992"/>
      <c r="IIV992"/>
      <c r="IIW992"/>
      <c r="IIX992"/>
      <c r="IIY992"/>
      <c r="IIZ992"/>
      <c r="IJA992"/>
      <c r="IJB992"/>
      <c r="IJC992"/>
      <c r="IJD992"/>
      <c r="IJE992"/>
      <c r="IJF992"/>
      <c r="IJG992"/>
      <c r="IJH992"/>
      <c r="IJI992"/>
      <c r="IJJ992"/>
      <c r="IJK992"/>
      <c r="IJL992"/>
      <c r="IJM992"/>
      <c r="IJN992"/>
      <c r="IJO992"/>
      <c r="IJP992"/>
      <c r="IJQ992"/>
      <c r="IJR992"/>
      <c r="IJS992"/>
      <c r="IJT992"/>
      <c r="IJU992"/>
      <c r="IJV992"/>
      <c r="IJW992"/>
      <c r="IJX992"/>
      <c r="IJY992"/>
      <c r="IJZ992"/>
      <c r="IKA992"/>
      <c r="IKB992"/>
      <c r="IKC992"/>
      <c r="IKD992"/>
      <c r="IKE992"/>
      <c r="IKF992"/>
      <c r="IKG992"/>
      <c r="IKH992"/>
      <c r="IKI992"/>
      <c r="IKJ992"/>
      <c r="IKK992"/>
      <c r="IKL992"/>
      <c r="IKM992"/>
      <c r="IKN992"/>
      <c r="IKO992"/>
      <c r="IKP992"/>
      <c r="IKQ992"/>
      <c r="IKR992"/>
      <c r="IKS992"/>
      <c r="IKT992"/>
      <c r="IKU992"/>
      <c r="IKV992"/>
      <c r="IKW992"/>
      <c r="IKX992"/>
      <c r="IKY992"/>
      <c r="IKZ992"/>
      <c r="ILA992"/>
      <c r="ILB992"/>
      <c r="ILC992"/>
      <c r="ILD992"/>
      <c r="ILE992"/>
      <c r="ILF992"/>
      <c r="ILG992"/>
      <c r="ILH992"/>
      <c r="ILI992"/>
      <c r="ILJ992"/>
      <c r="ILK992"/>
      <c r="ILL992"/>
      <c r="ILM992"/>
      <c r="ILN992"/>
      <c r="ILO992"/>
      <c r="ILP992"/>
      <c r="ILQ992"/>
      <c r="ILR992"/>
      <c r="ILS992"/>
      <c r="ILT992"/>
      <c r="ILU992"/>
      <c r="ILV992"/>
      <c r="ILW992"/>
      <c r="ILX992"/>
      <c r="ILY992"/>
      <c r="ILZ992"/>
      <c r="IMA992"/>
      <c r="IMB992"/>
      <c r="IMC992"/>
      <c r="IMD992"/>
      <c r="IME992"/>
      <c r="IMF992"/>
      <c r="IMG992"/>
      <c r="IMH992"/>
      <c r="IMI992"/>
      <c r="IMJ992"/>
      <c r="IMK992"/>
      <c r="IML992"/>
      <c r="IMM992"/>
      <c r="IMN992"/>
      <c r="IMO992"/>
      <c r="IMP992"/>
      <c r="IMQ992"/>
      <c r="IMR992"/>
      <c r="IMS992"/>
      <c r="IMT992"/>
      <c r="IMU992"/>
      <c r="IMV992"/>
      <c r="IMW992"/>
      <c r="IMX992"/>
      <c r="IMY992"/>
      <c r="IMZ992"/>
      <c r="INA992"/>
      <c r="INB992"/>
      <c r="INC992"/>
      <c r="IND992"/>
      <c r="INE992"/>
      <c r="INF992"/>
      <c r="ING992"/>
      <c r="INH992"/>
      <c r="INI992"/>
      <c r="INJ992"/>
      <c r="INK992"/>
      <c r="INL992"/>
      <c r="INM992"/>
      <c r="INN992"/>
      <c r="INO992"/>
      <c r="INP992"/>
      <c r="INQ992"/>
      <c r="INR992"/>
      <c r="INS992"/>
      <c r="INT992"/>
      <c r="INU992"/>
      <c r="INV992"/>
      <c r="INW992"/>
      <c r="INX992"/>
      <c r="INY992"/>
      <c r="INZ992"/>
      <c r="IOA992"/>
      <c r="IOB992"/>
      <c r="IOC992"/>
      <c r="IOD992"/>
      <c r="IOE992"/>
      <c r="IOF992"/>
      <c r="IOG992"/>
      <c r="IOH992"/>
      <c r="IOI992"/>
      <c r="IOJ992"/>
      <c r="IOK992"/>
      <c r="IOL992"/>
      <c r="IOM992"/>
      <c r="ION992"/>
      <c r="IOO992"/>
      <c r="IOP992"/>
      <c r="IOQ992"/>
      <c r="IOR992"/>
      <c r="IOS992"/>
      <c r="IOT992"/>
      <c r="IOU992"/>
      <c r="IOV992"/>
      <c r="IOW992"/>
      <c r="IOX992"/>
      <c r="IOY992"/>
      <c r="IOZ992"/>
      <c r="IPA992"/>
      <c r="IPB992"/>
      <c r="IPC992"/>
      <c r="IPD992"/>
      <c r="IPE992"/>
      <c r="IPF992"/>
      <c r="IPG992"/>
      <c r="IPH992"/>
      <c r="IPI992"/>
      <c r="IPJ992"/>
      <c r="IPK992"/>
      <c r="IPL992"/>
      <c r="IPM992"/>
      <c r="IPN992"/>
      <c r="IPO992"/>
      <c r="IPP992"/>
      <c r="IPQ992"/>
      <c r="IPR992"/>
      <c r="IPS992"/>
      <c r="IPT992"/>
      <c r="IPU992"/>
      <c r="IPV992"/>
      <c r="IPW992"/>
      <c r="IPX992"/>
      <c r="IPY992"/>
      <c r="IPZ992"/>
      <c r="IQA992"/>
      <c r="IQB992"/>
      <c r="IQC992"/>
      <c r="IQD992"/>
      <c r="IQE992"/>
      <c r="IQF992"/>
      <c r="IQG992"/>
      <c r="IQH992"/>
      <c r="IQI992"/>
      <c r="IQJ992"/>
      <c r="IQK992"/>
      <c r="IQL992"/>
      <c r="IQM992"/>
      <c r="IQN992"/>
      <c r="IQO992"/>
      <c r="IQP992"/>
      <c r="IQQ992"/>
      <c r="IQR992"/>
      <c r="IQS992"/>
      <c r="IQT992"/>
      <c r="IQU992"/>
      <c r="IQV992"/>
      <c r="IQW992"/>
      <c r="IQX992"/>
      <c r="IQY992"/>
      <c r="IQZ992"/>
      <c r="IRA992"/>
      <c r="IRB992"/>
      <c r="IRC992"/>
      <c r="IRD992"/>
      <c r="IRE992"/>
      <c r="IRF992"/>
      <c r="IRG992"/>
      <c r="IRH992"/>
      <c r="IRI992"/>
      <c r="IRJ992"/>
      <c r="IRK992"/>
      <c r="IRL992"/>
      <c r="IRM992"/>
      <c r="IRN992"/>
      <c r="IRO992"/>
      <c r="IRP992"/>
      <c r="IRQ992"/>
      <c r="IRR992"/>
      <c r="IRS992"/>
      <c r="IRT992"/>
      <c r="IRU992"/>
      <c r="IRV992"/>
      <c r="IRW992"/>
      <c r="IRX992"/>
      <c r="IRY992"/>
      <c r="IRZ992"/>
      <c r="ISA992"/>
      <c r="ISB992"/>
      <c r="ISC992"/>
      <c r="ISD992"/>
      <c r="ISE992"/>
      <c r="ISF992"/>
      <c r="ISG992"/>
      <c r="ISH992"/>
      <c r="ISI992"/>
      <c r="ISJ992"/>
      <c r="ISK992"/>
      <c r="ISL992"/>
      <c r="ISM992"/>
      <c r="ISN992"/>
      <c r="ISO992"/>
      <c r="ISP992"/>
      <c r="ISQ992"/>
      <c r="ISR992"/>
      <c r="ISS992"/>
      <c r="IST992"/>
      <c r="ISU992"/>
      <c r="ISV992"/>
      <c r="ISW992"/>
      <c r="ISX992"/>
      <c r="ISY992"/>
      <c r="ISZ992"/>
      <c r="ITA992"/>
      <c r="ITB992"/>
      <c r="ITC992"/>
      <c r="ITD992"/>
      <c r="ITE992"/>
      <c r="ITF992"/>
      <c r="ITG992"/>
      <c r="ITH992"/>
      <c r="ITI992"/>
      <c r="ITJ992"/>
      <c r="ITK992"/>
      <c r="ITL992"/>
      <c r="ITM992"/>
      <c r="ITN992"/>
      <c r="ITO992"/>
      <c r="ITP992"/>
      <c r="ITQ992"/>
      <c r="ITR992"/>
      <c r="ITS992"/>
      <c r="ITT992"/>
      <c r="ITU992"/>
      <c r="ITV992"/>
      <c r="ITW992"/>
      <c r="ITX992"/>
      <c r="ITY992"/>
      <c r="ITZ992"/>
      <c r="IUA992"/>
      <c r="IUB992"/>
      <c r="IUC992"/>
      <c r="IUD992"/>
      <c r="IUE992"/>
      <c r="IUF992"/>
      <c r="IUG992"/>
      <c r="IUH992"/>
      <c r="IUI992"/>
      <c r="IUJ992"/>
      <c r="IUK992"/>
      <c r="IUL992"/>
      <c r="IUM992"/>
      <c r="IUN992"/>
      <c r="IUO992"/>
      <c r="IUP992"/>
      <c r="IUQ992"/>
      <c r="IUR992"/>
      <c r="IUS992"/>
      <c r="IUT992"/>
      <c r="IUU992"/>
      <c r="IUV992"/>
      <c r="IUW992"/>
      <c r="IUX992"/>
      <c r="IUY992"/>
      <c r="IUZ992"/>
      <c r="IVA992"/>
      <c r="IVB992"/>
      <c r="IVC992"/>
      <c r="IVD992"/>
      <c r="IVE992"/>
      <c r="IVF992"/>
      <c r="IVG992"/>
      <c r="IVH992"/>
      <c r="IVI992"/>
      <c r="IVJ992"/>
      <c r="IVK992"/>
      <c r="IVL992"/>
      <c r="IVM992"/>
      <c r="IVN992"/>
      <c r="IVO992"/>
      <c r="IVP992"/>
      <c r="IVQ992"/>
      <c r="IVR992"/>
      <c r="IVS992"/>
      <c r="IVT992"/>
      <c r="IVU992"/>
      <c r="IVV992"/>
      <c r="IVW992"/>
      <c r="IVX992"/>
      <c r="IVY992"/>
      <c r="IVZ992"/>
      <c r="IWA992"/>
      <c r="IWB992"/>
      <c r="IWC992"/>
      <c r="IWD992"/>
      <c r="IWE992"/>
      <c r="IWF992"/>
      <c r="IWG992"/>
      <c r="IWH992"/>
      <c r="IWI992"/>
      <c r="IWJ992"/>
      <c r="IWK992"/>
      <c r="IWL992"/>
      <c r="IWM992"/>
      <c r="IWN992"/>
      <c r="IWO992"/>
      <c r="IWP992"/>
      <c r="IWQ992"/>
      <c r="IWR992"/>
      <c r="IWS992"/>
      <c r="IWT992"/>
      <c r="IWU992"/>
      <c r="IWV992"/>
      <c r="IWW992"/>
      <c r="IWX992"/>
      <c r="IWY992"/>
      <c r="IWZ992"/>
      <c r="IXA992"/>
      <c r="IXB992"/>
      <c r="IXC992"/>
      <c r="IXD992"/>
      <c r="IXE992"/>
      <c r="IXF992"/>
      <c r="IXG992"/>
      <c r="IXH992"/>
      <c r="IXI992"/>
      <c r="IXJ992"/>
      <c r="IXK992"/>
      <c r="IXL992"/>
      <c r="IXM992"/>
      <c r="IXN992"/>
      <c r="IXO992"/>
      <c r="IXP992"/>
      <c r="IXQ992"/>
      <c r="IXR992"/>
      <c r="IXS992"/>
      <c r="IXT992"/>
      <c r="IXU992"/>
      <c r="IXV992"/>
      <c r="IXW992"/>
      <c r="IXX992"/>
      <c r="IXY992"/>
      <c r="IXZ992"/>
      <c r="IYA992"/>
      <c r="IYB992"/>
      <c r="IYC992"/>
      <c r="IYD992"/>
      <c r="IYE992"/>
      <c r="IYF992"/>
      <c r="IYG992"/>
      <c r="IYH992"/>
      <c r="IYI992"/>
      <c r="IYJ992"/>
      <c r="IYK992"/>
      <c r="IYL992"/>
      <c r="IYM992"/>
      <c r="IYN992"/>
      <c r="IYO992"/>
      <c r="IYP992"/>
      <c r="IYQ992"/>
      <c r="IYR992"/>
      <c r="IYS992"/>
      <c r="IYT992"/>
      <c r="IYU992"/>
      <c r="IYV992"/>
      <c r="IYW992"/>
      <c r="IYX992"/>
      <c r="IYY992"/>
      <c r="IYZ992"/>
      <c r="IZA992"/>
      <c r="IZB992"/>
      <c r="IZC992"/>
      <c r="IZD992"/>
      <c r="IZE992"/>
      <c r="IZF992"/>
      <c r="IZG992"/>
      <c r="IZH992"/>
      <c r="IZI992"/>
      <c r="IZJ992"/>
      <c r="IZK992"/>
      <c r="IZL992"/>
      <c r="IZM992"/>
      <c r="IZN992"/>
      <c r="IZO992"/>
      <c r="IZP992"/>
      <c r="IZQ992"/>
      <c r="IZR992"/>
      <c r="IZS992"/>
      <c r="IZT992"/>
      <c r="IZU992"/>
      <c r="IZV992"/>
      <c r="IZW992"/>
      <c r="IZX992"/>
      <c r="IZY992"/>
      <c r="IZZ992"/>
      <c r="JAA992"/>
      <c r="JAB992"/>
      <c r="JAC992"/>
      <c r="JAD992"/>
      <c r="JAE992"/>
      <c r="JAF992"/>
      <c r="JAG992"/>
      <c r="JAH992"/>
      <c r="JAI992"/>
      <c r="JAJ992"/>
      <c r="JAK992"/>
      <c r="JAL992"/>
      <c r="JAM992"/>
      <c r="JAN992"/>
      <c r="JAO992"/>
      <c r="JAP992"/>
      <c r="JAQ992"/>
      <c r="JAR992"/>
      <c r="JAS992"/>
      <c r="JAT992"/>
      <c r="JAU992"/>
      <c r="JAV992"/>
      <c r="JAW992"/>
      <c r="JAX992"/>
      <c r="JAY992"/>
      <c r="JAZ992"/>
      <c r="JBA992"/>
      <c r="JBB992"/>
      <c r="JBC992"/>
      <c r="JBD992"/>
      <c r="JBE992"/>
      <c r="JBF992"/>
      <c r="JBG992"/>
      <c r="JBH992"/>
      <c r="JBI992"/>
      <c r="JBJ992"/>
      <c r="JBK992"/>
      <c r="JBL992"/>
      <c r="JBM992"/>
      <c r="JBN992"/>
      <c r="JBO992"/>
      <c r="JBP992"/>
      <c r="JBQ992"/>
      <c r="JBR992"/>
      <c r="JBS992"/>
      <c r="JBT992"/>
      <c r="JBU992"/>
      <c r="JBV992"/>
      <c r="JBW992"/>
      <c r="JBX992"/>
      <c r="JBY992"/>
      <c r="JBZ992"/>
      <c r="JCA992"/>
      <c r="JCB992"/>
      <c r="JCC992"/>
      <c r="JCD992"/>
      <c r="JCE992"/>
      <c r="JCF992"/>
      <c r="JCG992"/>
      <c r="JCH992"/>
      <c r="JCI992"/>
      <c r="JCJ992"/>
      <c r="JCK992"/>
      <c r="JCL992"/>
      <c r="JCM992"/>
      <c r="JCN992"/>
      <c r="JCO992"/>
      <c r="JCP992"/>
      <c r="JCQ992"/>
      <c r="JCR992"/>
      <c r="JCS992"/>
      <c r="JCT992"/>
      <c r="JCU992"/>
      <c r="JCV992"/>
      <c r="JCW992"/>
      <c r="JCX992"/>
      <c r="JCY992"/>
      <c r="JCZ992"/>
      <c r="JDA992"/>
      <c r="JDB992"/>
      <c r="JDC992"/>
      <c r="JDD992"/>
      <c r="JDE992"/>
      <c r="JDF992"/>
      <c r="JDG992"/>
      <c r="JDH992"/>
      <c r="JDI992"/>
      <c r="JDJ992"/>
      <c r="JDK992"/>
      <c r="JDL992"/>
      <c r="JDM992"/>
      <c r="JDN992"/>
      <c r="JDO992"/>
      <c r="JDP992"/>
      <c r="JDQ992"/>
      <c r="JDR992"/>
      <c r="JDS992"/>
      <c r="JDT992"/>
      <c r="JDU992"/>
      <c r="JDV992"/>
      <c r="JDW992"/>
      <c r="JDX992"/>
      <c r="JDY992"/>
      <c r="JDZ992"/>
      <c r="JEA992"/>
      <c r="JEB992"/>
      <c r="JEC992"/>
      <c r="JED992"/>
      <c r="JEE992"/>
      <c r="JEF992"/>
      <c r="JEG992"/>
      <c r="JEH992"/>
      <c r="JEI992"/>
      <c r="JEJ992"/>
      <c r="JEK992"/>
      <c r="JEL992"/>
      <c r="JEM992"/>
      <c r="JEN992"/>
      <c r="JEO992"/>
      <c r="JEP992"/>
      <c r="JEQ992"/>
      <c r="JER992"/>
      <c r="JES992"/>
      <c r="JET992"/>
      <c r="JEU992"/>
      <c r="JEV992"/>
      <c r="JEW992"/>
      <c r="JEX992"/>
      <c r="JEY992"/>
      <c r="JEZ992"/>
      <c r="JFA992"/>
      <c r="JFB992"/>
      <c r="JFC992"/>
      <c r="JFD992"/>
      <c r="JFE992"/>
      <c r="JFF992"/>
      <c r="JFG992"/>
      <c r="JFH992"/>
      <c r="JFI992"/>
      <c r="JFJ992"/>
      <c r="JFK992"/>
      <c r="JFL992"/>
      <c r="JFM992"/>
      <c r="JFN992"/>
      <c r="JFO992"/>
      <c r="JFP992"/>
      <c r="JFQ992"/>
      <c r="JFR992"/>
      <c r="JFS992"/>
      <c r="JFT992"/>
      <c r="JFU992"/>
      <c r="JFV992"/>
      <c r="JFW992"/>
      <c r="JFX992"/>
      <c r="JFY992"/>
      <c r="JFZ992"/>
      <c r="JGA992"/>
      <c r="JGB992"/>
      <c r="JGC992"/>
      <c r="JGD992"/>
      <c r="JGE992"/>
      <c r="JGF992"/>
      <c r="JGG992"/>
      <c r="JGH992"/>
      <c r="JGI992"/>
      <c r="JGJ992"/>
      <c r="JGK992"/>
      <c r="JGL992"/>
      <c r="JGM992"/>
      <c r="JGN992"/>
      <c r="JGO992"/>
      <c r="JGP992"/>
      <c r="JGQ992"/>
      <c r="JGR992"/>
      <c r="JGS992"/>
      <c r="JGT992"/>
      <c r="JGU992"/>
      <c r="JGV992"/>
      <c r="JGW992"/>
      <c r="JGX992"/>
      <c r="JGY992"/>
      <c r="JGZ992"/>
      <c r="JHA992"/>
      <c r="JHB992"/>
      <c r="JHC992"/>
      <c r="JHD992"/>
      <c r="JHE992"/>
      <c r="JHF992"/>
      <c r="JHG992"/>
      <c r="JHH992"/>
      <c r="JHI992"/>
      <c r="JHJ992"/>
      <c r="JHK992"/>
      <c r="JHL992"/>
      <c r="JHM992"/>
      <c r="JHN992"/>
      <c r="JHO992"/>
      <c r="JHP992"/>
      <c r="JHQ992"/>
      <c r="JHR992"/>
      <c r="JHS992"/>
      <c r="JHT992"/>
      <c r="JHU992"/>
      <c r="JHV992"/>
      <c r="JHW992"/>
      <c r="JHX992"/>
      <c r="JHY992"/>
      <c r="JHZ992"/>
      <c r="JIA992"/>
      <c r="JIB992"/>
      <c r="JIC992"/>
      <c r="JID992"/>
      <c r="JIE992"/>
      <c r="JIF992"/>
      <c r="JIG992"/>
      <c r="JIH992"/>
      <c r="JII992"/>
      <c r="JIJ992"/>
      <c r="JIK992"/>
      <c r="JIL992"/>
      <c r="JIM992"/>
      <c r="JIN992"/>
      <c r="JIO992"/>
      <c r="JIP992"/>
      <c r="JIQ992"/>
      <c r="JIR992"/>
      <c r="JIS992"/>
      <c r="JIT992"/>
      <c r="JIU992"/>
      <c r="JIV992"/>
      <c r="JIW992"/>
      <c r="JIX992"/>
      <c r="JIY992"/>
      <c r="JIZ992"/>
      <c r="JJA992"/>
      <c r="JJB992"/>
      <c r="JJC992"/>
      <c r="JJD992"/>
      <c r="JJE992"/>
      <c r="JJF992"/>
      <c r="JJG992"/>
      <c r="JJH992"/>
      <c r="JJI992"/>
      <c r="JJJ992"/>
      <c r="JJK992"/>
      <c r="JJL992"/>
      <c r="JJM992"/>
      <c r="JJN992"/>
      <c r="JJO992"/>
      <c r="JJP992"/>
      <c r="JJQ992"/>
      <c r="JJR992"/>
      <c r="JJS992"/>
      <c r="JJT992"/>
      <c r="JJU992"/>
      <c r="JJV992"/>
      <c r="JJW992"/>
      <c r="JJX992"/>
      <c r="JJY992"/>
      <c r="JJZ992"/>
      <c r="JKA992"/>
      <c r="JKB992"/>
      <c r="JKC992"/>
      <c r="JKD992"/>
      <c r="JKE992"/>
      <c r="JKF992"/>
      <c r="JKG992"/>
      <c r="JKH992"/>
      <c r="JKI992"/>
      <c r="JKJ992"/>
      <c r="JKK992"/>
      <c r="JKL992"/>
      <c r="JKM992"/>
      <c r="JKN992"/>
      <c r="JKO992"/>
      <c r="JKP992"/>
      <c r="JKQ992"/>
      <c r="JKR992"/>
      <c r="JKS992"/>
      <c r="JKT992"/>
      <c r="JKU992"/>
      <c r="JKV992"/>
      <c r="JKW992"/>
      <c r="JKX992"/>
      <c r="JKY992"/>
      <c r="JKZ992"/>
      <c r="JLA992"/>
      <c r="JLB992"/>
      <c r="JLC992"/>
      <c r="JLD992"/>
      <c r="JLE992"/>
      <c r="JLF992"/>
      <c r="JLG992"/>
      <c r="JLH992"/>
      <c r="JLI992"/>
      <c r="JLJ992"/>
      <c r="JLK992"/>
      <c r="JLL992"/>
      <c r="JLM992"/>
      <c r="JLN992"/>
      <c r="JLO992"/>
      <c r="JLP992"/>
      <c r="JLQ992"/>
      <c r="JLR992"/>
      <c r="JLS992"/>
      <c r="JLT992"/>
      <c r="JLU992"/>
      <c r="JLV992"/>
      <c r="JLW992"/>
      <c r="JLX992"/>
      <c r="JLY992"/>
      <c r="JLZ992"/>
      <c r="JMA992"/>
      <c r="JMB992"/>
      <c r="JMC992"/>
      <c r="JMD992"/>
      <c r="JME992"/>
      <c r="JMF992"/>
      <c r="JMG992"/>
      <c r="JMH992"/>
      <c r="JMI992"/>
      <c r="JMJ992"/>
      <c r="JMK992"/>
      <c r="JML992"/>
      <c r="JMM992"/>
      <c r="JMN992"/>
      <c r="JMO992"/>
      <c r="JMP992"/>
      <c r="JMQ992"/>
      <c r="JMR992"/>
      <c r="JMS992"/>
      <c r="JMT992"/>
      <c r="JMU992"/>
      <c r="JMV992"/>
      <c r="JMW992"/>
      <c r="JMX992"/>
      <c r="JMY992"/>
      <c r="JMZ992"/>
      <c r="JNA992"/>
      <c r="JNB992"/>
      <c r="JNC992"/>
      <c r="JND992"/>
      <c r="JNE992"/>
      <c r="JNF992"/>
      <c r="JNG992"/>
      <c r="JNH992"/>
      <c r="JNI992"/>
      <c r="JNJ992"/>
      <c r="JNK992"/>
      <c r="JNL992"/>
      <c r="JNM992"/>
      <c r="JNN992"/>
      <c r="JNO992"/>
      <c r="JNP992"/>
      <c r="JNQ992"/>
      <c r="JNR992"/>
      <c r="JNS992"/>
      <c r="JNT992"/>
      <c r="JNU992"/>
      <c r="JNV992"/>
      <c r="JNW992"/>
      <c r="JNX992"/>
      <c r="JNY992"/>
      <c r="JNZ992"/>
      <c r="JOA992"/>
      <c r="JOB992"/>
      <c r="JOC992"/>
      <c r="JOD992"/>
      <c r="JOE992"/>
      <c r="JOF992"/>
      <c r="JOG992"/>
      <c r="JOH992"/>
      <c r="JOI992"/>
      <c r="JOJ992"/>
      <c r="JOK992"/>
      <c r="JOL992"/>
      <c r="JOM992"/>
      <c r="JON992"/>
      <c r="JOO992"/>
      <c r="JOP992"/>
      <c r="JOQ992"/>
      <c r="JOR992"/>
      <c r="JOS992"/>
      <c r="JOT992"/>
      <c r="JOU992"/>
      <c r="JOV992"/>
      <c r="JOW992"/>
      <c r="JOX992"/>
      <c r="JOY992"/>
      <c r="JOZ992"/>
      <c r="JPA992"/>
      <c r="JPB992"/>
      <c r="JPC992"/>
      <c r="JPD992"/>
      <c r="JPE992"/>
      <c r="JPF992"/>
      <c r="JPG992"/>
      <c r="JPH992"/>
      <c r="JPI992"/>
      <c r="JPJ992"/>
      <c r="JPK992"/>
      <c r="JPL992"/>
      <c r="JPM992"/>
      <c r="JPN992"/>
      <c r="JPO992"/>
      <c r="JPP992"/>
      <c r="JPQ992"/>
      <c r="JPR992"/>
      <c r="JPS992"/>
      <c r="JPT992"/>
      <c r="JPU992"/>
      <c r="JPV992"/>
      <c r="JPW992"/>
      <c r="JPX992"/>
      <c r="JPY992"/>
      <c r="JPZ992"/>
      <c r="JQA992"/>
      <c r="JQB992"/>
      <c r="JQC992"/>
      <c r="JQD992"/>
      <c r="JQE992"/>
      <c r="JQF992"/>
      <c r="JQG992"/>
      <c r="JQH992"/>
      <c r="JQI992"/>
      <c r="JQJ992"/>
      <c r="JQK992"/>
      <c r="JQL992"/>
      <c r="JQM992"/>
      <c r="JQN992"/>
      <c r="JQO992"/>
      <c r="JQP992"/>
      <c r="JQQ992"/>
      <c r="JQR992"/>
      <c r="JQS992"/>
      <c r="JQT992"/>
      <c r="JQU992"/>
      <c r="JQV992"/>
      <c r="JQW992"/>
      <c r="JQX992"/>
      <c r="JQY992"/>
      <c r="JQZ992"/>
      <c r="JRA992"/>
      <c r="JRB992"/>
      <c r="JRC992"/>
      <c r="JRD992"/>
      <c r="JRE992"/>
      <c r="JRF992"/>
      <c r="JRG992"/>
      <c r="JRH992"/>
      <c r="JRI992"/>
      <c r="JRJ992"/>
      <c r="JRK992"/>
      <c r="JRL992"/>
      <c r="JRM992"/>
      <c r="JRN992"/>
      <c r="JRO992"/>
      <c r="JRP992"/>
      <c r="JRQ992"/>
      <c r="JRR992"/>
      <c r="JRS992"/>
      <c r="JRT992"/>
      <c r="JRU992"/>
      <c r="JRV992"/>
      <c r="JRW992"/>
      <c r="JRX992"/>
      <c r="JRY992"/>
      <c r="JRZ992"/>
      <c r="JSA992"/>
      <c r="JSB992"/>
      <c r="JSC992"/>
      <c r="JSD992"/>
      <c r="JSE992"/>
      <c r="JSF992"/>
      <c r="JSG992"/>
      <c r="JSH992"/>
      <c r="JSI992"/>
      <c r="JSJ992"/>
      <c r="JSK992"/>
      <c r="JSL992"/>
      <c r="JSM992"/>
      <c r="JSN992"/>
      <c r="JSO992"/>
      <c r="JSP992"/>
      <c r="JSQ992"/>
      <c r="JSR992"/>
      <c r="JSS992"/>
      <c r="JST992"/>
      <c r="JSU992"/>
      <c r="JSV992"/>
      <c r="JSW992"/>
      <c r="JSX992"/>
      <c r="JSY992"/>
      <c r="JSZ992"/>
      <c r="JTA992"/>
      <c r="JTB992"/>
      <c r="JTC992"/>
      <c r="JTD992"/>
      <c r="JTE992"/>
      <c r="JTF992"/>
      <c r="JTG992"/>
      <c r="JTH992"/>
      <c r="JTI992"/>
      <c r="JTJ992"/>
      <c r="JTK992"/>
      <c r="JTL992"/>
      <c r="JTM992"/>
      <c r="JTN992"/>
      <c r="JTO992"/>
      <c r="JTP992"/>
      <c r="JTQ992"/>
      <c r="JTR992"/>
      <c r="JTS992"/>
      <c r="JTT992"/>
      <c r="JTU992"/>
      <c r="JTV992"/>
      <c r="JTW992"/>
      <c r="JTX992"/>
      <c r="JTY992"/>
      <c r="JTZ992"/>
      <c r="JUA992"/>
      <c r="JUB992"/>
      <c r="JUC992"/>
      <c r="JUD992"/>
      <c r="JUE992"/>
      <c r="JUF992"/>
      <c r="JUG992"/>
      <c r="JUH992"/>
      <c r="JUI992"/>
      <c r="JUJ992"/>
      <c r="JUK992"/>
      <c r="JUL992"/>
      <c r="JUM992"/>
      <c r="JUN992"/>
      <c r="JUO992"/>
      <c r="JUP992"/>
      <c r="JUQ992"/>
      <c r="JUR992"/>
      <c r="JUS992"/>
      <c r="JUT992"/>
      <c r="JUU992"/>
      <c r="JUV992"/>
      <c r="JUW992"/>
      <c r="JUX992"/>
      <c r="JUY992"/>
      <c r="JUZ992"/>
      <c r="JVA992"/>
      <c r="JVB992"/>
      <c r="JVC992"/>
      <c r="JVD992"/>
      <c r="JVE992"/>
      <c r="JVF992"/>
      <c r="JVG992"/>
      <c r="JVH992"/>
      <c r="JVI992"/>
      <c r="JVJ992"/>
      <c r="JVK992"/>
      <c r="JVL992"/>
      <c r="JVM992"/>
      <c r="JVN992"/>
      <c r="JVO992"/>
      <c r="JVP992"/>
      <c r="JVQ992"/>
      <c r="JVR992"/>
      <c r="JVS992"/>
      <c r="JVT992"/>
      <c r="JVU992"/>
      <c r="JVV992"/>
      <c r="JVW992"/>
      <c r="JVX992"/>
      <c r="JVY992"/>
      <c r="JVZ992"/>
      <c r="JWA992"/>
      <c r="JWB992"/>
      <c r="JWC992"/>
      <c r="JWD992"/>
      <c r="JWE992"/>
      <c r="JWF992"/>
      <c r="JWG992"/>
      <c r="JWH992"/>
      <c r="JWI992"/>
      <c r="JWJ992"/>
      <c r="JWK992"/>
      <c r="JWL992"/>
      <c r="JWM992"/>
      <c r="JWN992"/>
      <c r="JWO992"/>
      <c r="JWP992"/>
      <c r="JWQ992"/>
      <c r="JWR992"/>
      <c r="JWS992"/>
      <c r="JWT992"/>
      <c r="JWU992"/>
      <c r="JWV992"/>
      <c r="JWW992"/>
      <c r="JWX992"/>
      <c r="JWY992"/>
      <c r="JWZ992"/>
      <c r="JXA992"/>
      <c r="JXB992"/>
      <c r="JXC992"/>
      <c r="JXD992"/>
      <c r="JXE992"/>
      <c r="JXF992"/>
      <c r="JXG992"/>
      <c r="JXH992"/>
      <c r="JXI992"/>
      <c r="JXJ992"/>
      <c r="JXK992"/>
      <c r="JXL992"/>
      <c r="JXM992"/>
      <c r="JXN992"/>
      <c r="JXO992"/>
      <c r="JXP992"/>
      <c r="JXQ992"/>
      <c r="JXR992"/>
      <c r="JXS992"/>
      <c r="JXT992"/>
      <c r="JXU992"/>
      <c r="JXV992"/>
      <c r="JXW992"/>
      <c r="JXX992"/>
      <c r="JXY992"/>
      <c r="JXZ992"/>
      <c r="JYA992"/>
      <c r="JYB992"/>
      <c r="JYC992"/>
      <c r="JYD992"/>
      <c r="JYE992"/>
      <c r="JYF992"/>
      <c r="JYG992"/>
      <c r="JYH992"/>
      <c r="JYI992"/>
      <c r="JYJ992"/>
      <c r="JYK992"/>
      <c r="JYL992"/>
      <c r="JYM992"/>
      <c r="JYN992"/>
      <c r="JYO992"/>
      <c r="JYP992"/>
      <c r="JYQ992"/>
      <c r="JYR992"/>
      <c r="JYS992"/>
      <c r="JYT992"/>
      <c r="JYU992"/>
      <c r="JYV992"/>
      <c r="JYW992"/>
      <c r="JYX992"/>
      <c r="JYY992"/>
      <c r="JYZ992"/>
      <c r="JZA992"/>
      <c r="JZB992"/>
      <c r="JZC992"/>
      <c r="JZD992"/>
      <c r="JZE992"/>
      <c r="JZF992"/>
      <c r="JZG992"/>
      <c r="JZH992"/>
      <c r="JZI992"/>
      <c r="JZJ992"/>
      <c r="JZK992"/>
      <c r="JZL992"/>
      <c r="JZM992"/>
      <c r="JZN992"/>
      <c r="JZO992"/>
      <c r="JZP992"/>
      <c r="JZQ992"/>
      <c r="JZR992"/>
      <c r="JZS992"/>
      <c r="JZT992"/>
      <c r="JZU992"/>
      <c r="JZV992"/>
      <c r="JZW992"/>
      <c r="JZX992"/>
      <c r="JZY992"/>
      <c r="JZZ992"/>
      <c r="KAA992"/>
      <c r="KAB992"/>
      <c r="KAC992"/>
      <c r="KAD992"/>
      <c r="KAE992"/>
      <c r="KAF992"/>
      <c r="KAG992"/>
      <c r="KAH992"/>
      <c r="KAI992"/>
      <c r="KAJ992"/>
      <c r="KAK992"/>
      <c r="KAL992"/>
      <c r="KAM992"/>
      <c r="KAN992"/>
      <c r="KAO992"/>
      <c r="KAP992"/>
      <c r="KAQ992"/>
      <c r="KAR992"/>
      <c r="KAS992"/>
      <c r="KAT992"/>
      <c r="KAU992"/>
      <c r="KAV992"/>
      <c r="KAW992"/>
      <c r="KAX992"/>
      <c r="KAY992"/>
      <c r="KAZ992"/>
      <c r="KBA992"/>
      <c r="KBB992"/>
      <c r="KBC992"/>
      <c r="KBD992"/>
      <c r="KBE992"/>
      <c r="KBF992"/>
      <c r="KBG992"/>
      <c r="KBH992"/>
      <c r="KBI992"/>
      <c r="KBJ992"/>
      <c r="KBK992"/>
      <c r="KBL992"/>
      <c r="KBM992"/>
      <c r="KBN992"/>
      <c r="KBO992"/>
      <c r="KBP992"/>
      <c r="KBQ992"/>
      <c r="KBR992"/>
      <c r="KBS992"/>
      <c r="KBT992"/>
      <c r="KBU992"/>
      <c r="KBV992"/>
      <c r="KBW992"/>
      <c r="KBX992"/>
      <c r="KBY992"/>
      <c r="KBZ992"/>
      <c r="KCA992"/>
      <c r="KCB992"/>
      <c r="KCC992"/>
      <c r="KCD992"/>
      <c r="KCE992"/>
      <c r="KCF992"/>
      <c r="KCG992"/>
      <c r="KCH992"/>
      <c r="KCI992"/>
      <c r="KCJ992"/>
      <c r="KCK992"/>
      <c r="KCL992"/>
      <c r="KCM992"/>
      <c r="KCN992"/>
      <c r="KCO992"/>
      <c r="KCP992"/>
      <c r="KCQ992"/>
      <c r="KCR992"/>
      <c r="KCS992"/>
      <c r="KCT992"/>
      <c r="KCU992"/>
      <c r="KCV992"/>
      <c r="KCW992"/>
      <c r="KCX992"/>
      <c r="KCY992"/>
      <c r="KCZ992"/>
      <c r="KDA992"/>
      <c r="KDB992"/>
      <c r="KDC992"/>
      <c r="KDD992"/>
      <c r="KDE992"/>
      <c r="KDF992"/>
      <c r="KDG992"/>
      <c r="KDH992"/>
      <c r="KDI992"/>
      <c r="KDJ992"/>
      <c r="KDK992"/>
      <c r="KDL992"/>
      <c r="KDM992"/>
      <c r="KDN992"/>
      <c r="KDO992"/>
      <c r="KDP992"/>
      <c r="KDQ992"/>
      <c r="KDR992"/>
      <c r="KDS992"/>
      <c r="KDT992"/>
      <c r="KDU992"/>
      <c r="KDV992"/>
      <c r="KDW992"/>
      <c r="KDX992"/>
      <c r="KDY992"/>
      <c r="KDZ992"/>
      <c r="KEA992"/>
      <c r="KEB992"/>
      <c r="KEC992"/>
      <c r="KED992"/>
      <c r="KEE992"/>
      <c r="KEF992"/>
      <c r="KEG992"/>
      <c r="KEH992"/>
      <c r="KEI992"/>
      <c r="KEJ992"/>
      <c r="KEK992"/>
      <c r="KEL992"/>
      <c r="KEM992"/>
      <c r="KEN992"/>
      <c r="KEO992"/>
      <c r="KEP992"/>
      <c r="KEQ992"/>
      <c r="KER992"/>
      <c r="KES992"/>
      <c r="KET992"/>
      <c r="KEU992"/>
      <c r="KEV992"/>
      <c r="KEW992"/>
      <c r="KEX992"/>
      <c r="KEY992"/>
      <c r="KEZ992"/>
      <c r="KFA992"/>
      <c r="KFB992"/>
      <c r="KFC992"/>
      <c r="KFD992"/>
      <c r="KFE992"/>
      <c r="KFF992"/>
      <c r="KFG992"/>
      <c r="KFH992"/>
      <c r="KFI992"/>
      <c r="KFJ992"/>
      <c r="KFK992"/>
      <c r="KFL992"/>
      <c r="KFM992"/>
      <c r="KFN992"/>
      <c r="KFO992"/>
      <c r="KFP992"/>
      <c r="KFQ992"/>
      <c r="KFR992"/>
      <c r="KFS992"/>
      <c r="KFT992"/>
      <c r="KFU992"/>
      <c r="KFV992"/>
      <c r="KFW992"/>
      <c r="KFX992"/>
      <c r="KFY992"/>
      <c r="KFZ992"/>
      <c r="KGA992"/>
      <c r="KGB992"/>
      <c r="KGC992"/>
      <c r="KGD992"/>
      <c r="KGE992"/>
      <c r="KGF992"/>
      <c r="KGG992"/>
      <c r="KGH992"/>
      <c r="KGI992"/>
      <c r="KGJ992"/>
      <c r="KGK992"/>
      <c r="KGL992"/>
      <c r="KGM992"/>
      <c r="KGN992"/>
      <c r="KGO992"/>
      <c r="KGP992"/>
      <c r="KGQ992"/>
      <c r="KGR992"/>
      <c r="KGS992"/>
      <c r="KGT992"/>
      <c r="KGU992"/>
      <c r="KGV992"/>
      <c r="KGW992"/>
      <c r="KGX992"/>
      <c r="KGY992"/>
      <c r="KGZ992"/>
      <c r="KHA992"/>
      <c r="KHB992"/>
      <c r="KHC992"/>
      <c r="KHD992"/>
      <c r="KHE992"/>
      <c r="KHF992"/>
      <c r="KHG992"/>
      <c r="KHH992"/>
      <c r="KHI992"/>
      <c r="KHJ992"/>
      <c r="KHK992"/>
      <c r="KHL992"/>
      <c r="KHM992"/>
      <c r="KHN992"/>
      <c r="KHO992"/>
      <c r="KHP992"/>
      <c r="KHQ992"/>
      <c r="KHR992"/>
      <c r="KHS992"/>
      <c r="KHT992"/>
      <c r="KHU992"/>
      <c r="KHV992"/>
      <c r="KHW992"/>
      <c r="KHX992"/>
      <c r="KHY992"/>
      <c r="KHZ992"/>
      <c r="KIA992"/>
      <c r="KIB992"/>
      <c r="KIC992"/>
      <c r="KID992"/>
      <c r="KIE992"/>
      <c r="KIF992"/>
      <c r="KIG992"/>
      <c r="KIH992"/>
      <c r="KII992"/>
      <c r="KIJ992"/>
      <c r="KIK992"/>
      <c r="KIL992"/>
      <c r="KIM992"/>
      <c r="KIN992"/>
      <c r="KIO992"/>
      <c r="KIP992"/>
      <c r="KIQ992"/>
      <c r="KIR992"/>
      <c r="KIS992"/>
      <c r="KIT992"/>
      <c r="KIU992"/>
      <c r="KIV992"/>
      <c r="KIW992"/>
      <c r="KIX992"/>
      <c r="KIY992"/>
      <c r="KIZ992"/>
      <c r="KJA992"/>
      <c r="KJB992"/>
      <c r="KJC992"/>
      <c r="KJD992"/>
      <c r="KJE992"/>
      <c r="KJF992"/>
      <c r="KJG992"/>
      <c r="KJH992"/>
      <c r="KJI992"/>
      <c r="KJJ992"/>
      <c r="KJK992"/>
      <c r="KJL992"/>
      <c r="KJM992"/>
      <c r="KJN992"/>
      <c r="KJO992"/>
      <c r="KJP992"/>
      <c r="KJQ992"/>
      <c r="KJR992"/>
      <c r="KJS992"/>
      <c r="KJT992"/>
      <c r="KJU992"/>
      <c r="KJV992"/>
      <c r="KJW992"/>
      <c r="KJX992"/>
      <c r="KJY992"/>
      <c r="KJZ992"/>
      <c r="KKA992"/>
      <c r="KKB992"/>
      <c r="KKC992"/>
      <c r="KKD992"/>
      <c r="KKE992"/>
      <c r="KKF992"/>
      <c r="KKG992"/>
      <c r="KKH992"/>
      <c r="KKI992"/>
      <c r="KKJ992"/>
      <c r="KKK992"/>
      <c r="KKL992"/>
      <c r="KKM992"/>
      <c r="KKN992"/>
      <c r="KKO992"/>
      <c r="KKP992"/>
      <c r="KKQ992"/>
      <c r="KKR992"/>
      <c r="KKS992"/>
      <c r="KKT992"/>
      <c r="KKU992"/>
      <c r="KKV992"/>
      <c r="KKW992"/>
      <c r="KKX992"/>
      <c r="KKY992"/>
      <c r="KKZ992"/>
      <c r="KLA992"/>
      <c r="KLB992"/>
      <c r="KLC992"/>
      <c r="KLD992"/>
      <c r="KLE992"/>
      <c r="KLF992"/>
      <c r="KLG992"/>
      <c r="KLH992"/>
      <c r="KLI992"/>
      <c r="KLJ992"/>
      <c r="KLK992"/>
      <c r="KLL992"/>
      <c r="KLM992"/>
      <c r="KLN992"/>
      <c r="KLO992"/>
      <c r="KLP992"/>
      <c r="KLQ992"/>
      <c r="KLR992"/>
      <c r="KLS992"/>
      <c r="KLT992"/>
      <c r="KLU992"/>
      <c r="KLV992"/>
      <c r="KLW992"/>
      <c r="KLX992"/>
      <c r="KLY992"/>
      <c r="KLZ992"/>
      <c r="KMA992"/>
      <c r="KMB992"/>
      <c r="KMC992"/>
      <c r="KMD992"/>
      <c r="KME992"/>
      <c r="KMF992"/>
      <c r="KMG992"/>
      <c r="KMH992"/>
      <c r="KMI992"/>
      <c r="KMJ992"/>
      <c r="KMK992"/>
      <c r="KML992"/>
      <c r="KMM992"/>
      <c r="KMN992"/>
      <c r="KMO992"/>
      <c r="KMP992"/>
      <c r="KMQ992"/>
      <c r="KMR992"/>
      <c r="KMS992"/>
      <c r="KMT992"/>
      <c r="KMU992"/>
      <c r="KMV992"/>
      <c r="KMW992"/>
      <c r="KMX992"/>
      <c r="KMY992"/>
      <c r="KMZ992"/>
      <c r="KNA992"/>
      <c r="KNB992"/>
      <c r="KNC992"/>
      <c r="KND992"/>
      <c r="KNE992"/>
      <c r="KNF992"/>
      <c r="KNG992"/>
      <c r="KNH992"/>
      <c r="KNI992"/>
      <c r="KNJ992"/>
      <c r="KNK992"/>
      <c r="KNL992"/>
      <c r="KNM992"/>
      <c r="KNN992"/>
      <c r="KNO992"/>
      <c r="KNP992"/>
      <c r="KNQ992"/>
      <c r="KNR992"/>
      <c r="KNS992"/>
      <c r="KNT992"/>
      <c r="KNU992"/>
      <c r="KNV992"/>
      <c r="KNW992"/>
      <c r="KNX992"/>
      <c r="KNY992"/>
      <c r="KNZ992"/>
      <c r="KOA992"/>
      <c r="KOB992"/>
      <c r="KOC992"/>
      <c r="KOD992"/>
      <c r="KOE992"/>
      <c r="KOF992"/>
      <c r="KOG992"/>
      <c r="KOH992"/>
      <c r="KOI992"/>
      <c r="KOJ992"/>
      <c r="KOK992"/>
      <c r="KOL992"/>
      <c r="KOM992"/>
      <c r="KON992"/>
      <c r="KOO992"/>
      <c r="KOP992"/>
      <c r="KOQ992"/>
      <c r="KOR992"/>
      <c r="KOS992"/>
      <c r="KOT992"/>
      <c r="KOU992"/>
      <c r="KOV992"/>
      <c r="KOW992"/>
      <c r="KOX992"/>
      <c r="KOY992"/>
      <c r="KOZ992"/>
      <c r="KPA992"/>
      <c r="KPB992"/>
      <c r="KPC992"/>
      <c r="KPD992"/>
      <c r="KPE992"/>
      <c r="KPF992"/>
      <c r="KPG992"/>
      <c r="KPH992"/>
      <c r="KPI992"/>
      <c r="KPJ992"/>
      <c r="KPK992"/>
      <c r="KPL992"/>
      <c r="KPM992"/>
      <c r="KPN992"/>
      <c r="KPO992"/>
      <c r="KPP992"/>
      <c r="KPQ992"/>
      <c r="KPR992"/>
      <c r="KPS992"/>
      <c r="KPT992"/>
      <c r="KPU992"/>
      <c r="KPV992"/>
      <c r="KPW992"/>
      <c r="KPX992"/>
      <c r="KPY992"/>
      <c r="KPZ992"/>
      <c r="KQA992"/>
      <c r="KQB992"/>
      <c r="KQC992"/>
      <c r="KQD992"/>
      <c r="KQE992"/>
      <c r="KQF992"/>
      <c r="KQG992"/>
      <c r="KQH992"/>
      <c r="KQI992"/>
      <c r="KQJ992"/>
      <c r="KQK992"/>
      <c r="KQL992"/>
      <c r="KQM992"/>
      <c r="KQN992"/>
      <c r="KQO992"/>
      <c r="KQP992"/>
      <c r="KQQ992"/>
      <c r="KQR992"/>
      <c r="KQS992"/>
      <c r="KQT992"/>
      <c r="KQU992"/>
      <c r="KQV992"/>
      <c r="KQW992"/>
      <c r="KQX992"/>
      <c r="KQY992"/>
      <c r="KQZ992"/>
      <c r="KRA992"/>
      <c r="KRB992"/>
      <c r="KRC992"/>
      <c r="KRD992"/>
      <c r="KRE992"/>
      <c r="KRF992"/>
      <c r="KRG992"/>
      <c r="KRH992"/>
      <c r="KRI992"/>
      <c r="KRJ992"/>
      <c r="KRK992"/>
      <c r="KRL992"/>
      <c r="KRM992"/>
      <c r="KRN992"/>
      <c r="KRO992"/>
      <c r="KRP992"/>
      <c r="KRQ992"/>
      <c r="KRR992"/>
      <c r="KRS992"/>
      <c r="KRT992"/>
      <c r="KRU992"/>
      <c r="KRV992"/>
      <c r="KRW992"/>
      <c r="KRX992"/>
      <c r="KRY992"/>
      <c r="KRZ992"/>
      <c r="KSA992"/>
      <c r="KSB992"/>
      <c r="KSC992"/>
      <c r="KSD992"/>
      <c r="KSE992"/>
      <c r="KSF992"/>
      <c r="KSG992"/>
      <c r="KSH992"/>
      <c r="KSI992"/>
      <c r="KSJ992"/>
      <c r="KSK992"/>
      <c r="KSL992"/>
      <c r="KSM992"/>
      <c r="KSN992"/>
      <c r="KSO992"/>
      <c r="KSP992"/>
      <c r="KSQ992"/>
      <c r="KSR992"/>
      <c r="KSS992"/>
      <c r="KST992"/>
      <c r="KSU992"/>
      <c r="KSV992"/>
      <c r="KSW992"/>
      <c r="KSX992"/>
      <c r="KSY992"/>
      <c r="KSZ992"/>
      <c r="KTA992"/>
      <c r="KTB992"/>
      <c r="KTC992"/>
      <c r="KTD992"/>
      <c r="KTE992"/>
      <c r="KTF992"/>
      <c r="KTG992"/>
      <c r="KTH992"/>
      <c r="KTI992"/>
      <c r="KTJ992"/>
      <c r="KTK992"/>
      <c r="KTL992"/>
      <c r="KTM992"/>
      <c r="KTN992"/>
      <c r="KTO992"/>
      <c r="KTP992"/>
      <c r="KTQ992"/>
      <c r="KTR992"/>
      <c r="KTS992"/>
      <c r="KTT992"/>
      <c r="KTU992"/>
      <c r="KTV992"/>
      <c r="KTW992"/>
      <c r="KTX992"/>
      <c r="KTY992"/>
      <c r="KTZ992"/>
      <c r="KUA992"/>
      <c r="KUB992"/>
      <c r="KUC992"/>
      <c r="KUD992"/>
      <c r="KUE992"/>
      <c r="KUF992"/>
      <c r="KUG992"/>
      <c r="KUH992"/>
      <c r="KUI992"/>
      <c r="KUJ992"/>
      <c r="KUK992"/>
      <c r="KUL992"/>
      <c r="KUM992"/>
      <c r="KUN992"/>
      <c r="KUO992"/>
      <c r="KUP992"/>
      <c r="KUQ992"/>
      <c r="KUR992"/>
      <c r="KUS992"/>
      <c r="KUT992"/>
      <c r="KUU992"/>
      <c r="KUV992"/>
      <c r="KUW992"/>
      <c r="KUX992"/>
      <c r="KUY992"/>
      <c r="KUZ992"/>
      <c r="KVA992"/>
      <c r="KVB992"/>
      <c r="KVC992"/>
      <c r="KVD992"/>
      <c r="KVE992"/>
      <c r="KVF992"/>
      <c r="KVG992"/>
      <c r="KVH992"/>
      <c r="KVI992"/>
      <c r="KVJ992"/>
      <c r="KVK992"/>
      <c r="KVL992"/>
      <c r="KVM992"/>
      <c r="KVN992"/>
      <c r="KVO992"/>
      <c r="KVP992"/>
      <c r="KVQ992"/>
      <c r="KVR992"/>
      <c r="KVS992"/>
      <c r="KVT992"/>
      <c r="KVU992"/>
      <c r="KVV992"/>
      <c r="KVW992"/>
      <c r="KVX992"/>
      <c r="KVY992"/>
      <c r="KVZ992"/>
      <c r="KWA992"/>
      <c r="KWB992"/>
      <c r="KWC992"/>
      <c r="KWD992"/>
      <c r="KWE992"/>
      <c r="KWF992"/>
      <c r="KWG992"/>
      <c r="KWH992"/>
      <c r="KWI992"/>
      <c r="KWJ992"/>
      <c r="KWK992"/>
      <c r="KWL992"/>
      <c r="KWM992"/>
      <c r="KWN992"/>
      <c r="KWO992"/>
      <c r="KWP992"/>
      <c r="KWQ992"/>
      <c r="KWR992"/>
      <c r="KWS992"/>
      <c r="KWT992"/>
      <c r="KWU992"/>
      <c r="KWV992"/>
      <c r="KWW992"/>
      <c r="KWX992"/>
      <c r="KWY992"/>
      <c r="KWZ992"/>
      <c r="KXA992"/>
      <c r="KXB992"/>
      <c r="KXC992"/>
      <c r="KXD992"/>
      <c r="KXE992"/>
      <c r="KXF992"/>
      <c r="KXG992"/>
      <c r="KXH992"/>
      <c r="KXI992"/>
      <c r="KXJ992"/>
      <c r="KXK992"/>
      <c r="KXL992"/>
      <c r="KXM992"/>
      <c r="KXN992"/>
      <c r="KXO992"/>
      <c r="KXP992"/>
      <c r="KXQ992"/>
      <c r="KXR992"/>
      <c r="KXS992"/>
      <c r="KXT992"/>
      <c r="KXU992"/>
      <c r="KXV992"/>
      <c r="KXW992"/>
      <c r="KXX992"/>
      <c r="KXY992"/>
      <c r="KXZ992"/>
      <c r="KYA992"/>
      <c r="KYB992"/>
      <c r="KYC992"/>
      <c r="KYD992"/>
      <c r="KYE992"/>
      <c r="KYF992"/>
      <c r="KYG992"/>
      <c r="KYH992"/>
      <c r="KYI992"/>
      <c r="KYJ992"/>
      <c r="KYK992"/>
      <c r="KYL992"/>
      <c r="KYM992"/>
      <c r="KYN992"/>
      <c r="KYO992"/>
      <c r="KYP992"/>
      <c r="KYQ992"/>
      <c r="KYR992"/>
      <c r="KYS992"/>
      <c r="KYT992"/>
      <c r="KYU992"/>
      <c r="KYV992"/>
      <c r="KYW992"/>
      <c r="KYX992"/>
      <c r="KYY992"/>
      <c r="KYZ992"/>
      <c r="KZA992"/>
      <c r="KZB992"/>
      <c r="KZC992"/>
      <c r="KZD992"/>
      <c r="KZE992"/>
      <c r="KZF992"/>
      <c r="KZG992"/>
      <c r="KZH992"/>
      <c r="KZI992"/>
      <c r="KZJ992"/>
      <c r="KZK992"/>
      <c r="KZL992"/>
      <c r="KZM992"/>
      <c r="KZN992"/>
      <c r="KZO992"/>
      <c r="KZP992"/>
      <c r="KZQ992"/>
      <c r="KZR992"/>
      <c r="KZS992"/>
      <c r="KZT992"/>
      <c r="KZU992"/>
      <c r="KZV992"/>
      <c r="KZW992"/>
      <c r="KZX992"/>
      <c r="KZY992"/>
      <c r="KZZ992"/>
      <c r="LAA992"/>
      <c r="LAB992"/>
      <c r="LAC992"/>
      <c r="LAD992"/>
      <c r="LAE992"/>
      <c r="LAF992"/>
      <c r="LAG992"/>
      <c r="LAH992"/>
      <c r="LAI992"/>
      <c r="LAJ992"/>
      <c r="LAK992"/>
      <c r="LAL992"/>
      <c r="LAM992"/>
      <c r="LAN992"/>
      <c r="LAO992"/>
      <c r="LAP992"/>
      <c r="LAQ992"/>
      <c r="LAR992"/>
      <c r="LAS992"/>
      <c r="LAT992"/>
      <c r="LAU992"/>
      <c r="LAV992"/>
      <c r="LAW992"/>
      <c r="LAX992"/>
      <c r="LAY992"/>
      <c r="LAZ992"/>
      <c r="LBA992"/>
      <c r="LBB992"/>
      <c r="LBC992"/>
      <c r="LBD992"/>
      <c r="LBE992"/>
      <c r="LBF992"/>
      <c r="LBG992"/>
      <c r="LBH992"/>
      <c r="LBI992"/>
      <c r="LBJ992"/>
      <c r="LBK992"/>
      <c r="LBL992"/>
      <c r="LBM992"/>
      <c r="LBN992"/>
      <c r="LBO992"/>
      <c r="LBP992"/>
      <c r="LBQ992"/>
      <c r="LBR992"/>
      <c r="LBS992"/>
      <c r="LBT992"/>
      <c r="LBU992"/>
      <c r="LBV992"/>
      <c r="LBW992"/>
      <c r="LBX992"/>
      <c r="LBY992"/>
      <c r="LBZ992"/>
      <c r="LCA992"/>
      <c r="LCB992"/>
      <c r="LCC992"/>
      <c r="LCD992"/>
      <c r="LCE992"/>
      <c r="LCF992"/>
      <c r="LCG992"/>
      <c r="LCH992"/>
      <c r="LCI992"/>
      <c r="LCJ992"/>
      <c r="LCK992"/>
      <c r="LCL992"/>
      <c r="LCM992"/>
      <c r="LCN992"/>
      <c r="LCO992"/>
      <c r="LCP992"/>
      <c r="LCQ992"/>
      <c r="LCR992"/>
      <c r="LCS992"/>
      <c r="LCT992"/>
      <c r="LCU992"/>
      <c r="LCV992"/>
      <c r="LCW992"/>
      <c r="LCX992"/>
      <c r="LCY992"/>
      <c r="LCZ992"/>
      <c r="LDA992"/>
      <c r="LDB992"/>
      <c r="LDC992"/>
      <c r="LDD992"/>
      <c r="LDE992"/>
      <c r="LDF992"/>
      <c r="LDG992"/>
      <c r="LDH992"/>
      <c r="LDI992"/>
      <c r="LDJ992"/>
      <c r="LDK992"/>
      <c r="LDL992"/>
      <c r="LDM992"/>
      <c r="LDN992"/>
      <c r="LDO992"/>
      <c r="LDP992"/>
      <c r="LDQ992"/>
      <c r="LDR992"/>
      <c r="LDS992"/>
      <c r="LDT992"/>
      <c r="LDU992"/>
      <c r="LDV992"/>
      <c r="LDW992"/>
      <c r="LDX992"/>
      <c r="LDY992"/>
      <c r="LDZ992"/>
      <c r="LEA992"/>
      <c r="LEB992"/>
      <c r="LEC992"/>
      <c r="LED992"/>
      <c r="LEE992"/>
      <c r="LEF992"/>
      <c r="LEG992"/>
      <c r="LEH992"/>
      <c r="LEI992"/>
      <c r="LEJ992"/>
      <c r="LEK992"/>
      <c r="LEL992"/>
      <c r="LEM992"/>
      <c r="LEN992"/>
      <c r="LEO992"/>
      <c r="LEP992"/>
      <c r="LEQ992"/>
      <c r="LER992"/>
      <c r="LES992"/>
      <c r="LET992"/>
      <c r="LEU992"/>
      <c r="LEV992"/>
      <c r="LEW992"/>
      <c r="LEX992"/>
      <c r="LEY992"/>
      <c r="LEZ992"/>
      <c r="LFA992"/>
      <c r="LFB992"/>
      <c r="LFC992"/>
      <c r="LFD992"/>
      <c r="LFE992"/>
      <c r="LFF992"/>
      <c r="LFG992"/>
      <c r="LFH992"/>
      <c r="LFI992"/>
      <c r="LFJ992"/>
      <c r="LFK992"/>
      <c r="LFL992"/>
      <c r="LFM992"/>
      <c r="LFN992"/>
      <c r="LFO992"/>
      <c r="LFP992"/>
      <c r="LFQ992"/>
      <c r="LFR992"/>
      <c r="LFS992"/>
      <c r="LFT992"/>
      <c r="LFU992"/>
      <c r="LFV992"/>
      <c r="LFW992"/>
      <c r="LFX992"/>
      <c r="LFY992"/>
      <c r="LFZ992"/>
      <c r="LGA992"/>
      <c r="LGB992"/>
      <c r="LGC992"/>
      <c r="LGD992"/>
      <c r="LGE992"/>
      <c r="LGF992"/>
      <c r="LGG992"/>
      <c r="LGH992"/>
      <c r="LGI992"/>
      <c r="LGJ992"/>
      <c r="LGK992"/>
      <c r="LGL992"/>
      <c r="LGM992"/>
      <c r="LGN992"/>
      <c r="LGO992"/>
      <c r="LGP992"/>
      <c r="LGQ992"/>
      <c r="LGR992"/>
      <c r="LGS992"/>
      <c r="LGT992"/>
      <c r="LGU992"/>
      <c r="LGV992"/>
      <c r="LGW992"/>
      <c r="LGX992"/>
      <c r="LGY992"/>
      <c r="LGZ992"/>
      <c r="LHA992"/>
      <c r="LHB992"/>
      <c r="LHC992"/>
      <c r="LHD992"/>
      <c r="LHE992"/>
      <c r="LHF992"/>
      <c r="LHG992"/>
      <c r="LHH992"/>
      <c r="LHI992"/>
      <c r="LHJ992"/>
      <c r="LHK992"/>
      <c r="LHL992"/>
      <c r="LHM992"/>
      <c r="LHN992"/>
      <c r="LHO992"/>
      <c r="LHP992"/>
      <c r="LHQ992"/>
      <c r="LHR992"/>
      <c r="LHS992"/>
      <c r="LHT992"/>
      <c r="LHU992"/>
      <c r="LHV992"/>
      <c r="LHW992"/>
      <c r="LHX992"/>
      <c r="LHY992"/>
      <c r="LHZ992"/>
      <c r="LIA992"/>
      <c r="LIB992"/>
      <c r="LIC992"/>
      <c r="LID992"/>
      <c r="LIE992"/>
      <c r="LIF992"/>
      <c r="LIG992"/>
      <c r="LIH992"/>
      <c r="LII992"/>
      <c r="LIJ992"/>
      <c r="LIK992"/>
      <c r="LIL992"/>
      <c r="LIM992"/>
      <c r="LIN992"/>
      <c r="LIO992"/>
      <c r="LIP992"/>
      <c r="LIQ992"/>
      <c r="LIR992"/>
      <c r="LIS992"/>
      <c r="LIT992"/>
      <c r="LIU992"/>
      <c r="LIV992"/>
      <c r="LIW992"/>
      <c r="LIX992"/>
      <c r="LIY992"/>
      <c r="LIZ992"/>
      <c r="LJA992"/>
      <c r="LJB992"/>
      <c r="LJC992"/>
      <c r="LJD992"/>
      <c r="LJE992"/>
      <c r="LJF992"/>
      <c r="LJG992"/>
      <c r="LJH992"/>
      <c r="LJI992"/>
      <c r="LJJ992"/>
      <c r="LJK992"/>
      <c r="LJL992"/>
      <c r="LJM992"/>
      <c r="LJN992"/>
      <c r="LJO992"/>
      <c r="LJP992"/>
      <c r="LJQ992"/>
      <c r="LJR992"/>
      <c r="LJS992"/>
      <c r="LJT992"/>
      <c r="LJU992"/>
      <c r="LJV992"/>
      <c r="LJW992"/>
      <c r="LJX992"/>
      <c r="LJY992"/>
      <c r="LJZ992"/>
      <c r="LKA992"/>
      <c r="LKB992"/>
      <c r="LKC992"/>
      <c r="LKD992"/>
      <c r="LKE992"/>
      <c r="LKF992"/>
      <c r="LKG992"/>
      <c r="LKH992"/>
      <c r="LKI992"/>
      <c r="LKJ992"/>
      <c r="LKK992"/>
      <c r="LKL992"/>
      <c r="LKM992"/>
      <c r="LKN992"/>
      <c r="LKO992"/>
      <c r="LKP992"/>
      <c r="LKQ992"/>
      <c r="LKR992"/>
      <c r="LKS992"/>
      <c r="LKT992"/>
      <c r="LKU992"/>
      <c r="LKV992"/>
      <c r="LKW992"/>
      <c r="LKX992"/>
      <c r="LKY992"/>
      <c r="LKZ992"/>
      <c r="LLA992"/>
      <c r="LLB992"/>
      <c r="LLC992"/>
      <c r="LLD992"/>
      <c r="LLE992"/>
      <c r="LLF992"/>
      <c r="LLG992"/>
      <c r="LLH992"/>
      <c r="LLI992"/>
      <c r="LLJ992"/>
      <c r="LLK992"/>
      <c r="LLL992"/>
      <c r="LLM992"/>
      <c r="LLN992"/>
      <c r="LLO992"/>
      <c r="LLP992"/>
      <c r="LLQ992"/>
      <c r="LLR992"/>
      <c r="LLS992"/>
      <c r="LLT992"/>
      <c r="LLU992"/>
      <c r="LLV992"/>
      <c r="LLW992"/>
      <c r="LLX992"/>
      <c r="LLY992"/>
      <c r="LLZ992"/>
      <c r="LMA992"/>
      <c r="LMB992"/>
      <c r="LMC992"/>
      <c r="LMD992"/>
      <c r="LME992"/>
      <c r="LMF992"/>
      <c r="LMG992"/>
      <c r="LMH992"/>
      <c r="LMI992"/>
      <c r="LMJ992"/>
      <c r="LMK992"/>
      <c r="LML992"/>
      <c r="LMM992"/>
      <c r="LMN992"/>
      <c r="LMO992"/>
      <c r="LMP992"/>
      <c r="LMQ992"/>
      <c r="LMR992"/>
      <c r="LMS992"/>
      <c r="LMT992"/>
      <c r="LMU992"/>
      <c r="LMV992"/>
      <c r="LMW992"/>
      <c r="LMX992"/>
      <c r="LMY992"/>
      <c r="LMZ992"/>
      <c r="LNA992"/>
      <c r="LNB992"/>
      <c r="LNC992"/>
      <c r="LND992"/>
      <c r="LNE992"/>
      <c r="LNF992"/>
      <c r="LNG992"/>
      <c r="LNH992"/>
      <c r="LNI992"/>
      <c r="LNJ992"/>
      <c r="LNK992"/>
      <c r="LNL992"/>
      <c r="LNM992"/>
      <c r="LNN992"/>
      <c r="LNO992"/>
      <c r="LNP992"/>
      <c r="LNQ992"/>
      <c r="LNR992"/>
      <c r="LNS992"/>
      <c r="LNT992"/>
      <c r="LNU992"/>
      <c r="LNV992"/>
      <c r="LNW992"/>
      <c r="LNX992"/>
      <c r="LNY992"/>
      <c r="LNZ992"/>
      <c r="LOA992"/>
      <c r="LOB992"/>
      <c r="LOC992"/>
      <c r="LOD992"/>
      <c r="LOE992"/>
      <c r="LOF992"/>
      <c r="LOG992"/>
      <c r="LOH992"/>
      <c r="LOI992"/>
      <c r="LOJ992"/>
      <c r="LOK992"/>
      <c r="LOL992"/>
      <c r="LOM992"/>
      <c r="LON992"/>
      <c r="LOO992"/>
      <c r="LOP992"/>
      <c r="LOQ992"/>
      <c r="LOR992"/>
      <c r="LOS992"/>
      <c r="LOT992"/>
      <c r="LOU992"/>
      <c r="LOV992"/>
      <c r="LOW992"/>
      <c r="LOX992"/>
      <c r="LOY992"/>
      <c r="LOZ992"/>
      <c r="LPA992"/>
      <c r="LPB992"/>
      <c r="LPC992"/>
      <c r="LPD992"/>
      <c r="LPE992"/>
      <c r="LPF992"/>
      <c r="LPG992"/>
      <c r="LPH992"/>
      <c r="LPI992"/>
      <c r="LPJ992"/>
      <c r="LPK992"/>
      <c r="LPL992"/>
      <c r="LPM992"/>
      <c r="LPN992"/>
      <c r="LPO992"/>
      <c r="LPP992"/>
      <c r="LPQ992"/>
      <c r="LPR992"/>
      <c r="LPS992"/>
      <c r="LPT992"/>
      <c r="LPU992"/>
      <c r="LPV992"/>
      <c r="LPW992"/>
      <c r="LPX992"/>
      <c r="LPY992"/>
      <c r="LPZ992"/>
      <c r="LQA992"/>
      <c r="LQB992"/>
      <c r="LQC992"/>
      <c r="LQD992"/>
      <c r="LQE992"/>
      <c r="LQF992"/>
      <c r="LQG992"/>
      <c r="LQH992"/>
      <c r="LQI992"/>
      <c r="LQJ992"/>
      <c r="LQK992"/>
      <c r="LQL992"/>
      <c r="LQM992"/>
      <c r="LQN992"/>
      <c r="LQO992"/>
      <c r="LQP992"/>
      <c r="LQQ992"/>
      <c r="LQR992"/>
      <c r="LQS992"/>
      <c r="LQT992"/>
      <c r="LQU992"/>
      <c r="LQV992"/>
      <c r="LQW992"/>
      <c r="LQX992"/>
      <c r="LQY992"/>
      <c r="LQZ992"/>
      <c r="LRA992"/>
      <c r="LRB992"/>
      <c r="LRC992"/>
      <c r="LRD992"/>
      <c r="LRE992"/>
      <c r="LRF992"/>
      <c r="LRG992"/>
      <c r="LRH992"/>
      <c r="LRI992"/>
      <c r="LRJ992"/>
      <c r="LRK992"/>
      <c r="LRL992"/>
      <c r="LRM992"/>
      <c r="LRN992"/>
      <c r="LRO992"/>
      <c r="LRP992"/>
      <c r="LRQ992"/>
      <c r="LRR992"/>
      <c r="LRS992"/>
      <c r="LRT992"/>
      <c r="LRU992"/>
      <c r="LRV992"/>
      <c r="LRW992"/>
      <c r="LRX992"/>
      <c r="LRY992"/>
      <c r="LRZ992"/>
      <c r="LSA992"/>
      <c r="LSB992"/>
      <c r="LSC992"/>
      <c r="LSD992"/>
      <c r="LSE992"/>
      <c r="LSF992"/>
      <c r="LSG992"/>
      <c r="LSH992"/>
      <c r="LSI992"/>
      <c r="LSJ992"/>
      <c r="LSK992"/>
      <c r="LSL992"/>
      <c r="LSM992"/>
      <c r="LSN992"/>
      <c r="LSO992"/>
      <c r="LSP992"/>
      <c r="LSQ992"/>
      <c r="LSR992"/>
      <c r="LSS992"/>
      <c r="LST992"/>
      <c r="LSU992"/>
      <c r="LSV992"/>
      <c r="LSW992"/>
      <c r="LSX992"/>
      <c r="LSY992"/>
      <c r="LSZ992"/>
      <c r="LTA992"/>
      <c r="LTB992"/>
      <c r="LTC992"/>
      <c r="LTD992"/>
      <c r="LTE992"/>
      <c r="LTF992"/>
      <c r="LTG992"/>
      <c r="LTH992"/>
      <c r="LTI992"/>
      <c r="LTJ992"/>
      <c r="LTK992"/>
      <c r="LTL992"/>
      <c r="LTM992"/>
      <c r="LTN992"/>
      <c r="LTO992"/>
      <c r="LTP992"/>
      <c r="LTQ992"/>
      <c r="LTR992"/>
      <c r="LTS992"/>
      <c r="LTT992"/>
      <c r="LTU992"/>
      <c r="LTV992"/>
      <c r="LTW992"/>
      <c r="LTX992"/>
      <c r="LTY992"/>
      <c r="LTZ992"/>
      <c r="LUA992"/>
      <c r="LUB992"/>
      <c r="LUC992"/>
      <c r="LUD992"/>
      <c r="LUE992"/>
      <c r="LUF992"/>
      <c r="LUG992"/>
      <c r="LUH992"/>
      <c r="LUI992"/>
      <c r="LUJ992"/>
      <c r="LUK992"/>
      <c r="LUL992"/>
      <c r="LUM992"/>
      <c r="LUN992"/>
      <c r="LUO992"/>
      <c r="LUP992"/>
      <c r="LUQ992"/>
      <c r="LUR992"/>
      <c r="LUS992"/>
      <c r="LUT992"/>
      <c r="LUU992"/>
      <c r="LUV992"/>
      <c r="LUW992"/>
      <c r="LUX992"/>
      <c r="LUY992"/>
      <c r="LUZ992"/>
      <c r="LVA992"/>
      <c r="LVB992"/>
      <c r="LVC992"/>
      <c r="LVD992"/>
      <c r="LVE992"/>
      <c r="LVF992"/>
      <c r="LVG992"/>
      <c r="LVH992"/>
      <c r="LVI992"/>
      <c r="LVJ992"/>
      <c r="LVK992"/>
      <c r="LVL992"/>
      <c r="LVM992"/>
      <c r="LVN992"/>
      <c r="LVO992"/>
      <c r="LVP992"/>
      <c r="LVQ992"/>
      <c r="LVR992"/>
      <c r="LVS992"/>
      <c r="LVT992"/>
      <c r="LVU992"/>
      <c r="LVV992"/>
      <c r="LVW992"/>
      <c r="LVX992"/>
      <c r="LVY992"/>
      <c r="LVZ992"/>
      <c r="LWA992"/>
      <c r="LWB992"/>
      <c r="LWC992"/>
      <c r="LWD992"/>
      <c r="LWE992"/>
      <c r="LWF992"/>
      <c r="LWG992"/>
      <c r="LWH992"/>
      <c r="LWI992"/>
      <c r="LWJ992"/>
      <c r="LWK992"/>
      <c r="LWL992"/>
      <c r="LWM992"/>
      <c r="LWN992"/>
      <c r="LWO992"/>
      <c r="LWP992"/>
      <c r="LWQ992"/>
      <c r="LWR992"/>
      <c r="LWS992"/>
      <c r="LWT992"/>
      <c r="LWU992"/>
      <c r="LWV992"/>
      <c r="LWW992"/>
      <c r="LWX992"/>
      <c r="LWY992"/>
      <c r="LWZ992"/>
      <c r="LXA992"/>
      <c r="LXB992"/>
      <c r="LXC992"/>
      <c r="LXD992"/>
      <c r="LXE992"/>
      <c r="LXF992"/>
      <c r="LXG992"/>
      <c r="LXH992"/>
      <c r="LXI992"/>
      <c r="LXJ992"/>
      <c r="LXK992"/>
      <c r="LXL992"/>
      <c r="LXM992"/>
      <c r="LXN992"/>
      <c r="LXO992"/>
      <c r="LXP992"/>
      <c r="LXQ992"/>
      <c r="LXR992"/>
      <c r="LXS992"/>
      <c r="LXT992"/>
      <c r="LXU992"/>
      <c r="LXV992"/>
      <c r="LXW992"/>
      <c r="LXX992"/>
      <c r="LXY992"/>
      <c r="LXZ992"/>
      <c r="LYA992"/>
      <c r="LYB992"/>
      <c r="LYC992"/>
      <c r="LYD992"/>
      <c r="LYE992"/>
      <c r="LYF992"/>
      <c r="LYG992"/>
      <c r="LYH992"/>
      <c r="LYI992"/>
      <c r="LYJ992"/>
      <c r="LYK992"/>
      <c r="LYL992"/>
      <c r="LYM992"/>
      <c r="LYN992"/>
      <c r="LYO992"/>
      <c r="LYP992"/>
      <c r="LYQ992"/>
      <c r="LYR992"/>
      <c r="LYS992"/>
      <c r="LYT992"/>
      <c r="LYU992"/>
      <c r="LYV992"/>
      <c r="LYW992"/>
      <c r="LYX992"/>
      <c r="LYY992"/>
      <c r="LYZ992"/>
      <c r="LZA992"/>
      <c r="LZB992"/>
      <c r="LZC992"/>
      <c r="LZD992"/>
      <c r="LZE992"/>
      <c r="LZF992"/>
      <c r="LZG992"/>
      <c r="LZH992"/>
      <c r="LZI992"/>
      <c r="LZJ992"/>
      <c r="LZK992"/>
      <c r="LZL992"/>
      <c r="LZM992"/>
      <c r="LZN992"/>
      <c r="LZO992"/>
      <c r="LZP992"/>
      <c r="LZQ992"/>
      <c r="LZR992"/>
      <c r="LZS992"/>
      <c r="LZT992"/>
      <c r="LZU992"/>
      <c r="LZV992"/>
      <c r="LZW992"/>
      <c r="LZX992"/>
      <c r="LZY992"/>
      <c r="LZZ992"/>
      <c r="MAA992"/>
      <c r="MAB992"/>
      <c r="MAC992"/>
      <c r="MAD992"/>
      <c r="MAE992"/>
      <c r="MAF992"/>
      <c r="MAG992"/>
      <c r="MAH992"/>
      <c r="MAI992"/>
      <c r="MAJ992"/>
      <c r="MAK992"/>
      <c r="MAL992"/>
      <c r="MAM992"/>
      <c r="MAN992"/>
      <c r="MAO992"/>
      <c r="MAP992"/>
      <c r="MAQ992"/>
      <c r="MAR992"/>
      <c r="MAS992"/>
      <c r="MAT992"/>
      <c r="MAU992"/>
      <c r="MAV992"/>
      <c r="MAW992"/>
      <c r="MAX992"/>
      <c r="MAY992"/>
      <c r="MAZ992"/>
      <c r="MBA992"/>
      <c r="MBB992"/>
      <c r="MBC992"/>
      <c r="MBD992"/>
      <c r="MBE992"/>
      <c r="MBF992"/>
      <c r="MBG992"/>
      <c r="MBH992"/>
      <c r="MBI992"/>
      <c r="MBJ992"/>
      <c r="MBK992"/>
      <c r="MBL992"/>
      <c r="MBM992"/>
      <c r="MBN992"/>
      <c r="MBO992"/>
      <c r="MBP992"/>
      <c r="MBQ992"/>
      <c r="MBR992"/>
      <c r="MBS992"/>
      <c r="MBT992"/>
      <c r="MBU992"/>
      <c r="MBV992"/>
      <c r="MBW992"/>
      <c r="MBX992"/>
      <c r="MBY992"/>
      <c r="MBZ992"/>
      <c r="MCA992"/>
      <c r="MCB992"/>
      <c r="MCC992"/>
      <c r="MCD992"/>
      <c r="MCE992"/>
      <c r="MCF992"/>
      <c r="MCG992"/>
      <c r="MCH992"/>
      <c r="MCI992"/>
      <c r="MCJ992"/>
      <c r="MCK992"/>
      <c r="MCL992"/>
      <c r="MCM992"/>
      <c r="MCN992"/>
      <c r="MCO992"/>
      <c r="MCP992"/>
      <c r="MCQ992"/>
      <c r="MCR992"/>
      <c r="MCS992"/>
      <c r="MCT992"/>
      <c r="MCU992"/>
      <c r="MCV992"/>
      <c r="MCW992"/>
      <c r="MCX992"/>
      <c r="MCY992"/>
      <c r="MCZ992"/>
      <c r="MDA992"/>
      <c r="MDB992"/>
      <c r="MDC992"/>
      <c r="MDD992"/>
      <c r="MDE992"/>
      <c r="MDF992"/>
      <c r="MDG992"/>
      <c r="MDH992"/>
      <c r="MDI992"/>
      <c r="MDJ992"/>
      <c r="MDK992"/>
      <c r="MDL992"/>
      <c r="MDM992"/>
      <c r="MDN992"/>
      <c r="MDO992"/>
      <c r="MDP992"/>
      <c r="MDQ992"/>
      <c r="MDR992"/>
      <c r="MDS992"/>
      <c r="MDT992"/>
      <c r="MDU992"/>
      <c r="MDV992"/>
      <c r="MDW992"/>
      <c r="MDX992"/>
      <c r="MDY992"/>
      <c r="MDZ992"/>
      <c r="MEA992"/>
      <c r="MEB992"/>
      <c r="MEC992"/>
      <c r="MED992"/>
      <c r="MEE992"/>
      <c r="MEF992"/>
      <c r="MEG992"/>
      <c r="MEH992"/>
      <c r="MEI992"/>
      <c r="MEJ992"/>
      <c r="MEK992"/>
      <c r="MEL992"/>
      <c r="MEM992"/>
      <c r="MEN992"/>
      <c r="MEO992"/>
      <c r="MEP992"/>
      <c r="MEQ992"/>
      <c r="MER992"/>
      <c r="MES992"/>
      <c r="MET992"/>
      <c r="MEU992"/>
      <c r="MEV992"/>
      <c r="MEW992"/>
      <c r="MEX992"/>
      <c r="MEY992"/>
      <c r="MEZ992"/>
      <c r="MFA992"/>
      <c r="MFB992"/>
      <c r="MFC992"/>
      <c r="MFD992"/>
      <c r="MFE992"/>
      <c r="MFF992"/>
      <c r="MFG992"/>
      <c r="MFH992"/>
      <c r="MFI992"/>
      <c r="MFJ992"/>
      <c r="MFK992"/>
      <c r="MFL992"/>
      <c r="MFM992"/>
      <c r="MFN992"/>
      <c r="MFO992"/>
      <c r="MFP992"/>
      <c r="MFQ992"/>
      <c r="MFR992"/>
      <c r="MFS992"/>
      <c r="MFT992"/>
      <c r="MFU992"/>
      <c r="MFV992"/>
      <c r="MFW992"/>
      <c r="MFX992"/>
      <c r="MFY992"/>
      <c r="MFZ992"/>
      <c r="MGA992"/>
      <c r="MGB992"/>
      <c r="MGC992"/>
      <c r="MGD992"/>
      <c r="MGE992"/>
      <c r="MGF992"/>
      <c r="MGG992"/>
      <c r="MGH992"/>
      <c r="MGI992"/>
      <c r="MGJ992"/>
      <c r="MGK992"/>
      <c r="MGL992"/>
      <c r="MGM992"/>
      <c r="MGN992"/>
      <c r="MGO992"/>
      <c r="MGP992"/>
      <c r="MGQ992"/>
      <c r="MGR992"/>
      <c r="MGS992"/>
      <c r="MGT992"/>
      <c r="MGU992"/>
      <c r="MGV992"/>
      <c r="MGW992"/>
      <c r="MGX992"/>
      <c r="MGY992"/>
      <c r="MGZ992"/>
      <c r="MHA992"/>
      <c r="MHB992"/>
      <c r="MHC992"/>
      <c r="MHD992"/>
      <c r="MHE992"/>
      <c r="MHF992"/>
      <c r="MHG992"/>
      <c r="MHH992"/>
      <c r="MHI992"/>
      <c r="MHJ992"/>
      <c r="MHK992"/>
      <c r="MHL992"/>
      <c r="MHM992"/>
      <c r="MHN992"/>
      <c r="MHO992"/>
      <c r="MHP992"/>
      <c r="MHQ992"/>
      <c r="MHR992"/>
      <c r="MHS992"/>
      <c r="MHT992"/>
      <c r="MHU992"/>
      <c r="MHV992"/>
      <c r="MHW992"/>
      <c r="MHX992"/>
      <c r="MHY992"/>
      <c r="MHZ992"/>
      <c r="MIA992"/>
      <c r="MIB992"/>
      <c r="MIC992"/>
      <c r="MID992"/>
      <c r="MIE992"/>
      <c r="MIF992"/>
      <c r="MIG992"/>
      <c r="MIH992"/>
      <c r="MII992"/>
      <c r="MIJ992"/>
      <c r="MIK992"/>
      <c r="MIL992"/>
      <c r="MIM992"/>
      <c r="MIN992"/>
      <c r="MIO992"/>
      <c r="MIP992"/>
      <c r="MIQ992"/>
      <c r="MIR992"/>
      <c r="MIS992"/>
      <c r="MIT992"/>
      <c r="MIU992"/>
      <c r="MIV992"/>
      <c r="MIW992"/>
      <c r="MIX992"/>
      <c r="MIY992"/>
      <c r="MIZ992"/>
      <c r="MJA992"/>
      <c r="MJB992"/>
      <c r="MJC992"/>
      <c r="MJD992"/>
      <c r="MJE992"/>
      <c r="MJF992"/>
      <c r="MJG992"/>
      <c r="MJH992"/>
      <c r="MJI992"/>
      <c r="MJJ992"/>
      <c r="MJK992"/>
      <c r="MJL992"/>
      <c r="MJM992"/>
      <c r="MJN992"/>
      <c r="MJO992"/>
      <c r="MJP992"/>
      <c r="MJQ992"/>
      <c r="MJR992"/>
      <c r="MJS992"/>
      <c r="MJT992"/>
      <c r="MJU992"/>
      <c r="MJV992"/>
      <c r="MJW992"/>
      <c r="MJX992"/>
      <c r="MJY992"/>
      <c r="MJZ992"/>
      <c r="MKA992"/>
      <c r="MKB992"/>
      <c r="MKC992"/>
      <c r="MKD992"/>
      <c r="MKE992"/>
      <c r="MKF992"/>
      <c r="MKG992"/>
      <c r="MKH992"/>
      <c r="MKI992"/>
      <c r="MKJ992"/>
      <c r="MKK992"/>
      <c r="MKL992"/>
      <c r="MKM992"/>
      <c r="MKN992"/>
      <c r="MKO992"/>
      <c r="MKP992"/>
      <c r="MKQ992"/>
      <c r="MKR992"/>
      <c r="MKS992"/>
      <c r="MKT992"/>
      <c r="MKU992"/>
      <c r="MKV992"/>
      <c r="MKW992"/>
      <c r="MKX992"/>
      <c r="MKY992"/>
      <c r="MKZ992"/>
      <c r="MLA992"/>
      <c r="MLB992"/>
      <c r="MLC992"/>
      <c r="MLD992"/>
      <c r="MLE992"/>
      <c r="MLF992"/>
      <c r="MLG992"/>
      <c r="MLH992"/>
      <c r="MLI992"/>
      <c r="MLJ992"/>
      <c r="MLK992"/>
      <c r="MLL992"/>
      <c r="MLM992"/>
      <c r="MLN992"/>
      <c r="MLO992"/>
      <c r="MLP992"/>
      <c r="MLQ992"/>
      <c r="MLR992"/>
      <c r="MLS992"/>
      <c r="MLT992"/>
      <c r="MLU992"/>
      <c r="MLV992"/>
      <c r="MLW992"/>
      <c r="MLX992"/>
      <c r="MLY992"/>
      <c r="MLZ992"/>
      <c r="MMA992"/>
      <c r="MMB992"/>
      <c r="MMC992"/>
      <c r="MMD992"/>
      <c r="MME992"/>
      <c r="MMF992"/>
      <c r="MMG992"/>
      <c r="MMH992"/>
      <c r="MMI992"/>
      <c r="MMJ992"/>
      <c r="MMK992"/>
      <c r="MML992"/>
      <c r="MMM992"/>
      <c r="MMN992"/>
      <c r="MMO992"/>
      <c r="MMP992"/>
      <c r="MMQ992"/>
      <c r="MMR992"/>
      <c r="MMS992"/>
      <c r="MMT992"/>
      <c r="MMU992"/>
      <c r="MMV992"/>
      <c r="MMW992"/>
      <c r="MMX992"/>
      <c r="MMY992"/>
      <c r="MMZ992"/>
      <c r="MNA992"/>
      <c r="MNB992"/>
      <c r="MNC992"/>
      <c r="MND992"/>
      <c r="MNE992"/>
      <c r="MNF992"/>
      <c r="MNG992"/>
      <c r="MNH992"/>
      <c r="MNI992"/>
      <c r="MNJ992"/>
      <c r="MNK992"/>
      <c r="MNL992"/>
      <c r="MNM992"/>
      <c r="MNN992"/>
      <c r="MNO992"/>
      <c r="MNP992"/>
      <c r="MNQ992"/>
      <c r="MNR992"/>
      <c r="MNS992"/>
      <c r="MNT992"/>
      <c r="MNU992"/>
      <c r="MNV992"/>
      <c r="MNW992"/>
      <c r="MNX992"/>
      <c r="MNY992"/>
      <c r="MNZ992"/>
      <c r="MOA992"/>
      <c r="MOB992"/>
      <c r="MOC992"/>
      <c r="MOD992"/>
      <c r="MOE992"/>
      <c r="MOF992"/>
      <c r="MOG992"/>
      <c r="MOH992"/>
      <c r="MOI992"/>
      <c r="MOJ992"/>
      <c r="MOK992"/>
      <c r="MOL992"/>
      <c r="MOM992"/>
      <c r="MON992"/>
      <c r="MOO992"/>
      <c r="MOP992"/>
      <c r="MOQ992"/>
      <c r="MOR992"/>
      <c r="MOS992"/>
      <c r="MOT992"/>
      <c r="MOU992"/>
      <c r="MOV992"/>
      <c r="MOW992"/>
      <c r="MOX992"/>
      <c r="MOY992"/>
      <c r="MOZ992"/>
      <c r="MPA992"/>
      <c r="MPB992"/>
      <c r="MPC992"/>
      <c r="MPD992"/>
      <c r="MPE992"/>
      <c r="MPF992"/>
      <c r="MPG992"/>
      <c r="MPH992"/>
      <c r="MPI992"/>
      <c r="MPJ992"/>
      <c r="MPK992"/>
      <c r="MPL992"/>
      <c r="MPM992"/>
      <c r="MPN992"/>
      <c r="MPO992"/>
      <c r="MPP992"/>
      <c r="MPQ992"/>
      <c r="MPR992"/>
      <c r="MPS992"/>
      <c r="MPT992"/>
      <c r="MPU992"/>
      <c r="MPV992"/>
      <c r="MPW992"/>
      <c r="MPX992"/>
      <c r="MPY992"/>
      <c r="MPZ992"/>
      <c r="MQA992"/>
      <c r="MQB992"/>
      <c r="MQC992"/>
      <c r="MQD992"/>
      <c r="MQE992"/>
      <c r="MQF992"/>
      <c r="MQG992"/>
      <c r="MQH992"/>
      <c r="MQI992"/>
      <c r="MQJ992"/>
      <c r="MQK992"/>
      <c r="MQL992"/>
      <c r="MQM992"/>
      <c r="MQN992"/>
      <c r="MQO992"/>
      <c r="MQP992"/>
      <c r="MQQ992"/>
      <c r="MQR992"/>
      <c r="MQS992"/>
      <c r="MQT992"/>
      <c r="MQU992"/>
      <c r="MQV992"/>
      <c r="MQW992"/>
      <c r="MQX992"/>
      <c r="MQY992"/>
      <c r="MQZ992"/>
      <c r="MRA992"/>
      <c r="MRB992"/>
      <c r="MRC992"/>
      <c r="MRD992"/>
      <c r="MRE992"/>
      <c r="MRF992"/>
      <c r="MRG992"/>
      <c r="MRH992"/>
      <c r="MRI992"/>
      <c r="MRJ992"/>
      <c r="MRK992"/>
      <c r="MRL992"/>
      <c r="MRM992"/>
      <c r="MRN992"/>
      <c r="MRO992"/>
      <c r="MRP992"/>
      <c r="MRQ992"/>
      <c r="MRR992"/>
      <c r="MRS992"/>
      <c r="MRT992"/>
      <c r="MRU992"/>
      <c r="MRV992"/>
      <c r="MRW992"/>
      <c r="MRX992"/>
      <c r="MRY992"/>
      <c r="MRZ992"/>
      <c r="MSA992"/>
      <c r="MSB992"/>
      <c r="MSC992"/>
      <c r="MSD992"/>
      <c r="MSE992"/>
      <c r="MSF992"/>
      <c r="MSG992"/>
      <c r="MSH992"/>
      <c r="MSI992"/>
      <c r="MSJ992"/>
      <c r="MSK992"/>
      <c r="MSL992"/>
      <c r="MSM992"/>
      <c r="MSN992"/>
      <c r="MSO992"/>
      <c r="MSP992"/>
      <c r="MSQ992"/>
      <c r="MSR992"/>
      <c r="MSS992"/>
      <c r="MST992"/>
      <c r="MSU992"/>
      <c r="MSV992"/>
      <c r="MSW992"/>
      <c r="MSX992"/>
      <c r="MSY992"/>
      <c r="MSZ992"/>
      <c r="MTA992"/>
      <c r="MTB992"/>
      <c r="MTC992"/>
      <c r="MTD992"/>
      <c r="MTE992"/>
      <c r="MTF992"/>
      <c r="MTG992"/>
      <c r="MTH992"/>
      <c r="MTI992"/>
      <c r="MTJ992"/>
      <c r="MTK992"/>
      <c r="MTL992"/>
      <c r="MTM992"/>
      <c r="MTN992"/>
      <c r="MTO992"/>
      <c r="MTP992"/>
      <c r="MTQ992"/>
      <c r="MTR992"/>
      <c r="MTS992"/>
      <c r="MTT992"/>
      <c r="MTU992"/>
      <c r="MTV992"/>
      <c r="MTW992"/>
      <c r="MTX992"/>
      <c r="MTY992"/>
      <c r="MTZ992"/>
      <c r="MUA992"/>
      <c r="MUB992"/>
      <c r="MUC992"/>
      <c r="MUD992"/>
      <c r="MUE992"/>
      <c r="MUF992"/>
      <c r="MUG992"/>
      <c r="MUH992"/>
      <c r="MUI992"/>
      <c r="MUJ992"/>
      <c r="MUK992"/>
      <c r="MUL992"/>
      <c r="MUM992"/>
      <c r="MUN992"/>
      <c r="MUO992"/>
      <c r="MUP992"/>
      <c r="MUQ992"/>
      <c r="MUR992"/>
      <c r="MUS992"/>
      <c r="MUT992"/>
      <c r="MUU992"/>
      <c r="MUV992"/>
      <c r="MUW992"/>
      <c r="MUX992"/>
      <c r="MUY992"/>
      <c r="MUZ992"/>
      <c r="MVA992"/>
      <c r="MVB992"/>
      <c r="MVC992"/>
      <c r="MVD992"/>
      <c r="MVE992"/>
      <c r="MVF992"/>
      <c r="MVG992"/>
      <c r="MVH992"/>
      <c r="MVI992"/>
      <c r="MVJ992"/>
      <c r="MVK992"/>
      <c r="MVL992"/>
      <c r="MVM992"/>
      <c r="MVN992"/>
      <c r="MVO992"/>
      <c r="MVP992"/>
      <c r="MVQ992"/>
      <c r="MVR992"/>
      <c r="MVS992"/>
      <c r="MVT992"/>
      <c r="MVU992"/>
      <c r="MVV992"/>
      <c r="MVW992"/>
      <c r="MVX992"/>
      <c r="MVY992"/>
      <c r="MVZ992"/>
      <c r="MWA992"/>
      <c r="MWB992"/>
      <c r="MWC992"/>
      <c r="MWD992"/>
      <c r="MWE992"/>
      <c r="MWF992"/>
      <c r="MWG992"/>
      <c r="MWH992"/>
      <c r="MWI992"/>
      <c r="MWJ992"/>
      <c r="MWK992"/>
      <c r="MWL992"/>
      <c r="MWM992"/>
      <c r="MWN992"/>
      <c r="MWO992"/>
      <c r="MWP992"/>
      <c r="MWQ992"/>
      <c r="MWR992"/>
      <c r="MWS992"/>
      <c r="MWT992"/>
      <c r="MWU992"/>
      <c r="MWV992"/>
      <c r="MWW992"/>
      <c r="MWX992"/>
      <c r="MWY992"/>
      <c r="MWZ992"/>
      <c r="MXA992"/>
      <c r="MXB992"/>
      <c r="MXC992"/>
      <c r="MXD992"/>
      <c r="MXE992"/>
      <c r="MXF992"/>
      <c r="MXG992"/>
      <c r="MXH992"/>
      <c r="MXI992"/>
      <c r="MXJ992"/>
      <c r="MXK992"/>
      <c r="MXL992"/>
      <c r="MXM992"/>
      <c r="MXN992"/>
      <c r="MXO992"/>
      <c r="MXP992"/>
      <c r="MXQ992"/>
      <c r="MXR992"/>
      <c r="MXS992"/>
      <c r="MXT992"/>
      <c r="MXU992"/>
      <c r="MXV992"/>
      <c r="MXW992"/>
      <c r="MXX992"/>
      <c r="MXY992"/>
      <c r="MXZ992"/>
      <c r="MYA992"/>
      <c r="MYB992"/>
      <c r="MYC992"/>
      <c r="MYD992"/>
      <c r="MYE992"/>
      <c r="MYF992"/>
      <c r="MYG992"/>
      <c r="MYH992"/>
      <c r="MYI992"/>
      <c r="MYJ992"/>
      <c r="MYK992"/>
      <c r="MYL992"/>
      <c r="MYM992"/>
      <c r="MYN992"/>
      <c r="MYO992"/>
      <c r="MYP992"/>
      <c r="MYQ992"/>
      <c r="MYR992"/>
      <c r="MYS992"/>
      <c r="MYT992"/>
      <c r="MYU992"/>
      <c r="MYV992"/>
      <c r="MYW992"/>
      <c r="MYX992"/>
      <c r="MYY992"/>
      <c r="MYZ992"/>
      <c r="MZA992"/>
      <c r="MZB992"/>
      <c r="MZC992"/>
      <c r="MZD992"/>
      <c r="MZE992"/>
      <c r="MZF992"/>
      <c r="MZG992"/>
      <c r="MZH992"/>
      <c r="MZI992"/>
      <c r="MZJ992"/>
      <c r="MZK992"/>
      <c r="MZL992"/>
      <c r="MZM992"/>
      <c r="MZN992"/>
      <c r="MZO992"/>
      <c r="MZP992"/>
      <c r="MZQ992"/>
      <c r="MZR992"/>
      <c r="MZS992"/>
      <c r="MZT992"/>
      <c r="MZU992"/>
      <c r="MZV992"/>
      <c r="MZW992"/>
      <c r="MZX992"/>
      <c r="MZY992"/>
      <c r="MZZ992"/>
      <c r="NAA992"/>
      <c r="NAB992"/>
      <c r="NAC992"/>
      <c r="NAD992"/>
      <c r="NAE992"/>
      <c r="NAF992"/>
      <c r="NAG992"/>
      <c r="NAH992"/>
      <c r="NAI992"/>
      <c r="NAJ992"/>
      <c r="NAK992"/>
      <c r="NAL992"/>
      <c r="NAM992"/>
      <c r="NAN992"/>
      <c r="NAO992"/>
      <c r="NAP992"/>
      <c r="NAQ992"/>
      <c r="NAR992"/>
      <c r="NAS992"/>
      <c r="NAT992"/>
      <c r="NAU992"/>
      <c r="NAV992"/>
      <c r="NAW992"/>
      <c r="NAX992"/>
      <c r="NAY992"/>
      <c r="NAZ992"/>
      <c r="NBA992"/>
      <c r="NBB992"/>
      <c r="NBC992"/>
      <c r="NBD992"/>
      <c r="NBE992"/>
      <c r="NBF992"/>
      <c r="NBG992"/>
      <c r="NBH992"/>
      <c r="NBI992"/>
      <c r="NBJ992"/>
      <c r="NBK992"/>
      <c r="NBL992"/>
      <c r="NBM992"/>
      <c r="NBN992"/>
      <c r="NBO992"/>
      <c r="NBP992"/>
      <c r="NBQ992"/>
      <c r="NBR992"/>
      <c r="NBS992"/>
      <c r="NBT992"/>
      <c r="NBU992"/>
      <c r="NBV992"/>
      <c r="NBW992"/>
      <c r="NBX992"/>
      <c r="NBY992"/>
      <c r="NBZ992"/>
      <c r="NCA992"/>
      <c r="NCB992"/>
      <c r="NCC992"/>
      <c r="NCD992"/>
      <c r="NCE992"/>
      <c r="NCF992"/>
      <c r="NCG992"/>
      <c r="NCH992"/>
      <c r="NCI992"/>
      <c r="NCJ992"/>
      <c r="NCK992"/>
      <c r="NCL992"/>
      <c r="NCM992"/>
      <c r="NCN992"/>
      <c r="NCO992"/>
      <c r="NCP992"/>
      <c r="NCQ992"/>
      <c r="NCR992"/>
      <c r="NCS992"/>
      <c r="NCT992"/>
      <c r="NCU992"/>
      <c r="NCV992"/>
      <c r="NCW992"/>
      <c r="NCX992"/>
      <c r="NCY992"/>
      <c r="NCZ992"/>
      <c r="NDA992"/>
      <c r="NDB992"/>
      <c r="NDC992"/>
      <c r="NDD992"/>
      <c r="NDE992"/>
      <c r="NDF992"/>
      <c r="NDG992"/>
      <c r="NDH992"/>
      <c r="NDI992"/>
      <c r="NDJ992"/>
      <c r="NDK992"/>
      <c r="NDL992"/>
      <c r="NDM992"/>
      <c r="NDN992"/>
      <c r="NDO992"/>
      <c r="NDP992"/>
      <c r="NDQ992"/>
      <c r="NDR992"/>
      <c r="NDS992"/>
      <c r="NDT992"/>
      <c r="NDU992"/>
      <c r="NDV992"/>
      <c r="NDW992"/>
      <c r="NDX992"/>
      <c r="NDY992"/>
      <c r="NDZ992"/>
      <c r="NEA992"/>
      <c r="NEB992"/>
      <c r="NEC992"/>
      <c r="NED992"/>
      <c r="NEE992"/>
      <c r="NEF992"/>
      <c r="NEG992"/>
      <c r="NEH992"/>
      <c r="NEI992"/>
      <c r="NEJ992"/>
      <c r="NEK992"/>
      <c r="NEL992"/>
      <c r="NEM992"/>
      <c r="NEN992"/>
      <c r="NEO992"/>
      <c r="NEP992"/>
      <c r="NEQ992"/>
      <c r="NER992"/>
      <c r="NES992"/>
      <c r="NET992"/>
      <c r="NEU992"/>
      <c r="NEV992"/>
      <c r="NEW992"/>
      <c r="NEX992"/>
      <c r="NEY992"/>
      <c r="NEZ992"/>
      <c r="NFA992"/>
      <c r="NFB992"/>
      <c r="NFC992"/>
      <c r="NFD992"/>
      <c r="NFE992"/>
      <c r="NFF992"/>
      <c r="NFG992"/>
      <c r="NFH992"/>
      <c r="NFI992"/>
      <c r="NFJ992"/>
      <c r="NFK992"/>
      <c r="NFL992"/>
      <c r="NFM992"/>
      <c r="NFN992"/>
      <c r="NFO992"/>
      <c r="NFP992"/>
      <c r="NFQ992"/>
      <c r="NFR992"/>
      <c r="NFS992"/>
      <c r="NFT992"/>
      <c r="NFU992"/>
      <c r="NFV992"/>
      <c r="NFW992"/>
      <c r="NFX992"/>
      <c r="NFY992"/>
      <c r="NFZ992"/>
      <c r="NGA992"/>
      <c r="NGB992"/>
      <c r="NGC992"/>
      <c r="NGD992"/>
      <c r="NGE992"/>
      <c r="NGF992"/>
      <c r="NGG992"/>
      <c r="NGH992"/>
      <c r="NGI992"/>
      <c r="NGJ992"/>
      <c r="NGK992"/>
      <c r="NGL992"/>
      <c r="NGM992"/>
      <c r="NGN992"/>
      <c r="NGO992"/>
      <c r="NGP992"/>
      <c r="NGQ992"/>
      <c r="NGR992"/>
      <c r="NGS992"/>
      <c r="NGT992"/>
      <c r="NGU992"/>
      <c r="NGV992"/>
      <c r="NGW992"/>
      <c r="NGX992"/>
      <c r="NGY992"/>
      <c r="NGZ992"/>
      <c r="NHA992"/>
      <c r="NHB992"/>
      <c r="NHC992"/>
      <c r="NHD992"/>
      <c r="NHE992"/>
      <c r="NHF992"/>
      <c r="NHG992"/>
      <c r="NHH992"/>
      <c r="NHI992"/>
      <c r="NHJ992"/>
      <c r="NHK992"/>
      <c r="NHL992"/>
      <c r="NHM992"/>
      <c r="NHN992"/>
      <c r="NHO992"/>
      <c r="NHP992"/>
      <c r="NHQ992"/>
      <c r="NHR992"/>
      <c r="NHS992"/>
      <c r="NHT992"/>
      <c r="NHU992"/>
      <c r="NHV992"/>
      <c r="NHW992"/>
      <c r="NHX992"/>
      <c r="NHY992"/>
      <c r="NHZ992"/>
      <c r="NIA992"/>
      <c r="NIB992"/>
      <c r="NIC992"/>
      <c r="NID992"/>
      <c r="NIE992"/>
      <c r="NIF992"/>
      <c r="NIG992"/>
      <c r="NIH992"/>
      <c r="NII992"/>
      <c r="NIJ992"/>
      <c r="NIK992"/>
      <c r="NIL992"/>
      <c r="NIM992"/>
      <c r="NIN992"/>
      <c r="NIO992"/>
      <c r="NIP992"/>
      <c r="NIQ992"/>
      <c r="NIR992"/>
      <c r="NIS992"/>
      <c r="NIT992"/>
      <c r="NIU992"/>
      <c r="NIV992"/>
      <c r="NIW992"/>
      <c r="NIX992"/>
      <c r="NIY992"/>
      <c r="NIZ992"/>
      <c r="NJA992"/>
      <c r="NJB992"/>
      <c r="NJC992"/>
      <c r="NJD992"/>
      <c r="NJE992"/>
      <c r="NJF992"/>
      <c r="NJG992"/>
      <c r="NJH992"/>
      <c r="NJI992"/>
      <c r="NJJ992"/>
      <c r="NJK992"/>
      <c r="NJL992"/>
      <c r="NJM992"/>
      <c r="NJN992"/>
      <c r="NJO992"/>
      <c r="NJP992"/>
      <c r="NJQ992"/>
      <c r="NJR992"/>
      <c r="NJS992"/>
      <c r="NJT992"/>
      <c r="NJU992"/>
      <c r="NJV992"/>
      <c r="NJW992"/>
      <c r="NJX992"/>
      <c r="NJY992"/>
      <c r="NJZ992"/>
      <c r="NKA992"/>
      <c r="NKB992"/>
      <c r="NKC992"/>
      <c r="NKD992"/>
      <c r="NKE992"/>
      <c r="NKF992"/>
      <c r="NKG992"/>
      <c r="NKH992"/>
      <c r="NKI992"/>
      <c r="NKJ992"/>
      <c r="NKK992"/>
      <c r="NKL992"/>
      <c r="NKM992"/>
      <c r="NKN992"/>
      <c r="NKO992"/>
      <c r="NKP992"/>
      <c r="NKQ992"/>
      <c r="NKR992"/>
      <c r="NKS992"/>
      <c r="NKT992"/>
      <c r="NKU992"/>
      <c r="NKV992"/>
      <c r="NKW992"/>
      <c r="NKX992"/>
      <c r="NKY992"/>
      <c r="NKZ992"/>
      <c r="NLA992"/>
      <c r="NLB992"/>
      <c r="NLC992"/>
      <c r="NLD992"/>
      <c r="NLE992"/>
      <c r="NLF992"/>
      <c r="NLG992"/>
      <c r="NLH992"/>
      <c r="NLI992"/>
      <c r="NLJ992"/>
      <c r="NLK992"/>
      <c r="NLL992"/>
      <c r="NLM992"/>
      <c r="NLN992"/>
      <c r="NLO992"/>
      <c r="NLP992"/>
      <c r="NLQ992"/>
      <c r="NLR992"/>
      <c r="NLS992"/>
      <c r="NLT992"/>
      <c r="NLU992"/>
      <c r="NLV992"/>
      <c r="NLW992"/>
      <c r="NLX992"/>
      <c r="NLY992"/>
      <c r="NLZ992"/>
      <c r="NMA992"/>
      <c r="NMB992"/>
      <c r="NMC992"/>
      <c r="NMD992"/>
      <c r="NME992"/>
      <c r="NMF992"/>
      <c r="NMG992"/>
      <c r="NMH992"/>
      <c r="NMI992"/>
      <c r="NMJ992"/>
      <c r="NMK992"/>
      <c r="NML992"/>
      <c r="NMM992"/>
      <c r="NMN992"/>
      <c r="NMO992"/>
      <c r="NMP992"/>
      <c r="NMQ992"/>
      <c r="NMR992"/>
      <c r="NMS992"/>
      <c r="NMT992"/>
      <c r="NMU992"/>
      <c r="NMV992"/>
      <c r="NMW992"/>
      <c r="NMX992"/>
      <c r="NMY992"/>
      <c r="NMZ992"/>
      <c r="NNA992"/>
      <c r="NNB992"/>
      <c r="NNC992"/>
      <c r="NND992"/>
      <c r="NNE992"/>
      <c r="NNF992"/>
      <c r="NNG992"/>
      <c r="NNH992"/>
      <c r="NNI992"/>
      <c r="NNJ992"/>
      <c r="NNK992"/>
      <c r="NNL992"/>
      <c r="NNM992"/>
      <c r="NNN992"/>
      <c r="NNO992"/>
      <c r="NNP992"/>
      <c r="NNQ992"/>
      <c r="NNR992"/>
      <c r="NNS992"/>
      <c r="NNT992"/>
      <c r="NNU992"/>
      <c r="NNV992"/>
      <c r="NNW992"/>
      <c r="NNX992"/>
      <c r="NNY992"/>
      <c r="NNZ992"/>
      <c r="NOA992"/>
      <c r="NOB992"/>
      <c r="NOC992"/>
      <c r="NOD992"/>
      <c r="NOE992"/>
      <c r="NOF992"/>
      <c r="NOG992"/>
      <c r="NOH992"/>
      <c r="NOI992"/>
      <c r="NOJ992"/>
      <c r="NOK992"/>
      <c r="NOL992"/>
      <c r="NOM992"/>
      <c r="NON992"/>
      <c r="NOO992"/>
      <c r="NOP992"/>
      <c r="NOQ992"/>
      <c r="NOR992"/>
      <c r="NOS992"/>
      <c r="NOT992"/>
      <c r="NOU992"/>
      <c r="NOV992"/>
      <c r="NOW992"/>
      <c r="NOX992"/>
      <c r="NOY992"/>
      <c r="NOZ992"/>
      <c r="NPA992"/>
      <c r="NPB992"/>
      <c r="NPC992"/>
      <c r="NPD992"/>
      <c r="NPE992"/>
      <c r="NPF992"/>
      <c r="NPG992"/>
      <c r="NPH992"/>
      <c r="NPI992"/>
      <c r="NPJ992"/>
      <c r="NPK992"/>
      <c r="NPL992"/>
      <c r="NPM992"/>
      <c r="NPN992"/>
      <c r="NPO992"/>
      <c r="NPP992"/>
      <c r="NPQ992"/>
      <c r="NPR992"/>
      <c r="NPS992"/>
      <c r="NPT992"/>
      <c r="NPU992"/>
      <c r="NPV992"/>
      <c r="NPW992"/>
      <c r="NPX992"/>
      <c r="NPY992"/>
      <c r="NPZ992"/>
      <c r="NQA992"/>
      <c r="NQB992"/>
      <c r="NQC992"/>
      <c r="NQD992"/>
      <c r="NQE992"/>
      <c r="NQF992"/>
      <c r="NQG992"/>
      <c r="NQH992"/>
      <c r="NQI992"/>
      <c r="NQJ992"/>
      <c r="NQK992"/>
      <c r="NQL992"/>
      <c r="NQM992"/>
      <c r="NQN992"/>
      <c r="NQO992"/>
      <c r="NQP992"/>
      <c r="NQQ992"/>
      <c r="NQR992"/>
      <c r="NQS992"/>
      <c r="NQT992"/>
      <c r="NQU992"/>
      <c r="NQV992"/>
      <c r="NQW992"/>
      <c r="NQX992"/>
      <c r="NQY992"/>
      <c r="NQZ992"/>
      <c r="NRA992"/>
      <c r="NRB992"/>
      <c r="NRC992"/>
      <c r="NRD992"/>
      <c r="NRE992"/>
      <c r="NRF992"/>
      <c r="NRG992"/>
      <c r="NRH992"/>
      <c r="NRI992"/>
      <c r="NRJ992"/>
      <c r="NRK992"/>
      <c r="NRL992"/>
      <c r="NRM992"/>
      <c r="NRN992"/>
      <c r="NRO992"/>
      <c r="NRP992"/>
      <c r="NRQ992"/>
      <c r="NRR992"/>
      <c r="NRS992"/>
      <c r="NRT992"/>
      <c r="NRU992"/>
      <c r="NRV992"/>
      <c r="NRW992"/>
      <c r="NRX992"/>
      <c r="NRY992"/>
      <c r="NRZ992"/>
      <c r="NSA992"/>
      <c r="NSB992"/>
      <c r="NSC992"/>
      <c r="NSD992"/>
      <c r="NSE992"/>
      <c r="NSF992"/>
      <c r="NSG992"/>
      <c r="NSH992"/>
      <c r="NSI992"/>
      <c r="NSJ992"/>
      <c r="NSK992"/>
      <c r="NSL992"/>
      <c r="NSM992"/>
      <c r="NSN992"/>
      <c r="NSO992"/>
      <c r="NSP992"/>
      <c r="NSQ992"/>
      <c r="NSR992"/>
      <c r="NSS992"/>
      <c r="NST992"/>
      <c r="NSU992"/>
      <c r="NSV992"/>
      <c r="NSW992"/>
      <c r="NSX992"/>
      <c r="NSY992"/>
      <c r="NSZ992"/>
      <c r="NTA992"/>
      <c r="NTB992"/>
      <c r="NTC992"/>
      <c r="NTD992"/>
      <c r="NTE992"/>
      <c r="NTF992"/>
      <c r="NTG992"/>
      <c r="NTH992"/>
      <c r="NTI992"/>
      <c r="NTJ992"/>
      <c r="NTK992"/>
      <c r="NTL992"/>
      <c r="NTM992"/>
      <c r="NTN992"/>
      <c r="NTO992"/>
      <c r="NTP992"/>
      <c r="NTQ992"/>
      <c r="NTR992"/>
      <c r="NTS992"/>
      <c r="NTT992"/>
      <c r="NTU992"/>
      <c r="NTV992"/>
      <c r="NTW992"/>
      <c r="NTX992"/>
      <c r="NTY992"/>
      <c r="NTZ992"/>
      <c r="NUA992"/>
      <c r="NUB992"/>
      <c r="NUC992"/>
      <c r="NUD992"/>
      <c r="NUE992"/>
      <c r="NUF992"/>
      <c r="NUG992"/>
      <c r="NUH992"/>
      <c r="NUI992"/>
      <c r="NUJ992"/>
      <c r="NUK992"/>
      <c r="NUL992"/>
      <c r="NUM992"/>
      <c r="NUN992"/>
      <c r="NUO992"/>
      <c r="NUP992"/>
      <c r="NUQ992"/>
      <c r="NUR992"/>
      <c r="NUS992"/>
      <c r="NUT992"/>
      <c r="NUU992"/>
      <c r="NUV992"/>
      <c r="NUW992"/>
      <c r="NUX992"/>
      <c r="NUY992"/>
      <c r="NUZ992"/>
      <c r="NVA992"/>
      <c r="NVB992"/>
      <c r="NVC992"/>
      <c r="NVD992"/>
      <c r="NVE992"/>
      <c r="NVF992"/>
      <c r="NVG992"/>
      <c r="NVH992"/>
      <c r="NVI992"/>
      <c r="NVJ992"/>
      <c r="NVK992"/>
      <c r="NVL992"/>
      <c r="NVM992"/>
      <c r="NVN992"/>
      <c r="NVO992"/>
      <c r="NVP992"/>
      <c r="NVQ992"/>
      <c r="NVR992"/>
      <c r="NVS992"/>
      <c r="NVT992"/>
      <c r="NVU992"/>
      <c r="NVV992"/>
      <c r="NVW992"/>
      <c r="NVX992"/>
      <c r="NVY992"/>
      <c r="NVZ992"/>
      <c r="NWA992"/>
      <c r="NWB992"/>
      <c r="NWC992"/>
      <c r="NWD992"/>
      <c r="NWE992"/>
      <c r="NWF992"/>
      <c r="NWG992"/>
      <c r="NWH992"/>
      <c r="NWI992"/>
      <c r="NWJ992"/>
      <c r="NWK992"/>
      <c r="NWL992"/>
      <c r="NWM992"/>
      <c r="NWN992"/>
      <c r="NWO992"/>
      <c r="NWP992"/>
      <c r="NWQ992"/>
      <c r="NWR992"/>
      <c r="NWS992"/>
      <c r="NWT992"/>
      <c r="NWU992"/>
      <c r="NWV992"/>
      <c r="NWW992"/>
      <c r="NWX992"/>
      <c r="NWY992"/>
      <c r="NWZ992"/>
      <c r="NXA992"/>
      <c r="NXB992"/>
      <c r="NXC992"/>
      <c r="NXD992"/>
      <c r="NXE992"/>
      <c r="NXF992"/>
      <c r="NXG992"/>
      <c r="NXH992"/>
      <c r="NXI992"/>
      <c r="NXJ992"/>
      <c r="NXK992"/>
      <c r="NXL992"/>
      <c r="NXM992"/>
      <c r="NXN992"/>
      <c r="NXO992"/>
      <c r="NXP992"/>
      <c r="NXQ992"/>
      <c r="NXR992"/>
      <c r="NXS992"/>
      <c r="NXT992"/>
      <c r="NXU992"/>
      <c r="NXV992"/>
      <c r="NXW992"/>
      <c r="NXX992"/>
      <c r="NXY992"/>
      <c r="NXZ992"/>
      <c r="NYA992"/>
      <c r="NYB992"/>
      <c r="NYC992"/>
      <c r="NYD992"/>
      <c r="NYE992"/>
      <c r="NYF992"/>
      <c r="NYG992"/>
      <c r="NYH992"/>
      <c r="NYI992"/>
      <c r="NYJ992"/>
      <c r="NYK992"/>
      <c r="NYL992"/>
      <c r="NYM992"/>
      <c r="NYN992"/>
      <c r="NYO992"/>
      <c r="NYP992"/>
      <c r="NYQ992"/>
      <c r="NYR992"/>
      <c r="NYS992"/>
      <c r="NYT992"/>
      <c r="NYU992"/>
      <c r="NYV992"/>
      <c r="NYW992"/>
      <c r="NYX992"/>
      <c r="NYY992"/>
      <c r="NYZ992"/>
      <c r="NZA992"/>
      <c r="NZB992"/>
      <c r="NZC992"/>
      <c r="NZD992"/>
      <c r="NZE992"/>
      <c r="NZF992"/>
      <c r="NZG992"/>
      <c r="NZH992"/>
      <c r="NZI992"/>
      <c r="NZJ992"/>
      <c r="NZK992"/>
      <c r="NZL992"/>
      <c r="NZM992"/>
      <c r="NZN992"/>
      <c r="NZO992"/>
      <c r="NZP992"/>
      <c r="NZQ992"/>
      <c r="NZR992"/>
      <c r="NZS992"/>
      <c r="NZT992"/>
      <c r="NZU992"/>
      <c r="NZV992"/>
      <c r="NZW992"/>
      <c r="NZX992"/>
      <c r="NZY992"/>
      <c r="NZZ992"/>
      <c r="OAA992"/>
      <c r="OAB992"/>
      <c r="OAC992"/>
      <c r="OAD992"/>
      <c r="OAE992"/>
      <c r="OAF992"/>
      <c r="OAG992"/>
      <c r="OAH992"/>
      <c r="OAI992"/>
      <c r="OAJ992"/>
      <c r="OAK992"/>
      <c r="OAL992"/>
      <c r="OAM992"/>
      <c r="OAN992"/>
      <c r="OAO992"/>
      <c r="OAP992"/>
      <c r="OAQ992"/>
      <c r="OAR992"/>
      <c r="OAS992"/>
      <c r="OAT992"/>
      <c r="OAU992"/>
      <c r="OAV992"/>
      <c r="OAW992"/>
      <c r="OAX992"/>
      <c r="OAY992"/>
      <c r="OAZ992"/>
      <c r="OBA992"/>
      <c r="OBB992"/>
      <c r="OBC992"/>
      <c r="OBD992"/>
      <c r="OBE992"/>
      <c r="OBF992"/>
      <c r="OBG992"/>
      <c r="OBH992"/>
      <c r="OBI992"/>
      <c r="OBJ992"/>
      <c r="OBK992"/>
      <c r="OBL992"/>
      <c r="OBM992"/>
      <c r="OBN992"/>
      <c r="OBO992"/>
      <c r="OBP992"/>
      <c r="OBQ992"/>
      <c r="OBR992"/>
      <c r="OBS992"/>
      <c r="OBT992"/>
      <c r="OBU992"/>
      <c r="OBV992"/>
      <c r="OBW992"/>
      <c r="OBX992"/>
      <c r="OBY992"/>
      <c r="OBZ992"/>
      <c r="OCA992"/>
      <c r="OCB992"/>
      <c r="OCC992"/>
      <c r="OCD992"/>
      <c r="OCE992"/>
      <c r="OCF992"/>
      <c r="OCG992"/>
      <c r="OCH992"/>
      <c r="OCI992"/>
      <c r="OCJ992"/>
      <c r="OCK992"/>
      <c r="OCL992"/>
      <c r="OCM992"/>
      <c r="OCN992"/>
      <c r="OCO992"/>
      <c r="OCP992"/>
      <c r="OCQ992"/>
      <c r="OCR992"/>
      <c r="OCS992"/>
      <c r="OCT992"/>
      <c r="OCU992"/>
      <c r="OCV992"/>
      <c r="OCW992"/>
      <c r="OCX992"/>
      <c r="OCY992"/>
      <c r="OCZ992"/>
      <c r="ODA992"/>
      <c r="ODB992"/>
      <c r="ODC992"/>
      <c r="ODD992"/>
      <c r="ODE992"/>
      <c r="ODF992"/>
      <c r="ODG992"/>
      <c r="ODH992"/>
      <c r="ODI992"/>
      <c r="ODJ992"/>
      <c r="ODK992"/>
      <c r="ODL992"/>
      <c r="ODM992"/>
      <c r="ODN992"/>
      <c r="ODO992"/>
      <c r="ODP992"/>
      <c r="ODQ992"/>
      <c r="ODR992"/>
      <c r="ODS992"/>
      <c r="ODT992"/>
      <c r="ODU992"/>
      <c r="ODV992"/>
      <c r="ODW992"/>
      <c r="ODX992"/>
      <c r="ODY992"/>
      <c r="ODZ992"/>
      <c r="OEA992"/>
      <c r="OEB992"/>
      <c r="OEC992"/>
      <c r="OED992"/>
      <c r="OEE992"/>
      <c r="OEF992"/>
      <c r="OEG992"/>
      <c r="OEH992"/>
      <c r="OEI992"/>
      <c r="OEJ992"/>
      <c r="OEK992"/>
      <c r="OEL992"/>
      <c r="OEM992"/>
      <c r="OEN992"/>
      <c r="OEO992"/>
      <c r="OEP992"/>
      <c r="OEQ992"/>
      <c r="OER992"/>
      <c r="OES992"/>
      <c r="OET992"/>
      <c r="OEU992"/>
      <c r="OEV992"/>
      <c r="OEW992"/>
      <c r="OEX992"/>
      <c r="OEY992"/>
      <c r="OEZ992"/>
      <c r="OFA992"/>
      <c r="OFB992"/>
      <c r="OFC992"/>
      <c r="OFD992"/>
      <c r="OFE992"/>
      <c r="OFF992"/>
      <c r="OFG992"/>
      <c r="OFH992"/>
      <c r="OFI992"/>
      <c r="OFJ992"/>
      <c r="OFK992"/>
      <c r="OFL992"/>
      <c r="OFM992"/>
      <c r="OFN992"/>
      <c r="OFO992"/>
      <c r="OFP992"/>
      <c r="OFQ992"/>
      <c r="OFR992"/>
      <c r="OFS992"/>
      <c r="OFT992"/>
      <c r="OFU992"/>
      <c r="OFV992"/>
      <c r="OFW992"/>
      <c r="OFX992"/>
      <c r="OFY992"/>
      <c r="OFZ992"/>
      <c r="OGA992"/>
      <c r="OGB992"/>
      <c r="OGC992"/>
      <c r="OGD992"/>
      <c r="OGE992"/>
      <c r="OGF992"/>
      <c r="OGG992"/>
      <c r="OGH992"/>
      <c r="OGI992"/>
      <c r="OGJ992"/>
      <c r="OGK992"/>
      <c r="OGL992"/>
      <c r="OGM992"/>
      <c r="OGN992"/>
      <c r="OGO992"/>
      <c r="OGP992"/>
      <c r="OGQ992"/>
      <c r="OGR992"/>
      <c r="OGS992"/>
      <c r="OGT992"/>
      <c r="OGU992"/>
      <c r="OGV992"/>
      <c r="OGW992"/>
      <c r="OGX992"/>
      <c r="OGY992"/>
      <c r="OGZ992"/>
      <c r="OHA992"/>
      <c r="OHB992"/>
      <c r="OHC992"/>
      <c r="OHD992"/>
      <c r="OHE992"/>
      <c r="OHF992"/>
      <c r="OHG992"/>
      <c r="OHH992"/>
      <c r="OHI992"/>
      <c r="OHJ992"/>
      <c r="OHK992"/>
      <c r="OHL992"/>
      <c r="OHM992"/>
      <c r="OHN992"/>
      <c r="OHO992"/>
      <c r="OHP992"/>
      <c r="OHQ992"/>
      <c r="OHR992"/>
      <c r="OHS992"/>
      <c r="OHT992"/>
      <c r="OHU992"/>
      <c r="OHV992"/>
      <c r="OHW992"/>
      <c r="OHX992"/>
      <c r="OHY992"/>
      <c r="OHZ992"/>
      <c r="OIA992"/>
      <c r="OIB992"/>
      <c r="OIC992"/>
      <c r="OID992"/>
      <c r="OIE992"/>
      <c r="OIF992"/>
      <c r="OIG992"/>
      <c r="OIH992"/>
      <c r="OII992"/>
      <c r="OIJ992"/>
      <c r="OIK992"/>
      <c r="OIL992"/>
      <c r="OIM992"/>
      <c r="OIN992"/>
      <c r="OIO992"/>
      <c r="OIP992"/>
      <c r="OIQ992"/>
      <c r="OIR992"/>
      <c r="OIS992"/>
      <c r="OIT992"/>
      <c r="OIU992"/>
      <c r="OIV992"/>
      <c r="OIW992"/>
      <c r="OIX992"/>
      <c r="OIY992"/>
      <c r="OIZ992"/>
      <c r="OJA992"/>
      <c r="OJB992"/>
      <c r="OJC992"/>
      <c r="OJD992"/>
      <c r="OJE992"/>
      <c r="OJF992"/>
      <c r="OJG992"/>
      <c r="OJH992"/>
      <c r="OJI992"/>
      <c r="OJJ992"/>
      <c r="OJK992"/>
      <c r="OJL992"/>
      <c r="OJM992"/>
      <c r="OJN992"/>
      <c r="OJO992"/>
      <c r="OJP992"/>
      <c r="OJQ992"/>
      <c r="OJR992"/>
      <c r="OJS992"/>
      <c r="OJT992"/>
      <c r="OJU992"/>
      <c r="OJV992"/>
      <c r="OJW992"/>
      <c r="OJX992"/>
      <c r="OJY992"/>
      <c r="OJZ992"/>
      <c r="OKA992"/>
      <c r="OKB992"/>
      <c r="OKC992"/>
      <c r="OKD992"/>
      <c r="OKE992"/>
      <c r="OKF992"/>
      <c r="OKG992"/>
      <c r="OKH992"/>
      <c r="OKI992"/>
      <c r="OKJ992"/>
      <c r="OKK992"/>
      <c r="OKL992"/>
      <c r="OKM992"/>
      <c r="OKN992"/>
      <c r="OKO992"/>
      <c r="OKP992"/>
      <c r="OKQ992"/>
      <c r="OKR992"/>
      <c r="OKS992"/>
      <c r="OKT992"/>
      <c r="OKU992"/>
      <c r="OKV992"/>
      <c r="OKW992"/>
      <c r="OKX992"/>
      <c r="OKY992"/>
      <c r="OKZ992"/>
      <c r="OLA992"/>
      <c r="OLB992"/>
      <c r="OLC992"/>
      <c r="OLD992"/>
      <c r="OLE992"/>
      <c r="OLF992"/>
      <c r="OLG992"/>
      <c r="OLH992"/>
      <c r="OLI992"/>
      <c r="OLJ992"/>
      <c r="OLK992"/>
      <c r="OLL992"/>
      <c r="OLM992"/>
      <c r="OLN992"/>
      <c r="OLO992"/>
      <c r="OLP992"/>
      <c r="OLQ992"/>
      <c r="OLR992"/>
      <c r="OLS992"/>
      <c r="OLT992"/>
      <c r="OLU992"/>
      <c r="OLV992"/>
      <c r="OLW992"/>
      <c r="OLX992"/>
      <c r="OLY992"/>
      <c r="OLZ992"/>
      <c r="OMA992"/>
      <c r="OMB992"/>
      <c r="OMC992"/>
      <c r="OMD992"/>
      <c r="OME992"/>
      <c r="OMF992"/>
      <c r="OMG992"/>
      <c r="OMH992"/>
      <c r="OMI992"/>
      <c r="OMJ992"/>
      <c r="OMK992"/>
      <c r="OML992"/>
      <c r="OMM992"/>
      <c r="OMN992"/>
      <c r="OMO992"/>
      <c r="OMP992"/>
      <c r="OMQ992"/>
      <c r="OMR992"/>
      <c r="OMS992"/>
      <c r="OMT992"/>
      <c r="OMU992"/>
      <c r="OMV992"/>
      <c r="OMW992"/>
      <c r="OMX992"/>
      <c r="OMY992"/>
      <c r="OMZ992"/>
      <c r="ONA992"/>
      <c r="ONB992"/>
      <c r="ONC992"/>
      <c r="OND992"/>
      <c r="ONE992"/>
      <c r="ONF992"/>
      <c r="ONG992"/>
      <c r="ONH992"/>
      <c r="ONI992"/>
      <c r="ONJ992"/>
      <c r="ONK992"/>
      <c r="ONL992"/>
      <c r="ONM992"/>
      <c r="ONN992"/>
      <c r="ONO992"/>
      <c r="ONP992"/>
      <c r="ONQ992"/>
      <c r="ONR992"/>
      <c r="ONS992"/>
      <c r="ONT992"/>
      <c r="ONU992"/>
      <c r="ONV992"/>
      <c r="ONW992"/>
      <c r="ONX992"/>
      <c r="ONY992"/>
      <c r="ONZ992"/>
      <c r="OOA992"/>
      <c r="OOB992"/>
      <c r="OOC992"/>
      <c r="OOD992"/>
      <c r="OOE992"/>
      <c r="OOF992"/>
      <c r="OOG992"/>
      <c r="OOH992"/>
      <c r="OOI992"/>
      <c r="OOJ992"/>
      <c r="OOK992"/>
      <c r="OOL992"/>
      <c r="OOM992"/>
      <c r="OON992"/>
      <c r="OOO992"/>
      <c r="OOP992"/>
      <c r="OOQ992"/>
      <c r="OOR992"/>
      <c r="OOS992"/>
      <c r="OOT992"/>
      <c r="OOU992"/>
      <c r="OOV992"/>
      <c r="OOW992"/>
      <c r="OOX992"/>
      <c r="OOY992"/>
      <c r="OOZ992"/>
      <c r="OPA992"/>
      <c r="OPB992"/>
      <c r="OPC992"/>
      <c r="OPD992"/>
      <c r="OPE992"/>
      <c r="OPF992"/>
      <c r="OPG992"/>
      <c r="OPH992"/>
      <c r="OPI992"/>
      <c r="OPJ992"/>
      <c r="OPK992"/>
      <c r="OPL992"/>
      <c r="OPM992"/>
      <c r="OPN992"/>
      <c r="OPO992"/>
      <c r="OPP992"/>
      <c r="OPQ992"/>
      <c r="OPR992"/>
      <c r="OPS992"/>
      <c r="OPT992"/>
      <c r="OPU992"/>
      <c r="OPV992"/>
      <c r="OPW992"/>
      <c r="OPX992"/>
      <c r="OPY992"/>
      <c r="OPZ992"/>
      <c r="OQA992"/>
      <c r="OQB992"/>
      <c r="OQC992"/>
      <c r="OQD992"/>
      <c r="OQE992"/>
      <c r="OQF992"/>
      <c r="OQG992"/>
      <c r="OQH992"/>
      <c r="OQI992"/>
      <c r="OQJ992"/>
      <c r="OQK992"/>
      <c r="OQL992"/>
      <c r="OQM992"/>
      <c r="OQN992"/>
      <c r="OQO992"/>
      <c r="OQP992"/>
      <c r="OQQ992"/>
      <c r="OQR992"/>
      <c r="OQS992"/>
      <c r="OQT992"/>
      <c r="OQU992"/>
      <c r="OQV992"/>
      <c r="OQW992"/>
      <c r="OQX992"/>
      <c r="OQY992"/>
      <c r="OQZ992"/>
      <c r="ORA992"/>
      <c r="ORB992"/>
      <c r="ORC992"/>
      <c r="ORD992"/>
      <c r="ORE992"/>
      <c r="ORF992"/>
      <c r="ORG992"/>
      <c r="ORH992"/>
      <c r="ORI992"/>
      <c r="ORJ992"/>
      <c r="ORK992"/>
      <c r="ORL992"/>
      <c r="ORM992"/>
      <c r="ORN992"/>
      <c r="ORO992"/>
      <c r="ORP992"/>
      <c r="ORQ992"/>
      <c r="ORR992"/>
      <c r="ORS992"/>
      <c r="ORT992"/>
      <c r="ORU992"/>
      <c r="ORV992"/>
      <c r="ORW992"/>
      <c r="ORX992"/>
      <c r="ORY992"/>
      <c r="ORZ992"/>
      <c r="OSA992"/>
      <c r="OSB992"/>
      <c r="OSC992"/>
      <c r="OSD992"/>
      <c r="OSE992"/>
      <c r="OSF992"/>
      <c r="OSG992"/>
      <c r="OSH992"/>
      <c r="OSI992"/>
      <c r="OSJ992"/>
      <c r="OSK992"/>
      <c r="OSL992"/>
      <c r="OSM992"/>
      <c r="OSN992"/>
      <c r="OSO992"/>
      <c r="OSP992"/>
      <c r="OSQ992"/>
      <c r="OSR992"/>
      <c r="OSS992"/>
      <c r="OST992"/>
      <c r="OSU992"/>
      <c r="OSV992"/>
      <c r="OSW992"/>
      <c r="OSX992"/>
      <c r="OSY992"/>
      <c r="OSZ992"/>
      <c r="OTA992"/>
      <c r="OTB992"/>
      <c r="OTC992"/>
      <c r="OTD992"/>
      <c r="OTE992"/>
      <c r="OTF992"/>
      <c r="OTG992"/>
      <c r="OTH992"/>
      <c r="OTI992"/>
      <c r="OTJ992"/>
      <c r="OTK992"/>
      <c r="OTL992"/>
      <c r="OTM992"/>
      <c r="OTN992"/>
      <c r="OTO992"/>
      <c r="OTP992"/>
      <c r="OTQ992"/>
      <c r="OTR992"/>
      <c r="OTS992"/>
      <c r="OTT992"/>
      <c r="OTU992"/>
      <c r="OTV992"/>
      <c r="OTW992"/>
      <c r="OTX992"/>
      <c r="OTY992"/>
      <c r="OTZ992"/>
      <c r="OUA992"/>
      <c r="OUB992"/>
      <c r="OUC992"/>
      <c r="OUD992"/>
      <c r="OUE992"/>
      <c r="OUF992"/>
      <c r="OUG992"/>
      <c r="OUH992"/>
      <c r="OUI992"/>
      <c r="OUJ992"/>
      <c r="OUK992"/>
      <c r="OUL992"/>
      <c r="OUM992"/>
      <c r="OUN992"/>
      <c r="OUO992"/>
      <c r="OUP992"/>
      <c r="OUQ992"/>
      <c r="OUR992"/>
      <c r="OUS992"/>
      <c r="OUT992"/>
      <c r="OUU992"/>
      <c r="OUV992"/>
      <c r="OUW992"/>
      <c r="OUX992"/>
      <c r="OUY992"/>
      <c r="OUZ992"/>
      <c r="OVA992"/>
      <c r="OVB992"/>
      <c r="OVC992"/>
      <c r="OVD992"/>
      <c r="OVE992"/>
      <c r="OVF992"/>
      <c r="OVG992"/>
      <c r="OVH992"/>
      <c r="OVI992"/>
      <c r="OVJ992"/>
      <c r="OVK992"/>
      <c r="OVL992"/>
      <c r="OVM992"/>
      <c r="OVN992"/>
      <c r="OVO992"/>
      <c r="OVP992"/>
      <c r="OVQ992"/>
      <c r="OVR992"/>
      <c r="OVS992"/>
      <c r="OVT992"/>
      <c r="OVU992"/>
      <c r="OVV992"/>
      <c r="OVW992"/>
      <c r="OVX992"/>
      <c r="OVY992"/>
      <c r="OVZ992"/>
      <c r="OWA992"/>
      <c r="OWB992"/>
      <c r="OWC992"/>
      <c r="OWD992"/>
      <c r="OWE992"/>
      <c r="OWF992"/>
      <c r="OWG992"/>
      <c r="OWH992"/>
      <c r="OWI992"/>
      <c r="OWJ992"/>
      <c r="OWK992"/>
      <c r="OWL992"/>
      <c r="OWM992"/>
      <c r="OWN992"/>
      <c r="OWO992"/>
      <c r="OWP992"/>
      <c r="OWQ992"/>
      <c r="OWR992"/>
      <c r="OWS992"/>
      <c r="OWT992"/>
      <c r="OWU992"/>
      <c r="OWV992"/>
      <c r="OWW992"/>
      <c r="OWX992"/>
      <c r="OWY992"/>
      <c r="OWZ992"/>
      <c r="OXA992"/>
      <c r="OXB992"/>
      <c r="OXC992"/>
      <c r="OXD992"/>
      <c r="OXE992"/>
      <c r="OXF992"/>
      <c r="OXG992"/>
      <c r="OXH992"/>
      <c r="OXI992"/>
      <c r="OXJ992"/>
      <c r="OXK992"/>
      <c r="OXL992"/>
      <c r="OXM992"/>
      <c r="OXN992"/>
      <c r="OXO992"/>
      <c r="OXP992"/>
      <c r="OXQ992"/>
      <c r="OXR992"/>
      <c r="OXS992"/>
      <c r="OXT992"/>
      <c r="OXU992"/>
      <c r="OXV992"/>
      <c r="OXW992"/>
      <c r="OXX992"/>
      <c r="OXY992"/>
      <c r="OXZ992"/>
      <c r="OYA992"/>
      <c r="OYB992"/>
      <c r="OYC992"/>
      <c r="OYD992"/>
      <c r="OYE992"/>
      <c r="OYF992"/>
      <c r="OYG992"/>
      <c r="OYH992"/>
      <c r="OYI992"/>
      <c r="OYJ992"/>
      <c r="OYK992"/>
      <c r="OYL992"/>
      <c r="OYM992"/>
      <c r="OYN992"/>
      <c r="OYO992"/>
      <c r="OYP992"/>
      <c r="OYQ992"/>
      <c r="OYR992"/>
      <c r="OYS992"/>
      <c r="OYT992"/>
      <c r="OYU992"/>
      <c r="OYV992"/>
      <c r="OYW992"/>
      <c r="OYX992"/>
      <c r="OYY992"/>
      <c r="OYZ992"/>
      <c r="OZA992"/>
      <c r="OZB992"/>
      <c r="OZC992"/>
      <c r="OZD992"/>
      <c r="OZE992"/>
      <c r="OZF992"/>
      <c r="OZG992"/>
      <c r="OZH992"/>
      <c r="OZI992"/>
      <c r="OZJ992"/>
      <c r="OZK992"/>
      <c r="OZL992"/>
      <c r="OZM992"/>
      <c r="OZN992"/>
      <c r="OZO992"/>
      <c r="OZP992"/>
      <c r="OZQ992"/>
      <c r="OZR992"/>
      <c r="OZS992"/>
      <c r="OZT992"/>
      <c r="OZU992"/>
      <c r="OZV992"/>
      <c r="OZW992"/>
      <c r="OZX992"/>
      <c r="OZY992"/>
      <c r="OZZ992"/>
      <c r="PAA992"/>
      <c r="PAB992"/>
      <c r="PAC992"/>
      <c r="PAD992"/>
      <c r="PAE992"/>
      <c r="PAF992"/>
      <c r="PAG992"/>
      <c r="PAH992"/>
      <c r="PAI992"/>
      <c r="PAJ992"/>
      <c r="PAK992"/>
      <c r="PAL992"/>
      <c r="PAM992"/>
      <c r="PAN992"/>
      <c r="PAO992"/>
      <c r="PAP992"/>
      <c r="PAQ992"/>
      <c r="PAR992"/>
      <c r="PAS992"/>
      <c r="PAT992"/>
      <c r="PAU992"/>
      <c r="PAV992"/>
      <c r="PAW992"/>
      <c r="PAX992"/>
      <c r="PAY992"/>
      <c r="PAZ992"/>
      <c r="PBA992"/>
      <c r="PBB992"/>
      <c r="PBC992"/>
      <c r="PBD992"/>
      <c r="PBE992"/>
      <c r="PBF992"/>
      <c r="PBG992"/>
      <c r="PBH992"/>
      <c r="PBI992"/>
      <c r="PBJ992"/>
      <c r="PBK992"/>
      <c r="PBL992"/>
      <c r="PBM992"/>
      <c r="PBN992"/>
      <c r="PBO992"/>
      <c r="PBP992"/>
      <c r="PBQ992"/>
      <c r="PBR992"/>
      <c r="PBS992"/>
      <c r="PBT992"/>
      <c r="PBU992"/>
      <c r="PBV992"/>
      <c r="PBW992"/>
      <c r="PBX992"/>
      <c r="PBY992"/>
      <c r="PBZ992"/>
      <c r="PCA992"/>
      <c r="PCB992"/>
      <c r="PCC992"/>
      <c r="PCD992"/>
      <c r="PCE992"/>
      <c r="PCF992"/>
      <c r="PCG992"/>
      <c r="PCH992"/>
      <c r="PCI992"/>
      <c r="PCJ992"/>
      <c r="PCK992"/>
      <c r="PCL992"/>
      <c r="PCM992"/>
      <c r="PCN992"/>
      <c r="PCO992"/>
      <c r="PCP992"/>
      <c r="PCQ992"/>
      <c r="PCR992"/>
      <c r="PCS992"/>
      <c r="PCT992"/>
      <c r="PCU992"/>
      <c r="PCV992"/>
      <c r="PCW992"/>
      <c r="PCX992"/>
      <c r="PCY992"/>
      <c r="PCZ992"/>
      <c r="PDA992"/>
      <c r="PDB992"/>
      <c r="PDC992"/>
      <c r="PDD992"/>
      <c r="PDE992"/>
      <c r="PDF992"/>
      <c r="PDG992"/>
      <c r="PDH992"/>
      <c r="PDI992"/>
      <c r="PDJ992"/>
      <c r="PDK992"/>
      <c r="PDL992"/>
      <c r="PDM992"/>
      <c r="PDN992"/>
      <c r="PDO992"/>
      <c r="PDP992"/>
      <c r="PDQ992"/>
      <c r="PDR992"/>
      <c r="PDS992"/>
      <c r="PDT992"/>
      <c r="PDU992"/>
      <c r="PDV992"/>
      <c r="PDW992"/>
      <c r="PDX992"/>
      <c r="PDY992"/>
      <c r="PDZ992"/>
      <c r="PEA992"/>
      <c r="PEB992"/>
      <c r="PEC992"/>
      <c r="PED992"/>
      <c r="PEE992"/>
      <c r="PEF992"/>
      <c r="PEG992"/>
      <c r="PEH992"/>
      <c r="PEI992"/>
      <c r="PEJ992"/>
      <c r="PEK992"/>
      <c r="PEL992"/>
      <c r="PEM992"/>
      <c r="PEN992"/>
      <c r="PEO992"/>
      <c r="PEP992"/>
      <c r="PEQ992"/>
      <c r="PER992"/>
      <c r="PES992"/>
      <c r="PET992"/>
      <c r="PEU992"/>
      <c r="PEV992"/>
      <c r="PEW992"/>
      <c r="PEX992"/>
      <c r="PEY992"/>
      <c r="PEZ992"/>
      <c r="PFA992"/>
      <c r="PFB992"/>
      <c r="PFC992"/>
      <c r="PFD992"/>
      <c r="PFE992"/>
      <c r="PFF992"/>
      <c r="PFG992"/>
      <c r="PFH992"/>
      <c r="PFI992"/>
      <c r="PFJ992"/>
      <c r="PFK992"/>
      <c r="PFL992"/>
      <c r="PFM992"/>
      <c r="PFN992"/>
      <c r="PFO992"/>
      <c r="PFP992"/>
      <c r="PFQ992"/>
      <c r="PFR992"/>
      <c r="PFS992"/>
      <c r="PFT992"/>
      <c r="PFU992"/>
      <c r="PFV992"/>
      <c r="PFW992"/>
      <c r="PFX992"/>
      <c r="PFY992"/>
      <c r="PFZ992"/>
      <c r="PGA992"/>
      <c r="PGB992"/>
      <c r="PGC992"/>
      <c r="PGD992"/>
      <c r="PGE992"/>
      <c r="PGF992"/>
      <c r="PGG992"/>
      <c r="PGH992"/>
      <c r="PGI992"/>
      <c r="PGJ992"/>
      <c r="PGK992"/>
      <c r="PGL992"/>
      <c r="PGM992"/>
      <c r="PGN992"/>
      <c r="PGO992"/>
      <c r="PGP992"/>
      <c r="PGQ992"/>
      <c r="PGR992"/>
      <c r="PGS992"/>
      <c r="PGT992"/>
      <c r="PGU992"/>
      <c r="PGV992"/>
      <c r="PGW992"/>
      <c r="PGX992"/>
      <c r="PGY992"/>
      <c r="PGZ992"/>
      <c r="PHA992"/>
      <c r="PHB992"/>
      <c r="PHC992"/>
      <c r="PHD992"/>
      <c r="PHE992"/>
      <c r="PHF992"/>
      <c r="PHG992"/>
      <c r="PHH992"/>
      <c r="PHI992"/>
      <c r="PHJ992"/>
      <c r="PHK992"/>
      <c r="PHL992"/>
      <c r="PHM992"/>
      <c r="PHN992"/>
      <c r="PHO992"/>
      <c r="PHP992"/>
      <c r="PHQ992"/>
      <c r="PHR992"/>
      <c r="PHS992"/>
      <c r="PHT992"/>
      <c r="PHU992"/>
      <c r="PHV992"/>
      <c r="PHW992"/>
      <c r="PHX992"/>
      <c r="PHY992"/>
      <c r="PHZ992"/>
      <c r="PIA992"/>
      <c r="PIB992"/>
      <c r="PIC992"/>
      <c r="PID992"/>
      <c r="PIE992"/>
      <c r="PIF992"/>
      <c r="PIG992"/>
      <c r="PIH992"/>
      <c r="PII992"/>
      <c r="PIJ992"/>
      <c r="PIK992"/>
      <c r="PIL992"/>
      <c r="PIM992"/>
      <c r="PIN992"/>
      <c r="PIO992"/>
      <c r="PIP992"/>
      <c r="PIQ992"/>
      <c r="PIR992"/>
      <c r="PIS992"/>
      <c r="PIT992"/>
      <c r="PIU992"/>
      <c r="PIV992"/>
      <c r="PIW992"/>
      <c r="PIX992"/>
      <c r="PIY992"/>
      <c r="PIZ992"/>
      <c r="PJA992"/>
      <c r="PJB992"/>
      <c r="PJC992"/>
      <c r="PJD992"/>
      <c r="PJE992"/>
      <c r="PJF992"/>
      <c r="PJG992"/>
      <c r="PJH992"/>
      <c r="PJI992"/>
      <c r="PJJ992"/>
      <c r="PJK992"/>
      <c r="PJL992"/>
      <c r="PJM992"/>
      <c r="PJN992"/>
      <c r="PJO992"/>
      <c r="PJP992"/>
      <c r="PJQ992"/>
      <c r="PJR992"/>
      <c r="PJS992"/>
      <c r="PJT992"/>
      <c r="PJU992"/>
      <c r="PJV992"/>
      <c r="PJW992"/>
      <c r="PJX992"/>
      <c r="PJY992"/>
      <c r="PJZ992"/>
      <c r="PKA992"/>
      <c r="PKB992"/>
      <c r="PKC992"/>
      <c r="PKD992"/>
      <c r="PKE992"/>
      <c r="PKF992"/>
      <c r="PKG992"/>
      <c r="PKH992"/>
      <c r="PKI992"/>
      <c r="PKJ992"/>
      <c r="PKK992"/>
      <c r="PKL992"/>
      <c r="PKM992"/>
      <c r="PKN992"/>
      <c r="PKO992"/>
      <c r="PKP992"/>
      <c r="PKQ992"/>
      <c r="PKR992"/>
      <c r="PKS992"/>
      <c r="PKT992"/>
      <c r="PKU992"/>
      <c r="PKV992"/>
      <c r="PKW992"/>
      <c r="PKX992"/>
      <c r="PKY992"/>
      <c r="PKZ992"/>
      <c r="PLA992"/>
      <c r="PLB992"/>
      <c r="PLC992"/>
      <c r="PLD992"/>
      <c r="PLE992"/>
      <c r="PLF992"/>
      <c r="PLG992"/>
      <c r="PLH992"/>
      <c r="PLI992"/>
      <c r="PLJ992"/>
      <c r="PLK992"/>
      <c r="PLL992"/>
      <c r="PLM992"/>
      <c r="PLN992"/>
      <c r="PLO992"/>
      <c r="PLP992"/>
      <c r="PLQ992"/>
      <c r="PLR992"/>
      <c r="PLS992"/>
      <c r="PLT992"/>
      <c r="PLU992"/>
      <c r="PLV992"/>
      <c r="PLW992"/>
      <c r="PLX992"/>
      <c r="PLY992"/>
      <c r="PLZ992"/>
      <c r="PMA992"/>
      <c r="PMB992"/>
      <c r="PMC992"/>
      <c r="PMD992"/>
      <c r="PME992"/>
      <c r="PMF992"/>
      <c r="PMG992"/>
      <c r="PMH992"/>
      <c r="PMI992"/>
      <c r="PMJ992"/>
      <c r="PMK992"/>
      <c r="PML992"/>
      <c r="PMM992"/>
      <c r="PMN992"/>
      <c r="PMO992"/>
      <c r="PMP992"/>
      <c r="PMQ992"/>
      <c r="PMR992"/>
      <c r="PMS992"/>
      <c r="PMT992"/>
      <c r="PMU992"/>
      <c r="PMV992"/>
      <c r="PMW992"/>
      <c r="PMX992"/>
      <c r="PMY992"/>
      <c r="PMZ992"/>
      <c r="PNA992"/>
      <c r="PNB992"/>
      <c r="PNC992"/>
      <c r="PND992"/>
      <c r="PNE992"/>
      <c r="PNF992"/>
      <c r="PNG992"/>
      <c r="PNH992"/>
      <c r="PNI992"/>
      <c r="PNJ992"/>
      <c r="PNK992"/>
      <c r="PNL992"/>
      <c r="PNM992"/>
      <c r="PNN992"/>
      <c r="PNO992"/>
      <c r="PNP992"/>
      <c r="PNQ992"/>
      <c r="PNR992"/>
      <c r="PNS992"/>
      <c r="PNT992"/>
      <c r="PNU992"/>
      <c r="PNV992"/>
      <c r="PNW992"/>
      <c r="PNX992"/>
      <c r="PNY992"/>
      <c r="PNZ992"/>
      <c r="POA992"/>
      <c r="POB992"/>
      <c r="POC992"/>
      <c r="POD992"/>
      <c r="POE992"/>
      <c r="POF992"/>
      <c r="POG992"/>
      <c r="POH992"/>
      <c r="POI992"/>
      <c r="POJ992"/>
      <c r="POK992"/>
      <c r="POL992"/>
      <c r="POM992"/>
      <c r="PON992"/>
      <c r="POO992"/>
      <c r="POP992"/>
      <c r="POQ992"/>
      <c r="POR992"/>
      <c r="POS992"/>
      <c r="POT992"/>
      <c r="POU992"/>
      <c r="POV992"/>
      <c r="POW992"/>
      <c r="POX992"/>
      <c r="POY992"/>
      <c r="POZ992"/>
      <c r="PPA992"/>
      <c r="PPB992"/>
      <c r="PPC992"/>
      <c r="PPD992"/>
      <c r="PPE992"/>
      <c r="PPF992"/>
      <c r="PPG992"/>
      <c r="PPH992"/>
      <c r="PPI992"/>
      <c r="PPJ992"/>
      <c r="PPK992"/>
      <c r="PPL992"/>
      <c r="PPM992"/>
      <c r="PPN992"/>
      <c r="PPO992"/>
      <c r="PPP992"/>
      <c r="PPQ992"/>
      <c r="PPR992"/>
      <c r="PPS992"/>
      <c r="PPT992"/>
      <c r="PPU992"/>
      <c r="PPV992"/>
      <c r="PPW992"/>
      <c r="PPX992"/>
      <c r="PPY992"/>
      <c r="PPZ992"/>
      <c r="PQA992"/>
      <c r="PQB992"/>
      <c r="PQC992"/>
      <c r="PQD992"/>
      <c r="PQE992"/>
      <c r="PQF992"/>
      <c r="PQG992"/>
      <c r="PQH992"/>
      <c r="PQI992"/>
      <c r="PQJ992"/>
      <c r="PQK992"/>
      <c r="PQL992"/>
      <c r="PQM992"/>
      <c r="PQN992"/>
      <c r="PQO992"/>
      <c r="PQP992"/>
      <c r="PQQ992"/>
      <c r="PQR992"/>
      <c r="PQS992"/>
      <c r="PQT992"/>
      <c r="PQU992"/>
      <c r="PQV992"/>
      <c r="PQW992"/>
      <c r="PQX992"/>
      <c r="PQY992"/>
      <c r="PQZ992"/>
      <c r="PRA992"/>
      <c r="PRB992"/>
      <c r="PRC992"/>
      <c r="PRD992"/>
      <c r="PRE992"/>
      <c r="PRF992"/>
      <c r="PRG992"/>
      <c r="PRH992"/>
      <c r="PRI992"/>
      <c r="PRJ992"/>
      <c r="PRK992"/>
      <c r="PRL992"/>
      <c r="PRM992"/>
      <c r="PRN992"/>
      <c r="PRO992"/>
      <c r="PRP992"/>
      <c r="PRQ992"/>
      <c r="PRR992"/>
      <c r="PRS992"/>
      <c r="PRT992"/>
      <c r="PRU992"/>
      <c r="PRV992"/>
      <c r="PRW992"/>
      <c r="PRX992"/>
      <c r="PRY992"/>
      <c r="PRZ992"/>
      <c r="PSA992"/>
      <c r="PSB992"/>
      <c r="PSC992"/>
      <c r="PSD992"/>
      <c r="PSE992"/>
      <c r="PSF992"/>
      <c r="PSG992"/>
      <c r="PSH992"/>
      <c r="PSI992"/>
      <c r="PSJ992"/>
      <c r="PSK992"/>
      <c r="PSL992"/>
      <c r="PSM992"/>
      <c r="PSN992"/>
      <c r="PSO992"/>
      <c r="PSP992"/>
      <c r="PSQ992"/>
      <c r="PSR992"/>
      <c r="PSS992"/>
      <c r="PST992"/>
      <c r="PSU992"/>
      <c r="PSV992"/>
      <c r="PSW992"/>
      <c r="PSX992"/>
      <c r="PSY992"/>
      <c r="PSZ992"/>
      <c r="PTA992"/>
      <c r="PTB992"/>
      <c r="PTC992"/>
      <c r="PTD992"/>
      <c r="PTE992"/>
      <c r="PTF992"/>
      <c r="PTG992"/>
      <c r="PTH992"/>
      <c r="PTI992"/>
      <c r="PTJ992"/>
      <c r="PTK992"/>
      <c r="PTL992"/>
      <c r="PTM992"/>
      <c r="PTN992"/>
      <c r="PTO992"/>
      <c r="PTP992"/>
      <c r="PTQ992"/>
      <c r="PTR992"/>
      <c r="PTS992"/>
      <c r="PTT992"/>
      <c r="PTU992"/>
      <c r="PTV992"/>
      <c r="PTW992"/>
      <c r="PTX992"/>
      <c r="PTY992"/>
      <c r="PTZ992"/>
      <c r="PUA992"/>
      <c r="PUB992"/>
      <c r="PUC992"/>
      <c r="PUD992"/>
      <c r="PUE992"/>
      <c r="PUF992"/>
      <c r="PUG992"/>
      <c r="PUH992"/>
      <c r="PUI992"/>
      <c r="PUJ992"/>
      <c r="PUK992"/>
      <c r="PUL992"/>
      <c r="PUM992"/>
      <c r="PUN992"/>
      <c r="PUO992"/>
      <c r="PUP992"/>
      <c r="PUQ992"/>
      <c r="PUR992"/>
      <c r="PUS992"/>
      <c r="PUT992"/>
      <c r="PUU992"/>
      <c r="PUV992"/>
      <c r="PUW992"/>
      <c r="PUX992"/>
      <c r="PUY992"/>
      <c r="PUZ992"/>
      <c r="PVA992"/>
      <c r="PVB992"/>
      <c r="PVC992"/>
      <c r="PVD992"/>
      <c r="PVE992"/>
      <c r="PVF992"/>
      <c r="PVG992"/>
      <c r="PVH992"/>
      <c r="PVI992"/>
      <c r="PVJ992"/>
      <c r="PVK992"/>
      <c r="PVL992"/>
      <c r="PVM992"/>
      <c r="PVN992"/>
      <c r="PVO992"/>
      <c r="PVP992"/>
      <c r="PVQ992"/>
      <c r="PVR992"/>
      <c r="PVS992"/>
      <c r="PVT992"/>
      <c r="PVU992"/>
      <c r="PVV992"/>
      <c r="PVW992"/>
      <c r="PVX992"/>
      <c r="PVY992"/>
      <c r="PVZ992"/>
      <c r="PWA992"/>
      <c r="PWB992"/>
      <c r="PWC992"/>
      <c r="PWD992"/>
      <c r="PWE992"/>
      <c r="PWF992"/>
      <c r="PWG992"/>
      <c r="PWH992"/>
      <c r="PWI992"/>
      <c r="PWJ992"/>
      <c r="PWK992"/>
      <c r="PWL992"/>
      <c r="PWM992"/>
      <c r="PWN992"/>
      <c r="PWO992"/>
      <c r="PWP992"/>
      <c r="PWQ992"/>
      <c r="PWR992"/>
      <c r="PWS992"/>
      <c r="PWT992"/>
      <c r="PWU992"/>
      <c r="PWV992"/>
      <c r="PWW992"/>
      <c r="PWX992"/>
      <c r="PWY992"/>
      <c r="PWZ992"/>
      <c r="PXA992"/>
      <c r="PXB992"/>
      <c r="PXC992"/>
      <c r="PXD992"/>
      <c r="PXE992"/>
      <c r="PXF992"/>
      <c r="PXG992"/>
      <c r="PXH992"/>
      <c r="PXI992"/>
      <c r="PXJ992"/>
      <c r="PXK992"/>
      <c r="PXL992"/>
      <c r="PXM992"/>
      <c r="PXN992"/>
      <c r="PXO992"/>
      <c r="PXP992"/>
      <c r="PXQ992"/>
      <c r="PXR992"/>
      <c r="PXS992"/>
      <c r="PXT992"/>
      <c r="PXU992"/>
      <c r="PXV992"/>
      <c r="PXW992"/>
      <c r="PXX992"/>
      <c r="PXY992"/>
      <c r="PXZ992"/>
      <c r="PYA992"/>
      <c r="PYB992"/>
      <c r="PYC992"/>
      <c r="PYD992"/>
      <c r="PYE992"/>
      <c r="PYF992"/>
      <c r="PYG992"/>
      <c r="PYH992"/>
      <c r="PYI992"/>
      <c r="PYJ992"/>
      <c r="PYK992"/>
      <c r="PYL992"/>
      <c r="PYM992"/>
      <c r="PYN992"/>
      <c r="PYO992"/>
      <c r="PYP992"/>
      <c r="PYQ992"/>
      <c r="PYR992"/>
      <c r="PYS992"/>
      <c r="PYT992"/>
      <c r="PYU992"/>
      <c r="PYV992"/>
      <c r="PYW992"/>
      <c r="PYX992"/>
      <c r="PYY992"/>
      <c r="PYZ992"/>
      <c r="PZA992"/>
      <c r="PZB992"/>
      <c r="PZC992"/>
      <c r="PZD992"/>
      <c r="PZE992"/>
      <c r="PZF992"/>
      <c r="PZG992"/>
      <c r="PZH992"/>
      <c r="PZI992"/>
      <c r="PZJ992"/>
      <c r="PZK992"/>
      <c r="PZL992"/>
      <c r="PZM992"/>
      <c r="PZN992"/>
      <c r="PZO992"/>
      <c r="PZP992"/>
      <c r="PZQ992"/>
      <c r="PZR992"/>
      <c r="PZS992"/>
      <c r="PZT992"/>
      <c r="PZU992"/>
      <c r="PZV992"/>
      <c r="PZW992"/>
      <c r="PZX992"/>
      <c r="PZY992"/>
      <c r="PZZ992"/>
      <c r="QAA992"/>
      <c r="QAB992"/>
      <c r="QAC992"/>
      <c r="QAD992"/>
      <c r="QAE992"/>
      <c r="QAF992"/>
      <c r="QAG992"/>
      <c r="QAH992"/>
      <c r="QAI992"/>
      <c r="QAJ992"/>
      <c r="QAK992"/>
      <c r="QAL992"/>
      <c r="QAM992"/>
      <c r="QAN992"/>
      <c r="QAO992"/>
      <c r="QAP992"/>
      <c r="QAQ992"/>
      <c r="QAR992"/>
      <c r="QAS992"/>
      <c r="QAT992"/>
      <c r="QAU992"/>
      <c r="QAV992"/>
      <c r="QAW992"/>
      <c r="QAX992"/>
      <c r="QAY992"/>
      <c r="QAZ992"/>
      <c r="QBA992"/>
      <c r="QBB992"/>
      <c r="QBC992"/>
      <c r="QBD992"/>
      <c r="QBE992"/>
      <c r="QBF992"/>
      <c r="QBG992"/>
      <c r="QBH992"/>
      <c r="QBI992"/>
      <c r="QBJ992"/>
      <c r="QBK992"/>
      <c r="QBL992"/>
      <c r="QBM992"/>
      <c r="QBN992"/>
      <c r="QBO992"/>
      <c r="QBP992"/>
      <c r="QBQ992"/>
      <c r="QBR992"/>
      <c r="QBS992"/>
      <c r="QBT992"/>
      <c r="QBU992"/>
      <c r="QBV992"/>
      <c r="QBW992"/>
      <c r="QBX992"/>
      <c r="QBY992"/>
      <c r="QBZ992"/>
      <c r="QCA992"/>
      <c r="QCB992"/>
      <c r="QCC992"/>
      <c r="QCD992"/>
      <c r="QCE992"/>
      <c r="QCF992"/>
      <c r="QCG992"/>
      <c r="QCH992"/>
      <c r="QCI992"/>
      <c r="QCJ992"/>
      <c r="QCK992"/>
      <c r="QCL992"/>
      <c r="QCM992"/>
      <c r="QCN992"/>
      <c r="QCO992"/>
      <c r="QCP992"/>
      <c r="QCQ992"/>
      <c r="QCR992"/>
      <c r="QCS992"/>
      <c r="QCT992"/>
      <c r="QCU992"/>
      <c r="QCV992"/>
      <c r="QCW992"/>
      <c r="QCX992"/>
      <c r="QCY992"/>
      <c r="QCZ992"/>
      <c r="QDA992"/>
      <c r="QDB992"/>
      <c r="QDC992"/>
      <c r="QDD992"/>
      <c r="QDE992"/>
      <c r="QDF992"/>
      <c r="QDG992"/>
      <c r="QDH992"/>
      <c r="QDI992"/>
      <c r="QDJ992"/>
      <c r="QDK992"/>
      <c r="QDL992"/>
      <c r="QDM992"/>
      <c r="QDN992"/>
      <c r="QDO992"/>
      <c r="QDP992"/>
      <c r="QDQ992"/>
      <c r="QDR992"/>
      <c r="QDS992"/>
      <c r="QDT992"/>
      <c r="QDU992"/>
      <c r="QDV992"/>
      <c r="QDW992"/>
      <c r="QDX992"/>
      <c r="QDY992"/>
      <c r="QDZ992"/>
      <c r="QEA992"/>
      <c r="QEB992"/>
      <c r="QEC992"/>
      <c r="QED992"/>
      <c r="QEE992"/>
      <c r="QEF992"/>
      <c r="QEG992"/>
      <c r="QEH992"/>
      <c r="QEI992"/>
      <c r="QEJ992"/>
      <c r="QEK992"/>
      <c r="QEL992"/>
      <c r="QEM992"/>
      <c r="QEN992"/>
      <c r="QEO992"/>
      <c r="QEP992"/>
      <c r="QEQ992"/>
      <c r="QER992"/>
      <c r="QES992"/>
      <c r="QET992"/>
      <c r="QEU992"/>
      <c r="QEV992"/>
      <c r="QEW992"/>
      <c r="QEX992"/>
      <c r="QEY992"/>
      <c r="QEZ992"/>
      <c r="QFA992"/>
      <c r="QFB992"/>
      <c r="QFC992"/>
      <c r="QFD992"/>
      <c r="QFE992"/>
      <c r="QFF992"/>
      <c r="QFG992"/>
      <c r="QFH992"/>
      <c r="QFI992"/>
      <c r="QFJ992"/>
      <c r="QFK992"/>
      <c r="QFL992"/>
      <c r="QFM992"/>
      <c r="QFN992"/>
      <c r="QFO992"/>
      <c r="QFP992"/>
      <c r="QFQ992"/>
      <c r="QFR992"/>
      <c r="QFS992"/>
      <c r="QFT992"/>
      <c r="QFU992"/>
      <c r="QFV992"/>
      <c r="QFW992"/>
      <c r="QFX992"/>
      <c r="QFY992"/>
      <c r="QFZ992"/>
      <c r="QGA992"/>
      <c r="QGB992"/>
      <c r="QGC992"/>
      <c r="QGD992"/>
      <c r="QGE992"/>
      <c r="QGF992"/>
      <c r="QGG992"/>
      <c r="QGH992"/>
      <c r="QGI992"/>
      <c r="QGJ992"/>
      <c r="QGK992"/>
      <c r="QGL992"/>
      <c r="QGM992"/>
      <c r="QGN992"/>
      <c r="QGO992"/>
      <c r="QGP992"/>
      <c r="QGQ992"/>
      <c r="QGR992"/>
      <c r="QGS992"/>
      <c r="QGT992"/>
      <c r="QGU992"/>
      <c r="QGV992"/>
      <c r="QGW992"/>
      <c r="QGX992"/>
      <c r="QGY992"/>
      <c r="QGZ992"/>
      <c r="QHA992"/>
      <c r="QHB992"/>
      <c r="QHC992"/>
      <c r="QHD992"/>
      <c r="QHE992"/>
      <c r="QHF992"/>
      <c r="QHG992"/>
      <c r="QHH992"/>
      <c r="QHI992"/>
      <c r="QHJ992"/>
      <c r="QHK992"/>
      <c r="QHL992"/>
      <c r="QHM992"/>
      <c r="QHN992"/>
      <c r="QHO992"/>
      <c r="QHP992"/>
      <c r="QHQ992"/>
      <c r="QHR992"/>
      <c r="QHS992"/>
      <c r="QHT992"/>
      <c r="QHU992"/>
      <c r="QHV992"/>
      <c r="QHW992"/>
      <c r="QHX992"/>
      <c r="QHY992"/>
      <c r="QHZ992"/>
      <c r="QIA992"/>
      <c r="QIB992"/>
      <c r="QIC992"/>
      <c r="QID992"/>
      <c r="QIE992"/>
      <c r="QIF992"/>
      <c r="QIG992"/>
      <c r="QIH992"/>
      <c r="QII992"/>
      <c r="QIJ992"/>
      <c r="QIK992"/>
      <c r="QIL992"/>
      <c r="QIM992"/>
      <c r="QIN992"/>
      <c r="QIO992"/>
      <c r="QIP992"/>
      <c r="QIQ992"/>
      <c r="QIR992"/>
      <c r="QIS992"/>
      <c r="QIT992"/>
      <c r="QIU992"/>
      <c r="QIV992"/>
      <c r="QIW992"/>
      <c r="QIX992"/>
      <c r="QIY992"/>
      <c r="QIZ992"/>
      <c r="QJA992"/>
      <c r="QJB992"/>
      <c r="QJC992"/>
      <c r="QJD992"/>
      <c r="QJE992"/>
      <c r="QJF992"/>
      <c r="QJG992"/>
      <c r="QJH992"/>
      <c r="QJI992"/>
      <c r="QJJ992"/>
      <c r="QJK992"/>
      <c r="QJL992"/>
      <c r="QJM992"/>
      <c r="QJN992"/>
      <c r="QJO992"/>
      <c r="QJP992"/>
      <c r="QJQ992"/>
      <c r="QJR992"/>
      <c r="QJS992"/>
      <c r="QJT992"/>
      <c r="QJU992"/>
      <c r="QJV992"/>
      <c r="QJW992"/>
      <c r="QJX992"/>
      <c r="QJY992"/>
      <c r="QJZ992"/>
      <c r="QKA992"/>
      <c r="QKB992"/>
      <c r="QKC992"/>
      <c r="QKD992"/>
      <c r="QKE992"/>
      <c r="QKF992"/>
      <c r="QKG992"/>
      <c r="QKH992"/>
      <c r="QKI992"/>
      <c r="QKJ992"/>
      <c r="QKK992"/>
      <c r="QKL992"/>
      <c r="QKM992"/>
      <c r="QKN992"/>
      <c r="QKO992"/>
      <c r="QKP992"/>
      <c r="QKQ992"/>
      <c r="QKR992"/>
      <c r="QKS992"/>
      <c r="QKT992"/>
      <c r="QKU992"/>
      <c r="QKV992"/>
      <c r="QKW992"/>
      <c r="QKX992"/>
      <c r="QKY992"/>
      <c r="QKZ992"/>
      <c r="QLA992"/>
      <c r="QLB992"/>
      <c r="QLC992"/>
      <c r="QLD992"/>
      <c r="QLE992"/>
      <c r="QLF992"/>
      <c r="QLG992"/>
      <c r="QLH992"/>
      <c r="QLI992"/>
      <c r="QLJ992"/>
      <c r="QLK992"/>
      <c r="QLL992"/>
      <c r="QLM992"/>
      <c r="QLN992"/>
      <c r="QLO992"/>
      <c r="QLP992"/>
      <c r="QLQ992"/>
      <c r="QLR992"/>
      <c r="QLS992"/>
      <c r="QLT992"/>
      <c r="QLU992"/>
      <c r="QLV992"/>
      <c r="QLW992"/>
      <c r="QLX992"/>
      <c r="QLY992"/>
      <c r="QLZ992"/>
      <c r="QMA992"/>
      <c r="QMB992"/>
      <c r="QMC992"/>
      <c r="QMD992"/>
      <c r="QME992"/>
      <c r="QMF992"/>
      <c r="QMG992"/>
      <c r="QMH992"/>
      <c r="QMI992"/>
      <c r="QMJ992"/>
      <c r="QMK992"/>
      <c r="QML992"/>
      <c r="QMM992"/>
      <c r="QMN992"/>
      <c r="QMO992"/>
      <c r="QMP992"/>
      <c r="QMQ992"/>
      <c r="QMR992"/>
      <c r="QMS992"/>
      <c r="QMT992"/>
      <c r="QMU992"/>
      <c r="QMV992"/>
      <c r="QMW992"/>
      <c r="QMX992"/>
      <c r="QMY992"/>
      <c r="QMZ992"/>
      <c r="QNA992"/>
      <c r="QNB992"/>
      <c r="QNC992"/>
      <c r="QND992"/>
      <c r="QNE992"/>
      <c r="QNF992"/>
      <c r="QNG992"/>
      <c r="QNH992"/>
      <c r="QNI992"/>
      <c r="QNJ992"/>
      <c r="QNK992"/>
      <c r="QNL992"/>
      <c r="QNM992"/>
      <c r="QNN992"/>
      <c r="QNO992"/>
      <c r="QNP992"/>
      <c r="QNQ992"/>
      <c r="QNR992"/>
      <c r="QNS992"/>
      <c r="QNT992"/>
      <c r="QNU992"/>
      <c r="QNV992"/>
      <c r="QNW992"/>
      <c r="QNX992"/>
      <c r="QNY992"/>
      <c r="QNZ992"/>
      <c r="QOA992"/>
      <c r="QOB992"/>
      <c r="QOC992"/>
      <c r="QOD992"/>
      <c r="QOE992"/>
      <c r="QOF992"/>
      <c r="QOG992"/>
      <c r="QOH992"/>
      <c r="QOI992"/>
      <c r="QOJ992"/>
      <c r="QOK992"/>
      <c r="QOL992"/>
      <c r="QOM992"/>
      <c r="QON992"/>
      <c r="QOO992"/>
      <c r="QOP992"/>
      <c r="QOQ992"/>
      <c r="QOR992"/>
      <c r="QOS992"/>
      <c r="QOT992"/>
      <c r="QOU992"/>
      <c r="QOV992"/>
      <c r="QOW992"/>
      <c r="QOX992"/>
      <c r="QOY992"/>
      <c r="QOZ992"/>
      <c r="QPA992"/>
      <c r="QPB992"/>
      <c r="QPC992"/>
      <c r="QPD992"/>
      <c r="QPE992"/>
      <c r="QPF992"/>
      <c r="QPG992"/>
      <c r="QPH992"/>
      <c r="QPI992"/>
      <c r="QPJ992"/>
      <c r="QPK992"/>
      <c r="QPL992"/>
      <c r="QPM992"/>
      <c r="QPN992"/>
      <c r="QPO992"/>
      <c r="QPP992"/>
      <c r="QPQ992"/>
      <c r="QPR992"/>
      <c r="QPS992"/>
      <c r="QPT992"/>
      <c r="QPU992"/>
      <c r="QPV992"/>
      <c r="QPW992"/>
      <c r="QPX992"/>
      <c r="QPY992"/>
      <c r="QPZ992"/>
      <c r="QQA992"/>
      <c r="QQB992"/>
      <c r="QQC992"/>
      <c r="QQD992"/>
      <c r="QQE992"/>
      <c r="QQF992"/>
      <c r="QQG992"/>
      <c r="QQH992"/>
      <c r="QQI992"/>
      <c r="QQJ992"/>
      <c r="QQK992"/>
      <c r="QQL992"/>
      <c r="QQM992"/>
      <c r="QQN992"/>
      <c r="QQO992"/>
      <c r="QQP992"/>
      <c r="QQQ992"/>
      <c r="QQR992"/>
      <c r="QQS992"/>
      <c r="QQT992"/>
      <c r="QQU992"/>
      <c r="QQV992"/>
      <c r="QQW992"/>
      <c r="QQX992"/>
      <c r="QQY992"/>
      <c r="QQZ992"/>
      <c r="QRA992"/>
      <c r="QRB992"/>
      <c r="QRC992"/>
      <c r="QRD992"/>
      <c r="QRE992"/>
      <c r="QRF992"/>
      <c r="QRG992"/>
      <c r="QRH992"/>
      <c r="QRI992"/>
      <c r="QRJ992"/>
      <c r="QRK992"/>
      <c r="QRL992"/>
      <c r="QRM992"/>
      <c r="QRN992"/>
      <c r="QRO992"/>
      <c r="QRP992"/>
      <c r="QRQ992"/>
      <c r="QRR992"/>
      <c r="QRS992"/>
      <c r="QRT992"/>
      <c r="QRU992"/>
      <c r="QRV992"/>
      <c r="QRW992"/>
      <c r="QRX992"/>
      <c r="QRY992"/>
      <c r="QRZ992"/>
      <c r="QSA992"/>
      <c r="QSB992"/>
      <c r="QSC992"/>
      <c r="QSD992"/>
      <c r="QSE992"/>
      <c r="QSF992"/>
      <c r="QSG992"/>
      <c r="QSH992"/>
      <c r="QSI992"/>
      <c r="QSJ992"/>
      <c r="QSK992"/>
      <c r="QSL992"/>
      <c r="QSM992"/>
      <c r="QSN992"/>
      <c r="QSO992"/>
      <c r="QSP992"/>
      <c r="QSQ992"/>
      <c r="QSR992"/>
      <c r="QSS992"/>
      <c r="QST992"/>
      <c r="QSU992"/>
      <c r="QSV992"/>
      <c r="QSW992"/>
      <c r="QSX992"/>
      <c r="QSY992"/>
      <c r="QSZ992"/>
      <c r="QTA992"/>
      <c r="QTB992"/>
      <c r="QTC992"/>
      <c r="QTD992"/>
      <c r="QTE992"/>
      <c r="QTF992"/>
      <c r="QTG992"/>
      <c r="QTH992"/>
      <c r="QTI992"/>
      <c r="QTJ992"/>
      <c r="QTK992"/>
      <c r="QTL992"/>
      <c r="QTM992"/>
      <c r="QTN992"/>
      <c r="QTO992"/>
      <c r="QTP992"/>
      <c r="QTQ992"/>
      <c r="QTR992"/>
      <c r="QTS992"/>
      <c r="QTT992"/>
      <c r="QTU992"/>
      <c r="QTV992"/>
      <c r="QTW992"/>
      <c r="QTX992"/>
      <c r="QTY992"/>
      <c r="QTZ992"/>
      <c r="QUA992"/>
      <c r="QUB992"/>
      <c r="QUC992"/>
      <c r="QUD992"/>
      <c r="QUE992"/>
      <c r="QUF992"/>
      <c r="QUG992"/>
      <c r="QUH992"/>
      <c r="QUI992"/>
      <c r="QUJ992"/>
      <c r="QUK992"/>
      <c r="QUL992"/>
      <c r="QUM992"/>
      <c r="QUN992"/>
      <c r="QUO992"/>
      <c r="QUP992"/>
      <c r="QUQ992"/>
      <c r="QUR992"/>
      <c r="QUS992"/>
      <c r="QUT992"/>
      <c r="QUU992"/>
      <c r="QUV992"/>
      <c r="QUW992"/>
      <c r="QUX992"/>
      <c r="QUY992"/>
      <c r="QUZ992"/>
      <c r="QVA992"/>
      <c r="QVB992"/>
      <c r="QVC992"/>
      <c r="QVD992"/>
      <c r="QVE992"/>
      <c r="QVF992"/>
      <c r="QVG992"/>
      <c r="QVH992"/>
      <c r="QVI992"/>
      <c r="QVJ992"/>
      <c r="QVK992"/>
      <c r="QVL992"/>
      <c r="QVM992"/>
      <c r="QVN992"/>
      <c r="QVO992"/>
      <c r="QVP992"/>
      <c r="QVQ992"/>
      <c r="QVR992"/>
      <c r="QVS992"/>
      <c r="QVT992"/>
      <c r="QVU992"/>
      <c r="QVV992"/>
      <c r="QVW992"/>
      <c r="QVX992"/>
      <c r="QVY992"/>
      <c r="QVZ992"/>
      <c r="QWA992"/>
      <c r="QWB992"/>
      <c r="QWC992"/>
      <c r="QWD992"/>
      <c r="QWE992"/>
      <c r="QWF992"/>
      <c r="QWG992"/>
      <c r="QWH992"/>
      <c r="QWI992"/>
      <c r="QWJ992"/>
      <c r="QWK992"/>
      <c r="QWL992"/>
      <c r="QWM992"/>
      <c r="QWN992"/>
      <c r="QWO992"/>
      <c r="QWP992"/>
      <c r="QWQ992"/>
      <c r="QWR992"/>
      <c r="QWS992"/>
      <c r="QWT992"/>
      <c r="QWU992"/>
      <c r="QWV992"/>
      <c r="QWW992"/>
      <c r="QWX992"/>
      <c r="QWY992"/>
      <c r="QWZ992"/>
      <c r="QXA992"/>
      <c r="QXB992"/>
      <c r="QXC992"/>
      <c r="QXD992"/>
      <c r="QXE992"/>
      <c r="QXF992"/>
      <c r="QXG992"/>
      <c r="QXH992"/>
      <c r="QXI992"/>
      <c r="QXJ992"/>
      <c r="QXK992"/>
      <c r="QXL992"/>
      <c r="QXM992"/>
      <c r="QXN992"/>
      <c r="QXO992"/>
      <c r="QXP992"/>
      <c r="QXQ992"/>
      <c r="QXR992"/>
      <c r="QXS992"/>
      <c r="QXT992"/>
      <c r="QXU992"/>
      <c r="QXV992"/>
      <c r="QXW992"/>
      <c r="QXX992"/>
      <c r="QXY992"/>
      <c r="QXZ992"/>
      <c r="QYA992"/>
      <c r="QYB992"/>
      <c r="QYC992"/>
      <c r="QYD992"/>
      <c r="QYE992"/>
      <c r="QYF992"/>
      <c r="QYG992"/>
      <c r="QYH992"/>
      <c r="QYI992"/>
      <c r="QYJ992"/>
      <c r="QYK992"/>
      <c r="QYL992"/>
      <c r="QYM992"/>
      <c r="QYN992"/>
      <c r="QYO992"/>
      <c r="QYP992"/>
      <c r="QYQ992"/>
      <c r="QYR992"/>
      <c r="QYS992"/>
      <c r="QYT992"/>
      <c r="QYU992"/>
      <c r="QYV992"/>
      <c r="QYW992"/>
      <c r="QYX992"/>
      <c r="QYY992"/>
      <c r="QYZ992"/>
      <c r="QZA992"/>
      <c r="QZB992"/>
      <c r="QZC992"/>
      <c r="QZD992"/>
      <c r="QZE992"/>
      <c r="QZF992"/>
      <c r="QZG992"/>
      <c r="QZH992"/>
      <c r="QZI992"/>
      <c r="QZJ992"/>
      <c r="QZK992"/>
      <c r="QZL992"/>
      <c r="QZM992"/>
      <c r="QZN992"/>
      <c r="QZO992"/>
      <c r="QZP992"/>
      <c r="QZQ992"/>
      <c r="QZR992"/>
      <c r="QZS992"/>
      <c r="QZT992"/>
      <c r="QZU992"/>
      <c r="QZV992"/>
      <c r="QZW992"/>
      <c r="QZX992"/>
      <c r="QZY992"/>
      <c r="QZZ992"/>
      <c r="RAA992"/>
      <c r="RAB992"/>
      <c r="RAC992"/>
      <c r="RAD992"/>
      <c r="RAE992"/>
      <c r="RAF992"/>
      <c r="RAG992"/>
      <c r="RAH992"/>
      <c r="RAI992"/>
      <c r="RAJ992"/>
      <c r="RAK992"/>
      <c r="RAL992"/>
      <c r="RAM992"/>
      <c r="RAN992"/>
      <c r="RAO992"/>
      <c r="RAP992"/>
      <c r="RAQ992"/>
      <c r="RAR992"/>
      <c r="RAS992"/>
      <c r="RAT992"/>
      <c r="RAU992"/>
      <c r="RAV992"/>
      <c r="RAW992"/>
      <c r="RAX992"/>
      <c r="RAY992"/>
      <c r="RAZ992"/>
      <c r="RBA992"/>
      <c r="RBB992"/>
      <c r="RBC992"/>
      <c r="RBD992"/>
      <c r="RBE992"/>
      <c r="RBF992"/>
      <c r="RBG992"/>
      <c r="RBH992"/>
      <c r="RBI992"/>
      <c r="RBJ992"/>
      <c r="RBK992"/>
      <c r="RBL992"/>
      <c r="RBM992"/>
      <c r="RBN992"/>
      <c r="RBO992"/>
      <c r="RBP992"/>
      <c r="RBQ992"/>
      <c r="RBR992"/>
      <c r="RBS992"/>
      <c r="RBT992"/>
      <c r="RBU992"/>
      <c r="RBV992"/>
      <c r="RBW992"/>
      <c r="RBX992"/>
      <c r="RBY992"/>
      <c r="RBZ992"/>
      <c r="RCA992"/>
      <c r="RCB992"/>
      <c r="RCC992"/>
      <c r="RCD992"/>
      <c r="RCE992"/>
      <c r="RCF992"/>
      <c r="RCG992"/>
      <c r="RCH992"/>
      <c r="RCI992"/>
      <c r="RCJ992"/>
      <c r="RCK992"/>
      <c r="RCL992"/>
      <c r="RCM992"/>
      <c r="RCN992"/>
      <c r="RCO992"/>
      <c r="RCP992"/>
      <c r="RCQ992"/>
      <c r="RCR992"/>
      <c r="RCS992"/>
      <c r="RCT992"/>
      <c r="RCU992"/>
      <c r="RCV992"/>
      <c r="RCW992"/>
      <c r="RCX992"/>
      <c r="RCY992"/>
      <c r="RCZ992"/>
      <c r="RDA992"/>
      <c r="RDB992"/>
      <c r="RDC992"/>
      <c r="RDD992"/>
      <c r="RDE992"/>
      <c r="RDF992"/>
      <c r="RDG992"/>
      <c r="RDH992"/>
      <c r="RDI992"/>
      <c r="RDJ992"/>
      <c r="RDK992"/>
      <c r="RDL992"/>
      <c r="RDM992"/>
      <c r="RDN992"/>
      <c r="RDO992"/>
      <c r="RDP992"/>
      <c r="RDQ992"/>
      <c r="RDR992"/>
      <c r="RDS992"/>
      <c r="RDT992"/>
      <c r="RDU992"/>
      <c r="RDV992"/>
      <c r="RDW992"/>
      <c r="RDX992"/>
      <c r="RDY992"/>
      <c r="RDZ992"/>
      <c r="REA992"/>
      <c r="REB992"/>
      <c r="REC992"/>
      <c r="RED992"/>
      <c r="REE992"/>
      <c r="REF992"/>
      <c r="REG992"/>
      <c r="REH992"/>
      <c r="REI992"/>
      <c r="REJ992"/>
      <c r="REK992"/>
      <c r="REL992"/>
      <c r="REM992"/>
      <c r="REN992"/>
      <c r="REO992"/>
      <c r="REP992"/>
      <c r="REQ992"/>
      <c r="RER992"/>
      <c r="RES992"/>
      <c r="RET992"/>
      <c r="REU992"/>
      <c r="REV992"/>
      <c r="REW992"/>
      <c r="REX992"/>
      <c r="REY992"/>
      <c r="REZ992"/>
      <c r="RFA992"/>
      <c r="RFB992"/>
      <c r="RFC992"/>
      <c r="RFD992"/>
      <c r="RFE992"/>
      <c r="RFF992"/>
      <c r="RFG992"/>
      <c r="RFH992"/>
      <c r="RFI992"/>
      <c r="RFJ992"/>
      <c r="RFK992"/>
      <c r="RFL992"/>
      <c r="RFM992"/>
      <c r="RFN992"/>
      <c r="RFO992"/>
      <c r="RFP992"/>
      <c r="RFQ992"/>
      <c r="RFR992"/>
      <c r="RFS992"/>
      <c r="RFT992"/>
      <c r="RFU992"/>
      <c r="RFV992"/>
      <c r="RFW992"/>
      <c r="RFX992"/>
      <c r="RFY992"/>
      <c r="RFZ992"/>
      <c r="RGA992"/>
      <c r="RGB992"/>
      <c r="RGC992"/>
      <c r="RGD992"/>
      <c r="RGE992"/>
      <c r="RGF992"/>
      <c r="RGG992"/>
      <c r="RGH992"/>
      <c r="RGI992"/>
      <c r="RGJ992"/>
      <c r="RGK992"/>
      <c r="RGL992"/>
      <c r="RGM992"/>
      <c r="RGN992"/>
      <c r="RGO992"/>
      <c r="RGP992"/>
      <c r="RGQ992"/>
      <c r="RGR992"/>
      <c r="RGS992"/>
      <c r="RGT992"/>
      <c r="RGU992"/>
      <c r="RGV992"/>
      <c r="RGW992"/>
      <c r="RGX992"/>
      <c r="RGY992"/>
      <c r="RGZ992"/>
      <c r="RHA992"/>
      <c r="RHB992"/>
      <c r="RHC992"/>
      <c r="RHD992"/>
      <c r="RHE992"/>
      <c r="RHF992"/>
      <c r="RHG992"/>
      <c r="RHH992"/>
      <c r="RHI992"/>
      <c r="RHJ992"/>
      <c r="RHK992"/>
      <c r="RHL992"/>
      <c r="RHM992"/>
      <c r="RHN992"/>
      <c r="RHO992"/>
      <c r="RHP992"/>
      <c r="RHQ992"/>
      <c r="RHR992"/>
      <c r="RHS992"/>
      <c r="RHT992"/>
      <c r="RHU992"/>
      <c r="RHV992"/>
      <c r="RHW992"/>
      <c r="RHX992"/>
      <c r="RHY992"/>
      <c r="RHZ992"/>
      <c r="RIA992"/>
      <c r="RIB992"/>
      <c r="RIC992"/>
      <c r="RID992"/>
      <c r="RIE992"/>
      <c r="RIF992"/>
      <c r="RIG992"/>
      <c r="RIH992"/>
      <c r="RII992"/>
      <c r="RIJ992"/>
      <c r="RIK992"/>
      <c r="RIL992"/>
      <c r="RIM992"/>
      <c r="RIN992"/>
      <c r="RIO992"/>
      <c r="RIP992"/>
      <c r="RIQ992"/>
      <c r="RIR992"/>
      <c r="RIS992"/>
      <c r="RIT992"/>
      <c r="RIU992"/>
      <c r="RIV992"/>
      <c r="RIW992"/>
      <c r="RIX992"/>
      <c r="RIY992"/>
      <c r="RIZ992"/>
      <c r="RJA992"/>
      <c r="RJB992"/>
      <c r="RJC992"/>
      <c r="RJD992"/>
      <c r="RJE992"/>
      <c r="RJF992"/>
      <c r="RJG992"/>
      <c r="RJH992"/>
      <c r="RJI992"/>
      <c r="RJJ992"/>
      <c r="RJK992"/>
      <c r="RJL992"/>
      <c r="RJM992"/>
      <c r="RJN992"/>
      <c r="RJO992"/>
      <c r="RJP992"/>
      <c r="RJQ992"/>
      <c r="RJR992"/>
      <c r="RJS992"/>
      <c r="RJT992"/>
      <c r="RJU992"/>
      <c r="RJV992"/>
      <c r="RJW992"/>
      <c r="RJX992"/>
      <c r="RJY992"/>
      <c r="RJZ992"/>
      <c r="RKA992"/>
      <c r="RKB992"/>
      <c r="RKC992"/>
      <c r="RKD992"/>
      <c r="RKE992"/>
      <c r="RKF992"/>
      <c r="RKG992"/>
      <c r="RKH992"/>
      <c r="RKI992"/>
      <c r="RKJ992"/>
      <c r="RKK992"/>
      <c r="RKL992"/>
      <c r="RKM992"/>
      <c r="RKN992"/>
      <c r="RKO992"/>
      <c r="RKP992"/>
      <c r="RKQ992"/>
      <c r="RKR992"/>
      <c r="RKS992"/>
      <c r="RKT992"/>
      <c r="RKU992"/>
      <c r="RKV992"/>
      <c r="RKW992"/>
      <c r="RKX992"/>
      <c r="RKY992"/>
      <c r="RKZ992"/>
      <c r="RLA992"/>
      <c r="RLB992"/>
      <c r="RLC992"/>
      <c r="RLD992"/>
      <c r="RLE992"/>
      <c r="RLF992"/>
      <c r="RLG992"/>
      <c r="RLH992"/>
      <c r="RLI992"/>
      <c r="RLJ992"/>
      <c r="RLK992"/>
      <c r="RLL992"/>
      <c r="RLM992"/>
      <c r="RLN992"/>
      <c r="RLO992"/>
      <c r="RLP992"/>
      <c r="RLQ992"/>
      <c r="RLR992"/>
      <c r="RLS992"/>
      <c r="RLT992"/>
      <c r="RLU992"/>
      <c r="RLV992"/>
      <c r="RLW992"/>
      <c r="RLX992"/>
      <c r="RLY992"/>
      <c r="RLZ992"/>
      <c r="RMA992"/>
      <c r="RMB992"/>
      <c r="RMC992"/>
      <c r="RMD992"/>
      <c r="RME992"/>
      <c r="RMF992"/>
      <c r="RMG992"/>
      <c r="RMH992"/>
      <c r="RMI992"/>
      <c r="RMJ992"/>
      <c r="RMK992"/>
      <c r="RML992"/>
      <c r="RMM992"/>
      <c r="RMN992"/>
      <c r="RMO992"/>
      <c r="RMP992"/>
      <c r="RMQ992"/>
      <c r="RMR992"/>
      <c r="RMS992"/>
      <c r="RMT992"/>
      <c r="RMU992"/>
      <c r="RMV992"/>
      <c r="RMW992"/>
      <c r="RMX992"/>
      <c r="RMY992"/>
      <c r="RMZ992"/>
      <c r="RNA992"/>
      <c r="RNB992"/>
      <c r="RNC992"/>
      <c r="RND992"/>
      <c r="RNE992"/>
      <c r="RNF992"/>
      <c r="RNG992"/>
      <c r="RNH992"/>
      <c r="RNI992"/>
      <c r="RNJ992"/>
      <c r="RNK992"/>
      <c r="RNL992"/>
      <c r="RNM992"/>
      <c r="RNN992"/>
      <c r="RNO992"/>
      <c r="RNP992"/>
      <c r="RNQ992"/>
      <c r="RNR992"/>
      <c r="RNS992"/>
      <c r="RNT992"/>
      <c r="RNU992"/>
      <c r="RNV992"/>
      <c r="RNW992"/>
      <c r="RNX992"/>
      <c r="RNY992"/>
      <c r="RNZ992"/>
      <c r="ROA992"/>
      <c r="ROB992"/>
      <c r="ROC992"/>
      <c r="ROD992"/>
      <c r="ROE992"/>
      <c r="ROF992"/>
      <c r="ROG992"/>
      <c r="ROH992"/>
      <c r="ROI992"/>
      <c r="ROJ992"/>
      <c r="ROK992"/>
      <c r="ROL992"/>
      <c r="ROM992"/>
      <c r="RON992"/>
      <c r="ROO992"/>
      <c r="ROP992"/>
      <c r="ROQ992"/>
      <c r="ROR992"/>
      <c r="ROS992"/>
      <c r="ROT992"/>
      <c r="ROU992"/>
      <c r="ROV992"/>
      <c r="ROW992"/>
      <c r="ROX992"/>
      <c r="ROY992"/>
      <c r="ROZ992"/>
      <c r="RPA992"/>
      <c r="RPB992"/>
      <c r="RPC992"/>
      <c r="RPD992"/>
      <c r="RPE992"/>
      <c r="RPF992"/>
      <c r="RPG992"/>
      <c r="RPH992"/>
      <c r="RPI992"/>
      <c r="RPJ992"/>
      <c r="RPK992"/>
      <c r="RPL992"/>
      <c r="RPM992"/>
      <c r="RPN992"/>
      <c r="RPO992"/>
      <c r="RPP992"/>
      <c r="RPQ992"/>
      <c r="RPR992"/>
      <c r="RPS992"/>
      <c r="RPT992"/>
      <c r="RPU992"/>
      <c r="RPV992"/>
      <c r="RPW992"/>
      <c r="RPX992"/>
      <c r="RPY992"/>
      <c r="RPZ992"/>
      <c r="RQA992"/>
      <c r="RQB992"/>
      <c r="RQC992"/>
      <c r="RQD992"/>
      <c r="RQE992"/>
      <c r="RQF992"/>
      <c r="RQG992"/>
      <c r="RQH992"/>
      <c r="RQI992"/>
      <c r="RQJ992"/>
      <c r="RQK992"/>
      <c r="RQL992"/>
      <c r="RQM992"/>
      <c r="RQN992"/>
      <c r="RQO992"/>
      <c r="RQP992"/>
      <c r="RQQ992"/>
      <c r="RQR992"/>
      <c r="RQS992"/>
      <c r="RQT992"/>
      <c r="RQU992"/>
      <c r="RQV992"/>
      <c r="RQW992"/>
      <c r="RQX992"/>
      <c r="RQY992"/>
      <c r="RQZ992"/>
      <c r="RRA992"/>
      <c r="RRB992"/>
      <c r="RRC992"/>
      <c r="RRD992"/>
      <c r="RRE992"/>
      <c r="RRF992"/>
      <c r="RRG992"/>
      <c r="RRH992"/>
      <c r="RRI992"/>
      <c r="RRJ992"/>
      <c r="RRK992"/>
      <c r="RRL992"/>
      <c r="RRM992"/>
      <c r="RRN992"/>
      <c r="RRO992"/>
      <c r="RRP992"/>
      <c r="RRQ992"/>
      <c r="RRR992"/>
      <c r="RRS992"/>
      <c r="RRT992"/>
      <c r="RRU992"/>
      <c r="RRV992"/>
      <c r="RRW992"/>
      <c r="RRX992"/>
      <c r="RRY992"/>
      <c r="RRZ992"/>
      <c r="RSA992"/>
      <c r="RSB992"/>
      <c r="RSC992"/>
      <c r="RSD992"/>
      <c r="RSE992"/>
      <c r="RSF992"/>
      <c r="RSG992"/>
      <c r="RSH992"/>
      <c r="RSI992"/>
      <c r="RSJ992"/>
      <c r="RSK992"/>
      <c r="RSL992"/>
      <c r="RSM992"/>
      <c r="RSN992"/>
      <c r="RSO992"/>
      <c r="RSP992"/>
      <c r="RSQ992"/>
      <c r="RSR992"/>
      <c r="RSS992"/>
      <c r="RST992"/>
      <c r="RSU992"/>
      <c r="RSV992"/>
      <c r="RSW992"/>
      <c r="RSX992"/>
      <c r="RSY992"/>
      <c r="RSZ992"/>
      <c r="RTA992"/>
      <c r="RTB992"/>
      <c r="RTC992"/>
      <c r="RTD992"/>
      <c r="RTE992"/>
      <c r="RTF992"/>
      <c r="RTG992"/>
      <c r="RTH992"/>
      <c r="RTI992"/>
      <c r="RTJ992"/>
      <c r="RTK992"/>
      <c r="RTL992"/>
      <c r="RTM992"/>
      <c r="RTN992"/>
      <c r="RTO992"/>
      <c r="RTP992"/>
      <c r="RTQ992"/>
      <c r="RTR992"/>
      <c r="RTS992"/>
      <c r="RTT992"/>
      <c r="RTU992"/>
      <c r="RTV992"/>
      <c r="RTW992"/>
      <c r="RTX992"/>
      <c r="RTY992"/>
      <c r="RTZ992"/>
      <c r="RUA992"/>
      <c r="RUB992"/>
      <c r="RUC992"/>
      <c r="RUD992"/>
      <c r="RUE992"/>
      <c r="RUF992"/>
      <c r="RUG992"/>
      <c r="RUH992"/>
      <c r="RUI992"/>
      <c r="RUJ992"/>
      <c r="RUK992"/>
      <c r="RUL992"/>
      <c r="RUM992"/>
      <c r="RUN992"/>
      <c r="RUO992"/>
      <c r="RUP992"/>
      <c r="RUQ992"/>
      <c r="RUR992"/>
      <c r="RUS992"/>
      <c r="RUT992"/>
      <c r="RUU992"/>
      <c r="RUV992"/>
      <c r="RUW992"/>
      <c r="RUX992"/>
      <c r="RUY992"/>
      <c r="RUZ992"/>
      <c r="RVA992"/>
      <c r="RVB992"/>
      <c r="RVC992"/>
      <c r="RVD992"/>
      <c r="RVE992"/>
      <c r="RVF992"/>
      <c r="RVG992"/>
      <c r="RVH992"/>
      <c r="RVI992"/>
      <c r="RVJ992"/>
      <c r="RVK992"/>
      <c r="RVL992"/>
      <c r="RVM992"/>
      <c r="RVN992"/>
      <c r="RVO992"/>
      <c r="RVP992"/>
      <c r="RVQ992"/>
      <c r="RVR992"/>
      <c r="RVS992"/>
      <c r="RVT992"/>
      <c r="RVU992"/>
      <c r="RVV992"/>
      <c r="RVW992"/>
      <c r="RVX992"/>
      <c r="RVY992"/>
      <c r="RVZ992"/>
      <c r="RWA992"/>
      <c r="RWB992"/>
      <c r="RWC992"/>
      <c r="RWD992"/>
      <c r="RWE992"/>
      <c r="RWF992"/>
      <c r="RWG992"/>
      <c r="RWH992"/>
      <c r="RWI992"/>
      <c r="RWJ992"/>
      <c r="RWK992"/>
      <c r="RWL992"/>
      <c r="RWM992"/>
      <c r="RWN992"/>
      <c r="RWO992"/>
      <c r="RWP992"/>
      <c r="RWQ992"/>
      <c r="RWR992"/>
      <c r="RWS992"/>
      <c r="RWT992"/>
      <c r="RWU992"/>
      <c r="RWV992"/>
      <c r="RWW992"/>
      <c r="RWX992"/>
      <c r="RWY992"/>
      <c r="RWZ992"/>
      <c r="RXA992"/>
      <c r="RXB992"/>
      <c r="RXC992"/>
      <c r="RXD992"/>
      <c r="RXE992"/>
      <c r="RXF992"/>
      <c r="RXG992"/>
      <c r="RXH992"/>
      <c r="RXI992"/>
      <c r="RXJ992"/>
      <c r="RXK992"/>
      <c r="RXL992"/>
      <c r="RXM992"/>
      <c r="RXN992"/>
      <c r="RXO992"/>
      <c r="RXP992"/>
      <c r="RXQ992"/>
      <c r="RXR992"/>
      <c r="RXS992"/>
      <c r="RXT992"/>
      <c r="RXU992"/>
      <c r="RXV992"/>
      <c r="RXW992"/>
      <c r="RXX992"/>
      <c r="RXY992"/>
      <c r="RXZ992"/>
      <c r="RYA992"/>
      <c r="RYB992"/>
      <c r="RYC992"/>
      <c r="RYD992"/>
      <c r="RYE992"/>
      <c r="RYF992"/>
      <c r="RYG992"/>
      <c r="RYH992"/>
      <c r="RYI992"/>
      <c r="RYJ992"/>
      <c r="RYK992"/>
      <c r="RYL992"/>
      <c r="RYM992"/>
      <c r="RYN992"/>
      <c r="RYO992"/>
      <c r="RYP992"/>
      <c r="RYQ992"/>
      <c r="RYR992"/>
      <c r="RYS992"/>
      <c r="RYT992"/>
      <c r="RYU992"/>
      <c r="RYV992"/>
      <c r="RYW992"/>
      <c r="RYX992"/>
      <c r="RYY992"/>
      <c r="RYZ992"/>
      <c r="RZA992"/>
      <c r="RZB992"/>
      <c r="RZC992"/>
      <c r="RZD992"/>
      <c r="RZE992"/>
      <c r="RZF992"/>
      <c r="RZG992"/>
      <c r="RZH992"/>
      <c r="RZI992"/>
      <c r="RZJ992"/>
      <c r="RZK992"/>
      <c r="RZL992"/>
      <c r="RZM992"/>
      <c r="RZN992"/>
      <c r="RZO992"/>
      <c r="RZP992"/>
      <c r="RZQ992"/>
      <c r="RZR992"/>
      <c r="RZS992"/>
      <c r="RZT992"/>
      <c r="RZU992"/>
      <c r="RZV992"/>
      <c r="RZW992"/>
      <c r="RZX992"/>
      <c r="RZY992"/>
      <c r="RZZ992"/>
      <c r="SAA992"/>
      <c r="SAB992"/>
      <c r="SAC992"/>
      <c r="SAD992"/>
      <c r="SAE992"/>
      <c r="SAF992"/>
      <c r="SAG992"/>
      <c r="SAH992"/>
      <c r="SAI992"/>
      <c r="SAJ992"/>
      <c r="SAK992"/>
      <c r="SAL992"/>
      <c r="SAM992"/>
      <c r="SAN992"/>
      <c r="SAO992"/>
      <c r="SAP992"/>
      <c r="SAQ992"/>
      <c r="SAR992"/>
      <c r="SAS992"/>
      <c r="SAT992"/>
      <c r="SAU992"/>
      <c r="SAV992"/>
      <c r="SAW992"/>
      <c r="SAX992"/>
      <c r="SAY992"/>
      <c r="SAZ992"/>
      <c r="SBA992"/>
      <c r="SBB992"/>
      <c r="SBC992"/>
      <c r="SBD992"/>
      <c r="SBE992"/>
      <c r="SBF992"/>
      <c r="SBG992"/>
      <c r="SBH992"/>
      <c r="SBI992"/>
      <c r="SBJ992"/>
      <c r="SBK992"/>
      <c r="SBL992"/>
      <c r="SBM992"/>
      <c r="SBN992"/>
      <c r="SBO992"/>
      <c r="SBP992"/>
      <c r="SBQ992"/>
      <c r="SBR992"/>
      <c r="SBS992"/>
      <c r="SBT992"/>
      <c r="SBU992"/>
      <c r="SBV992"/>
      <c r="SBW992"/>
      <c r="SBX992"/>
      <c r="SBY992"/>
      <c r="SBZ992"/>
      <c r="SCA992"/>
      <c r="SCB992"/>
      <c r="SCC992"/>
      <c r="SCD992"/>
      <c r="SCE992"/>
      <c r="SCF992"/>
      <c r="SCG992"/>
      <c r="SCH992"/>
      <c r="SCI992"/>
      <c r="SCJ992"/>
      <c r="SCK992"/>
      <c r="SCL992"/>
      <c r="SCM992"/>
      <c r="SCN992"/>
      <c r="SCO992"/>
      <c r="SCP992"/>
      <c r="SCQ992"/>
      <c r="SCR992"/>
      <c r="SCS992"/>
      <c r="SCT992"/>
      <c r="SCU992"/>
      <c r="SCV992"/>
      <c r="SCW992"/>
      <c r="SCX992"/>
      <c r="SCY992"/>
      <c r="SCZ992"/>
      <c r="SDA992"/>
      <c r="SDB992"/>
      <c r="SDC992"/>
      <c r="SDD992"/>
      <c r="SDE992"/>
      <c r="SDF992"/>
      <c r="SDG992"/>
      <c r="SDH992"/>
      <c r="SDI992"/>
      <c r="SDJ992"/>
      <c r="SDK992"/>
      <c r="SDL992"/>
      <c r="SDM992"/>
      <c r="SDN992"/>
      <c r="SDO992"/>
      <c r="SDP992"/>
      <c r="SDQ992"/>
      <c r="SDR992"/>
      <c r="SDS992"/>
      <c r="SDT992"/>
      <c r="SDU992"/>
      <c r="SDV992"/>
      <c r="SDW992"/>
      <c r="SDX992"/>
      <c r="SDY992"/>
      <c r="SDZ992"/>
      <c r="SEA992"/>
      <c r="SEB992"/>
      <c r="SEC992"/>
      <c r="SED992"/>
      <c r="SEE992"/>
      <c r="SEF992"/>
      <c r="SEG992"/>
      <c r="SEH992"/>
      <c r="SEI992"/>
      <c r="SEJ992"/>
      <c r="SEK992"/>
      <c r="SEL992"/>
      <c r="SEM992"/>
      <c r="SEN992"/>
      <c r="SEO992"/>
      <c r="SEP992"/>
      <c r="SEQ992"/>
      <c r="SER992"/>
      <c r="SES992"/>
      <c r="SET992"/>
      <c r="SEU992"/>
      <c r="SEV992"/>
      <c r="SEW992"/>
      <c r="SEX992"/>
      <c r="SEY992"/>
      <c r="SEZ992"/>
      <c r="SFA992"/>
      <c r="SFB992"/>
      <c r="SFC992"/>
      <c r="SFD992"/>
      <c r="SFE992"/>
      <c r="SFF992"/>
      <c r="SFG992"/>
      <c r="SFH992"/>
      <c r="SFI992"/>
      <c r="SFJ992"/>
      <c r="SFK992"/>
      <c r="SFL992"/>
      <c r="SFM992"/>
      <c r="SFN992"/>
      <c r="SFO992"/>
      <c r="SFP992"/>
      <c r="SFQ992"/>
      <c r="SFR992"/>
      <c r="SFS992"/>
      <c r="SFT992"/>
      <c r="SFU992"/>
      <c r="SFV992"/>
      <c r="SFW992"/>
      <c r="SFX992"/>
      <c r="SFY992"/>
      <c r="SFZ992"/>
      <c r="SGA992"/>
      <c r="SGB992"/>
      <c r="SGC992"/>
      <c r="SGD992"/>
      <c r="SGE992"/>
      <c r="SGF992"/>
      <c r="SGG992"/>
      <c r="SGH992"/>
      <c r="SGI992"/>
      <c r="SGJ992"/>
      <c r="SGK992"/>
      <c r="SGL992"/>
      <c r="SGM992"/>
      <c r="SGN992"/>
      <c r="SGO992"/>
      <c r="SGP992"/>
      <c r="SGQ992"/>
      <c r="SGR992"/>
      <c r="SGS992"/>
      <c r="SGT992"/>
      <c r="SGU992"/>
      <c r="SGV992"/>
      <c r="SGW992"/>
      <c r="SGX992"/>
      <c r="SGY992"/>
      <c r="SGZ992"/>
      <c r="SHA992"/>
      <c r="SHB992"/>
      <c r="SHC992"/>
      <c r="SHD992"/>
      <c r="SHE992"/>
      <c r="SHF992"/>
      <c r="SHG992"/>
      <c r="SHH992"/>
      <c r="SHI992"/>
      <c r="SHJ992"/>
      <c r="SHK992"/>
      <c r="SHL992"/>
      <c r="SHM992"/>
      <c r="SHN992"/>
      <c r="SHO992"/>
      <c r="SHP992"/>
      <c r="SHQ992"/>
      <c r="SHR992"/>
      <c r="SHS992"/>
      <c r="SHT992"/>
      <c r="SHU992"/>
      <c r="SHV992"/>
      <c r="SHW992"/>
      <c r="SHX992"/>
      <c r="SHY992"/>
      <c r="SHZ992"/>
      <c r="SIA992"/>
      <c r="SIB992"/>
      <c r="SIC992"/>
      <c r="SID992"/>
      <c r="SIE992"/>
      <c r="SIF992"/>
      <c r="SIG992"/>
      <c r="SIH992"/>
      <c r="SII992"/>
      <c r="SIJ992"/>
      <c r="SIK992"/>
      <c r="SIL992"/>
      <c r="SIM992"/>
      <c r="SIN992"/>
      <c r="SIO992"/>
      <c r="SIP992"/>
      <c r="SIQ992"/>
      <c r="SIR992"/>
      <c r="SIS992"/>
      <c r="SIT992"/>
      <c r="SIU992"/>
      <c r="SIV992"/>
      <c r="SIW992"/>
      <c r="SIX992"/>
      <c r="SIY992"/>
      <c r="SIZ992"/>
      <c r="SJA992"/>
      <c r="SJB992"/>
      <c r="SJC992"/>
      <c r="SJD992"/>
      <c r="SJE992"/>
      <c r="SJF992"/>
      <c r="SJG992"/>
      <c r="SJH992"/>
      <c r="SJI992"/>
      <c r="SJJ992"/>
      <c r="SJK992"/>
      <c r="SJL992"/>
      <c r="SJM992"/>
      <c r="SJN992"/>
      <c r="SJO992"/>
      <c r="SJP992"/>
      <c r="SJQ992"/>
      <c r="SJR992"/>
      <c r="SJS992"/>
      <c r="SJT992"/>
      <c r="SJU992"/>
      <c r="SJV992"/>
      <c r="SJW992"/>
      <c r="SJX992"/>
      <c r="SJY992"/>
      <c r="SJZ992"/>
      <c r="SKA992"/>
      <c r="SKB992"/>
      <c r="SKC992"/>
      <c r="SKD992"/>
      <c r="SKE992"/>
      <c r="SKF992"/>
      <c r="SKG992"/>
      <c r="SKH992"/>
      <c r="SKI992"/>
      <c r="SKJ992"/>
      <c r="SKK992"/>
      <c r="SKL992"/>
      <c r="SKM992"/>
      <c r="SKN992"/>
      <c r="SKO992"/>
      <c r="SKP992"/>
      <c r="SKQ992"/>
      <c r="SKR992"/>
      <c r="SKS992"/>
      <c r="SKT992"/>
      <c r="SKU992"/>
      <c r="SKV992"/>
      <c r="SKW992"/>
      <c r="SKX992"/>
      <c r="SKY992"/>
      <c r="SKZ992"/>
      <c r="SLA992"/>
      <c r="SLB992"/>
      <c r="SLC992"/>
      <c r="SLD992"/>
      <c r="SLE992"/>
      <c r="SLF992"/>
      <c r="SLG992"/>
      <c r="SLH992"/>
      <c r="SLI992"/>
      <c r="SLJ992"/>
      <c r="SLK992"/>
      <c r="SLL992"/>
      <c r="SLM992"/>
      <c r="SLN992"/>
      <c r="SLO992"/>
      <c r="SLP992"/>
      <c r="SLQ992"/>
      <c r="SLR992"/>
      <c r="SLS992"/>
      <c r="SLT992"/>
      <c r="SLU992"/>
      <c r="SLV992"/>
      <c r="SLW992"/>
      <c r="SLX992"/>
      <c r="SLY992"/>
      <c r="SLZ992"/>
      <c r="SMA992"/>
      <c r="SMB992"/>
      <c r="SMC992"/>
      <c r="SMD992"/>
      <c r="SME992"/>
      <c r="SMF992"/>
      <c r="SMG992"/>
      <c r="SMH992"/>
      <c r="SMI992"/>
      <c r="SMJ992"/>
      <c r="SMK992"/>
      <c r="SML992"/>
      <c r="SMM992"/>
      <c r="SMN992"/>
      <c r="SMO992"/>
      <c r="SMP992"/>
      <c r="SMQ992"/>
      <c r="SMR992"/>
      <c r="SMS992"/>
      <c r="SMT992"/>
      <c r="SMU992"/>
      <c r="SMV992"/>
      <c r="SMW992"/>
      <c r="SMX992"/>
      <c r="SMY992"/>
      <c r="SMZ992"/>
      <c r="SNA992"/>
      <c r="SNB992"/>
      <c r="SNC992"/>
      <c r="SND992"/>
      <c r="SNE992"/>
      <c r="SNF992"/>
      <c r="SNG992"/>
      <c r="SNH992"/>
      <c r="SNI992"/>
      <c r="SNJ992"/>
      <c r="SNK992"/>
      <c r="SNL992"/>
      <c r="SNM992"/>
      <c r="SNN992"/>
      <c r="SNO992"/>
      <c r="SNP992"/>
      <c r="SNQ992"/>
      <c r="SNR992"/>
      <c r="SNS992"/>
      <c r="SNT992"/>
      <c r="SNU992"/>
      <c r="SNV992"/>
      <c r="SNW992"/>
      <c r="SNX992"/>
      <c r="SNY992"/>
      <c r="SNZ992"/>
      <c r="SOA992"/>
      <c r="SOB992"/>
      <c r="SOC992"/>
      <c r="SOD992"/>
      <c r="SOE992"/>
      <c r="SOF992"/>
      <c r="SOG992"/>
      <c r="SOH992"/>
      <c r="SOI992"/>
      <c r="SOJ992"/>
      <c r="SOK992"/>
      <c r="SOL992"/>
      <c r="SOM992"/>
      <c r="SON992"/>
      <c r="SOO992"/>
      <c r="SOP992"/>
      <c r="SOQ992"/>
      <c r="SOR992"/>
      <c r="SOS992"/>
      <c r="SOT992"/>
      <c r="SOU992"/>
      <c r="SOV992"/>
      <c r="SOW992"/>
      <c r="SOX992"/>
      <c r="SOY992"/>
      <c r="SOZ992"/>
      <c r="SPA992"/>
      <c r="SPB992"/>
      <c r="SPC992"/>
      <c r="SPD992"/>
      <c r="SPE992"/>
      <c r="SPF992"/>
      <c r="SPG992"/>
      <c r="SPH992"/>
      <c r="SPI992"/>
      <c r="SPJ992"/>
      <c r="SPK992"/>
      <c r="SPL992"/>
      <c r="SPM992"/>
      <c r="SPN992"/>
      <c r="SPO992"/>
      <c r="SPP992"/>
      <c r="SPQ992"/>
      <c r="SPR992"/>
      <c r="SPS992"/>
      <c r="SPT992"/>
      <c r="SPU992"/>
      <c r="SPV992"/>
      <c r="SPW992"/>
      <c r="SPX992"/>
      <c r="SPY992"/>
      <c r="SPZ992"/>
      <c r="SQA992"/>
      <c r="SQB992"/>
      <c r="SQC992"/>
      <c r="SQD992"/>
      <c r="SQE992"/>
      <c r="SQF992"/>
      <c r="SQG992"/>
      <c r="SQH992"/>
      <c r="SQI992"/>
      <c r="SQJ992"/>
      <c r="SQK992"/>
      <c r="SQL992"/>
      <c r="SQM992"/>
      <c r="SQN992"/>
      <c r="SQO992"/>
      <c r="SQP992"/>
      <c r="SQQ992"/>
      <c r="SQR992"/>
      <c r="SQS992"/>
      <c r="SQT992"/>
      <c r="SQU992"/>
      <c r="SQV992"/>
      <c r="SQW992"/>
      <c r="SQX992"/>
      <c r="SQY992"/>
      <c r="SQZ992"/>
      <c r="SRA992"/>
      <c r="SRB992"/>
      <c r="SRC992"/>
      <c r="SRD992"/>
      <c r="SRE992"/>
      <c r="SRF992"/>
      <c r="SRG992"/>
      <c r="SRH992"/>
      <c r="SRI992"/>
      <c r="SRJ992"/>
      <c r="SRK992"/>
      <c r="SRL992"/>
      <c r="SRM992"/>
      <c r="SRN992"/>
      <c r="SRO992"/>
      <c r="SRP992"/>
      <c r="SRQ992"/>
      <c r="SRR992"/>
      <c r="SRS992"/>
      <c r="SRT992"/>
      <c r="SRU992"/>
      <c r="SRV992"/>
      <c r="SRW992"/>
      <c r="SRX992"/>
      <c r="SRY992"/>
      <c r="SRZ992"/>
      <c r="SSA992"/>
      <c r="SSB992"/>
      <c r="SSC992"/>
      <c r="SSD992"/>
      <c r="SSE992"/>
      <c r="SSF992"/>
      <c r="SSG992"/>
      <c r="SSH992"/>
      <c r="SSI992"/>
      <c r="SSJ992"/>
      <c r="SSK992"/>
      <c r="SSL992"/>
      <c r="SSM992"/>
      <c r="SSN992"/>
      <c r="SSO992"/>
      <c r="SSP992"/>
      <c r="SSQ992"/>
      <c r="SSR992"/>
      <c r="SSS992"/>
      <c r="SST992"/>
      <c r="SSU992"/>
      <c r="SSV992"/>
      <c r="SSW992"/>
      <c r="SSX992"/>
      <c r="SSY992"/>
      <c r="SSZ992"/>
      <c r="STA992"/>
      <c r="STB992"/>
      <c r="STC992"/>
      <c r="STD992"/>
      <c r="STE992"/>
      <c r="STF992"/>
      <c r="STG992"/>
      <c r="STH992"/>
      <c r="STI992"/>
      <c r="STJ992"/>
      <c r="STK992"/>
      <c r="STL992"/>
      <c r="STM992"/>
      <c r="STN992"/>
      <c r="STO992"/>
      <c r="STP992"/>
      <c r="STQ992"/>
      <c r="STR992"/>
      <c r="STS992"/>
      <c r="STT992"/>
      <c r="STU992"/>
      <c r="STV992"/>
      <c r="STW992"/>
      <c r="STX992"/>
      <c r="STY992"/>
      <c r="STZ992"/>
      <c r="SUA992"/>
      <c r="SUB992"/>
      <c r="SUC992"/>
      <c r="SUD992"/>
      <c r="SUE992"/>
      <c r="SUF992"/>
      <c r="SUG992"/>
      <c r="SUH992"/>
      <c r="SUI992"/>
      <c r="SUJ992"/>
      <c r="SUK992"/>
      <c r="SUL992"/>
      <c r="SUM992"/>
      <c r="SUN992"/>
      <c r="SUO992"/>
      <c r="SUP992"/>
      <c r="SUQ992"/>
      <c r="SUR992"/>
      <c r="SUS992"/>
      <c r="SUT992"/>
      <c r="SUU992"/>
      <c r="SUV992"/>
      <c r="SUW992"/>
      <c r="SUX992"/>
      <c r="SUY992"/>
      <c r="SUZ992"/>
      <c r="SVA992"/>
      <c r="SVB992"/>
      <c r="SVC992"/>
      <c r="SVD992"/>
      <c r="SVE992"/>
      <c r="SVF992"/>
      <c r="SVG992"/>
      <c r="SVH992"/>
      <c r="SVI992"/>
      <c r="SVJ992"/>
      <c r="SVK992"/>
      <c r="SVL992"/>
      <c r="SVM992"/>
      <c r="SVN992"/>
      <c r="SVO992"/>
      <c r="SVP992"/>
      <c r="SVQ992"/>
      <c r="SVR992"/>
      <c r="SVS992"/>
      <c r="SVT992"/>
      <c r="SVU992"/>
      <c r="SVV992"/>
      <c r="SVW992"/>
      <c r="SVX992"/>
      <c r="SVY992"/>
      <c r="SVZ992"/>
      <c r="SWA992"/>
      <c r="SWB992"/>
      <c r="SWC992"/>
      <c r="SWD992"/>
      <c r="SWE992"/>
      <c r="SWF992"/>
      <c r="SWG992"/>
      <c r="SWH992"/>
      <c r="SWI992"/>
      <c r="SWJ992"/>
      <c r="SWK992"/>
      <c r="SWL992"/>
      <c r="SWM992"/>
      <c r="SWN992"/>
      <c r="SWO992"/>
      <c r="SWP992"/>
      <c r="SWQ992"/>
      <c r="SWR992"/>
      <c r="SWS992"/>
      <c r="SWT992"/>
      <c r="SWU992"/>
      <c r="SWV992"/>
      <c r="SWW992"/>
      <c r="SWX992"/>
      <c r="SWY992"/>
      <c r="SWZ992"/>
      <c r="SXA992"/>
      <c r="SXB992"/>
      <c r="SXC992"/>
      <c r="SXD992"/>
      <c r="SXE992"/>
      <c r="SXF992"/>
      <c r="SXG992"/>
      <c r="SXH992"/>
      <c r="SXI992"/>
      <c r="SXJ992"/>
      <c r="SXK992"/>
      <c r="SXL992"/>
      <c r="SXM992"/>
      <c r="SXN992"/>
      <c r="SXO992"/>
      <c r="SXP992"/>
      <c r="SXQ992"/>
      <c r="SXR992"/>
      <c r="SXS992"/>
      <c r="SXT992"/>
      <c r="SXU992"/>
      <c r="SXV992"/>
      <c r="SXW992"/>
      <c r="SXX992"/>
      <c r="SXY992"/>
      <c r="SXZ992"/>
      <c r="SYA992"/>
      <c r="SYB992"/>
      <c r="SYC992"/>
      <c r="SYD992"/>
      <c r="SYE992"/>
      <c r="SYF992"/>
      <c r="SYG992"/>
      <c r="SYH992"/>
      <c r="SYI992"/>
      <c r="SYJ992"/>
      <c r="SYK992"/>
      <c r="SYL992"/>
      <c r="SYM992"/>
      <c r="SYN992"/>
      <c r="SYO992"/>
      <c r="SYP992"/>
      <c r="SYQ992"/>
      <c r="SYR992"/>
      <c r="SYS992"/>
      <c r="SYT992"/>
      <c r="SYU992"/>
      <c r="SYV992"/>
      <c r="SYW992"/>
      <c r="SYX992"/>
      <c r="SYY992"/>
      <c r="SYZ992"/>
      <c r="SZA992"/>
      <c r="SZB992"/>
      <c r="SZC992"/>
      <c r="SZD992"/>
      <c r="SZE992"/>
      <c r="SZF992"/>
      <c r="SZG992"/>
      <c r="SZH992"/>
      <c r="SZI992"/>
      <c r="SZJ992"/>
      <c r="SZK992"/>
      <c r="SZL992"/>
      <c r="SZM992"/>
      <c r="SZN992"/>
      <c r="SZO992"/>
      <c r="SZP992"/>
      <c r="SZQ992"/>
      <c r="SZR992"/>
      <c r="SZS992"/>
      <c r="SZT992"/>
      <c r="SZU992"/>
      <c r="SZV992"/>
      <c r="SZW992"/>
      <c r="SZX992"/>
      <c r="SZY992"/>
      <c r="SZZ992"/>
      <c r="TAA992"/>
      <c r="TAB992"/>
      <c r="TAC992"/>
      <c r="TAD992"/>
      <c r="TAE992"/>
      <c r="TAF992"/>
      <c r="TAG992"/>
      <c r="TAH992"/>
      <c r="TAI992"/>
      <c r="TAJ992"/>
      <c r="TAK992"/>
      <c r="TAL992"/>
      <c r="TAM992"/>
      <c r="TAN992"/>
      <c r="TAO992"/>
      <c r="TAP992"/>
      <c r="TAQ992"/>
      <c r="TAR992"/>
      <c r="TAS992"/>
      <c r="TAT992"/>
      <c r="TAU992"/>
      <c r="TAV992"/>
      <c r="TAW992"/>
      <c r="TAX992"/>
      <c r="TAY992"/>
      <c r="TAZ992"/>
      <c r="TBA992"/>
      <c r="TBB992"/>
      <c r="TBC992"/>
      <c r="TBD992"/>
      <c r="TBE992"/>
      <c r="TBF992"/>
      <c r="TBG992"/>
      <c r="TBH992"/>
      <c r="TBI992"/>
      <c r="TBJ992"/>
      <c r="TBK992"/>
      <c r="TBL992"/>
      <c r="TBM992"/>
      <c r="TBN992"/>
      <c r="TBO992"/>
      <c r="TBP992"/>
      <c r="TBQ992"/>
      <c r="TBR992"/>
      <c r="TBS992"/>
      <c r="TBT992"/>
      <c r="TBU992"/>
      <c r="TBV992"/>
      <c r="TBW992"/>
      <c r="TBX992"/>
      <c r="TBY992"/>
      <c r="TBZ992"/>
      <c r="TCA992"/>
      <c r="TCB992"/>
      <c r="TCC992"/>
      <c r="TCD992"/>
      <c r="TCE992"/>
      <c r="TCF992"/>
      <c r="TCG992"/>
      <c r="TCH992"/>
      <c r="TCI992"/>
      <c r="TCJ992"/>
      <c r="TCK992"/>
      <c r="TCL992"/>
      <c r="TCM992"/>
      <c r="TCN992"/>
      <c r="TCO992"/>
      <c r="TCP992"/>
      <c r="TCQ992"/>
      <c r="TCR992"/>
      <c r="TCS992"/>
      <c r="TCT992"/>
      <c r="TCU992"/>
      <c r="TCV992"/>
      <c r="TCW992"/>
      <c r="TCX992"/>
      <c r="TCY992"/>
      <c r="TCZ992"/>
      <c r="TDA992"/>
      <c r="TDB992"/>
      <c r="TDC992"/>
      <c r="TDD992"/>
      <c r="TDE992"/>
      <c r="TDF992"/>
      <c r="TDG992"/>
      <c r="TDH992"/>
      <c r="TDI992"/>
      <c r="TDJ992"/>
      <c r="TDK992"/>
      <c r="TDL992"/>
      <c r="TDM992"/>
      <c r="TDN992"/>
      <c r="TDO992"/>
      <c r="TDP992"/>
      <c r="TDQ992"/>
      <c r="TDR992"/>
      <c r="TDS992"/>
      <c r="TDT992"/>
      <c r="TDU992"/>
      <c r="TDV992"/>
      <c r="TDW992"/>
      <c r="TDX992"/>
      <c r="TDY992"/>
      <c r="TDZ992"/>
      <c r="TEA992"/>
      <c r="TEB992"/>
      <c r="TEC992"/>
      <c r="TED992"/>
      <c r="TEE992"/>
      <c r="TEF992"/>
      <c r="TEG992"/>
      <c r="TEH992"/>
      <c r="TEI992"/>
      <c r="TEJ992"/>
      <c r="TEK992"/>
      <c r="TEL992"/>
      <c r="TEM992"/>
      <c r="TEN992"/>
      <c r="TEO992"/>
      <c r="TEP992"/>
      <c r="TEQ992"/>
      <c r="TER992"/>
      <c r="TES992"/>
      <c r="TET992"/>
      <c r="TEU992"/>
      <c r="TEV992"/>
      <c r="TEW992"/>
      <c r="TEX992"/>
      <c r="TEY992"/>
      <c r="TEZ992"/>
      <c r="TFA992"/>
      <c r="TFB992"/>
      <c r="TFC992"/>
      <c r="TFD992"/>
      <c r="TFE992"/>
      <c r="TFF992"/>
      <c r="TFG992"/>
      <c r="TFH992"/>
      <c r="TFI992"/>
      <c r="TFJ992"/>
      <c r="TFK992"/>
      <c r="TFL992"/>
      <c r="TFM992"/>
      <c r="TFN992"/>
      <c r="TFO992"/>
      <c r="TFP992"/>
      <c r="TFQ992"/>
      <c r="TFR992"/>
      <c r="TFS992"/>
      <c r="TFT992"/>
      <c r="TFU992"/>
      <c r="TFV992"/>
      <c r="TFW992"/>
      <c r="TFX992"/>
      <c r="TFY992"/>
      <c r="TFZ992"/>
      <c r="TGA992"/>
      <c r="TGB992"/>
      <c r="TGC992"/>
      <c r="TGD992"/>
      <c r="TGE992"/>
      <c r="TGF992"/>
      <c r="TGG992"/>
      <c r="TGH992"/>
      <c r="TGI992"/>
      <c r="TGJ992"/>
      <c r="TGK992"/>
      <c r="TGL992"/>
      <c r="TGM992"/>
      <c r="TGN992"/>
      <c r="TGO992"/>
      <c r="TGP992"/>
      <c r="TGQ992"/>
      <c r="TGR992"/>
      <c r="TGS992"/>
      <c r="TGT992"/>
      <c r="TGU992"/>
      <c r="TGV992"/>
      <c r="TGW992"/>
      <c r="TGX992"/>
      <c r="TGY992"/>
      <c r="TGZ992"/>
      <c r="THA992"/>
      <c r="THB992"/>
      <c r="THC992"/>
      <c r="THD992"/>
      <c r="THE992"/>
      <c r="THF992"/>
      <c r="THG992"/>
      <c r="THH992"/>
      <c r="THI992"/>
      <c r="THJ992"/>
      <c r="THK992"/>
      <c r="THL992"/>
      <c r="THM992"/>
      <c r="THN992"/>
      <c r="THO992"/>
      <c r="THP992"/>
      <c r="THQ992"/>
      <c r="THR992"/>
      <c r="THS992"/>
      <c r="THT992"/>
      <c r="THU992"/>
      <c r="THV992"/>
      <c r="THW992"/>
      <c r="THX992"/>
      <c r="THY992"/>
      <c r="THZ992"/>
      <c r="TIA992"/>
      <c r="TIB992"/>
      <c r="TIC992"/>
      <c r="TID992"/>
      <c r="TIE992"/>
      <c r="TIF992"/>
      <c r="TIG992"/>
      <c r="TIH992"/>
      <c r="TII992"/>
      <c r="TIJ992"/>
      <c r="TIK992"/>
      <c r="TIL992"/>
      <c r="TIM992"/>
      <c r="TIN992"/>
      <c r="TIO992"/>
      <c r="TIP992"/>
      <c r="TIQ992"/>
      <c r="TIR992"/>
      <c r="TIS992"/>
      <c r="TIT992"/>
      <c r="TIU992"/>
      <c r="TIV992"/>
      <c r="TIW992"/>
      <c r="TIX992"/>
      <c r="TIY992"/>
      <c r="TIZ992"/>
      <c r="TJA992"/>
      <c r="TJB992"/>
      <c r="TJC992"/>
      <c r="TJD992"/>
      <c r="TJE992"/>
      <c r="TJF992"/>
      <c r="TJG992"/>
      <c r="TJH992"/>
      <c r="TJI992"/>
      <c r="TJJ992"/>
      <c r="TJK992"/>
      <c r="TJL992"/>
      <c r="TJM992"/>
      <c r="TJN992"/>
      <c r="TJO992"/>
      <c r="TJP992"/>
      <c r="TJQ992"/>
      <c r="TJR992"/>
      <c r="TJS992"/>
      <c r="TJT992"/>
      <c r="TJU992"/>
      <c r="TJV992"/>
      <c r="TJW992"/>
      <c r="TJX992"/>
      <c r="TJY992"/>
      <c r="TJZ992"/>
      <c r="TKA992"/>
      <c r="TKB992"/>
      <c r="TKC992"/>
      <c r="TKD992"/>
      <c r="TKE992"/>
      <c r="TKF992"/>
      <c r="TKG992"/>
      <c r="TKH992"/>
      <c r="TKI992"/>
      <c r="TKJ992"/>
      <c r="TKK992"/>
      <c r="TKL992"/>
      <c r="TKM992"/>
      <c r="TKN992"/>
      <c r="TKO992"/>
      <c r="TKP992"/>
      <c r="TKQ992"/>
      <c r="TKR992"/>
      <c r="TKS992"/>
      <c r="TKT992"/>
      <c r="TKU992"/>
      <c r="TKV992"/>
      <c r="TKW992"/>
      <c r="TKX992"/>
      <c r="TKY992"/>
      <c r="TKZ992"/>
      <c r="TLA992"/>
      <c r="TLB992"/>
      <c r="TLC992"/>
      <c r="TLD992"/>
      <c r="TLE992"/>
      <c r="TLF992"/>
      <c r="TLG992"/>
      <c r="TLH992"/>
      <c r="TLI992"/>
      <c r="TLJ992"/>
      <c r="TLK992"/>
      <c r="TLL992"/>
      <c r="TLM992"/>
      <c r="TLN992"/>
      <c r="TLO992"/>
      <c r="TLP992"/>
      <c r="TLQ992"/>
      <c r="TLR992"/>
      <c r="TLS992"/>
      <c r="TLT992"/>
      <c r="TLU992"/>
      <c r="TLV992"/>
      <c r="TLW992"/>
      <c r="TLX992"/>
      <c r="TLY992"/>
      <c r="TLZ992"/>
      <c r="TMA992"/>
      <c r="TMB992"/>
      <c r="TMC992"/>
      <c r="TMD992"/>
      <c r="TME992"/>
      <c r="TMF992"/>
      <c r="TMG992"/>
      <c r="TMH992"/>
      <c r="TMI992"/>
      <c r="TMJ992"/>
      <c r="TMK992"/>
      <c r="TML992"/>
      <c r="TMM992"/>
      <c r="TMN992"/>
      <c r="TMO992"/>
      <c r="TMP992"/>
      <c r="TMQ992"/>
      <c r="TMR992"/>
      <c r="TMS992"/>
      <c r="TMT992"/>
      <c r="TMU992"/>
      <c r="TMV992"/>
      <c r="TMW992"/>
      <c r="TMX992"/>
      <c r="TMY992"/>
      <c r="TMZ992"/>
      <c r="TNA992"/>
      <c r="TNB992"/>
      <c r="TNC992"/>
      <c r="TND992"/>
      <c r="TNE992"/>
      <c r="TNF992"/>
      <c r="TNG992"/>
      <c r="TNH992"/>
      <c r="TNI992"/>
      <c r="TNJ992"/>
      <c r="TNK992"/>
      <c r="TNL992"/>
      <c r="TNM992"/>
      <c r="TNN992"/>
      <c r="TNO992"/>
      <c r="TNP992"/>
      <c r="TNQ992"/>
      <c r="TNR992"/>
      <c r="TNS992"/>
      <c r="TNT992"/>
      <c r="TNU992"/>
      <c r="TNV992"/>
      <c r="TNW992"/>
      <c r="TNX992"/>
      <c r="TNY992"/>
      <c r="TNZ992"/>
      <c r="TOA992"/>
      <c r="TOB992"/>
      <c r="TOC992"/>
      <c r="TOD992"/>
      <c r="TOE992"/>
      <c r="TOF992"/>
      <c r="TOG992"/>
      <c r="TOH992"/>
      <c r="TOI992"/>
      <c r="TOJ992"/>
      <c r="TOK992"/>
      <c r="TOL992"/>
      <c r="TOM992"/>
      <c r="TON992"/>
      <c r="TOO992"/>
      <c r="TOP992"/>
      <c r="TOQ992"/>
      <c r="TOR992"/>
      <c r="TOS992"/>
      <c r="TOT992"/>
      <c r="TOU992"/>
      <c r="TOV992"/>
      <c r="TOW992"/>
      <c r="TOX992"/>
      <c r="TOY992"/>
      <c r="TOZ992"/>
      <c r="TPA992"/>
      <c r="TPB992"/>
      <c r="TPC992"/>
      <c r="TPD992"/>
      <c r="TPE992"/>
      <c r="TPF992"/>
      <c r="TPG992"/>
      <c r="TPH992"/>
      <c r="TPI992"/>
      <c r="TPJ992"/>
      <c r="TPK992"/>
      <c r="TPL992"/>
      <c r="TPM992"/>
      <c r="TPN992"/>
      <c r="TPO992"/>
      <c r="TPP992"/>
      <c r="TPQ992"/>
      <c r="TPR992"/>
      <c r="TPS992"/>
      <c r="TPT992"/>
      <c r="TPU992"/>
      <c r="TPV992"/>
      <c r="TPW992"/>
      <c r="TPX992"/>
      <c r="TPY992"/>
      <c r="TPZ992"/>
      <c r="TQA992"/>
      <c r="TQB992"/>
      <c r="TQC992"/>
      <c r="TQD992"/>
      <c r="TQE992"/>
      <c r="TQF992"/>
      <c r="TQG992"/>
      <c r="TQH992"/>
      <c r="TQI992"/>
      <c r="TQJ992"/>
      <c r="TQK992"/>
      <c r="TQL992"/>
      <c r="TQM992"/>
      <c r="TQN992"/>
      <c r="TQO992"/>
      <c r="TQP992"/>
      <c r="TQQ992"/>
      <c r="TQR992"/>
      <c r="TQS992"/>
      <c r="TQT992"/>
      <c r="TQU992"/>
      <c r="TQV992"/>
      <c r="TQW992"/>
      <c r="TQX992"/>
      <c r="TQY992"/>
      <c r="TQZ992"/>
      <c r="TRA992"/>
      <c r="TRB992"/>
      <c r="TRC992"/>
      <c r="TRD992"/>
      <c r="TRE992"/>
      <c r="TRF992"/>
      <c r="TRG992"/>
      <c r="TRH992"/>
      <c r="TRI992"/>
      <c r="TRJ992"/>
      <c r="TRK992"/>
      <c r="TRL992"/>
      <c r="TRM992"/>
      <c r="TRN992"/>
      <c r="TRO992"/>
      <c r="TRP992"/>
      <c r="TRQ992"/>
      <c r="TRR992"/>
      <c r="TRS992"/>
      <c r="TRT992"/>
      <c r="TRU992"/>
      <c r="TRV992"/>
      <c r="TRW992"/>
      <c r="TRX992"/>
      <c r="TRY992"/>
      <c r="TRZ992"/>
      <c r="TSA992"/>
      <c r="TSB992"/>
      <c r="TSC992"/>
      <c r="TSD992"/>
      <c r="TSE992"/>
      <c r="TSF992"/>
      <c r="TSG992"/>
      <c r="TSH992"/>
      <c r="TSI992"/>
      <c r="TSJ992"/>
      <c r="TSK992"/>
      <c r="TSL992"/>
      <c r="TSM992"/>
      <c r="TSN992"/>
      <c r="TSO992"/>
      <c r="TSP992"/>
      <c r="TSQ992"/>
      <c r="TSR992"/>
      <c r="TSS992"/>
      <c r="TST992"/>
      <c r="TSU992"/>
      <c r="TSV992"/>
      <c r="TSW992"/>
      <c r="TSX992"/>
      <c r="TSY992"/>
      <c r="TSZ992"/>
      <c r="TTA992"/>
      <c r="TTB992"/>
      <c r="TTC992"/>
      <c r="TTD992"/>
      <c r="TTE992"/>
      <c r="TTF992"/>
      <c r="TTG992"/>
      <c r="TTH992"/>
      <c r="TTI992"/>
      <c r="TTJ992"/>
      <c r="TTK992"/>
      <c r="TTL992"/>
      <c r="TTM992"/>
      <c r="TTN992"/>
      <c r="TTO992"/>
      <c r="TTP992"/>
      <c r="TTQ992"/>
      <c r="TTR992"/>
      <c r="TTS992"/>
      <c r="TTT992"/>
      <c r="TTU992"/>
      <c r="TTV992"/>
      <c r="TTW992"/>
      <c r="TTX992"/>
      <c r="TTY992"/>
      <c r="TTZ992"/>
      <c r="TUA992"/>
      <c r="TUB992"/>
      <c r="TUC992"/>
      <c r="TUD992"/>
      <c r="TUE992"/>
      <c r="TUF992"/>
      <c r="TUG992"/>
      <c r="TUH992"/>
      <c r="TUI992"/>
      <c r="TUJ992"/>
      <c r="TUK992"/>
      <c r="TUL992"/>
      <c r="TUM992"/>
      <c r="TUN992"/>
      <c r="TUO992"/>
      <c r="TUP992"/>
      <c r="TUQ992"/>
      <c r="TUR992"/>
      <c r="TUS992"/>
      <c r="TUT992"/>
      <c r="TUU992"/>
      <c r="TUV992"/>
      <c r="TUW992"/>
      <c r="TUX992"/>
      <c r="TUY992"/>
      <c r="TUZ992"/>
      <c r="TVA992"/>
      <c r="TVB992"/>
      <c r="TVC992"/>
      <c r="TVD992"/>
      <c r="TVE992"/>
      <c r="TVF992"/>
      <c r="TVG992"/>
      <c r="TVH992"/>
      <c r="TVI992"/>
      <c r="TVJ992"/>
      <c r="TVK992"/>
      <c r="TVL992"/>
      <c r="TVM992"/>
      <c r="TVN992"/>
      <c r="TVO992"/>
      <c r="TVP992"/>
      <c r="TVQ992"/>
      <c r="TVR992"/>
      <c r="TVS992"/>
      <c r="TVT992"/>
      <c r="TVU992"/>
      <c r="TVV992"/>
      <c r="TVW992"/>
      <c r="TVX992"/>
      <c r="TVY992"/>
      <c r="TVZ992"/>
      <c r="TWA992"/>
      <c r="TWB992"/>
      <c r="TWC992"/>
      <c r="TWD992"/>
      <c r="TWE992"/>
      <c r="TWF992"/>
      <c r="TWG992"/>
      <c r="TWH992"/>
      <c r="TWI992"/>
      <c r="TWJ992"/>
      <c r="TWK992"/>
      <c r="TWL992"/>
      <c r="TWM992"/>
      <c r="TWN992"/>
      <c r="TWO992"/>
      <c r="TWP992"/>
      <c r="TWQ992"/>
      <c r="TWR992"/>
      <c r="TWS992"/>
      <c r="TWT992"/>
      <c r="TWU992"/>
      <c r="TWV992"/>
      <c r="TWW992"/>
      <c r="TWX992"/>
      <c r="TWY992"/>
      <c r="TWZ992"/>
      <c r="TXA992"/>
      <c r="TXB992"/>
      <c r="TXC992"/>
      <c r="TXD992"/>
      <c r="TXE992"/>
      <c r="TXF992"/>
      <c r="TXG992"/>
      <c r="TXH992"/>
      <c r="TXI992"/>
      <c r="TXJ992"/>
      <c r="TXK992"/>
      <c r="TXL992"/>
      <c r="TXM992"/>
      <c r="TXN992"/>
      <c r="TXO992"/>
      <c r="TXP992"/>
      <c r="TXQ992"/>
      <c r="TXR992"/>
      <c r="TXS992"/>
      <c r="TXT992"/>
      <c r="TXU992"/>
      <c r="TXV992"/>
      <c r="TXW992"/>
      <c r="TXX992"/>
      <c r="TXY992"/>
      <c r="TXZ992"/>
      <c r="TYA992"/>
      <c r="TYB992"/>
      <c r="TYC992"/>
      <c r="TYD992"/>
      <c r="TYE992"/>
      <c r="TYF992"/>
      <c r="TYG992"/>
      <c r="TYH992"/>
      <c r="TYI992"/>
      <c r="TYJ992"/>
      <c r="TYK992"/>
      <c r="TYL992"/>
      <c r="TYM992"/>
      <c r="TYN992"/>
      <c r="TYO992"/>
      <c r="TYP992"/>
      <c r="TYQ992"/>
      <c r="TYR992"/>
      <c r="TYS992"/>
      <c r="TYT992"/>
      <c r="TYU992"/>
      <c r="TYV992"/>
      <c r="TYW992"/>
      <c r="TYX992"/>
      <c r="TYY992"/>
      <c r="TYZ992"/>
      <c r="TZA992"/>
      <c r="TZB992"/>
      <c r="TZC992"/>
      <c r="TZD992"/>
      <c r="TZE992"/>
      <c r="TZF992"/>
      <c r="TZG992"/>
      <c r="TZH992"/>
      <c r="TZI992"/>
      <c r="TZJ992"/>
      <c r="TZK992"/>
      <c r="TZL992"/>
      <c r="TZM992"/>
      <c r="TZN992"/>
      <c r="TZO992"/>
      <c r="TZP992"/>
      <c r="TZQ992"/>
      <c r="TZR992"/>
      <c r="TZS992"/>
      <c r="TZT992"/>
      <c r="TZU992"/>
      <c r="TZV992"/>
      <c r="TZW992"/>
      <c r="TZX992"/>
      <c r="TZY992"/>
      <c r="TZZ992"/>
      <c r="UAA992"/>
      <c r="UAB992"/>
      <c r="UAC992"/>
      <c r="UAD992"/>
      <c r="UAE992"/>
      <c r="UAF992"/>
      <c r="UAG992"/>
      <c r="UAH992"/>
      <c r="UAI992"/>
      <c r="UAJ992"/>
      <c r="UAK992"/>
      <c r="UAL992"/>
      <c r="UAM992"/>
      <c r="UAN992"/>
      <c r="UAO992"/>
      <c r="UAP992"/>
      <c r="UAQ992"/>
      <c r="UAR992"/>
      <c r="UAS992"/>
      <c r="UAT992"/>
      <c r="UAU992"/>
      <c r="UAV992"/>
      <c r="UAW992"/>
      <c r="UAX992"/>
      <c r="UAY992"/>
      <c r="UAZ992"/>
      <c r="UBA992"/>
      <c r="UBB992"/>
      <c r="UBC992"/>
      <c r="UBD992"/>
      <c r="UBE992"/>
      <c r="UBF992"/>
      <c r="UBG992"/>
      <c r="UBH992"/>
      <c r="UBI992"/>
      <c r="UBJ992"/>
      <c r="UBK992"/>
      <c r="UBL992"/>
      <c r="UBM992"/>
      <c r="UBN992"/>
      <c r="UBO992"/>
      <c r="UBP992"/>
      <c r="UBQ992"/>
      <c r="UBR992"/>
      <c r="UBS992"/>
      <c r="UBT992"/>
      <c r="UBU992"/>
      <c r="UBV992"/>
      <c r="UBW992"/>
      <c r="UBX992"/>
      <c r="UBY992"/>
      <c r="UBZ992"/>
      <c r="UCA992"/>
      <c r="UCB992"/>
      <c r="UCC992"/>
      <c r="UCD992"/>
      <c r="UCE992"/>
      <c r="UCF992"/>
      <c r="UCG992"/>
      <c r="UCH992"/>
      <c r="UCI992"/>
      <c r="UCJ992"/>
      <c r="UCK992"/>
      <c r="UCL992"/>
      <c r="UCM992"/>
      <c r="UCN992"/>
      <c r="UCO992"/>
      <c r="UCP992"/>
      <c r="UCQ992"/>
      <c r="UCR992"/>
      <c r="UCS992"/>
      <c r="UCT992"/>
      <c r="UCU992"/>
      <c r="UCV992"/>
      <c r="UCW992"/>
      <c r="UCX992"/>
      <c r="UCY992"/>
      <c r="UCZ992"/>
      <c r="UDA992"/>
      <c r="UDB992"/>
      <c r="UDC992"/>
      <c r="UDD992"/>
      <c r="UDE992"/>
      <c r="UDF992"/>
      <c r="UDG992"/>
      <c r="UDH992"/>
      <c r="UDI992"/>
      <c r="UDJ992"/>
      <c r="UDK992"/>
      <c r="UDL992"/>
      <c r="UDM992"/>
      <c r="UDN992"/>
      <c r="UDO992"/>
      <c r="UDP992"/>
      <c r="UDQ992"/>
      <c r="UDR992"/>
      <c r="UDS992"/>
      <c r="UDT992"/>
      <c r="UDU992"/>
      <c r="UDV992"/>
      <c r="UDW992"/>
      <c r="UDX992"/>
      <c r="UDY992"/>
      <c r="UDZ992"/>
      <c r="UEA992"/>
      <c r="UEB992"/>
      <c r="UEC992"/>
      <c r="UED992"/>
      <c r="UEE992"/>
      <c r="UEF992"/>
      <c r="UEG992"/>
      <c r="UEH992"/>
      <c r="UEI992"/>
      <c r="UEJ992"/>
      <c r="UEK992"/>
      <c r="UEL992"/>
      <c r="UEM992"/>
      <c r="UEN992"/>
      <c r="UEO992"/>
      <c r="UEP992"/>
      <c r="UEQ992"/>
      <c r="UER992"/>
      <c r="UES992"/>
      <c r="UET992"/>
      <c r="UEU992"/>
      <c r="UEV992"/>
      <c r="UEW992"/>
      <c r="UEX992"/>
      <c r="UEY992"/>
      <c r="UEZ992"/>
      <c r="UFA992"/>
      <c r="UFB992"/>
      <c r="UFC992"/>
      <c r="UFD992"/>
      <c r="UFE992"/>
      <c r="UFF992"/>
      <c r="UFG992"/>
      <c r="UFH992"/>
      <c r="UFI992"/>
      <c r="UFJ992"/>
      <c r="UFK992"/>
      <c r="UFL992"/>
      <c r="UFM992"/>
      <c r="UFN992"/>
      <c r="UFO992"/>
      <c r="UFP992"/>
      <c r="UFQ992"/>
      <c r="UFR992"/>
      <c r="UFS992"/>
      <c r="UFT992"/>
      <c r="UFU992"/>
      <c r="UFV992"/>
      <c r="UFW992"/>
      <c r="UFX992"/>
      <c r="UFY992"/>
      <c r="UFZ992"/>
      <c r="UGA992"/>
      <c r="UGB992"/>
      <c r="UGC992"/>
      <c r="UGD992"/>
      <c r="UGE992"/>
      <c r="UGF992"/>
      <c r="UGG992"/>
      <c r="UGH992"/>
      <c r="UGI992"/>
      <c r="UGJ992"/>
      <c r="UGK992"/>
      <c r="UGL992"/>
      <c r="UGM992"/>
      <c r="UGN992"/>
      <c r="UGO992"/>
      <c r="UGP992"/>
      <c r="UGQ992"/>
      <c r="UGR992"/>
      <c r="UGS992"/>
      <c r="UGT992"/>
      <c r="UGU992"/>
      <c r="UGV992"/>
      <c r="UGW992"/>
      <c r="UGX992"/>
      <c r="UGY992"/>
      <c r="UGZ992"/>
      <c r="UHA992"/>
      <c r="UHB992"/>
      <c r="UHC992"/>
      <c r="UHD992"/>
      <c r="UHE992"/>
      <c r="UHF992"/>
      <c r="UHG992"/>
      <c r="UHH992"/>
      <c r="UHI992"/>
      <c r="UHJ992"/>
      <c r="UHK992"/>
      <c r="UHL992"/>
      <c r="UHM992"/>
      <c r="UHN992"/>
      <c r="UHO992"/>
      <c r="UHP992"/>
      <c r="UHQ992"/>
      <c r="UHR992"/>
      <c r="UHS992"/>
      <c r="UHT992"/>
      <c r="UHU992"/>
      <c r="UHV992"/>
      <c r="UHW992"/>
      <c r="UHX992"/>
      <c r="UHY992"/>
      <c r="UHZ992"/>
      <c r="UIA992"/>
      <c r="UIB992"/>
      <c r="UIC992"/>
      <c r="UID992"/>
      <c r="UIE992"/>
      <c r="UIF992"/>
      <c r="UIG992"/>
      <c r="UIH992"/>
      <c r="UII992"/>
      <c r="UIJ992"/>
      <c r="UIK992"/>
      <c r="UIL992"/>
      <c r="UIM992"/>
      <c r="UIN992"/>
      <c r="UIO992"/>
      <c r="UIP992"/>
      <c r="UIQ992"/>
      <c r="UIR992"/>
      <c r="UIS992"/>
      <c r="UIT992"/>
      <c r="UIU992"/>
      <c r="UIV992"/>
      <c r="UIW992"/>
      <c r="UIX992"/>
      <c r="UIY992"/>
      <c r="UIZ992"/>
      <c r="UJA992"/>
      <c r="UJB992"/>
      <c r="UJC992"/>
      <c r="UJD992"/>
      <c r="UJE992"/>
      <c r="UJF992"/>
      <c r="UJG992"/>
      <c r="UJH992"/>
      <c r="UJI992"/>
      <c r="UJJ992"/>
      <c r="UJK992"/>
      <c r="UJL992"/>
      <c r="UJM992"/>
      <c r="UJN992"/>
      <c r="UJO992"/>
      <c r="UJP992"/>
      <c r="UJQ992"/>
      <c r="UJR992"/>
      <c r="UJS992"/>
      <c r="UJT992"/>
      <c r="UJU992"/>
      <c r="UJV992"/>
      <c r="UJW992"/>
      <c r="UJX992"/>
      <c r="UJY992"/>
      <c r="UJZ992"/>
      <c r="UKA992"/>
      <c r="UKB992"/>
      <c r="UKC992"/>
      <c r="UKD992"/>
      <c r="UKE992"/>
      <c r="UKF992"/>
      <c r="UKG992"/>
      <c r="UKH992"/>
      <c r="UKI992"/>
      <c r="UKJ992"/>
      <c r="UKK992"/>
      <c r="UKL992"/>
      <c r="UKM992"/>
      <c r="UKN992"/>
      <c r="UKO992"/>
      <c r="UKP992"/>
      <c r="UKQ992"/>
      <c r="UKR992"/>
      <c r="UKS992"/>
      <c r="UKT992"/>
      <c r="UKU992"/>
      <c r="UKV992"/>
      <c r="UKW992"/>
      <c r="UKX992"/>
      <c r="UKY992"/>
      <c r="UKZ992"/>
      <c r="ULA992"/>
      <c r="ULB992"/>
      <c r="ULC992"/>
      <c r="ULD992"/>
      <c r="ULE992"/>
      <c r="ULF992"/>
      <c r="ULG992"/>
      <c r="ULH992"/>
      <c r="ULI992"/>
      <c r="ULJ992"/>
      <c r="ULK992"/>
      <c r="ULL992"/>
      <c r="ULM992"/>
      <c r="ULN992"/>
      <c r="ULO992"/>
      <c r="ULP992"/>
      <c r="ULQ992"/>
      <c r="ULR992"/>
      <c r="ULS992"/>
      <c r="ULT992"/>
      <c r="ULU992"/>
      <c r="ULV992"/>
      <c r="ULW992"/>
      <c r="ULX992"/>
      <c r="ULY992"/>
      <c r="ULZ992"/>
      <c r="UMA992"/>
      <c r="UMB992"/>
      <c r="UMC992"/>
      <c r="UMD992"/>
      <c r="UME992"/>
      <c r="UMF992"/>
      <c r="UMG992"/>
      <c r="UMH992"/>
      <c r="UMI992"/>
      <c r="UMJ992"/>
      <c r="UMK992"/>
      <c r="UML992"/>
      <c r="UMM992"/>
      <c r="UMN992"/>
      <c r="UMO992"/>
      <c r="UMP992"/>
      <c r="UMQ992"/>
      <c r="UMR992"/>
      <c r="UMS992"/>
      <c r="UMT992"/>
      <c r="UMU992"/>
      <c r="UMV992"/>
      <c r="UMW992"/>
      <c r="UMX992"/>
      <c r="UMY992"/>
      <c r="UMZ992"/>
      <c r="UNA992"/>
      <c r="UNB992"/>
      <c r="UNC992"/>
      <c r="UND992"/>
      <c r="UNE992"/>
      <c r="UNF992"/>
      <c r="UNG992"/>
      <c r="UNH992"/>
      <c r="UNI992"/>
      <c r="UNJ992"/>
      <c r="UNK992"/>
      <c r="UNL992"/>
      <c r="UNM992"/>
      <c r="UNN992"/>
      <c r="UNO992"/>
      <c r="UNP992"/>
      <c r="UNQ992"/>
      <c r="UNR992"/>
      <c r="UNS992"/>
      <c r="UNT992"/>
      <c r="UNU992"/>
      <c r="UNV992"/>
      <c r="UNW992"/>
      <c r="UNX992"/>
      <c r="UNY992"/>
      <c r="UNZ992"/>
      <c r="UOA992"/>
      <c r="UOB992"/>
      <c r="UOC992"/>
      <c r="UOD992"/>
      <c r="UOE992"/>
      <c r="UOF992"/>
      <c r="UOG992"/>
      <c r="UOH992"/>
      <c r="UOI992"/>
      <c r="UOJ992"/>
      <c r="UOK992"/>
      <c r="UOL992"/>
      <c r="UOM992"/>
      <c r="UON992"/>
      <c r="UOO992"/>
      <c r="UOP992"/>
      <c r="UOQ992"/>
      <c r="UOR992"/>
      <c r="UOS992"/>
      <c r="UOT992"/>
      <c r="UOU992"/>
      <c r="UOV992"/>
      <c r="UOW992"/>
      <c r="UOX992"/>
      <c r="UOY992"/>
      <c r="UOZ992"/>
      <c r="UPA992"/>
      <c r="UPB992"/>
      <c r="UPC992"/>
      <c r="UPD992"/>
      <c r="UPE992"/>
      <c r="UPF992"/>
      <c r="UPG992"/>
      <c r="UPH992"/>
      <c r="UPI992"/>
      <c r="UPJ992"/>
      <c r="UPK992"/>
      <c r="UPL992"/>
      <c r="UPM992"/>
      <c r="UPN992"/>
      <c r="UPO992"/>
      <c r="UPP992"/>
      <c r="UPQ992"/>
      <c r="UPR992"/>
      <c r="UPS992"/>
      <c r="UPT992"/>
      <c r="UPU992"/>
      <c r="UPV992"/>
      <c r="UPW992"/>
      <c r="UPX992"/>
      <c r="UPY992"/>
      <c r="UPZ992"/>
      <c r="UQA992"/>
      <c r="UQB992"/>
      <c r="UQC992"/>
      <c r="UQD992"/>
      <c r="UQE992"/>
      <c r="UQF992"/>
      <c r="UQG992"/>
      <c r="UQH992"/>
      <c r="UQI992"/>
      <c r="UQJ992"/>
      <c r="UQK992"/>
      <c r="UQL992"/>
      <c r="UQM992"/>
      <c r="UQN992"/>
      <c r="UQO992"/>
      <c r="UQP992"/>
      <c r="UQQ992"/>
      <c r="UQR992"/>
      <c r="UQS992"/>
      <c r="UQT992"/>
      <c r="UQU992"/>
      <c r="UQV992"/>
      <c r="UQW992"/>
      <c r="UQX992"/>
      <c r="UQY992"/>
      <c r="UQZ992"/>
      <c r="URA992"/>
      <c r="URB992"/>
      <c r="URC992"/>
      <c r="URD992"/>
      <c r="URE992"/>
      <c r="URF992"/>
      <c r="URG992"/>
      <c r="URH992"/>
      <c r="URI992"/>
      <c r="URJ992"/>
      <c r="URK992"/>
      <c r="URL992"/>
      <c r="URM992"/>
      <c r="URN992"/>
      <c r="URO992"/>
      <c r="URP992"/>
      <c r="URQ992"/>
      <c r="URR992"/>
      <c r="URS992"/>
      <c r="URT992"/>
      <c r="URU992"/>
      <c r="URV992"/>
      <c r="URW992"/>
      <c r="URX992"/>
      <c r="URY992"/>
      <c r="URZ992"/>
      <c r="USA992"/>
      <c r="USB992"/>
      <c r="USC992"/>
      <c r="USD992"/>
      <c r="USE992"/>
      <c r="USF992"/>
      <c r="USG992"/>
      <c r="USH992"/>
      <c r="USI992"/>
      <c r="USJ992"/>
      <c r="USK992"/>
      <c r="USL992"/>
      <c r="USM992"/>
      <c r="USN992"/>
      <c r="USO992"/>
      <c r="USP992"/>
      <c r="USQ992"/>
      <c r="USR992"/>
      <c r="USS992"/>
      <c r="UST992"/>
      <c r="USU992"/>
      <c r="USV992"/>
      <c r="USW992"/>
      <c r="USX992"/>
      <c r="USY992"/>
      <c r="USZ992"/>
      <c r="UTA992"/>
      <c r="UTB992"/>
      <c r="UTC992"/>
      <c r="UTD992"/>
      <c r="UTE992"/>
      <c r="UTF992"/>
      <c r="UTG992"/>
      <c r="UTH992"/>
      <c r="UTI992"/>
      <c r="UTJ992"/>
      <c r="UTK992"/>
      <c r="UTL992"/>
      <c r="UTM992"/>
      <c r="UTN992"/>
      <c r="UTO992"/>
      <c r="UTP992"/>
      <c r="UTQ992"/>
      <c r="UTR992"/>
      <c r="UTS992"/>
      <c r="UTT992"/>
      <c r="UTU992"/>
      <c r="UTV992"/>
      <c r="UTW992"/>
      <c r="UTX992"/>
      <c r="UTY992"/>
      <c r="UTZ992"/>
      <c r="UUA992"/>
      <c r="UUB992"/>
      <c r="UUC992"/>
      <c r="UUD992"/>
      <c r="UUE992"/>
      <c r="UUF992"/>
      <c r="UUG992"/>
      <c r="UUH992"/>
      <c r="UUI992"/>
      <c r="UUJ992"/>
      <c r="UUK992"/>
      <c r="UUL992"/>
      <c r="UUM992"/>
      <c r="UUN992"/>
      <c r="UUO992"/>
      <c r="UUP992"/>
      <c r="UUQ992"/>
      <c r="UUR992"/>
      <c r="UUS992"/>
      <c r="UUT992"/>
      <c r="UUU992"/>
      <c r="UUV992"/>
      <c r="UUW992"/>
      <c r="UUX992"/>
      <c r="UUY992"/>
      <c r="UUZ992"/>
      <c r="UVA992"/>
      <c r="UVB992"/>
      <c r="UVC992"/>
      <c r="UVD992"/>
      <c r="UVE992"/>
      <c r="UVF992"/>
      <c r="UVG992"/>
      <c r="UVH992"/>
      <c r="UVI992"/>
      <c r="UVJ992"/>
      <c r="UVK992"/>
      <c r="UVL992"/>
      <c r="UVM992"/>
      <c r="UVN992"/>
      <c r="UVO992"/>
      <c r="UVP992"/>
      <c r="UVQ992"/>
      <c r="UVR992"/>
      <c r="UVS992"/>
      <c r="UVT992"/>
      <c r="UVU992"/>
      <c r="UVV992"/>
      <c r="UVW992"/>
      <c r="UVX992"/>
      <c r="UVY992"/>
      <c r="UVZ992"/>
      <c r="UWA992"/>
      <c r="UWB992"/>
      <c r="UWC992"/>
      <c r="UWD992"/>
      <c r="UWE992"/>
      <c r="UWF992"/>
      <c r="UWG992"/>
      <c r="UWH992"/>
      <c r="UWI992"/>
      <c r="UWJ992"/>
      <c r="UWK992"/>
      <c r="UWL992"/>
      <c r="UWM992"/>
      <c r="UWN992"/>
      <c r="UWO992"/>
      <c r="UWP992"/>
      <c r="UWQ992"/>
      <c r="UWR992"/>
      <c r="UWS992"/>
      <c r="UWT992"/>
      <c r="UWU992"/>
      <c r="UWV992"/>
      <c r="UWW992"/>
      <c r="UWX992"/>
      <c r="UWY992"/>
      <c r="UWZ992"/>
      <c r="UXA992"/>
      <c r="UXB992"/>
      <c r="UXC992"/>
      <c r="UXD992"/>
      <c r="UXE992"/>
      <c r="UXF992"/>
      <c r="UXG992"/>
      <c r="UXH992"/>
      <c r="UXI992"/>
      <c r="UXJ992"/>
      <c r="UXK992"/>
      <c r="UXL992"/>
      <c r="UXM992"/>
      <c r="UXN992"/>
      <c r="UXO992"/>
      <c r="UXP992"/>
      <c r="UXQ992"/>
      <c r="UXR992"/>
      <c r="UXS992"/>
      <c r="UXT992"/>
      <c r="UXU992"/>
      <c r="UXV992"/>
      <c r="UXW992"/>
      <c r="UXX992"/>
      <c r="UXY992"/>
      <c r="UXZ992"/>
      <c r="UYA992"/>
      <c r="UYB992"/>
      <c r="UYC992"/>
      <c r="UYD992"/>
      <c r="UYE992"/>
      <c r="UYF992"/>
      <c r="UYG992"/>
      <c r="UYH992"/>
      <c r="UYI992"/>
      <c r="UYJ992"/>
      <c r="UYK992"/>
      <c r="UYL992"/>
      <c r="UYM992"/>
      <c r="UYN992"/>
      <c r="UYO992"/>
      <c r="UYP992"/>
      <c r="UYQ992"/>
      <c r="UYR992"/>
      <c r="UYS992"/>
      <c r="UYT992"/>
      <c r="UYU992"/>
      <c r="UYV992"/>
      <c r="UYW992"/>
      <c r="UYX992"/>
      <c r="UYY992"/>
      <c r="UYZ992"/>
      <c r="UZA992"/>
      <c r="UZB992"/>
      <c r="UZC992"/>
      <c r="UZD992"/>
      <c r="UZE992"/>
      <c r="UZF992"/>
      <c r="UZG992"/>
      <c r="UZH992"/>
      <c r="UZI992"/>
      <c r="UZJ992"/>
      <c r="UZK992"/>
      <c r="UZL992"/>
      <c r="UZM992"/>
      <c r="UZN992"/>
      <c r="UZO992"/>
      <c r="UZP992"/>
      <c r="UZQ992"/>
      <c r="UZR992"/>
      <c r="UZS992"/>
      <c r="UZT992"/>
      <c r="UZU992"/>
      <c r="UZV992"/>
      <c r="UZW992"/>
      <c r="UZX992"/>
      <c r="UZY992"/>
      <c r="UZZ992"/>
      <c r="VAA992"/>
      <c r="VAB992"/>
      <c r="VAC992"/>
      <c r="VAD992"/>
      <c r="VAE992"/>
      <c r="VAF992"/>
      <c r="VAG992"/>
      <c r="VAH992"/>
      <c r="VAI992"/>
      <c r="VAJ992"/>
      <c r="VAK992"/>
      <c r="VAL992"/>
      <c r="VAM992"/>
      <c r="VAN992"/>
      <c r="VAO992"/>
      <c r="VAP992"/>
      <c r="VAQ992"/>
      <c r="VAR992"/>
      <c r="VAS992"/>
      <c r="VAT992"/>
      <c r="VAU992"/>
      <c r="VAV992"/>
      <c r="VAW992"/>
      <c r="VAX992"/>
      <c r="VAY992"/>
      <c r="VAZ992"/>
      <c r="VBA992"/>
      <c r="VBB992"/>
      <c r="VBC992"/>
      <c r="VBD992"/>
      <c r="VBE992"/>
      <c r="VBF992"/>
      <c r="VBG992"/>
      <c r="VBH992"/>
      <c r="VBI992"/>
      <c r="VBJ992"/>
      <c r="VBK992"/>
      <c r="VBL992"/>
      <c r="VBM992"/>
      <c r="VBN992"/>
      <c r="VBO992"/>
      <c r="VBP992"/>
      <c r="VBQ992"/>
      <c r="VBR992"/>
      <c r="VBS992"/>
      <c r="VBT992"/>
      <c r="VBU992"/>
      <c r="VBV992"/>
      <c r="VBW992"/>
      <c r="VBX992"/>
      <c r="VBY992"/>
      <c r="VBZ992"/>
      <c r="VCA992"/>
      <c r="VCB992"/>
      <c r="VCC992"/>
      <c r="VCD992"/>
      <c r="VCE992"/>
      <c r="VCF992"/>
      <c r="VCG992"/>
      <c r="VCH992"/>
      <c r="VCI992"/>
      <c r="VCJ992"/>
      <c r="VCK992"/>
      <c r="VCL992"/>
      <c r="VCM992"/>
      <c r="VCN992"/>
      <c r="VCO992"/>
      <c r="VCP992"/>
      <c r="VCQ992"/>
      <c r="VCR992"/>
      <c r="VCS992"/>
      <c r="VCT992"/>
      <c r="VCU992"/>
      <c r="VCV992"/>
      <c r="VCW992"/>
      <c r="VCX992"/>
      <c r="VCY992"/>
      <c r="VCZ992"/>
      <c r="VDA992"/>
      <c r="VDB992"/>
      <c r="VDC992"/>
      <c r="VDD992"/>
      <c r="VDE992"/>
      <c r="VDF992"/>
      <c r="VDG992"/>
      <c r="VDH992"/>
      <c r="VDI992"/>
      <c r="VDJ992"/>
      <c r="VDK992"/>
      <c r="VDL992"/>
      <c r="VDM992"/>
      <c r="VDN992"/>
      <c r="VDO992"/>
      <c r="VDP992"/>
      <c r="VDQ992"/>
      <c r="VDR992"/>
      <c r="VDS992"/>
      <c r="VDT992"/>
      <c r="VDU992"/>
      <c r="VDV992"/>
      <c r="VDW992"/>
      <c r="VDX992"/>
      <c r="VDY992"/>
      <c r="VDZ992"/>
      <c r="VEA992"/>
      <c r="VEB992"/>
      <c r="VEC992"/>
      <c r="VED992"/>
      <c r="VEE992"/>
      <c r="VEF992"/>
      <c r="VEG992"/>
      <c r="VEH992"/>
      <c r="VEI992"/>
      <c r="VEJ992"/>
      <c r="VEK992"/>
      <c r="VEL992"/>
      <c r="VEM992"/>
      <c r="VEN992"/>
      <c r="VEO992"/>
      <c r="VEP992"/>
      <c r="VEQ992"/>
      <c r="VER992"/>
      <c r="VES992"/>
      <c r="VET992"/>
      <c r="VEU992"/>
      <c r="VEV992"/>
      <c r="VEW992"/>
      <c r="VEX992"/>
      <c r="VEY992"/>
      <c r="VEZ992"/>
      <c r="VFA992"/>
      <c r="VFB992"/>
      <c r="VFC992"/>
      <c r="VFD992"/>
      <c r="VFE992"/>
      <c r="VFF992"/>
      <c r="VFG992"/>
      <c r="VFH992"/>
      <c r="VFI992"/>
      <c r="VFJ992"/>
      <c r="VFK992"/>
      <c r="VFL992"/>
      <c r="VFM992"/>
      <c r="VFN992"/>
      <c r="VFO992"/>
      <c r="VFP992"/>
      <c r="VFQ992"/>
      <c r="VFR992"/>
      <c r="VFS992"/>
      <c r="VFT992"/>
      <c r="VFU992"/>
      <c r="VFV992"/>
      <c r="VFW992"/>
      <c r="VFX992"/>
      <c r="VFY992"/>
      <c r="VFZ992"/>
      <c r="VGA992"/>
      <c r="VGB992"/>
      <c r="VGC992"/>
      <c r="VGD992"/>
      <c r="VGE992"/>
      <c r="VGF992"/>
      <c r="VGG992"/>
      <c r="VGH992"/>
      <c r="VGI992"/>
      <c r="VGJ992"/>
      <c r="VGK992"/>
      <c r="VGL992"/>
      <c r="VGM992"/>
      <c r="VGN992"/>
      <c r="VGO992"/>
      <c r="VGP992"/>
      <c r="VGQ992"/>
      <c r="VGR992"/>
      <c r="VGS992"/>
      <c r="VGT992"/>
      <c r="VGU992"/>
      <c r="VGV992"/>
      <c r="VGW992"/>
      <c r="VGX992"/>
      <c r="VGY992"/>
      <c r="VGZ992"/>
      <c r="VHA992"/>
      <c r="VHB992"/>
      <c r="VHC992"/>
      <c r="VHD992"/>
      <c r="VHE992"/>
      <c r="VHF992"/>
      <c r="VHG992"/>
      <c r="VHH992"/>
      <c r="VHI992"/>
      <c r="VHJ992"/>
      <c r="VHK992"/>
      <c r="VHL992"/>
      <c r="VHM992"/>
      <c r="VHN992"/>
      <c r="VHO992"/>
      <c r="VHP992"/>
      <c r="VHQ992"/>
      <c r="VHR992"/>
      <c r="VHS992"/>
      <c r="VHT992"/>
      <c r="VHU992"/>
      <c r="VHV992"/>
      <c r="VHW992"/>
      <c r="VHX992"/>
      <c r="VHY992"/>
      <c r="VHZ992"/>
      <c r="VIA992"/>
      <c r="VIB992"/>
      <c r="VIC992"/>
      <c r="VID992"/>
      <c r="VIE992"/>
      <c r="VIF992"/>
      <c r="VIG992"/>
      <c r="VIH992"/>
      <c r="VII992"/>
      <c r="VIJ992"/>
      <c r="VIK992"/>
      <c r="VIL992"/>
      <c r="VIM992"/>
      <c r="VIN992"/>
      <c r="VIO992"/>
      <c r="VIP992"/>
      <c r="VIQ992"/>
      <c r="VIR992"/>
      <c r="VIS992"/>
      <c r="VIT992"/>
      <c r="VIU992"/>
      <c r="VIV992"/>
      <c r="VIW992"/>
      <c r="VIX992"/>
      <c r="VIY992"/>
      <c r="VIZ992"/>
      <c r="VJA992"/>
      <c r="VJB992"/>
      <c r="VJC992"/>
      <c r="VJD992"/>
      <c r="VJE992"/>
      <c r="VJF992"/>
      <c r="VJG992"/>
      <c r="VJH992"/>
      <c r="VJI992"/>
      <c r="VJJ992"/>
      <c r="VJK992"/>
      <c r="VJL992"/>
      <c r="VJM992"/>
      <c r="VJN992"/>
      <c r="VJO992"/>
      <c r="VJP992"/>
      <c r="VJQ992"/>
      <c r="VJR992"/>
      <c r="VJS992"/>
      <c r="VJT992"/>
      <c r="VJU992"/>
      <c r="VJV992"/>
      <c r="VJW992"/>
      <c r="VJX992"/>
      <c r="VJY992"/>
      <c r="VJZ992"/>
      <c r="VKA992"/>
      <c r="VKB992"/>
      <c r="VKC992"/>
      <c r="VKD992"/>
      <c r="VKE992"/>
      <c r="VKF992"/>
      <c r="VKG992"/>
      <c r="VKH992"/>
      <c r="VKI992"/>
      <c r="VKJ992"/>
      <c r="VKK992"/>
      <c r="VKL992"/>
      <c r="VKM992"/>
      <c r="VKN992"/>
      <c r="VKO992"/>
      <c r="VKP992"/>
      <c r="VKQ992"/>
      <c r="VKR992"/>
      <c r="VKS992"/>
      <c r="VKT992"/>
      <c r="VKU992"/>
      <c r="VKV992"/>
      <c r="VKW992"/>
      <c r="VKX992"/>
      <c r="VKY992"/>
      <c r="VKZ992"/>
      <c r="VLA992"/>
      <c r="VLB992"/>
      <c r="VLC992"/>
      <c r="VLD992"/>
      <c r="VLE992"/>
      <c r="VLF992"/>
      <c r="VLG992"/>
      <c r="VLH992"/>
      <c r="VLI992"/>
      <c r="VLJ992"/>
      <c r="VLK992"/>
      <c r="VLL992"/>
      <c r="VLM992"/>
      <c r="VLN992"/>
      <c r="VLO992"/>
      <c r="VLP992"/>
      <c r="VLQ992"/>
      <c r="VLR992"/>
      <c r="VLS992"/>
      <c r="VLT992"/>
      <c r="VLU992"/>
      <c r="VLV992"/>
      <c r="VLW992"/>
      <c r="VLX992"/>
      <c r="VLY992"/>
      <c r="VLZ992"/>
      <c r="VMA992"/>
      <c r="VMB992"/>
      <c r="VMC992"/>
      <c r="VMD992"/>
      <c r="VME992"/>
      <c r="VMF992"/>
      <c r="VMG992"/>
      <c r="VMH992"/>
      <c r="VMI992"/>
      <c r="VMJ992"/>
      <c r="VMK992"/>
      <c r="VML992"/>
      <c r="VMM992"/>
      <c r="VMN992"/>
      <c r="VMO992"/>
      <c r="VMP992"/>
      <c r="VMQ992"/>
      <c r="VMR992"/>
      <c r="VMS992"/>
      <c r="VMT992"/>
      <c r="VMU992"/>
      <c r="VMV992"/>
      <c r="VMW992"/>
      <c r="VMX992"/>
      <c r="VMY992"/>
      <c r="VMZ992"/>
      <c r="VNA992"/>
      <c r="VNB992"/>
      <c r="VNC992"/>
      <c r="VND992"/>
      <c r="VNE992"/>
      <c r="VNF992"/>
      <c r="VNG992"/>
      <c r="VNH992"/>
      <c r="VNI992"/>
      <c r="VNJ992"/>
      <c r="VNK992"/>
      <c r="VNL992"/>
      <c r="VNM992"/>
      <c r="VNN992"/>
      <c r="VNO992"/>
      <c r="VNP992"/>
      <c r="VNQ992"/>
      <c r="VNR992"/>
      <c r="VNS992"/>
      <c r="VNT992"/>
      <c r="VNU992"/>
      <c r="VNV992"/>
      <c r="VNW992"/>
      <c r="VNX992"/>
      <c r="VNY992"/>
      <c r="VNZ992"/>
      <c r="VOA992"/>
      <c r="VOB992"/>
      <c r="VOC992"/>
      <c r="VOD992"/>
      <c r="VOE992"/>
      <c r="VOF992"/>
      <c r="VOG992"/>
      <c r="VOH992"/>
      <c r="VOI992"/>
      <c r="VOJ992"/>
      <c r="VOK992"/>
      <c r="VOL992"/>
      <c r="VOM992"/>
      <c r="VON992"/>
      <c r="VOO992"/>
      <c r="VOP992"/>
      <c r="VOQ992"/>
      <c r="VOR992"/>
      <c r="VOS992"/>
      <c r="VOT992"/>
      <c r="VOU992"/>
      <c r="VOV992"/>
      <c r="VOW992"/>
      <c r="VOX992"/>
      <c r="VOY992"/>
      <c r="VOZ992"/>
      <c r="VPA992"/>
      <c r="VPB992"/>
      <c r="VPC992"/>
      <c r="VPD992"/>
      <c r="VPE992"/>
      <c r="VPF992"/>
      <c r="VPG992"/>
      <c r="VPH992"/>
      <c r="VPI992"/>
      <c r="VPJ992"/>
      <c r="VPK992"/>
      <c r="VPL992"/>
      <c r="VPM992"/>
      <c r="VPN992"/>
      <c r="VPO992"/>
      <c r="VPP992"/>
      <c r="VPQ992"/>
      <c r="VPR992"/>
      <c r="VPS992"/>
      <c r="VPT992"/>
      <c r="VPU992"/>
      <c r="VPV992"/>
      <c r="VPW992"/>
      <c r="VPX992"/>
      <c r="VPY992"/>
      <c r="VPZ992"/>
      <c r="VQA992"/>
      <c r="VQB992"/>
      <c r="VQC992"/>
      <c r="VQD992"/>
      <c r="VQE992"/>
      <c r="VQF992"/>
      <c r="VQG992"/>
      <c r="VQH992"/>
      <c r="VQI992"/>
      <c r="VQJ992"/>
      <c r="VQK992"/>
      <c r="VQL992"/>
      <c r="VQM992"/>
      <c r="VQN992"/>
      <c r="VQO992"/>
      <c r="VQP992"/>
      <c r="VQQ992"/>
      <c r="VQR992"/>
      <c r="VQS992"/>
      <c r="VQT992"/>
      <c r="VQU992"/>
      <c r="VQV992"/>
      <c r="VQW992"/>
      <c r="VQX992"/>
      <c r="VQY992"/>
      <c r="VQZ992"/>
      <c r="VRA992"/>
      <c r="VRB992"/>
      <c r="VRC992"/>
      <c r="VRD992"/>
      <c r="VRE992"/>
      <c r="VRF992"/>
      <c r="VRG992"/>
      <c r="VRH992"/>
      <c r="VRI992"/>
      <c r="VRJ992"/>
      <c r="VRK992"/>
      <c r="VRL992"/>
      <c r="VRM992"/>
      <c r="VRN992"/>
      <c r="VRO992"/>
      <c r="VRP992"/>
      <c r="VRQ992"/>
      <c r="VRR992"/>
      <c r="VRS992"/>
      <c r="VRT992"/>
      <c r="VRU992"/>
      <c r="VRV992"/>
      <c r="VRW992"/>
      <c r="VRX992"/>
      <c r="VRY992"/>
      <c r="VRZ992"/>
      <c r="VSA992"/>
      <c r="VSB992"/>
      <c r="VSC992"/>
      <c r="VSD992"/>
      <c r="VSE992"/>
      <c r="VSF992"/>
      <c r="VSG992"/>
      <c r="VSH992"/>
      <c r="VSI992"/>
      <c r="VSJ992"/>
      <c r="VSK992"/>
      <c r="VSL992"/>
      <c r="VSM992"/>
      <c r="VSN992"/>
      <c r="VSO992"/>
      <c r="VSP992"/>
      <c r="VSQ992"/>
      <c r="VSR992"/>
      <c r="VSS992"/>
      <c r="VST992"/>
      <c r="VSU992"/>
      <c r="VSV992"/>
      <c r="VSW992"/>
      <c r="VSX992"/>
      <c r="VSY992"/>
      <c r="VSZ992"/>
      <c r="VTA992"/>
      <c r="VTB992"/>
      <c r="VTC992"/>
      <c r="VTD992"/>
      <c r="VTE992"/>
      <c r="VTF992"/>
      <c r="VTG992"/>
      <c r="VTH992"/>
      <c r="VTI992"/>
      <c r="VTJ992"/>
      <c r="VTK992"/>
      <c r="VTL992"/>
      <c r="VTM992"/>
      <c r="VTN992"/>
      <c r="VTO992"/>
      <c r="VTP992"/>
      <c r="VTQ992"/>
      <c r="VTR992"/>
      <c r="VTS992"/>
      <c r="VTT992"/>
      <c r="VTU992"/>
      <c r="VTV992"/>
      <c r="VTW992"/>
      <c r="VTX992"/>
      <c r="VTY992"/>
      <c r="VTZ992"/>
      <c r="VUA992"/>
      <c r="VUB992"/>
      <c r="VUC992"/>
      <c r="VUD992"/>
      <c r="VUE992"/>
      <c r="VUF992"/>
      <c r="VUG992"/>
      <c r="VUH992"/>
      <c r="VUI992"/>
      <c r="VUJ992"/>
      <c r="VUK992"/>
      <c r="VUL992"/>
      <c r="VUM992"/>
      <c r="VUN992"/>
      <c r="VUO992"/>
      <c r="VUP992"/>
      <c r="VUQ992"/>
      <c r="VUR992"/>
      <c r="VUS992"/>
      <c r="VUT992"/>
      <c r="VUU992"/>
      <c r="VUV992"/>
      <c r="VUW992"/>
      <c r="VUX992"/>
      <c r="VUY992"/>
      <c r="VUZ992"/>
      <c r="VVA992"/>
      <c r="VVB992"/>
      <c r="VVC992"/>
      <c r="VVD992"/>
      <c r="VVE992"/>
      <c r="VVF992"/>
      <c r="VVG992"/>
      <c r="VVH992"/>
      <c r="VVI992"/>
      <c r="VVJ992"/>
      <c r="VVK992"/>
      <c r="VVL992"/>
      <c r="VVM992"/>
      <c r="VVN992"/>
      <c r="VVO992"/>
      <c r="VVP992"/>
      <c r="VVQ992"/>
      <c r="VVR992"/>
      <c r="VVS992"/>
      <c r="VVT992"/>
      <c r="VVU992"/>
      <c r="VVV992"/>
      <c r="VVW992"/>
      <c r="VVX992"/>
      <c r="VVY992"/>
      <c r="VVZ992"/>
      <c r="VWA992"/>
      <c r="VWB992"/>
      <c r="VWC992"/>
      <c r="VWD992"/>
      <c r="VWE992"/>
      <c r="VWF992"/>
      <c r="VWG992"/>
      <c r="VWH992"/>
      <c r="VWI992"/>
      <c r="VWJ992"/>
      <c r="VWK992"/>
      <c r="VWL992"/>
      <c r="VWM992"/>
      <c r="VWN992"/>
      <c r="VWO992"/>
      <c r="VWP992"/>
      <c r="VWQ992"/>
      <c r="VWR992"/>
      <c r="VWS992"/>
      <c r="VWT992"/>
      <c r="VWU992"/>
      <c r="VWV992"/>
      <c r="VWW992"/>
      <c r="VWX992"/>
      <c r="VWY992"/>
      <c r="VWZ992"/>
      <c r="VXA992"/>
      <c r="VXB992"/>
      <c r="VXC992"/>
      <c r="VXD992"/>
      <c r="VXE992"/>
      <c r="VXF992"/>
      <c r="VXG992"/>
      <c r="VXH992"/>
      <c r="VXI992"/>
      <c r="VXJ992"/>
      <c r="VXK992"/>
      <c r="VXL992"/>
      <c r="VXM992"/>
      <c r="VXN992"/>
      <c r="VXO992"/>
      <c r="VXP992"/>
      <c r="VXQ992"/>
      <c r="VXR992"/>
      <c r="VXS992"/>
      <c r="VXT992"/>
      <c r="VXU992"/>
      <c r="VXV992"/>
      <c r="VXW992"/>
      <c r="VXX992"/>
      <c r="VXY992"/>
      <c r="VXZ992"/>
      <c r="VYA992"/>
      <c r="VYB992"/>
      <c r="VYC992"/>
      <c r="VYD992"/>
      <c r="VYE992"/>
      <c r="VYF992"/>
      <c r="VYG992"/>
      <c r="VYH992"/>
      <c r="VYI992"/>
      <c r="VYJ992"/>
      <c r="VYK992"/>
      <c r="VYL992"/>
      <c r="VYM992"/>
      <c r="VYN992"/>
      <c r="VYO992"/>
      <c r="VYP992"/>
      <c r="VYQ992"/>
      <c r="VYR992"/>
      <c r="VYS992"/>
      <c r="VYT992"/>
      <c r="VYU992"/>
      <c r="VYV992"/>
      <c r="VYW992"/>
      <c r="VYX992"/>
      <c r="VYY992"/>
      <c r="VYZ992"/>
      <c r="VZA992"/>
      <c r="VZB992"/>
      <c r="VZC992"/>
      <c r="VZD992"/>
      <c r="VZE992"/>
      <c r="VZF992"/>
      <c r="VZG992"/>
      <c r="VZH992"/>
      <c r="VZI992"/>
      <c r="VZJ992"/>
      <c r="VZK992"/>
      <c r="VZL992"/>
      <c r="VZM992"/>
      <c r="VZN992"/>
      <c r="VZO992"/>
      <c r="VZP992"/>
      <c r="VZQ992"/>
      <c r="VZR992"/>
      <c r="VZS992"/>
      <c r="VZT992"/>
      <c r="VZU992"/>
      <c r="VZV992"/>
      <c r="VZW992"/>
      <c r="VZX992"/>
      <c r="VZY992"/>
      <c r="VZZ992"/>
      <c r="WAA992"/>
      <c r="WAB992"/>
      <c r="WAC992"/>
      <c r="WAD992"/>
      <c r="WAE992"/>
      <c r="WAF992"/>
      <c r="WAG992"/>
      <c r="WAH992"/>
      <c r="WAI992"/>
      <c r="WAJ992"/>
      <c r="WAK992"/>
      <c r="WAL992"/>
      <c r="WAM992"/>
      <c r="WAN992"/>
      <c r="WAO992"/>
      <c r="WAP992"/>
      <c r="WAQ992"/>
      <c r="WAR992"/>
      <c r="WAS992"/>
      <c r="WAT992"/>
      <c r="WAU992"/>
      <c r="WAV992"/>
      <c r="WAW992"/>
      <c r="WAX992"/>
      <c r="WAY992"/>
      <c r="WAZ992"/>
      <c r="WBA992"/>
      <c r="WBB992"/>
      <c r="WBC992"/>
      <c r="WBD992"/>
      <c r="WBE992"/>
      <c r="WBF992"/>
      <c r="WBG992"/>
      <c r="WBH992"/>
      <c r="WBI992"/>
      <c r="WBJ992"/>
      <c r="WBK992"/>
      <c r="WBL992"/>
      <c r="WBM992"/>
      <c r="WBN992"/>
      <c r="WBO992"/>
      <c r="WBP992"/>
      <c r="WBQ992"/>
      <c r="WBR992"/>
      <c r="WBS992"/>
      <c r="WBT992"/>
      <c r="WBU992"/>
      <c r="WBV992"/>
      <c r="WBW992"/>
      <c r="WBX992"/>
      <c r="WBY992"/>
      <c r="WBZ992"/>
      <c r="WCA992"/>
      <c r="WCB992"/>
      <c r="WCC992"/>
      <c r="WCD992"/>
      <c r="WCE992"/>
      <c r="WCF992"/>
      <c r="WCG992"/>
      <c r="WCH992"/>
      <c r="WCI992"/>
      <c r="WCJ992"/>
      <c r="WCK992"/>
      <c r="WCL992"/>
      <c r="WCM992"/>
      <c r="WCN992"/>
      <c r="WCO992"/>
      <c r="WCP992"/>
      <c r="WCQ992"/>
      <c r="WCR992"/>
      <c r="WCS992"/>
      <c r="WCT992"/>
      <c r="WCU992"/>
      <c r="WCV992"/>
      <c r="WCW992"/>
      <c r="WCX992"/>
      <c r="WCY992"/>
      <c r="WCZ992"/>
      <c r="WDA992"/>
      <c r="WDB992"/>
      <c r="WDC992"/>
      <c r="WDD992"/>
      <c r="WDE992"/>
      <c r="WDF992"/>
      <c r="WDG992"/>
      <c r="WDH992"/>
      <c r="WDI992"/>
      <c r="WDJ992"/>
      <c r="WDK992"/>
      <c r="WDL992"/>
      <c r="WDM992"/>
      <c r="WDN992"/>
      <c r="WDO992"/>
      <c r="WDP992"/>
      <c r="WDQ992"/>
      <c r="WDR992"/>
      <c r="WDS992"/>
      <c r="WDT992"/>
      <c r="WDU992"/>
      <c r="WDV992"/>
      <c r="WDW992"/>
      <c r="WDX992"/>
      <c r="WDY992"/>
      <c r="WDZ992"/>
      <c r="WEA992"/>
      <c r="WEB992"/>
      <c r="WEC992"/>
      <c r="WED992"/>
      <c r="WEE992"/>
      <c r="WEF992"/>
      <c r="WEG992"/>
      <c r="WEH992"/>
      <c r="WEI992"/>
      <c r="WEJ992"/>
      <c r="WEK992"/>
      <c r="WEL992"/>
      <c r="WEM992"/>
      <c r="WEN992"/>
      <c r="WEO992"/>
      <c r="WEP992"/>
      <c r="WEQ992"/>
      <c r="WER992"/>
      <c r="WES992"/>
      <c r="WET992"/>
      <c r="WEU992"/>
      <c r="WEV992"/>
      <c r="WEW992"/>
      <c r="WEX992"/>
      <c r="WEY992"/>
      <c r="WEZ992"/>
      <c r="WFA992"/>
      <c r="WFB992"/>
      <c r="WFC992"/>
      <c r="WFD992"/>
      <c r="WFE992"/>
      <c r="WFF992"/>
      <c r="WFG992"/>
      <c r="WFH992"/>
      <c r="WFI992"/>
      <c r="WFJ992"/>
      <c r="WFK992"/>
      <c r="WFL992"/>
      <c r="WFM992"/>
      <c r="WFN992"/>
      <c r="WFO992"/>
      <c r="WFP992"/>
      <c r="WFQ992"/>
      <c r="WFR992"/>
      <c r="WFS992"/>
      <c r="WFT992"/>
      <c r="WFU992"/>
      <c r="WFV992"/>
      <c r="WFW992"/>
      <c r="WFX992"/>
      <c r="WFY992"/>
      <c r="WFZ992"/>
      <c r="WGA992"/>
      <c r="WGB992"/>
      <c r="WGC992"/>
      <c r="WGD992"/>
      <c r="WGE992"/>
      <c r="WGF992"/>
      <c r="WGG992"/>
      <c r="WGH992"/>
      <c r="WGI992"/>
      <c r="WGJ992"/>
      <c r="WGK992"/>
      <c r="WGL992"/>
      <c r="WGM992"/>
      <c r="WGN992"/>
      <c r="WGO992"/>
      <c r="WGP992"/>
      <c r="WGQ992"/>
      <c r="WGR992"/>
      <c r="WGS992"/>
      <c r="WGT992"/>
      <c r="WGU992"/>
      <c r="WGV992"/>
      <c r="WGW992"/>
      <c r="WGX992"/>
      <c r="WGY992"/>
      <c r="WGZ992"/>
      <c r="WHA992"/>
      <c r="WHB992"/>
      <c r="WHC992"/>
      <c r="WHD992"/>
      <c r="WHE992"/>
      <c r="WHF992"/>
      <c r="WHG992"/>
      <c r="WHH992"/>
      <c r="WHI992"/>
      <c r="WHJ992"/>
      <c r="WHK992"/>
      <c r="WHL992"/>
      <c r="WHM992"/>
      <c r="WHN992"/>
      <c r="WHO992"/>
      <c r="WHP992"/>
      <c r="WHQ992"/>
      <c r="WHR992"/>
      <c r="WHS992"/>
      <c r="WHT992"/>
      <c r="WHU992"/>
      <c r="WHV992"/>
      <c r="WHW992"/>
      <c r="WHX992"/>
      <c r="WHY992"/>
      <c r="WHZ992"/>
      <c r="WIA992"/>
      <c r="WIB992"/>
      <c r="WIC992"/>
      <c r="WID992"/>
      <c r="WIE992"/>
      <c r="WIF992"/>
      <c r="WIG992"/>
      <c r="WIH992"/>
      <c r="WII992"/>
      <c r="WIJ992"/>
      <c r="WIK992"/>
      <c r="WIL992"/>
      <c r="WIM992"/>
      <c r="WIN992"/>
      <c r="WIO992"/>
      <c r="WIP992"/>
      <c r="WIQ992"/>
      <c r="WIR992"/>
      <c r="WIS992"/>
      <c r="WIT992"/>
      <c r="WIU992"/>
      <c r="WIV992"/>
      <c r="WIW992"/>
      <c r="WIX992"/>
      <c r="WIY992"/>
      <c r="WIZ992"/>
      <c r="WJA992"/>
      <c r="WJB992"/>
      <c r="WJC992"/>
      <c r="WJD992"/>
      <c r="WJE992"/>
      <c r="WJF992"/>
      <c r="WJG992"/>
      <c r="WJH992"/>
      <c r="WJI992"/>
      <c r="WJJ992"/>
      <c r="WJK992"/>
      <c r="WJL992"/>
      <c r="WJM992"/>
      <c r="WJN992"/>
      <c r="WJO992"/>
      <c r="WJP992"/>
      <c r="WJQ992"/>
      <c r="WJR992"/>
      <c r="WJS992"/>
      <c r="WJT992"/>
      <c r="WJU992"/>
      <c r="WJV992"/>
      <c r="WJW992"/>
      <c r="WJX992"/>
      <c r="WJY992"/>
      <c r="WJZ992"/>
      <c r="WKA992"/>
      <c r="WKB992"/>
      <c r="WKC992"/>
      <c r="WKD992"/>
      <c r="WKE992"/>
      <c r="WKF992"/>
      <c r="WKG992"/>
      <c r="WKH992"/>
      <c r="WKI992"/>
      <c r="WKJ992"/>
      <c r="WKK992"/>
      <c r="WKL992"/>
      <c r="WKM992"/>
      <c r="WKN992"/>
      <c r="WKO992"/>
      <c r="WKP992"/>
      <c r="WKQ992"/>
      <c r="WKR992"/>
      <c r="WKS992"/>
      <c r="WKT992"/>
      <c r="WKU992"/>
      <c r="WKV992"/>
      <c r="WKW992"/>
      <c r="WKX992"/>
      <c r="WKY992"/>
      <c r="WKZ992"/>
      <c r="WLA992"/>
      <c r="WLB992"/>
      <c r="WLC992"/>
      <c r="WLD992"/>
      <c r="WLE992"/>
      <c r="WLF992"/>
      <c r="WLG992"/>
      <c r="WLH992"/>
      <c r="WLI992"/>
      <c r="WLJ992"/>
      <c r="WLK992"/>
      <c r="WLL992"/>
      <c r="WLM992"/>
      <c r="WLN992"/>
      <c r="WLO992"/>
      <c r="WLP992"/>
      <c r="WLQ992"/>
      <c r="WLR992"/>
      <c r="WLS992"/>
      <c r="WLT992"/>
      <c r="WLU992"/>
      <c r="WLV992"/>
      <c r="WLW992"/>
      <c r="WLX992"/>
      <c r="WLY992"/>
      <c r="WLZ992"/>
      <c r="WMA992"/>
      <c r="WMB992"/>
      <c r="WMC992"/>
      <c r="WMD992"/>
      <c r="WME992"/>
      <c r="WMF992"/>
      <c r="WMG992"/>
      <c r="WMH992"/>
      <c r="WMI992"/>
      <c r="WMJ992"/>
      <c r="WMK992"/>
      <c r="WML992"/>
      <c r="WMM992"/>
      <c r="WMN992"/>
      <c r="WMO992"/>
      <c r="WMP992"/>
      <c r="WMQ992"/>
      <c r="WMR992"/>
      <c r="WMS992"/>
      <c r="WMT992"/>
      <c r="WMU992"/>
      <c r="WMV992"/>
      <c r="WMW992"/>
      <c r="WMX992"/>
      <c r="WMY992"/>
      <c r="WMZ992"/>
      <c r="WNA992"/>
      <c r="WNB992"/>
      <c r="WNC992"/>
      <c r="WND992"/>
      <c r="WNE992"/>
      <c r="WNF992"/>
      <c r="WNG992"/>
      <c r="WNH992"/>
      <c r="WNI992"/>
      <c r="WNJ992"/>
      <c r="WNK992"/>
      <c r="WNL992"/>
      <c r="WNM992"/>
      <c r="WNN992"/>
      <c r="WNO992"/>
      <c r="WNP992"/>
      <c r="WNQ992"/>
      <c r="WNR992"/>
      <c r="WNS992"/>
      <c r="WNT992"/>
      <c r="WNU992"/>
      <c r="WNV992"/>
      <c r="WNW992"/>
      <c r="WNX992"/>
      <c r="WNY992"/>
      <c r="WNZ992"/>
      <c r="WOA992"/>
      <c r="WOB992"/>
      <c r="WOC992"/>
      <c r="WOD992"/>
      <c r="WOE992"/>
      <c r="WOF992"/>
      <c r="WOG992"/>
      <c r="WOH992"/>
      <c r="WOI992"/>
      <c r="WOJ992"/>
      <c r="WOK992"/>
      <c r="WOL992"/>
      <c r="WOM992"/>
      <c r="WON992"/>
      <c r="WOO992"/>
      <c r="WOP992"/>
      <c r="WOQ992"/>
      <c r="WOR992"/>
      <c r="WOS992"/>
      <c r="WOT992"/>
      <c r="WOU992"/>
      <c r="WOV992"/>
      <c r="WOW992"/>
      <c r="WOX992"/>
      <c r="WOY992"/>
      <c r="WOZ992"/>
      <c r="WPA992"/>
      <c r="WPB992"/>
      <c r="WPC992"/>
      <c r="WPD992"/>
      <c r="WPE992"/>
      <c r="WPF992"/>
      <c r="WPG992"/>
      <c r="WPH992"/>
      <c r="WPI992"/>
      <c r="WPJ992"/>
      <c r="WPK992"/>
      <c r="WPL992"/>
      <c r="WPM992"/>
      <c r="WPN992"/>
      <c r="WPO992"/>
      <c r="WPP992"/>
      <c r="WPQ992"/>
      <c r="WPR992"/>
      <c r="WPS992"/>
      <c r="WPT992"/>
      <c r="WPU992"/>
      <c r="WPV992"/>
      <c r="WPW992"/>
      <c r="WPX992"/>
      <c r="WPY992"/>
      <c r="WPZ992"/>
      <c r="WQA992"/>
      <c r="WQB992"/>
      <c r="WQC992"/>
      <c r="WQD992"/>
      <c r="WQE992"/>
      <c r="WQF992"/>
      <c r="WQG992"/>
      <c r="WQH992"/>
      <c r="WQI992"/>
      <c r="WQJ992"/>
      <c r="WQK992"/>
      <c r="WQL992"/>
      <c r="WQM992"/>
      <c r="WQN992"/>
      <c r="WQO992"/>
      <c r="WQP992"/>
      <c r="WQQ992"/>
      <c r="WQR992"/>
      <c r="WQS992"/>
      <c r="WQT992"/>
      <c r="WQU992"/>
      <c r="WQV992"/>
      <c r="WQW992"/>
      <c r="WQX992"/>
      <c r="WQY992"/>
      <c r="WQZ992"/>
      <c r="WRA992"/>
      <c r="WRB992"/>
      <c r="WRC992"/>
      <c r="WRD992"/>
      <c r="WRE992"/>
      <c r="WRF992"/>
      <c r="WRG992"/>
      <c r="WRH992"/>
      <c r="WRI992"/>
      <c r="WRJ992"/>
      <c r="WRK992"/>
      <c r="WRL992"/>
      <c r="WRM992"/>
      <c r="WRN992"/>
      <c r="WRO992"/>
      <c r="WRP992"/>
      <c r="WRQ992"/>
      <c r="WRR992"/>
      <c r="WRS992"/>
      <c r="WRT992"/>
      <c r="WRU992"/>
      <c r="WRV992"/>
      <c r="WRW992"/>
      <c r="WRX992"/>
      <c r="WRY992"/>
      <c r="WRZ992"/>
      <c r="WSA992"/>
      <c r="WSB992"/>
      <c r="WSC992"/>
      <c r="WSD992"/>
      <c r="WSE992"/>
      <c r="WSF992"/>
      <c r="WSG992"/>
      <c r="WSH992"/>
      <c r="WSI992"/>
      <c r="WSJ992"/>
      <c r="WSK992"/>
      <c r="WSL992"/>
      <c r="WSM992"/>
      <c r="WSN992"/>
      <c r="WSO992"/>
      <c r="WSP992"/>
      <c r="WSQ992"/>
      <c r="WSR992"/>
      <c r="WSS992"/>
      <c r="WST992"/>
      <c r="WSU992"/>
      <c r="WSV992"/>
      <c r="WSW992"/>
      <c r="WSX992"/>
      <c r="WSY992"/>
      <c r="WSZ992"/>
      <c r="WTA992"/>
      <c r="WTB992"/>
      <c r="WTC992"/>
      <c r="WTD992"/>
      <c r="WTE992"/>
      <c r="WTF992"/>
      <c r="WTG992"/>
      <c r="WTH992"/>
      <c r="WTI992"/>
      <c r="WTJ992"/>
      <c r="WTK992"/>
      <c r="WTL992"/>
      <c r="WTM992"/>
      <c r="WTN992"/>
      <c r="WTO992"/>
      <c r="WTP992"/>
      <c r="WTQ992"/>
      <c r="WTR992"/>
      <c r="WTS992"/>
      <c r="WTT992"/>
      <c r="WTU992"/>
      <c r="WTV992"/>
      <c r="WTW992"/>
      <c r="WTX992"/>
      <c r="WTY992"/>
      <c r="WTZ992"/>
      <c r="WUA992"/>
      <c r="WUB992"/>
      <c r="WUC992"/>
      <c r="WUD992"/>
      <c r="WUE992"/>
      <c r="WUF992"/>
      <c r="WUG992"/>
      <c r="WUH992"/>
      <c r="WUI992"/>
      <c r="WUJ992"/>
      <c r="WUK992"/>
      <c r="WUL992"/>
      <c r="WUM992"/>
      <c r="WUN992"/>
      <c r="WUO992"/>
      <c r="WUP992"/>
      <c r="WUQ992"/>
      <c r="WUR992"/>
      <c r="WUS992"/>
      <c r="WUT992"/>
      <c r="WUU992"/>
      <c r="WUV992"/>
      <c r="WUW992"/>
      <c r="WUX992"/>
      <c r="WUY992"/>
      <c r="WUZ992"/>
      <c r="WVA992"/>
      <c r="WVB992"/>
      <c r="WVC992"/>
      <c r="WVD992"/>
      <c r="WVE992"/>
      <c r="WVF992"/>
      <c r="WVG992"/>
      <c r="WVH992"/>
      <c r="WVI992"/>
      <c r="WVJ992"/>
      <c r="WVK992"/>
      <c r="WVL992"/>
      <c r="WVM992"/>
      <c r="WVN992"/>
      <c r="WVO992"/>
      <c r="WVP992"/>
      <c r="WVQ992"/>
      <c r="WVR992"/>
      <c r="WVS992"/>
      <c r="WVT992"/>
      <c r="WVU992"/>
      <c r="WVV992"/>
      <c r="WVW992"/>
      <c r="WVX992"/>
      <c r="WVY992"/>
      <c r="WVZ992"/>
      <c r="WWA992"/>
      <c r="WWB992"/>
      <c r="WWC992"/>
      <c r="WWD992"/>
      <c r="WWE992"/>
      <c r="WWF992"/>
      <c r="WWG992"/>
      <c r="WWH992"/>
      <c r="WWI992"/>
      <c r="WWJ992"/>
      <c r="WWK992"/>
      <c r="WWL992"/>
      <c r="WWM992"/>
      <c r="WWN992"/>
      <c r="WWO992"/>
      <c r="WWP992"/>
      <c r="WWQ992"/>
      <c r="WWR992"/>
      <c r="WWS992"/>
      <c r="WWT992"/>
      <c r="WWU992"/>
      <c r="WWV992"/>
      <c r="WWW992"/>
      <c r="WWX992"/>
      <c r="WWY992"/>
      <c r="WWZ992"/>
      <c r="WXA992"/>
      <c r="WXB992"/>
      <c r="WXC992"/>
      <c r="WXD992"/>
      <c r="WXE992"/>
      <c r="WXF992"/>
      <c r="WXG992"/>
      <c r="WXH992"/>
      <c r="WXI992"/>
      <c r="WXJ992"/>
      <c r="WXK992"/>
      <c r="WXL992"/>
      <c r="WXM992"/>
      <c r="WXN992"/>
      <c r="WXO992"/>
      <c r="WXP992"/>
      <c r="WXQ992"/>
      <c r="WXR992"/>
      <c r="WXS992"/>
      <c r="WXT992"/>
      <c r="WXU992"/>
      <c r="WXV992"/>
      <c r="WXW992"/>
      <c r="WXX992"/>
      <c r="WXY992"/>
      <c r="WXZ992"/>
      <c r="WYA992"/>
      <c r="WYB992"/>
      <c r="WYC992"/>
      <c r="WYD992"/>
      <c r="WYE992"/>
      <c r="WYF992"/>
      <c r="WYG992"/>
      <c r="WYH992"/>
      <c r="WYI992"/>
      <c r="WYJ992"/>
      <c r="WYK992"/>
      <c r="WYL992"/>
      <c r="WYM992"/>
      <c r="WYN992"/>
      <c r="WYO992"/>
      <c r="WYP992"/>
      <c r="WYQ992"/>
      <c r="WYR992"/>
      <c r="WYS992"/>
      <c r="WYT992"/>
      <c r="WYU992"/>
      <c r="WYV992"/>
      <c r="WYW992"/>
      <c r="WYX992"/>
      <c r="WYY992"/>
      <c r="WYZ992"/>
      <c r="WZA992"/>
      <c r="WZB992"/>
      <c r="WZC992"/>
      <c r="WZD992"/>
      <c r="WZE992"/>
      <c r="WZF992"/>
      <c r="WZG992"/>
      <c r="WZH992"/>
      <c r="WZI992"/>
      <c r="WZJ992"/>
      <c r="WZK992"/>
      <c r="WZL992"/>
      <c r="WZM992"/>
      <c r="WZN992"/>
      <c r="WZO992"/>
      <c r="WZP992"/>
      <c r="WZQ992"/>
      <c r="WZR992"/>
      <c r="WZS992"/>
      <c r="WZT992"/>
      <c r="WZU992"/>
      <c r="WZV992"/>
      <c r="WZW992"/>
      <c r="WZX992"/>
      <c r="WZY992"/>
      <c r="WZZ992"/>
      <c r="XAA992"/>
      <c r="XAB992"/>
      <c r="XAC992"/>
      <c r="XAD992"/>
      <c r="XAE992"/>
      <c r="XAF992"/>
      <c r="XAG992"/>
      <c r="XAH992"/>
      <c r="XAI992"/>
      <c r="XAJ992"/>
      <c r="XAK992"/>
      <c r="XAL992"/>
      <c r="XAM992"/>
      <c r="XAN992"/>
      <c r="XAO992"/>
      <c r="XAP992"/>
      <c r="XAQ992"/>
      <c r="XAR992"/>
      <c r="XAS992"/>
      <c r="XAT992"/>
      <c r="XAU992"/>
      <c r="XAV992"/>
      <c r="XAW992"/>
      <c r="XAX992"/>
      <c r="XAY992"/>
      <c r="XAZ992"/>
      <c r="XBA992"/>
      <c r="XBB992"/>
      <c r="XBC992"/>
      <c r="XBD992"/>
      <c r="XBE992"/>
      <c r="XBF992"/>
      <c r="XBG992"/>
      <c r="XBH992"/>
      <c r="XBI992"/>
      <c r="XBJ992"/>
      <c r="XBK992"/>
      <c r="XBL992"/>
      <c r="XBM992"/>
      <c r="XBN992"/>
      <c r="XBO992"/>
      <c r="XBP992"/>
      <c r="XBQ992"/>
      <c r="XBR992"/>
      <c r="XBS992"/>
      <c r="XBT992"/>
      <c r="XBU992"/>
      <c r="XBV992"/>
      <c r="XBW992"/>
      <c r="XBX992"/>
      <c r="XBY992"/>
      <c r="XBZ992"/>
      <c r="XCA992"/>
      <c r="XCB992"/>
      <c r="XCC992"/>
      <c r="XCD992"/>
      <c r="XCE992"/>
      <c r="XCF992"/>
      <c r="XCG992"/>
      <c r="XCH992"/>
      <c r="XCI992"/>
      <c r="XCJ992"/>
      <c r="XCK992"/>
      <c r="XCL992"/>
      <c r="XCM992"/>
      <c r="XCN992"/>
      <c r="XCO992"/>
      <c r="XCP992"/>
      <c r="XCQ992"/>
      <c r="XCR992"/>
      <c r="XCS992"/>
      <c r="XCT992"/>
      <c r="XCU992"/>
      <c r="XCV992"/>
      <c r="XCW992"/>
      <c r="XCX992"/>
      <c r="XCY992"/>
      <c r="XCZ992"/>
      <c r="XDA992"/>
      <c r="XDB992"/>
      <c r="XDC992"/>
      <c r="XDD992"/>
      <c r="XDE992"/>
      <c r="XDF992"/>
      <c r="XDG992"/>
      <c r="XDH992"/>
      <c r="XDI992"/>
      <c r="XDJ992"/>
      <c r="XDK992"/>
      <c r="XDL992"/>
      <c r="XDM992"/>
      <c r="XDN992"/>
      <c r="XDO992"/>
      <c r="XDP992"/>
      <c r="XDQ992"/>
      <c r="XDR992"/>
      <c r="XDS992"/>
      <c r="XDT992"/>
      <c r="XDU992"/>
      <c r="XDV992"/>
      <c r="XDW992"/>
      <c r="XDX992"/>
      <c r="XDY992"/>
      <c r="XDZ992"/>
      <c r="XEA992"/>
      <c r="XEB992"/>
      <c r="XEC992"/>
      <c r="XED992"/>
      <c r="XEE992"/>
      <c r="XEF992"/>
      <c r="XEG992"/>
      <c r="XEH992"/>
      <c r="XEI992"/>
      <c r="XEJ992"/>
      <c r="XEK992"/>
      <c r="XEL992"/>
      <c r="XEM992"/>
      <c r="XEN992"/>
      <c r="XEO992"/>
      <c r="XEP992"/>
      <c r="XEQ992"/>
      <c r="XER992"/>
      <c r="XES992"/>
      <c r="XET992"/>
      <c r="XEU992"/>
      <c r="XEV992"/>
      <c r="XEW992"/>
      <c r="XEX992"/>
      <c r="XEY992"/>
      <c r="XEZ992"/>
      <c r="XFA992"/>
      <c r="XFB992"/>
      <c r="XFC992"/>
      <c r="XFD992"/>
    </row>
    <row r="993" spans="1:47 1031:16384">
      <c r="A993" s="14">
        <v>12</v>
      </c>
      <c r="B993" s="14" t="s">
        <v>2332</v>
      </c>
      <c r="C993" s="14" t="s">
        <v>2333</v>
      </c>
      <c r="D993" s="14" t="s">
        <v>2334</v>
      </c>
      <c r="E993" s="14" t="s">
        <v>2332</v>
      </c>
      <c r="F993" s="14" t="s">
        <v>2334</v>
      </c>
      <c r="G993" s="14" t="s">
        <v>652</v>
      </c>
      <c r="H993" s="14" t="s">
        <v>2354</v>
      </c>
      <c r="I993" s="14"/>
      <c r="J993" s="14"/>
      <c r="K993" s="14"/>
      <c r="L993" s="14"/>
      <c r="M993" s="14" t="s">
        <v>2336</v>
      </c>
      <c r="N993" s="14" t="s">
        <v>2337</v>
      </c>
      <c r="O993" s="13" t="s">
        <v>2359</v>
      </c>
      <c r="P993" s="12">
        <v>10108987</v>
      </c>
      <c r="Q993" s="12">
        <v>63660021</v>
      </c>
      <c r="R993" s="12" t="s">
        <v>297</v>
      </c>
      <c r="S993" s="12">
        <v>15</v>
      </c>
      <c r="T993" s="14">
        <v>33</v>
      </c>
      <c r="U993" s="18">
        <f t="shared" si="333"/>
        <v>3312.75</v>
      </c>
      <c r="V993" s="18">
        <f t="shared" si="334"/>
        <v>60000</v>
      </c>
      <c r="W993" s="18">
        <f t="shared" si="335"/>
        <v>0</v>
      </c>
      <c r="X993" s="16">
        <f t="shared" si="336"/>
        <v>63312.75</v>
      </c>
      <c r="Y993" s="17">
        <v>4417</v>
      </c>
      <c r="Z993" s="17">
        <v>80000</v>
      </c>
      <c r="AA993" s="17"/>
      <c r="AB993" s="16">
        <f t="shared" si="337"/>
        <v>84417</v>
      </c>
      <c r="AC993" s="18">
        <f t="shared" si="338"/>
        <v>4417</v>
      </c>
      <c r="AD993" s="18">
        <f t="shared" si="339"/>
        <v>80000</v>
      </c>
      <c r="AE993" s="18">
        <f t="shared" si="340"/>
        <v>0</v>
      </c>
      <c r="AF993" s="16">
        <f t="shared" si="341"/>
        <v>84417</v>
      </c>
      <c r="AG993" s="15" t="s">
        <v>66</v>
      </c>
      <c r="AH993" s="15" t="s">
        <v>66</v>
      </c>
      <c r="AI993" s="15" t="s">
        <v>66</v>
      </c>
      <c r="AJ993" s="16">
        <f t="shared" si="342"/>
        <v>0</v>
      </c>
      <c r="AK993" s="16">
        <f t="shared" si="343"/>
        <v>232146.75</v>
      </c>
      <c r="AL993" s="19" t="s">
        <v>2239</v>
      </c>
      <c r="AM993" s="19" t="s">
        <v>68</v>
      </c>
      <c r="AN993" s="19" t="s">
        <v>1540</v>
      </c>
      <c r="AO993" s="19" t="s">
        <v>70</v>
      </c>
      <c r="AP993" s="19" t="s">
        <v>71</v>
      </c>
      <c r="AQ993" s="31" t="s">
        <v>2339</v>
      </c>
      <c r="AR993" s="14" t="s">
        <v>71</v>
      </c>
      <c r="AS993" s="20">
        <v>45748</v>
      </c>
      <c r="AT993" s="31">
        <v>46752</v>
      </c>
      <c r="AU993" s="21"/>
      <c r="AMQ993"/>
      <c r="AMR993"/>
      <c r="AMS993"/>
      <c r="AMT993"/>
      <c r="AMU993"/>
      <c r="AMV993"/>
      <c r="AMW993"/>
      <c r="AMX993"/>
      <c r="AMY993"/>
      <c r="AMZ993"/>
      <c r="ANA993"/>
      <c r="ANB993"/>
      <c r="ANC993"/>
      <c r="AND993"/>
      <c r="ANE993"/>
      <c r="ANF993"/>
      <c r="ANG993"/>
      <c r="ANH993"/>
      <c r="ANI993"/>
      <c r="ANJ993"/>
      <c r="ANK993"/>
      <c r="ANL993"/>
      <c r="ANM993"/>
      <c r="ANN993"/>
      <c r="ANO993"/>
      <c r="ANP993"/>
      <c r="ANQ993"/>
      <c r="ANR993"/>
      <c r="ANS993"/>
      <c r="ANT993"/>
      <c r="ANU993"/>
      <c r="ANV993"/>
      <c r="ANW993"/>
      <c r="ANX993"/>
      <c r="ANY993"/>
      <c r="ANZ993"/>
      <c r="AOA993"/>
      <c r="AOB993"/>
      <c r="AOC993"/>
      <c r="AOD993"/>
      <c r="AOE993"/>
      <c r="AOF993"/>
      <c r="AOG993"/>
      <c r="AOH993"/>
      <c r="AOI993"/>
      <c r="AOJ993"/>
      <c r="AOK993"/>
      <c r="AOL993"/>
      <c r="AOM993"/>
      <c r="AON993"/>
      <c r="AOO993"/>
      <c r="AOP993"/>
      <c r="AOQ993"/>
      <c r="AOR993"/>
      <c r="AOS993"/>
      <c r="AOT993"/>
      <c r="AOU993"/>
      <c r="AOV993"/>
      <c r="AOW993"/>
      <c r="AOX993"/>
      <c r="AOY993"/>
      <c r="AOZ993"/>
      <c r="APA993"/>
      <c r="APB993"/>
      <c r="APC993"/>
      <c r="APD993"/>
      <c r="APE993"/>
      <c r="APF993"/>
      <c r="APG993"/>
      <c r="APH993"/>
      <c r="API993"/>
      <c r="APJ993"/>
      <c r="APK993"/>
      <c r="APL993"/>
      <c r="APM993"/>
      <c r="APN993"/>
      <c r="APO993"/>
      <c r="APP993"/>
      <c r="APQ993"/>
      <c r="APR993"/>
      <c r="APS993"/>
      <c r="APT993"/>
      <c r="APU993"/>
      <c r="APV993"/>
      <c r="APW993"/>
      <c r="APX993"/>
      <c r="APY993"/>
      <c r="APZ993"/>
      <c r="AQA993"/>
      <c r="AQB993"/>
      <c r="AQC993"/>
      <c r="AQD993"/>
      <c r="AQE993"/>
      <c r="AQF993"/>
      <c r="AQG993"/>
      <c r="AQH993"/>
      <c r="AQI993"/>
      <c r="AQJ993"/>
      <c r="AQK993"/>
      <c r="AQL993"/>
      <c r="AQM993"/>
      <c r="AQN993"/>
      <c r="AQO993"/>
      <c r="AQP993"/>
      <c r="AQQ993"/>
      <c r="AQR993"/>
      <c r="AQS993"/>
      <c r="AQT993"/>
      <c r="AQU993"/>
      <c r="AQV993"/>
      <c r="AQW993"/>
      <c r="AQX993"/>
      <c r="AQY993"/>
      <c r="AQZ993"/>
      <c r="ARA993"/>
      <c r="ARB993"/>
      <c r="ARC993"/>
      <c r="ARD993"/>
      <c r="ARE993"/>
      <c r="ARF993"/>
      <c r="ARG993"/>
      <c r="ARH993"/>
      <c r="ARI993"/>
      <c r="ARJ993"/>
      <c r="ARK993"/>
      <c r="ARL993"/>
      <c r="ARM993"/>
      <c r="ARN993"/>
      <c r="ARO993"/>
      <c r="ARP993"/>
      <c r="ARQ993"/>
      <c r="ARR993"/>
      <c r="ARS993"/>
      <c r="ART993"/>
      <c r="ARU993"/>
      <c r="ARV993"/>
      <c r="ARW993"/>
      <c r="ARX993"/>
      <c r="ARY993"/>
      <c r="ARZ993"/>
      <c r="ASA993"/>
      <c r="ASB993"/>
      <c r="ASC993"/>
      <c r="ASD993"/>
      <c r="ASE993"/>
      <c r="ASF993"/>
      <c r="ASG993"/>
      <c r="ASH993"/>
      <c r="ASI993"/>
      <c r="ASJ993"/>
      <c r="ASK993"/>
      <c r="ASL993"/>
      <c r="ASM993"/>
      <c r="ASN993"/>
      <c r="ASO993"/>
      <c r="ASP993"/>
      <c r="ASQ993"/>
      <c r="ASR993"/>
      <c r="ASS993"/>
      <c r="AST993"/>
      <c r="ASU993"/>
      <c r="ASV993"/>
      <c r="ASW993"/>
      <c r="ASX993"/>
      <c r="ASY993"/>
      <c r="ASZ993"/>
      <c r="ATA993"/>
      <c r="ATB993"/>
      <c r="ATC993"/>
      <c r="ATD993"/>
      <c r="ATE993"/>
      <c r="ATF993"/>
      <c r="ATG993"/>
      <c r="ATH993"/>
      <c r="ATI993"/>
      <c r="ATJ993"/>
      <c r="ATK993"/>
      <c r="ATL993"/>
      <c r="ATM993"/>
      <c r="ATN993"/>
      <c r="ATO993"/>
      <c r="ATP993"/>
      <c r="ATQ993"/>
      <c r="ATR993"/>
      <c r="ATS993"/>
      <c r="ATT993"/>
      <c r="ATU993"/>
      <c r="ATV993"/>
      <c r="ATW993"/>
      <c r="ATX993"/>
      <c r="ATY993"/>
      <c r="ATZ993"/>
      <c r="AUA993"/>
      <c r="AUB993"/>
      <c r="AUC993"/>
      <c r="AUD993"/>
      <c r="AUE993"/>
      <c r="AUF993"/>
      <c r="AUG993"/>
      <c r="AUH993"/>
      <c r="AUI993"/>
      <c r="AUJ993"/>
      <c r="AUK993"/>
      <c r="AUL993"/>
      <c r="AUM993"/>
      <c r="AUN993"/>
      <c r="AUO993"/>
      <c r="AUP993"/>
      <c r="AUQ993"/>
      <c r="AUR993"/>
      <c r="AUS993"/>
      <c r="AUT993"/>
      <c r="AUU993"/>
      <c r="AUV993"/>
      <c r="AUW993"/>
      <c r="AUX993"/>
      <c r="AUY993"/>
      <c r="AUZ993"/>
      <c r="AVA993"/>
      <c r="AVB993"/>
      <c r="AVC993"/>
      <c r="AVD993"/>
      <c r="AVE993"/>
      <c r="AVF993"/>
      <c r="AVG993"/>
      <c r="AVH993"/>
      <c r="AVI993"/>
      <c r="AVJ993"/>
      <c r="AVK993"/>
      <c r="AVL993"/>
      <c r="AVM993"/>
      <c r="AVN993"/>
      <c r="AVO993"/>
      <c r="AVP993"/>
      <c r="AVQ993"/>
      <c r="AVR993"/>
      <c r="AVS993"/>
      <c r="AVT993"/>
      <c r="AVU993"/>
      <c r="AVV993"/>
      <c r="AVW993"/>
      <c r="AVX993"/>
      <c r="AVY993"/>
      <c r="AVZ993"/>
      <c r="AWA993"/>
      <c r="AWB993"/>
      <c r="AWC993"/>
      <c r="AWD993"/>
      <c r="AWE993"/>
      <c r="AWF993"/>
      <c r="AWG993"/>
      <c r="AWH993"/>
      <c r="AWI993"/>
      <c r="AWJ993"/>
      <c r="AWK993"/>
      <c r="AWL993"/>
      <c r="AWM993"/>
      <c r="AWN993"/>
      <c r="AWO993"/>
      <c r="AWP993"/>
      <c r="AWQ993"/>
      <c r="AWR993"/>
      <c r="AWS993"/>
      <c r="AWT993"/>
      <c r="AWU993"/>
      <c r="AWV993"/>
      <c r="AWW993"/>
      <c r="AWX993"/>
      <c r="AWY993"/>
      <c r="AWZ993"/>
      <c r="AXA993"/>
      <c r="AXB993"/>
      <c r="AXC993"/>
      <c r="AXD993"/>
      <c r="AXE993"/>
      <c r="AXF993"/>
      <c r="AXG993"/>
      <c r="AXH993"/>
      <c r="AXI993"/>
      <c r="AXJ993"/>
      <c r="AXK993"/>
      <c r="AXL993"/>
      <c r="AXM993"/>
      <c r="AXN993"/>
      <c r="AXO993"/>
      <c r="AXP993"/>
      <c r="AXQ993"/>
      <c r="AXR993"/>
      <c r="AXS993"/>
      <c r="AXT993"/>
      <c r="AXU993"/>
      <c r="AXV993"/>
      <c r="AXW993"/>
      <c r="AXX993"/>
      <c r="AXY993"/>
      <c r="AXZ993"/>
      <c r="AYA993"/>
      <c r="AYB993"/>
      <c r="AYC993"/>
      <c r="AYD993"/>
      <c r="AYE993"/>
      <c r="AYF993"/>
      <c r="AYG993"/>
      <c r="AYH993"/>
      <c r="AYI993"/>
      <c r="AYJ993"/>
      <c r="AYK993"/>
      <c r="AYL993"/>
      <c r="AYM993"/>
      <c r="AYN993"/>
      <c r="AYO993"/>
      <c r="AYP993"/>
      <c r="AYQ993"/>
      <c r="AYR993"/>
      <c r="AYS993"/>
      <c r="AYT993"/>
      <c r="AYU993"/>
      <c r="AYV993"/>
      <c r="AYW993"/>
      <c r="AYX993"/>
      <c r="AYY993"/>
      <c r="AYZ993"/>
      <c r="AZA993"/>
      <c r="AZB993"/>
      <c r="AZC993"/>
      <c r="AZD993"/>
      <c r="AZE993"/>
      <c r="AZF993"/>
      <c r="AZG993"/>
      <c r="AZH993"/>
      <c r="AZI993"/>
      <c r="AZJ993"/>
      <c r="AZK993"/>
      <c r="AZL993"/>
      <c r="AZM993"/>
      <c r="AZN993"/>
      <c r="AZO993"/>
      <c r="AZP993"/>
      <c r="AZQ993"/>
      <c r="AZR993"/>
      <c r="AZS993"/>
      <c r="AZT993"/>
      <c r="AZU993"/>
      <c r="AZV993"/>
      <c r="AZW993"/>
      <c r="AZX993"/>
      <c r="AZY993"/>
      <c r="AZZ993"/>
      <c r="BAA993"/>
      <c r="BAB993"/>
      <c r="BAC993"/>
      <c r="BAD993"/>
      <c r="BAE993"/>
      <c r="BAF993"/>
      <c r="BAG993"/>
      <c r="BAH993"/>
      <c r="BAI993"/>
      <c r="BAJ993"/>
      <c r="BAK993"/>
      <c r="BAL993"/>
      <c r="BAM993"/>
      <c r="BAN993"/>
      <c r="BAO993"/>
      <c r="BAP993"/>
      <c r="BAQ993"/>
      <c r="BAR993"/>
      <c r="BAS993"/>
      <c r="BAT993"/>
      <c r="BAU993"/>
      <c r="BAV993"/>
      <c r="BAW993"/>
      <c r="BAX993"/>
      <c r="BAY993"/>
      <c r="BAZ993"/>
      <c r="BBA993"/>
      <c r="BBB993"/>
      <c r="BBC993"/>
      <c r="BBD993"/>
      <c r="BBE993"/>
      <c r="BBF993"/>
      <c r="BBG993"/>
      <c r="BBH993"/>
      <c r="BBI993"/>
      <c r="BBJ993"/>
      <c r="BBK993"/>
      <c r="BBL993"/>
      <c r="BBM993"/>
      <c r="BBN993"/>
      <c r="BBO993"/>
      <c r="BBP993"/>
      <c r="BBQ993"/>
      <c r="BBR993"/>
      <c r="BBS993"/>
      <c r="BBT993"/>
      <c r="BBU993"/>
      <c r="BBV993"/>
      <c r="BBW993"/>
      <c r="BBX993"/>
      <c r="BBY993"/>
      <c r="BBZ993"/>
      <c r="BCA993"/>
      <c r="BCB993"/>
      <c r="BCC993"/>
      <c r="BCD993"/>
      <c r="BCE993"/>
      <c r="BCF993"/>
      <c r="BCG993"/>
      <c r="BCH993"/>
      <c r="BCI993"/>
      <c r="BCJ993"/>
      <c r="BCK993"/>
      <c r="BCL993"/>
      <c r="BCM993"/>
      <c r="BCN993"/>
      <c r="BCO993"/>
      <c r="BCP993"/>
      <c r="BCQ993"/>
      <c r="BCR993"/>
      <c r="BCS993"/>
      <c r="BCT993"/>
      <c r="BCU993"/>
      <c r="BCV993"/>
      <c r="BCW993"/>
      <c r="BCX993"/>
      <c r="BCY993"/>
      <c r="BCZ993"/>
      <c r="BDA993"/>
      <c r="BDB993"/>
      <c r="BDC993"/>
      <c r="BDD993"/>
      <c r="BDE993"/>
      <c r="BDF993"/>
      <c r="BDG993"/>
      <c r="BDH993"/>
      <c r="BDI993"/>
      <c r="BDJ993"/>
      <c r="BDK993"/>
      <c r="BDL993"/>
      <c r="BDM993"/>
      <c r="BDN993"/>
      <c r="BDO993"/>
      <c r="BDP993"/>
      <c r="BDQ993"/>
      <c r="BDR993"/>
      <c r="BDS993"/>
      <c r="BDT993"/>
      <c r="BDU993"/>
      <c r="BDV993"/>
      <c r="BDW993"/>
      <c r="BDX993"/>
      <c r="BDY993"/>
      <c r="BDZ993"/>
      <c r="BEA993"/>
      <c r="BEB993"/>
      <c r="BEC993"/>
      <c r="BED993"/>
      <c r="BEE993"/>
      <c r="BEF993"/>
      <c r="BEG993"/>
      <c r="BEH993"/>
      <c r="BEI993"/>
      <c r="BEJ993"/>
      <c r="BEK993"/>
      <c r="BEL993"/>
      <c r="BEM993"/>
      <c r="BEN993"/>
      <c r="BEO993"/>
      <c r="BEP993"/>
      <c r="BEQ993"/>
      <c r="BER993"/>
      <c r="BES993"/>
      <c r="BET993"/>
      <c r="BEU993"/>
      <c r="BEV993"/>
      <c r="BEW993"/>
      <c r="BEX993"/>
      <c r="BEY993"/>
      <c r="BEZ993"/>
      <c r="BFA993"/>
      <c r="BFB993"/>
      <c r="BFC993"/>
      <c r="BFD993"/>
      <c r="BFE993"/>
      <c r="BFF993"/>
      <c r="BFG993"/>
      <c r="BFH993"/>
      <c r="BFI993"/>
      <c r="BFJ993"/>
      <c r="BFK993"/>
      <c r="BFL993"/>
      <c r="BFM993"/>
      <c r="BFN993"/>
      <c r="BFO993"/>
      <c r="BFP993"/>
      <c r="BFQ993"/>
      <c r="BFR993"/>
      <c r="BFS993"/>
      <c r="BFT993"/>
      <c r="BFU993"/>
      <c r="BFV993"/>
      <c r="BFW993"/>
      <c r="BFX993"/>
      <c r="BFY993"/>
      <c r="BFZ993"/>
      <c r="BGA993"/>
      <c r="BGB993"/>
      <c r="BGC993"/>
      <c r="BGD993"/>
      <c r="BGE993"/>
      <c r="BGF993"/>
      <c r="BGG993"/>
      <c r="BGH993"/>
      <c r="BGI993"/>
      <c r="BGJ993"/>
      <c r="BGK993"/>
      <c r="BGL993"/>
      <c r="BGM993"/>
      <c r="BGN993"/>
      <c r="BGO993"/>
      <c r="BGP993"/>
      <c r="BGQ993"/>
      <c r="BGR993"/>
      <c r="BGS993"/>
      <c r="BGT993"/>
      <c r="BGU993"/>
      <c r="BGV993"/>
      <c r="BGW993"/>
      <c r="BGX993"/>
      <c r="BGY993"/>
      <c r="BGZ993"/>
      <c r="BHA993"/>
      <c r="BHB993"/>
      <c r="BHC993"/>
      <c r="BHD993"/>
      <c r="BHE993"/>
      <c r="BHF993"/>
      <c r="BHG993"/>
      <c r="BHH993"/>
      <c r="BHI993"/>
      <c r="BHJ993"/>
      <c r="BHK993"/>
      <c r="BHL993"/>
      <c r="BHM993"/>
      <c r="BHN993"/>
      <c r="BHO993"/>
      <c r="BHP993"/>
      <c r="BHQ993"/>
      <c r="BHR993"/>
      <c r="BHS993"/>
      <c r="BHT993"/>
      <c r="BHU993"/>
      <c r="BHV993"/>
      <c r="BHW993"/>
      <c r="BHX993"/>
      <c r="BHY993"/>
      <c r="BHZ993"/>
      <c r="BIA993"/>
      <c r="BIB993"/>
      <c r="BIC993"/>
      <c r="BID993"/>
      <c r="BIE993"/>
      <c r="BIF993"/>
      <c r="BIG993"/>
      <c r="BIH993"/>
      <c r="BII993"/>
      <c r="BIJ993"/>
      <c r="BIK993"/>
      <c r="BIL993"/>
      <c r="BIM993"/>
      <c r="BIN993"/>
      <c r="BIO993"/>
      <c r="BIP993"/>
      <c r="BIQ993"/>
      <c r="BIR993"/>
      <c r="BIS993"/>
      <c r="BIT993"/>
      <c r="BIU993"/>
      <c r="BIV993"/>
      <c r="BIW993"/>
      <c r="BIX993"/>
      <c r="BIY993"/>
      <c r="BIZ993"/>
      <c r="BJA993"/>
      <c r="BJB993"/>
      <c r="BJC993"/>
      <c r="BJD993"/>
      <c r="BJE993"/>
      <c r="BJF993"/>
      <c r="BJG993"/>
      <c r="BJH993"/>
      <c r="BJI993"/>
      <c r="BJJ993"/>
      <c r="BJK993"/>
      <c r="BJL993"/>
      <c r="BJM993"/>
      <c r="BJN993"/>
      <c r="BJO993"/>
      <c r="BJP993"/>
      <c r="BJQ993"/>
      <c r="BJR993"/>
      <c r="BJS993"/>
      <c r="BJT993"/>
      <c r="BJU993"/>
      <c r="BJV993"/>
      <c r="BJW993"/>
      <c r="BJX993"/>
      <c r="BJY993"/>
      <c r="BJZ993"/>
      <c r="BKA993"/>
      <c r="BKB993"/>
      <c r="BKC993"/>
      <c r="BKD993"/>
      <c r="BKE993"/>
      <c r="BKF993"/>
      <c r="BKG993"/>
      <c r="BKH993"/>
      <c r="BKI993"/>
      <c r="BKJ993"/>
      <c r="BKK993"/>
      <c r="BKL993"/>
      <c r="BKM993"/>
      <c r="BKN993"/>
      <c r="BKO993"/>
      <c r="BKP993"/>
      <c r="BKQ993"/>
      <c r="BKR993"/>
      <c r="BKS993"/>
      <c r="BKT993"/>
      <c r="BKU993"/>
      <c r="BKV993"/>
      <c r="BKW993"/>
      <c r="BKX993"/>
      <c r="BKY993"/>
      <c r="BKZ993"/>
      <c r="BLA993"/>
      <c r="BLB993"/>
      <c r="BLC993"/>
      <c r="BLD993"/>
      <c r="BLE993"/>
      <c r="BLF993"/>
      <c r="BLG993"/>
      <c r="BLH993"/>
      <c r="BLI993"/>
      <c r="BLJ993"/>
      <c r="BLK993"/>
      <c r="BLL993"/>
      <c r="BLM993"/>
      <c r="BLN993"/>
      <c r="BLO993"/>
      <c r="BLP993"/>
      <c r="BLQ993"/>
      <c r="BLR993"/>
      <c r="BLS993"/>
      <c r="BLT993"/>
      <c r="BLU993"/>
      <c r="BLV993"/>
      <c r="BLW993"/>
      <c r="BLX993"/>
      <c r="BLY993"/>
      <c r="BLZ993"/>
      <c r="BMA993"/>
      <c r="BMB993"/>
      <c r="BMC993"/>
      <c r="BMD993"/>
      <c r="BME993"/>
      <c r="BMF993"/>
      <c r="BMG993"/>
      <c r="BMH993"/>
      <c r="BMI993"/>
      <c r="BMJ993"/>
      <c r="BMK993"/>
      <c r="BML993"/>
      <c r="BMM993"/>
      <c r="BMN993"/>
      <c r="BMO993"/>
      <c r="BMP993"/>
      <c r="BMQ993"/>
      <c r="BMR993"/>
      <c r="BMS993"/>
      <c r="BMT993"/>
      <c r="BMU993"/>
      <c r="BMV993"/>
      <c r="BMW993"/>
      <c r="BMX993"/>
      <c r="BMY993"/>
      <c r="BMZ993"/>
      <c r="BNA993"/>
      <c r="BNB993"/>
      <c r="BNC993"/>
      <c r="BND993"/>
      <c r="BNE993"/>
      <c r="BNF993"/>
      <c r="BNG993"/>
      <c r="BNH993"/>
      <c r="BNI993"/>
      <c r="BNJ993"/>
      <c r="BNK993"/>
      <c r="BNL993"/>
      <c r="BNM993"/>
      <c r="BNN993"/>
      <c r="BNO993"/>
      <c r="BNP993"/>
      <c r="BNQ993"/>
      <c r="BNR993"/>
      <c r="BNS993"/>
      <c r="BNT993"/>
      <c r="BNU993"/>
      <c r="BNV993"/>
      <c r="BNW993"/>
      <c r="BNX993"/>
      <c r="BNY993"/>
      <c r="BNZ993"/>
      <c r="BOA993"/>
      <c r="BOB993"/>
      <c r="BOC993"/>
      <c r="BOD993"/>
      <c r="BOE993"/>
      <c r="BOF993"/>
      <c r="BOG993"/>
      <c r="BOH993"/>
      <c r="BOI993"/>
      <c r="BOJ993"/>
      <c r="BOK993"/>
      <c r="BOL993"/>
      <c r="BOM993"/>
      <c r="BON993"/>
      <c r="BOO993"/>
      <c r="BOP993"/>
      <c r="BOQ993"/>
      <c r="BOR993"/>
      <c r="BOS993"/>
      <c r="BOT993"/>
      <c r="BOU993"/>
      <c r="BOV993"/>
      <c r="BOW993"/>
      <c r="BOX993"/>
      <c r="BOY993"/>
      <c r="BOZ993"/>
      <c r="BPA993"/>
      <c r="BPB993"/>
      <c r="BPC993"/>
      <c r="BPD993"/>
      <c r="BPE993"/>
      <c r="BPF993"/>
      <c r="BPG993"/>
      <c r="BPH993"/>
      <c r="BPI993"/>
      <c r="BPJ993"/>
      <c r="BPK993"/>
      <c r="BPL993"/>
      <c r="BPM993"/>
      <c r="BPN993"/>
      <c r="BPO993"/>
      <c r="BPP993"/>
      <c r="BPQ993"/>
      <c r="BPR993"/>
      <c r="BPS993"/>
      <c r="BPT993"/>
      <c r="BPU993"/>
      <c r="BPV993"/>
      <c r="BPW993"/>
      <c r="BPX993"/>
      <c r="BPY993"/>
      <c r="BPZ993"/>
      <c r="BQA993"/>
      <c r="BQB993"/>
      <c r="BQC993"/>
      <c r="BQD993"/>
      <c r="BQE993"/>
      <c r="BQF993"/>
      <c r="BQG993"/>
      <c r="BQH993"/>
      <c r="BQI993"/>
      <c r="BQJ993"/>
      <c r="BQK993"/>
      <c r="BQL993"/>
      <c r="BQM993"/>
      <c r="BQN993"/>
      <c r="BQO993"/>
      <c r="BQP993"/>
      <c r="BQQ993"/>
      <c r="BQR993"/>
      <c r="BQS993"/>
      <c r="BQT993"/>
      <c r="BQU993"/>
      <c r="BQV993"/>
      <c r="BQW993"/>
      <c r="BQX993"/>
      <c r="BQY993"/>
      <c r="BQZ993"/>
      <c r="BRA993"/>
      <c r="BRB993"/>
      <c r="BRC993"/>
      <c r="BRD993"/>
      <c r="BRE993"/>
      <c r="BRF993"/>
      <c r="BRG993"/>
      <c r="BRH993"/>
      <c r="BRI993"/>
      <c r="BRJ993"/>
      <c r="BRK993"/>
      <c r="BRL993"/>
      <c r="BRM993"/>
      <c r="BRN993"/>
      <c r="BRO993"/>
      <c r="BRP993"/>
      <c r="BRQ993"/>
      <c r="BRR993"/>
      <c r="BRS993"/>
      <c r="BRT993"/>
      <c r="BRU993"/>
      <c r="BRV993"/>
      <c r="BRW993"/>
      <c r="BRX993"/>
      <c r="BRY993"/>
      <c r="BRZ993"/>
      <c r="BSA993"/>
      <c r="BSB993"/>
      <c r="BSC993"/>
      <c r="BSD993"/>
      <c r="BSE993"/>
      <c r="BSF993"/>
      <c r="BSG993"/>
      <c r="BSH993"/>
      <c r="BSI993"/>
      <c r="BSJ993"/>
      <c r="BSK993"/>
      <c r="BSL993"/>
      <c r="BSM993"/>
      <c r="BSN993"/>
      <c r="BSO993"/>
      <c r="BSP993"/>
      <c r="BSQ993"/>
      <c r="BSR993"/>
      <c r="BSS993"/>
      <c r="BST993"/>
      <c r="BSU993"/>
      <c r="BSV993"/>
      <c r="BSW993"/>
      <c r="BSX993"/>
      <c r="BSY993"/>
      <c r="BSZ993"/>
      <c r="BTA993"/>
      <c r="BTB993"/>
      <c r="BTC993"/>
      <c r="BTD993"/>
      <c r="BTE993"/>
      <c r="BTF993"/>
      <c r="BTG993"/>
      <c r="BTH993"/>
      <c r="BTI993"/>
      <c r="BTJ993"/>
      <c r="BTK993"/>
      <c r="BTL993"/>
      <c r="BTM993"/>
      <c r="BTN993"/>
      <c r="BTO993"/>
      <c r="BTP993"/>
      <c r="BTQ993"/>
      <c r="BTR993"/>
      <c r="BTS993"/>
      <c r="BTT993"/>
      <c r="BTU993"/>
      <c r="BTV993"/>
      <c r="BTW993"/>
      <c r="BTX993"/>
      <c r="BTY993"/>
      <c r="BTZ993"/>
      <c r="BUA993"/>
      <c r="BUB993"/>
      <c r="BUC993"/>
      <c r="BUD993"/>
      <c r="BUE993"/>
      <c r="BUF993"/>
      <c r="BUG993"/>
      <c r="BUH993"/>
      <c r="BUI993"/>
      <c r="BUJ993"/>
      <c r="BUK993"/>
      <c r="BUL993"/>
      <c r="BUM993"/>
      <c r="BUN993"/>
      <c r="BUO993"/>
      <c r="BUP993"/>
      <c r="BUQ993"/>
      <c r="BUR993"/>
      <c r="BUS993"/>
      <c r="BUT993"/>
      <c r="BUU993"/>
      <c r="BUV993"/>
      <c r="BUW993"/>
      <c r="BUX993"/>
      <c r="BUY993"/>
      <c r="BUZ993"/>
      <c r="BVA993"/>
      <c r="BVB993"/>
      <c r="BVC993"/>
      <c r="BVD993"/>
      <c r="BVE993"/>
      <c r="BVF993"/>
      <c r="BVG993"/>
      <c r="BVH993"/>
      <c r="BVI993"/>
      <c r="BVJ993"/>
      <c r="BVK993"/>
      <c r="BVL993"/>
      <c r="BVM993"/>
      <c r="BVN993"/>
      <c r="BVO993"/>
      <c r="BVP993"/>
      <c r="BVQ993"/>
      <c r="BVR993"/>
      <c r="BVS993"/>
      <c r="BVT993"/>
      <c r="BVU993"/>
      <c r="BVV993"/>
      <c r="BVW993"/>
      <c r="BVX993"/>
      <c r="BVY993"/>
      <c r="BVZ993"/>
      <c r="BWA993"/>
      <c r="BWB993"/>
      <c r="BWC993"/>
      <c r="BWD993"/>
      <c r="BWE993"/>
      <c r="BWF993"/>
      <c r="BWG993"/>
      <c r="BWH993"/>
      <c r="BWI993"/>
      <c r="BWJ993"/>
      <c r="BWK993"/>
      <c r="BWL993"/>
      <c r="BWM993"/>
      <c r="BWN993"/>
      <c r="BWO993"/>
      <c r="BWP993"/>
      <c r="BWQ993"/>
      <c r="BWR993"/>
      <c r="BWS993"/>
      <c r="BWT993"/>
      <c r="BWU993"/>
      <c r="BWV993"/>
      <c r="BWW993"/>
      <c r="BWX993"/>
      <c r="BWY993"/>
      <c r="BWZ993"/>
      <c r="BXA993"/>
      <c r="BXB993"/>
      <c r="BXC993"/>
      <c r="BXD993"/>
      <c r="BXE993"/>
      <c r="BXF993"/>
      <c r="BXG993"/>
      <c r="BXH993"/>
      <c r="BXI993"/>
      <c r="BXJ993"/>
      <c r="BXK993"/>
      <c r="BXL993"/>
      <c r="BXM993"/>
      <c r="BXN993"/>
      <c r="BXO993"/>
      <c r="BXP993"/>
      <c r="BXQ993"/>
      <c r="BXR993"/>
      <c r="BXS993"/>
      <c r="BXT993"/>
      <c r="BXU993"/>
      <c r="BXV993"/>
      <c r="BXW993"/>
      <c r="BXX993"/>
      <c r="BXY993"/>
      <c r="BXZ993"/>
      <c r="BYA993"/>
      <c r="BYB993"/>
      <c r="BYC993"/>
      <c r="BYD993"/>
      <c r="BYE993"/>
      <c r="BYF993"/>
      <c r="BYG993"/>
      <c r="BYH993"/>
      <c r="BYI993"/>
      <c r="BYJ993"/>
      <c r="BYK993"/>
      <c r="BYL993"/>
      <c r="BYM993"/>
      <c r="BYN993"/>
      <c r="BYO993"/>
      <c r="BYP993"/>
      <c r="BYQ993"/>
      <c r="BYR993"/>
      <c r="BYS993"/>
      <c r="BYT993"/>
      <c r="BYU993"/>
      <c r="BYV993"/>
      <c r="BYW993"/>
      <c r="BYX993"/>
      <c r="BYY993"/>
      <c r="BYZ993"/>
      <c r="BZA993"/>
      <c r="BZB993"/>
      <c r="BZC993"/>
      <c r="BZD993"/>
      <c r="BZE993"/>
      <c r="BZF993"/>
      <c r="BZG993"/>
      <c r="BZH993"/>
      <c r="BZI993"/>
      <c r="BZJ993"/>
      <c r="BZK993"/>
      <c r="BZL993"/>
      <c r="BZM993"/>
      <c r="BZN993"/>
      <c r="BZO993"/>
      <c r="BZP993"/>
      <c r="BZQ993"/>
      <c r="BZR993"/>
      <c r="BZS993"/>
      <c r="BZT993"/>
      <c r="BZU993"/>
      <c r="BZV993"/>
      <c r="BZW993"/>
      <c r="BZX993"/>
      <c r="BZY993"/>
      <c r="BZZ993"/>
      <c r="CAA993"/>
      <c r="CAB993"/>
      <c r="CAC993"/>
      <c r="CAD993"/>
      <c r="CAE993"/>
      <c r="CAF993"/>
      <c r="CAG993"/>
      <c r="CAH993"/>
      <c r="CAI993"/>
      <c r="CAJ993"/>
      <c r="CAK993"/>
      <c r="CAL993"/>
      <c r="CAM993"/>
      <c r="CAN993"/>
      <c r="CAO993"/>
      <c r="CAP993"/>
      <c r="CAQ993"/>
      <c r="CAR993"/>
      <c r="CAS993"/>
      <c r="CAT993"/>
      <c r="CAU993"/>
      <c r="CAV993"/>
      <c r="CAW993"/>
      <c r="CAX993"/>
      <c r="CAY993"/>
      <c r="CAZ993"/>
      <c r="CBA993"/>
      <c r="CBB993"/>
      <c r="CBC993"/>
      <c r="CBD993"/>
      <c r="CBE993"/>
      <c r="CBF993"/>
      <c r="CBG993"/>
      <c r="CBH993"/>
      <c r="CBI993"/>
      <c r="CBJ993"/>
      <c r="CBK993"/>
      <c r="CBL993"/>
      <c r="CBM993"/>
      <c r="CBN993"/>
      <c r="CBO993"/>
      <c r="CBP993"/>
      <c r="CBQ993"/>
      <c r="CBR993"/>
      <c r="CBS993"/>
      <c r="CBT993"/>
      <c r="CBU993"/>
      <c r="CBV993"/>
      <c r="CBW993"/>
      <c r="CBX993"/>
      <c r="CBY993"/>
      <c r="CBZ993"/>
      <c r="CCA993"/>
      <c r="CCB993"/>
      <c r="CCC993"/>
      <c r="CCD993"/>
      <c r="CCE993"/>
      <c r="CCF993"/>
      <c r="CCG993"/>
      <c r="CCH993"/>
      <c r="CCI993"/>
      <c r="CCJ993"/>
      <c r="CCK993"/>
      <c r="CCL993"/>
      <c r="CCM993"/>
      <c r="CCN993"/>
      <c r="CCO993"/>
      <c r="CCP993"/>
      <c r="CCQ993"/>
      <c r="CCR993"/>
      <c r="CCS993"/>
      <c r="CCT993"/>
      <c r="CCU993"/>
      <c r="CCV993"/>
      <c r="CCW993"/>
      <c r="CCX993"/>
      <c r="CCY993"/>
      <c r="CCZ993"/>
      <c r="CDA993"/>
      <c r="CDB993"/>
      <c r="CDC993"/>
      <c r="CDD993"/>
      <c r="CDE993"/>
      <c r="CDF993"/>
      <c r="CDG993"/>
      <c r="CDH993"/>
      <c r="CDI993"/>
      <c r="CDJ993"/>
      <c r="CDK993"/>
      <c r="CDL993"/>
      <c r="CDM993"/>
      <c r="CDN993"/>
      <c r="CDO993"/>
      <c r="CDP993"/>
      <c r="CDQ993"/>
      <c r="CDR993"/>
      <c r="CDS993"/>
      <c r="CDT993"/>
      <c r="CDU993"/>
      <c r="CDV993"/>
      <c r="CDW993"/>
      <c r="CDX993"/>
      <c r="CDY993"/>
      <c r="CDZ993"/>
      <c r="CEA993"/>
      <c r="CEB993"/>
      <c r="CEC993"/>
      <c r="CED993"/>
      <c r="CEE993"/>
      <c r="CEF993"/>
      <c r="CEG993"/>
      <c r="CEH993"/>
      <c r="CEI993"/>
      <c r="CEJ993"/>
      <c r="CEK993"/>
      <c r="CEL993"/>
      <c r="CEM993"/>
      <c r="CEN993"/>
      <c r="CEO993"/>
      <c r="CEP993"/>
      <c r="CEQ993"/>
      <c r="CER993"/>
      <c r="CES993"/>
      <c r="CET993"/>
      <c r="CEU993"/>
      <c r="CEV993"/>
      <c r="CEW993"/>
      <c r="CEX993"/>
      <c r="CEY993"/>
      <c r="CEZ993"/>
      <c r="CFA993"/>
      <c r="CFB993"/>
      <c r="CFC993"/>
      <c r="CFD993"/>
      <c r="CFE993"/>
      <c r="CFF993"/>
      <c r="CFG993"/>
      <c r="CFH993"/>
      <c r="CFI993"/>
      <c r="CFJ993"/>
      <c r="CFK993"/>
      <c r="CFL993"/>
      <c r="CFM993"/>
      <c r="CFN993"/>
      <c r="CFO993"/>
      <c r="CFP993"/>
      <c r="CFQ993"/>
      <c r="CFR993"/>
      <c r="CFS993"/>
      <c r="CFT993"/>
      <c r="CFU993"/>
      <c r="CFV993"/>
      <c r="CFW993"/>
      <c r="CFX993"/>
      <c r="CFY993"/>
      <c r="CFZ993"/>
      <c r="CGA993"/>
      <c r="CGB993"/>
      <c r="CGC993"/>
      <c r="CGD993"/>
      <c r="CGE993"/>
      <c r="CGF993"/>
      <c r="CGG993"/>
      <c r="CGH993"/>
      <c r="CGI993"/>
      <c r="CGJ993"/>
      <c r="CGK993"/>
      <c r="CGL993"/>
      <c r="CGM993"/>
      <c r="CGN993"/>
      <c r="CGO993"/>
      <c r="CGP993"/>
      <c r="CGQ993"/>
      <c r="CGR993"/>
      <c r="CGS993"/>
      <c r="CGT993"/>
      <c r="CGU993"/>
      <c r="CGV993"/>
      <c r="CGW993"/>
      <c r="CGX993"/>
      <c r="CGY993"/>
      <c r="CGZ993"/>
      <c r="CHA993"/>
      <c r="CHB993"/>
      <c r="CHC993"/>
      <c r="CHD993"/>
      <c r="CHE993"/>
      <c r="CHF993"/>
      <c r="CHG993"/>
      <c r="CHH993"/>
      <c r="CHI993"/>
      <c r="CHJ993"/>
      <c r="CHK993"/>
      <c r="CHL993"/>
      <c r="CHM993"/>
      <c r="CHN993"/>
      <c r="CHO993"/>
      <c r="CHP993"/>
      <c r="CHQ993"/>
      <c r="CHR993"/>
      <c r="CHS993"/>
      <c r="CHT993"/>
      <c r="CHU993"/>
      <c r="CHV993"/>
      <c r="CHW993"/>
      <c r="CHX993"/>
      <c r="CHY993"/>
      <c r="CHZ993"/>
      <c r="CIA993"/>
      <c r="CIB993"/>
      <c r="CIC993"/>
      <c r="CID993"/>
      <c r="CIE993"/>
      <c r="CIF993"/>
      <c r="CIG993"/>
      <c r="CIH993"/>
      <c r="CII993"/>
      <c r="CIJ993"/>
      <c r="CIK993"/>
      <c r="CIL993"/>
      <c r="CIM993"/>
      <c r="CIN993"/>
      <c r="CIO993"/>
      <c r="CIP993"/>
      <c r="CIQ993"/>
      <c r="CIR993"/>
      <c r="CIS993"/>
      <c r="CIT993"/>
      <c r="CIU993"/>
      <c r="CIV993"/>
      <c r="CIW993"/>
      <c r="CIX993"/>
      <c r="CIY993"/>
      <c r="CIZ993"/>
      <c r="CJA993"/>
      <c r="CJB993"/>
      <c r="CJC993"/>
      <c r="CJD993"/>
      <c r="CJE993"/>
      <c r="CJF993"/>
      <c r="CJG993"/>
      <c r="CJH993"/>
      <c r="CJI993"/>
      <c r="CJJ993"/>
      <c r="CJK993"/>
      <c r="CJL993"/>
      <c r="CJM993"/>
      <c r="CJN993"/>
      <c r="CJO993"/>
      <c r="CJP993"/>
      <c r="CJQ993"/>
      <c r="CJR993"/>
      <c r="CJS993"/>
      <c r="CJT993"/>
      <c r="CJU993"/>
      <c r="CJV993"/>
      <c r="CJW993"/>
      <c r="CJX993"/>
      <c r="CJY993"/>
      <c r="CJZ993"/>
      <c r="CKA993"/>
      <c r="CKB993"/>
      <c r="CKC993"/>
      <c r="CKD993"/>
      <c r="CKE993"/>
      <c r="CKF993"/>
      <c r="CKG993"/>
      <c r="CKH993"/>
      <c r="CKI993"/>
      <c r="CKJ993"/>
      <c r="CKK993"/>
      <c r="CKL993"/>
      <c r="CKM993"/>
      <c r="CKN993"/>
      <c r="CKO993"/>
      <c r="CKP993"/>
      <c r="CKQ993"/>
      <c r="CKR993"/>
      <c r="CKS993"/>
      <c r="CKT993"/>
      <c r="CKU993"/>
      <c r="CKV993"/>
      <c r="CKW993"/>
      <c r="CKX993"/>
      <c r="CKY993"/>
      <c r="CKZ993"/>
      <c r="CLA993"/>
      <c r="CLB993"/>
      <c r="CLC993"/>
      <c r="CLD993"/>
      <c r="CLE993"/>
      <c r="CLF993"/>
      <c r="CLG993"/>
      <c r="CLH993"/>
      <c r="CLI993"/>
      <c r="CLJ993"/>
      <c r="CLK993"/>
      <c r="CLL993"/>
      <c r="CLM993"/>
      <c r="CLN993"/>
      <c r="CLO993"/>
      <c r="CLP993"/>
      <c r="CLQ993"/>
      <c r="CLR993"/>
      <c r="CLS993"/>
      <c r="CLT993"/>
      <c r="CLU993"/>
      <c r="CLV993"/>
      <c r="CLW993"/>
      <c r="CLX993"/>
      <c r="CLY993"/>
      <c r="CLZ993"/>
      <c r="CMA993"/>
      <c r="CMB993"/>
      <c r="CMC993"/>
      <c r="CMD993"/>
      <c r="CME993"/>
      <c r="CMF993"/>
      <c r="CMG993"/>
      <c r="CMH993"/>
      <c r="CMI993"/>
      <c r="CMJ993"/>
      <c r="CMK993"/>
      <c r="CML993"/>
      <c r="CMM993"/>
      <c r="CMN993"/>
      <c r="CMO993"/>
      <c r="CMP993"/>
      <c r="CMQ993"/>
      <c r="CMR993"/>
      <c r="CMS993"/>
      <c r="CMT993"/>
      <c r="CMU993"/>
      <c r="CMV993"/>
      <c r="CMW993"/>
      <c r="CMX993"/>
      <c r="CMY993"/>
      <c r="CMZ993"/>
      <c r="CNA993"/>
      <c r="CNB993"/>
      <c r="CNC993"/>
      <c r="CND993"/>
      <c r="CNE993"/>
      <c r="CNF993"/>
      <c r="CNG993"/>
      <c r="CNH993"/>
      <c r="CNI993"/>
      <c r="CNJ993"/>
      <c r="CNK993"/>
      <c r="CNL993"/>
      <c r="CNM993"/>
      <c r="CNN993"/>
      <c r="CNO993"/>
      <c r="CNP993"/>
      <c r="CNQ993"/>
      <c r="CNR993"/>
      <c r="CNS993"/>
      <c r="CNT993"/>
      <c r="CNU993"/>
      <c r="CNV993"/>
      <c r="CNW993"/>
      <c r="CNX993"/>
      <c r="CNY993"/>
      <c r="CNZ993"/>
      <c r="COA993"/>
      <c r="COB993"/>
      <c r="COC993"/>
      <c r="COD993"/>
      <c r="COE993"/>
      <c r="COF993"/>
      <c r="COG993"/>
      <c r="COH993"/>
      <c r="COI993"/>
      <c r="COJ993"/>
      <c r="COK993"/>
      <c r="COL993"/>
      <c r="COM993"/>
      <c r="CON993"/>
      <c r="COO993"/>
      <c r="COP993"/>
      <c r="COQ993"/>
      <c r="COR993"/>
      <c r="COS993"/>
      <c r="COT993"/>
      <c r="COU993"/>
      <c r="COV993"/>
      <c r="COW993"/>
      <c r="COX993"/>
      <c r="COY993"/>
      <c r="COZ993"/>
      <c r="CPA993"/>
      <c r="CPB993"/>
      <c r="CPC993"/>
      <c r="CPD993"/>
      <c r="CPE993"/>
      <c r="CPF993"/>
      <c r="CPG993"/>
      <c r="CPH993"/>
      <c r="CPI993"/>
      <c r="CPJ993"/>
      <c r="CPK993"/>
      <c r="CPL993"/>
      <c r="CPM993"/>
      <c r="CPN993"/>
      <c r="CPO993"/>
      <c r="CPP993"/>
      <c r="CPQ993"/>
      <c r="CPR993"/>
      <c r="CPS993"/>
      <c r="CPT993"/>
      <c r="CPU993"/>
      <c r="CPV993"/>
      <c r="CPW993"/>
      <c r="CPX993"/>
      <c r="CPY993"/>
      <c r="CPZ993"/>
      <c r="CQA993"/>
      <c r="CQB993"/>
      <c r="CQC993"/>
      <c r="CQD993"/>
      <c r="CQE993"/>
      <c r="CQF993"/>
      <c r="CQG993"/>
      <c r="CQH993"/>
      <c r="CQI993"/>
      <c r="CQJ993"/>
      <c r="CQK993"/>
      <c r="CQL993"/>
      <c r="CQM993"/>
      <c r="CQN993"/>
      <c r="CQO993"/>
      <c r="CQP993"/>
      <c r="CQQ993"/>
      <c r="CQR993"/>
      <c r="CQS993"/>
      <c r="CQT993"/>
      <c r="CQU993"/>
      <c r="CQV993"/>
      <c r="CQW993"/>
      <c r="CQX993"/>
      <c r="CQY993"/>
      <c r="CQZ993"/>
      <c r="CRA993"/>
      <c r="CRB993"/>
      <c r="CRC993"/>
      <c r="CRD993"/>
      <c r="CRE993"/>
      <c r="CRF993"/>
      <c r="CRG993"/>
      <c r="CRH993"/>
      <c r="CRI993"/>
      <c r="CRJ993"/>
      <c r="CRK993"/>
      <c r="CRL993"/>
      <c r="CRM993"/>
      <c r="CRN993"/>
      <c r="CRO993"/>
      <c r="CRP993"/>
      <c r="CRQ993"/>
      <c r="CRR993"/>
      <c r="CRS993"/>
      <c r="CRT993"/>
      <c r="CRU993"/>
      <c r="CRV993"/>
      <c r="CRW993"/>
      <c r="CRX993"/>
      <c r="CRY993"/>
      <c r="CRZ993"/>
      <c r="CSA993"/>
      <c r="CSB993"/>
      <c r="CSC993"/>
      <c r="CSD993"/>
      <c r="CSE993"/>
      <c r="CSF993"/>
      <c r="CSG993"/>
      <c r="CSH993"/>
      <c r="CSI993"/>
      <c r="CSJ993"/>
      <c r="CSK993"/>
      <c r="CSL993"/>
      <c r="CSM993"/>
      <c r="CSN993"/>
      <c r="CSO993"/>
      <c r="CSP993"/>
      <c r="CSQ993"/>
      <c r="CSR993"/>
      <c r="CSS993"/>
      <c r="CST993"/>
      <c r="CSU993"/>
      <c r="CSV993"/>
      <c r="CSW993"/>
      <c r="CSX993"/>
      <c r="CSY993"/>
      <c r="CSZ993"/>
      <c r="CTA993"/>
      <c r="CTB993"/>
      <c r="CTC993"/>
      <c r="CTD993"/>
      <c r="CTE993"/>
      <c r="CTF993"/>
      <c r="CTG993"/>
      <c r="CTH993"/>
      <c r="CTI993"/>
      <c r="CTJ993"/>
      <c r="CTK993"/>
      <c r="CTL993"/>
      <c r="CTM993"/>
      <c r="CTN993"/>
      <c r="CTO993"/>
      <c r="CTP993"/>
      <c r="CTQ993"/>
      <c r="CTR993"/>
      <c r="CTS993"/>
      <c r="CTT993"/>
      <c r="CTU993"/>
      <c r="CTV993"/>
      <c r="CTW993"/>
      <c r="CTX993"/>
      <c r="CTY993"/>
      <c r="CTZ993"/>
      <c r="CUA993"/>
      <c r="CUB993"/>
      <c r="CUC993"/>
      <c r="CUD993"/>
      <c r="CUE993"/>
      <c r="CUF993"/>
      <c r="CUG993"/>
      <c r="CUH993"/>
      <c r="CUI993"/>
      <c r="CUJ993"/>
      <c r="CUK993"/>
      <c r="CUL993"/>
      <c r="CUM993"/>
      <c r="CUN993"/>
      <c r="CUO993"/>
      <c r="CUP993"/>
      <c r="CUQ993"/>
      <c r="CUR993"/>
      <c r="CUS993"/>
      <c r="CUT993"/>
      <c r="CUU993"/>
      <c r="CUV993"/>
      <c r="CUW993"/>
      <c r="CUX993"/>
      <c r="CUY993"/>
      <c r="CUZ993"/>
      <c r="CVA993"/>
      <c r="CVB993"/>
      <c r="CVC993"/>
      <c r="CVD993"/>
      <c r="CVE993"/>
      <c r="CVF993"/>
      <c r="CVG993"/>
      <c r="CVH993"/>
      <c r="CVI993"/>
      <c r="CVJ993"/>
      <c r="CVK993"/>
      <c r="CVL993"/>
      <c r="CVM993"/>
      <c r="CVN993"/>
      <c r="CVO993"/>
      <c r="CVP993"/>
      <c r="CVQ993"/>
      <c r="CVR993"/>
      <c r="CVS993"/>
      <c r="CVT993"/>
      <c r="CVU993"/>
      <c r="CVV993"/>
      <c r="CVW993"/>
      <c r="CVX993"/>
      <c r="CVY993"/>
      <c r="CVZ993"/>
      <c r="CWA993"/>
      <c r="CWB993"/>
      <c r="CWC993"/>
      <c r="CWD993"/>
      <c r="CWE993"/>
      <c r="CWF993"/>
      <c r="CWG993"/>
      <c r="CWH993"/>
      <c r="CWI993"/>
      <c r="CWJ993"/>
      <c r="CWK993"/>
      <c r="CWL993"/>
      <c r="CWM993"/>
      <c r="CWN993"/>
      <c r="CWO993"/>
      <c r="CWP993"/>
      <c r="CWQ993"/>
      <c r="CWR993"/>
      <c r="CWS993"/>
      <c r="CWT993"/>
      <c r="CWU993"/>
      <c r="CWV993"/>
      <c r="CWW993"/>
      <c r="CWX993"/>
      <c r="CWY993"/>
      <c r="CWZ993"/>
      <c r="CXA993"/>
      <c r="CXB993"/>
      <c r="CXC993"/>
      <c r="CXD993"/>
      <c r="CXE993"/>
      <c r="CXF993"/>
      <c r="CXG993"/>
      <c r="CXH993"/>
      <c r="CXI993"/>
      <c r="CXJ993"/>
      <c r="CXK993"/>
      <c r="CXL993"/>
      <c r="CXM993"/>
      <c r="CXN993"/>
      <c r="CXO993"/>
      <c r="CXP993"/>
      <c r="CXQ993"/>
      <c r="CXR993"/>
      <c r="CXS993"/>
      <c r="CXT993"/>
      <c r="CXU993"/>
      <c r="CXV993"/>
      <c r="CXW993"/>
      <c r="CXX993"/>
      <c r="CXY993"/>
      <c r="CXZ993"/>
      <c r="CYA993"/>
      <c r="CYB993"/>
      <c r="CYC993"/>
      <c r="CYD993"/>
      <c r="CYE993"/>
      <c r="CYF993"/>
      <c r="CYG993"/>
      <c r="CYH993"/>
      <c r="CYI993"/>
      <c r="CYJ993"/>
      <c r="CYK993"/>
      <c r="CYL993"/>
      <c r="CYM993"/>
      <c r="CYN993"/>
      <c r="CYO993"/>
      <c r="CYP993"/>
      <c r="CYQ993"/>
      <c r="CYR993"/>
      <c r="CYS993"/>
      <c r="CYT993"/>
      <c r="CYU993"/>
      <c r="CYV993"/>
      <c r="CYW993"/>
      <c r="CYX993"/>
      <c r="CYY993"/>
      <c r="CYZ993"/>
      <c r="CZA993"/>
      <c r="CZB993"/>
      <c r="CZC993"/>
      <c r="CZD993"/>
      <c r="CZE993"/>
      <c r="CZF993"/>
      <c r="CZG993"/>
      <c r="CZH993"/>
      <c r="CZI993"/>
      <c r="CZJ993"/>
      <c r="CZK993"/>
      <c r="CZL993"/>
      <c r="CZM993"/>
      <c r="CZN993"/>
      <c r="CZO993"/>
      <c r="CZP993"/>
      <c r="CZQ993"/>
      <c r="CZR993"/>
      <c r="CZS993"/>
      <c r="CZT993"/>
      <c r="CZU993"/>
      <c r="CZV993"/>
      <c r="CZW993"/>
      <c r="CZX993"/>
      <c r="CZY993"/>
      <c r="CZZ993"/>
      <c r="DAA993"/>
      <c r="DAB993"/>
      <c r="DAC993"/>
      <c r="DAD993"/>
      <c r="DAE993"/>
      <c r="DAF993"/>
      <c r="DAG993"/>
      <c r="DAH993"/>
      <c r="DAI993"/>
      <c r="DAJ993"/>
      <c r="DAK993"/>
      <c r="DAL993"/>
      <c r="DAM993"/>
      <c r="DAN993"/>
      <c r="DAO993"/>
      <c r="DAP993"/>
      <c r="DAQ993"/>
      <c r="DAR993"/>
      <c r="DAS993"/>
      <c r="DAT993"/>
      <c r="DAU993"/>
      <c r="DAV993"/>
      <c r="DAW993"/>
      <c r="DAX993"/>
      <c r="DAY993"/>
      <c r="DAZ993"/>
      <c r="DBA993"/>
      <c r="DBB993"/>
      <c r="DBC993"/>
      <c r="DBD993"/>
      <c r="DBE993"/>
      <c r="DBF993"/>
      <c r="DBG993"/>
      <c r="DBH993"/>
      <c r="DBI993"/>
      <c r="DBJ993"/>
      <c r="DBK993"/>
      <c r="DBL993"/>
      <c r="DBM993"/>
      <c r="DBN993"/>
      <c r="DBO993"/>
      <c r="DBP993"/>
      <c r="DBQ993"/>
      <c r="DBR993"/>
      <c r="DBS993"/>
      <c r="DBT993"/>
      <c r="DBU993"/>
      <c r="DBV993"/>
      <c r="DBW993"/>
      <c r="DBX993"/>
      <c r="DBY993"/>
      <c r="DBZ993"/>
      <c r="DCA993"/>
      <c r="DCB993"/>
      <c r="DCC993"/>
      <c r="DCD993"/>
      <c r="DCE993"/>
      <c r="DCF993"/>
      <c r="DCG993"/>
      <c r="DCH993"/>
      <c r="DCI993"/>
      <c r="DCJ993"/>
      <c r="DCK993"/>
      <c r="DCL993"/>
      <c r="DCM993"/>
      <c r="DCN993"/>
      <c r="DCO993"/>
      <c r="DCP993"/>
      <c r="DCQ993"/>
      <c r="DCR993"/>
      <c r="DCS993"/>
      <c r="DCT993"/>
      <c r="DCU993"/>
      <c r="DCV993"/>
      <c r="DCW993"/>
      <c r="DCX993"/>
      <c r="DCY993"/>
      <c r="DCZ993"/>
      <c r="DDA993"/>
      <c r="DDB993"/>
      <c r="DDC993"/>
      <c r="DDD993"/>
      <c r="DDE993"/>
      <c r="DDF993"/>
      <c r="DDG993"/>
      <c r="DDH993"/>
      <c r="DDI993"/>
      <c r="DDJ993"/>
      <c r="DDK993"/>
      <c r="DDL993"/>
      <c r="DDM993"/>
      <c r="DDN993"/>
      <c r="DDO993"/>
      <c r="DDP993"/>
      <c r="DDQ993"/>
      <c r="DDR993"/>
      <c r="DDS993"/>
      <c r="DDT993"/>
      <c r="DDU993"/>
      <c r="DDV993"/>
      <c r="DDW993"/>
      <c r="DDX993"/>
      <c r="DDY993"/>
      <c r="DDZ993"/>
      <c r="DEA993"/>
      <c r="DEB993"/>
      <c r="DEC993"/>
      <c r="DED993"/>
      <c r="DEE993"/>
      <c r="DEF993"/>
      <c r="DEG993"/>
      <c r="DEH993"/>
      <c r="DEI993"/>
      <c r="DEJ993"/>
      <c r="DEK993"/>
      <c r="DEL993"/>
      <c r="DEM993"/>
      <c r="DEN993"/>
      <c r="DEO993"/>
      <c r="DEP993"/>
      <c r="DEQ993"/>
      <c r="DER993"/>
      <c r="DES993"/>
      <c r="DET993"/>
      <c r="DEU993"/>
      <c r="DEV993"/>
      <c r="DEW993"/>
      <c r="DEX993"/>
      <c r="DEY993"/>
      <c r="DEZ993"/>
      <c r="DFA993"/>
      <c r="DFB993"/>
      <c r="DFC993"/>
      <c r="DFD993"/>
      <c r="DFE993"/>
      <c r="DFF993"/>
      <c r="DFG993"/>
      <c r="DFH993"/>
      <c r="DFI993"/>
      <c r="DFJ993"/>
      <c r="DFK993"/>
      <c r="DFL993"/>
      <c r="DFM993"/>
      <c r="DFN993"/>
      <c r="DFO993"/>
      <c r="DFP993"/>
      <c r="DFQ993"/>
      <c r="DFR993"/>
      <c r="DFS993"/>
      <c r="DFT993"/>
      <c r="DFU993"/>
      <c r="DFV993"/>
      <c r="DFW993"/>
      <c r="DFX993"/>
      <c r="DFY993"/>
      <c r="DFZ993"/>
      <c r="DGA993"/>
      <c r="DGB993"/>
      <c r="DGC993"/>
      <c r="DGD993"/>
      <c r="DGE993"/>
      <c r="DGF993"/>
      <c r="DGG993"/>
      <c r="DGH993"/>
      <c r="DGI993"/>
      <c r="DGJ993"/>
      <c r="DGK993"/>
      <c r="DGL993"/>
      <c r="DGM993"/>
      <c r="DGN993"/>
      <c r="DGO993"/>
      <c r="DGP993"/>
      <c r="DGQ993"/>
      <c r="DGR993"/>
      <c r="DGS993"/>
      <c r="DGT993"/>
      <c r="DGU993"/>
      <c r="DGV993"/>
      <c r="DGW993"/>
      <c r="DGX993"/>
      <c r="DGY993"/>
      <c r="DGZ993"/>
      <c r="DHA993"/>
      <c r="DHB993"/>
      <c r="DHC993"/>
      <c r="DHD993"/>
      <c r="DHE993"/>
      <c r="DHF993"/>
      <c r="DHG993"/>
      <c r="DHH993"/>
      <c r="DHI993"/>
      <c r="DHJ993"/>
      <c r="DHK993"/>
      <c r="DHL993"/>
      <c r="DHM993"/>
      <c r="DHN993"/>
      <c r="DHO993"/>
      <c r="DHP993"/>
      <c r="DHQ993"/>
      <c r="DHR993"/>
      <c r="DHS993"/>
      <c r="DHT993"/>
      <c r="DHU993"/>
      <c r="DHV993"/>
      <c r="DHW993"/>
      <c r="DHX993"/>
      <c r="DHY993"/>
      <c r="DHZ993"/>
      <c r="DIA993"/>
      <c r="DIB993"/>
      <c r="DIC993"/>
      <c r="DID993"/>
      <c r="DIE993"/>
      <c r="DIF993"/>
      <c r="DIG993"/>
      <c r="DIH993"/>
      <c r="DII993"/>
      <c r="DIJ993"/>
      <c r="DIK993"/>
      <c r="DIL993"/>
      <c r="DIM993"/>
      <c r="DIN993"/>
      <c r="DIO993"/>
      <c r="DIP993"/>
      <c r="DIQ993"/>
      <c r="DIR993"/>
      <c r="DIS993"/>
      <c r="DIT993"/>
      <c r="DIU993"/>
      <c r="DIV993"/>
      <c r="DIW993"/>
      <c r="DIX993"/>
      <c r="DIY993"/>
      <c r="DIZ993"/>
      <c r="DJA993"/>
      <c r="DJB993"/>
      <c r="DJC993"/>
      <c r="DJD993"/>
      <c r="DJE993"/>
      <c r="DJF993"/>
      <c r="DJG993"/>
      <c r="DJH993"/>
      <c r="DJI993"/>
      <c r="DJJ993"/>
      <c r="DJK993"/>
      <c r="DJL993"/>
      <c r="DJM993"/>
      <c r="DJN993"/>
      <c r="DJO993"/>
      <c r="DJP993"/>
      <c r="DJQ993"/>
      <c r="DJR993"/>
      <c r="DJS993"/>
      <c r="DJT993"/>
      <c r="DJU993"/>
      <c r="DJV993"/>
      <c r="DJW993"/>
      <c r="DJX993"/>
      <c r="DJY993"/>
      <c r="DJZ993"/>
      <c r="DKA993"/>
      <c r="DKB993"/>
      <c r="DKC993"/>
      <c r="DKD993"/>
      <c r="DKE993"/>
      <c r="DKF993"/>
      <c r="DKG993"/>
      <c r="DKH993"/>
      <c r="DKI993"/>
      <c r="DKJ993"/>
      <c r="DKK993"/>
      <c r="DKL993"/>
      <c r="DKM993"/>
      <c r="DKN993"/>
      <c r="DKO993"/>
      <c r="DKP993"/>
      <c r="DKQ993"/>
      <c r="DKR993"/>
      <c r="DKS993"/>
      <c r="DKT993"/>
      <c r="DKU993"/>
      <c r="DKV993"/>
      <c r="DKW993"/>
      <c r="DKX993"/>
      <c r="DKY993"/>
      <c r="DKZ993"/>
      <c r="DLA993"/>
      <c r="DLB993"/>
      <c r="DLC993"/>
      <c r="DLD993"/>
      <c r="DLE993"/>
      <c r="DLF993"/>
      <c r="DLG993"/>
      <c r="DLH993"/>
      <c r="DLI993"/>
      <c r="DLJ993"/>
      <c r="DLK993"/>
      <c r="DLL993"/>
      <c r="DLM993"/>
      <c r="DLN993"/>
      <c r="DLO993"/>
      <c r="DLP993"/>
      <c r="DLQ993"/>
      <c r="DLR993"/>
      <c r="DLS993"/>
      <c r="DLT993"/>
      <c r="DLU993"/>
      <c r="DLV993"/>
      <c r="DLW993"/>
      <c r="DLX993"/>
      <c r="DLY993"/>
      <c r="DLZ993"/>
      <c r="DMA993"/>
      <c r="DMB993"/>
      <c r="DMC993"/>
      <c r="DMD993"/>
      <c r="DME993"/>
      <c r="DMF993"/>
      <c r="DMG993"/>
      <c r="DMH993"/>
      <c r="DMI993"/>
      <c r="DMJ993"/>
      <c r="DMK993"/>
      <c r="DML993"/>
      <c r="DMM993"/>
      <c r="DMN993"/>
      <c r="DMO993"/>
      <c r="DMP993"/>
      <c r="DMQ993"/>
      <c r="DMR993"/>
      <c r="DMS993"/>
      <c r="DMT993"/>
      <c r="DMU993"/>
      <c r="DMV993"/>
      <c r="DMW993"/>
      <c r="DMX993"/>
      <c r="DMY993"/>
      <c r="DMZ993"/>
      <c r="DNA993"/>
      <c r="DNB993"/>
      <c r="DNC993"/>
      <c r="DND993"/>
      <c r="DNE993"/>
      <c r="DNF993"/>
      <c r="DNG993"/>
      <c r="DNH993"/>
      <c r="DNI993"/>
      <c r="DNJ993"/>
      <c r="DNK993"/>
      <c r="DNL993"/>
      <c r="DNM993"/>
      <c r="DNN993"/>
      <c r="DNO993"/>
      <c r="DNP993"/>
      <c r="DNQ993"/>
      <c r="DNR993"/>
      <c r="DNS993"/>
      <c r="DNT993"/>
      <c r="DNU993"/>
      <c r="DNV993"/>
      <c r="DNW993"/>
      <c r="DNX993"/>
      <c r="DNY993"/>
      <c r="DNZ993"/>
      <c r="DOA993"/>
      <c r="DOB993"/>
      <c r="DOC993"/>
      <c r="DOD993"/>
      <c r="DOE993"/>
      <c r="DOF993"/>
      <c r="DOG993"/>
      <c r="DOH993"/>
      <c r="DOI993"/>
      <c r="DOJ993"/>
      <c r="DOK993"/>
      <c r="DOL993"/>
      <c r="DOM993"/>
      <c r="DON993"/>
      <c r="DOO993"/>
      <c r="DOP993"/>
      <c r="DOQ993"/>
      <c r="DOR993"/>
      <c r="DOS993"/>
      <c r="DOT993"/>
      <c r="DOU993"/>
      <c r="DOV993"/>
      <c r="DOW993"/>
      <c r="DOX993"/>
      <c r="DOY993"/>
      <c r="DOZ993"/>
      <c r="DPA993"/>
      <c r="DPB993"/>
      <c r="DPC993"/>
      <c r="DPD993"/>
      <c r="DPE993"/>
      <c r="DPF993"/>
      <c r="DPG993"/>
      <c r="DPH993"/>
      <c r="DPI993"/>
      <c r="DPJ993"/>
      <c r="DPK993"/>
      <c r="DPL993"/>
      <c r="DPM993"/>
      <c r="DPN993"/>
      <c r="DPO993"/>
      <c r="DPP993"/>
      <c r="DPQ993"/>
      <c r="DPR993"/>
      <c r="DPS993"/>
      <c r="DPT993"/>
      <c r="DPU993"/>
      <c r="DPV993"/>
      <c r="DPW993"/>
      <c r="DPX993"/>
      <c r="DPY993"/>
      <c r="DPZ993"/>
      <c r="DQA993"/>
      <c r="DQB993"/>
      <c r="DQC993"/>
      <c r="DQD993"/>
      <c r="DQE993"/>
      <c r="DQF993"/>
      <c r="DQG993"/>
      <c r="DQH993"/>
      <c r="DQI993"/>
      <c r="DQJ993"/>
      <c r="DQK993"/>
      <c r="DQL993"/>
      <c r="DQM993"/>
      <c r="DQN993"/>
      <c r="DQO993"/>
      <c r="DQP993"/>
      <c r="DQQ993"/>
      <c r="DQR993"/>
      <c r="DQS993"/>
      <c r="DQT993"/>
      <c r="DQU993"/>
      <c r="DQV993"/>
      <c r="DQW993"/>
      <c r="DQX993"/>
      <c r="DQY993"/>
      <c r="DQZ993"/>
      <c r="DRA993"/>
      <c r="DRB993"/>
      <c r="DRC993"/>
      <c r="DRD993"/>
      <c r="DRE993"/>
      <c r="DRF993"/>
      <c r="DRG993"/>
      <c r="DRH993"/>
      <c r="DRI993"/>
      <c r="DRJ993"/>
      <c r="DRK993"/>
      <c r="DRL993"/>
      <c r="DRM993"/>
      <c r="DRN993"/>
      <c r="DRO993"/>
      <c r="DRP993"/>
      <c r="DRQ993"/>
      <c r="DRR993"/>
      <c r="DRS993"/>
      <c r="DRT993"/>
      <c r="DRU993"/>
      <c r="DRV993"/>
      <c r="DRW993"/>
      <c r="DRX993"/>
      <c r="DRY993"/>
      <c r="DRZ993"/>
      <c r="DSA993"/>
      <c r="DSB993"/>
      <c r="DSC993"/>
      <c r="DSD993"/>
      <c r="DSE993"/>
      <c r="DSF993"/>
      <c r="DSG993"/>
      <c r="DSH993"/>
      <c r="DSI993"/>
      <c r="DSJ993"/>
      <c r="DSK993"/>
      <c r="DSL993"/>
      <c r="DSM993"/>
      <c r="DSN993"/>
      <c r="DSO993"/>
      <c r="DSP993"/>
      <c r="DSQ993"/>
      <c r="DSR993"/>
      <c r="DSS993"/>
      <c r="DST993"/>
      <c r="DSU993"/>
      <c r="DSV993"/>
      <c r="DSW993"/>
      <c r="DSX993"/>
      <c r="DSY993"/>
      <c r="DSZ993"/>
      <c r="DTA993"/>
      <c r="DTB993"/>
      <c r="DTC993"/>
      <c r="DTD993"/>
      <c r="DTE993"/>
      <c r="DTF993"/>
      <c r="DTG993"/>
      <c r="DTH993"/>
      <c r="DTI993"/>
      <c r="DTJ993"/>
      <c r="DTK993"/>
      <c r="DTL993"/>
      <c r="DTM993"/>
      <c r="DTN993"/>
      <c r="DTO993"/>
      <c r="DTP993"/>
      <c r="DTQ993"/>
      <c r="DTR993"/>
      <c r="DTS993"/>
      <c r="DTT993"/>
      <c r="DTU993"/>
      <c r="DTV993"/>
      <c r="DTW993"/>
      <c r="DTX993"/>
      <c r="DTY993"/>
      <c r="DTZ993"/>
      <c r="DUA993"/>
      <c r="DUB993"/>
      <c r="DUC993"/>
      <c r="DUD993"/>
      <c r="DUE993"/>
      <c r="DUF993"/>
      <c r="DUG993"/>
      <c r="DUH993"/>
      <c r="DUI993"/>
      <c r="DUJ993"/>
      <c r="DUK993"/>
      <c r="DUL993"/>
      <c r="DUM993"/>
      <c r="DUN993"/>
      <c r="DUO993"/>
      <c r="DUP993"/>
      <c r="DUQ993"/>
      <c r="DUR993"/>
      <c r="DUS993"/>
      <c r="DUT993"/>
      <c r="DUU993"/>
      <c r="DUV993"/>
      <c r="DUW993"/>
      <c r="DUX993"/>
      <c r="DUY993"/>
      <c r="DUZ993"/>
      <c r="DVA993"/>
      <c r="DVB993"/>
      <c r="DVC993"/>
      <c r="DVD993"/>
      <c r="DVE993"/>
      <c r="DVF993"/>
      <c r="DVG993"/>
      <c r="DVH993"/>
      <c r="DVI993"/>
      <c r="DVJ993"/>
      <c r="DVK993"/>
      <c r="DVL993"/>
      <c r="DVM993"/>
      <c r="DVN993"/>
      <c r="DVO993"/>
      <c r="DVP993"/>
      <c r="DVQ993"/>
      <c r="DVR993"/>
      <c r="DVS993"/>
      <c r="DVT993"/>
      <c r="DVU993"/>
      <c r="DVV993"/>
      <c r="DVW993"/>
      <c r="DVX993"/>
      <c r="DVY993"/>
      <c r="DVZ993"/>
      <c r="DWA993"/>
      <c r="DWB993"/>
      <c r="DWC993"/>
      <c r="DWD993"/>
      <c r="DWE993"/>
      <c r="DWF993"/>
      <c r="DWG993"/>
      <c r="DWH993"/>
      <c r="DWI993"/>
      <c r="DWJ993"/>
      <c r="DWK993"/>
      <c r="DWL993"/>
      <c r="DWM993"/>
      <c r="DWN993"/>
      <c r="DWO993"/>
      <c r="DWP993"/>
      <c r="DWQ993"/>
      <c r="DWR993"/>
      <c r="DWS993"/>
      <c r="DWT993"/>
      <c r="DWU993"/>
      <c r="DWV993"/>
      <c r="DWW993"/>
      <c r="DWX993"/>
      <c r="DWY993"/>
      <c r="DWZ993"/>
      <c r="DXA993"/>
      <c r="DXB993"/>
      <c r="DXC993"/>
      <c r="DXD993"/>
      <c r="DXE993"/>
      <c r="DXF993"/>
      <c r="DXG993"/>
      <c r="DXH993"/>
      <c r="DXI993"/>
      <c r="DXJ993"/>
      <c r="DXK993"/>
      <c r="DXL993"/>
      <c r="DXM993"/>
      <c r="DXN993"/>
      <c r="DXO993"/>
      <c r="DXP993"/>
      <c r="DXQ993"/>
      <c r="DXR993"/>
      <c r="DXS993"/>
      <c r="DXT993"/>
      <c r="DXU993"/>
      <c r="DXV993"/>
      <c r="DXW993"/>
      <c r="DXX993"/>
      <c r="DXY993"/>
      <c r="DXZ993"/>
      <c r="DYA993"/>
      <c r="DYB993"/>
      <c r="DYC993"/>
      <c r="DYD993"/>
      <c r="DYE993"/>
      <c r="DYF993"/>
      <c r="DYG993"/>
      <c r="DYH993"/>
      <c r="DYI993"/>
      <c r="DYJ993"/>
      <c r="DYK993"/>
      <c r="DYL993"/>
      <c r="DYM993"/>
      <c r="DYN993"/>
      <c r="DYO993"/>
      <c r="DYP993"/>
      <c r="DYQ993"/>
      <c r="DYR993"/>
      <c r="DYS993"/>
      <c r="DYT993"/>
      <c r="DYU993"/>
      <c r="DYV993"/>
      <c r="DYW993"/>
      <c r="DYX993"/>
      <c r="DYY993"/>
      <c r="DYZ993"/>
      <c r="DZA993"/>
      <c r="DZB993"/>
      <c r="DZC993"/>
      <c r="DZD993"/>
      <c r="DZE993"/>
      <c r="DZF993"/>
      <c r="DZG993"/>
      <c r="DZH993"/>
      <c r="DZI993"/>
      <c r="DZJ993"/>
      <c r="DZK993"/>
      <c r="DZL993"/>
      <c r="DZM993"/>
      <c r="DZN993"/>
      <c r="DZO993"/>
      <c r="DZP993"/>
      <c r="DZQ993"/>
      <c r="DZR993"/>
      <c r="DZS993"/>
      <c r="DZT993"/>
      <c r="DZU993"/>
      <c r="DZV993"/>
      <c r="DZW993"/>
      <c r="DZX993"/>
      <c r="DZY993"/>
      <c r="DZZ993"/>
      <c r="EAA993"/>
      <c r="EAB993"/>
      <c r="EAC993"/>
      <c r="EAD993"/>
      <c r="EAE993"/>
      <c r="EAF993"/>
      <c r="EAG993"/>
      <c r="EAH993"/>
      <c r="EAI993"/>
      <c r="EAJ993"/>
      <c r="EAK993"/>
      <c r="EAL993"/>
      <c r="EAM993"/>
      <c r="EAN993"/>
      <c r="EAO993"/>
      <c r="EAP993"/>
      <c r="EAQ993"/>
      <c r="EAR993"/>
      <c r="EAS993"/>
      <c r="EAT993"/>
      <c r="EAU993"/>
      <c r="EAV993"/>
      <c r="EAW993"/>
      <c r="EAX993"/>
      <c r="EAY993"/>
      <c r="EAZ993"/>
      <c r="EBA993"/>
      <c r="EBB993"/>
      <c r="EBC993"/>
      <c r="EBD993"/>
      <c r="EBE993"/>
      <c r="EBF993"/>
      <c r="EBG993"/>
      <c r="EBH993"/>
      <c r="EBI993"/>
      <c r="EBJ993"/>
      <c r="EBK993"/>
      <c r="EBL993"/>
      <c r="EBM993"/>
      <c r="EBN993"/>
      <c r="EBO993"/>
      <c r="EBP993"/>
      <c r="EBQ993"/>
      <c r="EBR993"/>
      <c r="EBS993"/>
      <c r="EBT993"/>
      <c r="EBU993"/>
      <c r="EBV993"/>
      <c r="EBW993"/>
      <c r="EBX993"/>
      <c r="EBY993"/>
      <c r="EBZ993"/>
      <c r="ECA993"/>
      <c r="ECB993"/>
      <c r="ECC993"/>
      <c r="ECD993"/>
      <c r="ECE993"/>
      <c r="ECF993"/>
      <c r="ECG993"/>
      <c r="ECH993"/>
      <c r="ECI993"/>
      <c r="ECJ993"/>
      <c r="ECK993"/>
      <c r="ECL993"/>
      <c r="ECM993"/>
      <c r="ECN993"/>
      <c r="ECO993"/>
      <c r="ECP993"/>
      <c r="ECQ993"/>
      <c r="ECR993"/>
      <c r="ECS993"/>
      <c r="ECT993"/>
      <c r="ECU993"/>
      <c r="ECV993"/>
      <c r="ECW993"/>
      <c r="ECX993"/>
      <c r="ECY993"/>
      <c r="ECZ993"/>
      <c r="EDA993"/>
      <c r="EDB993"/>
      <c r="EDC993"/>
      <c r="EDD993"/>
      <c r="EDE993"/>
      <c r="EDF993"/>
      <c r="EDG993"/>
      <c r="EDH993"/>
      <c r="EDI993"/>
      <c r="EDJ993"/>
      <c r="EDK993"/>
      <c r="EDL993"/>
      <c r="EDM993"/>
      <c r="EDN993"/>
      <c r="EDO993"/>
      <c r="EDP993"/>
      <c r="EDQ993"/>
      <c r="EDR993"/>
      <c r="EDS993"/>
      <c r="EDT993"/>
      <c r="EDU993"/>
      <c r="EDV993"/>
      <c r="EDW993"/>
      <c r="EDX993"/>
      <c r="EDY993"/>
      <c r="EDZ993"/>
      <c r="EEA993"/>
      <c r="EEB993"/>
      <c r="EEC993"/>
      <c r="EED993"/>
      <c r="EEE993"/>
      <c r="EEF993"/>
      <c r="EEG993"/>
      <c r="EEH993"/>
      <c r="EEI993"/>
      <c r="EEJ993"/>
      <c r="EEK993"/>
      <c r="EEL993"/>
      <c r="EEM993"/>
      <c r="EEN993"/>
      <c r="EEO993"/>
      <c r="EEP993"/>
      <c r="EEQ993"/>
      <c r="EER993"/>
      <c r="EES993"/>
      <c r="EET993"/>
      <c r="EEU993"/>
      <c r="EEV993"/>
      <c r="EEW993"/>
      <c r="EEX993"/>
      <c r="EEY993"/>
      <c r="EEZ993"/>
      <c r="EFA993"/>
      <c r="EFB993"/>
      <c r="EFC993"/>
      <c r="EFD993"/>
      <c r="EFE993"/>
      <c r="EFF993"/>
      <c r="EFG993"/>
      <c r="EFH993"/>
      <c r="EFI993"/>
      <c r="EFJ993"/>
      <c r="EFK993"/>
      <c r="EFL993"/>
      <c r="EFM993"/>
      <c r="EFN993"/>
      <c r="EFO993"/>
      <c r="EFP993"/>
      <c r="EFQ993"/>
      <c r="EFR993"/>
      <c r="EFS993"/>
      <c r="EFT993"/>
      <c r="EFU993"/>
      <c r="EFV993"/>
      <c r="EFW993"/>
      <c r="EFX993"/>
      <c r="EFY993"/>
      <c r="EFZ993"/>
      <c r="EGA993"/>
      <c r="EGB993"/>
      <c r="EGC993"/>
      <c r="EGD993"/>
      <c r="EGE993"/>
      <c r="EGF993"/>
      <c r="EGG993"/>
      <c r="EGH993"/>
      <c r="EGI993"/>
      <c r="EGJ993"/>
      <c r="EGK993"/>
      <c r="EGL993"/>
      <c r="EGM993"/>
      <c r="EGN993"/>
      <c r="EGO993"/>
      <c r="EGP993"/>
      <c r="EGQ993"/>
      <c r="EGR993"/>
      <c r="EGS993"/>
      <c r="EGT993"/>
      <c r="EGU993"/>
      <c r="EGV993"/>
      <c r="EGW993"/>
      <c r="EGX993"/>
      <c r="EGY993"/>
      <c r="EGZ993"/>
      <c r="EHA993"/>
      <c r="EHB993"/>
      <c r="EHC993"/>
      <c r="EHD993"/>
      <c r="EHE993"/>
      <c r="EHF993"/>
      <c r="EHG993"/>
      <c r="EHH993"/>
      <c r="EHI993"/>
      <c r="EHJ993"/>
      <c r="EHK993"/>
      <c r="EHL993"/>
      <c r="EHM993"/>
      <c r="EHN993"/>
      <c r="EHO993"/>
      <c r="EHP993"/>
      <c r="EHQ993"/>
      <c r="EHR993"/>
      <c r="EHS993"/>
      <c r="EHT993"/>
      <c r="EHU993"/>
      <c r="EHV993"/>
      <c r="EHW993"/>
      <c r="EHX993"/>
      <c r="EHY993"/>
      <c r="EHZ993"/>
      <c r="EIA993"/>
      <c r="EIB993"/>
      <c r="EIC993"/>
      <c r="EID993"/>
      <c r="EIE993"/>
      <c r="EIF993"/>
      <c r="EIG993"/>
      <c r="EIH993"/>
      <c r="EII993"/>
      <c r="EIJ993"/>
      <c r="EIK993"/>
      <c r="EIL993"/>
      <c r="EIM993"/>
      <c r="EIN993"/>
      <c r="EIO993"/>
      <c r="EIP993"/>
      <c r="EIQ993"/>
      <c r="EIR993"/>
      <c r="EIS993"/>
      <c r="EIT993"/>
      <c r="EIU993"/>
      <c r="EIV993"/>
      <c r="EIW993"/>
      <c r="EIX993"/>
      <c r="EIY993"/>
      <c r="EIZ993"/>
      <c r="EJA993"/>
      <c r="EJB993"/>
      <c r="EJC993"/>
      <c r="EJD993"/>
      <c r="EJE993"/>
      <c r="EJF993"/>
      <c r="EJG993"/>
      <c r="EJH993"/>
      <c r="EJI993"/>
      <c r="EJJ993"/>
      <c r="EJK993"/>
      <c r="EJL993"/>
      <c r="EJM993"/>
      <c r="EJN993"/>
      <c r="EJO993"/>
      <c r="EJP993"/>
      <c r="EJQ993"/>
      <c r="EJR993"/>
      <c r="EJS993"/>
      <c r="EJT993"/>
      <c r="EJU993"/>
      <c r="EJV993"/>
      <c r="EJW993"/>
      <c r="EJX993"/>
      <c r="EJY993"/>
      <c r="EJZ993"/>
      <c r="EKA993"/>
      <c r="EKB993"/>
      <c r="EKC993"/>
      <c r="EKD993"/>
      <c r="EKE993"/>
      <c r="EKF993"/>
      <c r="EKG993"/>
      <c r="EKH993"/>
      <c r="EKI993"/>
      <c r="EKJ993"/>
      <c r="EKK993"/>
      <c r="EKL993"/>
      <c r="EKM993"/>
      <c r="EKN993"/>
      <c r="EKO993"/>
      <c r="EKP993"/>
      <c r="EKQ993"/>
      <c r="EKR993"/>
      <c r="EKS993"/>
      <c r="EKT993"/>
      <c r="EKU993"/>
      <c r="EKV993"/>
      <c r="EKW993"/>
      <c r="EKX993"/>
      <c r="EKY993"/>
      <c r="EKZ993"/>
      <c r="ELA993"/>
      <c r="ELB993"/>
      <c r="ELC993"/>
      <c r="ELD993"/>
      <c r="ELE993"/>
      <c r="ELF993"/>
      <c r="ELG993"/>
      <c r="ELH993"/>
      <c r="ELI993"/>
      <c r="ELJ993"/>
      <c r="ELK993"/>
      <c r="ELL993"/>
      <c r="ELM993"/>
      <c r="ELN993"/>
      <c r="ELO993"/>
      <c r="ELP993"/>
      <c r="ELQ993"/>
      <c r="ELR993"/>
      <c r="ELS993"/>
      <c r="ELT993"/>
      <c r="ELU993"/>
      <c r="ELV993"/>
      <c r="ELW993"/>
      <c r="ELX993"/>
      <c r="ELY993"/>
      <c r="ELZ993"/>
      <c r="EMA993"/>
      <c r="EMB993"/>
      <c r="EMC993"/>
      <c r="EMD993"/>
      <c r="EME993"/>
      <c r="EMF993"/>
      <c r="EMG993"/>
      <c r="EMH993"/>
      <c r="EMI993"/>
      <c r="EMJ993"/>
      <c r="EMK993"/>
      <c r="EML993"/>
      <c r="EMM993"/>
      <c r="EMN993"/>
      <c r="EMO993"/>
      <c r="EMP993"/>
      <c r="EMQ993"/>
      <c r="EMR993"/>
      <c r="EMS993"/>
      <c r="EMT993"/>
      <c r="EMU993"/>
      <c r="EMV993"/>
      <c r="EMW993"/>
      <c r="EMX993"/>
      <c r="EMY993"/>
      <c r="EMZ993"/>
      <c r="ENA993"/>
      <c r="ENB993"/>
      <c r="ENC993"/>
      <c r="END993"/>
      <c r="ENE993"/>
      <c r="ENF993"/>
      <c r="ENG993"/>
      <c r="ENH993"/>
      <c r="ENI993"/>
      <c r="ENJ993"/>
      <c r="ENK993"/>
      <c r="ENL993"/>
      <c r="ENM993"/>
      <c r="ENN993"/>
      <c r="ENO993"/>
      <c r="ENP993"/>
      <c r="ENQ993"/>
      <c r="ENR993"/>
      <c r="ENS993"/>
      <c r="ENT993"/>
      <c r="ENU993"/>
      <c r="ENV993"/>
      <c r="ENW993"/>
      <c r="ENX993"/>
      <c r="ENY993"/>
      <c r="ENZ993"/>
      <c r="EOA993"/>
      <c r="EOB993"/>
      <c r="EOC993"/>
      <c r="EOD993"/>
      <c r="EOE993"/>
      <c r="EOF993"/>
      <c r="EOG993"/>
      <c r="EOH993"/>
      <c r="EOI993"/>
      <c r="EOJ993"/>
      <c r="EOK993"/>
      <c r="EOL993"/>
      <c r="EOM993"/>
      <c r="EON993"/>
      <c r="EOO993"/>
      <c r="EOP993"/>
      <c r="EOQ993"/>
      <c r="EOR993"/>
      <c r="EOS993"/>
      <c r="EOT993"/>
      <c r="EOU993"/>
      <c r="EOV993"/>
      <c r="EOW993"/>
      <c r="EOX993"/>
      <c r="EOY993"/>
      <c r="EOZ993"/>
      <c r="EPA993"/>
      <c r="EPB993"/>
      <c r="EPC993"/>
      <c r="EPD993"/>
      <c r="EPE993"/>
      <c r="EPF993"/>
      <c r="EPG993"/>
      <c r="EPH993"/>
      <c r="EPI993"/>
      <c r="EPJ993"/>
      <c r="EPK993"/>
      <c r="EPL993"/>
      <c r="EPM993"/>
      <c r="EPN993"/>
      <c r="EPO993"/>
      <c r="EPP993"/>
      <c r="EPQ993"/>
      <c r="EPR993"/>
      <c r="EPS993"/>
      <c r="EPT993"/>
      <c r="EPU993"/>
      <c r="EPV993"/>
      <c r="EPW993"/>
      <c r="EPX993"/>
      <c r="EPY993"/>
      <c r="EPZ993"/>
      <c r="EQA993"/>
      <c r="EQB993"/>
      <c r="EQC993"/>
      <c r="EQD993"/>
      <c r="EQE993"/>
      <c r="EQF993"/>
      <c r="EQG993"/>
      <c r="EQH993"/>
      <c r="EQI993"/>
      <c r="EQJ993"/>
      <c r="EQK993"/>
      <c r="EQL993"/>
      <c r="EQM993"/>
      <c r="EQN993"/>
      <c r="EQO993"/>
      <c r="EQP993"/>
      <c r="EQQ993"/>
      <c r="EQR993"/>
      <c r="EQS993"/>
      <c r="EQT993"/>
      <c r="EQU993"/>
      <c r="EQV993"/>
      <c r="EQW993"/>
      <c r="EQX993"/>
      <c r="EQY993"/>
      <c r="EQZ993"/>
      <c r="ERA993"/>
      <c r="ERB993"/>
      <c r="ERC993"/>
      <c r="ERD993"/>
      <c r="ERE993"/>
      <c r="ERF993"/>
      <c r="ERG993"/>
      <c r="ERH993"/>
      <c r="ERI993"/>
      <c r="ERJ993"/>
      <c r="ERK993"/>
      <c r="ERL993"/>
      <c r="ERM993"/>
      <c r="ERN993"/>
      <c r="ERO993"/>
      <c r="ERP993"/>
      <c r="ERQ993"/>
      <c r="ERR993"/>
      <c r="ERS993"/>
      <c r="ERT993"/>
      <c r="ERU993"/>
      <c r="ERV993"/>
      <c r="ERW993"/>
      <c r="ERX993"/>
      <c r="ERY993"/>
      <c r="ERZ993"/>
      <c r="ESA993"/>
      <c r="ESB993"/>
      <c r="ESC993"/>
      <c r="ESD993"/>
      <c r="ESE993"/>
      <c r="ESF993"/>
      <c r="ESG993"/>
      <c r="ESH993"/>
      <c r="ESI993"/>
      <c r="ESJ993"/>
      <c r="ESK993"/>
      <c r="ESL993"/>
      <c r="ESM993"/>
      <c r="ESN993"/>
      <c r="ESO993"/>
      <c r="ESP993"/>
      <c r="ESQ993"/>
      <c r="ESR993"/>
      <c r="ESS993"/>
      <c r="EST993"/>
      <c r="ESU993"/>
      <c r="ESV993"/>
      <c r="ESW993"/>
      <c r="ESX993"/>
      <c r="ESY993"/>
      <c r="ESZ993"/>
      <c r="ETA993"/>
      <c r="ETB993"/>
      <c r="ETC993"/>
      <c r="ETD993"/>
      <c r="ETE993"/>
      <c r="ETF993"/>
      <c r="ETG993"/>
      <c r="ETH993"/>
      <c r="ETI993"/>
      <c r="ETJ993"/>
      <c r="ETK993"/>
      <c r="ETL993"/>
      <c r="ETM993"/>
      <c r="ETN993"/>
      <c r="ETO993"/>
      <c r="ETP993"/>
      <c r="ETQ993"/>
      <c r="ETR993"/>
      <c r="ETS993"/>
      <c r="ETT993"/>
      <c r="ETU993"/>
      <c r="ETV993"/>
      <c r="ETW993"/>
      <c r="ETX993"/>
      <c r="ETY993"/>
      <c r="ETZ993"/>
      <c r="EUA993"/>
      <c r="EUB993"/>
      <c r="EUC993"/>
      <c r="EUD993"/>
      <c r="EUE993"/>
      <c r="EUF993"/>
      <c r="EUG993"/>
      <c r="EUH993"/>
      <c r="EUI993"/>
      <c r="EUJ993"/>
      <c r="EUK993"/>
      <c r="EUL993"/>
      <c r="EUM993"/>
      <c r="EUN993"/>
      <c r="EUO993"/>
      <c r="EUP993"/>
      <c r="EUQ993"/>
      <c r="EUR993"/>
      <c r="EUS993"/>
      <c r="EUT993"/>
      <c r="EUU993"/>
      <c r="EUV993"/>
      <c r="EUW993"/>
      <c r="EUX993"/>
      <c r="EUY993"/>
      <c r="EUZ993"/>
      <c r="EVA993"/>
      <c r="EVB993"/>
      <c r="EVC993"/>
      <c r="EVD993"/>
      <c r="EVE993"/>
      <c r="EVF993"/>
      <c r="EVG993"/>
      <c r="EVH993"/>
      <c r="EVI993"/>
      <c r="EVJ993"/>
      <c r="EVK993"/>
      <c r="EVL993"/>
      <c r="EVM993"/>
      <c r="EVN993"/>
      <c r="EVO993"/>
      <c r="EVP993"/>
      <c r="EVQ993"/>
      <c r="EVR993"/>
      <c r="EVS993"/>
      <c r="EVT993"/>
      <c r="EVU993"/>
      <c r="EVV993"/>
      <c r="EVW993"/>
      <c r="EVX993"/>
      <c r="EVY993"/>
      <c r="EVZ993"/>
      <c r="EWA993"/>
      <c r="EWB993"/>
      <c r="EWC993"/>
      <c r="EWD993"/>
      <c r="EWE993"/>
      <c r="EWF993"/>
      <c r="EWG993"/>
      <c r="EWH993"/>
      <c r="EWI993"/>
      <c r="EWJ993"/>
      <c r="EWK993"/>
      <c r="EWL993"/>
      <c r="EWM993"/>
      <c r="EWN993"/>
      <c r="EWO993"/>
      <c r="EWP993"/>
      <c r="EWQ993"/>
      <c r="EWR993"/>
      <c r="EWS993"/>
      <c r="EWT993"/>
      <c r="EWU993"/>
      <c r="EWV993"/>
      <c r="EWW993"/>
      <c r="EWX993"/>
      <c r="EWY993"/>
      <c r="EWZ993"/>
      <c r="EXA993"/>
      <c r="EXB993"/>
      <c r="EXC993"/>
      <c r="EXD993"/>
      <c r="EXE993"/>
      <c r="EXF993"/>
      <c r="EXG993"/>
      <c r="EXH993"/>
      <c r="EXI993"/>
      <c r="EXJ993"/>
      <c r="EXK993"/>
      <c r="EXL993"/>
      <c r="EXM993"/>
      <c r="EXN993"/>
      <c r="EXO993"/>
      <c r="EXP993"/>
      <c r="EXQ993"/>
      <c r="EXR993"/>
      <c r="EXS993"/>
      <c r="EXT993"/>
      <c r="EXU993"/>
      <c r="EXV993"/>
      <c r="EXW993"/>
      <c r="EXX993"/>
      <c r="EXY993"/>
      <c r="EXZ993"/>
      <c r="EYA993"/>
      <c r="EYB993"/>
      <c r="EYC993"/>
      <c r="EYD993"/>
      <c r="EYE993"/>
      <c r="EYF993"/>
      <c r="EYG993"/>
      <c r="EYH993"/>
      <c r="EYI993"/>
      <c r="EYJ993"/>
      <c r="EYK993"/>
      <c r="EYL993"/>
      <c r="EYM993"/>
      <c r="EYN993"/>
      <c r="EYO993"/>
      <c r="EYP993"/>
      <c r="EYQ993"/>
      <c r="EYR993"/>
      <c r="EYS993"/>
      <c r="EYT993"/>
      <c r="EYU993"/>
      <c r="EYV993"/>
      <c r="EYW993"/>
      <c r="EYX993"/>
      <c r="EYY993"/>
      <c r="EYZ993"/>
      <c r="EZA993"/>
      <c r="EZB993"/>
      <c r="EZC993"/>
      <c r="EZD993"/>
      <c r="EZE993"/>
      <c r="EZF993"/>
      <c r="EZG993"/>
      <c r="EZH993"/>
      <c r="EZI993"/>
      <c r="EZJ993"/>
      <c r="EZK993"/>
      <c r="EZL993"/>
      <c r="EZM993"/>
      <c r="EZN993"/>
      <c r="EZO993"/>
      <c r="EZP993"/>
      <c r="EZQ993"/>
      <c r="EZR993"/>
      <c r="EZS993"/>
      <c r="EZT993"/>
      <c r="EZU993"/>
      <c r="EZV993"/>
      <c r="EZW993"/>
      <c r="EZX993"/>
      <c r="EZY993"/>
      <c r="EZZ993"/>
      <c r="FAA993"/>
      <c r="FAB993"/>
      <c r="FAC993"/>
      <c r="FAD993"/>
      <c r="FAE993"/>
      <c r="FAF993"/>
      <c r="FAG993"/>
      <c r="FAH993"/>
      <c r="FAI993"/>
      <c r="FAJ993"/>
      <c r="FAK993"/>
      <c r="FAL993"/>
      <c r="FAM993"/>
      <c r="FAN993"/>
      <c r="FAO993"/>
      <c r="FAP993"/>
      <c r="FAQ993"/>
      <c r="FAR993"/>
      <c r="FAS993"/>
      <c r="FAT993"/>
      <c r="FAU993"/>
      <c r="FAV993"/>
      <c r="FAW993"/>
      <c r="FAX993"/>
      <c r="FAY993"/>
      <c r="FAZ993"/>
      <c r="FBA993"/>
      <c r="FBB993"/>
      <c r="FBC993"/>
      <c r="FBD993"/>
      <c r="FBE993"/>
      <c r="FBF993"/>
      <c r="FBG993"/>
      <c r="FBH993"/>
      <c r="FBI993"/>
      <c r="FBJ993"/>
      <c r="FBK993"/>
      <c r="FBL993"/>
      <c r="FBM993"/>
      <c r="FBN993"/>
      <c r="FBO993"/>
      <c r="FBP993"/>
      <c r="FBQ993"/>
      <c r="FBR993"/>
      <c r="FBS993"/>
      <c r="FBT993"/>
      <c r="FBU993"/>
      <c r="FBV993"/>
      <c r="FBW993"/>
      <c r="FBX993"/>
      <c r="FBY993"/>
      <c r="FBZ993"/>
      <c r="FCA993"/>
      <c r="FCB993"/>
      <c r="FCC993"/>
      <c r="FCD993"/>
      <c r="FCE993"/>
      <c r="FCF993"/>
      <c r="FCG993"/>
      <c r="FCH993"/>
      <c r="FCI993"/>
      <c r="FCJ993"/>
      <c r="FCK993"/>
      <c r="FCL993"/>
      <c r="FCM993"/>
      <c r="FCN993"/>
      <c r="FCO993"/>
      <c r="FCP993"/>
      <c r="FCQ993"/>
      <c r="FCR993"/>
      <c r="FCS993"/>
      <c r="FCT993"/>
      <c r="FCU993"/>
      <c r="FCV993"/>
      <c r="FCW993"/>
      <c r="FCX993"/>
      <c r="FCY993"/>
      <c r="FCZ993"/>
      <c r="FDA993"/>
      <c r="FDB993"/>
      <c r="FDC993"/>
      <c r="FDD993"/>
      <c r="FDE993"/>
      <c r="FDF993"/>
      <c r="FDG993"/>
      <c r="FDH993"/>
      <c r="FDI993"/>
      <c r="FDJ993"/>
      <c r="FDK993"/>
      <c r="FDL993"/>
      <c r="FDM993"/>
      <c r="FDN993"/>
      <c r="FDO993"/>
      <c r="FDP993"/>
      <c r="FDQ993"/>
      <c r="FDR993"/>
      <c r="FDS993"/>
      <c r="FDT993"/>
      <c r="FDU993"/>
      <c r="FDV993"/>
      <c r="FDW993"/>
      <c r="FDX993"/>
      <c r="FDY993"/>
      <c r="FDZ993"/>
      <c r="FEA993"/>
      <c r="FEB993"/>
      <c r="FEC993"/>
      <c r="FED993"/>
      <c r="FEE993"/>
      <c r="FEF993"/>
      <c r="FEG993"/>
      <c r="FEH993"/>
      <c r="FEI993"/>
      <c r="FEJ993"/>
      <c r="FEK993"/>
      <c r="FEL993"/>
      <c r="FEM993"/>
      <c r="FEN993"/>
      <c r="FEO993"/>
      <c r="FEP993"/>
      <c r="FEQ993"/>
      <c r="FER993"/>
      <c r="FES993"/>
      <c r="FET993"/>
      <c r="FEU993"/>
      <c r="FEV993"/>
      <c r="FEW993"/>
      <c r="FEX993"/>
      <c r="FEY993"/>
      <c r="FEZ993"/>
      <c r="FFA993"/>
      <c r="FFB993"/>
      <c r="FFC993"/>
      <c r="FFD993"/>
      <c r="FFE993"/>
      <c r="FFF993"/>
      <c r="FFG993"/>
      <c r="FFH993"/>
      <c r="FFI993"/>
      <c r="FFJ993"/>
      <c r="FFK993"/>
      <c r="FFL993"/>
      <c r="FFM993"/>
      <c r="FFN993"/>
      <c r="FFO993"/>
      <c r="FFP993"/>
      <c r="FFQ993"/>
      <c r="FFR993"/>
      <c r="FFS993"/>
      <c r="FFT993"/>
      <c r="FFU993"/>
      <c r="FFV993"/>
      <c r="FFW993"/>
      <c r="FFX993"/>
      <c r="FFY993"/>
      <c r="FFZ993"/>
      <c r="FGA993"/>
      <c r="FGB993"/>
      <c r="FGC993"/>
      <c r="FGD993"/>
      <c r="FGE993"/>
      <c r="FGF993"/>
      <c r="FGG993"/>
      <c r="FGH993"/>
      <c r="FGI993"/>
      <c r="FGJ993"/>
      <c r="FGK993"/>
      <c r="FGL993"/>
      <c r="FGM993"/>
      <c r="FGN993"/>
      <c r="FGO993"/>
      <c r="FGP993"/>
      <c r="FGQ993"/>
      <c r="FGR993"/>
      <c r="FGS993"/>
      <c r="FGT993"/>
      <c r="FGU993"/>
      <c r="FGV993"/>
      <c r="FGW993"/>
      <c r="FGX993"/>
      <c r="FGY993"/>
      <c r="FGZ993"/>
      <c r="FHA993"/>
      <c r="FHB993"/>
      <c r="FHC993"/>
      <c r="FHD993"/>
      <c r="FHE993"/>
      <c r="FHF993"/>
      <c r="FHG993"/>
      <c r="FHH993"/>
      <c r="FHI993"/>
      <c r="FHJ993"/>
      <c r="FHK993"/>
      <c r="FHL993"/>
      <c r="FHM993"/>
      <c r="FHN993"/>
      <c r="FHO993"/>
      <c r="FHP993"/>
      <c r="FHQ993"/>
      <c r="FHR993"/>
      <c r="FHS993"/>
      <c r="FHT993"/>
      <c r="FHU993"/>
      <c r="FHV993"/>
      <c r="FHW993"/>
      <c r="FHX993"/>
      <c r="FHY993"/>
      <c r="FHZ993"/>
      <c r="FIA993"/>
      <c r="FIB993"/>
      <c r="FIC993"/>
      <c r="FID993"/>
      <c r="FIE993"/>
      <c r="FIF993"/>
      <c r="FIG993"/>
      <c r="FIH993"/>
      <c r="FII993"/>
      <c r="FIJ993"/>
      <c r="FIK993"/>
      <c r="FIL993"/>
      <c r="FIM993"/>
      <c r="FIN993"/>
      <c r="FIO993"/>
      <c r="FIP993"/>
      <c r="FIQ993"/>
      <c r="FIR993"/>
      <c r="FIS993"/>
      <c r="FIT993"/>
      <c r="FIU993"/>
      <c r="FIV993"/>
      <c r="FIW993"/>
      <c r="FIX993"/>
      <c r="FIY993"/>
      <c r="FIZ993"/>
      <c r="FJA993"/>
      <c r="FJB993"/>
      <c r="FJC993"/>
      <c r="FJD993"/>
      <c r="FJE993"/>
      <c r="FJF993"/>
      <c r="FJG993"/>
      <c r="FJH993"/>
      <c r="FJI993"/>
      <c r="FJJ993"/>
      <c r="FJK993"/>
      <c r="FJL993"/>
      <c r="FJM993"/>
      <c r="FJN993"/>
      <c r="FJO993"/>
      <c r="FJP993"/>
      <c r="FJQ993"/>
      <c r="FJR993"/>
      <c r="FJS993"/>
      <c r="FJT993"/>
      <c r="FJU993"/>
      <c r="FJV993"/>
      <c r="FJW993"/>
      <c r="FJX993"/>
      <c r="FJY993"/>
      <c r="FJZ993"/>
      <c r="FKA993"/>
      <c r="FKB993"/>
      <c r="FKC993"/>
      <c r="FKD993"/>
      <c r="FKE993"/>
      <c r="FKF993"/>
      <c r="FKG993"/>
      <c r="FKH993"/>
      <c r="FKI993"/>
      <c r="FKJ993"/>
      <c r="FKK993"/>
      <c r="FKL993"/>
      <c r="FKM993"/>
      <c r="FKN993"/>
      <c r="FKO993"/>
      <c r="FKP993"/>
      <c r="FKQ993"/>
      <c r="FKR993"/>
      <c r="FKS993"/>
      <c r="FKT993"/>
      <c r="FKU993"/>
      <c r="FKV993"/>
      <c r="FKW993"/>
      <c r="FKX993"/>
      <c r="FKY993"/>
      <c r="FKZ993"/>
      <c r="FLA993"/>
      <c r="FLB993"/>
      <c r="FLC993"/>
      <c r="FLD993"/>
      <c r="FLE993"/>
      <c r="FLF993"/>
      <c r="FLG993"/>
      <c r="FLH993"/>
      <c r="FLI993"/>
      <c r="FLJ993"/>
      <c r="FLK993"/>
      <c r="FLL993"/>
      <c r="FLM993"/>
      <c r="FLN993"/>
      <c r="FLO993"/>
      <c r="FLP993"/>
      <c r="FLQ993"/>
      <c r="FLR993"/>
      <c r="FLS993"/>
      <c r="FLT993"/>
      <c r="FLU993"/>
      <c r="FLV993"/>
      <c r="FLW993"/>
      <c r="FLX993"/>
      <c r="FLY993"/>
      <c r="FLZ993"/>
      <c r="FMA993"/>
      <c r="FMB993"/>
      <c r="FMC993"/>
      <c r="FMD993"/>
      <c r="FME993"/>
      <c r="FMF993"/>
      <c r="FMG993"/>
      <c r="FMH993"/>
      <c r="FMI993"/>
      <c r="FMJ993"/>
      <c r="FMK993"/>
      <c r="FML993"/>
      <c r="FMM993"/>
      <c r="FMN993"/>
      <c r="FMO993"/>
      <c r="FMP993"/>
      <c r="FMQ993"/>
      <c r="FMR993"/>
      <c r="FMS993"/>
      <c r="FMT993"/>
      <c r="FMU993"/>
      <c r="FMV993"/>
      <c r="FMW993"/>
      <c r="FMX993"/>
      <c r="FMY993"/>
      <c r="FMZ993"/>
      <c r="FNA993"/>
      <c r="FNB993"/>
      <c r="FNC993"/>
      <c r="FND993"/>
      <c r="FNE993"/>
      <c r="FNF993"/>
      <c r="FNG993"/>
      <c r="FNH993"/>
      <c r="FNI993"/>
      <c r="FNJ993"/>
      <c r="FNK993"/>
      <c r="FNL993"/>
      <c r="FNM993"/>
      <c r="FNN993"/>
      <c r="FNO993"/>
      <c r="FNP993"/>
      <c r="FNQ993"/>
      <c r="FNR993"/>
      <c r="FNS993"/>
      <c r="FNT993"/>
      <c r="FNU993"/>
      <c r="FNV993"/>
      <c r="FNW993"/>
      <c r="FNX993"/>
      <c r="FNY993"/>
      <c r="FNZ993"/>
      <c r="FOA993"/>
      <c r="FOB993"/>
      <c r="FOC993"/>
      <c r="FOD993"/>
      <c r="FOE993"/>
      <c r="FOF993"/>
      <c r="FOG993"/>
      <c r="FOH993"/>
      <c r="FOI993"/>
      <c r="FOJ993"/>
      <c r="FOK993"/>
      <c r="FOL993"/>
      <c r="FOM993"/>
      <c r="FON993"/>
      <c r="FOO993"/>
      <c r="FOP993"/>
      <c r="FOQ993"/>
      <c r="FOR993"/>
      <c r="FOS993"/>
      <c r="FOT993"/>
      <c r="FOU993"/>
      <c r="FOV993"/>
      <c r="FOW993"/>
      <c r="FOX993"/>
      <c r="FOY993"/>
      <c r="FOZ993"/>
      <c r="FPA993"/>
      <c r="FPB993"/>
      <c r="FPC993"/>
      <c r="FPD993"/>
      <c r="FPE993"/>
      <c r="FPF993"/>
      <c r="FPG993"/>
      <c r="FPH993"/>
      <c r="FPI993"/>
      <c r="FPJ993"/>
      <c r="FPK993"/>
      <c r="FPL993"/>
      <c r="FPM993"/>
      <c r="FPN993"/>
      <c r="FPO993"/>
      <c r="FPP993"/>
      <c r="FPQ993"/>
      <c r="FPR993"/>
      <c r="FPS993"/>
      <c r="FPT993"/>
      <c r="FPU993"/>
      <c r="FPV993"/>
      <c r="FPW993"/>
      <c r="FPX993"/>
      <c r="FPY993"/>
      <c r="FPZ993"/>
      <c r="FQA993"/>
      <c r="FQB993"/>
      <c r="FQC993"/>
      <c r="FQD993"/>
      <c r="FQE993"/>
      <c r="FQF993"/>
      <c r="FQG993"/>
      <c r="FQH993"/>
      <c r="FQI993"/>
      <c r="FQJ993"/>
      <c r="FQK993"/>
      <c r="FQL993"/>
      <c r="FQM993"/>
      <c r="FQN993"/>
      <c r="FQO993"/>
      <c r="FQP993"/>
      <c r="FQQ993"/>
      <c r="FQR993"/>
      <c r="FQS993"/>
      <c r="FQT993"/>
      <c r="FQU993"/>
      <c r="FQV993"/>
      <c r="FQW993"/>
      <c r="FQX993"/>
      <c r="FQY993"/>
      <c r="FQZ993"/>
      <c r="FRA993"/>
      <c r="FRB993"/>
      <c r="FRC993"/>
      <c r="FRD993"/>
      <c r="FRE993"/>
      <c r="FRF993"/>
      <c r="FRG993"/>
      <c r="FRH993"/>
      <c r="FRI993"/>
      <c r="FRJ993"/>
      <c r="FRK993"/>
      <c r="FRL993"/>
      <c r="FRM993"/>
      <c r="FRN993"/>
      <c r="FRO993"/>
      <c r="FRP993"/>
      <c r="FRQ993"/>
      <c r="FRR993"/>
      <c r="FRS993"/>
      <c r="FRT993"/>
      <c r="FRU993"/>
      <c r="FRV993"/>
      <c r="FRW993"/>
      <c r="FRX993"/>
      <c r="FRY993"/>
      <c r="FRZ993"/>
      <c r="FSA993"/>
      <c r="FSB993"/>
      <c r="FSC993"/>
      <c r="FSD993"/>
      <c r="FSE993"/>
      <c r="FSF993"/>
      <c r="FSG993"/>
      <c r="FSH993"/>
      <c r="FSI993"/>
      <c r="FSJ993"/>
      <c r="FSK993"/>
      <c r="FSL993"/>
      <c r="FSM993"/>
      <c r="FSN993"/>
      <c r="FSO993"/>
      <c r="FSP993"/>
      <c r="FSQ993"/>
      <c r="FSR993"/>
      <c r="FSS993"/>
      <c r="FST993"/>
      <c r="FSU993"/>
      <c r="FSV993"/>
      <c r="FSW993"/>
      <c r="FSX993"/>
      <c r="FSY993"/>
      <c r="FSZ993"/>
      <c r="FTA993"/>
      <c r="FTB993"/>
      <c r="FTC993"/>
      <c r="FTD993"/>
      <c r="FTE993"/>
      <c r="FTF993"/>
      <c r="FTG993"/>
      <c r="FTH993"/>
      <c r="FTI993"/>
      <c r="FTJ993"/>
      <c r="FTK993"/>
      <c r="FTL993"/>
      <c r="FTM993"/>
      <c r="FTN993"/>
      <c r="FTO993"/>
      <c r="FTP993"/>
      <c r="FTQ993"/>
      <c r="FTR993"/>
      <c r="FTS993"/>
      <c r="FTT993"/>
      <c r="FTU993"/>
      <c r="FTV993"/>
      <c r="FTW993"/>
      <c r="FTX993"/>
      <c r="FTY993"/>
      <c r="FTZ993"/>
      <c r="FUA993"/>
      <c r="FUB993"/>
      <c r="FUC993"/>
      <c r="FUD993"/>
      <c r="FUE993"/>
      <c r="FUF993"/>
      <c r="FUG993"/>
      <c r="FUH993"/>
      <c r="FUI993"/>
      <c r="FUJ993"/>
      <c r="FUK993"/>
      <c r="FUL993"/>
      <c r="FUM993"/>
      <c r="FUN993"/>
      <c r="FUO993"/>
      <c r="FUP993"/>
      <c r="FUQ993"/>
      <c r="FUR993"/>
      <c r="FUS993"/>
      <c r="FUT993"/>
      <c r="FUU993"/>
      <c r="FUV993"/>
      <c r="FUW993"/>
      <c r="FUX993"/>
      <c r="FUY993"/>
      <c r="FUZ993"/>
      <c r="FVA993"/>
      <c r="FVB993"/>
      <c r="FVC993"/>
      <c r="FVD993"/>
      <c r="FVE993"/>
      <c r="FVF993"/>
      <c r="FVG993"/>
      <c r="FVH993"/>
      <c r="FVI993"/>
      <c r="FVJ993"/>
      <c r="FVK993"/>
      <c r="FVL993"/>
      <c r="FVM993"/>
      <c r="FVN993"/>
      <c r="FVO993"/>
      <c r="FVP993"/>
      <c r="FVQ993"/>
      <c r="FVR993"/>
      <c r="FVS993"/>
      <c r="FVT993"/>
      <c r="FVU993"/>
      <c r="FVV993"/>
      <c r="FVW993"/>
      <c r="FVX993"/>
      <c r="FVY993"/>
      <c r="FVZ993"/>
      <c r="FWA993"/>
      <c r="FWB993"/>
      <c r="FWC993"/>
      <c r="FWD993"/>
      <c r="FWE993"/>
      <c r="FWF993"/>
      <c r="FWG993"/>
      <c r="FWH993"/>
      <c r="FWI993"/>
      <c r="FWJ993"/>
      <c r="FWK993"/>
      <c r="FWL993"/>
      <c r="FWM993"/>
      <c r="FWN993"/>
      <c r="FWO993"/>
      <c r="FWP993"/>
      <c r="FWQ993"/>
      <c r="FWR993"/>
      <c r="FWS993"/>
      <c r="FWT993"/>
      <c r="FWU993"/>
      <c r="FWV993"/>
      <c r="FWW993"/>
      <c r="FWX993"/>
      <c r="FWY993"/>
      <c r="FWZ993"/>
      <c r="FXA993"/>
      <c r="FXB993"/>
      <c r="FXC993"/>
      <c r="FXD993"/>
      <c r="FXE993"/>
      <c r="FXF993"/>
      <c r="FXG993"/>
      <c r="FXH993"/>
      <c r="FXI993"/>
      <c r="FXJ993"/>
      <c r="FXK993"/>
      <c r="FXL993"/>
      <c r="FXM993"/>
      <c r="FXN993"/>
      <c r="FXO993"/>
      <c r="FXP993"/>
      <c r="FXQ993"/>
      <c r="FXR993"/>
      <c r="FXS993"/>
      <c r="FXT993"/>
      <c r="FXU993"/>
      <c r="FXV993"/>
      <c r="FXW993"/>
      <c r="FXX993"/>
      <c r="FXY993"/>
      <c r="FXZ993"/>
      <c r="FYA993"/>
      <c r="FYB993"/>
      <c r="FYC993"/>
      <c r="FYD993"/>
      <c r="FYE993"/>
      <c r="FYF993"/>
      <c r="FYG993"/>
      <c r="FYH993"/>
      <c r="FYI993"/>
      <c r="FYJ993"/>
      <c r="FYK993"/>
      <c r="FYL993"/>
      <c r="FYM993"/>
      <c r="FYN993"/>
      <c r="FYO993"/>
      <c r="FYP993"/>
      <c r="FYQ993"/>
      <c r="FYR993"/>
      <c r="FYS993"/>
      <c r="FYT993"/>
      <c r="FYU993"/>
      <c r="FYV993"/>
      <c r="FYW993"/>
      <c r="FYX993"/>
      <c r="FYY993"/>
      <c r="FYZ993"/>
      <c r="FZA993"/>
      <c r="FZB993"/>
      <c r="FZC993"/>
      <c r="FZD993"/>
      <c r="FZE993"/>
      <c r="FZF993"/>
      <c r="FZG993"/>
      <c r="FZH993"/>
      <c r="FZI993"/>
      <c r="FZJ993"/>
      <c r="FZK993"/>
      <c r="FZL993"/>
      <c r="FZM993"/>
      <c r="FZN993"/>
      <c r="FZO993"/>
      <c r="FZP993"/>
      <c r="FZQ993"/>
      <c r="FZR993"/>
      <c r="FZS993"/>
      <c r="FZT993"/>
      <c r="FZU993"/>
      <c r="FZV993"/>
      <c r="FZW993"/>
      <c r="FZX993"/>
      <c r="FZY993"/>
      <c r="FZZ993"/>
      <c r="GAA993"/>
      <c r="GAB993"/>
      <c r="GAC993"/>
      <c r="GAD993"/>
      <c r="GAE993"/>
      <c r="GAF993"/>
      <c r="GAG993"/>
      <c r="GAH993"/>
      <c r="GAI993"/>
      <c r="GAJ993"/>
      <c r="GAK993"/>
      <c r="GAL993"/>
      <c r="GAM993"/>
      <c r="GAN993"/>
      <c r="GAO993"/>
      <c r="GAP993"/>
      <c r="GAQ993"/>
      <c r="GAR993"/>
      <c r="GAS993"/>
      <c r="GAT993"/>
      <c r="GAU993"/>
      <c r="GAV993"/>
      <c r="GAW993"/>
      <c r="GAX993"/>
      <c r="GAY993"/>
      <c r="GAZ993"/>
      <c r="GBA993"/>
      <c r="GBB993"/>
      <c r="GBC993"/>
      <c r="GBD993"/>
      <c r="GBE993"/>
      <c r="GBF993"/>
      <c r="GBG993"/>
      <c r="GBH993"/>
      <c r="GBI993"/>
      <c r="GBJ993"/>
      <c r="GBK993"/>
      <c r="GBL993"/>
      <c r="GBM993"/>
      <c r="GBN993"/>
      <c r="GBO993"/>
      <c r="GBP993"/>
      <c r="GBQ993"/>
      <c r="GBR993"/>
      <c r="GBS993"/>
      <c r="GBT993"/>
      <c r="GBU993"/>
      <c r="GBV993"/>
      <c r="GBW993"/>
      <c r="GBX993"/>
      <c r="GBY993"/>
      <c r="GBZ993"/>
      <c r="GCA993"/>
      <c r="GCB993"/>
      <c r="GCC993"/>
      <c r="GCD993"/>
      <c r="GCE993"/>
      <c r="GCF993"/>
      <c r="GCG993"/>
      <c r="GCH993"/>
      <c r="GCI993"/>
      <c r="GCJ993"/>
      <c r="GCK993"/>
      <c r="GCL993"/>
      <c r="GCM993"/>
      <c r="GCN993"/>
      <c r="GCO993"/>
      <c r="GCP993"/>
      <c r="GCQ993"/>
      <c r="GCR993"/>
      <c r="GCS993"/>
      <c r="GCT993"/>
      <c r="GCU993"/>
      <c r="GCV993"/>
      <c r="GCW993"/>
      <c r="GCX993"/>
      <c r="GCY993"/>
      <c r="GCZ993"/>
      <c r="GDA993"/>
      <c r="GDB993"/>
      <c r="GDC993"/>
      <c r="GDD993"/>
      <c r="GDE993"/>
      <c r="GDF993"/>
      <c r="GDG993"/>
      <c r="GDH993"/>
      <c r="GDI993"/>
      <c r="GDJ993"/>
      <c r="GDK993"/>
      <c r="GDL993"/>
      <c r="GDM993"/>
      <c r="GDN993"/>
      <c r="GDO993"/>
      <c r="GDP993"/>
      <c r="GDQ993"/>
      <c r="GDR993"/>
      <c r="GDS993"/>
      <c r="GDT993"/>
      <c r="GDU993"/>
      <c r="GDV993"/>
      <c r="GDW993"/>
      <c r="GDX993"/>
      <c r="GDY993"/>
      <c r="GDZ993"/>
      <c r="GEA993"/>
      <c r="GEB993"/>
      <c r="GEC993"/>
      <c r="GED993"/>
      <c r="GEE993"/>
      <c r="GEF993"/>
      <c r="GEG993"/>
      <c r="GEH993"/>
      <c r="GEI993"/>
      <c r="GEJ993"/>
      <c r="GEK993"/>
      <c r="GEL993"/>
      <c r="GEM993"/>
      <c r="GEN993"/>
      <c r="GEO993"/>
      <c r="GEP993"/>
      <c r="GEQ993"/>
      <c r="GER993"/>
      <c r="GES993"/>
      <c r="GET993"/>
      <c r="GEU993"/>
      <c r="GEV993"/>
      <c r="GEW993"/>
      <c r="GEX993"/>
      <c r="GEY993"/>
      <c r="GEZ993"/>
      <c r="GFA993"/>
      <c r="GFB993"/>
      <c r="GFC993"/>
      <c r="GFD993"/>
      <c r="GFE993"/>
      <c r="GFF993"/>
      <c r="GFG993"/>
      <c r="GFH993"/>
      <c r="GFI993"/>
      <c r="GFJ993"/>
      <c r="GFK993"/>
      <c r="GFL993"/>
      <c r="GFM993"/>
      <c r="GFN993"/>
      <c r="GFO993"/>
      <c r="GFP993"/>
      <c r="GFQ993"/>
      <c r="GFR993"/>
      <c r="GFS993"/>
      <c r="GFT993"/>
      <c r="GFU993"/>
      <c r="GFV993"/>
      <c r="GFW993"/>
      <c r="GFX993"/>
      <c r="GFY993"/>
      <c r="GFZ993"/>
      <c r="GGA993"/>
      <c r="GGB993"/>
      <c r="GGC993"/>
      <c r="GGD993"/>
      <c r="GGE993"/>
      <c r="GGF993"/>
      <c r="GGG993"/>
      <c r="GGH993"/>
      <c r="GGI993"/>
      <c r="GGJ993"/>
      <c r="GGK993"/>
      <c r="GGL993"/>
      <c r="GGM993"/>
      <c r="GGN993"/>
      <c r="GGO993"/>
      <c r="GGP993"/>
      <c r="GGQ993"/>
      <c r="GGR993"/>
      <c r="GGS993"/>
      <c r="GGT993"/>
      <c r="GGU993"/>
      <c r="GGV993"/>
      <c r="GGW993"/>
      <c r="GGX993"/>
      <c r="GGY993"/>
      <c r="GGZ993"/>
      <c r="GHA993"/>
      <c r="GHB993"/>
      <c r="GHC993"/>
      <c r="GHD993"/>
      <c r="GHE993"/>
      <c r="GHF993"/>
      <c r="GHG993"/>
      <c r="GHH993"/>
      <c r="GHI993"/>
      <c r="GHJ993"/>
      <c r="GHK993"/>
      <c r="GHL993"/>
      <c r="GHM993"/>
      <c r="GHN993"/>
      <c r="GHO993"/>
      <c r="GHP993"/>
      <c r="GHQ993"/>
      <c r="GHR993"/>
      <c r="GHS993"/>
      <c r="GHT993"/>
      <c r="GHU993"/>
      <c r="GHV993"/>
      <c r="GHW993"/>
      <c r="GHX993"/>
      <c r="GHY993"/>
      <c r="GHZ993"/>
      <c r="GIA993"/>
      <c r="GIB993"/>
      <c r="GIC993"/>
      <c r="GID993"/>
      <c r="GIE993"/>
      <c r="GIF993"/>
      <c r="GIG993"/>
      <c r="GIH993"/>
      <c r="GII993"/>
      <c r="GIJ993"/>
      <c r="GIK993"/>
      <c r="GIL993"/>
      <c r="GIM993"/>
      <c r="GIN993"/>
      <c r="GIO993"/>
      <c r="GIP993"/>
      <c r="GIQ993"/>
      <c r="GIR993"/>
      <c r="GIS993"/>
      <c r="GIT993"/>
      <c r="GIU993"/>
      <c r="GIV993"/>
      <c r="GIW993"/>
      <c r="GIX993"/>
      <c r="GIY993"/>
      <c r="GIZ993"/>
      <c r="GJA993"/>
      <c r="GJB993"/>
      <c r="GJC993"/>
      <c r="GJD993"/>
      <c r="GJE993"/>
      <c r="GJF993"/>
      <c r="GJG993"/>
      <c r="GJH993"/>
      <c r="GJI993"/>
      <c r="GJJ993"/>
      <c r="GJK993"/>
      <c r="GJL993"/>
      <c r="GJM993"/>
      <c r="GJN993"/>
      <c r="GJO993"/>
      <c r="GJP993"/>
      <c r="GJQ993"/>
      <c r="GJR993"/>
      <c r="GJS993"/>
      <c r="GJT993"/>
      <c r="GJU993"/>
      <c r="GJV993"/>
      <c r="GJW993"/>
      <c r="GJX993"/>
      <c r="GJY993"/>
      <c r="GJZ993"/>
      <c r="GKA993"/>
      <c r="GKB993"/>
      <c r="GKC993"/>
      <c r="GKD993"/>
      <c r="GKE993"/>
      <c r="GKF993"/>
      <c r="GKG993"/>
      <c r="GKH993"/>
      <c r="GKI993"/>
      <c r="GKJ993"/>
      <c r="GKK993"/>
      <c r="GKL993"/>
      <c r="GKM993"/>
      <c r="GKN993"/>
      <c r="GKO993"/>
      <c r="GKP993"/>
      <c r="GKQ993"/>
      <c r="GKR993"/>
      <c r="GKS993"/>
      <c r="GKT993"/>
      <c r="GKU993"/>
      <c r="GKV993"/>
      <c r="GKW993"/>
      <c r="GKX993"/>
      <c r="GKY993"/>
      <c r="GKZ993"/>
      <c r="GLA993"/>
      <c r="GLB993"/>
      <c r="GLC993"/>
      <c r="GLD993"/>
      <c r="GLE993"/>
      <c r="GLF993"/>
      <c r="GLG993"/>
      <c r="GLH993"/>
      <c r="GLI993"/>
      <c r="GLJ993"/>
      <c r="GLK993"/>
      <c r="GLL993"/>
      <c r="GLM993"/>
      <c r="GLN993"/>
      <c r="GLO993"/>
      <c r="GLP993"/>
      <c r="GLQ993"/>
      <c r="GLR993"/>
      <c r="GLS993"/>
      <c r="GLT993"/>
      <c r="GLU993"/>
      <c r="GLV993"/>
      <c r="GLW993"/>
      <c r="GLX993"/>
      <c r="GLY993"/>
      <c r="GLZ993"/>
      <c r="GMA993"/>
      <c r="GMB993"/>
      <c r="GMC993"/>
      <c r="GMD993"/>
      <c r="GME993"/>
      <c r="GMF993"/>
      <c r="GMG993"/>
      <c r="GMH993"/>
      <c r="GMI993"/>
      <c r="GMJ993"/>
      <c r="GMK993"/>
      <c r="GML993"/>
      <c r="GMM993"/>
      <c r="GMN993"/>
      <c r="GMO993"/>
      <c r="GMP993"/>
      <c r="GMQ993"/>
      <c r="GMR993"/>
      <c r="GMS993"/>
      <c r="GMT993"/>
      <c r="GMU993"/>
      <c r="GMV993"/>
      <c r="GMW993"/>
      <c r="GMX993"/>
      <c r="GMY993"/>
      <c r="GMZ993"/>
      <c r="GNA993"/>
      <c r="GNB993"/>
      <c r="GNC993"/>
      <c r="GND993"/>
      <c r="GNE993"/>
      <c r="GNF993"/>
      <c r="GNG993"/>
      <c r="GNH993"/>
      <c r="GNI993"/>
      <c r="GNJ993"/>
      <c r="GNK993"/>
      <c r="GNL993"/>
      <c r="GNM993"/>
      <c r="GNN993"/>
      <c r="GNO993"/>
      <c r="GNP993"/>
      <c r="GNQ993"/>
      <c r="GNR993"/>
      <c r="GNS993"/>
      <c r="GNT993"/>
      <c r="GNU993"/>
      <c r="GNV993"/>
      <c r="GNW993"/>
      <c r="GNX993"/>
      <c r="GNY993"/>
      <c r="GNZ993"/>
      <c r="GOA993"/>
      <c r="GOB993"/>
      <c r="GOC993"/>
      <c r="GOD993"/>
      <c r="GOE993"/>
      <c r="GOF993"/>
      <c r="GOG993"/>
      <c r="GOH993"/>
      <c r="GOI993"/>
      <c r="GOJ993"/>
      <c r="GOK993"/>
      <c r="GOL993"/>
      <c r="GOM993"/>
      <c r="GON993"/>
      <c r="GOO993"/>
      <c r="GOP993"/>
      <c r="GOQ993"/>
      <c r="GOR993"/>
      <c r="GOS993"/>
      <c r="GOT993"/>
      <c r="GOU993"/>
      <c r="GOV993"/>
      <c r="GOW993"/>
      <c r="GOX993"/>
      <c r="GOY993"/>
      <c r="GOZ993"/>
      <c r="GPA993"/>
      <c r="GPB993"/>
      <c r="GPC993"/>
      <c r="GPD993"/>
      <c r="GPE993"/>
      <c r="GPF993"/>
      <c r="GPG993"/>
      <c r="GPH993"/>
      <c r="GPI993"/>
      <c r="GPJ993"/>
      <c r="GPK993"/>
      <c r="GPL993"/>
      <c r="GPM993"/>
      <c r="GPN993"/>
      <c r="GPO993"/>
      <c r="GPP993"/>
      <c r="GPQ993"/>
      <c r="GPR993"/>
      <c r="GPS993"/>
      <c r="GPT993"/>
      <c r="GPU993"/>
      <c r="GPV993"/>
      <c r="GPW993"/>
      <c r="GPX993"/>
      <c r="GPY993"/>
      <c r="GPZ993"/>
      <c r="GQA993"/>
      <c r="GQB993"/>
      <c r="GQC993"/>
      <c r="GQD993"/>
      <c r="GQE993"/>
      <c r="GQF993"/>
      <c r="GQG993"/>
      <c r="GQH993"/>
      <c r="GQI993"/>
      <c r="GQJ993"/>
      <c r="GQK993"/>
      <c r="GQL993"/>
      <c r="GQM993"/>
      <c r="GQN993"/>
      <c r="GQO993"/>
      <c r="GQP993"/>
      <c r="GQQ993"/>
      <c r="GQR993"/>
      <c r="GQS993"/>
      <c r="GQT993"/>
      <c r="GQU993"/>
      <c r="GQV993"/>
      <c r="GQW993"/>
      <c r="GQX993"/>
      <c r="GQY993"/>
      <c r="GQZ993"/>
      <c r="GRA993"/>
      <c r="GRB993"/>
      <c r="GRC993"/>
      <c r="GRD993"/>
      <c r="GRE993"/>
      <c r="GRF993"/>
      <c r="GRG993"/>
      <c r="GRH993"/>
      <c r="GRI993"/>
      <c r="GRJ993"/>
      <c r="GRK993"/>
      <c r="GRL993"/>
      <c r="GRM993"/>
      <c r="GRN993"/>
      <c r="GRO993"/>
      <c r="GRP993"/>
      <c r="GRQ993"/>
      <c r="GRR993"/>
      <c r="GRS993"/>
      <c r="GRT993"/>
      <c r="GRU993"/>
      <c r="GRV993"/>
      <c r="GRW993"/>
      <c r="GRX993"/>
      <c r="GRY993"/>
      <c r="GRZ993"/>
      <c r="GSA993"/>
      <c r="GSB993"/>
      <c r="GSC993"/>
      <c r="GSD993"/>
      <c r="GSE993"/>
      <c r="GSF993"/>
      <c r="GSG993"/>
      <c r="GSH993"/>
      <c r="GSI993"/>
      <c r="GSJ993"/>
      <c r="GSK993"/>
      <c r="GSL993"/>
      <c r="GSM993"/>
      <c r="GSN993"/>
      <c r="GSO993"/>
      <c r="GSP993"/>
      <c r="GSQ993"/>
      <c r="GSR993"/>
      <c r="GSS993"/>
      <c r="GST993"/>
      <c r="GSU993"/>
      <c r="GSV993"/>
      <c r="GSW993"/>
      <c r="GSX993"/>
      <c r="GSY993"/>
      <c r="GSZ993"/>
      <c r="GTA993"/>
      <c r="GTB993"/>
      <c r="GTC993"/>
      <c r="GTD993"/>
      <c r="GTE993"/>
      <c r="GTF993"/>
      <c r="GTG993"/>
      <c r="GTH993"/>
      <c r="GTI993"/>
      <c r="GTJ993"/>
      <c r="GTK993"/>
      <c r="GTL993"/>
      <c r="GTM993"/>
      <c r="GTN993"/>
      <c r="GTO993"/>
      <c r="GTP993"/>
      <c r="GTQ993"/>
      <c r="GTR993"/>
      <c r="GTS993"/>
      <c r="GTT993"/>
      <c r="GTU993"/>
      <c r="GTV993"/>
      <c r="GTW993"/>
      <c r="GTX993"/>
      <c r="GTY993"/>
      <c r="GTZ993"/>
      <c r="GUA993"/>
      <c r="GUB993"/>
      <c r="GUC993"/>
      <c r="GUD993"/>
      <c r="GUE993"/>
      <c r="GUF993"/>
      <c r="GUG993"/>
      <c r="GUH993"/>
      <c r="GUI993"/>
      <c r="GUJ993"/>
      <c r="GUK993"/>
      <c r="GUL993"/>
      <c r="GUM993"/>
      <c r="GUN993"/>
      <c r="GUO993"/>
      <c r="GUP993"/>
      <c r="GUQ993"/>
      <c r="GUR993"/>
      <c r="GUS993"/>
      <c r="GUT993"/>
      <c r="GUU993"/>
      <c r="GUV993"/>
      <c r="GUW993"/>
      <c r="GUX993"/>
      <c r="GUY993"/>
      <c r="GUZ993"/>
      <c r="GVA993"/>
      <c r="GVB993"/>
      <c r="GVC993"/>
      <c r="GVD993"/>
      <c r="GVE993"/>
      <c r="GVF993"/>
      <c r="GVG993"/>
      <c r="GVH993"/>
      <c r="GVI993"/>
      <c r="GVJ993"/>
      <c r="GVK993"/>
      <c r="GVL993"/>
      <c r="GVM993"/>
      <c r="GVN993"/>
      <c r="GVO993"/>
      <c r="GVP993"/>
      <c r="GVQ993"/>
      <c r="GVR993"/>
      <c r="GVS993"/>
      <c r="GVT993"/>
      <c r="GVU993"/>
      <c r="GVV993"/>
      <c r="GVW993"/>
      <c r="GVX993"/>
      <c r="GVY993"/>
      <c r="GVZ993"/>
      <c r="GWA993"/>
      <c r="GWB993"/>
      <c r="GWC993"/>
      <c r="GWD993"/>
      <c r="GWE993"/>
      <c r="GWF993"/>
      <c r="GWG993"/>
      <c r="GWH993"/>
      <c r="GWI993"/>
      <c r="GWJ993"/>
      <c r="GWK993"/>
      <c r="GWL993"/>
      <c r="GWM993"/>
      <c r="GWN993"/>
      <c r="GWO993"/>
      <c r="GWP993"/>
      <c r="GWQ993"/>
      <c r="GWR993"/>
      <c r="GWS993"/>
      <c r="GWT993"/>
      <c r="GWU993"/>
      <c r="GWV993"/>
      <c r="GWW993"/>
      <c r="GWX993"/>
      <c r="GWY993"/>
      <c r="GWZ993"/>
      <c r="GXA993"/>
      <c r="GXB993"/>
      <c r="GXC993"/>
      <c r="GXD993"/>
      <c r="GXE993"/>
      <c r="GXF993"/>
      <c r="GXG993"/>
      <c r="GXH993"/>
      <c r="GXI993"/>
      <c r="GXJ993"/>
      <c r="GXK993"/>
      <c r="GXL993"/>
      <c r="GXM993"/>
      <c r="GXN993"/>
      <c r="GXO993"/>
      <c r="GXP993"/>
      <c r="GXQ993"/>
      <c r="GXR993"/>
      <c r="GXS993"/>
      <c r="GXT993"/>
      <c r="GXU993"/>
      <c r="GXV993"/>
      <c r="GXW993"/>
      <c r="GXX993"/>
      <c r="GXY993"/>
      <c r="GXZ993"/>
      <c r="GYA993"/>
      <c r="GYB993"/>
      <c r="GYC993"/>
      <c r="GYD993"/>
      <c r="GYE993"/>
      <c r="GYF993"/>
      <c r="GYG993"/>
      <c r="GYH993"/>
      <c r="GYI993"/>
      <c r="GYJ993"/>
      <c r="GYK993"/>
      <c r="GYL993"/>
      <c r="GYM993"/>
      <c r="GYN993"/>
      <c r="GYO993"/>
      <c r="GYP993"/>
      <c r="GYQ993"/>
      <c r="GYR993"/>
      <c r="GYS993"/>
      <c r="GYT993"/>
      <c r="GYU993"/>
      <c r="GYV993"/>
      <c r="GYW993"/>
      <c r="GYX993"/>
      <c r="GYY993"/>
      <c r="GYZ993"/>
      <c r="GZA993"/>
      <c r="GZB993"/>
      <c r="GZC993"/>
      <c r="GZD993"/>
      <c r="GZE993"/>
      <c r="GZF993"/>
      <c r="GZG993"/>
      <c r="GZH993"/>
      <c r="GZI993"/>
      <c r="GZJ993"/>
      <c r="GZK993"/>
      <c r="GZL993"/>
      <c r="GZM993"/>
      <c r="GZN993"/>
      <c r="GZO993"/>
      <c r="GZP993"/>
      <c r="GZQ993"/>
      <c r="GZR993"/>
      <c r="GZS993"/>
      <c r="GZT993"/>
      <c r="GZU993"/>
      <c r="GZV993"/>
      <c r="GZW993"/>
      <c r="GZX993"/>
      <c r="GZY993"/>
      <c r="GZZ993"/>
      <c r="HAA993"/>
      <c r="HAB993"/>
      <c r="HAC993"/>
      <c r="HAD993"/>
      <c r="HAE993"/>
      <c r="HAF993"/>
      <c r="HAG993"/>
      <c r="HAH993"/>
      <c r="HAI993"/>
      <c r="HAJ993"/>
      <c r="HAK993"/>
      <c r="HAL993"/>
      <c r="HAM993"/>
      <c r="HAN993"/>
      <c r="HAO993"/>
      <c r="HAP993"/>
      <c r="HAQ993"/>
      <c r="HAR993"/>
      <c r="HAS993"/>
      <c r="HAT993"/>
      <c r="HAU993"/>
      <c r="HAV993"/>
      <c r="HAW993"/>
      <c r="HAX993"/>
      <c r="HAY993"/>
      <c r="HAZ993"/>
      <c r="HBA993"/>
      <c r="HBB993"/>
      <c r="HBC993"/>
      <c r="HBD993"/>
      <c r="HBE993"/>
      <c r="HBF993"/>
      <c r="HBG993"/>
      <c r="HBH993"/>
      <c r="HBI993"/>
      <c r="HBJ993"/>
      <c r="HBK993"/>
      <c r="HBL993"/>
      <c r="HBM993"/>
      <c r="HBN993"/>
      <c r="HBO993"/>
      <c r="HBP993"/>
      <c r="HBQ993"/>
      <c r="HBR993"/>
      <c r="HBS993"/>
      <c r="HBT993"/>
      <c r="HBU993"/>
      <c r="HBV993"/>
      <c r="HBW993"/>
      <c r="HBX993"/>
      <c r="HBY993"/>
      <c r="HBZ993"/>
      <c r="HCA993"/>
      <c r="HCB993"/>
      <c r="HCC993"/>
      <c r="HCD993"/>
      <c r="HCE993"/>
      <c r="HCF993"/>
      <c r="HCG993"/>
      <c r="HCH993"/>
      <c r="HCI993"/>
      <c r="HCJ993"/>
      <c r="HCK993"/>
      <c r="HCL993"/>
      <c r="HCM993"/>
      <c r="HCN993"/>
      <c r="HCO993"/>
      <c r="HCP993"/>
      <c r="HCQ993"/>
      <c r="HCR993"/>
      <c r="HCS993"/>
      <c r="HCT993"/>
      <c r="HCU993"/>
      <c r="HCV993"/>
      <c r="HCW993"/>
      <c r="HCX993"/>
      <c r="HCY993"/>
      <c r="HCZ993"/>
      <c r="HDA993"/>
      <c r="HDB993"/>
      <c r="HDC993"/>
      <c r="HDD993"/>
      <c r="HDE993"/>
      <c r="HDF993"/>
      <c r="HDG993"/>
      <c r="HDH993"/>
      <c r="HDI993"/>
      <c r="HDJ993"/>
      <c r="HDK993"/>
      <c r="HDL993"/>
      <c r="HDM993"/>
      <c r="HDN993"/>
      <c r="HDO993"/>
      <c r="HDP993"/>
      <c r="HDQ993"/>
      <c r="HDR993"/>
      <c r="HDS993"/>
      <c r="HDT993"/>
      <c r="HDU993"/>
      <c r="HDV993"/>
      <c r="HDW993"/>
      <c r="HDX993"/>
      <c r="HDY993"/>
      <c r="HDZ993"/>
      <c r="HEA993"/>
      <c r="HEB993"/>
      <c r="HEC993"/>
      <c r="HED993"/>
      <c r="HEE993"/>
      <c r="HEF993"/>
      <c r="HEG993"/>
      <c r="HEH993"/>
      <c r="HEI993"/>
      <c r="HEJ993"/>
      <c r="HEK993"/>
      <c r="HEL993"/>
      <c r="HEM993"/>
      <c r="HEN993"/>
      <c r="HEO993"/>
      <c r="HEP993"/>
      <c r="HEQ993"/>
      <c r="HER993"/>
      <c r="HES993"/>
      <c r="HET993"/>
      <c r="HEU993"/>
      <c r="HEV993"/>
      <c r="HEW993"/>
      <c r="HEX993"/>
      <c r="HEY993"/>
      <c r="HEZ993"/>
      <c r="HFA993"/>
      <c r="HFB993"/>
      <c r="HFC993"/>
      <c r="HFD993"/>
      <c r="HFE993"/>
      <c r="HFF993"/>
      <c r="HFG993"/>
      <c r="HFH993"/>
      <c r="HFI993"/>
      <c r="HFJ993"/>
      <c r="HFK993"/>
      <c r="HFL993"/>
      <c r="HFM993"/>
      <c r="HFN993"/>
      <c r="HFO993"/>
      <c r="HFP993"/>
      <c r="HFQ993"/>
      <c r="HFR993"/>
      <c r="HFS993"/>
      <c r="HFT993"/>
      <c r="HFU993"/>
      <c r="HFV993"/>
      <c r="HFW993"/>
      <c r="HFX993"/>
      <c r="HFY993"/>
      <c r="HFZ993"/>
      <c r="HGA993"/>
      <c r="HGB993"/>
      <c r="HGC993"/>
      <c r="HGD993"/>
      <c r="HGE993"/>
      <c r="HGF993"/>
      <c r="HGG993"/>
      <c r="HGH993"/>
      <c r="HGI993"/>
      <c r="HGJ993"/>
      <c r="HGK993"/>
      <c r="HGL993"/>
      <c r="HGM993"/>
      <c r="HGN993"/>
      <c r="HGO993"/>
      <c r="HGP993"/>
      <c r="HGQ993"/>
      <c r="HGR993"/>
      <c r="HGS993"/>
      <c r="HGT993"/>
      <c r="HGU993"/>
      <c r="HGV993"/>
      <c r="HGW993"/>
      <c r="HGX993"/>
      <c r="HGY993"/>
      <c r="HGZ993"/>
      <c r="HHA993"/>
      <c r="HHB993"/>
      <c r="HHC993"/>
      <c r="HHD993"/>
      <c r="HHE993"/>
      <c r="HHF993"/>
      <c r="HHG993"/>
      <c r="HHH993"/>
      <c r="HHI993"/>
      <c r="HHJ993"/>
      <c r="HHK993"/>
      <c r="HHL993"/>
      <c r="HHM993"/>
      <c r="HHN993"/>
      <c r="HHO993"/>
      <c r="HHP993"/>
      <c r="HHQ993"/>
      <c r="HHR993"/>
      <c r="HHS993"/>
      <c r="HHT993"/>
      <c r="HHU993"/>
      <c r="HHV993"/>
      <c r="HHW993"/>
      <c r="HHX993"/>
      <c r="HHY993"/>
      <c r="HHZ993"/>
      <c r="HIA993"/>
      <c r="HIB993"/>
      <c r="HIC993"/>
      <c r="HID993"/>
      <c r="HIE993"/>
      <c r="HIF993"/>
      <c r="HIG993"/>
      <c r="HIH993"/>
      <c r="HII993"/>
      <c r="HIJ993"/>
      <c r="HIK993"/>
      <c r="HIL993"/>
      <c r="HIM993"/>
      <c r="HIN993"/>
      <c r="HIO993"/>
      <c r="HIP993"/>
      <c r="HIQ993"/>
      <c r="HIR993"/>
      <c r="HIS993"/>
      <c r="HIT993"/>
      <c r="HIU993"/>
      <c r="HIV993"/>
      <c r="HIW993"/>
      <c r="HIX993"/>
      <c r="HIY993"/>
      <c r="HIZ993"/>
      <c r="HJA993"/>
      <c r="HJB993"/>
      <c r="HJC993"/>
      <c r="HJD993"/>
      <c r="HJE993"/>
      <c r="HJF993"/>
      <c r="HJG993"/>
      <c r="HJH993"/>
      <c r="HJI993"/>
      <c r="HJJ993"/>
      <c r="HJK993"/>
      <c r="HJL993"/>
      <c r="HJM993"/>
      <c r="HJN993"/>
      <c r="HJO993"/>
      <c r="HJP993"/>
      <c r="HJQ993"/>
      <c r="HJR993"/>
      <c r="HJS993"/>
      <c r="HJT993"/>
      <c r="HJU993"/>
      <c r="HJV993"/>
      <c r="HJW993"/>
      <c r="HJX993"/>
      <c r="HJY993"/>
      <c r="HJZ993"/>
      <c r="HKA993"/>
      <c r="HKB993"/>
      <c r="HKC993"/>
      <c r="HKD993"/>
      <c r="HKE993"/>
      <c r="HKF993"/>
      <c r="HKG993"/>
      <c r="HKH993"/>
      <c r="HKI993"/>
      <c r="HKJ993"/>
      <c r="HKK993"/>
      <c r="HKL993"/>
      <c r="HKM993"/>
      <c r="HKN993"/>
      <c r="HKO993"/>
      <c r="HKP993"/>
      <c r="HKQ993"/>
      <c r="HKR993"/>
      <c r="HKS993"/>
      <c r="HKT993"/>
      <c r="HKU993"/>
      <c r="HKV993"/>
      <c r="HKW993"/>
      <c r="HKX993"/>
      <c r="HKY993"/>
      <c r="HKZ993"/>
      <c r="HLA993"/>
      <c r="HLB993"/>
      <c r="HLC993"/>
      <c r="HLD993"/>
      <c r="HLE993"/>
      <c r="HLF993"/>
      <c r="HLG993"/>
      <c r="HLH993"/>
      <c r="HLI993"/>
      <c r="HLJ993"/>
      <c r="HLK993"/>
      <c r="HLL993"/>
      <c r="HLM993"/>
      <c r="HLN993"/>
      <c r="HLO993"/>
      <c r="HLP993"/>
      <c r="HLQ993"/>
      <c r="HLR993"/>
      <c r="HLS993"/>
      <c r="HLT993"/>
      <c r="HLU993"/>
      <c r="HLV993"/>
      <c r="HLW993"/>
      <c r="HLX993"/>
      <c r="HLY993"/>
      <c r="HLZ993"/>
      <c r="HMA993"/>
      <c r="HMB993"/>
      <c r="HMC993"/>
      <c r="HMD993"/>
      <c r="HME993"/>
      <c r="HMF993"/>
      <c r="HMG993"/>
      <c r="HMH993"/>
      <c r="HMI993"/>
      <c r="HMJ993"/>
      <c r="HMK993"/>
      <c r="HML993"/>
      <c r="HMM993"/>
      <c r="HMN993"/>
      <c r="HMO993"/>
      <c r="HMP993"/>
      <c r="HMQ993"/>
      <c r="HMR993"/>
      <c r="HMS993"/>
      <c r="HMT993"/>
      <c r="HMU993"/>
      <c r="HMV993"/>
      <c r="HMW993"/>
      <c r="HMX993"/>
      <c r="HMY993"/>
      <c r="HMZ993"/>
      <c r="HNA993"/>
      <c r="HNB993"/>
      <c r="HNC993"/>
      <c r="HND993"/>
      <c r="HNE993"/>
      <c r="HNF993"/>
      <c r="HNG993"/>
      <c r="HNH993"/>
      <c r="HNI993"/>
      <c r="HNJ993"/>
      <c r="HNK993"/>
      <c r="HNL993"/>
      <c r="HNM993"/>
      <c r="HNN993"/>
      <c r="HNO993"/>
      <c r="HNP993"/>
      <c r="HNQ993"/>
      <c r="HNR993"/>
      <c r="HNS993"/>
      <c r="HNT993"/>
      <c r="HNU993"/>
      <c r="HNV993"/>
      <c r="HNW993"/>
      <c r="HNX993"/>
      <c r="HNY993"/>
      <c r="HNZ993"/>
      <c r="HOA993"/>
      <c r="HOB993"/>
      <c r="HOC993"/>
      <c r="HOD993"/>
      <c r="HOE993"/>
      <c r="HOF993"/>
      <c r="HOG993"/>
      <c r="HOH993"/>
      <c r="HOI993"/>
      <c r="HOJ993"/>
      <c r="HOK993"/>
      <c r="HOL993"/>
      <c r="HOM993"/>
      <c r="HON993"/>
      <c r="HOO993"/>
      <c r="HOP993"/>
      <c r="HOQ993"/>
      <c r="HOR993"/>
      <c r="HOS993"/>
      <c r="HOT993"/>
      <c r="HOU993"/>
      <c r="HOV993"/>
      <c r="HOW993"/>
      <c r="HOX993"/>
      <c r="HOY993"/>
      <c r="HOZ993"/>
      <c r="HPA993"/>
      <c r="HPB993"/>
      <c r="HPC993"/>
      <c r="HPD993"/>
      <c r="HPE993"/>
      <c r="HPF993"/>
      <c r="HPG993"/>
      <c r="HPH993"/>
      <c r="HPI993"/>
      <c r="HPJ993"/>
      <c r="HPK993"/>
      <c r="HPL993"/>
      <c r="HPM993"/>
      <c r="HPN993"/>
      <c r="HPO993"/>
      <c r="HPP993"/>
      <c r="HPQ993"/>
      <c r="HPR993"/>
      <c r="HPS993"/>
      <c r="HPT993"/>
      <c r="HPU993"/>
      <c r="HPV993"/>
      <c r="HPW993"/>
      <c r="HPX993"/>
      <c r="HPY993"/>
      <c r="HPZ993"/>
      <c r="HQA993"/>
      <c r="HQB993"/>
      <c r="HQC993"/>
      <c r="HQD993"/>
      <c r="HQE993"/>
      <c r="HQF993"/>
      <c r="HQG993"/>
      <c r="HQH993"/>
      <c r="HQI993"/>
      <c r="HQJ993"/>
      <c r="HQK993"/>
      <c r="HQL993"/>
      <c r="HQM993"/>
      <c r="HQN993"/>
      <c r="HQO993"/>
      <c r="HQP993"/>
      <c r="HQQ993"/>
      <c r="HQR993"/>
      <c r="HQS993"/>
      <c r="HQT993"/>
      <c r="HQU993"/>
      <c r="HQV993"/>
      <c r="HQW993"/>
      <c r="HQX993"/>
      <c r="HQY993"/>
      <c r="HQZ993"/>
      <c r="HRA993"/>
      <c r="HRB993"/>
      <c r="HRC993"/>
      <c r="HRD993"/>
      <c r="HRE993"/>
      <c r="HRF993"/>
      <c r="HRG993"/>
      <c r="HRH993"/>
      <c r="HRI993"/>
      <c r="HRJ993"/>
      <c r="HRK993"/>
      <c r="HRL993"/>
      <c r="HRM993"/>
      <c r="HRN993"/>
      <c r="HRO993"/>
      <c r="HRP993"/>
      <c r="HRQ993"/>
      <c r="HRR993"/>
      <c r="HRS993"/>
      <c r="HRT993"/>
      <c r="HRU993"/>
      <c r="HRV993"/>
      <c r="HRW993"/>
      <c r="HRX993"/>
      <c r="HRY993"/>
      <c r="HRZ993"/>
      <c r="HSA993"/>
      <c r="HSB993"/>
      <c r="HSC993"/>
      <c r="HSD993"/>
      <c r="HSE993"/>
      <c r="HSF993"/>
      <c r="HSG993"/>
      <c r="HSH993"/>
      <c r="HSI993"/>
      <c r="HSJ993"/>
      <c r="HSK993"/>
      <c r="HSL993"/>
      <c r="HSM993"/>
      <c r="HSN993"/>
      <c r="HSO993"/>
      <c r="HSP993"/>
      <c r="HSQ993"/>
      <c r="HSR993"/>
      <c r="HSS993"/>
      <c r="HST993"/>
      <c r="HSU993"/>
      <c r="HSV993"/>
      <c r="HSW993"/>
      <c r="HSX993"/>
      <c r="HSY993"/>
      <c r="HSZ993"/>
      <c r="HTA993"/>
      <c r="HTB993"/>
      <c r="HTC993"/>
      <c r="HTD993"/>
      <c r="HTE993"/>
      <c r="HTF993"/>
      <c r="HTG993"/>
      <c r="HTH993"/>
      <c r="HTI993"/>
      <c r="HTJ993"/>
      <c r="HTK993"/>
      <c r="HTL993"/>
      <c r="HTM993"/>
      <c r="HTN993"/>
      <c r="HTO993"/>
      <c r="HTP993"/>
      <c r="HTQ993"/>
      <c r="HTR993"/>
      <c r="HTS993"/>
      <c r="HTT993"/>
      <c r="HTU993"/>
      <c r="HTV993"/>
      <c r="HTW993"/>
      <c r="HTX993"/>
      <c r="HTY993"/>
      <c r="HTZ993"/>
      <c r="HUA993"/>
      <c r="HUB993"/>
      <c r="HUC993"/>
      <c r="HUD993"/>
      <c r="HUE993"/>
      <c r="HUF993"/>
      <c r="HUG993"/>
      <c r="HUH993"/>
      <c r="HUI993"/>
      <c r="HUJ993"/>
      <c r="HUK993"/>
      <c r="HUL993"/>
      <c r="HUM993"/>
      <c r="HUN993"/>
      <c r="HUO993"/>
      <c r="HUP993"/>
      <c r="HUQ993"/>
      <c r="HUR993"/>
      <c r="HUS993"/>
      <c r="HUT993"/>
      <c r="HUU993"/>
      <c r="HUV993"/>
      <c r="HUW993"/>
      <c r="HUX993"/>
      <c r="HUY993"/>
      <c r="HUZ993"/>
      <c r="HVA993"/>
      <c r="HVB993"/>
      <c r="HVC993"/>
      <c r="HVD993"/>
      <c r="HVE993"/>
      <c r="HVF993"/>
      <c r="HVG993"/>
      <c r="HVH993"/>
      <c r="HVI993"/>
      <c r="HVJ993"/>
      <c r="HVK993"/>
      <c r="HVL993"/>
      <c r="HVM993"/>
      <c r="HVN993"/>
      <c r="HVO993"/>
      <c r="HVP993"/>
      <c r="HVQ993"/>
      <c r="HVR993"/>
      <c r="HVS993"/>
      <c r="HVT993"/>
      <c r="HVU993"/>
      <c r="HVV993"/>
      <c r="HVW993"/>
      <c r="HVX993"/>
      <c r="HVY993"/>
      <c r="HVZ993"/>
      <c r="HWA993"/>
      <c r="HWB993"/>
      <c r="HWC993"/>
      <c r="HWD993"/>
      <c r="HWE993"/>
      <c r="HWF993"/>
      <c r="HWG993"/>
      <c r="HWH993"/>
      <c r="HWI993"/>
      <c r="HWJ993"/>
      <c r="HWK993"/>
      <c r="HWL993"/>
      <c r="HWM993"/>
      <c r="HWN993"/>
      <c r="HWO993"/>
      <c r="HWP993"/>
      <c r="HWQ993"/>
      <c r="HWR993"/>
      <c r="HWS993"/>
      <c r="HWT993"/>
      <c r="HWU993"/>
      <c r="HWV993"/>
      <c r="HWW993"/>
      <c r="HWX993"/>
      <c r="HWY993"/>
      <c r="HWZ993"/>
      <c r="HXA993"/>
      <c r="HXB993"/>
      <c r="HXC993"/>
      <c r="HXD993"/>
      <c r="HXE993"/>
      <c r="HXF993"/>
      <c r="HXG993"/>
      <c r="HXH993"/>
      <c r="HXI993"/>
      <c r="HXJ993"/>
      <c r="HXK993"/>
      <c r="HXL993"/>
      <c r="HXM993"/>
      <c r="HXN993"/>
      <c r="HXO993"/>
      <c r="HXP993"/>
      <c r="HXQ993"/>
      <c r="HXR993"/>
      <c r="HXS993"/>
      <c r="HXT993"/>
      <c r="HXU993"/>
      <c r="HXV993"/>
      <c r="HXW993"/>
      <c r="HXX993"/>
      <c r="HXY993"/>
      <c r="HXZ993"/>
      <c r="HYA993"/>
      <c r="HYB993"/>
      <c r="HYC993"/>
      <c r="HYD993"/>
      <c r="HYE993"/>
      <c r="HYF993"/>
      <c r="HYG993"/>
      <c r="HYH993"/>
      <c r="HYI993"/>
      <c r="HYJ993"/>
      <c r="HYK993"/>
      <c r="HYL993"/>
      <c r="HYM993"/>
      <c r="HYN993"/>
      <c r="HYO993"/>
      <c r="HYP993"/>
      <c r="HYQ993"/>
      <c r="HYR993"/>
      <c r="HYS993"/>
      <c r="HYT993"/>
      <c r="HYU993"/>
      <c r="HYV993"/>
      <c r="HYW993"/>
      <c r="HYX993"/>
      <c r="HYY993"/>
      <c r="HYZ993"/>
      <c r="HZA993"/>
      <c r="HZB993"/>
      <c r="HZC993"/>
      <c r="HZD993"/>
      <c r="HZE993"/>
      <c r="HZF993"/>
      <c r="HZG993"/>
      <c r="HZH993"/>
      <c r="HZI993"/>
      <c r="HZJ993"/>
      <c r="HZK993"/>
      <c r="HZL993"/>
      <c r="HZM993"/>
      <c r="HZN993"/>
      <c r="HZO993"/>
      <c r="HZP993"/>
      <c r="HZQ993"/>
      <c r="HZR993"/>
      <c r="HZS993"/>
      <c r="HZT993"/>
      <c r="HZU993"/>
      <c r="HZV993"/>
      <c r="HZW993"/>
      <c r="HZX993"/>
      <c r="HZY993"/>
      <c r="HZZ993"/>
      <c r="IAA993"/>
      <c r="IAB993"/>
      <c r="IAC993"/>
      <c r="IAD993"/>
      <c r="IAE993"/>
      <c r="IAF993"/>
      <c r="IAG993"/>
      <c r="IAH993"/>
      <c r="IAI993"/>
      <c r="IAJ993"/>
      <c r="IAK993"/>
      <c r="IAL993"/>
      <c r="IAM993"/>
      <c r="IAN993"/>
      <c r="IAO993"/>
      <c r="IAP993"/>
      <c r="IAQ993"/>
      <c r="IAR993"/>
      <c r="IAS993"/>
      <c r="IAT993"/>
      <c r="IAU993"/>
      <c r="IAV993"/>
      <c r="IAW993"/>
      <c r="IAX993"/>
      <c r="IAY993"/>
      <c r="IAZ993"/>
      <c r="IBA993"/>
      <c r="IBB993"/>
      <c r="IBC993"/>
      <c r="IBD993"/>
      <c r="IBE993"/>
      <c r="IBF993"/>
      <c r="IBG993"/>
      <c r="IBH993"/>
      <c r="IBI993"/>
      <c r="IBJ993"/>
      <c r="IBK993"/>
      <c r="IBL993"/>
      <c r="IBM993"/>
      <c r="IBN993"/>
      <c r="IBO993"/>
      <c r="IBP993"/>
      <c r="IBQ993"/>
      <c r="IBR993"/>
      <c r="IBS993"/>
      <c r="IBT993"/>
      <c r="IBU993"/>
      <c r="IBV993"/>
      <c r="IBW993"/>
      <c r="IBX993"/>
      <c r="IBY993"/>
      <c r="IBZ993"/>
      <c r="ICA993"/>
      <c r="ICB993"/>
      <c r="ICC993"/>
      <c r="ICD993"/>
      <c r="ICE993"/>
      <c r="ICF993"/>
      <c r="ICG993"/>
      <c r="ICH993"/>
      <c r="ICI993"/>
      <c r="ICJ993"/>
      <c r="ICK993"/>
      <c r="ICL993"/>
      <c r="ICM993"/>
      <c r="ICN993"/>
      <c r="ICO993"/>
      <c r="ICP993"/>
      <c r="ICQ993"/>
      <c r="ICR993"/>
      <c r="ICS993"/>
      <c r="ICT993"/>
      <c r="ICU993"/>
      <c r="ICV993"/>
      <c r="ICW993"/>
      <c r="ICX993"/>
      <c r="ICY993"/>
      <c r="ICZ993"/>
      <c r="IDA993"/>
      <c r="IDB993"/>
      <c r="IDC993"/>
      <c r="IDD993"/>
      <c r="IDE993"/>
      <c r="IDF993"/>
      <c r="IDG993"/>
      <c r="IDH993"/>
      <c r="IDI993"/>
      <c r="IDJ993"/>
      <c r="IDK993"/>
      <c r="IDL993"/>
      <c r="IDM993"/>
      <c r="IDN993"/>
      <c r="IDO993"/>
      <c r="IDP993"/>
      <c r="IDQ993"/>
      <c r="IDR993"/>
      <c r="IDS993"/>
      <c r="IDT993"/>
      <c r="IDU993"/>
      <c r="IDV993"/>
      <c r="IDW993"/>
      <c r="IDX993"/>
      <c r="IDY993"/>
      <c r="IDZ993"/>
      <c r="IEA993"/>
      <c r="IEB993"/>
      <c r="IEC993"/>
      <c r="IED993"/>
      <c r="IEE993"/>
      <c r="IEF993"/>
      <c r="IEG993"/>
      <c r="IEH993"/>
      <c r="IEI993"/>
      <c r="IEJ993"/>
      <c r="IEK993"/>
      <c r="IEL993"/>
      <c r="IEM993"/>
      <c r="IEN993"/>
      <c r="IEO993"/>
      <c r="IEP993"/>
      <c r="IEQ993"/>
      <c r="IER993"/>
      <c r="IES993"/>
      <c r="IET993"/>
      <c r="IEU993"/>
      <c r="IEV993"/>
      <c r="IEW993"/>
      <c r="IEX993"/>
      <c r="IEY993"/>
      <c r="IEZ993"/>
      <c r="IFA993"/>
      <c r="IFB993"/>
      <c r="IFC993"/>
      <c r="IFD993"/>
      <c r="IFE993"/>
      <c r="IFF993"/>
      <c r="IFG993"/>
      <c r="IFH993"/>
      <c r="IFI993"/>
      <c r="IFJ993"/>
      <c r="IFK993"/>
      <c r="IFL993"/>
      <c r="IFM993"/>
      <c r="IFN993"/>
      <c r="IFO993"/>
      <c r="IFP993"/>
      <c r="IFQ993"/>
      <c r="IFR993"/>
      <c r="IFS993"/>
      <c r="IFT993"/>
      <c r="IFU993"/>
      <c r="IFV993"/>
      <c r="IFW993"/>
      <c r="IFX993"/>
      <c r="IFY993"/>
      <c r="IFZ993"/>
      <c r="IGA993"/>
      <c r="IGB993"/>
      <c r="IGC993"/>
      <c r="IGD993"/>
      <c r="IGE993"/>
      <c r="IGF993"/>
      <c r="IGG993"/>
      <c r="IGH993"/>
      <c r="IGI993"/>
      <c r="IGJ993"/>
      <c r="IGK993"/>
      <c r="IGL993"/>
      <c r="IGM993"/>
      <c r="IGN993"/>
      <c r="IGO993"/>
      <c r="IGP993"/>
      <c r="IGQ993"/>
      <c r="IGR993"/>
      <c r="IGS993"/>
      <c r="IGT993"/>
      <c r="IGU993"/>
      <c r="IGV993"/>
      <c r="IGW993"/>
      <c r="IGX993"/>
      <c r="IGY993"/>
      <c r="IGZ993"/>
      <c r="IHA993"/>
      <c r="IHB993"/>
      <c r="IHC993"/>
      <c r="IHD993"/>
      <c r="IHE993"/>
      <c r="IHF993"/>
      <c r="IHG993"/>
      <c r="IHH993"/>
      <c r="IHI993"/>
      <c r="IHJ993"/>
      <c r="IHK993"/>
      <c r="IHL993"/>
      <c r="IHM993"/>
      <c r="IHN993"/>
      <c r="IHO993"/>
      <c r="IHP993"/>
      <c r="IHQ993"/>
      <c r="IHR993"/>
      <c r="IHS993"/>
      <c r="IHT993"/>
      <c r="IHU993"/>
      <c r="IHV993"/>
      <c r="IHW993"/>
      <c r="IHX993"/>
      <c r="IHY993"/>
      <c r="IHZ993"/>
      <c r="IIA993"/>
      <c r="IIB993"/>
      <c r="IIC993"/>
      <c r="IID993"/>
      <c r="IIE993"/>
      <c r="IIF993"/>
      <c r="IIG993"/>
      <c r="IIH993"/>
      <c r="III993"/>
      <c r="IIJ993"/>
      <c r="IIK993"/>
      <c r="IIL993"/>
      <c r="IIM993"/>
      <c r="IIN993"/>
      <c r="IIO993"/>
      <c r="IIP993"/>
      <c r="IIQ993"/>
      <c r="IIR993"/>
      <c r="IIS993"/>
      <c r="IIT993"/>
      <c r="IIU993"/>
      <c r="IIV993"/>
      <c r="IIW993"/>
      <c r="IIX993"/>
      <c r="IIY993"/>
      <c r="IIZ993"/>
      <c r="IJA993"/>
      <c r="IJB993"/>
      <c r="IJC993"/>
      <c r="IJD993"/>
      <c r="IJE993"/>
      <c r="IJF993"/>
      <c r="IJG993"/>
      <c r="IJH993"/>
      <c r="IJI993"/>
      <c r="IJJ993"/>
      <c r="IJK993"/>
      <c r="IJL993"/>
      <c r="IJM993"/>
      <c r="IJN993"/>
      <c r="IJO993"/>
      <c r="IJP993"/>
      <c r="IJQ993"/>
      <c r="IJR993"/>
      <c r="IJS993"/>
      <c r="IJT993"/>
      <c r="IJU993"/>
      <c r="IJV993"/>
      <c r="IJW993"/>
      <c r="IJX993"/>
      <c r="IJY993"/>
      <c r="IJZ993"/>
      <c r="IKA993"/>
      <c r="IKB993"/>
      <c r="IKC993"/>
      <c r="IKD993"/>
      <c r="IKE993"/>
      <c r="IKF993"/>
      <c r="IKG993"/>
      <c r="IKH993"/>
      <c r="IKI993"/>
      <c r="IKJ993"/>
      <c r="IKK993"/>
      <c r="IKL993"/>
      <c r="IKM993"/>
      <c r="IKN993"/>
      <c r="IKO993"/>
      <c r="IKP993"/>
      <c r="IKQ993"/>
      <c r="IKR993"/>
      <c r="IKS993"/>
      <c r="IKT993"/>
      <c r="IKU993"/>
      <c r="IKV993"/>
      <c r="IKW993"/>
      <c r="IKX993"/>
      <c r="IKY993"/>
      <c r="IKZ993"/>
      <c r="ILA993"/>
      <c r="ILB993"/>
      <c r="ILC993"/>
      <c r="ILD993"/>
      <c r="ILE993"/>
      <c r="ILF993"/>
      <c r="ILG993"/>
      <c r="ILH993"/>
      <c r="ILI993"/>
      <c r="ILJ993"/>
      <c r="ILK993"/>
      <c r="ILL993"/>
      <c r="ILM993"/>
      <c r="ILN993"/>
      <c r="ILO993"/>
      <c r="ILP993"/>
      <c r="ILQ993"/>
      <c r="ILR993"/>
      <c r="ILS993"/>
      <c r="ILT993"/>
      <c r="ILU993"/>
      <c r="ILV993"/>
      <c r="ILW993"/>
      <c r="ILX993"/>
      <c r="ILY993"/>
      <c r="ILZ993"/>
      <c r="IMA993"/>
      <c r="IMB993"/>
      <c r="IMC993"/>
      <c r="IMD993"/>
      <c r="IME993"/>
      <c r="IMF993"/>
      <c r="IMG993"/>
      <c r="IMH993"/>
      <c r="IMI993"/>
      <c r="IMJ993"/>
      <c r="IMK993"/>
      <c r="IML993"/>
      <c r="IMM993"/>
      <c r="IMN993"/>
      <c r="IMO993"/>
      <c r="IMP993"/>
      <c r="IMQ993"/>
      <c r="IMR993"/>
      <c r="IMS993"/>
      <c r="IMT993"/>
      <c r="IMU993"/>
      <c r="IMV993"/>
      <c r="IMW993"/>
      <c r="IMX993"/>
      <c r="IMY993"/>
      <c r="IMZ993"/>
      <c r="INA993"/>
      <c r="INB993"/>
      <c r="INC993"/>
      <c r="IND993"/>
      <c r="INE993"/>
      <c r="INF993"/>
      <c r="ING993"/>
      <c r="INH993"/>
      <c r="INI993"/>
      <c r="INJ993"/>
      <c r="INK993"/>
      <c r="INL993"/>
      <c r="INM993"/>
      <c r="INN993"/>
      <c r="INO993"/>
      <c r="INP993"/>
      <c r="INQ993"/>
      <c r="INR993"/>
      <c r="INS993"/>
      <c r="INT993"/>
      <c r="INU993"/>
      <c r="INV993"/>
      <c r="INW993"/>
      <c r="INX993"/>
      <c r="INY993"/>
      <c r="INZ993"/>
      <c r="IOA993"/>
      <c r="IOB993"/>
      <c r="IOC993"/>
      <c r="IOD993"/>
      <c r="IOE993"/>
      <c r="IOF993"/>
      <c r="IOG993"/>
      <c r="IOH993"/>
      <c r="IOI993"/>
      <c r="IOJ993"/>
      <c r="IOK993"/>
      <c r="IOL993"/>
      <c r="IOM993"/>
      <c r="ION993"/>
      <c r="IOO993"/>
      <c r="IOP993"/>
      <c r="IOQ993"/>
      <c r="IOR993"/>
      <c r="IOS993"/>
      <c r="IOT993"/>
      <c r="IOU993"/>
      <c r="IOV993"/>
      <c r="IOW993"/>
      <c r="IOX993"/>
      <c r="IOY993"/>
      <c r="IOZ993"/>
      <c r="IPA993"/>
      <c r="IPB993"/>
      <c r="IPC993"/>
      <c r="IPD993"/>
      <c r="IPE993"/>
      <c r="IPF993"/>
      <c r="IPG993"/>
      <c r="IPH993"/>
      <c r="IPI993"/>
      <c r="IPJ993"/>
      <c r="IPK993"/>
      <c r="IPL993"/>
      <c r="IPM993"/>
      <c r="IPN993"/>
      <c r="IPO993"/>
      <c r="IPP993"/>
      <c r="IPQ993"/>
      <c r="IPR993"/>
      <c r="IPS993"/>
      <c r="IPT993"/>
      <c r="IPU993"/>
      <c r="IPV993"/>
      <c r="IPW993"/>
      <c r="IPX993"/>
      <c r="IPY993"/>
      <c r="IPZ993"/>
      <c r="IQA993"/>
      <c r="IQB993"/>
      <c r="IQC993"/>
      <c r="IQD993"/>
      <c r="IQE993"/>
      <c r="IQF993"/>
      <c r="IQG993"/>
      <c r="IQH993"/>
      <c r="IQI993"/>
      <c r="IQJ993"/>
      <c r="IQK993"/>
      <c r="IQL993"/>
      <c r="IQM993"/>
      <c r="IQN993"/>
      <c r="IQO993"/>
      <c r="IQP993"/>
      <c r="IQQ993"/>
      <c r="IQR993"/>
      <c r="IQS993"/>
      <c r="IQT993"/>
      <c r="IQU993"/>
      <c r="IQV993"/>
      <c r="IQW993"/>
      <c r="IQX993"/>
      <c r="IQY993"/>
      <c r="IQZ993"/>
      <c r="IRA993"/>
      <c r="IRB993"/>
      <c r="IRC993"/>
      <c r="IRD993"/>
      <c r="IRE993"/>
      <c r="IRF993"/>
      <c r="IRG993"/>
      <c r="IRH993"/>
      <c r="IRI993"/>
      <c r="IRJ993"/>
      <c r="IRK993"/>
      <c r="IRL993"/>
      <c r="IRM993"/>
      <c r="IRN993"/>
      <c r="IRO993"/>
      <c r="IRP993"/>
      <c r="IRQ993"/>
      <c r="IRR993"/>
      <c r="IRS993"/>
      <c r="IRT993"/>
      <c r="IRU993"/>
      <c r="IRV993"/>
      <c r="IRW993"/>
      <c r="IRX993"/>
      <c r="IRY993"/>
      <c r="IRZ993"/>
      <c r="ISA993"/>
      <c r="ISB993"/>
      <c r="ISC993"/>
      <c r="ISD993"/>
      <c r="ISE993"/>
      <c r="ISF993"/>
      <c r="ISG993"/>
      <c r="ISH993"/>
      <c r="ISI993"/>
      <c r="ISJ993"/>
      <c r="ISK993"/>
      <c r="ISL993"/>
      <c r="ISM993"/>
      <c r="ISN993"/>
      <c r="ISO993"/>
      <c r="ISP993"/>
      <c r="ISQ993"/>
      <c r="ISR993"/>
      <c r="ISS993"/>
      <c r="IST993"/>
      <c r="ISU993"/>
      <c r="ISV993"/>
      <c r="ISW993"/>
      <c r="ISX993"/>
      <c r="ISY993"/>
      <c r="ISZ993"/>
      <c r="ITA993"/>
      <c r="ITB993"/>
      <c r="ITC993"/>
      <c r="ITD993"/>
      <c r="ITE993"/>
      <c r="ITF993"/>
      <c r="ITG993"/>
      <c r="ITH993"/>
      <c r="ITI993"/>
      <c r="ITJ993"/>
      <c r="ITK993"/>
      <c r="ITL993"/>
      <c r="ITM993"/>
      <c r="ITN993"/>
      <c r="ITO993"/>
      <c r="ITP993"/>
      <c r="ITQ993"/>
      <c r="ITR993"/>
      <c r="ITS993"/>
      <c r="ITT993"/>
      <c r="ITU993"/>
      <c r="ITV993"/>
      <c r="ITW993"/>
      <c r="ITX993"/>
      <c r="ITY993"/>
      <c r="ITZ993"/>
      <c r="IUA993"/>
      <c r="IUB993"/>
      <c r="IUC993"/>
      <c r="IUD993"/>
      <c r="IUE993"/>
      <c r="IUF993"/>
      <c r="IUG993"/>
      <c r="IUH993"/>
      <c r="IUI993"/>
      <c r="IUJ993"/>
      <c r="IUK993"/>
      <c r="IUL993"/>
      <c r="IUM993"/>
      <c r="IUN993"/>
      <c r="IUO993"/>
      <c r="IUP993"/>
      <c r="IUQ993"/>
      <c r="IUR993"/>
      <c r="IUS993"/>
      <c r="IUT993"/>
      <c r="IUU993"/>
      <c r="IUV993"/>
      <c r="IUW993"/>
      <c r="IUX993"/>
      <c r="IUY993"/>
      <c r="IUZ993"/>
      <c r="IVA993"/>
      <c r="IVB993"/>
      <c r="IVC993"/>
      <c r="IVD993"/>
      <c r="IVE993"/>
      <c r="IVF993"/>
      <c r="IVG993"/>
      <c r="IVH993"/>
      <c r="IVI993"/>
      <c r="IVJ993"/>
      <c r="IVK993"/>
      <c r="IVL993"/>
      <c r="IVM993"/>
      <c r="IVN993"/>
      <c r="IVO993"/>
      <c r="IVP993"/>
      <c r="IVQ993"/>
      <c r="IVR993"/>
      <c r="IVS993"/>
      <c r="IVT993"/>
      <c r="IVU993"/>
      <c r="IVV993"/>
      <c r="IVW993"/>
      <c r="IVX993"/>
      <c r="IVY993"/>
      <c r="IVZ993"/>
      <c r="IWA993"/>
      <c r="IWB993"/>
      <c r="IWC993"/>
      <c r="IWD993"/>
      <c r="IWE993"/>
      <c r="IWF993"/>
      <c r="IWG993"/>
      <c r="IWH993"/>
      <c r="IWI993"/>
      <c r="IWJ993"/>
      <c r="IWK993"/>
      <c r="IWL993"/>
      <c r="IWM993"/>
      <c r="IWN993"/>
      <c r="IWO993"/>
      <c r="IWP993"/>
      <c r="IWQ993"/>
      <c r="IWR993"/>
      <c r="IWS993"/>
      <c r="IWT993"/>
      <c r="IWU993"/>
      <c r="IWV993"/>
      <c r="IWW993"/>
      <c r="IWX993"/>
      <c r="IWY993"/>
      <c r="IWZ993"/>
      <c r="IXA993"/>
      <c r="IXB993"/>
      <c r="IXC993"/>
      <c r="IXD993"/>
      <c r="IXE993"/>
      <c r="IXF993"/>
      <c r="IXG993"/>
      <c r="IXH993"/>
      <c r="IXI993"/>
      <c r="IXJ993"/>
      <c r="IXK993"/>
      <c r="IXL993"/>
      <c r="IXM993"/>
      <c r="IXN993"/>
      <c r="IXO993"/>
      <c r="IXP993"/>
      <c r="IXQ993"/>
      <c r="IXR993"/>
      <c r="IXS993"/>
      <c r="IXT993"/>
      <c r="IXU993"/>
      <c r="IXV993"/>
      <c r="IXW993"/>
      <c r="IXX993"/>
      <c r="IXY993"/>
      <c r="IXZ993"/>
      <c r="IYA993"/>
      <c r="IYB993"/>
      <c r="IYC993"/>
      <c r="IYD993"/>
      <c r="IYE993"/>
      <c r="IYF993"/>
      <c r="IYG993"/>
      <c r="IYH993"/>
      <c r="IYI993"/>
      <c r="IYJ993"/>
      <c r="IYK993"/>
      <c r="IYL993"/>
      <c r="IYM993"/>
      <c r="IYN993"/>
      <c r="IYO993"/>
      <c r="IYP993"/>
      <c r="IYQ993"/>
      <c r="IYR993"/>
      <c r="IYS993"/>
      <c r="IYT993"/>
      <c r="IYU993"/>
      <c r="IYV993"/>
      <c r="IYW993"/>
      <c r="IYX993"/>
      <c r="IYY993"/>
      <c r="IYZ993"/>
      <c r="IZA993"/>
      <c r="IZB993"/>
      <c r="IZC993"/>
      <c r="IZD993"/>
      <c r="IZE993"/>
      <c r="IZF993"/>
      <c r="IZG993"/>
      <c r="IZH993"/>
      <c r="IZI993"/>
      <c r="IZJ993"/>
      <c r="IZK993"/>
      <c r="IZL993"/>
      <c r="IZM993"/>
      <c r="IZN993"/>
      <c r="IZO993"/>
      <c r="IZP993"/>
      <c r="IZQ993"/>
      <c r="IZR993"/>
      <c r="IZS993"/>
      <c r="IZT993"/>
      <c r="IZU993"/>
      <c r="IZV993"/>
      <c r="IZW993"/>
      <c r="IZX993"/>
      <c r="IZY993"/>
      <c r="IZZ993"/>
      <c r="JAA993"/>
      <c r="JAB993"/>
      <c r="JAC993"/>
      <c r="JAD993"/>
      <c r="JAE993"/>
      <c r="JAF993"/>
      <c r="JAG993"/>
      <c r="JAH993"/>
      <c r="JAI993"/>
      <c r="JAJ993"/>
      <c r="JAK993"/>
      <c r="JAL993"/>
      <c r="JAM993"/>
      <c r="JAN993"/>
      <c r="JAO993"/>
      <c r="JAP993"/>
      <c r="JAQ993"/>
      <c r="JAR993"/>
      <c r="JAS993"/>
      <c r="JAT993"/>
      <c r="JAU993"/>
      <c r="JAV993"/>
      <c r="JAW993"/>
      <c r="JAX993"/>
      <c r="JAY993"/>
      <c r="JAZ993"/>
      <c r="JBA993"/>
      <c r="JBB993"/>
      <c r="JBC993"/>
      <c r="JBD993"/>
      <c r="JBE993"/>
      <c r="JBF993"/>
      <c r="JBG993"/>
      <c r="JBH993"/>
      <c r="JBI993"/>
      <c r="JBJ993"/>
      <c r="JBK993"/>
      <c r="JBL993"/>
      <c r="JBM993"/>
      <c r="JBN993"/>
      <c r="JBO993"/>
      <c r="JBP993"/>
      <c r="JBQ993"/>
      <c r="JBR993"/>
      <c r="JBS993"/>
      <c r="JBT993"/>
      <c r="JBU993"/>
      <c r="JBV993"/>
      <c r="JBW993"/>
      <c r="JBX993"/>
      <c r="JBY993"/>
      <c r="JBZ993"/>
      <c r="JCA993"/>
      <c r="JCB993"/>
      <c r="JCC993"/>
      <c r="JCD993"/>
      <c r="JCE993"/>
      <c r="JCF993"/>
      <c r="JCG993"/>
      <c r="JCH993"/>
      <c r="JCI993"/>
      <c r="JCJ993"/>
      <c r="JCK993"/>
      <c r="JCL993"/>
      <c r="JCM993"/>
      <c r="JCN993"/>
      <c r="JCO993"/>
      <c r="JCP993"/>
      <c r="JCQ993"/>
      <c r="JCR993"/>
      <c r="JCS993"/>
      <c r="JCT993"/>
      <c r="JCU993"/>
      <c r="JCV993"/>
      <c r="JCW993"/>
      <c r="JCX993"/>
      <c r="JCY993"/>
      <c r="JCZ993"/>
      <c r="JDA993"/>
      <c r="JDB993"/>
      <c r="JDC993"/>
      <c r="JDD993"/>
      <c r="JDE993"/>
      <c r="JDF993"/>
      <c r="JDG993"/>
      <c r="JDH993"/>
      <c r="JDI993"/>
      <c r="JDJ993"/>
      <c r="JDK993"/>
      <c r="JDL993"/>
      <c r="JDM993"/>
      <c r="JDN993"/>
      <c r="JDO993"/>
      <c r="JDP993"/>
      <c r="JDQ993"/>
      <c r="JDR993"/>
      <c r="JDS993"/>
      <c r="JDT993"/>
      <c r="JDU993"/>
      <c r="JDV993"/>
      <c r="JDW993"/>
      <c r="JDX993"/>
      <c r="JDY993"/>
      <c r="JDZ993"/>
      <c r="JEA993"/>
      <c r="JEB993"/>
      <c r="JEC993"/>
      <c r="JED993"/>
      <c r="JEE993"/>
      <c r="JEF993"/>
      <c r="JEG993"/>
      <c r="JEH993"/>
      <c r="JEI993"/>
      <c r="JEJ993"/>
      <c r="JEK993"/>
      <c r="JEL993"/>
      <c r="JEM993"/>
      <c r="JEN993"/>
      <c r="JEO993"/>
      <c r="JEP993"/>
      <c r="JEQ993"/>
      <c r="JER993"/>
      <c r="JES993"/>
      <c r="JET993"/>
      <c r="JEU993"/>
      <c r="JEV993"/>
      <c r="JEW993"/>
      <c r="JEX993"/>
      <c r="JEY993"/>
      <c r="JEZ993"/>
      <c r="JFA993"/>
      <c r="JFB993"/>
      <c r="JFC993"/>
      <c r="JFD993"/>
      <c r="JFE993"/>
      <c r="JFF993"/>
      <c r="JFG993"/>
      <c r="JFH993"/>
      <c r="JFI993"/>
      <c r="JFJ993"/>
      <c r="JFK993"/>
      <c r="JFL993"/>
      <c r="JFM993"/>
      <c r="JFN993"/>
      <c r="JFO993"/>
      <c r="JFP993"/>
      <c r="JFQ993"/>
      <c r="JFR993"/>
      <c r="JFS993"/>
      <c r="JFT993"/>
      <c r="JFU993"/>
      <c r="JFV993"/>
      <c r="JFW993"/>
      <c r="JFX993"/>
      <c r="JFY993"/>
      <c r="JFZ993"/>
      <c r="JGA993"/>
      <c r="JGB993"/>
      <c r="JGC993"/>
      <c r="JGD993"/>
      <c r="JGE993"/>
      <c r="JGF993"/>
      <c r="JGG993"/>
      <c r="JGH993"/>
      <c r="JGI993"/>
      <c r="JGJ993"/>
      <c r="JGK993"/>
      <c r="JGL993"/>
      <c r="JGM993"/>
      <c r="JGN993"/>
      <c r="JGO993"/>
      <c r="JGP993"/>
      <c r="JGQ993"/>
      <c r="JGR993"/>
      <c r="JGS993"/>
      <c r="JGT993"/>
      <c r="JGU993"/>
      <c r="JGV993"/>
      <c r="JGW993"/>
      <c r="JGX993"/>
      <c r="JGY993"/>
      <c r="JGZ993"/>
      <c r="JHA993"/>
      <c r="JHB993"/>
      <c r="JHC993"/>
      <c r="JHD993"/>
      <c r="JHE993"/>
      <c r="JHF993"/>
      <c r="JHG993"/>
      <c r="JHH993"/>
      <c r="JHI993"/>
      <c r="JHJ993"/>
      <c r="JHK993"/>
      <c r="JHL993"/>
      <c r="JHM993"/>
      <c r="JHN993"/>
      <c r="JHO993"/>
      <c r="JHP993"/>
      <c r="JHQ993"/>
      <c r="JHR993"/>
      <c r="JHS993"/>
      <c r="JHT993"/>
      <c r="JHU993"/>
      <c r="JHV993"/>
      <c r="JHW993"/>
      <c r="JHX993"/>
      <c r="JHY993"/>
      <c r="JHZ993"/>
      <c r="JIA993"/>
      <c r="JIB993"/>
      <c r="JIC993"/>
      <c r="JID993"/>
      <c r="JIE993"/>
      <c r="JIF993"/>
      <c r="JIG993"/>
      <c r="JIH993"/>
      <c r="JII993"/>
      <c r="JIJ993"/>
      <c r="JIK993"/>
      <c r="JIL993"/>
      <c r="JIM993"/>
      <c r="JIN993"/>
      <c r="JIO993"/>
      <c r="JIP993"/>
      <c r="JIQ993"/>
      <c r="JIR993"/>
      <c r="JIS993"/>
      <c r="JIT993"/>
      <c r="JIU993"/>
      <c r="JIV993"/>
      <c r="JIW993"/>
      <c r="JIX993"/>
      <c r="JIY993"/>
      <c r="JIZ993"/>
      <c r="JJA993"/>
      <c r="JJB993"/>
      <c r="JJC993"/>
      <c r="JJD993"/>
      <c r="JJE993"/>
      <c r="JJF993"/>
      <c r="JJG993"/>
      <c r="JJH993"/>
      <c r="JJI993"/>
      <c r="JJJ993"/>
      <c r="JJK993"/>
      <c r="JJL993"/>
      <c r="JJM993"/>
      <c r="JJN993"/>
      <c r="JJO993"/>
      <c r="JJP993"/>
      <c r="JJQ993"/>
      <c r="JJR993"/>
      <c r="JJS993"/>
      <c r="JJT993"/>
      <c r="JJU993"/>
      <c r="JJV993"/>
      <c r="JJW993"/>
      <c r="JJX993"/>
      <c r="JJY993"/>
      <c r="JJZ993"/>
      <c r="JKA993"/>
      <c r="JKB993"/>
      <c r="JKC993"/>
      <c r="JKD993"/>
      <c r="JKE993"/>
      <c r="JKF993"/>
      <c r="JKG993"/>
      <c r="JKH993"/>
      <c r="JKI993"/>
      <c r="JKJ993"/>
      <c r="JKK993"/>
      <c r="JKL993"/>
      <c r="JKM993"/>
      <c r="JKN993"/>
      <c r="JKO993"/>
      <c r="JKP993"/>
      <c r="JKQ993"/>
      <c r="JKR993"/>
      <c r="JKS993"/>
      <c r="JKT993"/>
      <c r="JKU993"/>
      <c r="JKV993"/>
      <c r="JKW993"/>
      <c r="JKX993"/>
      <c r="JKY993"/>
      <c r="JKZ993"/>
      <c r="JLA993"/>
      <c r="JLB993"/>
      <c r="JLC993"/>
      <c r="JLD993"/>
      <c r="JLE993"/>
      <c r="JLF993"/>
      <c r="JLG993"/>
      <c r="JLH993"/>
      <c r="JLI993"/>
      <c r="JLJ993"/>
      <c r="JLK993"/>
      <c r="JLL993"/>
      <c r="JLM993"/>
      <c r="JLN993"/>
      <c r="JLO993"/>
      <c r="JLP993"/>
      <c r="JLQ993"/>
      <c r="JLR993"/>
      <c r="JLS993"/>
      <c r="JLT993"/>
      <c r="JLU993"/>
      <c r="JLV993"/>
      <c r="JLW993"/>
      <c r="JLX993"/>
      <c r="JLY993"/>
      <c r="JLZ993"/>
      <c r="JMA993"/>
      <c r="JMB993"/>
      <c r="JMC993"/>
      <c r="JMD993"/>
      <c r="JME993"/>
      <c r="JMF993"/>
      <c r="JMG993"/>
      <c r="JMH993"/>
      <c r="JMI993"/>
      <c r="JMJ993"/>
      <c r="JMK993"/>
      <c r="JML993"/>
      <c r="JMM993"/>
      <c r="JMN993"/>
      <c r="JMO993"/>
      <c r="JMP993"/>
      <c r="JMQ993"/>
      <c r="JMR993"/>
      <c r="JMS993"/>
      <c r="JMT993"/>
      <c r="JMU993"/>
      <c r="JMV993"/>
      <c r="JMW993"/>
      <c r="JMX993"/>
      <c r="JMY993"/>
      <c r="JMZ993"/>
      <c r="JNA993"/>
      <c r="JNB993"/>
      <c r="JNC993"/>
      <c r="JND993"/>
      <c r="JNE993"/>
      <c r="JNF993"/>
      <c r="JNG993"/>
      <c r="JNH993"/>
      <c r="JNI993"/>
      <c r="JNJ993"/>
      <c r="JNK993"/>
      <c r="JNL993"/>
      <c r="JNM993"/>
      <c r="JNN993"/>
      <c r="JNO993"/>
      <c r="JNP993"/>
      <c r="JNQ993"/>
      <c r="JNR993"/>
      <c r="JNS993"/>
      <c r="JNT993"/>
      <c r="JNU993"/>
      <c r="JNV993"/>
      <c r="JNW993"/>
      <c r="JNX993"/>
      <c r="JNY993"/>
      <c r="JNZ993"/>
      <c r="JOA993"/>
      <c r="JOB993"/>
      <c r="JOC993"/>
      <c r="JOD993"/>
      <c r="JOE993"/>
      <c r="JOF993"/>
      <c r="JOG993"/>
      <c r="JOH993"/>
      <c r="JOI993"/>
      <c r="JOJ993"/>
      <c r="JOK993"/>
      <c r="JOL993"/>
      <c r="JOM993"/>
      <c r="JON993"/>
      <c r="JOO993"/>
      <c r="JOP993"/>
      <c r="JOQ993"/>
      <c r="JOR993"/>
      <c r="JOS993"/>
      <c r="JOT993"/>
      <c r="JOU993"/>
      <c r="JOV993"/>
      <c r="JOW993"/>
      <c r="JOX993"/>
      <c r="JOY993"/>
      <c r="JOZ993"/>
      <c r="JPA993"/>
      <c r="JPB993"/>
      <c r="JPC993"/>
      <c r="JPD993"/>
      <c r="JPE993"/>
      <c r="JPF993"/>
      <c r="JPG993"/>
      <c r="JPH993"/>
      <c r="JPI993"/>
      <c r="JPJ993"/>
      <c r="JPK993"/>
      <c r="JPL993"/>
      <c r="JPM993"/>
      <c r="JPN993"/>
      <c r="JPO993"/>
      <c r="JPP993"/>
      <c r="JPQ993"/>
      <c r="JPR993"/>
      <c r="JPS993"/>
      <c r="JPT993"/>
      <c r="JPU993"/>
      <c r="JPV993"/>
      <c r="JPW993"/>
      <c r="JPX993"/>
      <c r="JPY993"/>
      <c r="JPZ993"/>
      <c r="JQA993"/>
      <c r="JQB993"/>
      <c r="JQC993"/>
      <c r="JQD993"/>
      <c r="JQE993"/>
      <c r="JQF993"/>
      <c r="JQG993"/>
      <c r="JQH993"/>
      <c r="JQI993"/>
      <c r="JQJ993"/>
      <c r="JQK993"/>
      <c r="JQL993"/>
      <c r="JQM993"/>
      <c r="JQN993"/>
      <c r="JQO993"/>
      <c r="JQP993"/>
      <c r="JQQ993"/>
      <c r="JQR993"/>
      <c r="JQS993"/>
      <c r="JQT993"/>
      <c r="JQU993"/>
      <c r="JQV993"/>
      <c r="JQW993"/>
      <c r="JQX993"/>
      <c r="JQY993"/>
      <c r="JQZ993"/>
      <c r="JRA993"/>
      <c r="JRB993"/>
      <c r="JRC993"/>
      <c r="JRD993"/>
      <c r="JRE993"/>
      <c r="JRF993"/>
      <c r="JRG993"/>
      <c r="JRH993"/>
      <c r="JRI993"/>
      <c r="JRJ993"/>
      <c r="JRK993"/>
      <c r="JRL993"/>
      <c r="JRM993"/>
      <c r="JRN993"/>
      <c r="JRO993"/>
      <c r="JRP993"/>
      <c r="JRQ993"/>
      <c r="JRR993"/>
      <c r="JRS993"/>
      <c r="JRT993"/>
      <c r="JRU993"/>
      <c r="JRV993"/>
      <c r="JRW993"/>
      <c r="JRX993"/>
      <c r="JRY993"/>
      <c r="JRZ993"/>
      <c r="JSA993"/>
      <c r="JSB993"/>
      <c r="JSC993"/>
      <c r="JSD993"/>
      <c r="JSE993"/>
      <c r="JSF993"/>
      <c r="JSG993"/>
      <c r="JSH993"/>
      <c r="JSI993"/>
      <c r="JSJ993"/>
      <c r="JSK993"/>
      <c r="JSL993"/>
      <c r="JSM993"/>
      <c r="JSN993"/>
      <c r="JSO993"/>
      <c r="JSP993"/>
      <c r="JSQ993"/>
      <c r="JSR993"/>
      <c r="JSS993"/>
      <c r="JST993"/>
      <c r="JSU993"/>
      <c r="JSV993"/>
      <c r="JSW993"/>
      <c r="JSX993"/>
      <c r="JSY993"/>
      <c r="JSZ993"/>
      <c r="JTA993"/>
      <c r="JTB993"/>
      <c r="JTC993"/>
      <c r="JTD993"/>
      <c r="JTE993"/>
      <c r="JTF993"/>
      <c r="JTG993"/>
      <c r="JTH993"/>
      <c r="JTI993"/>
      <c r="JTJ993"/>
      <c r="JTK993"/>
      <c r="JTL993"/>
      <c r="JTM993"/>
      <c r="JTN993"/>
      <c r="JTO993"/>
      <c r="JTP993"/>
      <c r="JTQ993"/>
      <c r="JTR993"/>
      <c r="JTS993"/>
      <c r="JTT993"/>
      <c r="JTU993"/>
      <c r="JTV993"/>
      <c r="JTW993"/>
      <c r="JTX993"/>
      <c r="JTY993"/>
      <c r="JTZ993"/>
      <c r="JUA993"/>
      <c r="JUB993"/>
      <c r="JUC993"/>
      <c r="JUD993"/>
      <c r="JUE993"/>
      <c r="JUF993"/>
      <c r="JUG993"/>
      <c r="JUH993"/>
      <c r="JUI993"/>
      <c r="JUJ993"/>
      <c r="JUK993"/>
      <c r="JUL993"/>
      <c r="JUM993"/>
      <c r="JUN993"/>
      <c r="JUO993"/>
      <c r="JUP993"/>
      <c r="JUQ993"/>
      <c r="JUR993"/>
      <c r="JUS993"/>
      <c r="JUT993"/>
      <c r="JUU993"/>
      <c r="JUV993"/>
      <c r="JUW993"/>
      <c r="JUX993"/>
      <c r="JUY993"/>
      <c r="JUZ993"/>
      <c r="JVA993"/>
      <c r="JVB993"/>
      <c r="JVC993"/>
      <c r="JVD993"/>
      <c r="JVE993"/>
      <c r="JVF993"/>
      <c r="JVG993"/>
      <c r="JVH993"/>
      <c r="JVI993"/>
      <c r="JVJ993"/>
      <c r="JVK993"/>
      <c r="JVL993"/>
      <c r="JVM993"/>
      <c r="JVN993"/>
      <c r="JVO993"/>
      <c r="JVP993"/>
      <c r="JVQ993"/>
      <c r="JVR993"/>
      <c r="JVS993"/>
      <c r="JVT993"/>
      <c r="JVU993"/>
      <c r="JVV993"/>
      <c r="JVW993"/>
      <c r="JVX993"/>
      <c r="JVY993"/>
      <c r="JVZ993"/>
      <c r="JWA993"/>
      <c r="JWB993"/>
      <c r="JWC993"/>
      <c r="JWD993"/>
      <c r="JWE993"/>
      <c r="JWF993"/>
      <c r="JWG993"/>
      <c r="JWH993"/>
      <c r="JWI993"/>
      <c r="JWJ993"/>
      <c r="JWK993"/>
      <c r="JWL993"/>
      <c r="JWM993"/>
      <c r="JWN993"/>
      <c r="JWO993"/>
      <c r="JWP993"/>
      <c r="JWQ993"/>
      <c r="JWR993"/>
      <c r="JWS993"/>
      <c r="JWT993"/>
      <c r="JWU993"/>
      <c r="JWV993"/>
      <c r="JWW993"/>
      <c r="JWX993"/>
      <c r="JWY993"/>
      <c r="JWZ993"/>
      <c r="JXA993"/>
      <c r="JXB993"/>
      <c r="JXC993"/>
      <c r="JXD993"/>
      <c r="JXE993"/>
      <c r="JXF993"/>
      <c r="JXG993"/>
      <c r="JXH993"/>
      <c r="JXI993"/>
      <c r="JXJ993"/>
      <c r="JXK993"/>
      <c r="JXL993"/>
      <c r="JXM993"/>
      <c r="JXN993"/>
      <c r="JXO993"/>
      <c r="JXP993"/>
      <c r="JXQ993"/>
      <c r="JXR993"/>
      <c r="JXS993"/>
      <c r="JXT993"/>
      <c r="JXU993"/>
      <c r="JXV993"/>
      <c r="JXW993"/>
      <c r="JXX993"/>
      <c r="JXY993"/>
      <c r="JXZ993"/>
      <c r="JYA993"/>
      <c r="JYB993"/>
      <c r="JYC993"/>
      <c r="JYD993"/>
      <c r="JYE993"/>
      <c r="JYF993"/>
      <c r="JYG993"/>
      <c r="JYH993"/>
      <c r="JYI993"/>
      <c r="JYJ993"/>
      <c r="JYK993"/>
      <c r="JYL993"/>
      <c r="JYM993"/>
      <c r="JYN993"/>
      <c r="JYO993"/>
      <c r="JYP993"/>
      <c r="JYQ993"/>
      <c r="JYR993"/>
      <c r="JYS993"/>
      <c r="JYT993"/>
      <c r="JYU993"/>
      <c r="JYV993"/>
      <c r="JYW993"/>
      <c r="JYX993"/>
      <c r="JYY993"/>
      <c r="JYZ993"/>
      <c r="JZA993"/>
      <c r="JZB993"/>
      <c r="JZC993"/>
      <c r="JZD993"/>
      <c r="JZE993"/>
      <c r="JZF993"/>
      <c r="JZG993"/>
      <c r="JZH993"/>
      <c r="JZI993"/>
      <c r="JZJ993"/>
      <c r="JZK993"/>
      <c r="JZL993"/>
      <c r="JZM993"/>
      <c r="JZN993"/>
      <c r="JZO993"/>
      <c r="JZP993"/>
      <c r="JZQ993"/>
      <c r="JZR993"/>
      <c r="JZS993"/>
      <c r="JZT993"/>
      <c r="JZU993"/>
      <c r="JZV993"/>
      <c r="JZW993"/>
      <c r="JZX993"/>
      <c r="JZY993"/>
      <c r="JZZ993"/>
      <c r="KAA993"/>
      <c r="KAB993"/>
      <c r="KAC993"/>
      <c r="KAD993"/>
      <c r="KAE993"/>
      <c r="KAF993"/>
      <c r="KAG993"/>
      <c r="KAH993"/>
      <c r="KAI993"/>
      <c r="KAJ993"/>
      <c r="KAK993"/>
      <c r="KAL993"/>
      <c r="KAM993"/>
      <c r="KAN993"/>
      <c r="KAO993"/>
      <c r="KAP993"/>
      <c r="KAQ993"/>
      <c r="KAR993"/>
      <c r="KAS993"/>
      <c r="KAT993"/>
      <c r="KAU993"/>
      <c r="KAV993"/>
      <c r="KAW993"/>
      <c r="KAX993"/>
      <c r="KAY993"/>
      <c r="KAZ993"/>
      <c r="KBA993"/>
      <c r="KBB993"/>
      <c r="KBC993"/>
      <c r="KBD993"/>
      <c r="KBE993"/>
      <c r="KBF993"/>
      <c r="KBG993"/>
      <c r="KBH993"/>
      <c r="KBI993"/>
      <c r="KBJ993"/>
      <c r="KBK993"/>
      <c r="KBL993"/>
      <c r="KBM993"/>
      <c r="KBN993"/>
      <c r="KBO993"/>
      <c r="KBP993"/>
      <c r="KBQ993"/>
      <c r="KBR993"/>
      <c r="KBS993"/>
      <c r="KBT993"/>
      <c r="KBU993"/>
      <c r="KBV993"/>
      <c r="KBW993"/>
      <c r="KBX993"/>
      <c r="KBY993"/>
      <c r="KBZ993"/>
      <c r="KCA993"/>
      <c r="KCB993"/>
      <c r="KCC993"/>
      <c r="KCD993"/>
      <c r="KCE993"/>
      <c r="KCF993"/>
      <c r="KCG993"/>
      <c r="KCH993"/>
      <c r="KCI993"/>
      <c r="KCJ993"/>
      <c r="KCK993"/>
      <c r="KCL993"/>
      <c r="KCM993"/>
      <c r="KCN993"/>
      <c r="KCO993"/>
      <c r="KCP993"/>
      <c r="KCQ993"/>
      <c r="KCR993"/>
      <c r="KCS993"/>
      <c r="KCT993"/>
      <c r="KCU993"/>
      <c r="KCV993"/>
      <c r="KCW993"/>
      <c r="KCX993"/>
      <c r="KCY993"/>
      <c r="KCZ993"/>
      <c r="KDA993"/>
      <c r="KDB993"/>
      <c r="KDC993"/>
      <c r="KDD993"/>
      <c r="KDE993"/>
      <c r="KDF993"/>
      <c r="KDG993"/>
      <c r="KDH993"/>
      <c r="KDI993"/>
      <c r="KDJ993"/>
      <c r="KDK993"/>
      <c r="KDL993"/>
      <c r="KDM993"/>
      <c r="KDN993"/>
      <c r="KDO993"/>
      <c r="KDP993"/>
      <c r="KDQ993"/>
      <c r="KDR993"/>
      <c r="KDS993"/>
      <c r="KDT993"/>
      <c r="KDU993"/>
      <c r="KDV993"/>
      <c r="KDW993"/>
      <c r="KDX993"/>
      <c r="KDY993"/>
      <c r="KDZ993"/>
      <c r="KEA993"/>
      <c r="KEB993"/>
      <c r="KEC993"/>
      <c r="KED993"/>
      <c r="KEE993"/>
      <c r="KEF993"/>
      <c r="KEG993"/>
      <c r="KEH993"/>
      <c r="KEI993"/>
      <c r="KEJ993"/>
      <c r="KEK993"/>
      <c r="KEL993"/>
      <c r="KEM993"/>
      <c r="KEN993"/>
      <c r="KEO993"/>
      <c r="KEP993"/>
      <c r="KEQ993"/>
      <c r="KER993"/>
      <c r="KES993"/>
      <c r="KET993"/>
      <c r="KEU993"/>
      <c r="KEV993"/>
      <c r="KEW993"/>
      <c r="KEX993"/>
      <c r="KEY993"/>
      <c r="KEZ993"/>
      <c r="KFA993"/>
      <c r="KFB993"/>
      <c r="KFC993"/>
      <c r="KFD993"/>
      <c r="KFE993"/>
      <c r="KFF993"/>
      <c r="KFG993"/>
      <c r="KFH993"/>
      <c r="KFI993"/>
      <c r="KFJ993"/>
      <c r="KFK993"/>
      <c r="KFL993"/>
      <c r="KFM993"/>
      <c r="KFN993"/>
      <c r="KFO993"/>
      <c r="KFP993"/>
      <c r="KFQ993"/>
      <c r="KFR993"/>
      <c r="KFS993"/>
      <c r="KFT993"/>
      <c r="KFU993"/>
      <c r="KFV993"/>
      <c r="KFW993"/>
      <c r="KFX993"/>
      <c r="KFY993"/>
      <c r="KFZ993"/>
      <c r="KGA993"/>
      <c r="KGB993"/>
      <c r="KGC993"/>
      <c r="KGD993"/>
      <c r="KGE993"/>
      <c r="KGF993"/>
      <c r="KGG993"/>
      <c r="KGH993"/>
      <c r="KGI993"/>
      <c r="KGJ993"/>
      <c r="KGK993"/>
      <c r="KGL993"/>
      <c r="KGM993"/>
      <c r="KGN993"/>
      <c r="KGO993"/>
      <c r="KGP993"/>
      <c r="KGQ993"/>
      <c r="KGR993"/>
      <c r="KGS993"/>
      <c r="KGT993"/>
      <c r="KGU993"/>
      <c r="KGV993"/>
      <c r="KGW993"/>
      <c r="KGX993"/>
      <c r="KGY993"/>
      <c r="KGZ993"/>
      <c r="KHA993"/>
      <c r="KHB993"/>
      <c r="KHC993"/>
      <c r="KHD993"/>
      <c r="KHE993"/>
      <c r="KHF993"/>
      <c r="KHG993"/>
      <c r="KHH993"/>
      <c r="KHI993"/>
      <c r="KHJ993"/>
      <c r="KHK993"/>
      <c r="KHL993"/>
      <c r="KHM993"/>
      <c r="KHN993"/>
      <c r="KHO993"/>
      <c r="KHP993"/>
      <c r="KHQ993"/>
      <c r="KHR993"/>
      <c r="KHS993"/>
      <c r="KHT993"/>
      <c r="KHU993"/>
      <c r="KHV993"/>
      <c r="KHW993"/>
      <c r="KHX993"/>
      <c r="KHY993"/>
      <c r="KHZ993"/>
      <c r="KIA993"/>
      <c r="KIB993"/>
      <c r="KIC993"/>
      <c r="KID993"/>
      <c r="KIE993"/>
      <c r="KIF993"/>
      <c r="KIG993"/>
      <c r="KIH993"/>
      <c r="KII993"/>
      <c r="KIJ993"/>
      <c r="KIK993"/>
      <c r="KIL993"/>
      <c r="KIM993"/>
      <c r="KIN993"/>
      <c r="KIO993"/>
      <c r="KIP993"/>
      <c r="KIQ993"/>
      <c r="KIR993"/>
      <c r="KIS993"/>
      <c r="KIT993"/>
      <c r="KIU993"/>
      <c r="KIV993"/>
      <c r="KIW993"/>
      <c r="KIX993"/>
      <c r="KIY993"/>
      <c r="KIZ993"/>
      <c r="KJA993"/>
      <c r="KJB993"/>
      <c r="KJC993"/>
      <c r="KJD993"/>
      <c r="KJE993"/>
      <c r="KJF993"/>
      <c r="KJG993"/>
      <c r="KJH993"/>
      <c r="KJI993"/>
      <c r="KJJ993"/>
      <c r="KJK993"/>
      <c r="KJL993"/>
      <c r="KJM993"/>
      <c r="KJN993"/>
      <c r="KJO993"/>
      <c r="KJP993"/>
      <c r="KJQ993"/>
      <c r="KJR993"/>
      <c r="KJS993"/>
      <c r="KJT993"/>
      <c r="KJU993"/>
      <c r="KJV993"/>
      <c r="KJW993"/>
      <c r="KJX993"/>
      <c r="KJY993"/>
      <c r="KJZ993"/>
      <c r="KKA993"/>
      <c r="KKB993"/>
      <c r="KKC993"/>
      <c r="KKD993"/>
      <c r="KKE993"/>
      <c r="KKF993"/>
      <c r="KKG993"/>
      <c r="KKH993"/>
      <c r="KKI993"/>
      <c r="KKJ993"/>
      <c r="KKK993"/>
      <c r="KKL993"/>
      <c r="KKM993"/>
      <c r="KKN993"/>
      <c r="KKO993"/>
      <c r="KKP993"/>
      <c r="KKQ993"/>
      <c r="KKR993"/>
      <c r="KKS993"/>
      <c r="KKT993"/>
      <c r="KKU993"/>
      <c r="KKV993"/>
      <c r="KKW993"/>
      <c r="KKX993"/>
      <c r="KKY993"/>
      <c r="KKZ993"/>
      <c r="KLA993"/>
      <c r="KLB993"/>
      <c r="KLC993"/>
      <c r="KLD993"/>
      <c r="KLE993"/>
      <c r="KLF993"/>
      <c r="KLG993"/>
      <c r="KLH993"/>
      <c r="KLI993"/>
      <c r="KLJ993"/>
      <c r="KLK993"/>
      <c r="KLL993"/>
      <c r="KLM993"/>
      <c r="KLN993"/>
      <c r="KLO993"/>
      <c r="KLP993"/>
      <c r="KLQ993"/>
      <c r="KLR993"/>
      <c r="KLS993"/>
      <c r="KLT993"/>
      <c r="KLU993"/>
      <c r="KLV993"/>
      <c r="KLW993"/>
      <c r="KLX993"/>
      <c r="KLY993"/>
      <c r="KLZ993"/>
      <c r="KMA993"/>
      <c r="KMB993"/>
      <c r="KMC993"/>
      <c r="KMD993"/>
      <c r="KME993"/>
      <c r="KMF993"/>
      <c r="KMG993"/>
      <c r="KMH993"/>
      <c r="KMI993"/>
      <c r="KMJ993"/>
      <c r="KMK993"/>
      <c r="KML993"/>
      <c r="KMM993"/>
      <c r="KMN993"/>
      <c r="KMO993"/>
      <c r="KMP993"/>
      <c r="KMQ993"/>
      <c r="KMR993"/>
      <c r="KMS993"/>
      <c r="KMT993"/>
      <c r="KMU993"/>
      <c r="KMV993"/>
      <c r="KMW993"/>
      <c r="KMX993"/>
      <c r="KMY993"/>
      <c r="KMZ993"/>
      <c r="KNA993"/>
      <c r="KNB993"/>
      <c r="KNC993"/>
      <c r="KND993"/>
      <c r="KNE993"/>
      <c r="KNF993"/>
      <c r="KNG993"/>
      <c r="KNH993"/>
      <c r="KNI993"/>
      <c r="KNJ993"/>
      <c r="KNK993"/>
      <c r="KNL993"/>
      <c r="KNM993"/>
      <c r="KNN993"/>
      <c r="KNO993"/>
      <c r="KNP993"/>
      <c r="KNQ993"/>
      <c r="KNR993"/>
      <c r="KNS993"/>
      <c r="KNT993"/>
      <c r="KNU993"/>
      <c r="KNV993"/>
      <c r="KNW993"/>
      <c r="KNX993"/>
      <c r="KNY993"/>
      <c r="KNZ993"/>
      <c r="KOA993"/>
      <c r="KOB993"/>
      <c r="KOC993"/>
      <c r="KOD993"/>
      <c r="KOE993"/>
      <c r="KOF993"/>
      <c r="KOG993"/>
      <c r="KOH993"/>
      <c r="KOI993"/>
      <c r="KOJ993"/>
      <c r="KOK993"/>
      <c r="KOL993"/>
      <c r="KOM993"/>
      <c r="KON993"/>
      <c r="KOO993"/>
      <c r="KOP993"/>
      <c r="KOQ993"/>
      <c r="KOR993"/>
      <c r="KOS993"/>
      <c r="KOT993"/>
      <c r="KOU993"/>
      <c r="KOV993"/>
      <c r="KOW993"/>
      <c r="KOX993"/>
      <c r="KOY993"/>
      <c r="KOZ993"/>
      <c r="KPA993"/>
      <c r="KPB993"/>
      <c r="KPC993"/>
      <c r="KPD993"/>
      <c r="KPE993"/>
      <c r="KPF993"/>
      <c r="KPG993"/>
      <c r="KPH993"/>
      <c r="KPI993"/>
      <c r="KPJ993"/>
      <c r="KPK993"/>
      <c r="KPL993"/>
      <c r="KPM993"/>
      <c r="KPN993"/>
      <c r="KPO993"/>
      <c r="KPP993"/>
      <c r="KPQ993"/>
      <c r="KPR993"/>
      <c r="KPS993"/>
      <c r="KPT993"/>
      <c r="KPU993"/>
      <c r="KPV993"/>
      <c r="KPW993"/>
      <c r="KPX993"/>
      <c r="KPY993"/>
      <c r="KPZ993"/>
      <c r="KQA993"/>
      <c r="KQB993"/>
      <c r="KQC993"/>
      <c r="KQD993"/>
      <c r="KQE993"/>
      <c r="KQF993"/>
      <c r="KQG993"/>
      <c r="KQH993"/>
      <c r="KQI993"/>
      <c r="KQJ993"/>
      <c r="KQK993"/>
      <c r="KQL993"/>
      <c r="KQM993"/>
      <c r="KQN993"/>
      <c r="KQO993"/>
      <c r="KQP993"/>
      <c r="KQQ993"/>
      <c r="KQR993"/>
      <c r="KQS993"/>
      <c r="KQT993"/>
      <c r="KQU993"/>
      <c r="KQV993"/>
      <c r="KQW993"/>
      <c r="KQX993"/>
      <c r="KQY993"/>
      <c r="KQZ993"/>
      <c r="KRA993"/>
      <c r="KRB993"/>
      <c r="KRC993"/>
      <c r="KRD993"/>
      <c r="KRE993"/>
      <c r="KRF993"/>
      <c r="KRG993"/>
      <c r="KRH993"/>
      <c r="KRI993"/>
      <c r="KRJ993"/>
      <c r="KRK993"/>
      <c r="KRL993"/>
      <c r="KRM993"/>
      <c r="KRN993"/>
      <c r="KRO993"/>
      <c r="KRP993"/>
      <c r="KRQ993"/>
      <c r="KRR993"/>
      <c r="KRS993"/>
      <c r="KRT993"/>
      <c r="KRU993"/>
      <c r="KRV993"/>
      <c r="KRW993"/>
      <c r="KRX993"/>
      <c r="KRY993"/>
      <c r="KRZ993"/>
      <c r="KSA993"/>
      <c r="KSB993"/>
      <c r="KSC993"/>
      <c r="KSD993"/>
      <c r="KSE993"/>
      <c r="KSF993"/>
      <c r="KSG993"/>
      <c r="KSH993"/>
      <c r="KSI993"/>
      <c r="KSJ993"/>
      <c r="KSK993"/>
      <c r="KSL993"/>
      <c r="KSM993"/>
      <c r="KSN993"/>
      <c r="KSO993"/>
      <c r="KSP993"/>
      <c r="KSQ993"/>
      <c r="KSR993"/>
      <c r="KSS993"/>
      <c r="KST993"/>
      <c r="KSU993"/>
      <c r="KSV993"/>
      <c r="KSW993"/>
      <c r="KSX993"/>
      <c r="KSY993"/>
      <c r="KSZ993"/>
      <c r="KTA993"/>
      <c r="KTB993"/>
      <c r="KTC993"/>
      <c r="KTD993"/>
      <c r="KTE993"/>
      <c r="KTF993"/>
      <c r="KTG993"/>
      <c r="KTH993"/>
      <c r="KTI993"/>
      <c r="KTJ993"/>
      <c r="KTK993"/>
      <c r="KTL993"/>
      <c r="KTM993"/>
      <c r="KTN993"/>
      <c r="KTO993"/>
      <c r="KTP993"/>
      <c r="KTQ993"/>
      <c r="KTR993"/>
      <c r="KTS993"/>
      <c r="KTT993"/>
      <c r="KTU993"/>
      <c r="KTV993"/>
      <c r="KTW993"/>
      <c r="KTX993"/>
      <c r="KTY993"/>
      <c r="KTZ993"/>
      <c r="KUA993"/>
      <c r="KUB993"/>
      <c r="KUC993"/>
      <c r="KUD993"/>
      <c r="KUE993"/>
      <c r="KUF993"/>
      <c r="KUG993"/>
      <c r="KUH993"/>
      <c r="KUI993"/>
      <c r="KUJ993"/>
      <c r="KUK993"/>
      <c r="KUL993"/>
      <c r="KUM993"/>
      <c r="KUN993"/>
      <c r="KUO993"/>
      <c r="KUP993"/>
      <c r="KUQ993"/>
      <c r="KUR993"/>
      <c r="KUS993"/>
      <c r="KUT993"/>
      <c r="KUU993"/>
      <c r="KUV993"/>
      <c r="KUW993"/>
      <c r="KUX993"/>
      <c r="KUY993"/>
      <c r="KUZ993"/>
      <c r="KVA993"/>
      <c r="KVB993"/>
      <c r="KVC993"/>
      <c r="KVD993"/>
      <c r="KVE993"/>
      <c r="KVF993"/>
      <c r="KVG993"/>
      <c r="KVH993"/>
      <c r="KVI993"/>
      <c r="KVJ993"/>
      <c r="KVK993"/>
      <c r="KVL993"/>
      <c r="KVM993"/>
      <c r="KVN993"/>
      <c r="KVO993"/>
      <c r="KVP993"/>
      <c r="KVQ993"/>
      <c r="KVR993"/>
      <c r="KVS993"/>
      <c r="KVT993"/>
      <c r="KVU993"/>
      <c r="KVV993"/>
      <c r="KVW993"/>
      <c r="KVX993"/>
      <c r="KVY993"/>
      <c r="KVZ993"/>
      <c r="KWA993"/>
      <c r="KWB993"/>
      <c r="KWC993"/>
      <c r="KWD993"/>
      <c r="KWE993"/>
      <c r="KWF993"/>
      <c r="KWG993"/>
      <c r="KWH993"/>
      <c r="KWI993"/>
      <c r="KWJ993"/>
      <c r="KWK993"/>
      <c r="KWL993"/>
      <c r="KWM993"/>
      <c r="KWN993"/>
      <c r="KWO993"/>
      <c r="KWP993"/>
      <c r="KWQ993"/>
      <c r="KWR993"/>
      <c r="KWS993"/>
      <c r="KWT993"/>
      <c r="KWU993"/>
      <c r="KWV993"/>
      <c r="KWW993"/>
      <c r="KWX993"/>
      <c r="KWY993"/>
      <c r="KWZ993"/>
      <c r="KXA993"/>
      <c r="KXB993"/>
      <c r="KXC993"/>
      <c r="KXD993"/>
      <c r="KXE993"/>
      <c r="KXF993"/>
      <c r="KXG993"/>
      <c r="KXH993"/>
      <c r="KXI993"/>
      <c r="KXJ993"/>
      <c r="KXK993"/>
      <c r="KXL993"/>
      <c r="KXM993"/>
      <c r="KXN993"/>
      <c r="KXO993"/>
      <c r="KXP993"/>
      <c r="KXQ993"/>
      <c r="KXR993"/>
      <c r="KXS993"/>
      <c r="KXT993"/>
      <c r="KXU993"/>
      <c r="KXV993"/>
      <c r="KXW993"/>
      <c r="KXX993"/>
      <c r="KXY993"/>
      <c r="KXZ993"/>
      <c r="KYA993"/>
      <c r="KYB993"/>
      <c r="KYC993"/>
      <c r="KYD993"/>
      <c r="KYE993"/>
      <c r="KYF993"/>
      <c r="KYG993"/>
      <c r="KYH993"/>
      <c r="KYI993"/>
      <c r="KYJ993"/>
      <c r="KYK993"/>
      <c r="KYL993"/>
      <c r="KYM993"/>
      <c r="KYN993"/>
      <c r="KYO993"/>
      <c r="KYP993"/>
      <c r="KYQ993"/>
      <c r="KYR993"/>
      <c r="KYS993"/>
      <c r="KYT993"/>
      <c r="KYU993"/>
      <c r="KYV993"/>
      <c r="KYW993"/>
      <c r="KYX993"/>
      <c r="KYY993"/>
      <c r="KYZ993"/>
      <c r="KZA993"/>
      <c r="KZB993"/>
      <c r="KZC993"/>
      <c r="KZD993"/>
      <c r="KZE993"/>
      <c r="KZF993"/>
      <c r="KZG993"/>
      <c r="KZH993"/>
      <c r="KZI993"/>
      <c r="KZJ993"/>
      <c r="KZK993"/>
      <c r="KZL993"/>
      <c r="KZM993"/>
      <c r="KZN993"/>
      <c r="KZO993"/>
      <c r="KZP993"/>
      <c r="KZQ993"/>
      <c r="KZR993"/>
      <c r="KZS993"/>
      <c r="KZT993"/>
      <c r="KZU993"/>
      <c r="KZV993"/>
      <c r="KZW993"/>
      <c r="KZX993"/>
      <c r="KZY993"/>
      <c r="KZZ993"/>
      <c r="LAA993"/>
      <c r="LAB993"/>
      <c r="LAC993"/>
      <c r="LAD993"/>
      <c r="LAE993"/>
      <c r="LAF993"/>
      <c r="LAG993"/>
      <c r="LAH993"/>
      <c r="LAI993"/>
      <c r="LAJ993"/>
      <c r="LAK993"/>
      <c r="LAL993"/>
      <c r="LAM993"/>
      <c r="LAN993"/>
      <c r="LAO993"/>
      <c r="LAP993"/>
      <c r="LAQ993"/>
      <c r="LAR993"/>
      <c r="LAS993"/>
      <c r="LAT993"/>
      <c r="LAU993"/>
      <c r="LAV993"/>
      <c r="LAW993"/>
      <c r="LAX993"/>
      <c r="LAY993"/>
      <c r="LAZ993"/>
      <c r="LBA993"/>
      <c r="LBB993"/>
      <c r="LBC993"/>
      <c r="LBD993"/>
      <c r="LBE993"/>
      <c r="LBF993"/>
      <c r="LBG993"/>
      <c r="LBH993"/>
      <c r="LBI993"/>
      <c r="LBJ993"/>
      <c r="LBK993"/>
      <c r="LBL993"/>
      <c r="LBM993"/>
      <c r="LBN993"/>
      <c r="LBO993"/>
      <c r="LBP993"/>
      <c r="LBQ993"/>
      <c r="LBR993"/>
      <c r="LBS993"/>
      <c r="LBT993"/>
      <c r="LBU993"/>
      <c r="LBV993"/>
      <c r="LBW993"/>
      <c r="LBX993"/>
      <c r="LBY993"/>
      <c r="LBZ993"/>
      <c r="LCA993"/>
      <c r="LCB993"/>
      <c r="LCC993"/>
      <c r="LCD993"/>
      <c r="LCE993"/>
      <c r="LCF993"/>
      <c r="LCG993"/>
      <c r="LCH993"/>
      <c r="LCI993"/>
      <c r="LCJ993"/>
      <c r="LCK993"/>
      <c r="LCL993"/>
      <c r="LCM993"/>
      <c r="LCN993"/>
      <c r="LCO993"/>
      <c r="LCP993"/>
      <c r="LCQ993"/>
      <c r="LCR993"/>
      <c r="LCS993"/>
      <c r="LCT993"/>
      <c r="LCU993"/>
      <c r="LCV993"/>
      <c r="LCW993"/>
      <c r="LCX993"/>
      <c r="LCY993"/>
      <c r="LCZ993"/>
      <c r="LDA993"/>
      <c r="LDB993"/>
      <c r="LDC993"/>
      <c r="LDD993"/>
      <c r="LDE993"/>
      <c r="LDF993"/>
      <c r="LDG993"/>
      <c r="LDH993"/>
      <c r="LDI993"/>
      <c r="LDJ993"/>
      <c r="LDK993"/>
      <c r="LDL993"/>
      <c r="LDM993"/>
      <c r="LDN993"/>
      <c r="LDO993"/>
      <c r="LDP993"/>
      <c r="LDQ993"/>
      <c r="LDR993"/>
      <c r="LDS993"/>
      <c r="LDT993"/>
      <c r="LDU993"/>
      <c r="LDV993"/>
      <c r="LDW993"/>
      <c r="LDX993"/>
      <c r="LDY993"/>
      <c r="LDZ993"/>
      <c r="LEA993"/>
      <c r="LEB993"/>
      <c r="LEC993"/>
      <c r="LED993"/>
      <c r="LEE993"/>
      <c r="LEF993"/>
      <c r="LEG993"/>
      <c r="LEH993"/>
      <c r="LEI993"/>
      <c r="LEJ993"/>
      <c r="LEK993"/>
      <c r="LEL993"/>
      <c r="LEM993"/>
      <c r="LEN993"/>
      <c r="LEO993"/>
      <c r="LEP993"/>
      <c r="LEQ993"/>
      <c r="LER993"/>
      <c r="LES993"/>
      <c r="LET993"/>
      <c r="LEU993"/>
      <c r="LEV993"/>
      <c r="LEW993"/>
      <c r="LEX993"/>
      <c r="LEY993"/>
      <c r="LEZ993"/>
      <c r="LFA993"/>
      <c r="LFB993"/>
      <c r="LFC993"/>
      <c r="LFD993"/>
      <c r="LFE993"/>
      <c r="LFF993"/>
      <c r="LFG993"/>
      <c r="LFH993"/>
      <c r="LFI993"/>
      <c r="LFJ993"/>
      <c r="LFK993"/>
      <c r="LFL993"/>
      <c r="LFM993"/>
      <c r="LFN993"/>
      <c r="LFO993"/>
      <c r="LFP993"/>
      <c r="LFQ993"/>
      <c r="LFR993"/>
      <c r="LFS993"/>
      <c r="LFT993"/>
      <c r="LFU993"/>
      <c r="LFV993"/>
      <c r="LFW993"/>
      <c r="LFX993"/>
      <c r="LFY993"/>
      <c r="LFZ993"/>
      <c r="LGA993"/>
      <c r="LGB993"/>
      <c r="LGC993"/>
      <c r="LGD993"/>
      <c r="LGE993"/>
      <c r="LGF993"/>
      <c r="LGG993"/>
      <c r="LGH993"/>
      <c r="LGI993"/>
      <c r="LGJ993"/>
      <c r="LGK993"/>
      <c r="LGL993"/>
      <c r="LGM993"/>
      <c r="LGN993"/>
      <c r="LGO993"/>
      <c r="LGP993"/>
      <c r="LGQ993"/>
      <c r="LGR993"/>
      <c r="LGS993"/>
      <c r="LGT993"/>
      <c r="LGU993"/>
      <c r="LGV993"/>
      <c r="LGW993"/>
      <c r="LGX993"/>
      <c r="LGY993"/>
      <c r="LGZ993"/>
      <c r="LHA993"/>
      <c r="LHB993"/>
      <c r="LHC993"/>
      <c r="LHD993"/>
      <c r="LHE993"/>
      <c r="LHF993"/>
      <c r="LHG993"/>
      <c r="LHH993"/>
      <c r="LHI993"/>
      <c r="LHJ993"/>
      <c r="LHK993"/>
      <c r="LHL993"/>
      <c r="LHM993"/>
      <c r="LHN993"/>
      <c r="LHO993"/>
      <c r="LHP993"/>
      <c r="LHQ993"/>
      <c r="LHR993"/>
      <c r="LHS993"/>
      <c r="LHT993"/>
      <c r="LHU993"/>
      <c r="LHV993"/>
      <c r="LHW993"/>
      <c r="LHX993"/>
      <c r="LHY993"/>
      <c r="LHZ993"/>
      <c r="LIA993"/>
      <c r="LIB993"/>
      <c r="LIC993"/>
      <c r="LID993"/>
      <c r="LIE993"/>
      <c r="LIF993"/>
      <c r="LIG993"/>
      <c r="LIH993"/>
      <c r="LII993"/>
      <c r="LIJ993"/>
      <c r="LIK993"/>
      <c r="LIL993"/>
      <c r="LIM993"/>
      <c r="LIN993"/>
      <c r="LIO993"/>
      <c r="LIP993"/>
      <c r="LIQ993"/>
      <c r="LIR993"/>
      <c r="LIS993"/>
      <c r="LIT993"/>
      <c r="LIU993"/>
      <c r="LIV993"/>
      <c r="LIW993"/>
      <c r="LIX993"/>
      <c r="LIY993"/>
      <c r="LIZ993"/>
      <c r="LJA993"/>
      <c r="LJB993"/>
      <c r="LJC993"/>
      <c r="LJD993"/>
      <c r="LJE993"/>
      <c r="LJF993"/>
      <c r="LJG993"/>
      <c r="LJH993"/>
      <c r="LJI993"/>
      <c r="LJJ993"/>
      <c r="LJK993"/>
      <c r="LJL993"/>
      <c r="LJM993"/>
      <c r="LJN993"/>
      <c r="LJO993"/>
      <c r="LJP993"/>
      <c r="LJQ993"/>
      <c r="LJR993"/>
      <c r="LJS993"/>
      <c r="LJT993"/>
      <c r="LJU993"/>
      <c r="LJV993"/>
      <c r="LJW993"/>
      <c r="LJX993"/>
      <c r="LJY993"/>
      <c r="LJZ993"/>
      <c r="LKA993"/>
      <c r="LKB993"/>
      <c r="LKC993"/>
      <c r="LKD993"/>
      <c r="LKE993"/>
      <c r="LKF993"/>
      <c r="LKG993"/>
      <c r="LKH993"/>
      <c r="LKI993"/>
      <c r="LKJ993"/>
      <c r="LKK993"/>
      <c r="LKL993"/>
      <c r="LKM993"/>
      <c r="LKN993"/>
      <c r="LKO993"/>
      <c r="LKP993"/>
      <c r="LKQ993"/>
      <c r="LKR993"/>
      <c r="LKS993"/>
      <c r="LKT993"/>
      <c r="LKU993"/>
      <c r="LKV993"/>
      <c r="LKW993"/>
      <c r="LKX993"/>
      <c r="LKY993"/>
      <c r="LKZ993"/>
      <c r="LLA993"/>
      <c r="LLB993"/>
      <c r="LLC993"/>
      <c r="LLD993"/>
      <c r="LLE993"/>
      <c r="LLF993"/>
      <c r="LLG993"/>
      <c r="LLH993"/>
      <c r="LLI993"/>
      <c r="LLJ993"/>
      <c r="LLK993"/>
      <c r="LLL993"/>
      <c r="LLM993"/>
      <c r="LLN993"/>
      <c r="LLO993"/>
      <c r="LLP993"/>
      <c r="LLQ993"/>
      <c r="LLR993"/>
      <c r="LLS993"/>
      <c r="LLT993"/>
      <c r="LLU993"/>
      <c r="LLV993"/>
      <c r="LLW993"/>
      <c r="LLX993"/>
      <c r="LLY993"/>
      <c r="LLZ993"/>
      <c r="LMA993"/>
      <c r="LMB993"/>
      <c r="LMC993"/>
      <c r="LMD993"/>
      <c r="LME993"/>
      <c r="LMF993"/>
      <c r="LMG993"/>
      <c r="LMH993"/>
      <c r="LMI993"/>
      <c r="LMJ993"/>
      <c r="LMK993"/>
      <c r="LML993"/>
      <c r="LMM993"/>
      <c r="LMN993"/>
      <c r="LMO993"/>
      <c r="LMP993"/>
      <c r="LMQ993"/>
      <c r="LMR993"/>
      <c r="LMS993"/>
      <c r="LMT993"/>
      <c r="LMU993"/>
      <c r="LMV993"/>
      <c r="LMW993"/>
      <c r="LMX993"/>
      <c r="LMY993"/>
      <c r="LMZ993"/>
      <c r="LNA993"/>
      <c r="LNB993"/>
      <c r="LNC993"/>
      <c r="LND993"/>
      <c r="LNE993"/>
      <c r="LNF993"/>
      <c r="LNG993"/>
      <c r="LNH993"/>
      <c r="LNI993"/>
      <c r="LNJ993"/>
      <c r="LNK993"/>
      <c r="LNL993"/>
      <c r="LNM993"/>
      <c r="LNN993"/>
      <c r="LNO993"/>
      <c r="LNP993"/>
      <c r="LNQ993"/>
      <c r="LNR993"/>
      <c r="LNS993"/>
      <c r="LNT993"/>
      <c r="LNU993"/>
      <c r="LNV993"/>
      <c r="LNW993"/>
      <c r="LNX993"/>
      <c r="LNY993"/>
      <c r="LNZ993"/>
      <c r="LOA993"/>
      <c r="LOB993"/>
      <c r="LOC993"/>
      <c r="LOD993"/>
      <c r="LOE993"/>
      <c r="LOF993"/>
      <c r="LOG993"/>
      <c r="LOH993"/>
      <c r="LOI993"/>
      <c r="LOJ993"/>
      <c r="LOK993"/>
      <c r="LOL993"/>
      <c r="LOM993"/>
      <c r="LON993"/>
      <c r="LOO993"/>
      <c r="LOP993"/>
      <c r="LOQ993"/>
      <c r="LOR993"/>
      <c r="LOS993"/>
      <c r="LOT993"/>
      <c r="LOU993"/>
      <c r="LOV993"/>
      <c r="LOW993"/>
      <c r="LOX993"/>
      <c r="LOY993"/>
      <c r="LOZ993"/>
      <c r="LPA993"/>
      <c r="LPB993"/>
      <c r="LPC993"/>
      <c r="LPD993"/>
      <c r="LPE993"/>
      <c r="LPF993"/>
      <c r="LPG993"/>
      <c r="LPH993"/>
      <c r="LPI993"/>
      <c r="LPJ993"/>
      <c r="LPK993"/>
      <c r="LPL993"/>
      <c r="LPM993"/>
      <c r="LPN993"/>
      <c r="LPO993"/>
      <c r="LPP993"/>
      <c r="LPQ993"/>
      <c r="LPR993"/>
      <c r="LPS993"/>
      <c r="LPT993"/>
      <c r="LPU993"/>
      <c r="LPV993"/>
      <c r="LPW993"/>
      <c r="LPX993"/>
      <c r="LPY993"/>
      <c r="LPZ993"/>
      <c r="LQA993"/>
      <c r="LQB993"/>
      <c r="LQC993"/>
      <c r="LQD993"/>
      <c r="LQE993"/>
      <c r="LQF993"/>
      <c r="LQG993"/>
      <c r="LQH993"/>
      <c r="LQI993"/>
      <c r="LQJ993"/>
      <c r="LQK993"/>
      <c r="LQL993"/>
      <c r="LQM993"/>
      <c r="LQN993"/>
      <c r="LQO993"/>
      <c r="LQP993"/>
      <c r="LQQ993"/>
      <c r="LQR993"/>
      <c r="LQS993"/>
      <c r="LQT993"/>
      <c r="LQU993"/>
      <c r="LQV993"/>
      <c r="LQW993"/>
      <c r="LQX993"/>
      <c r="LQY993"/>
      <c r="LQZ993"/>
      <c r="LRA993"/>
      <c r="LRB993"/>
      <c r="LRC993"/>
      <c r="LRD993"/>
      <c r="LRE993"/>
      <c r="LRF993"/>
      <c r="LRG993"/>
      <c r="LRH993"/>
      <c r="LRI993"/>
      <c r="LRJ993"/>
      <c r="LRK993"/>
      <c r="LRL993"/>
      <c r="LRM993"/>
      <c r="LRN993"/>
      <c r="LRO993"/>
      <c r="LRP993"/>
      <c r="LRQ993"/>
      <c r="LRR993"/>
      <c r="LRS993"/>
      <c r="LRT993"/>
      <c r="LRU993"/>
      <c r="LRV993"/>
      <c r="LRW993"/>
      <c r="LRX993"/>
      <c r="LRY993"/>
      <c r="LRZ993"/>
      <c r="LSA993"/>
      <c r="LSB993"/>
      <c r="LSC993"/>
      <c r="LSD993"/>
      <c r="LSE993"/>
      <c r="LSF993"/>
      <c r="LSG993"/>
      <c r="LSH993"/>
      <c r="LSI993"/>
      <c r="LSJ993"/>
      <c r="LSK993"/>
      <c r="LSL993"/>
      <c r="LSM993"/>
      <c r="LSN993"/>
      <c r="LSO993"/>
      <c r="LSP993"/>
      <c r="LSQ993"/>
      <c r="LSR993"/>
      <c r="LSS993"/>
      <c r="LST993"/>
      <c r="LSU993"/>
      <c r="LSV993"/>
      <c r="LSW993"/>
      <c r="LSX993"/>
      <c r="LSY993"/>
      <c r="LSZ993"/>
      <c r="LTA993"/>
      <c r="LTB993"/>
      <c r="LTC993"/>
      <c r="LTD993"/>
      <c r="LTE993"/>
      <c r="LTF993"/>
      <c r="LTG993"/>
      <c r="LTH993"/>
      <c r="LTI993"/>
      <c r="LTJ993"/>
      <c r="LTK993"/>
      <c r="LTL993"/>
      <c r="LTM993"/>
      <c r="LTN993"/>
      <c r="LTO993"/>
      <c r="LTP993"/>
      <c r="LTQ993"/>
      <c r="LTR993"/>
      <c r="LTS993"/>
      <c r="LTT993"/>
      <c r="LTU993"/>
      <c r="LTV993"/>
      <c r="LTW993"/>
      <c r="LTX993"/>
      <c r="LTY993"/>
      <c r="LTZ993"/>
      <c r="LUA993"/>
      <c r="LUB993"/>
      <c r="LUC993"/>
      <c r="LUD993"/>
      <c r="LUE993"/>
      <c r="LUF993"/>
      <c r="LUG993"/>
      <c r="LUH993"/>
      <c r="LUI993"/>
      <c r="LUJ993"/>
      <c r="LUK993"/>
      <c r="LUL993"/>
      <c r="LUM993"/>
      <c r="LUN993"/>
      <c r="LUO993"/>
      <c r="LUP993"/>
      <c r="LUQ993"/>
      <c r="LUR993"/>
      <c r="LUS993"/>
      <c r="LUT993"/>
      <c r="LUU993"/>
      <c r="LUV993"/>
      <c r="LUW993"/>
      <c r="LUX993"/>
      <c r="LUY993"/>
      <c r="LUZ993"/>
      <c r="LVA993"/>
      <c r="LVB993"/>
      <c r="LVC993"/>
      <c r="LVD993"/>
      <c r="LVE993"/>
      <c r="LVF993"/>
      <c r="LVG993"/>
      <c r="LVH993"/>
      <c r="LVI993"/>
      <c r="LVJ993"/>
      <c r="LVK993"/>
      <c r="LVL993"/>
      <c r="LVM993"/>
      <c r="LVN993"/>
      <c r="LVO993"/>
      <c r="LVP993"/>
      <c r="LVQ993"/>
      <c r="LVR993"/>
      <c r="LVS993"/>
      <c r="LVT993"/>
      <c r="LVU993"/>
      <c r="LVV993"/>
      <c r="LVW993"/>
      <c r="LVX993"/>
      <c r="LVY993"/>
      <c r="LVZ993"/>
      <c r="LWA993"/>
      <c r="LWB993"/>
      <c r="LWC993"/>
      <c r="LWD993"/>
      <c r="LWE993"/>
      <c r="LWF993"/>
      <c r="LWG993"/>
      <c r="LWH993"/>
      <c r="LWI993"/>
      <c r="LWJ993"/>
      <c r="LWK993"/>
      <c r="LWL993"/>
      <c r="LWM993"/>
      <c r="LWN993"/>
      <c r="LWO993"/>
      <c r="LWP993"/>
      <c r="LWQ993"/>
      <c r="LWR993"/>
      <c r="LWS993"/>
      <c r="LWT993"/>
      <c r="LWU993"/>
      <c r="LWV993"/>
      <c r="LWW993"/>
      <c r="LWX993"/>
      <c r="LWY993"/>
      <c r="LWZ993"/>
      <c r="LXA993"/>
      <c r="LXB993"/>
      <c r="LXC993"/>
      <c r="LXD993"/>
      <c r="LXE993"/>
      <c r="LXF993"/>
      <c r="LXG993"/>
      <c r="LXH993"/>
      <c r="LXI993"/>
      <c r="LXJ993"/>
      <c r="LXK993"/>
      <c r="LXL993"/>
      <c r="LXM993"/>
      <c r="LXN993"/>
      <c r="LXO993"/>
      <c r="LXP993"/>
      <c r="LXQ993"/>
      <c r="LXR993"/>
      <c r="LXS993"/>
      <c r="LXT993"/>
      <c r="LXU993"/>
      <c r="LXV993"/>
      <c r="LXW993"/>
      <c r="LXX993"/>
      <c r="LXY993"/>
      <c r="LXZ993"/>
      <c r="LYA993"/>
      <c r="LYB993"/>
      <c r="LYC993"/>
      <c r="LYD993"/>
      <c r="LYE993"/>
      <c r="LYF993"/>
      <c r="LYG993"/>
      <c r="LYH993"/>
      <c r="LYI993"/>
      <c r="LYJ993"/>
      <c r="LYK993"/>
      <c r="LYL993"/>
      <c r="LYM993"/>
      <c r="LYN993"/>
      <c r="LYO993"/>
      <c r="LYP993"/>
      <c r="LYQ993"/>
      <c r="LYR993"/>
      <c r="LYS993"/>
      <c r="LYT993"/>
      <c r="LYU993"/>
      <c r="LYV993"/>
      <c r="LYW993"/>
      <c r="LYX993"/>
      <c r="LYY993"/>
      <c r="LYZ993"/>
      <c r="LZA993"/>
      <c r="LZB993"/>
      <c r="LZC993"/>
      <c r="LZD993"/>
      <c r="LZE993"/>
      <c r="LZF993"/>
      <c r="LZG993"/>
      <c r="LZH993"/>
      <c r="LZI993"/>
      <c r="LZJ993"/>
      <c r="LZK993"/>
      <c r="LZL993"/>
      <c r="LZM993"/>
      <c r="LZN993"/>
      <c r="LZO993"/>
      <c r="LZP993"/>
      <c r="LZQ993"/>
      <c r="LZR993"/>
      <c r="LZS993"/>
      <c r="LZT993"/>
      <c r="LZU993"/>
      <c r="LZV993"/>
      <c r="LZW993"/>
      <c r="LZX993"/>
      <c r="LZY993"/>
      <c r="LZZ993"/>
      <c r="MAA993"/>
      <c r="MAB993"/>
      <c r="MAC993"/>
      <c r="MAD993"/>
      <c r="MAE993"/>
      <c r="MAF993"/>
      <c r="MAG993"/>
      <c r="MAH993"/>
      <c r="MAI993"/>
      <c r="MAJ993"/>
      <c r="MAK993"/>
      <c r="MAL993"/>
      <c r="MAM993"/>
      <c r="MAN993"/>
      <c r="MAO993"/>
      <c r="MAP993"/>
      <c r="MAQ993"/>
      <c r="MAR993"/>
      <c r="MAS993"/>
      <c r="MAT993"/>
      <c r="MAU993"/>
      <c r="MAV993"/>
      <c r="MAW993"/>
      <c r="MAX993"/>
      <c r="MAY993"/>
      <c r="MAZ993"/>
      <c r="MBA993"/>
      <c r="MBB993"/>
      <c r="MBC993"/>
      <c r="MBD993"/>
      <c r="MBE993"/>
      <c r="MBF993"/>
      <c r="MBG993"/>
      <c r="MBH993"/>
      <c r="MBI993"/>
      <c r="MBJ993"/>
      <c r="MBK993"/>
      <c r="MBL993"/>
      <c r="MBM993"/>
      <c r="MBN993"/>
      <c r="MBO993"/>
      <c r="MBP993"/>
      <c r="MBQ993"/>
      <c r="MBR993"/>
      <c r="MBS993"/>
      <c r="MBT993"/>
      <c r="MBU993"/>
      <c r="MBV993"/>
      <c r="MBW993"/>
      <c r="MBX993"/>
      <c r="MBY993"/>
      <c r="MBZ993"/>
      <c r="MCA993"/>
      <c r="MCB993"/>
      <c r="MCC993"/>
      <c r="MCD993"/>
      <c r="MCE993"/>
      <c r="MCF993"/>
      <c r="MCG993"/>
      <c r="MCH993"/>
      <c r="MCI993"/>
      <c r="MCJ993"/>
      <c r="MCK993"/>
      <c r="MCL993"/>
      <c r="MCM993"/>
      <c r="MCN993"/>
      <c r="MCO993"/>
      <c r="MCP993"/>
      <c r="MCQ993"/>
      <c r="MCR993"/>
      <c r="MCS993"/>
      <c r="MCT993"/>
      <c r="MCU993"/>
      <c r="MCV993"/>
      <c r="MCW993"/>
      <c r="MCX993"/>
      <c r="MCY993"/>
      <c r="MCZ993"/>
      <c r="MDA993"/>
      <c r="MDB993"/>
      <c r="MDC993"/>
      <c r="MDD993"/>
      <c r="MDE993"/>
      <c r="MDF993"/>
      <c r="MDG993"/>
      <c r="MDH993"/>
      <c r="MDI993"/>
      <c r="MDJ993"/>
      <c r="MDK993"/>
      <c r="MDL993"/>
      <c r="MDM993"/>
      <c r="MDN993"/>
      <c r="MDO993"/>
      <c r="MDP993"/>
      <c r="MDQ993"/>
      <c r="MDR993"/>
      <c r="MDS993"/>
      <c r="MDT993"/>
      <c r="MDU993"/>
      <c r="MDV993"/>
      <c r="MDW993"/>
      <c r="MDX993"/>
      <c r="MDY993"/>
      <c r="MDZ993"/>
      <c r="MEA993"/>
      <c r="MEB993"/>
      <c r="MEC993"/>
      <c r="MED993"/>
      <c r="MEE993"/>
      <c r="MEF993"/>
      <c r="MEG993"/>
      <c r="MEH993"/>
      <c r="MEI993"/>
      <c r="MEJ993"/>
      <c r="MEK993"/>
      <c r="MEL993"/>
      <c r="MEM993"/>
      <c r="MEN993"/>
      <c r="MEO993"/>
      <c r="MEP993"/>
      <c r="MEQ993"/>
      <c r="MER993"/>
      <c r="MES993"/>
      <c r="MET993"/>
      <c r="MEU993"/>
      <c r="MEV993"/>
      <c r="MEW993"/>
      <c r="MEX993"/>
      <c r="MEY993"/>
      <c r="MEZ993"/>
      <c r="MFA993"/>
      <c r="MFB993"/>
      <c r="MFC993"/>
      <c r="MFD993"/>
      <c r="MFE993"/>
      <c r="MFF993"/>
      <c r="MFG993"/>
      <c r="MFH993"/>
      <c r="MFI993"/>
      <c r="MFJ993"/>
      <c r="MFK993"/>
      <c r="MFL993"/>
      <c r="MFM993"/>
      <c r="MFN993"/>
      <c r="MFO993"/>
      <c r="MFP993"/>
      <c r="MFQ993"/>
      <c r="MFR993"/>
      <c r="MFS993"/>
      <c r="MFT993"/>
      <c r="MFU993"/>
      <c r="MFV993"/>
      <c r="MFW993"/>
      <c r="MFX993"/>
      <c r="MFY993"/>
      <c r="MFZ993"/>
      <c r="MGA993"/>
      <c r="MGB993"/>
      <c r="MGC993"/>
      <c r="MGD993"/>
      <c r="MGE993"/>
      <c r="MGF993"/>
      <c r="MGG993"/>
      <c r="MGH993"/>
      <c r="MGI993"/>
      <c r="MGJ993"/>
      <c r="MGK993"/>
      <c r="MGL993"/>
      <c r="MGM993"/>
      <c r="MGN993"/>
      <c r="MGO993"/>
      <c r="MGP993"/>
      <c r="MGQ993"/>
      <c r="MGR993"/>
      <c r="MGS993"/>
      <c r="MGT993"/>
      <c r="MGU993"/>
      <c r="MGV993"/>
      <c r="MGW993"/>
      <c r="MGX993"/>
      <c r="MGY993"/>
      <c r="MGZ993"/>
      <c r="MHA993"/>
      <c r="MHB993"/>
      <c r="MHC993"/>
      <c r="MHD993"/>
      <c r="MHE993"/>
      <c r="MHF993"/>
      <c r="MHG993"/>
      <c r="MHH993"/>
      <c r="MHI993"/>
      <c r="MHJ993"/>
      <c r="MHK993"/>
      <c r="MHL993"/>
      <c r="MHM993"/>
      <c r="MHN993"/>
      <c r="MHO993"/>
      <c r="MHP993"/>
      <c r="MHQ993"/>
      <c r="MHR993"/>
      <c r="MHS993"/>
      <c r="MHT993"/>
      <c r="MHU993"/>
      <c r="MHV993"/>
      <c r="MHW993"/>
      <c r="MHX993"/>
      <c r="MHY993"/>
      <c r="MHZ993"/>
      <c r="MIA993"/>
      <c r="MIB993"/>
      <c r="MIC993"/>
      <c r="MID993"/>
      <c r="MIE993"/>
      <c r="MIF993"/>
      <c r="MIG993"/>
      <c r="MIH993"/>
      <c r="MII993"/>
      <c r="MIJ993"/>
      <c r="MIK993"/>
      <c r="MIL993"/>
      <c r="MIM993"/>
      <c r="MIN993"/>
      <c r="MIO993"/>
      <c r="MIP993"/>
      <c r="MIQ993"/>
      <c r="MIR993"/>
      <c r="MIS993"/>
      <c r="MIT993"/>
      <c r="MIU993"/>
      <c r="MIV993"/>
      <c r="MIW993"/>
      <c r="MIX993"/>
      <c r="MIY993"/>
      <c r="MIZ993"/>
      <c r="MJA993"/>
      <c r="MJB993"/>
      <c r="MJC993"/>
      <c r="MJD993"/>
      <c r="MJE993"/>
      <c r="MJF993"/>
      <c r="MJG993"/>
      <c r="MJH993"/>
      <c r="MJI993"/>
      <c r="MJJ993"/>
      <c r="MJK993"/>
      <c r="MJL993"/>
      <c r="MJM993"/>
      <c r="MJN993"/>
      <c r="MJO993"/>
      <c r="MJP993"/>
      <c r="MJQ993"/>
      <c r="MJR993"/>
      <c r="MJS993"/>
      <c r="MJT993"/>
      <c r="MJU993"/>
      <c r="MJV993"/>
      <c r="MJW993"/>
      <c r="MJX993"/>
      <c r="MJY993"/>
      <c r="MJZ993"/>
      <c r="MKA993"/>
      <c r="MKB993"/>
      <c r="MKC993"/>
      <c r="MKD993"/>
      <c r="MKE993"/>
      <c r="MKF993"/>
      <c r="MKG993"/>
      <c r="MKH993"/>
      <c r="MKI993"/>
      <c r="MKJ993"/>
      <c r="MKK993"/>
      <c r="MKL993"/>
      <c r="MKM993"/>
      <c r="MKN993"/>
      <c r="MKO993"/>
      <c r="MKP993"/>
      <c r="MKQ993"/>
      <c r="MKR993"/>
      <c r="MKS993"/>
      <c r="MKT993"/>
      <c r="MKU993"/>
      <c r="MKV993"/>
      <c r="MKW993"/>
      <c r="MKX993"/>
      <c r="MKY993"/>
      <c r="MKZ993"/>
      <c r="MLA993"/>
      <c r="MLB993"/>
      <c r="MLC993"/>
      <c r="MLD993"/>
      <c r="MLE993"/>
      <c r="MLF993"/>
      <c r="MLG993"/>
      <c r="MLH993"/>
      <c r="MLI993"/>
      <c r="MLJ993"/>
      <c r="MLK993"/>
      <c r="MLL993"/>
      <c r="MLM993"/>
      <c r="MLN993"/>
      <c r="MLO993"/>
      <c r="MLP993"/>
      <c r="MLQ993"/>
      <c r="MLR993"/>
      <c r="MLS993"/>
      <c r="MLT993"/>
      <c r="MLU993"/>
      <c r="MLV993"/>
      <c r="MLW993"/>
      <c r="MLX993"/>
      <c r="MLY993"/>
      <c r="MLZ993"/>
      <c r="MMA993"/>
      <c r="MMB993"/>
      <c r="MMC993"/>
      <c r="MMD993"/>
      <c r="MME993"/>
      <c r="MMF993"/>
      <c r="MMG993"/>
      <c r="MMH993"/>
      <c r="MMI993"/>
      <c r="MMJ993"/>
      <c r="MMK993"/>
      <c r="MML993"/>
      <c r="MMM993"/>
      <c r="MMN993"/>
      <c r="MMO993"/>
      <c r="MMP993"/>
      <c r="MMQ993"/>
      <c r="MMR993"/>
      <c r="MMS993"/>
      <c r="MMT993"/>
      <c r="MMU993"/>
      <c r="MMV993"/>
      <c r="MMW993"/>
      <c r="MMX993"/>
      <c r="MMY993"/>
      <c r="MMZ993"/>
      <c r="MNA993"/>
      <c r="MNB993"/>
      <c r="MNC993"/>
      <c r="MND993"/>
      <c r="MNE993"/>
      <c r="MNF993"/>
      <c r="MNG993"/>
      <c r="MNH993"/>
      <c r="MNI993"/>
      <c r="MNJ993"/>
      <c r="MNK993"/>
      <c r="MNL993"/>
      <c r="MNM993"/>
      <c r="MNN993"/>
      <c r="MNO993"/>
      <c r="MNP993"/>
      <c r="MNQ993"/>
      <c r="MNR993"/>
      <c r="MNS993"/>
      <c r="MNT993"/>
      <c r="MNU993"/>
      <c r="MNV993"/>
      <c r="MNW993"/>
      <c r="MNX993"/>
      <c r="MNY993"/>
      <c r="MNZ993"/>
      <c r="MOA993"/>
      <c r="MOB993"/>
      <c r="MOC993"/>
      <c r="MOD993"/>
      <c r="MOE993"/>
      <c r="MOF993"/>
      <c r="MOG993"/>
      <c r="MOH993"/>
      <c r="MOI993"/>
      <c r="MOJ993"/>
      <c r="MOK993"/>
      <c r="MOL993"/>
      <c r="MOM993"/>
      <c r="MON993"/>
      <c r="MOO993"/>
      <c r="MOP993"/>
      <c r="MOQ993"/>
      <c r="MOR993"/>
      <c r="MOS993"/>
      <c r="MOT993"/>
      <c r="MOU993"/>
      <c r="MOV993"/>
      <c r="MOW993"/>
      <c r="MOX993"/>
      <c r="MOY993"/>
      <c r="MOZ993"/>
      <c r="MPA993"/>
      <c r="MPB993"/>
      <c r="MPC993"/>
      <c r="MPD993"/>
      <c r="MPE993"/>
      <c r="MPF993"/>
      <c r="MPG993"/>
      <c r="MPH993"/>
      <c r="MPI993"/>
      <c r="MPJ993"/>
      <c r="MPK993"/>
      <c r="MPL993"/>
      <c r="MPM993"/>
      <c r="MPN993"/>
      <c r="MPO993"/>
      <c r="MPP993"/>
      <c r="MPQ993"/>
      <c r="MPR993"/>
      <c r="MPS993"/>
      <c r="MPT993"/>
      <c r="MPU993"/>
      <c r="MPV993"/>
      <c r="MPW993"/>
      <c r="MPX993"/>
      <c r="MPY993"/>
      <c r="MPZ993"/>
      <c r="MQA993"/>
      <c r="MQB993"/>
      <c r="MQC993"/>
      <c r="MQD993"/>
      <c r="MQE993"/>
      <c r="MQF993"/>
      <c r="MQG993"/>
      <c r="MQH993"/>
      <c r="MQI993"/>
      <c r="MQJ993"/>
      <c r="MQK993"/>
      <c r="MQL993"/>
      <c r="MQM993"/>
      <c r="MQN993"/>
      <c r="MQO993"/>
      <c r="MQP993"/>
      <c r="MQQ993"/>
      <c r="MQR993"/>
      <c r="MQS993"/>
      <c r="MQT993"/>
      <c r="MQU993"/>
      <c r="MQV993"/>
      <c r="MQW993"/>
      <c r="MQX993"/>
      <c r="MQY993"/>
      <c r="MQZ993"/>
      <c r="MRA993"/>
      <c r="MRB993"/>
      <c r="MRC993"/>
      <c r="MRD993"/>
      <c r="MRE993"/>
      <c r="MRF993"/>
      <c r="MRG993"/>
      <c r="MRH993"/>
      <c r="MRI993"/>
      <c r="MRJ993"/>
      <c r="MRK993"/>
      <c r="MRL993"/>
      <c r="MRM993"/>
      <c r="MRN993"/>
      <c r="MRO993"/>
      <c r="MRP993"/>
      <c r="MRQ993"/>
      <c r="MRR993"/>
      <c r="MRS993"/>
      <c r="MRT993"/>
      <c r="MRU993"/>
      <c r="MRV993"/>
      <c r="MRW993"/>
      <c r="MRX993"/>
      <c r="MRY993"/>
      <c r="MRZ993"/>
      <c r="MSA993"/>
      <c r="MSB993"/>
      <c r="MSC993"/>
      <c r="MSD993"/>
      <c r="MSE993"/>
      <c r="MSF993"/>
      <c r="MSG993"/>
      <c r="MSH993"/>
      <c r="MSI993"/>
      <c r="MSJ993"/>
      <c r="MSK993"/>
      <c r="MSL993"/>
      <c r="MSM993"/>
      <c r="MSN993"/>
      <c r="MSO993"/>
      <c r="MSP993"/>
      <c r="MSQ993"/>
      <c r="MSR993"/>
      <c r="MSS993"/>
      <c r="MST993"/>
      <c r="MSU993"/>
      <c r="MSV993"/>
      <c r="MSW993"/>
      <c r="MSX993"/>
      <c r="MSY993"/>
      <c r="MSZ993"/>
      <c r="MTA993"/>
      <c r="MTB993"/>
      <c r="MTC993"/>
      <c r="MTD993"/>
      <c r="MTE993"/>
      <c r="MTF993"/>
      <c r="MTG993"/>
      <c r="MTH993"/>
      <c r="MTI993"/>
      <c r="MTJ993"/>
      <c r="MTK993"/>
      <c r="MTL993"/>
      <c r="MTM993"/>
      <c r="MTN993"/>
      <c r="MTO993"/>
      <c r="MTP993"/>
      <c r="MTQ993"/>
      <c r="MTR993"/>
      <c r="MTS993"/>
      <c r="MTT993"/>
      <c r="MTU993"/>
      <c r="MTV993"/>
      <c r="MTW993"/>
      <c r="MTX993"/>
      <c r="MTY993"/>
      <c r="MTZ993"/>
      <c r="MUA993"/>
      <c r="MUB993"/>
      <c r="MUC993"/>
      <c r="MUD993"/>
      <c r="MUE993"/>
      <c r="MUF993"/>
      <c r="MUG993"/>
      <c r="MUH993"/>
      <c r="MUI993"/>
      <c r="MUJ993"/>
      <c r="MUK993"/>
      <c r="MUL993"/>
      <c r="MUM993"/>
      <c r="MUN993"/>
      <c r="MUO993"/>
      <c r="MUP993"/>
      <c r="MUQ993"/>
      <c r="MUR993"/>
      <c r="MUS993"/>
      <c r="MUT993"/>
      <c r="MUU993"/>
      <c r="MUV993"/>
      <c r="MUW993"/>
      <c r="MUX993"/>
      <c r="MUY993"/>
      <c r="MUZ993"/>
      <c r="MVA993"/>
      <c r="MVB993"/>
      <c r="MVC993"/>
      <c r="MVD993"/>
      <c r="MVE993"/>
      <c r="MVF993"/>
      <c r="MVG993"/>
      <c r="MVH993"/>
      <c r="MVI993"/>
      <c r="MVJ993"/>
      <c r="MVK993"/>
      <c r="MVL993"/>
      <c r="MVM993"/>
      <c r="MVN993"/>
      <c r="MVO993"/>
      <c r="MVP993"/>
      <c r="MVQ993"/>
      <c r="MVR993"/>
      <c r="MVS993"/>
      <c r="MVT993"/>
      <c r="MVU993"/>
      <c r="MVV993"/>
      <c r="MVW993"/>
      <c r="MVX993"/>
      <c r="MVY993"/>
      <c r="MVZ993"/>
      <c r="MWA993"/>
      <c r="MWB993"/>
      <c r="MWC993"/>
      <c r="MWD993"/>
      <c r="MWE993"/>
      <c r="MWF993"/>
      <c r="MWG993"/>
      <c r="MWH993"/>
      <c r="MWI993"/>
      <c r="MWJ993"/>
      <c r="MWK993"/>
      <c r="MWL993"/>
      <c r="MWM993"/>
      <c r="MWN993"/>
      <c r="MWO993"/>
      <c r="MWP993"/>
      <c r="MWQ993"/>
      <c r="MWR993"/>
      <c r="MWS993"/>
      <c r="MWT993"/>
      <c r="MWU993"/>
      <c r="MWV993"/>
      <c r="MWW993"/>
      <c r="MWX993"/>
      <c r="MWY993"/>
      <c r="MWZ993"/>
      <c r="MXA993"/>
      <c r="MXB993"/>
      <c r="MXC993"/>
      <c r="MXD993"/>
      <c r="MXE993"/>
      <c r="MXF993"/>
      <c r="MXG993"/>
      <c r="MXH993"/>
      <c r="MXI993"/>
      <c r="MXJ993"/>
      <c r="MXK993"/>
      <c r="MXL993"/>
      <c r="MXM993"/>
      <c r="MXN993"/>
      <c r="MXO993"/>
      <c r="MXP993"/>
      <c r="MXQ993"/>
      <c r="MXR993"/>
      <c r="MXS993"/>
      <c r="MXT993"/>
      <c r="MXU993"/>
      <c r="MXV993"/>
      <c r="MXW993"/>
      <c r="MXX993"/>
      <c r="MXY993"/>
      <c r="MXZ993"/>
      <c r="MYA993"/>
      <c r="MYB993"/>
      <c r="MYC993"/>
      <c r="MYD993"/>
      <c r="MYE993"/>
      <c r="MYF993"/>
      <c r="MYG993"/>
      <c r="MYH993"/>
      <c r="MYI993"/>
      <c r="MYJ993"/>
      <c r="MYK993"/>
      <c r="MYL993"/>
      <c r="MYM993"/>
      <c r="MYN993"/>
      <c r="MYO993"/>
      <c r="MYP993"/>
      <c r="MYQ993"/>
      <c r="MYR993"/>
      <c r="MYS993"/>
      <c r="MYT993"/>
      <c r="MYU993"/>
      <c r="MYV993"/>
      <c r="MYW993"/>
      <c r="MYX993"/>
      <c r="MYY993"/>
      <c r="MYZ993"/>
      <c r="MZA993"/>
      <c r="MZB993"/>
      <c r="MZC993"/>
      <c r="MZD993"/>
      <c r="MZE993"/>
      <c r="MZF993"/>
      <c r="MZG993"/>
      <c r="MZH993"/>
      <c r="MZI993"/>
      <c r="MZJ993"/>
      <c r="MZK993"/>
      <c r="MZL993"/>
      <c r="MZM993"/>
      <c r="MZN993"/>
      <c r="MZO993"/>
      <c r="MZP993"/>
      <c r="MZQ993"/>
      <c r="MZR993"/>
      <c r="MZS993"/>
      <c r="MZT993"/>
      <c r="MZU993"/>
      <c r="MZV993"/>
      <c r="MZW993"/>
      <c r="MZX993"/>
      <c r="MZY993"/>
      <c r="MZZ993"/>
      <c r="NAA993"/>
      <c r="NAB993"/>
      <c r="NAC993"/>
      <c r="NAD993"/>
      <c r="NAE993"/>
      <c r="NAF993"/>
      <c r="NAG993"/>
      <c r="NAH993"/>
      <c r="NAI993"/>
      <c r="NAJ993"/>
      <c r="NAK993"/>
      <c r="NAL993"/>
      <c r="NAM993"/>
      <c r="NAN993"/>
      <c r="NAO993"/>
      <c r="NAP993"/>
      <c r="NAQ993"/>
      <c r="NAR993"/>
      <c r="NAS993"/>
      <c r="NAT993"/>
      <c r="NAU993"/>
      <c r="NAV993"/>
      <c r="NAW993"/>
      <c r="NAX993"/>
      <c r="NAY993"/>
      <c r="NAZ993"/>
      <c r="NBA993"/>
      <c r="NBB993"/>
      <c r="NBC993"/>
      <c r="NBD993"/>
      <c r="NBE993"/>
      <c r="NBF993"/>
      <c r="NBG993"/>
      <c r="NBH993"/>
      <c r="NBI993"/>
      <c r="NBJ993"/>
      <c r="NBK993"/>
      <c r="NBL993"/>
      <c r="NBM993"/>
      <c r="NBN993"/>
      <c r="NBO993"/>
      <c r="NBP993"/>
      <c r="NBQ993"/>
      <c r="NBR993"/>
      <c r="NBS993"/>
      <c r="NBT993"/>
      <c r="NBU993"/>
      <c r="NBV993"/>
      <c r="NBW993"/>
      <c r="NBX993"/>
      <c r="NBY993"/>
      <c r="NBZ993"/>
      <c r="NCA993"/>
      <c r="NCB993"/>
      <c r="NCC993"/>
      <c r="NCD993"/>
      <c r="NCE993"/>
      <c r="NCF993"/>
      <c r="NCG993"/>
      <c r="NCH993"/>
      <c r="NCI993"/>
      <c r="NCJ993"/>
      <c r="NCK993"/>
      <c r="NCL993"/>
      <c r="NCM993"/>
      <c r="NCN993"/>
      <c r="NCO993"/>
      <c r="NCP993"/>
      <c r="NCQ993"/>
      <c r="NCR993"/>
      <c r="NCS993"/>
      <c r="NCT993"/>
      <c r="NCU993"/>
      <c r="NCV993"/>
      <c r="NCW993"/>
      <c r="NCX993"/>
      <c r="NCY993"/>
      <c r="NCZ993"/>
      <c r="NDA993"/>
      <c r="NDB993"/>
      <c r="NDC993"/>
      <c r="NDD993"/>
      <c r="NDE993"/>
      <c r="NDF993"/>
      <c r="NDG993"/>
      <c r="NDH993"/>
      <c r="NDI993"/>
      <c r="NDJ993"/>
      <c r="NDK993"/>
      <c r="NDL993"/>
      <c r="NDM993"/>
      <c r="NDN993"/>
      <c r="NDO993"/>
      <c r="NDP993"/>
      <c r="NDQ993"/>
      <c r="NDR993"/>
      <c r="NDS993"/>
      <c r="NDT993"/>
      <c r="NDU993"/>
      <c r="NDV993"/>
      <c r="NDW993"/>
      <c r="NDX993"/>
      <c r="NDY993"/>
      <c r="NDZ993"/>
      <c r="NEA993"/>
      <c r="NEB993"/>
      <c r="NEC993"/>
      <c r="NED993"/>
      <c r="NEE993"/>
      <c r="NEF993"/>
      <c r="NEG993"/>
      <c r="NEH993"/>
      <c r="NEI993"/>
      <c r="NEJ993"/>
      <c r="NEK993"/>
      <c r="NEL993"/>
      <c r="NEM993"/>
      <c r="NEN993"/>
      <c r="NEO993"/>
      <c r="NEP993"/>
      <c r="NEQ993"/>
      <c r="NER993"/>
      <c r="NES993"/>
      <c r="NET993"/>
      <c r="NEU993"/>
      <c r="NEV993"/>
      <c r="NEW993"/>
      <c r="NEX993"/>
      <c r="NEY993"/>
      <c r="NEZ993"/>
      <c r="NFA993"/>
      <c r="NFB993"/>
      <c r="NFC993"/>
      <c r="NFD993"/>
      <c r="NFE993"/>
      <c r="NFF993"/>
      <c r="NFG993"/>
      <c r="NFH993"/>
      <c r="NFI993"/>
      <c r="NFJ993"/>
      <c r="NFK993"/>
      <c r="NFL993"/>
      <c r="NFM993"/>
      <c r="NFN993"/>
      <c r="NFO993"/>
      <c r="NFP993"/>
      <c r="NFQ993"/>
      <c r="NFR993"/>
      <c r="NFS993"/>
      <c r="NFT993"/>
      <c r="NFU993"/>
      <c r="NFV993"/>
      <c r="NFW993"/>
      <c r="NFX993"/>
      <c r="NFY993"/>
      <c r="NFZ993"/>
      <c r="NGA993"/>
      <c r="NGB993"/>
      <c r="NGC993"/>
      <c r="NGD993"/>
      <c r="NGE993"/>
      <c r="NGF993"/>
      <c r="NGG993"/>
      <c r="NGH993"/>
      <c r="NGI993"/>
      <c r="NGJ993"/>
      <c r="NGK993"/>
      <c r="NGL993"/>
      <c r="NGM993"/>
      <c r="NGN993"/>
      <c r="NGO993"/>
      <c r="NGP993"/>
      <c r="NGQ993"/>
      <c r="NGR993"/>
      <c r="NGS993"/>
      <c r="NGT993"/>
      <c r="NGU993"/>
      <c r="NGV993"/>
      <c r="NGW993"/>
      <c r="NGX993"/>
      <c r="NGY993"/>
      <c r="NGZ993"/>
      <c r="NHA993"/>
      <c r="NHB993"/>
      <c r="NHC993"/>
      <c r="NHD993"/>
      <c r="NHE993"/>
      <c r="NHF993"/>
      <c r="NHG993"/>
      <c r="NHH993"/>
      <c r="NHI993"/>
      <c r="NHJ993"/>
      <c r="NHK993"/>
      <c r="NHL993"/>
      <c r="NHM993"/>
      <c r="NHN993"/>
      <c r="NHO993"/>
      <c r="NHP993"/>
      <c r="NHQ993"/>
      <c r="NHR993"/>
      <c r="NHS993"/>
      <c r="NHT993"/>
      <c r="NHU993"/>
      <c r="NHV993"/>
      <c r="NHW993"/>
      <c r="NHX993"/>
      <c r="NHY993"/>
      <c r="NHZ993"/>
      <c r="NIA993"/>
      <c r="NIB993"/>
      <c r="NIC993"/>
      <c r="NID993"/>
      <c r="NIE993"/>
      <c r="NIF993"/>
      <c r="NIG993"/>
      <c r="NIH993"/>
      <c r="NII993"/>
      <c r="NIJ993"/>
      <c r="NIK993"/>
      <c r="NIL993"/>
      <c r="NIM993"/>
      <c r="NIN993"/>
      <c r="NIO993"/>
      <c r="NIP993"/>
      <c r="NIQ993"/>
      <c r="NIR993"/>
      <c r="NIS993"/>
      <c r="NIT993"/>
      <c r="NIU993"/>
      <c r="NIV993"/>
      <c r="NIW993"/>
      <c r="NIX993"/>
      <c r="NIY993"/>
      <c r="NIZ993"/>
      <c r="NJA993"/>
      <c r="NJB993"/>
      <c r="NJC993"/>
      <c r="NJD993"/>
      <c r="NJE993"/>
      <c r="NJF993"/>
      <c r="NJG993"/>
      <c r="NJH993"/>
      <c r="NJI993"/>
      <c r="NJJ993"/>
      <c r="NJK993"/>
      <c r="NJL993"/>
      <c r="NJM993"/>
      <c r="NJN993"/>
      <c r="NJO993"/>
      <c r="NJP993"/>
      <c r="NJQ993"/>
      <c r="NJR993"/>
      <c r="NJS993"/>
      <c r="NJT993"/>
      <c r="NJU993"/>
      <c r="NJV993"/>
      <c r="NJW993"/>
      <c r="NJX993"/>
      <c r="NJY993"/>
      <c r="NJZ993"/>
      <c r="NKA993"/>
      <c r="NKB993"/>
      <c r="NKC993"/>
      <c r="NKD993"/>
      <c r="NKE993"/>
      <c r="NKF993"/>
      <c r="NKG993"/>
      <c r="NKH993"/>
      <c r="NKI993"/>
      <c r="NKJ993"/>
      <c r="NKK993"/>
      <c r="NKL993"/>
      <c r="NKM993"/>
      <c r="NKN993"/>
      <c r="NKO993"/>
      <c r="NKP993"/>
      <c r="NKQ993"/>
      <c r="NKR993"/>
      <c r="NKS993"/>
      <c r="NKT993"/>
      <c r="NKU993"/>
      <c r="NKV993"/>
      <c r="NKW993"/>
      <c r="NKX993"/>
      <c r="NKY993"/>
      <c r="NKZ993"/>
      <c r="NLA993"/>
      <c r="NLB993"/>
      <c r="NLC993"/>
      <c r="NLD993"/>
      <c r="NLE993"/>
      <c r="NLF993"/>
      <c r="NLG993"/>
      <c r="NLH993"/>
      <c r="NLI993"/>
      <c r="NLJ993"/>
      <c r="NLK993"/>
      <c r="NLL993"/>
      <c r="NLM993"/>
      <c r="NLN993"/>
      <c r="NLO993"/>
      <c r="NLP993"/>
      <c r="NLQ993"/>
      <c r="NLR993"/>
      <c r="NLS993"/>
      <c r="NLT993"/>
      <c r="NLU993"/>
      <c r="NLV993"/>
      <c r="NLW993"/>
      <c r="NLX993"/>
      <c r="NLY993"/>
      <c r="NLZ993"/>
      <c r="NMA993"/>
      <c r="NMB993"/>
      <c r="NMC993"/>
      <c r="NMD993"/>
      <c r="NME993"/>
      <c r="NMF993"/>
      <c r="NMG993"/>
      <c r="NMH993"/>
      <c r="NMI993"/>
      <c r="NMJ993"/>
      <c r="NMK993"/>
      <c r="NML993"/>
      <c r="NMM993"/>
      <c r="NMN993"/>
      <c r="NMO993"/>
      <c r="NMP993"/>
      <c r="NMQ993"/>
      <c r="NMR993"/>
      <c r="NMS993"/>
      <c r="NMT993"/>
      <c r="NMU993"/>
      <c r="NMV993"/>
      <c r="NMW993"/>
      <c r="NMX993"/>
      <c r="NMY993"/>
      <c r="NMZ993"/>
      <c r="NNA993"/>
      <c r="NNB993"/>
      <c r="NNC993"/>
      <c r="NND993"/>
      <c r="NNE993"/>
      <c r="NNF993"/>
      <c r="NNG993"/>
      <c r="NNH993"/>
      <c r="NNI993"/>
      <c r="NNJ993"/>
      <c r="NNK993"/>
      <c r="NNL993"/>
      <c r="NNM993"/>
      <c r="NNN993"/>
      <c r="NNO993"/>
      <c r="NNP993"/>
      <c r="NNQ993"/>
      <c r="NNR993"/>
      <c r="NNS993"/>
      <c r="NNT993"/>
      <c r="NNU993"/>
      <c r="NNV993"/>
      <c r="NNW993"/>
      <c r="NNX993"/>
      <c r="NNY993"/>
      <c r="NNZ993"/>
      <c r="NOA993"/>
      <c r="NOB993"/>
      <c r="NOC993"/>
      <c r="NOD993"/>
      <c r="NOE993"/>
      <c r="NOF993"/>
      <c r="NOG993"/>
      <c r="NOH993"/>
      <c r="NOI993"/>
      <c r="NOJ993"/>
      <c r="NOK993"/>
      <c r="NOL993"/>
      <c r="NOM993"/>
      <c r="NON993"/>
      <c r="NOO993"/>
      <c r="NOP993"/>
      <c r="NOQ993"/>
      <c r="NOR993"/>
      <c r="NOS993"/>
      <c r="NOT993"/>
      <c r="NOU993"/>
      <c r="NOV993"/>
      <c r="NOW993"/>
      <c r="NOX993"/>
      <c r="NOY993"/>
      <c r="NOZ993"/>
      <c r="NPA993"/>
      <c r="NPB993"/>
      <c r="NPC993"/>
      <c r="NPD993"/>
      <c r="NPE993"/>
      <c r="NPF993"/>
      <c r="NPG993"/>
      <c r="NPH993"/>
      <c r="NPI993"/>
      <c r="NPJ993"/>
      <c r="NPK993"/>
      <c r="NPL993"/>
      <c r="NPM993"/>
      <c r="NPN993"/>
      <c r="NPO993"/>
      <c r="NPP993"/>
      <c r="NPQ993"/>
      <c r="NPR993"/>
      <c r="NPS993"/>
      <c r="NPT993"/>
      <c r="NPU993"/>
      <c r="NPV993"/>
      <c r="NPW993"/>
      <c r="NPX993"/>
      <c r="NPY993"/>
      <c r="NPZ993"/>
      <c r="NQA993"/>
      <c r="NQB993"/>
      <c r="NQC993"/>
      <c r="NQD993"/>
      <c r="NQE993"/>
      <c r="NQF993"/>
      <c r="NQG993"/>
      <c r="NQH993"/>
      <c r="NQI993"/>
      <c r="NQJ993"/>
      <c r="NQK993"/>
      <c r="NQL993"/>
      <c r="NQM993"/>
      <c r="NQN993"/>
      <c r="NQO993"/>
      <c r="NQP993"/>
      <c r="NQQ993"/>
      <c r="NQR993"/>
      <c r="NQS993"/>
      <c r="NQT993"/>
      <c r="NQU993"/>
      <c r="NQV993"/>
      <c r="NQW993"/>
      <c r="NQX993"/>
      <c r="NQY993"/>
      <c r="NQZ993"/>
      <c r="NRA993"/>
      <c r="NRB993"/>
      <c r="NRC993"/>
      <c r="NRD993"/>
      <c r="NRE993"/>
      <c r="NRF993"/>
      <c r="NRG993"/>
      <c r="NRH993"/>
      <c r="NRI993"/>
      <c r="NRJ993"/>
      <c r="NRK993"/>
      <c r="NRL993"/>
      <c r="NRM993"/>
      <c r="NRN993"/>
      <c r="NRO993"/>
      <c r="NRP993"/>
      <c r="NRQ993"/>
      <c r="NRR993"/>
      <c r="NRS993"/>
      <c r="NRT993"/>
      <c r="NRU993"/>
      <c r="NRV993"/>
      <c r="NRW993"/>
      <c r="NRX993"/>
      <c r="NRY993"/>
      <c r="NRZ993"/>
      <c r="NSA993"/>
      <c r="NSB993"/>
      <c r="NSC993"/>
      <c r="NSD993"/>
      <c r="NSE993"/>
      <c r="NSF993"/>
      <c r="NSG993"/>
      <c r="NSH993"/>
      <c r="NSI993"/>
      <c r="NSJ993"/>
      <c r="NSK993"/>
      <c r="NSL993"/>
      <c r="NSM993"/>
      <c r="NSN993"/>
      <c r="NSO993"/>
      <c r="NSP993"/>
      <c r="NSQ993"/>
      <c r="NSR993"/>
      <c r="NSS993"/>
      <c r="NST993"/>
      <c r="NSU993"/>
      <c r="NSV993"/>
      <c r="NSW993"/>
      <c r="NSX993"/>
      <c r="NSY993"/>
      <c r="NSZ993"/>
      <c r="NTA993"/>
      <c r="NTB993"/>
      <c r="NTC993"/>
      <c r="NTD993"/>
      <c r="NTE993"/>
      <c r="NTF993"/>
      <c r="NTG993"/>
      <c r="NTH993"/>
      <c r="NTI993"/>
      <c r="NTJ993"/>
      <c r="NTK993"/>
      <c r="NTL993"/>
      <c r="NTM993"/>
      <c r="NTN993"/>
      <c r="NTO993"/>
      <c r="NTP993"/>
      <c r="NTQ993"/>
      <c r="NTR993"/>
      <c r="NTS993"/>
      <c r="NTT993"/>
      <c r="NTU993"/>
      <c r="NTV993"/>
      <c r="NTW993"/>
      <c r="NTX993"/>
      <c r="NTY993"/>
      <c r="NTZ993"/>
      <c r="NUA993"/>
      <c r="NUB993"/>
      <c r="NUC993"/>
      <c r="NUD993"/>
      <c r="NUE993"/>
      <c r="NUF993"/>
      <c r="NUG993"/>
      <c r="NUH993"/>
      <c r="NUI993"/>
      <c r="NUJ993"/>
      <c r="NUK993"/>
      <c r="NUL993"/>
      <c r="NUM993"/>
      <c r="NUN993"/>
      <c r="NUO993"/>
      <c r="NUP993"/>
      <c r="NUQ993"/>
      <c r="NUR993"/>
      <c r="NUS993"/>
      <c r="NUT993"/>
      <c r="NUU993"/>
      <c r="NUV993"/>
      <c r="NUW993"/>
      <c r="NUX993"/>
      <c r="NUY993"/>
      <c r="NUZ993"/>
      <c r="NVA993"/>
      <c r="NVB993"/>
      <c r="NVC993"/>
      <c r="NVD993"/>
      <c r="NVE993"/>
      <c r="NVF993"/>
      <c r="NVG993"/>
      <c r="NVH993"/>
      <c r="NVI993"/>
      <c r="NVJ993"/>
      <c r="NVK993"/>
      <c r="NVL993"/>
      <c r="NVM993"/>
      <c r="NVN993"/>
      <c r="NVO993"/>
      <c r="NVP993"/>
      <c r="NVQ993"/>
      <c r="NVR993"/>
      <c r="NVS993"/>
      <c r="NVT993"/>
      <c r="NVU993"/>
      <c r="NVV993"/>
      <c r="NVW993"/>
      <c r="NVX993"/>
      <c r="NVY993"/>
      <c r="NVZ993"/>
      <c r="NWA993"/>
      <c r="NWB993"/>
      <c r="NWC993"/>
      <c r="NWD993"/>
      <c r="NWE993"/>
      <c r="NWF993"/>
      <c r="NWG993"/>
      <c r="NWH993"/>
      <c r="NWI993"/>
      <c r="NWJ993"/>
      <c r="NWK993"/>
      <c r="NWL993"/>
      <c r="NWM993"/>
      <c r="NWN993"/>
      <c r="NWO993"/>
      <c r="NWP993"/>
      <c r="NWQ993"/>
      <c r="NWR993"/>
      <c r="NWS993"/>
      <c r="NWT993"/>
      <c r="NWU993"/>
      <c r="NWV993"/>
      <c r="NWW993"/>
      <c r="NWX993"/>
      <c r="NWY993"/>
      <c r="NWZ993"/>
      <c r="NXA993"/>
      <c r="NXB993"/>
      <c r="NXC993"/>
      <c r="NXD993"/>
      <c r="NXE993"/>
      <c r="NXF993"/>
      <c r="NXG993"/>
      <c r="NXH993"/>
      <c r="NXI993"/>
      <c r="NXJ993"/>
      <c r="NXK993"/>
      <c r="NXL993"/>
      <c r="NXM993"/>
      <c r="NXN993"/>
      <c r="NXO993"/>
      <c r="NXP993"/>
      <c r="NXQ993"/>
      <c r="NXR993"/>
      <c r="NXS993"/>
      <c r="NXT993"/>
      <c r="NXU993"/>
      <c r="NXV993"/>
      <c r="NXW993"/>
      <c r="NXX993"/>
      <c r="NXY993"/>
      <c r="NXZ993"/>
      <c r="NYA993"/>
      <c r="NYB993"/>
      <c r="NYC993"/>
      <c r="NYD993"/>
      <c r="NYE993"/>
      <c r="NYF993"/>
      <c r="NYG993"/>
      <c r="NYH993"/>
      <c r="NYI993"/>
      <c r="NYJ993"/>
      <c r="NYK993"/>
      <c r="NYL993"/>
      <c r="NYM993"/>
      <c r="NYN993"/>
      <c r="NYO993"/>
      <c r="NYP993"/>
      <c r="NYQ993"/>
      <c r="NYR993"/>
      <c r="NYS993"/>
      <c r="NYT993"/>
      <c r="NYU993"/>
      <c r="NYV993"/>
      <c r="NYW993"/>
      <c r="NYX993"/>
      <c r="NYY993"/>
      <c r="NYZ993"/>
      <c r="NZA993"/>
      <c r="NZB993"/>
      <c r="NZC993"/>
      <c r="NZD993"/>
      <c r="NZE993"/>
      <c r="NZF993"/>
      <c r="NZG993"/>
      <c r="NZH993"/>
      <c r="NZI993"/>
      <c r="NZJ993"/>
      <c r="NZK993"/>
      <c r="NZL993"/>
      <c r="NZM993"/>
      <c r="NZN993"/>
      <c r="NZO993"/>
      <c r="NZP993"/>
      <c r="NZQ993"/>
      <c r="NZR993"/>
      <c r="NZS993"/>
      <c r="NZT993"/>
      <c r="NZU993"/>
      <c r="NZV993"/>
      <c r="NZW993"/>
      <c r="NZX993"/>
      <c r="NZY993"/>
      <c r="NZZ993"/>
      <c r="OAA993"/>
      <c r="OAB993"/>
      <c r="OAC993"/>
      <c r="OAD993"/>
      <c r="OAE993"/>
      <c r="OAF993"/>
      <c r="OAG993"/>
      <c r="OAH993"/>
      <c r="OAI993"/>
      <c r="OAJ993"/>
      <c r="OAK993"/>
      <c r="OAL993"/>
      <c r="OAM993"/>
      <c r="OAN993"/>
      <c r="OAO993"/>
      <c r="OAP993"/>
      <c r="OAQ993"/>
      <c r="OAR993"/>
      <c r="OAS993"/>
      <c r="OAT993"/>
      <c r="OAU993"/>
      <c r="OAV993"/>
      <c r="OAW993"/>
      <c r="OAX993"/>
      <c r="OAY993"/>
      <c r="OAZ993"/>
      <c r="OBA993"/>
      <c r="OBB993"/>
      <c r="OBC993"/>
      <c r="OBD993"/>
      <c r="OBE993"/>
      <c r="OBF993"/>
      <c r="OBG993"/>
      <c r="OBH993"/>
      <c r="OBI993"/>
      <c r="OBJ993"/>
      <c r="OBK993"/>
      <c r="OBL993"/>
      <c r="OBM993"/>
      <c r="OBN993"/>
      <c r="OBO993"/>
      <c r="OBP993"/>
      <c r="OBQ993"/>
      <c r="OBR993"/>
      <c r="OBS993"/>
      <c r="OBT993"/>
      <c r="OBU993"/>
      <c r="OBV993"/>
      <c r="OBW993"/>
      <c r="OBX993"/>
      <c r="OBY993"/>
      <c r="OBZ993"/>
      <c r="OCA993"/>
      <c r="OCB993"/>
      <c r="OCC993"/>
      <c r="OCD993"/>
      <c r="OCE993"/>
      <c r="OCF993"/>
      <c r="OCG993"/>
      <c r="OCH993"/>
      <c r="OCI993"/>
      <c r="OCJ993"/>
      <c r="OCK993"/>
      <c r="OCL993"/>
      <c r="OCM993"/>
      <c r="OCN993"/>
      <c r="OCO993"/>
      <c r="OCP993"/>
      <c r="OCQ993"/>
      <c r="OCR993"/>
      <c r="OCS993"/>
      <c r="OCT993"/>
      <c r="OCU993"/>
      <c r="OCV993"/>
      <c r="OCW993"/>
      <c r="OCX993"/>
      <c r="OCY993"/>
      <c r="OCZ993"/>
      <c r="ODA993"/>
      <c r="ODB993"/>
      <c r="ODC993"/>
      <c r="ODD993"/>
      <c r="ODE993"/>
      <c r="ODF993"/>
      <c r="ODG993"/>
      <c r="ODH993"/>
      <c r="ODI993"/>
      <c r="ODJ993"/>
      <c r="ODK993"/>
      <c r="ODL993"/>
      <c r="ODM993"/>
      <c r="ODN993"/>
      <c r="ODO993"/>
      <c r="ODP993"/>
      <c r="ODQ993"/>
      <c r="ODR993"/>
      <c r="ODS993"/>
      <c r="ODT993"/>
      <c r="ODU993"/>
      <c r="ODV993"/>
      <c r="ODW993"/>
      <c r="ODX993"/>
      <c r="ODY993"/>
      <c r="ODZ993"/>
      <c r="OEA993"/>
      <c r="OEB993"/>
      <c r="OEC993"/>
      <c r="OED993"/>
      <c r="OEE993"/>
      <c r="OEF993"/>
      <c r="OEG993"/>
      <c r="OEH993"/>
      <c r="OEI993"/>
      <c r="OEJ993"/>
      <c r="OEK993"/>
      <c r="OEL993"/>
      <c r="OEM993"/>
      <c r="OEN993"/>
      <c r="OEO993"/>
      <c r="OEP993"/>
      <c r="OEQ993"/>
      <c r="OER993"/>
      <c r="OES993"/>
      <c r="OET993"/>
      <c r="OEU993"/>
      <c r="OEV993"/>
      <c r="OEW993"/>
      <c r="OEX993"/>
      <c r="OEY993"/>
      <c r="OEZ993"/>
      <c r="OFA993"/>
      <c r="OFB993"/>
      <c r="OFC993"/>
      <c r="OFD993"/>
      <c r="OFE993"/>
      <c r="OFF993"/>
      <c r="OFG993"/>
      <c r="OFH993"/>
      <c r="OFI993"/>
      <c r="OFJ993"/>
      <c r="OFK993"/>
      <c r="OFL993"/>
      <c r="OFM993"/>
      <c r="OFN993"/>
      <c r="OFO993"/>
      <c r="OFP993"/>
      <c r="OFQ993"/>
      <c r="OFR993"/>
      <c r="OFS993"/>
      <c r="OFT993"/>
      <c r="OFU993"/>
      <c r="OFV993"/>
      <c r="OFW993"/>
      <c r="OFX993"/>
      <c r="OFY993"/>
      <c r="OFZ993"/>
      <c r="OGA993"/>
      <c r="OGB993"/>
      <c r="OGC993"/>
      <c r="OGD993"/>
      <c r="OGE993"/>
      <c r="OGF993"/>
      <c r="OGG993"/>
      <c r="OGH993"/>
      <c r="OGI993"/>
      <c r="OGJ993"/>
      <c r="OGK993"/>
      <c r="OGL993"/>
      <c r="OGM993"/>
      <c r="OGN993"/>
      <c r="OGO993"/>
      <c r="OGP993"/>
      <c r="OGQ993"/>
      <c r="OGR993"/>
      <c r="OGS993"/>
      <c r="OGT993"/>
      <c r="OGU993"/>
      <c r="OGV993"/>
      <c r="OGW993"/>
      <c r="OGX993"/>
      <c r="OGY993"/>
      <c r="OGZ993"/>
      <c r="OHA993"/>
      <c r="OHB993"/>
      <c r="OHC993"/>
      <c r="OHD993"/>
      <c r="OHE993"/>
      <c r="OHF993"/>
      <c r="OHG993"/>
      <c r="OHH993"/>
      <c r="OHI993"/>
      <c r="OHJ993"/>
      <c r="OHK993"/>
      <c r="OHL993"/>
      <c r="OHM993"/>
      <c r="OHN993"/>
      <c r="OHO993"/>
      <c r="OHP993"/>
      <c r="OHQ993"/>
      <c r="OHR993"/>
      <c r="OHS993"/>
      <c r="OHT993"/>
      <c r="OHU993"/>
      <c r="OHV993"/>
      <c r="OHW993"/>
      <c r="OHX993"/>
      <c r="OHY993"/>
      <c r="OHZ993"/>
      <c r="OIA993"/>
      <c r="OIB993"/>
      <c r="OIC993"/>
      <c r="OID993"/>
      <c r="OIE993"/>
      <c r="OIF993"/>
      <c r="OIG993"/>
      <c r="OIH993"/>
      <c r="OII993"/>
      <c r="OIJ993"/>
      <c r="OIK993"/>
      <c r="OIL993"/>
      <c r="OIM993"/>
      <c r="OIN993"/>
      <c r="OIO993"/>
      <c r="OIP993"/>
      <c r="OIQ993"/>
      <c r="OIR993"/>
      <c r="OIS993"/>
      <c r="OIT993"/>
      <c r="OIU993"/>
      <c r="OIV993"/>
      <c r="OIW993"/>
      <c r="OIX993"/>
      <c r="OIY993"/>
      <c r="OIZ993"/>
      <c r="OJA993"/>
      <c r="OJB993"/>
      <c r="OJC993"/>
      <c r="OJD993"/>
      <c r="OJE993"/>
      <c r="OJF993"/>
      <c r="OJG993"/>
      <c r="OJH993"/>
      <c r="OJI993"/>
      <c r="OJJ993"/>
      <c r="OJK993"/>
      <c r="OJL993"/>
      <c r="OJM993"/>
      <c r="OJN993"/>
      <c r="OJO993"/>
      <c r="OJP993"/>
      <c r="OJQ993"/>
      <c r="OJR993"/>
      <c r="OJS993"/>
      <c r="OJT993"/>
      <c r="OJU993"/>
      <c r="OJV993"/>
      <c r="OJW993"/>
      <c r="OJX993"/>
      <c r="OJY993"/>
      <c r="OJZ993"/>
      <c r="OKA993"/>
      <c r="OKB993"/>
      <c r="OKC993"/>
      <c r="OKD993"/>
      <c r="OKE993"/>
      <c r="OKF993"/>
      <c r="OKG993"/>
      <c r="OKH993"/>
      <c r="OKI993"/>
      <c r="OKJ993"/>
      <c r="OKK993"/>
      <c r="OKL993"/>
      <c r="OKM993"/>
      <c r="OKN993"/>
      <c r="OKO993"/>
      <c r="OKP993"/>
      <c r="OKQ993"/>
      <c r="OKR993"/>
      <c r="OKS993"/>
      <c r="OKT993"/>
      <c r="OKU993"/>
      <c r="OKV993"/>
      <c r="OKW993"/>
      <c r="OKX993"/>
      <c r="OKY993"/>
      <c r="OKZ993"/>
      <c r="OLA993"/>
      <c r="OLB993"/>
      <c r="OLC993"/>
      <c r="OLD993"/>
      <c r="OLE993"/>
      <c r="OLF993"/>
      <c r="OLG993"/>
      <c r="OLH993"/>
      <c r="OLI993"/>
      <c r="OLJ993"/>
      <c r="OLK993"/>
      <c r="OLL993"/>
      <c r="OLM993"/>
      <c r="OLN993"/>
      <c r="OLO993"/>
      <c r="OLP993"/>
      <c r="OLQ993"/>
      <c r="OLR993"/>
      <c r="OLS993"/>
      <c r="OLT993"/>
      <c r="OLU993"/>
      <c r="OLV993"/>
      <c r="OLW993"/>
      <c r="OLX993"/>
      <c r="OLY993"/>
      <c r="OLZ993"/>
      <c r="OMA993"/>
      <c r="OMB993"/>
      <c r="OMC993"/>
      <c r="OMD993"/>
      <c r="OME993"/>
      <c r="OMF993"/>
      <c r="OMG993"/>
      <c r="OMH993"/>
      <c r="OMI993"/>
      <c r="OMJ993"/>
      <c r="OMK993"/>
      <c r="OML993"/>
      <c r="OMM993"/>
      <c r="OMN993"/>
      <c r="OMO993"/>
      <c r="OMP993"/>
      <c r="OMQ993"/>
      <c r="OMR993"/>
      <c r="OMS993"/>
      <c r="OMT993"/>
      <c r="OMU993"/>
      <c r="OMV993"/>
      <c r="OMW993"/>
      <c r="OMX993"/>
      <c r="OMY993"/>
      <c r="OMZ993"/>
      <c r="ONA993"/>
      <c r="ONB993"/>
      <c r="ONC993"/>
      <c r="OND993"/>
      <c r="ONE993"/>
      <c r="ONF993"/>
      <c r="ONG993"/>
      <c r="ONH993"/>
      <c r="ONI993"/>
      <c r="ONJ993"/>
      <c r="ONK993"/>
      <c r="ONL993"/>
      <c r="ONM993"/>
      <c r="ONN993"/>
      <c r="ONO993"/>
      <c r="ONP993"/>
      <c r="ONQ993"/>
      <c r="ONR993"/>
      <c r="ONS993"/>
      <c r="ONT993"/>
      <c r="ONU993"/>
      <c r="ONV993"/>
      <c r="ONW993"/>
      <c r="ONX993"/>
      <c r="ONY993"/>
      <c r="ONZ993"/>
      <c r="OOA993"/>
      <c r="OOB993"/>
      <c r="OOC993"/>
      <c r="OOD993"/>
      <c r="OOE993"/>
      <c r="OOF993"/>
      <c r="OOG993"/>
      <c r="OOH993"/>
      <c r="OOI993"/>
      <c r="OOJ993"/>
      <c r="OOK993"/>
      <c r="OOL993"/>
      <c r="OOM993"/>
      <c r="OON993"/>
      <c r="OOO993"/>
      <c r="OOP993"/>
      <c r="OOQ993"/>
      <c r="OOR993"/>
      <c r="OOS993"/>
      <c r="OOT993"/>
      <c r="OOU993"/>
      <c r="OOV993"/>
      <c r="OOW993"/>
      <c r="OOX993"/>
      <c r="OOY993"/>
      <c r="OOZ993"/>
      <c r="OPA993"/>
      <c r="OPB993"/>
      <c r="OPC993"/>
      <c r="OPD993"/>
      <c r="OPE993"/>
      <c r="OPF993"/>
      <c r="OPG993"/>
      <c r="OPH993"/>
      <c r="OPI993"/>
      <c r="OPJ993"/>
      <c r="OPK993"/>
      <c r="OPL993"/>
      <c r="OPM993"/>
      <c r="OPN993"/>
      <c r="OPO993"/>
      <c r="OPP993"/>
      <c r="OPQ993"/>
      <c r="OPR993"/>
      <c r="OPS993"/>
      <c r="OPT993"/>
      <c r="OPU993"/>
      <c r="OPV993"/>
      <c r="OPW993"/>
      <c r="OPX993"/>
      <c r="OPY993"/>
      <c r="OPZ993"/>
      <c r="OQA993"/>
      <c r="OQB993"/>
      <c r="OQC993"/>
      <c r="OQD993"/>
      <c r="OQE993"/>
      <c r="OQF993"/>
      <c r="OQG993"/>
      <c r="OQH993"/>
      <c r="OQI993"/>
      <c r="OQJ993"/>
      <c r="OQK993"/>
      <c r="OQL993"/>
      <c r="OQM993"/>
      <c r="OQN993"/>
      <c r="OQO993"/>
      <c r="OQP993"/>
      <c r="OQQ993"/>
      <c r="OQR993"/>
      <c r="OQS993"/>
      <c r="OQT993"/>
      <c r="OQU993"/>
      <c r="OQV993"/>
      <c r="OQW993"/>
      <c r="OQX993"/>
      <c r="OQY993"/>
      <c r="OQZ993"/>
      <c r="ORA993"/>
      <c r="ORB993"/>
      <c r="ORC993"/>
      <c r="ORD993"/>
      <c r="ORE993"/>
      <c r="ORF993"/>
      <c r="ORG993"/>
      <c r="ORH993"/>
      <c r="ORI993"/>
      <c r="ORJ993"/>
      <c r="ORK993"/>
      <c r="ORL993"/>
      <c r="ORM993"/>
      <c r="ORN993"/>
      <c r="ORO993"/>
      <c r="ORP993"/>
      <c r="ORQ993"/>
      <c r="ORR993"/>
      <c r="ORS993"/>
      <c r="ORT993"/>
      <c r="ORU993"/>
      <c r="ORV993"/>
      <c r="ORW993"/>
      <c r="ORX993"/>
      <c r="ORY993"/>
      <c r="ORZ993"/>
      <c r="OSA993"/>
      <c r="OSB993"/>
      <c r="OSC993"/>
      <c r="OSD993"/>
      <c r="OSE993"/>
      <c r="OSF993"/>
      <c r="OSG993"/>
      <c r="OSH993"/>
      <c r="OSI993"/>
      <c r="OSJ993"/>
      <c r="OSK993"/>
      <c r="OSL993"/>
      <c r="OSM993"/>
      <c r="OSN993"/>
      <c r="OSO993"/>
      <c r="OSP993"/>
      <c r="OSQ993"/>
      <c r="OSR993"/>
      <c r="OSS993"/>
      <c r="OST993"/>
      <c r="OSU993"/>
      <c r="OSV993"/>
      <c r="OSW993"/>
      <c r="OSX993"/>
      <c r="OSY993"/>
      <c r="OSZ993"/>
      <c r="OTA993"/>
      <c r="OTB993"/>
      <c r="OTC993"/>
      <c r="OTD993"/>
      <c r="OTE993"/>
      <c r="OTF993"/>
      <c r="OTG993"/>
      <c r="OTH993"/>
      <c r="OTI993"/>
      <c r="OTJ993"/>
      <c r="OTK993"/>
      <c r="OTL993"/>
      <c r="OTM993"/>
      <c r="OTN993"/>
      <c r="OTO993"/>
      <c r="OTP993"/>
      <c r="OTQ993"/>
      <c r="OTR993"/>
      <c r="OTS993"/>
      <c r="OTT993"/>
      <c r="OTU993"/>
      <c r="OTV993"/>
      <c r="OTW993"/>
      <c r="OTX993"/>
      <c r="OTY993"/>
      <c r="OTZ993"/>
      <c r="OUA993"/>
      <c r="OUB993"/>
      <c r="OUC993"/>
      <c r="OUD993"/>
      <c r="OUE993"/>
      <c r="OUF993"/>
      <c r="OUG993"/>
      <c r="OUH993"/>
      <c r="OUI993"/>
      <c r="OUJ993"/>
      <c r="OUK993"/>
      <c r="OUL993"/>
      <c r="OUM993"/>
      <c r="OUN993"/>
      <c r="OUO993"/>
      <c r="OUP993"/>
      <c r="OUQ993"/>
      <c r="OUR993"/>
      <c r="OUS993"/>
      <c r="OUT993"/>
      <c r="OUU993"/>
      <c r="OUV993"/>
      <c r="OUW993"/>
      <c r="OUX993"/>
      <c r="OUY993"/>
      <c r="OUZ993"/>
      <c r="OVA993"/>
      <c r="OVB993"/>
      <c r="OVC993"/>
      <c r="OVD993"/>
      <c r="OVE993"/>
      <c r="OVF993"/>
      <c r="OVG993"/>
      <c r="OVH993"/>
      <c r="OVI993"/>
      <c r="OVJ993"/>
      <c r="OVK993"/>
      <c r="OVL993"/>
      <c r="OVM993"/>
      <c r="OVN993"/>
      <c r="OVO993"/>
      <c r="OVP993"/>
      <c r="OVQ993"/>
      <c r="OVR993"/>
      <c r="OVS993"/>
      <c r="OVT993"/>
      <c r="OVU993"/>
      <c r="OVV993"/>
      <c r="OVW993"/>
      <c r="OVX993"/>
      <c r="OVY993"/>
      <c r="OVZ993"/>
      <c r="OWA993"/>
      <c r="OWB993"/>
      <c r="OWC993"/>
      <c r="OWD993"/>
      <c r="OWE993"/>
      <c r="OWF993"/>
      <c r="OWG993"/>
      <c r="OWH993"/>
      <c r="OWI993"/>
      <c r="OWJ993"/>
      <c r="OWK993"/>
      <c r="OWL993"/>
      <c r="OWM993"/>
      <c r="OWN993"/>
      <c r="OWO993"/>
      <c r="OWP993"/>
      <c r="OWQ993"/>
      <c r="OWR993"/>
      <c r="OWS993"/>
      <c r="OWT993"/>
      <c r="OWU993"/>
      <c r="OWV993"/>
      <c r="OWW993"/>
      <c r="OWX993"/>
      <c r="OWY993"/>
      <c r="OWZ993"/>
      <c r="OXA993"/>
      <c r="OXB993"/>
      <c r="OXC993"/>
      <c r="OXD993"/>
      <c r="OXE993"/>
      <c r="OXF993"/>
      <c r="OXG993"/>
      <c r="OXH993"/>
      <c r="OXI993"/>
      <c r="OXJ993"/>
      <c r="OXK993"/>
      <c r="OXL993"/>
      <c r="OXM993"/>
      <c r="OXN993"/>
      <c r="OXO993"/>
      <c r="OXP993"/>
      <c r="OXQ993"/>
      <c r="OXR993"/>
      <c r="OXS993"/>
      <c r="OXT993"/>
      <c r="OXU993"/>
      <c r="OXV993"/>
      <c r="OXW993"/>
      <c r="OXX993"/>
      <c r="OXY993"/>
      <c r="OXZ993"/>
      <c r="OYA993"/>
      <c r="OYB993"/>
      <c r="OYC993"/>
      <c r="OYD993"/>
      <c r="OYE993"/>
      <c r="OYF993"/>
      <c r="OYG993"/>
      <c r="OYH993"/>
      <c r="OYI993"/>
      <c r="OYJ993"/>
      <c r="OYK993"/>
      <c r="OYL993"/>
      <c r="OYM993"/>
      <c r="OYN993"/>
      <c r="OYO993"/>
      <c r="OYP993"/>
      <c r="OYQ993"/>
      <c r="OYR993"/>
      <c r="OYS993"/>
      <c r="OYT993"/>
      <c r="OYU993"/>
      <c r="OYV993"/>
      <c r="OYW993"/>
      <c r="OYX993"/>
      <c r="OYY993"/>
      <c r="OYZ993"/>
      <c r="OZA993"/>
      <c r="OZB993"/>
      <c r="OZC993"/>
      <c r="OZD993"/>
      <c r="OZE993"/>
      <c r="OZF993"/>
      <c r="OZG993"/>
      <c r="OZH993"/>
      <c r="OZI993"/>
      <c r="OZJ993"/>
      <c r="OZK993"/>
      <c r="OZL993"/>
      <c r="OZM993"/>
      <c r="OZN993"/>
      <c r="OZO993"/>
      <c r="OZP993"/>
      <c r="OZQ993"/>
      <c r="OZR993"/>
      <c r="OZS993"/>
      <c r="OZT993"/>
      <c r="OZU993"/>
      <c r="OZV993"/>
      <c r="OZW993"/>
      <c r="OZX993"/>
      <c r="OZY993"/>
      <c r="OZZ993"/>
      <c r="PAA993"/>
      <c r="PAB993"/>
      <c r="PAC993"/>
      <c r="PAD993"/>
      <c r="PAE993"/>
      <c r="PAF993"/>
      <c r="PAG993"/>
      <c r="PAH993"/>
      <c r="PAI993"/>
      <c r="PAJ993"/>
      <c r="PAK993"/>
      <c r="PAL993"/>
      <c r="PAM993"/>
      <c r="PAN993"/>
      <c r="PAO993"/>
      <c r="PAP993"/>
      <c r="PAQ993"/>
      <c r="PAR993"/>
      <c r="PAS993"/>
      <c r="PAT993"/>
      <c r="PAU993"/>
      <c r="PAV993"/>
      <c r="PAW993"/>
      <c r="PAX993"/>
      <c r="PAY993"/>
      <c r="PAZ993"/>
      <c r="PBA993"/>
      <c r="PBB993"/>
      <c r="PBC993"/>
      <c r="PBD993"/>
      <c r="PBE993"/>
      <c r="PBF993"/>
      <c r="PBG993"/>
      <c r="PBH993"/>
      <c r="PBI993"/>
      <c r="PBJ993"/>
      <c r="PBK993"/>
      <c r="PBL993"/>
      <c r="PBM993"/>
      <c r="PBN993"/>
      <c r="PBO993"/>
      <c r="PBP993"/>
      <c r="PBQ993"/>
      <c r="PBR993"/>
      <c r="PBS993"/>
      <c r="PBT993"/>
      <c r="PBU993"/>
      <c r="PBV993"/>
      <c r="PBW993"/>
      <c r="PBX993"/>
      <c r="PBY993"/>
      <c r="PBZ993"/>
      <c r="PCA993"/>
      <c r="PCB993"/>
      <c r="PCC993"/>
      <c r="PCD993"/>
      <c r="PCE993"/>
      <c r="PCF993"/>
      <c r="PCG993"/>
      <c r="PCH993"/>
      <c r="PCI993"/>
      <c r="PCJ993"/>
      <c r="PCK993"/>
      <c r="PCL993"/>
      <c r="PCM993"/>
      <c r="PCN993"/>
      <c r="PCO993"/>
      <c r="PCP993"/>
      <c r="PCQ993"/>
      <c r="PCR993"/>
      <c r="PCS993"/>
      <c r="PCT993"/>
      <c r="PCU993"/>
      <c r="PCV993"/>
      <c r="PCW993"/>
      <c r="PCX993"/>
      <c r="PCY993"/>
      <c r="PCZ993"/>
      <c r="PDA993"/>
      <c r="PDB993"/>
      <c r="PDC993"/>
      <c r="PDD993"/>
      <c r="PDE993"/>
      <c r="PDF993"/>
      <c r="PDG993"/>
      <c r="PDH993"/>
      <c r="PDI993"/>
      <c r="PDJ993"/>
      <c r="PDK993"/>
      <c r="PDL993"/>
      <c r="PDM993"/>
      <c r="PDN993"/>
      <c r="PDO993"/>
      <c r="PDP993"/>
      <c r="PDQ993"/>
      <c r="PDR993"/>
      <c r="PDS993"/>
      <c r="PDT993"/>
      <c r="PDU993"/>
      <c r="PDV993"/>
      <c r="PDW993"/>
      <c r="PDX993"/>
      <c r="PDY993"/>
      <c r="PDZ993"/>
      <c r="PEA993"/>
      <c r="PEB993"/>
      <c r="PEC993"/>
      <c r="PED993"/>
      <c r="PEE993"/>
      <c r="PEF993"/>
      <c r="PEG993"/>
      <c r="PEH993"/>
      <c r="PEI993"/>
      <c r="PEJ993"/>
      <c r="PEK993"/>
      <c r="PEL993"/>
      <c r="PEM993"/>
      <c r="PEN993"/>
      <c r="PEO993"/>
      <c r="PEP993"/>
      <c r="PEQ993"/>
      <c r="PER993"/>
      <c r="PES993"/>
      <c r="PET993"/>
      <c r="PEU993"/>
      <c r="PEV993"/>
      <c r="PEW993"/>
      <c r="PEX993"/>
      <c r="PEY993"/>
      <c r="PEZ993"/>
      <c r="PFA993"/>
      <c r="PFB993"/>
      <c r="PFC993"/>
      <c r="PFD993"/>
      <c r="PFE993"/>
      <c r="PFF993"/>
      <c r="PFG993"/>
      <c r="PFH993"/>
      <c r="PFI993"/>
      <c r="PFJ993"/>
      <c r="PFK993"/>
      <c r="PFL993"/>
      <c r="PFM993"/>
      <c r="PFN993"/>
      <c r="PFO993"/>
      <c r="PFP993"/>
      <c r="PFQ993"/>
      <c r="PFR993"/>
      <c r="PFS993"/>
      <c r="PFT993"/>
      <c r="PFU993"/>
      <c r="PFV993"/>
      <c r="PFW993"/>
      <c r="PFX993"/>
      <c r="PFY993"/>
      <c r="PFZ993"/>
      <c r="PGA993"/>
      <c r="PGB993"/>
      <c r="PGC993"/>
      <c r="PGD993"/>
      <c r="PGE993"/>
      <c r="PGF993"/>
      <c r="PGG993"/>
      <c r="PGH993"/>
      <c r="PGI993"/>
      <c r="PGJ993"/>
      <c r="PGK993"/>
      <c r="PGL993"/>
      <c r="PGM993"/>
      <c r="PGN993"/>
      <c r="PGO993"/>
      <c r="PGP993"/>
      <c r="PGQ993"/>
      <c r="PGR993"/>
      <c r="PGS993"/>
      <c r="PGT993"/>
      <c r="PGU993"/>
      <c r="PGV993"/>
      <c r="PGW993"/>
      <c r="PGX993"/>
      <c r="PGY993"/>
      <c r="PGZ993"/>
      <c r="PHA993"/>
      <c r="PHB993"/>
      <c r="PHC993"/>
      <c r="PHD993"/>
      <c r="PHE993"/>
      <c r="PHF993"/>
      <c r="PHG993"/>
      <c r="PHH993"/>
      <c r="PHI993"/>
      <c r="PHJ993"/>
      <c r="PHK993"/>
      <c r="PHL993"/>
      <c r="PHM993"/>
      <c r="PHN993"/>
      <c r="PHO993"/>
      <c r="PHP993"/>
      <c r="PHQ993"/>
      <c r="PHR993"/>
      <c r="PHS993"/>
      <c r="PHT993"/>
      <c r="PHU993"/>
      <c r="PHV993"/>
      <c r="PHW993"/>
      <c r="PHX993"/>
      <c r="PHY993"/>
      <c r="PHZ993"/>
      <c r="PIA993"/>
      <c r="PIB993"/>
      <c r="PIC993"/>
      <c r="PID993"/>
      <c r="PIE993"/>
      <c r="PIF993"/>
      <c r="PIG993"/>
      <c r="PIH993"/>
      <c r="PII993"/>
      <c r="PIJ993"/>
      <c r="PIK993"/>
      <c r="PIL993"/>
      <c r="PIM993"/>
      <c r="PIN993"/>
      <c r="PIO993"/>
      <c r="PIP993"/>
      <c r="PIQ993"/>
      <c r="PIR993"/>
      <c r="PIS993"/>
      <c r="PIT993"/>
      <c r="PIU993"/>
      <c r="PIV993"/>
      <c r="PIW993"/>
      <c r="PIX993"/>
      <c r="PIY993"/>
      <c r="PIZ993"/>
      <c r="PJA993"/>
      <c r="PJB993"/>
      <c r="PJC993"/>
      <c r="PJD993"/>
      <c r="PJE993"/>
      <c r="PJF993"/>
      <c r="PJG993"/>
      <c r="PJH993"/>
      <c r="PJI993"/>
      <c r="PJJ993"/>
      <c r="PJK993"/>
      <c r="PJL993"/>
      <c r="PJM993"/>
      <c r="PJN993"/>
      <c r="PJO993"/>
      <c r="PJP993"/>
      <c r="PJQ993"/>
      <c r="PJR993"/>
      <c r="PJS993"/>
      <c r="PJT993"/>
      <c r="PJU993"/>
      <c r="PJV993"/>
      <c r="PJW993"/>
      <c r="PJX993"/>
      <c r="PJY993"/>
      <c r="PJZ993"/>
      <c r="PKA993"/>
      <c r="PKB993"/>
      <c r="PKC993"/>
      <c r="PKD993"/>
      <c r="PKE993"/>
      <c r="PKF993"/>
      <c r="PKG993"/>
      <c r="PKH993"/>
      <c r="PKI993"/>
      <c r="PKJ993"/>
      <c r="PKK993"/>
      <c r="PKL993"/>
      <c r="PKM993"/>
      <c r="PKN993"/>
      <c r="PKO993"/>
      <c r="PKP993"/>
      <c r="PKQ993"/>
      <c r="PKR993"/>
      <c r="PKS993"/>
      <c r="PKT993"/>
      <c r="PKU993"/>
      <c r="PKV993"/>
      <c r="PKW993"/>
      <c r="PKX993"/>
      <c r="PKY993"/>
      <c r="PKZ993"/>
      <c r="PLA993"/>
      <c r="PLB993"/>
      <c r="PLC993"/>
      <c r="PLD993"/>
      <c r="PLE993"/>
      <c r="PLF993"/>
      <c r="PLG993"/>
      <c r="PLH993"/>
      <c r="PLI993"/>
      <c r="PLJ993"/>
      <c r="PLK993"/>
      <c r="PLL993"/>
      <c r="PLM993"/>
      <c r="PLN993"/>
      <c r="PLO993"/>
      <c r="PLP993"/>
      <c r="PLQ993"/>
      <c r="PLR993"/>
      <c r="PLS993"/>
      <c r="PLT993"/>
      <c r="PLU993"/>
      <c r="PLV993"/>
      <c r="PLW993"/>
      <c r="PLX993"/>
      <c r="PLY993"/>
      <c r="PLZ993"/>
      <c r="PMA993"/>
      <c r="PMB993"/>
      <c r="PMC993"/>
      <c r="PMD993"/>
      <c r="PME993"/>
      <c r="PMF993"/>
      <c r="PMG993"/>
      <c r="PMH993"/>
      <c r="PMI993"/>
      <c r="PMJ993"/>
      <c r="PMK993"/>
      <c r="PML993"/>
      <c r="PMM993"/>
      <c r="PMN993"/>
      <c r="PMO993"/>
      <c r="PMP993"/>
      <c r="PMQ993"/>
      <c r="PMR993"/>
      <c r="PMS993"/>
      <c r="PMT993"/>
      <c r="PMU993"/>
      <c r="PMV993"/>
      <c r="PMW993"/>
      <c r="PMX993"/>
      <c r="PMY993"/>
      <c r="PMZ993"/>
      <c r="PNA993"/>
      <c r="PNB993"/>
      <c r="PNC993"/>
      <c r="PND993"/>
      <c r="PNE993"/>
      <c r="PNF993"/>
      <c r="PNG993"/>
      <c r="PNH993"/>
      <c r="PNI993"/>
      <c r="PNJ993"/>
      <c r="PNK993"/>
      <c r="PNL993"/>
      <c r="PNM993"/>
      <c r="PNN993"/>
      <c r="PNO993"/>
      <c r="PNP993"/>
      <c r="PNQ993"/>
      <c r="PNR993"/>
      <c r="PNS993"/>
      <c r="PNT993"/>
      <c r="PNU993"/>
      <c r="PNV993"/>
      <c r="PNW993"/>
      <c r="PNX993"/>
      <c r="PNY993"/>
      <c r="PNZ993"/>
      <c r="POA993"/>
      <c r="POB993"/>
      <c r="POC993"/>
      <c r="POD993"/>
      <c r="POE993"/>
      <c r="POF993"/>
      <c r="POG993"/>
      <c r="POH993"/>
      <c r="POI993"/>
      <c r="POJ993"/>
      <c r="POK993"/>
      <c r="POL993"/>
      <c r="POM993"/>
      <c r="PON993"/>
      <c r="POO993"/>
      <c r="POP993"/>
      <c r="POQ993"/>
      <c r="POR993"/>
      <c r="POS993"/>
      <c r="POT993"/>
      <c r="POU993"/>
      <c r="POV993"/>
      <c r="POW993"/>
      <c r="POX993"/>
      <c r="POY993"/>
      <c r="POZ993"/>
      <c r="PPA993"/>
      <c r="PPB993"/>
      <c r="PPC993"/>
      <c r="PPD993"/>
      <c r="PPE993"/>
      <c r="PPF993"/>
      <c r="PPG993"/>
      <c r="PPH993"/>
      <c r="PPI993"/>
      <c r="PPJ993"/>
      <c r="PPK993"/>
      <c r="PPL993"/>
      <c r="PPM993"/>
      <c r="PPN993"/>
      <c r="PPO993"/>
      <c r="PPP993"/>
      <c r="PPQ993"/>
      <c r="PPR993"/>
      <c r="PPS993"/>
      <c r="PPT993"/>
      <c r="PPU993"/>
      <c r="PPV993"/>
      <c r="PPW993"/>
      <c r="PPX993"/>
      <c r="PPY993"/>
      <c r="PPZ993"/>
      <c r="PQA993"/>
      <c r="PQB993"/>
      <c r="PQC993"/>
      <c r="PQD993"/>
      <c r="PQE993"/>
      <c r="PQF993"/>
      <c r="PQG993"/>
      <c r="PQH993"/>
      <c r="PQI993"/>
      <c r="PQJ993"/>
      <c r="PQK993"/>
      <c r="PQL993"/>
      <c r="PQM993"/>
      <c r="PQN993"/>
      <c r="PQO993"/>
      <c r="PQP993"/>
      <c r="PQQ993"/>
      <c r="PQR993"/>
      <c r="PQS993"/>
      <c r="PQT993"/>
      <c r="PQU993"/>
      <c r="PQV993"/>
      <c r="PQW993"/>
      <c r="PQX993"/>
      <c r="PQY993"/>
      <c r="PQZ993"/>
      <c r="PRA993"/>
      <c r="PRB993"/>
      <c r="PRC993"/>
      <c r="PRD993"/>
      <c r="PRE993"/>
      <c r="PRF993"/>
      <c r="PRG993"/>
      <c r="PRH993"/>
      <c r="PRI993"/>
      <c r="PRJ993"/>
      <c r="PRK993"/>
      <c r="PRL993"/>
      <c r="PRM993"/>
      <c r="PRN993"/>
      <c r="PRO993"/>
      <c r="PRP993"/>
      <c r="PRQ993"/>
      <c r="PRR993"/>
      <c r="PRS993"/>
      <c r="PRT993"/>
      <c r="PRU993"/>
      <c r="PRV993"/>
      <c r="PRW993"/>
      <c r="PRX993"/>
      <c r="PRY993"/>
      <c r="PRZ993"/>
      <c r="PSA993"/>
      <c r="PSB993"/>
      <c r="PSC993"/>
      <c r="PSD993"/>
      <c r="PSE993"/>
      <c r="PSF993"/>
      <c r="PSG993"/>
      <c r="PSH993"/>
      <c r="PSI993"/>
      <c r="PSJ993"/>
      <c r="PSK993"/>
      <c r="PSL993"/>
      <c r="PSM993"/>
      <c r="PSN993"/>
      <c r="PSO993"/>
      <c r="PSP993"/>
      <c r="PSQ993"/>
      <c r="PSR993"/>
      <c r="PSS993"/>
      <c r="PST993"/>
      <c r="PSU993"/>
      <c r="PSV993"/>
      <c r="PSW993"/>
      <c r="PSX993"/>
      <c r="PSY993"/>
      <c r="PSZ993"/>
      <c r="PTA993"/>
      <c r="PTB993"/>
      <c r="PTC993"/>
      <c r="PTD993"/>
      <c r="PTE993"/>
      <c r="PTF993"/>
      <c r="PTG993"/>
      <c r="PTH993"/>
      <c r="PTI993"/>
      <c r="PTJ993"/>
      <c r="PTK993"/>
      <c r="PTL993"/>
      <c r="PTM993"/>
      <c r="PTN993"/>
      <c r="PTO993"/>
      <c r="PTP993"/>
      <c r="PTQ993"/>
      <c r="PTR993"/>
      <c r="PTS993"/>
      <c r="PTT993"/>
      <c r="PTU993"/>
      <c r="PTV993"/>
      <c r="PTW993"/>
      <c r="PTX993"/>
      <c r="PTY993"/>
      <c r="PTZ993"/>
      <c r="PUA993"/>
      <c r="PUB993"/>
      <c r="PUC993"/>
      <c r="PUD993"/>
      <c r="PUE993"/>
      <c r="PUF993"/>
      <c r="PUG993"/>
      <c r="PUH993"/>
      <c r="PUI993"/>
      <c r="PUJ993"/>
      <c r="PUK993"/>
      <c r="PUL993"/>
      <c r="PUM993"/>
      <c r="PUN993"/>
      <c r="PUO993"/>
      <c r="PUP993"/>
      <c r="PUQ993"/>
      <c r="PUR993"/>
      <c r="PUS993"/>
      <c r="PUT993"/>
      <c r="PUU993"/>
      <c r="PUV993"/>
      <c r="PUW993"/>
      <c r="PUX993"/>
      <c r="PUY993"/>
      <c r="PUZ993"/>
      <c r="PVA993"/>
      <c r="PVB993"/>
      <c r="PVC993"/>
      <c r="PVD993"/>
      <c r="PVE993"/>
      <c r="PVF993"/>
      <c r="PVG993"/>
      <c r="PVH993"/>
      <c r="PVI993"/>
      <c r="PVJ993"/>
      <c r="PVK993"/>
      <c r="PVL993"/>
      <c r="PVM993"/>
      <c r="PVN993"/>
      <c r="PVO993"/>
      <c r="PVP993"/>
      <c r="PVQ993"/>
      <c r="PVR993"/>
      <c r="PVS993"/>
      <c r="PVT993"/>
      <c r="PVU993"/>
      <c r="PVV993"/>
      <c r="PVW993"/>
      <c r="PVX993"/>
      <c r="PVY993"/>
      <c r="PVZ993"/>
      <c r="PWA993"/>
      <c r="PWB993"/>
      <c r="PWC993"/>
      <c r="PWD993"/>
      <c r="PWE993"/>
      <c r="PWF993"/>
      <c r="PWG993"/>
      <c r="PWH993"/>
      <c r="PWI993"/>
      <c r="PWJ993"/>
      <c r="PWK993"/>
      <c r="PWL993"/>
      <c r="PWM993"/>
      <c r="PWN993"/>
      <c r="PWO993"/>
      <c r="PWP993"/>
      <c r="PWQ993"/>
      <c r="PWR993"/>
      <c r="PWS993"/>
      <c r="PWT993"/>
      <c r="PWU993"/>
      <c r="PWV993"/>
      <c r="PWW993"/>
      <c r="PWX993"/>
      <c r="PWY993"/>
      <c r="PWZ993"/>
      <c r="PXA993"/>
      <c r="PXB993"/>
      <c r="PXC993"/>
      <c r="PXD993"/>
      <c r="PXE993"/>
      <c r="PXF993"/>
      <c r="PXG993"/>
      <c r="PXH993"/>
      <c r="PXI993"/>
      <c r="PXJ993"/>
      <c r="PXK993"/>
      <c r="PXL993"/>
      <c r="PXM993"/>
      <c r="PXN993"/>
      <c r="PXO993"/>
      <c r="PXP993"/>
      <c r="PXQ993"/>
      <c r="PXR993"/>
      <c r="PXS993"/>
      <c r="PXT993"/>
      <c r="PXU993"/>
      <c r="PXV993"/>
      <c r="PXW993"/>
      <c r="PXX993"/>
      <c r="PXY993"/>
      <c r="PXZ993"/>
      <c r="PYA993"/>
      <c r="PYB993"/>
      <c r="PYC993"/>
      <c r="PYD993"/>
      <c r="PYE993"/>
      <c r="PYF993"/>
      <c r="PYG993"/>
      <c r="PYH993"/>
      <c r="PYI993"/>
      <c r="PYJ993"/>
      <c r="PYK993"/>
      <c r="PYL993"/>
      <c r="PYM993"/>
      <c r="PYN993"/>
      <c r="PYO993"/>
      <c r="PYP993"/>
      <c r="PYQ993"/>
      <c r="PYR993"/>
      <c r="PYS993"/>
      <c r="PYT993"/>
      <c r="PYU993"/>
      <c r="PYV993"/>
      <c r="PYW993"/>
      <c r="PYX993"/>
      <c r="PYY993"/>
      <c r="PYZ993"/>
      <c r="PZA993"/>
      <c r="PZB993"/>
      <c r="PZC993"/>
      <c r="PZD993"/>
      <c r="PZE993"/>
      <c r="PZF993"/>
      <c r="PZG993"/>
      <c r="PZH993"/>
      <c r="PZI993"/>
      <c r="PZJ993"/>
      <c r="PZK993"/>
      <c r="PZL993"/>
      <c r="PZM993"/>
      <c r="PZN993"/>
      <c r="PZO993"/>
      <c r="PZP993"/>
      <c r="PZQ993"/>
      <c r="PZR993"/>
      <c r="PZS993"/>
      <c r="PZT993"/>
      <c r="PZU993"/>
      <c r="PZV993"/>
      <c r="PZW993"/>
      <c r="PZX993"/>
      <c r="PZY993"/>
      <c r="PZZ993"/>
      <c r="QAA993"/>
      <c r="QAB993"/>
      <c r="QAC993"/>
      <c r="QAD993"/>
      <c r="QAE993"/>
      <c r="QAF993"/>
      <c r="QAG993"/>
      <c r="QAH993"/>
      <c r="QAI993"/>
      <c r="QAJ993"/>
      <c r="QAK993"/>
      <c r="QAL993"/>
      <c r="QAM993"/>
      <c r="QAN993"/>
      <c r="QAO993"/>
      <c r="QAP993"/>
      <c r="QAQ993"/>
      <c r="QAR993"/>
      <c r="QAS993"/>
      <c r="QAT993"/>
      <c r="QAU993"/>
      <c r="QAV993"/>
      <c r="QAW993"/>
      <c r="QAX993"/>
      <c r="QAY993"/>
      <c r="QAZ993"/>
      <c r="QBA993"/>
      <c r="QBB993"/>
      <c r="QBC993"/>
      <c r="QBD993"/>
      <c r="QBE993"/>
      <c r="QBF993"/>
      <c r="QBG993"/>
      <c r="QBH993"/>
      <c r="QBI993"/>
      <c r="QBJ993"/>
      <c r="QBK993"/>
      <c r="QBL993"/>
      <c r="QBM993"/>
      <c r="QBN993"/>
      <c r="QBO993"/>
      <c r="QBP993"/>
      <c r="QBQ993"/>
      <c r="QBR993"/>
      <c r="QBS993"/>
      <c r="QBT993"/>
      <c r="QBU993"/>
      <c r="QBV993"/>
      <c r="QBW993"/>
      <c r="QBX993"/>
      <c r="QBY993"/>
      <c r="QBZ993"/>
      <c r="QCA993"/>
      <c r="QCB993"/>
      <c r="QCC993"/>
      <c r="QCD993"/>
      <c r="QCE993"/>
      <c r="QCF993"/>
      <c r="QCG993"/>
      <c r="QCH993"/>
      <c r="QCI993"/>
      <c r="QCJ993"/>
      <c r="QCK993"/>
      <c r="QCL993"/>
      <c r="QCM993"/>
      <c r="QCN993"/>
      <c r="QCO993"/>
      <c r="QCP993"/>
      <c r="QCQ993"/>
      <c r="QCR993"/>
      <c r="QCS993"/>
      <c r="QCT993"/>
      <c r="QCU993"/>
      <c r="QCV993"/>
      <c r="QCW993"/>
      <c r="QCX993"/>
      <c r="QCY993"/>
      <c r="QCZ993"/>
      <c r="QDA993"/>
      <c r="QDB993"/>
      <c r="QDC993"/>
      <c r="QDD993"/>
      <c r="QDE993"/>
      <c r="QDF993"/>
      <c r="QDG993"/>
      <c r="QDH993"/>
      <c r="QDI993"/>
      <c r="QDJ993"/>
      <c r="QDK993"/>
      <c r="QDL993"/>
      <c r="QDM993"/>
      <c r="QDN993"/>
      <c r="QDO993"/>
      <c r="QDP993"/>
      <c r="QDQ993"/>
      <c r="QDR993"/>
      <c r="QDS993"/>
      <c r="QDT993"/>
      <c r="QDU993"/>
      <c r="QDV993"/>
      <c r="QDW993"/>
      <c r="QDX993"/>
      <c r="QDY993"/>
      <c r="QDZ993"/>
      <c r="QEA993"/>
      <c r="QEB993"/>
      <c r="QEC993"/>
      <c r="QED993"/>
      <c r="QEE993"/>
      <c r="QEF993"/>
      <c r="QEG993"/>
      <c r="QEH993"/>
      <c r="QEI993"/>
      <c r="QEJ993"/>
      <c r="QEK993"/>
      <c r="QEL993"/>
      <c r="QEM993"/>
      <c r="QEN993"/>
      <c r="QEO993"/>
      <c r="QEP993"/>
      <c r="QEQ993"/>
      <c r="QER993"/>
      <c r="QES993"/>
      <c r="QET993"/>
      <c r="QEU993"/>
      <c r="QEV993"/>
      <c r="QEW993"/>
      <c r="QEX993"/>
      <c r="QEY993"/>
      <c r="QEZ993"/>
      <c r="QFA993"/>
      <c r="QFB993"/>
      <c r="QFC993"/>
      <c r="QFD993"/>
      <c r="QFE993"/>
      <c r="QFF993"/>
      <c r="QFG993"/>
      <c r="QFH993"/>
      <c r="QFI993"/>
      <c r="QFJ993"/>
      <c r="QFK993"/>
      <c r="QFL993"/>
      <c r="QFM993"/>
      <c r="QFN993"/>
      <c r="QFO993"/>
      <c r="QFP993"/>
      <c r="QFQ993"/>
      <c r="QFR993"/>
      <c r="QFS993"/>
      <c r="QFT993"/>
      <c r="QFU993"/>
      <c r="QFV993"/>
      <c r="QFW993"/>
      <c r="QFX993"/>
      <c r="QFY993"/>
      <c r="QFZ993"/>
      <c r="QGA993"/>
      <c r="QGB993"/>
      <c r="QGC993"/>
      <c r="QGD993"/>
      <c r="QGE993"/>
      <c r="QGF993"/>
      <c r="QGG993"/>
      <c r="QGH993"/>
      <c r="QGI993"/>
      <c r="QGJ993"/>
      <c r="QGK993"/>
      <c r="QGL993"/>
      <c r="QGM993"/>
      <c r="QGN993"/>
      <c r="QGO993"/>
      <c r="QGP993"/>
      <c r="QGQ993"/>
      <c r="QGR993"/>
      <c r="QGS993"/>
      <c r="QGT993"/>
      <c r="QGU993"/>
      <c r="QGV993"/>
      <c r="QGW993"/>
      <c r="QGX993"/>
      <c r="QGY993"/>
      <c r="QGZ993"/>
      <c r="QHA993"/>
      <c r="QHB993"/>
      <c r="QHC993"/>
      <c r="QHD993"/>
      <c r="QHE993"/>
      <c r="QHF993"/>
      <c r="QHG993"/>
      <c r="QHH993"/>
      <c r="QHI993"/>
      <c r="QHJ993"/>
      <c r="QHK993"/>
      <c r="QHL993"/>
      <c r="QHM993"/>
      <c r="QHN993"/>
      <c r="QHO993"/>
      <c r="QHP993"/>
      <c r="QHQ993"/>
      <c r="QHR993"/>
      <c r="QHS993"/>
      <c r="QHT993"/>
      <c r="QHU993"/>
      <c r="QHV993"/>
      <c r="QHW993"/>
      <c r="QHX993"/>
      <c r="QHY993"/>
      <c r="QHZ993"/>
      <c r="QIA993"/>
      <c r="QIB993"/>
      <c r="QIC993"/>
      <c r="QID993"/>
      <c r="QIE993"/>
      <c r="QIF993"/>
      <c r="QIG993"/>
      <c r="QIH993"/>
      <c r="QII993"/>
      <c r="QIJ993"/>
      <c r="QIK993"/>
      <c r="QIL993"/>
      <c r="QIM993"/>
      <c r="QIN993"/>
      <c r="QIO993"/>
      <c r="QIP993"/>
      <c r="QIQ993"/>
      <c r="QIR993"/>
      <c r="QIS993"/>
      <c r="QIT993"/>
      <c r="QIU993"/>
      <c r="QIV993"/>
      <c r="QIW993"/>
      <c r="QIX993"/>
      <c r="QIY993"/>
      <c r="QIZ993"/>
      <c r="QJA993"/>
      <c r="QJB993"/>
      <c r="QJC993"/>
      <c r="QJD993"/>
      <c r="QJE993"/>
      <c r="QJF993"/>
      <c r="QJG993"/>
      <c r="QJH993"/>
      <c r="QJI993"/>
      <c r="QJJ993"/>
      <c r="QJK993"/>
      <c r="QJL993"/>
      <c r="QJM993"/>
      <c r="QJN993"/>
      <c r="QJO993"/>
      <c r="QJP993"/>
      <c r="QJQ993"/>
      <c r="QJR993"/>
      <c r="QJS993"/>
      <c r="QJT993"/>
      <c r="QJU993"/>
      <c r="QJV993"/>
      <c r="QJW993"/>
      <c r="QJX993"/>
      <c r="QJY993"/>
      <c r="QJZ993"/>
      <c r="QKA993"/>
      <c r="QKB993"/>
      <c r="QKC993"/>
      <c r="QKD993"/>
      <c r="QKE993"/>
      <c r="QKF993"/>
      <c r="QKG993"/>
      <c r="QKH993"/>
      <c r="QKI993"/>
      <c r="QKJ993"/>
      <c r="QKK993"/>
      <c r="QKL993"/>
      <c r="QKM993"/>
      <c r="QKN993"/>
      <c r="QKO993"/>
      <c r="QKP993"/>
      <c r="QKQ993"/>
      <c r="QKR993"/>
      <c r="QKS993"/>
      <c r="QKT993"/>
      <c r="QKU993"/>
      <c r="QKV993"/>
      <c r="QKW993"/>
      <c r="QKX993"/>
      <c r="QKY993"/>
      <c r="QKZ993"/>
      <c r="QLA993"/>
      <c r="QLB993"/>
      <c r="QLC993"/>
      <c r="QLD993"/>
      <c r="QLE993"/>
      <c r="QLF993"/>
      <c r="QLG993"/>
      <c r="QLH993"/>
      <c r="QLI993"/>
      <c r="QLJ993"/>
      <c r="QLK993"/>
      <c r="QLL993"/>
      <c r="QLM993"/>
      <c r="QLN993"/>
      <c r="QLO993"/>
      <c r="QLP993"/>
      <c r="QLQ993"/>
      <c r="QLR993"/>
      <c r="QLS993"/>
      <c r="QLT993"/>
      <c r="QLU993"/>
      <c r="QLV993"/>
      <c r="QLW993"/>
      <c r="QLX993"/>
      <c r="QLY993"/>
      <c r="QLZ993"/>
      <c r="QMA993"/>
      <c r="QMB993"/>
      <c r="QMC993"/>
      <c r="QMD993"/>
      <c r="QME993"/>
      <c r="QMF993"/>
      <c r="QMG993"/>
      <c r="QMH993"/>
      <c r="QMI993"/>
      <c r="QMJ993"/>
      <c r="QMK993"/>
      <c r="QML993"/>
      <c r="QMM993"/>
      <c r="QMN993"/>
      <c r="QMO993"/>
      <c r="QMP993"/>
      <c r="QMQ993"/>
      <c r="QMR993"/>
      <c r="QMS993"/>
      <c r="QMT993"/>
      <c r="QMU993"/>
      <c r="QMV993"/>
      <c r="QMW993"/>
      <c r="QMX993"/>
      <c r="QMY993"/>
      <c r="QMZ993"/>
      <c r="QNA993"/>
      <c r="QNB993"/>
      <c r="QNC993"/>
      <c r="QND993"/>
      <c r="QNE993"/>
      <c r="QNF993"/>
      <c r="QNG993"/>
      <c r="QNH993"/>
      <c r="QNI993"/>
      <c r="QNJ993"/>
      <c r="QNK993"/>
      <c r="QNL993"/>
      <c r="QNM993"/>
      <c r="QNN993"/>
      <c r="QNO993"/>
      <c r="QNP993"/>
      <c r="QNQ993"/>
      <c r="QNR993"/>
      <c r="QNS993"/>
      <c r="QNT993"/>
      <c r="QNU993"/>
      <c r="QNV993"/>
      <c r="QNW993"/>
      <c r="QNX993"/>
      <c r="QNY993"/>
      <c r="QNZ993"/>
      <c r="QOA993"/>
      <c r="QOB993"/>
      <c r="QOC993"/>
      <c r="QOD993"/>
      <c r="QOE993"/>
      <c r="QOF993"/>
      <c r="QOG993"/>
      <c r="QOH993"/>
      <c r="QOI993"/>
      <c r="QOJ993"/>
      <c r="QOK993"/>
      <c r="QOL993"/>
      <c r="QOM993"/>
      <c r="QON993"/>
      <c r="QOO993"/>
      <c r="QOP993"/>
      <c r="QOQ993"/>
      <c r="QOR993"/>
      <c r="QOS993"/>
      <c r="QOT993"/>
      <c r="QOU993"/>
      <c r="QOV993"/>
      <c r="QOW993"/>
      <c r="QOX993"/>
      <c r="QOY993"/>
      <c r="QOZ993"/>
      <c r="QPA993"/>
      <c r="QPB993"/>
      <c r="QPC993"/>
      <c r="QPD993"/>
      <c r="QPE993"/>
      <c r="QPF993"/>
      <c r="QPG993"/>
      <c r="QPH993"/>
      <c r="QPI993"/>
      <c r="QPJ993"/>
      <c r="QPK993"/>
      <c r="QPL993"/>
      <c r="QPM993"/>
      <c r="QPN993"/>
      <c r="QPO993"/>
      <c r="QPP993"/>
      <c r="QPQ993"/>
      <c r="QPR993"/>
      <c r="QPS993"/>
      <c r="QPT993"/>
      <c r="QPU993"/>
      <c r="QPV993"/>
      <c r="QPW993"/>
      <c r="QPX993"/>
      <c r="QPY993"/>
      <c r="QPZ993"/>
      <c r="QQA993"/>
      <c r="QQB993"/>
      <c r="QQC993"/>
      <c r="QQD993"/>
      <c r="QQE993"/>
      <c r="QQF993"/>
      <c r="QQG993"/>
      <c r="QQH993"/>
      <c r="QQI993"/>
      <c r="QQJ993"/>
      <c r="QQK993"/>
      <c r="QQL993"/>
      <c r="QQM993"/>
      <c r="QQN993"/>
      <c r="QQO993"/>
      <c r="QQP993"/>
      <c r="QQQ993"/>
      <c r="QQR993"/>
      <c r="QQS993"/>
      <c r="QQT993"/>
      <c r="QQU993"/>
      <c r="QQV993"/>
      <c r="QQW993"/>
      <c r="QQX993"/>
      <c r="QQY993"/>
      <c r="QQZ993"/>
      <c r="QRA993"/>
      <c r="QRB993"/>
      <c r="QRC993"/>
      <c r="QRD993"/>
      <c r="QRE993"/>
      <c r="QRF993"/>
      <c r="QRG993"/>
      <c r="QRH993"/>
      <c r="QRI993"/>
      <c r="QRJ993"/>
      <c r="QRK993"/>
      <c r="QRL993"/>
      <c r="QRM993"/>
      <c r="QRN993"/>
      <c r="QRO993"/>
      <c r="QRP993"/>
      <c r="QRQ993"/>
      <c r="QRR993"/>
      <c r="QRS993"/>
      <c r="QRT993"/>
      <c r="QRU993"/>
      <c r="QRV993"/>
      <c r="QRW993"/>
      <c r="QRX993"/>
      <c r="QRY993"/>
      <c r="QRZ993"/>
      <c r="QSA993"/>
      <c r="QSB993"/>
      <c r="QSC993"/>
      <c r="QSD993"/>
      <c r="QSE993"/>
      <c r="QSF993"/>
      <c r="QSG993"/>
      <c r="QSH993"/>
      <c r="QSI993"/>
      <c r="QSJ993"/>
      <c r="QSK993"/>
      <c r="QSL993"/>
      <c r="QSM993"/>
      <c r="QSN993"/>
      <c r="QSO993"/>
      <c r="QSP993"/>
      <c r="QSQ993"/>
      <c r="QSR993"/>
      <c r="QSS993"/>
      <c r="QST993"/>
      <c r="QSU993"/>
      <c r="QSV993"/>
      <c r="QSW993"/>
      <c r="QSX993"/>
      <c r="QSY993"/>
      <c r="QSZ993"/>
      <c r="QTA993"/>
      <c r="QTB993"/>
      <c r="QTC993"/>
      <c r="QTD993"/>
      <c r="QTE993"/>
      <c r="QTF993"/>
      <c r="QTG993"/>
      <c r="QTH993"/>
      <c r="QTI993"/>
      <c r="QTJ993"/>
      <c r="QTK993"/>
      <c r="QTL993"/>
      <c r="QTM993"/>
      <c r="QTN993"/>
      <c r="QTO993"/>
      <c r="QTP993"/>
      <c r="QTQ993"/>
      <c r="QTR993"/>
      <c r="QTS993"/>
      <c r="QTT993"/>
      <c r="QTU993"/>
      <c r="QTV993"/>
      <c r="QTW993"/>
      <c r="QTX993"/>
      <c r="QTY993"/>
      <c r="QTZ993"/>
      <c r="QUA993"/>
      <c r="QUB993"/>
      <c r="QUC993"/>
      <c r="QUD993"/>
      <c r="QUE993"/>
      <c r="QUF993"/>
      <c r="QUG993"/>
      <c r="QUH993"/>
      <c r="QUI993"/>
      <c r="QUJ993"/>
      <c r="QUK993"/>
      <c r="QUL993"/>
      <c r="QUM993"/>
      <c r="QUN993"/>
      <c r="QUO993"/>
      <c r="QUP993"/>
      <c r="QUQ993"/>
      <c r="QUR993"/>
      <c r="QUS993"/>
      <c r="QUT993"/>
      <c r="QUU993"/>
      <c r="QUV993"/>
      <c r="QUW993"/>
      <c r="QUX993"/>
      <c r="QUY993"/>
      <c r="QUZ993"/>
      <c r="QVA993"/>
      <c r="QVB993"/>
      <c r="QVC993"/>
      <c r="QVD993"/>
      <c r="QVE993"/>
      <c r="QVF993"/>
      <c r="QVG993"/>
      <c r="QVH993"/>
      <c r="QVI993"/>
      <c r="QVJ993"/>
      <c r="QVK993"/>
      <c r="QVL993"/>
      <c r="QVM993"/>
      <c r="QVN993"/>
      <c r="QVO993"/>
      <c r="QVP993"/>
      <c r="QVQ993"/>
      <c r="QVR993"/>
      <c r="QVS993"/>
      <c r="QVT993"/>
      <c r="QVU993"/>
      <c r="QVV993"/>
      <c r="QVW993"/>
      <c r="QVX993"/>
      <c r="QVY993"/>
      <c r="QVZ993"/>
      <c r="QWA993"/>
      <c r="QWB993"/>
      <c r="QWC993"/>
      <c r="QWD993"/>
      <c r="QWE993"/>
      <c r="QWF993"/>
      <c r="QWG993"/>
      <c r="QWH993"/>
      <c r="QWI993"/>
      <c r="QWJ993"/>
      <c r="QWK993"/>
      <c r="QWL993"/>
      <c r="QWM993"/>
      <c r="QWN993"/>
      <c r="QWO993"/>
      <c r="QWP993"/>
      <c r="QWQ993"/>
      <c r="QWR993"/>
      <c r="QWS993"/>
      <c r="QWT993"/>
      <c r="QWU993"/>
      <c r="QWV993"/>
      <c r="QWW993"/>
      <c r="QWX993"/>
      <c r="QWY993"/>
      <c r="QWZ993"/>
      <c r="QXA993"/>
      <c r="QXB993"/>
      <c r="QXC993"/>
      <c r="QXD993"/>
      <c r="QXE993"/>
      <c r="QXF993"/>
      <c r="QXG993"/>
      <c r="QXH993"/>
      <c r="QXI993"/>
      <c r="QXJ993"/>
      <c r="QXK993"/>
      <c r="QXL993"/>
      <c r="QXM993"/>
      <c r="QXN993"/>
      <c r="QXO993"/>
      <c r="QXP993"/>
      <c r="QXQ993"/>
      <c r="QXR993"/>
      <c r="QXS993"/>
      <c r="QXT993"/>
      <c r="QXU993"/>
      <c r="QXV993"/>
      <c r="QXW993"/>
      <c r="QXX993"/>
      <c r="QXY993"/>
      <c r="QXZ993"/>
      <c r="QYA993"/>
      <c r="QYB993"/>
      <c r="QYC993"/>
      <c r="QYD993"/>
      <c r="QYE993"/>
      <c r="QYF993"/>
      <c r="QYG993"/>
      <c r="QYH993"/>
      <c r="QYI993"/>
      <c r="QYJ993"/>
      <c r="QYK993"/>
      <c r="QYL993"/>
      <c r="QYM993"/>
      <c r="QYN993"/>
      <c r="QYO993"/>
      <c r="QYP993"/>
      <c r="QYQ993"/>
      <c r="QYR993"/>
      <c r="QYS993"/>
      <c r="QYT993"/>
      <c r="QYU993"/>
      <c r="QYV993"/>
      <c r="QYW993"/>
      <c r="QYX993"/>
      <c r="QYY993"/>
      <c r="QYZ993"/>
      <c r="QZA993"/>
      <c r="QZB993"/>
      <c r="QZC993"/>
      <c r="QZD993"/>
      <c r="QZE993"/>
      <c r="QZF993"/>
      <c r="QZG993"/>
      <c r="QZH993"/>
      <c r="QZI993"/>
      <c r="QZJ993"/>
      <c r="QZK993"/>
      <c r="QZL993"/>
      <c r="QZM993"/>
      <c r="QZN993"/>
      <c r="QZO993"/>
      <c r="QZP993"/>
      <c r="QZQ993"/>
      <c r="QZR993"/>
      <c r="QZS993"/>
      <c r="QZT993"/>
      <c r="QZU993"/>
      <c r="QZV993"/>
      <c r="QZW993"/>
      <c r="QZX993"/>
      <c r="QZY993"/>
      <c r="QZZ993"/>
      <c r="RAA993"/>
      <c r="RAB993"/>
      <c r="RAC993"/>
      <c r="RAD993"/>
      <c r="RAE993"/>
      <c r="RAF993"/>
      <c r="RAG993"/>
      <c r="RAH993"/>
      <c r="RAI993"/>
      <c r="RAJ993"/>
      <c r="RAK993"/>
      <c r="RAL993"/>
      <c r="RAM993"/>
      <c r="RAN993"/>
      <c r="RAO993"/>
      <c r="RAP993"/>
      <c r="RAQ993"/>
      <c r="RAR993"/>
      <c r="RAS993"/>
      <c r="RAT993"/>
      <c r="RAU993"/>
      <c r="RAV993"/>
      <c r="RAW993"/>
      <c r="RAX993"/>
      <c r="RAY993"/>
      <c r="RAZ993"/>
      <c r="RBA993"/>
      <c r="RBB993"/>
      <c r="RBC993"/>
      <c r="RBD993"/>
      <c r="RBE993"/>
      <c r="RBF993"/>
      <c r="RBG993"/>
      <c r="RBH993"/>
      <c r="RBI993"/>
      <c r="RBJ993"/>
      <c r="RBK993"/>
      <c r="RBL993"/>
      <c r="RBM993"/>
      <c r="RBN993"/>
      <c r="RBO993"/>
      <c r="RBP993"/>
      <c r="RBQ993"/>
      <c r="RBR993"/>
      <c r="RBS993"/>
      <c r="RBT993"/>
      <c r="RBU993"/>
      <c r="RBV993"/>
      <c r="RBW993"/>
      <c r="RBX993"/>
      <c r="RBY993"/>
      <c r="RBZ993"/>
      <c r="RCA993"/>
      <c r="RCB993"/>
      <c r="RCC993"/>
      <c r="RCD993"/>
      <c r="RCE993"/>
      <c r="RCF993"/>
      <c r="RCG993"/>
      <c r="RCH993"/>
      <c r="RCI993"/>
      <c r="RCJ993"/>
      <c r="RCK993"/>
      <c r="RCL993"/>
      <c r="RCM993"/>
      <c r="RCN993"/>
      <c r="RCO993"/>
      <c r="RCP993"/>
      <c r="RCQ993"/>
      <c r="RCR993"/>
      <c r="RCS993"/>
      <c r="RCT993"/>
      <c r="RCU993"/>
      <c r="RCV993"/>
      <c r="RCW993"/>
      <c r="RCX993"/>
      <c r="RCY993"/>
      <c r="RCZ993"/>
      <c r="RDA993"/>
      <c r="RDB993"/>
      <c r="RDC993"/>
      <c r="RDD993"/>
      <c r="RDE993"/>
      <c r="RDF993"/>
      <c r="RDG993"/>
      <c r="RDH993"/>
      <c r="RDI993"/>
      <c r="RDJ993"/>
      <c r="RDK993"/>
      <c r="RDL993"/>
      <c r="RDM993"/>
      <c r="RDN993"/>
      <c r="RDO993"/>
      <c r="RDP993"/>
      <c r="RDQ993"/>
      <c r="RDR993"/>
      <c r="RDS993"/>
      <c r="RDT993"/>
      <c r="RDU993"/>
      <c r="RDV993"/>
      <c r="RDW993"/>
      <c r="RDX993"/>
      <c r="RDY993"/>
      <c r="RDZ993"/>
      <c r="REA993"/>
      <c r="REB993"/>
      <c r="REC993"/>
      <c r="RED993"/>
      <c r="REE993"/>
      <c r="REF993"/>
      <c r="REG993"/>
      <c r="REH993"/>
      <c r="REI993"/>
      <c r="REJ993"/>
      <c r="REK993"/>
      <c r="REL993"/>
      <c r="REM993"/>
      <c r="REN993"/>
      <c r="REO993"/>
      <c r="REP993"/>
      <c r="REQ993"/>
      <c r="RER993"/>
      <c r="RES993"/>
      <c r="RET993"/>
      <c r="REU993"/>
      <c r="REV993"/>
      <c r="REW993"/>
      <c r="REX993"/>
      <c r="REY993"/>
      <c r="REZ993"/>
      <c r="RFA993"/>
      <c r="RFB993"/>
      <c r="RFC993"/>
      <c r="RFD993"/>
      <c r="RFE993"/>
      <c r="RFF993"/>
      <c r="RFG993"/>
      <c r="RFH993"/>
      <c r="RFI993"/>
      <c r="RFJ993"/>
      <c r="RFK993"/>
      <c r="RFL993"/>
      <c r="RFM993"/>
      <c r="RFN993"/>
      <c r="RFO993"/>
      <c r="RFP993"/>
      <c r="RFQ993"/>
      <c r="RFR993"/>
      <c r="RFS993"/>
      <c r="RFT993"/>
      <c r="RFU993"/>
      <c r="RFV993"/>
      <c r="RFW993"/>
      <c r="RFX993"/>
      <c r="RFY993"/>
      <c r="RFZ993"/>
      <c r="RGA993"/>
      <c r="RGB993"/>
      <c r="RGC993"/>
      <c r="RGD993"/>
      <c r="RGE993"/>
      <c r="RGF993"/>
      <c r="RGG993"/>
      <c r="RGH993"/>
      <c r="RGI993"/>
      <c r="RGJ993"/>
      <c r="RGK993"/>
      <c r="RGL993"/>
      <c r="RGM993"/>
      <c r="RGN993"/>
      <c r="RGO993"/>
      <c r="RGP993"/>
      <c r="RGQ993"/>
      <c r="RGR993"/>
      <c r="RGS993"/>
      <c r="RGT993"/>
      <c r="RGU993"/>
      <c r="RGV993"/>
      <c r="RGW993"/>
      <c r="RGX993"/>
      <c r="RGY993"/>
      <c r="RGZ993"/>
      <c r="RHA993"/>
      <c r="RHB993"/>
      <c r="RHC993"/>
      <c r="RHD993"/>
      <c r="RHE993"/>
      <c r="RHF993"/>
      <c r="RHG993"/>
      <c r="RHH993"/>
      <c r="RHI993"/>
      <c r="RHJ993"/>
      <c r="RHK993"/>
      <c r="RHL993"/>
      <c r="RHM993"/>
      <c r="RHN993"/>
      <c r="RHO993"/>
      <c r="RHP993"/>
      <c r="RHQ993"/>
      <c r="RHR993"/>
      <c r="RHS993"/>
      <c r="RHT993"/>
      <c r="RHU993"/>
      <c r="RHV993"/>
      <c r="RHW993"/>
      <c r="RHX993"/>
      <c r="RHY993"/>
      <c r="RHZ993"/>
      <c r="RIA993"/>
      <c r="RIB993"/>
      <c r="RIC993"/>
      <c r="RID993"/>
      <c r="RIE993"/>
      <c r="RIF993"/>
      <c r="RIG993"/>
      <c r="RIH993"/>
      <c r="RII993"/>
      <c r="RIJ993"/>
      <c r="RIK993"/>
      <c r="RIL993"/>
      <c r="RIM993"/>
      <c r="RIN993"/>
      <c r="RIO993"/>
      <c r="RIP993"/>
      <c r="RIQ993"/>
      <c r="RIR993"/>
      <c r="RIS993"/>
      <c r="RIT993"/>
      <c r="RIU993"/>
      <c r="RIV993"/>
      <c r="RIW993"/>
      <c r="RIX993"/>
      <c r="RIY993"/>
      <c r="RIZ993"/>
      <c r="RJA993"/>
      <c r="RJB993"/>
      <c r="RJC993"/>
      <c r="RJD993"/>
      <c r="RJE993"/>
      <c r="RJF993"/>
      <c r="RJG993"/>
      <c r="RJH993"/>
      <c r="RJI993"/>
      <c r="RJJ993"/>
      <c r="RJK993"/>
      <c r="RJL993"/>
      <c r="RJM993"/>
      <c r="RJN993"/>
      <c r="RJO993"/>
      <c r="RJP993"/>
      <c r="RJQ993"/>
      <c r="RJR993"/>
      <c r="RJS993"/>
      <c r="RJT993"/>
      <c r="RJU993"/>
      <c r="RJV993"/>
      <c r="RJW993"/>
      <c r="RJX993"/>
      <c r="RJY993"/>
      <c r="RJZ993"/>
      <c r="RKA993"/>
      <c r="RKB993"/>
      <c r="RKC993"/>
      <c r="RKD993"/>
      <c r="RKE993"/>
      <c r="RKF993"/>
      <c r="RKG993"/>
      <c r="RKH993"/>
      <c r="RKI993"/>
      <c r="RKJ993"/>
      <c r="RKK993"/>
      <c r="RKL993"/>
      <c r="RKM993"/>
      <c r="RKN993"/>
      <c r="RKO993"/>
      <c r="RKP993"/>
      <c r="RKQ993"/>
      <c r="RKR993"/>
      <c r="RKS993"/>
      <c r="RKT993"/>
      <c r="RKU993"/>
      <c r="RKV993"/>
      <c r="RKW993"/>
      <c r="RKX993"/>
      <c r="RKY993"/>
      <c r="RKZ993"/>
      <c r="RLA993"/>
      <c r="RLB993"/>
      <c r="RLC993"/>
      <c r="RLD993"/>
      <c r="RLE993"/>
      <c r="RLF993"/>
      <c r="RLG993"/>
      <c r="RLH993"/>
      <c r="RLI993"/>
      <c r="RLJ993"/>
      <c r="RLK993"/>
      <c r="RLL993"/>
      <c r="RLM993"/>
      <c r="RLN993"/>
      <c r="RLO993"/>
      <c r="RLP993"/>
      <c r="RLQ993"/>
      <c r="RLR993"/>
      <c r="RLS993"/>
      <c r="RLT993"/>
      <c r="RLU993"/>
      <c r="RLV993"/>
      <c r="RLW993"/>
      <c r="RLX993"/>
      <c r="RLY993"/>
      <c r="RLZ993"/>
      <c r="RMA993"/>
      <c r="RMB993"/>
      <c r="RMC993"/>
      <c r="RMD993"/>
      <c r="RME993"/>
      <c r="RMF993"/>
      <c r="RMG993"/>
      <c r="RMH993"/>
      <c r="RMI993"/>
      <c r="RMJ993"/>
      <c r="RMK993"/>
      <c r="RML993"/>
      <c r="RMM993"/>
      <c r="RMN993"/>
      <c r="RMO993"/>
      <c r="RMP993"/>
      <c r="RMQ993"/>
      <c r="RMR993"/>
      <c r="RMS993"/>
      <c r="RMT993"/>
      <c r="RMU993"/>
      <c r="RMV993"/>
      <c r="RMW993"/>
      <c r="RMX993"/>
      <c r="RMY993"/>
      <c r="RMZ993"/>
      <c r="RNA993"/>
      <c r="RNB993"/>
      <c r="RNC993"/>
      <c r="RND993"/>
      <c r="RNE993"/>
      <c r="RNF993"/>
      <c r="RNG993"/>
      <c r="RNH993"/>
      <c r="RNI993"/>
      <c r="RNJ993"/>
      <c r="RNK993"/>
      <c r="RNL993"/>
      <c r="RNM993"/>
      <c r="RNN993"/>
      <c r="RNO993"/>
      <c r="RNP993"/>
      <c r="RNQ993"/>
      <c r="RNR993"/>
      <c r="RNS993"/>
      <c r="RNT993"/>
      <c r="RNU993"/>
      <c r="RNV993"/>
      <c r="RNW993"/>
      <c r="RNX993"/>
      <c r="RNY993"/>
      <c r="RNZ993"/>
      <c r="ROA993"/>
      <c r="ROB993"/>
      <c r="ROC993"/>
      <c r="ROD993"/>
      <c r="ROE993"/>
      <c r="ROF993"/>
      <c r="ROG993"/>
      <c r="ROH993"/>
      <c r="ROI993"/>
      <c r="ROJ993"/>
      <c r="ROK993"/>
      <c r="ROL993"/>
      <c r="ROM993"/>
      <c r="RON993"/>
      <c r="ROO993"/>
      <c r="ROP993"/>
      <c r="ROQ993"/>
      <c r="ROR993"/>
      <c r="ROS993"/>
      <c r="ROT993"/>
      <c r="ROU993"/>
      <c r="ROV993"/>
      <c r="ROW993"/>
      <c r="ROX993"/>
      <c r="ROY993"/>
      <c r="ROZ993"/>
      <c r="RPA993"/>
      <c r="RPB993"/>
      <c r="RPC993"/>
      <c r="RPD993"/>
      <c r="RPE993"/>
      <c r="RPF993"/>
      <c r="RPG993"/>
      <c r="RPH993"/>
      <c r="RPI993"/>
      <c r="RPJ993"/>
      <c r="RPK993"/>
      <c r="RPL993"/>
      <c r="RPM993"/>
      <c r="RPN993"/>
      <c r="RPO993"/>
      <c r="RPP993"/>
      <c r="RPQ993"/>
      <c r="RPR993"/>
      <c r="RPS993"/>
      <c r="RPT993"/>
      <c r="RPU993"/>
      <c r="RPV993"/>
      <c r="RPW993"/>
      <c r="RPX993"/>
      <c r="RPY993"/>
      <c r="RPZ993"/>
      <c r="RQA993"/>
      <c r="RQB993"/>
      <c r="RQC993"/>
      <c r="RQD993"/>
      <c r="RQE993"/>
      <c r="RQF993"/>
      <c r="RQG993"/>
      <c r="RQH993"/>
      <c r="RQI993"/>
      <c r="RQJ993"/>
      <c r="RQK993"/>
      <c r="RQL993"/>
      <c r="RQM993"/>
      <c r="RQN993"/>
      <c r="RQO993"/>
      <c r="RQP993"/>
      <c r="RQQ993"/>
      <c r="RQR993"/>
      <c r="RQS993"/>
      <c r="RQT993"/>
      <c r="RQU993"/>
      <c r="RQV993"/>
      <c r="RQW993"/>
      <c r="RQX993"/>
      <c r="RQY993"/>
      <c r="RQZ993"/>
      <c r="RRA993"/>
      <c r="RRB993"/>
      <c r="RRC993"/>
      <c r="RRD993"/>
      <c r="RRE993"/>
      <c r="RRF993"/>
      <c r="RRG993"/>
      <c r="RRH993"/>
      <c r="RRI993"/>
      <c r="RRJ993"/>
      <c r="RRK993"/>
      <c r="RRL993"/>
      <c r="RRM993"/>
      <c r="RRN993"/>
      <c r="RRO993"/>
      <c r="RRP993"/>
      <c r="RRQ993"/>
      <c r="RRR993"/>
      <c r="RRS993"/>
      <c r="RRT993"/>
      <c r="RRU993"/>
      <c r="RRV993"/>
      <c r="RRW993"/>
      <c r="RRX993"/>
      <c r="RRY993"/>
      <c r="RRZ993"/>
      <c r="RSA993"/>
      <c r="RSB993"/>
      <c r="RSC993"/>
      <c r="RSD993"/>
      <c r="RSE993"/>
      <c r="RSF993"/>
      <c r="RSG993"/>
      <c r="RSH993"/>
      <c r="RSI993"/>
      <c r="RSJ993"/>
      <c r="RSK993"/>
      <c r="RSL993"/>
      <c r="RSM993"/>
      <c r="RSN993"/>
      <c r="RSO993"/>
      <c r="RSP993"/>
      <c r="RSQ993"/>
      <c r="RSR993"/>
      <c r="RSS993"/>
      <c r="RST993"/>
      <c r="RSU993"/>
      <c r="RSV993"/>
      <c r="RSW993"/>
      <c r="RSX993"/>
      <c r="RSY993"/>
      <c r="RSZ993"/>
      <c r="RTA993"/>
      <c r="RTB993"/>
      <c r="RTC993"/>
      <c r="RTD993"/>
      <c r="RTE993"/>
      <c r="RTF993"/>
      <c r="RTG993"/>
      <c r="RTH993"/>
      <c r="RTI993"/>
      <c r="RTJ993"/>
      <c r="RTK993"/>
      <c r="RTL993"/>
      <c r="RTM993"/>
      <c r="RTN993"/>
      <c r="RTO993"/>
      <c r="RTP993"/>
      <c r="RTQ993"/>
      <c r="RTR993"/>
      <c r="RTS993"/>
      <c r="RTT993"/>
      <c r="RTU993"/>
      <c r="RTV993"/>
      <c r="RTW993"/>
      <c r="RTX993"/>
      <c r="RTY993"/>
      <c r="RTZ993"/>
      <c r="RUA993"/>
      <c r="RUB993"/>
      <c r="RUC993"/>
      <c r="RUD993"/>
      <c r="RUE993"/>
      <c r="RUF993"/>
      <c r="RUG993"/>
      <c r="RUH993"/>
      <c r="RUI993"/>
      <c r="RUJ993"/>
      <c r="RUK993"/>
      <c r="RUL993"/>
      <c r="RUM993"/>
      <c r="RUN993"/>
      <c r="RUO993"/>
      <c r="RUP993"/>
      <c r="RUQ993"/>
      <c r="RUR993"/>
      <c r="RUS993"/>
      <c r="RUT993"/>
      <c r="RUU993"/>
      <c r="RUV993"/>
      <c r="RUW993"/>
      <c r="RUX993"/>
      <c r="RUY993"/>
      <c r="RUZ993"/>
      <c r="RVA993"/>
      <c r="RVB993"/>
      <c r="RVC993"/>
      <c r="RVD993"/>
      <c r="RVE993"/>
      <c r="RVF993"/>
      <c r="RVG993"/>
      <c r="RVH993"/>
      <c r="RVI993"/>
      <c r="RVJ993"/>
      <c r="RVK993"/>
      <c r="RVL993"/>
      <c r="RVM993"/>
      <c r="RVN993"/>
      <c r="RVO993"/>
      <c r="RVP993"/>
      <c r="RVQ993"/>
      <c r="RVR993"/>
      <c r="RVS993"/>
      <c r="RVT993"/>
      <c r="RVU993"/>
      <c r="RVV993"/>
      <c r="RVW993"/>
      <c r="RVX993"/>
      <c r="RVY993"/>
      <c r="RVZ993"/>
      <c r="RWA993"/>
      <c r="RWB993"/>
      <c r="RWC993"/>
      <c r="RWD993"/>
      <c r="RWE993"/>
      <c r="RWF993"/>
      <c r="RWG993"/>
      <c r="RWH993"/>
      <c r="RWI993"/>
      <c r="RWJ993"/>
      <c r="RWK993"/>
      <c r="RWL993"/>
      <c r="RWM993"/>
      <c r="RWN993"/>
      <c r="RWO993"/>
      <c r="RWP993"/>
      <c r="RWQ993"/>
      <c r="RWR993"/>
      <c r="RWS993"/>
      <c r="RWT993"/>
      <c r="RWU993"/>
      <c r="RWV993"/>
      <c r="RWW993"/>
      <c r="RWX993"/>
      <c r="RWY993"/>
      <c r="RWZ993"/>
      <c r="RXA993"/>
      <c r="RXB993"/>
      <c r="RXC993"/>
      <c r="RXD993"/>
      <c r="RXE993"/>
      <c r="RXF993"/>
      <c r="RXG993"/>
      <c r="RXH993"/>
      <c r="RXI993"/>
      <c r="RXJ993"/>
      <c r="RXK993"/>
      <c r="RXL993"/>
      <c r="RXM993"/>
      <c r="RXN993"/>
      <c r="RXO993"/>
      <c r="RXP993"/>
      <c r="RXQ993"/>
      <c r="RXR993"/>
      <c r="RXS993"/>
      <c r="RXT993"/>
      <c r="RXU993"/>
      <c r="RXV993"/>
      <c r="RXW993"/>
      <c r="RXX993"/>
      <c r="RXY993"/>
      <c r="RXZ993"/>
      <c r="RYA993"/>
      <c r="RYB993"/>
      <c r="RYC993"/>
      <c r="RYD993"/>
      <c r="RYE993"/>
      <c r="RYF993"/>
      <c r="RYG993"/>
      <c r="RYH993"/>
      <c r="RYI993"/>
      <c r="RYJ993"/>
      <c r="RYK993"/>
      <c r="RYL993"/>
      <c r="RYM993"/>
      <c r="RYN993"/>
      <c r="RYO993"/>
      <c r="RYP993"/>
      <c r="RYQ993"/>
      <c r="RYR993"/>
      <c r="RYS993"/>
      <c r="RYT993"/>
      <c r="RYU993"/>
      <c r="RYV993"/>
      <c r="RYW993"/>
      <c r="RYX993"/>
      <c r="RYY993"/>
      <c r="RYZ993"/>
      <c r="RZA993"/>
      <c r="RZB993"/>
      <c r="RZC993"/>
      <c r="RZD993"/>
      <c r="RZE993"/>
      <c r="RZF993"/>
      <c r="RZG993"/>
      <c r="RZH993"/>
      <c r="RZI993"/>
      <c r="RZJ993"/>
      <c r="RZK993"/>
      <c r="RZL993"/>
      <c r="RZM993"/>
      <c r="RZN993"/>
      <c r="RZO993"/>
      <c r="RZP993"/>
      <c r="RZQ993"/>
      <c r="RZR993"/>
      <c r="RZS993"/>
      <c r="RZT993"/>
      <c r="RZU993"/>
      <c r="RZV993"/>
      <c r="RZW993"/>
      <c r="RZX993"/>
      <c r="RZY993"/>
      <c r="RZZ993"/>
      <c r="SAA993"/>
      <c r="SAB993"/>
      <c r="SAC993"/>
      <c r="SAD993"/>
      <c r="SAE993"/>
      <c r="SAF993"/>
      <c r="SAG993"/>
      <c r="SAH993"/>
      <c r="SAI993"/>
      <c r="SAJ993"/>
      <c r="SAK993"/>
      <c r="SAL993"/>
      <c r="SAM993"/>
      <c r="SAN993"/>
      <c r="SAO993"/>
      <c r="SAP993"/>
      <c r="SAQ993"/>
      <c r="SAR993"/>
      <c r="SAS993"/>
      <c r="SAT993"/>
      <c r="SAU993"/>
      <c r="SAV993"/>
      <c r="SAW993"/>
      <c r="SAX993"/>
      <c r="SAY993"/>
      <c r="SAZ993"/>
      <c r="SBA993"/>
      <c r="SBB993"/>
      <c r="SBC993"/>
      <c r="SBD993"/>
      <c r="SBE993"/>
      <c r="SBF993"/>
      <c r="SBG993"/>
      <c r="SBH993"/>
      <c r="SBI993"/>
      <c r="SBJ993"/>
      <c r="SBK993"/>
      <c r="SBL993"/>
      <c r="SBM993"/>
      <c r="SBN993"/>
      <c r="SBO993"/>
      <c r="SBP993"/>
      <c r="SBQ993"/>
      <c r="SBR993"/>
      <c r="SBS993"/>
      <c r="SBT993"/>
      <c r="SBU993"/>
      <c r="SBV993"/>
      <c r="SBW993"/>
      <c r="SBX993"/>
      <c r="SBY993"/>
      <c r="SBZ993"/>
      <c r="SCA993"/>
      <c r="SCB993"/>
      <c r="SCC993"/>
      <c r="SCD993"/>
      <c r="SCE993"/>
      <c r="SCF993"/>
      <c r="SCG993"/>
      <c r="SCH993"/>
      <c r="SCI993"/>
      <c r="SCJ993"/>
      <c r="SCK993"/>
      <c r="SCL993"/>
      <c r="SCM993"/>
      <c r="SCN993"/>
      <c r="SCO993"/>
      <c r="SCP993"/>
      <c r="SCQ993"/>
      <c r="SCR993"/>
      <c r="SCS993"/>
      <c r="SCT993"/>
      <c r="SCU993"/>
      <c r="SCV993"/>
      <c r="SCW993"/>
      <c r="SCX993"/>
      <c r="SCY993"/>
      <c r="SCZ993"/>
      <c r="SDA993"/>
      <c r="SDB993"/>
      <c r="SDC993"/>
      <c r="SDD993"/>
      <c r="SDE993"/>
      <c r="SDF993"/>
      <c r="SDG993"/>
      <c r="SDH993"/>
      <c r="SDI993"/>
      <c r="SDJ993"/>
      <c r="SDK993"/>
      <c r="SDL993"/>
      <c r="SDM993"/>
      <c r="SDN993"/>
      <c r="SDO993"/>
      <c r="SDP993"/>
      <c r="SDQ993"/>
      <c r="SDR993"/>
      <c r="SDS993"/>
      <c r="SDT993"/>
      <c r="SDU993"/>
      <c r="SDV993"/>
      <c r="SDW993"/>
      <c r="SDX993"/>
      <c r="SDY993"/>
      <c r="SDZ993"/>
      <c r="SEA993"/>
      <c r="SEB993"/>
      <c r="SEC993"/>
      <c r="SED993"/>
      <c r="SEE993"/>
      <c r="SEF993"/>
      <c r="SEG993"/>
      <c r="SEH993"/>
      <c r="SEI993"/>
      <c r="SEJ993"/>
      <c r="SEK993"/>
      <c r="SEL993"/>
      <c r="SEM993"/>
      <c r="SEN993"/>
      <c r="SEO993"/>
      <c r="SEP993"/>
      <c r="SEQ993"/>
      <c r="SER993"/>
      <c r="SES993"/>
      <c r="SET993"/>
      <c r="SEU993"/>
      <c r="SEV993"/>
      <c r="SEW993"/>
      <c r="SEX993"/>
      <c r="SEY993"/>
      <c r="SEZ993"/>
      <c r="SFA993"/>
      <c r="SFB993"/>
      <c r="SFC993"/>
      <c r="SFD993"/>
      <c r="SFE993"/>
      <c r="SFF993"/>
      <c r="SFG993"/>
      <c r="SFH993"/>
      <c r="SFI993"/>
      <c r="SFJ993"/>
      <c r="SFK993"/>
      <c r="SFL993"/>
      <c r="SFM993"/>
      <c r="SFN993"/>
      <c r="SFO993"/>
      <c r="SFP993"/>
      <c r="SFQ993"/>
      <c r="SFR993"/>
      <c r="SFS993"/>
      <c r="SFT993"/>
      <c r="SFU993"/>
      <c r="SFV993"/>
      <c r="SFW993"/>
      <c r="SFX993"/>
      <c r="SFY993"/>
      <c r="SFZ993"/>
      <c r="SGA993"/>
      <c r="SGB993"/>
      <c r="SGC993"/>
      <c r="SGD993"/>
      <c r="SGE993"/>
      <c r="SGF993"/>
      <c r="SGG993"/>
      <c r="SGH993"/>
      <c r="SGI993"/>
      <c r="SGJ993"/>
      <c r="SGK993"/>
      <c r="SGL993"/>
      <c r="SGM993"/>
      <c r="SGN993"/>
      <c r="SGO993"/>
      <c r="SGP993"/>
      <c r="SGQ993"/>
      <c r="SGR993"/>
      <c r="SGS993"/>
      <c r="SGT993"/>
      <c r="SGU993"/>
      <c r="SGV993"/>
      <c r="SGW993"/>
      <c r="SGX993"/>
      <c r="SGY993"/>
      <c r="SGZ993"/>
      <c r="SHA993"/>
      <c r="SHB993"/>
      <c r="SHC993"/>
      <c r="SHD993"/>
      <c r="SHE993"/>
      <c r="SHF993"/>
      <c r="SHG993"/>
      <c r="SHH993"/>
      <c r="SHI993"/>
      <c r="SHJ993"/>
      <c r="SHK993"/>
      <c r="SHL993"/>
      <c r="SHM993"/>
      <c r="SHN993"/>
      <c r="SHO993"/>
      <c r="SHP993"/>
      <c r="SHQ993"/>
      <c r="SHR993"/>
      <c r="SHS993"/>
      <c r="SHT993"/>
      <c r="SHU993"/>
      <c r="SHV993"/>
      <c r="SHW993"/>
      <c r="SHX993"/>
      <c r="SHY993"/>
      <c r="SHZ993"/>
      <c r="SIA993"/>
      <c r="SIB993"/>
      <c r="SIC993"/>
      <c r="SID993"/>
      <c r="SIE993"/>
      <c r="SIF993"/>
      <c r="SIG993"/>
      <c r="SIH993"/>
      <c r="SII993"/>
      <c r="SIJ993"/>
      <c r="SIK993"/>
      <c r="SIL993"/>
      <c r="SIM993"/>
      <c r="SIN993"/>
      <c r="SIO993"/>
      <c r="SIP993"/>
      <c r="SIQ993"/>
      <c r="SIR993"/>
      <c r="SIS993"/>
      <c r="SIT993"/>
      <c r="SIU993"/>
      <c r="SIV993"/>
      <c r="SIW993"/>
      <c r="SIX993"/>
      <c r="SIY993"/>
      <c r="SIZ993"/>
      <c r="SJA993"/>
      <c r="SJB993"/>
      <c r="SJC993"/>
      <c r="SJD993"/>
      <c r="SJE993"/>
      <c r="SJF993"/>
      <c r="SJG993"/>
      <c r="SJH993"/>
      <c r="SJI993"/>
      <c r="SJJ993"/>
      <c r="SJK993"/>
      <c r="SJL993"/>
      <c r="SJM993"/>
      <c r="SJN993"/>
      <c r="SJO993"/>
      <c r="SJP993"/>
      <c r="SJQ993"/>
      <c r="SJR993"/>
      <c r="SJS993"/>
      <c r="SJT993"/>
      <c r="SJU993"/>
      <c r="SJV993"/>
      <c r="SJW993"/>
      <c r="SJX993"/>
      <c r="SJY993"/>
      <c r="SJZ993"/>
      <c r="SKA993"/>
      <c r="SKB993"/>
      <c r="SKC993"/>
      <c r="SKD993"/>
      <c r="SKE993"/>
      <c r="SKF993"/>
      <c r="SKG993"/>
      <c r="SKH993"/>
      <c r="SKI993"/>
      <c r="SKJ993"/>
      <c r="SKK993"/>
      <c r="SKL993"/>
      <c r="SKM993"/>
      <c r="SKN993"/>
      <c r="SKO993"/>
      <c r="SKP993"/>
      <c r="SKQ993"/>
      <c r="SKR993"/>
      <c r="SKS993"/>
      <c r="SKT993"/>
      <c r="SKU993"/>
      <c r="SKV993"/>
      <c r="SKW993"/>
      <c r="SKX993"/>
      <c r="SKY993"/>
      <c r="SKZ993"/>
      <c r="SLA993"/>
      <c r="SLB993"/>
      <c r="SLC993"/>
      <c r="SLD993"/>
      <c r="SLE993"/>
      <c r="SLF993"/>
      <c r="SLG993"/>
      <c r="SLH993"/>
      <c r="SLI993"/>
      <c r="SLJ993"/>
      <c r="SLK993"/>
      <c r="SLL993"/>
      <c r="SLM993"/>
      <c r="SLN993"/>
      <c r="SLO993"/>
      <c r="SLP993"/>
      <c r="SLQ993"/>
      <c r="SLR993"/>
      <c r="SLS993"/>
      <c r="SLT993"/>
      <c r="SLU993"/>
      <c r="SLV993"/>
      <c r="SLW993"/>
      <c r="SLX993"/>
      <c r="SLY993"/>
      <c r="SLZ993"/>
      <c r="SMA993"/>
      <c r="SMB993"/>
      <c r="SMC993"/>
      <c r="SMD993"/>
      <c r="SME993"/>
      <c r="SMF993"/>
      <c r="SMG993"/>
      <c r="SMH993"/>
      <c r="SMI993"/>
      <c r="SMJ993"/>
      <c r="SMK993"/>
      <c r="SML993"/>
      <c r="SMM993"/>
      <c r="SMN993"/>
      <c r="SMO993"/>
      <c r="SMP993"/>
      <c r="SMQ993"/>
      <c r="SMR993"/>
      <c r="SMS993"/>
      <c r="SMT993"/>
      <c r="SMU993"/>
      <c r="SMV993"/>
      <c r="SMW993"/>
      <c r="SMX993"/>
      <c r="SMY993"/>
      <c r="SMZ993"/>
      <c r="SNA993"/>
      <c r="SNB993"/>
      <c r="SNC993"/>
      <c r="SND993"/>
      <c r="SNE993"/>
      <c r="SNF993"/>
      <c r="SNG993"/>
      <c r="SNH993"/>
      <c r="SNI993"/>
      <c r="SNJ993"/>
      <c r="SNK993"/>
      <c r="SNL993"/>
      <c r="SNM993"/>
      <c r="SNN993"/>
      <c r="SNO993"/>
      <c r="SNP993"/>
      <c r="SNQ993"/>
      <c r="SNR993"/>
      <c r="SNS993"/>
      <c r="SNT993"/>
      <c r="SNU993"/>
      <c r="SNV993"/>
      <c r="SNW993"/>
      <c r="SNX993"/>
      <c r="SNY993"/>
      <c r="SNZ993"/>
      <c r="SOA993"/>
      <c r="SOB993"/>
      <c r="SOC993"/>
      <c r="SOD993"/>
      <c r="SOE993"/>
      <c r="SOF993"/>
      <c r="SOG993"/>
      <c r="SOH993"/>
      <c r="SOI993"/>
      <c r="SOJ993"/>
      <c r="SOK993"/>
      <c r="SOL993"/>
      <c r="SOM993"/>
      <c r="SON993"/>
      <c r="SOO993"/>
      <c r="SOP993"/>
      <c r="SOQ993"/>
      <c r="SOR993"/>
      <c r="SOS993"/>
      <c r="SOT993"/>
      <c r="SOU993"/>
      <c r="SOV993"/>
      <c r="SOW993"/>
      <c r="SOX993"/>
      <c r="SOY993"/>
      <c r="SOZ993"/>
      <c r="SPA993"/>
      <c r="SPB993"/>
      <c r="SPC993"/>
      <c r="SPD993"/>
      <c r="SPE993"/>
      <c r="SPF993"/>
      <c r="SPG993"/>
      <c r="SPH993"/>
      <c r="SPI993"/>
      <c r="SPJ993"/>
      <c r="SPK993"/>
      <c r="SPL993"/>
      <c r="SPM993"/>
      <c r="SPN993"/>
      <c r="SPO993"/>
      <c r="SPP993"/>
      <c r="SPQ993"/>
      <c r="SPR993"/>
      <c r="SPS993"/>
      <c r="SPT993"/>
      <c r="SPU993"/>
      <c r="SPV993"/>
      <c r="SPW993"/>
      <c r="SPX993"/>
      <c r="SPY993"/>
      <c r="SPZ993"/>
      <c r="SQA993"/>
      <c r="SQB993"/>
      <c r="SQC993"/>
      <c r="SQD993"/>
      <c r="SQE993"/>
      <c r="SQF993"/>
      <c r="SQG993"/>
      <c r="SQH993"/>
      <c r="SQI993"/>
      <c r="SQJ993"/>
      <c r="SQK993"/>
      <c r="SQL993"/>
      <c r="SQM993"/>
      <c r="SQN993"/>
      <c r="SQO993"/>
      <c r="SQP993"/>
      <c r="SQQ993"/>
      <c r="SQR993"/>
      <c r="SQS993"/>
      <c r="SQT993"/>
      <c r="SQU993"/>
      <c r="SQV993"/>
      <c r="SQW993"/>
      <c r="SQX993"/>
      <c r="SQY993"/>
      <c r="SQZ993"/>
      <c r="SRA993"/>
      <c r="SRB993"/>
      <c r="SRC993"/>
      <c r="SRD993"/>
      <c r="SRE993"/>
      <c r="SRF993"/>
      <c r="SRG993"/>
      <c r="SRH993"/>
      <c r="SRI993"/>
      <c r="SRJ993"/>
      <c r="SRK993"/>
      <c r="SRL993"/>
      <c r="SRM993"/>
      <c r="SRN993"/>
      <c r="SRO993"/>
      <c r="SRP993"/>
      <c r="SRQ993"/>
      <c r="SRR993"/>
      <c r="SRS993"/>
      <c r="SRT993"/>
      <c r="SRU993"/>
      <c r="SRV993"/>
      <c r="SRW993"/>
      <c r="SRX993"/>
      <c r="SRY993"/>
      <c r="SRZ993"/>
      <c r="SSA993"/>
      <c r="SSB993"/>
      <c r="SSC993"/>
      <c r="SSD993"/>
      <c r="SSE993"/>
      <c r="SSF993"/>
      <c r="SSG993"/>
      <c r="SSH993"/>
      <c r="SSI993"/>
      <c r="SSJ993"/>
      <c r="SSK993"/>
      <c r="SSL993"/>
      <c r="SSM993"/>
      <c r="SSN993"/>
      <c r="SSO993"/>
      <c r="SSP993"/>
      <c r="SSQ993"/>
      <c r="SSR993"/>
      <c r="SSS993"/>
      <c r="SST993"/>
      <c r="SSU993"/>
      <c r="SSV993"/>
      <c r="SSW993"/>
      <c r="SSX993"/>
      <c r="SSY993"/>
      <c r="SSZ993"/>
      <c r="STA993"/>
      <c r="STB993"/>
      <c r="STC993"/>
      <c r="STD993"/>
      <c r="STE993"/>
      <c r="STF993"/>
      <c r="STG993"/>
      <c r="STH993"/>
      <c r="STI993"/>
      <c r="STJ993"/>
      <c r="STK993"/>
      <c r="STL993"/>
      <c r="STM993"/>
      <c r="STN993"/>
      <c r="STO993"/>
      <c r="STP993"/>
      <c r="STQ993"/>
      <c r="STR993"/>
      <c r="STS993"/>
      <c r="STT993"/>
      <c r="STU993"/>
      <c r="STV993"/>
      <c r="STW993"/>
      <c r="STX993"/>
      <c r="STY993"/>
      <c r="STZ993"/>
      <c r="SUA993"/>
      <c r="SUB993"/>
      <c r="SUC993"/>
      <c r="SUD993"/>
      <c r="SUE993"/>
      <c r="SUF993"/>
      <c r="SUG993"/>
      <c r="SUH993"/>
      <c r="SUI993"/>
      <c r="SUJ993"/>
      <c r="SUK993"/>
      <c r="SUL993"/>
      <c r="SUM993"/>
      <c r="SUN993"/>
      <c r="SUO993"/>
      <c r="SUP993"/>
      <c r="SUQ993"/>
      <c r="SUR993"/>
      <c r="SUS993"/>
      <c r="SUT993"/>
      <c r="SUU993"/>
      <c r="SUV993"/>
      <c r="SUW993"/>
      <c r="SUX993"/>
      <c r="SUY993"/>
      <c r="SUZ993"/>
      <c r="SVA993"/>
      <c r="SVB993"/>
      <c r="SVC993"/>
      <c r="SVD993"/>
      <c r="SVE993"/>
      <c r="SVF993"/>
      <c r="SVG993"/>
      <c r="SVH993"/>
      <c r="SVI993"/>
      <c r="SVJ993"/>
      <c r="SVK993"/>
      <c r="SVL993"/>
      <c r="SVM993"/>
      <c r="SVN993"/>
      <c r="SVO993"/>
      <c r="SVP993"/>
      <c r="SVQ993"/>
      <c r="SVR993"/>
      <c r="SVS993"/>
      <c r="SVT993"/>
      <c r="SVU993"/>
      <c r="SVV993"/>
      <c r="SVW993"/>
      <c r="SVX993"/>
      <c r="SVY993"/>
      <c r="SVZ993"/>
      <c r="SWA993"/>
      <c r="SWB993"/>
      <c r="SWC993"/>
      <c r="SWD993"/>
      <c r="SWE993"/>
      <c r="SWF993"/>
      <c r="SWG993"/>
      <c r="SWH993"/>
      <c r="SWI993"/>
      <c r="SWJ993"/>
      <c r="SWK993"/>
      <c r="SWL993"/>
      <c r="SWM993"/>
      <c r="SWN993"/>
      <c r="SWO993"/>
      <c r="SWP993"/>
      <c r="SWQ993"/>
      <c r="SWR993"/>
      <c r="SWS993"/>
      <c r="SWT993"/>
      <c r="SWU993"/>
      <c r="SWV993"/>
      <c r="SWW993"/>
      <c r="SWX993"/>
      <c r="SWY993"/>
      <c r="SWZ993"/>
      <c r="SXA993"/>
      <c r="SXB993"/>
      <c r="SXC993"/>
      <c r="SXD993"/>
      <c r="SXE993"/>
      <c r="SXF993"/>
      <c r="SXG993"/>
      <c r="SXH993"/>
      <c r="SXI993"/>
      <c r="SXJ993"/>
      <c r="SXK993"/>
      <c r="SXL993"/>
      <c r="SXM993"/>
      <c r="SXN993"/>
      <c r="SXO993"/>
      <c r="SXP993"/>
      <c r="SXQ993"/>
      <c r="SXR993"/>
      <c r="SXS993"/>
      <c r="SXT993"/>
      <c r="SXU993"/>
      <c r="SXV993"/>
      <c r="SXW993"/>
      <c r="SXX993"/>
      <c r="SXY993"/>
      <c r="SXZ993"/>
      <c r="SYA993"/>
      <c r="SYB993"/>
      <c r="SYC993"/>
      <c r="SYD993"/>
      <c r="SYE993"/>
      <c r="SYF993"/>
      <c r="SYG993"/>
      <c r="SYH993"/>
      <c r="SYI993"/>
      <c r="SYJ993"/>
      <c r="SYK993"/>
      <c r="SYL993"/>
      <c r="SYM993"/>
      <c r="SYN993"/>
      <c r="SYO993"/>
      <c r="SYP993"/>
      <c r="SYQ993"/>
      <c r="SYR993"/>
      <c r="SYS993"/>
      <c r="SYT993"/>
      <c r="SYU993"/>
      <c r="SYV993"/>
      <c r="SYW993"/>
      <c r="SYX993"/>
      <c r="SYY993"/>
      <c r="SYZ993"/>
      <c r="SZA993"/>
      <c r="SZB993"/>
      <c r="SZC993"/>
      <c r="SZD993"/>
      <c r="SZE993"/>
      <c r="SZF993"/>
      <c r="SZG993"/>
      <c r="SZH993"/>
      <c r="SZI993"/>
      <c r="SZJ993"/>
      <c r="SZK993"/>
      <c r="SZL993"/>
      <c r="SZM993"/>
      <c r="SZN993"/>
      <c r="SZO993"/>
      <c r="SZP993"/>
      <c r="SZQ993"/>
      <c r="SZR993"/>
      <c r="SZS993"/>
      <c r="SZT993"/>
      <c r="SZU993"/>
      <c r="SZV993"/>
      <c r="SZW993"/>
      <c r="SZX993"/>
      <c r="SZY993"/>
      <c r="SZZ993"/>
      <c r="TAA993"/>
      <c r="TAB993"/>
      <c r="TAC993"/>
      <c r="TAD993"/>
      <c r="TAE993"/>
      <c r="TAF993"/>
      <c r="TAG993"/>
      <c r="TAH993"/>
      <c r="TAI993"/>
      <c r="TAJ993"/>
      <c r="TAK993"/>
      <c r="TAL993"/>
      <c r="TAM993"/>
      <c r="TAN993"/>
      <c r="TAO993"/>
      <c r="TAP993"/>
      <c r="TAQ993"/>
      <c r="TAR993"/>
      <c r="TAS993"/>
      <c r="TAT993"/>
      <c r="TAU993"/>
      <c r="TAV993"/>
      <c r="TAW993"/>
      <c r="TAX993"/>
      <c r="TAY993"/>
      <c r="TAZ993"/>
      <c r="TBA993"/>
      <c r="TBB993"/>
      <c r="TBC993"/>
      <c r="TBD993"/>
      <c r="TBE993"/>
      <c r="TBF993"/>
      <c r="TBG993"/>
      <c r="TBH993"/>
      <c r="TBI993"/>
      <c r="TBJ993"/>
      <c r="TBK993"/>
      <c r="TBL993"/>
      <c r="TBM993"/>
      <c r="TBN993"/>
      <c r="TBO993"/>
      <c r="TBP993"/>
      <c r="TBQ993"/>
      <c r="TBR993"/>
      <c r="TBS993"/>
      <c r="TBT993"/>
      <c r="TBU993"/>
      <c r="TBV993"/>
      <c r="TBW993"/>
      <c r="TBX993"/>
      <c r="TBY993"/>
      <c r="TBZ993"/>
      <c r="TCA993"/>
      <c r="TCB993"/>
      <c r="TCC993"/>
      <c r="TCD993"/>
      <c r="TCE993"/>
      <c r="TCF993"/>
      <c r="TCG993"/>
      <c r="TCH993"/>
      <c r="TCI993"/>
      <c r="TCJ993"/>
      <c r="TCK993"/>
      <c r="TCL993"/>
      <c r="TCM993"/>
      <c r="TCN993"/>
      <c r="TCO993"/>
      <c r="TCP993"/>
      <c r="TCQ993"/>
      <c r="TCR993"/>
      <c r="TCS993"/>
      <c r="TCT993"/>
      <c r="TCU993"/>
      <c r="TCV993"/>
      <c r="TCW993"/>
      <c r="TCX993"/>
      <c r="TCY993"/>
      <c r="TCZ993"/>
      <c r="TDA993"/>
      <c r="TDB993"/>
      <c r="TDC993"/>
      <c r="TDD993"/>
      <c r="TDE993"/>
      <c r="TDF993"/>
      <c r="TDG993"/>
      <c r="TDH993"/>
      <c r="TDI993"/>
      <c r="TDJ993"/>
      <c r="TDK993"/>
      <c r="TDL993"/>
      <c r="TDM993"/>
      <c r="TDN993"/>
      <c r="TDO993"/>
      <c r="TDP993"/>
      <c r="TDQ993"/>
      <c r="TDR993"/>
      <c r="TDS993"/>
      <c r="TDT993"/>
      <c r="TDU993"/>
      <c r="TDV993"/>
      <c r="TDW993"/>
      <c r="TDX993"/>
      <c r="TDY993"/>
      <c r="TDZ993"/>
      <c r="TEA993"/>
      <c r="TEB993"/>
      <c r="TEC993"/>
      <c r="TED993"/>
      <c r="TEE993"/>
      <c r="TEF993"/>
      <c r="TEG993"/>
      <c r="TEH993"/>
      <c r="TEI993"/>
      <c r="TEJ993"/>
      <c r="TEK993"/>
      <c r="TEL993"/>
      <c r="TEM993"/>
      <c r="TEN993"/>
      <c r="TEO993"/>
      <c r="TEP993"/>
      <c r="TEQ993"/>
      <c r="TER993"/>
      <c r="TES993"/>
      <c r="TET993"/>
      <c r="TEU993"/>
      <c r="TEV993"/>
      <c r="TEW993"/>
      <c r="TEX993"/>
      <c r="TEY993"/>
      <c r="TEZ993"/>
      <c r="TFA993"/>
      <c r="TFB993"/>
      <c r="TFC993"/>
      <c r="TFD993"/>
      <c r="TFE993"/>
      <c r="TFF993"/>
      <c r="TFG993"/>
      <c r="TFH993"/>
      <c r="TFI993"/>
      <c r="TFJ993"/>
      <c r="TFK993"/>
      <c r="TFL993"/>
      <c r="TFM993"/>
      <c r="TFN993"/>
      <c r="TFO993"/>
      <c r="TFP993"/>
      <c r="TFQ993"/>
      <c r="TFR993"/>
      <c r="TFS993"/>
      <c r="TFT993"/>
      <c r="TFU993"/>
      <c r="TFV993"/>
      <c r="TFW993"/>
      <c r="TFX993"/>
      <c r="TFY993"/>
      <c r="TFZ993"/>
      <c r="TGA993"/>
      <c r="TGB993"/>
      <c r="TGC993"/>
      <c r="TGD993"/>
      <c r="TGE993"/>
      <c r="TGF993"/>
      <c r="TGG993"/>
      <c r="TGH993"/>
      <c r="TGI993"/>
      <c r="TGJ993"/>
      <c r="TGK993"/>
      <c r="TGL993"/>
      <c r="TGM993"/>
      <c r="TGN993"/>
      <c r="TGO993"/>
      <c r="TGP993"/>
      <c r="TGQ993"/>
      <c r="TGR993"/>
      <c r="TGS993"/>
      <c r="TGT993"/>
      <c r="TGU993"/>
      <c r="TGV993"/>
      <c r="TGW993"/>
      <c r="TGX993"/>
      <c r="TGY993"/>
      <c r="TGZ993"/>
      <c r="THA993"/>
      <c r="THB993"/>
      <c r="THC993"/>
      <c r="THD993"/>
      <c r="THE993"/>
      <c r="THF993"/>
      <c r="THG993"/>
      <c r="THH993"/>
      <c r="THI993"/>
      <c r="THJ993"/>
      <c r="THK993"/>
      <c r="THL993"/>
      <c r="THM993"/>
      <c r="THN993"/>
      <c r="THO993"/>
      <c r="THP993"/>
      <c r="THQ993"/>
      <c r="THR993"/>
      <c r="THS993"/>
      <c r="THT993"/>
      <c r="THU993"/>
      <c r="THV993"/>
      <c r="THW993"/>
      <c r="THX993"/>
      <c r="THY993"/>
      <c r="THZ993"/>
      <c r="TIA993"/>
      <c r="TIB993"/>
      <c r="TIC993"/>
      <c r="TID993"/>
      <c r="TIE993"/>
      <c r="TIF993"/>
      <c r="TIG993"/>
      <c r="TIH993"/>
      <c r="TII993"/>
      <c r="TIJ993"/>
      <c r="TIK993"/>
      <c r="TIL993"/>
      <c r="TIM993"/>
      <c r="TIN993"/>
      <c r="TIO993"/>
      <c r="TIP993"/>
      <c r="TIQ993"/>
      <c r="TIR993"/>
      <c r="TIS993"/>
      <c r="TIT993"/>
      <c r="TIU993"/>
      <c r="TIV993"/>
      <c r="TIW993"/>
      <c r="TIX993"/>
      <c r="TIY993"/>
      <c r="TIZ993"/>
      <c r="TJA993"/>
      <c r="TJB993"/>
      <c r="TJC993"/>
      <c r="TJD993"/>
      <c r="TJE993"/>
      <c r="TJF993"/>
      <c r="TJG993"/>
      <c r="TJH993"/>
      <c r="TJI993"/>
      <c r="TJJ993"/>
      <c r="TJK993"/>
      <c r="TJL993"/>
      <c r="TJM993"/>
      <c r="TJN993"/>
      <c r="TJO993"/>
      <c r="TJP993"/>
      <c r="TJQ993"/>
      <c r="TJR993"/>
      <c r="TJS993"/>
      <c r="TJT993"/>
      <c r="TJU993"/>
      <c r="TJV993"/>
      <c r="TJW993"/>
      <c r="TJX993"/>
      <c r="TJY993"/>
      <c r="TJZ993"/>
      <c r="TKA993"/>
      <c r="TKB993"/>
      <c r="TKC993"/>
      <c r="TKD993"/>
      <c r="TKE993"/>
      <c r="TKF993"/>
      <c r="TKG993"/>
      <c r="TKH993"/>
      <c r="TKI993"/>
      <c r="TKJ993"/>
      <c r="TKK993"/>
      <c r="TKL993"/>
      <c r="TKM993"/>
      <c r="TKN993"/>
      <c r="TKO993"/>
      <c r="TKP993"/>
      <c r="TKQ993"/>
      <c r="TKR993"/>
      <c r="TKS993"/>
      <c r="TKT993"/>
      <c r="TKU993"/>
      <c r="TKV993"/>
      <c r="TKW993"/>
      <c r="TKX993"/>
      <c r="TKY993"/>
      <c r="TKZ993"/>
      <c r="TLA993"/>
      <c r="TLB993"/>
      <c r="TLC993"/>
      <c r="TLD993"/>
      <c r="TLE993"/>
      <c r="TLF993"/>
      <c r="TLG993"/>
      <c r="TLH993"/>
      <c r="TLI993"/>
      <c r="TLJ993"/>
      <c r="TLK993"/>
      <c r="TLL993"/>
      <c r="TLM993"/>
      <c r="TLN993"/>
      <c r="TLO993"/>
      <c r="TLP993"/>
      <c r="TLQ993"/>
      <c r="TLR993"/>
      <c r="TLS993"/>
      <c r="TLT993"/>
      <c r="TLU993"/>
      <c r="TLV993"/>
      <c r="TLW993"/>
      <c r="TLX993"/>
      <c r="TLY993"/>
      <c r="TLZ993"/>
      <c r="TMA993"/>
      <c r="TMB993"/>
      <c r="TMC993"/>
      <c r="TMD993"/>
      <c r="TME993"/>
      <c r="TMF993"/>
      <c r="TMG993"/>
      <c r="TMH993"/>
      <c r="TMI993"/>
      <c r="TMJ993"/>
      <c r="TMK993"/>
      <c r="TML993"/>
      <c r="TMM993"/>
      <c r="TMN993"/>
      <c r="TMO993"/>
      <c r="TMP993"/>
      <c r="TMQ993"/>
      <c r="TMR993"/>
      <c r="TMS993"/>
      <c r="TMT993"/>
      <c r="TMU993"/>
      <c r="TMV993"/>
      <c r="TMW993"/>
      <c r="TMX993"/>
      <c r="TMY993"/>
      <c r="TMZ993"/>
      <c r="TNA993"/>
      <c r="TNB993"/>
      <c r="TNC993"/>
      <c r="TND993"/>
      <c r="TNE993"/>
      <c r="TNF993"/>
      <c r="TNG993"/>
      <c r="TNH993"/>
      <c r="TNI993"/>
      <c r="TNJ993"/>
      <c r="TNK993"/>
      <c r="TNL993"/>
      <c r="TNM993"/>
      <c r="TNN993"/>
      <c r="TNO993"/>
      <c r="TNP993"/>
      <c r="TNQ993"/>
      <c r="TNR993"/>
      <c r="TNS993"/>
      <c r="TNT993"/>
      <c r="TNU993"/>
      <c r="TNV993"/>
      <c r="TNW993"/>
      <c r="TNX993"/>
      <c r="TNY993"/>
      <c r="TNZ993"/>
      <c r="TOA993"/>
      <c r="TOB993"/>
      <c r="TOC993"/>
      <c r="TOD993"/>
      <c r="TOE993"/>
      <c r="TOF993"/>
      <c r="TOG993"/>
      <c r="TOH993"/>
      <c r="TOI993"/>
      <c r="TOJ993"/>
      <c r="TOK993"/>
      <c r="TOL993"/>
      <c r="TOM993"/>
      <c r="TON993"/>
      <c r="TOO993"/>
      <c r="TOP993"/>
      <c r="TOQ993"/>
      <c r="TOR993"/>
      <c r="TOS993"/>
      <c r="TOT993"/>
      <c r="TOU993"/>
      <c r="TOV993"/>
      <c r="TOW993"/>
      <c r="TOX993"/>
      <c r="TOY993"/>
      <c r="TOZ993"/>
      <c r="TPA993"/>
      <c r="TPB993"/>
      <c r="TPC993"/>
      <c r="TPD993"/>
      <c r="TPE993"/>
      <c r="TPF993"/>
      <c r="TPG993"/>
      <c r="TPH993"/>
      <c r="TPI993"/>
      <c r="TPJ993"/>
      <c r="TPK993"/>
      <c r="TPL993"/>
      <c r="TPM993"/>
      <c r="TPN993"/>
      <c r="TPO993"/>
      <c r="TPP993"/>
      <c r="TPQ993"/>
      <c r="TPR993"/>
      <c r="TPS993"/>
      <c r="TPT993"/>
      <c r="TPU993"/>
      <c r="TPV993"/>
      <c r="TPW993"/>
      <c r="TPX993"/>
      <c r="TPY993"/>
      <c r="TPZ993"/>
      <c r="TQA993"/>
      <c r="TQB993"/>
      <c r="TQC993"/>
      <c r="TQD993"/>
      <c r="TQE993"/>
      <c r="TQF993"/>
      <c r="TQG993"/>
      <c r="TQH993"/>
      <c r="TQI993"/>
      <c r="TQJ993"/>
      <c r="TQK993"/>
      <c r="TQL993"/>
      <c r="TQM993"/>
      <c r="TQN993"/>
      <c r="TQO993"/>
      <c r="TQP993"/>
      <c r="TQQ993"/>
      <c r="TQR993"/>
      <c r="TQS993"/>
      <c r="TQT993"/>
      <c r="TQU993"/>
      <c r="TQV993"/>
      <c r="TQW993"/>
      <c r="TQX993"/>
      <c r="TQY993"/>
      <c r="TQZ993"/>
      <c r="TRA993"/>
      <c r="TRB993"/>
      <c r="TRC993"/>
      <c r="TRD993"/>
      <c r="TRE993"/>
      <c r="TRF993"/>
      <c r="TRG993"/>
      <c r="TRH993"/>
      <c r="TRI993"/>
      <c r="TRJ993"/>
      <c r="TRK993"/>
      <c r="TRL993"/>
      <c r="TRM993"/>
      <c r="TRN993"/>
      <c r="TRO993"/>
      <c r="TRP993"/>
      <c r="TRQ993"/>
      <c r="TRR993"/>
      <c r="TRS993"/>
      <c r="TRT993"/>
      <c r="TRU993"/>
      <c r="TRV993"/>
      <c r="TRW993"/>
      <c r="TRX993"/>
      <c r="TRY993"/>
      <c r="TRZ993"/>
      <c r="TSA993"/>
      <c r="TSB993"/>
      <c r="TSC993"/>
      <c r="TSD993"/>
      <c r="TSE993"/>
      <c r="TSF993"/>
      <c r="TSG993"/>
      <c r="TSH993"/>
      <c r="TSI993"/>
      <c r="TSJ993"/>
      <c r="TSK993"/>
      <c r="TSL993"/>
      <c r="TSM993"/>
      <c r="TSN993"/>
      <c r="TSO993"/>
      <c r="TSP993"/>
      <c r="TSQ993"/>
      <c r="TSR993"/>
      <c r="TSS993"/>
      <c r="TST993"/>
      <c r="TSU993"/>
      <c r="TSV993"/>
      <c r="TSW993"/>
      <c r="TSX993"/>
      <c r="TSY993"/>
      <c r="TSZ993"/>
      <c r="TTA993"/>
      <c r="TTB993"/>
      <c r="TTC993"/>
      <c r="TTD993"/>
      <c r="TTE993"/>
      <c r="TTF993"/>
      <c r="TTG993"/>
      <c r="TTH993"/>
      <c r="TTI993"/>
      <c r="TTJ993"/>
      <c r="TTK993"/>
      <c r="TTL993"/>
      <c r="TTM993"/>
      <c r="TTN993"/>
      <c r="TTO993"/>
      <c r="TTP993"/>
      <c r="TTQ993"/>
      <c r="TTR993"/>
      <c r="TTS993"/>
      <c r="TTT993"/>
      <c r="TTU993"/>
      <c r="TTV993"/>
      <c r="TTW993"/>
      <c r="TTX993"/>
      <c r="TTY993"/>
      <c r="TTZ993"/>
      <c r="TUA993"/>
      <c r="TUB993"/>
      <c r="TUC993"/>
      <c r="TUD993"/>
      <c r="TUE993"/>
      <c r="TUF993"/>
      <c r="TUG993"/>
      <c r="TUH993"/>
      <c r="TUI993"/>
      <c r="TUJ993"/>
      <c r="TUK993"/>
      <c r="TUL993"/>
      <c r="TUM993"/>
      <c r="TUN993"/>
      <c r="TUO993"/>
      <c r="TUP993"/>
      <c r="TUQ993"/>
      <c r="TUR993"/>
      <c r="TUS993"/>
      <c r="TUT993"/>
      <c r="TUU993"/>
      <c r="TUV993"/>
      <c r="TUW993"/>
      <c r="TUX993"/>
      <c r="TUY993"/>
      <c r="TUZ993"/>
      <c r="TVA993"/>
      <c r="TVB993"/>
      <c r="TVC993"/>
      <c r="TVD993"/>
      <c r="TVE993"/>
      <c r="TVF993"/>
      <c r="TVG993"/>
      <c r="TVH993"/>
      <c r="TVI993"/>
      <c r="TVJ993"/>
      <c r="TVK993"/>
      <c r="TVL993"/>
      <c r="TVM993"/>
      <c r="TVN993"/>
      <c r="TVO993"/>
      <c r="TVP993"/>
      <c r="TVQ993"/>
      <c r="TVR993"/>
      <c r="TVS993"/>
      <c r="TVT993"/>
      <c r="TVU993"/>
      <c r="TVV993"/>
      <c r="TVW993"/>
      <c r="TVX993"/>
      <c r="TVY993"/>
      <c r="TVZ993"/>
      <c r="TWA993"/>
      <c r="TWB993"/>
      <c r="TWC993"/>
      <c r="TWD993"/>
      <c r="TWE993"/>
      <c r="TWF993"/>
      <c r="TWG993"/>
      <c r="TWH993"/>
      <c r="TWI993"/>
      <c r="TWJ993"/>
      <c r="TWK993"/>
      <c r="TWL993"/>
      <c r="TWM993"/>
      <c r="TWN993"/>
      <c r="TWO993"/>
      <c r="TWP993"/>
      <c r="TWQ993"/>
      <c r="TWR993"/>
      <c r="TWS993"/>
      <c r="TWT993"/>
      <c r="TWU993"/>
      <c r="TWV993"/>
      <c r="TWW993"/>
      <c r="TWX993"/>
      <c r="TWY993"/>
      <c r="TWZ993"/>
      <c r="TXA993"/>
      <c r="TXB993"/>
      <c r="TXC993"/>
      <c r="TXD993"/>
      <c r="TXE993"/>
      <c r="TXF993"/>
      <c r="TXG993"/>
      <c r="TXH993"/>
      <c r="TXI993"/>
      <c r="TXJ993"/>
      <c r="TXK993"/>
      <c r="TXL993"/>
      <c r="TXM993"/>
      <c r="TXN993"/>
      <c r="TXO993"/>
      <c r="TXP993"/>
      <c r="TXQ993"/>
      <c r="TXR993"/>
      <c r="TXS993"/>
      <c r="TXT993"/>
      <c r="TXU993"/>
      <c r="TXV993"/>
      <c r="TXW993"/>
      <c r="TXX993"/>
      <c r="TXY993"/>
      <c r="TXZ993"/>
      <c r="TYA993"/>
      <c r="TYB993"/>
      <c r="TYC993"/>
      <c r="TYD993"/>
      <c r="TYE993"/>
      <c r="TYF993"/>
      <c r="TYG993"/>
      <c r="TYH993"/>
      <c r="TYI993"/>
      <c r="TYJ993"/>
      <c r="TYK993"/>
      <c r="TYL993"/>
      <c r="TYM993"/>
      <c r="TYN993"/>
      <c r="TYO993"/>
      <c r="TYP993"/>
      <c r="TYQ993"/>
      <c r="TYR993"/>
      <c r="TYS993"/>
      <c r="TYT993"/>
      <c r="TYU993"/>
      <c r="TYV993"/>
      <c r="TYW993"/>
      <c r="TYX993"/>
      <c r="TYY993"/>
      <c r="TYZ993"/>
      <c r="TZA993"/>
      <c r="TZB993"/>
      <c r="TZC993"/>
      <c r="TZD993"/>
      <c r="TZE993"/>
      <c r="TZF993"/>
      <c r="TZG993"/>
      <c r="TZH993"/>
      <c r="TZI993"/>
      <c r="TZJ993"/>
      <c r="TZK993"/>
      <c r="TZL993"/>
      <c r="TZM993"/>
      <c r="TZN993"/>
      <c r="TZO993"/>
      <c r="TZP993"/>
      <c r="TZQ993"/>
      <c r="TZR993"/>
      <c r="TZS993"/>
      <c r="TZT993"/>
      <c r="TZU993"/>
      <c r="TZV993"/>
      <c r="TZW993"/>
      <c r="TZX993"/>
      <c r="TZY993"/>
      <c r="TZZ993"/>
      <c r="UAA993"/>
      <c r="UAB993"/>
      <c r="UAC993"/>
      <c r="UAD993"/>
      <c r="UAE993"/>
      <c r="UAF993"/>
      <c r="UAG993"/>
      <c r="UAH993"/>
      <c r="UAI993"/>
      <c r="UAJ993"/>
      <c r="UAK993"/>
      <c r="UAL993"/>
      <c r="UAM993"/>
      <c r="UAN993"/>
      <c r="UAO993"/>
      <c r="UAP993"/>
      <c r="UAQ993"/>
      <c r="UAR993"/>
      <c r="UAS993"/>
      <c r="UAT993"/>
      <c r="UAU993"/>
      <c r="UAV993"/>
      <c r="UAW993"/>
      <c r="UAX993"/>
      <c r="UAY993"/>
      <c r="UAZ993"/>
      <c r="UBA993"/>
      <c r="UBB993"/>
      <c r="UBC993"/>
      <c r="UBD993"/>
      <c r="UBE993"/>
      <c r="UBF993"/>
      <c r="UBG993"/>
      <c r="UBH993"/>
      <c r="UBI993"/>
      <c r="UBJ993"/>
      <c r="UBK993"/>
      <c r="UBL993"/>
      <c r="UBM993"/>
      <c r="UBN993"/>
      <c r="UBO993"/>
      <c r="UBP993"/>
      <c r="UBQ993"/>
      <c r="UBR993"/>
      <c r="UBS993"/>
      <c r="UBT993"/>
      <c r="UBU993"/>
      <c r="UBV993"/>
      <c r="UBW993"/>
      <c r="UBX993"/>
      <c r="UBY993"/>
      <c r="UBZ993"/>
      <c r="UCA993"/>
      <c r="UCB993"/>
      <c r="UCC993"/>
      <c r="UCD993"/>
      <c r="UCE993"/>
      <c r="UCF993"/>
      <c r="UCG993"/>
      <c r="UCH993"/>
      <c r="UCI993"/>
      <c r="UCJ993"/>
      <c r="UCK993"/>
      <c r="UCL993"/>
      <c r="UCM993"/>
      <c r="UCN993"/>
      <c r="UCO993"/>
      <c r="UCP993"/>
      <c r="UCQ993"/>
      <c r="UCR993"/>
      <c r="UCS993"/>
      <c r="UCT993"/>
      <c r="UCU993"/>
      <c r="UCV993"/>
      <c r="UCW993"/>
      <c r="UCX993"/>
      <c r="UCY993"/>
      <c r="UCZ993"/>
      <c r="UDA993"/>
      <c r="UDB993"/>
      <c r="UDC993"/>
      <c r="UDD993"/>
      <c r="UDE993"/>
      <c r="UDF993"/>
      <c r="UDG993"/>
      <c r="UDH993"/>
      <c r="UDI993"/>
      <c r="UDJ993"/>
      <c r="UDK993"/>
      <c r="UDL993"/>
      <c r="UDM993"/>
      <c r="UDN993"/>
      <c r="UDO993"/>
      <c r="UDP993"/>
      <c r="UDQ993"/>
      <c r="UDR993"/>
      <c r="UDS993"/>
      <c r="UDT993"/>
      <c r="UDU993"/>
      <c r="UDV993"/>
      <c r="UDW993"/>
      <c r="UDX993"/>
      <c r="UDY993"/>
      <c r="UDZ993"/>
      <c r="UEA993"/>
      <c r="UEB993"/>
      <c r="UEC993"/>
      <c r="UED993"/>
      <c r="UEE993"/>
      <c r="UEF993"/>
      <c r="UEG993"/>
      <c r="UEH993"/>
      <c r="UEI993"/>
      <c r="UEJ993"/>
      <c r="UEK993"/>
      <c r="UEL993"/>
      <c r="UEM993"/>
      <c r="UEN993"/>
      <c r="UEO993"/>
      <c r="UEP993"/>
      <c r="UEQ993"/>
      <c r="UER993"/>
      <c r="UES993"/>
      <c r="UET993"/>
      <c r="UEU993"/>
      <c r="UEV993"/>
      <c r="UEW993"/>
      <c r="UEX993"/>
      <c r="UEY993"/>
      <c r="UEZ993"/>
      <c r="UFA993"/>
      <c r="UFB993"/>
      <c r="UFC993"/>
      <c r="UFD993"/>
      <c r="UFE993"/>
      <c r="UFF993"/>
      <c r="UFG993"/>
      <c r="UFH993"/>
      <c r="UFI993"/>
      <c r="UFJ993"/>
      <c r="UFK993"/>
      <c r="UFL993"/>
      <c r="UFM993"/>
      <c r="UFN993"/>
      <c r="UFO993"/>
      <c r="UFP993"/>
      <c r="UFQ993"/>
      <c r="UFR993"/>
      <c r="UFS993"/>
      <c r="UFT993"/>
      <c r="UFU993"/>
      <c r="UFV993"/>
      <c r="UFW993"/>
      <c r="UFX993"/>
      <c r="UFY993"/>
      <c r="UFZ993"/>
      <c r="UGA993"/>
      <c r="UGB993"/>
      <c r="UGC993"/>
      <c r="UGD993"/>
      <c r="UGE993"/>
      <c r="UGF993"/>
      <c r="UGG993"/>
      <c r="UGH993"/>
      <c r="UGI993"/>
      <c r="UGJ993"/>
      <c r="UGK993"/>
      <c r="UGL993"/>
      <c r="UGM993"/>
      <c r="UGN993"/>
      <c r="UGO993"/>
      <c r="UGP993"/>
      <c r="UGQ993"/>
      <c r="UGR993"/>
      <c r="UGS993"/>
      <c r="UGT993"/>
      <c r="UGU993"/>
      <c r="UGV993"/>
      <c r="UGW993"/>
      <c r="UGX993"/>
      <c r="UGY993"/>
      <c r="UGZ993"/>
      <c r="UHA993"/>
      <c r="UHB993"/>
      <c r="UHC993"/>
      <c r="UHD993"/>
      <c r="UHE993"/>
      <c r="UHF993"/>
      <c r="UHG993"/>
      <c r="UHH993"/>
      <c r="UHI993"/>
      <c r="UHJ993"/>
      <c r="UHK993"/>
      <c r="UHL993"/>
      <c r="UHM993"/>
      <c r="UHN993"/>
      <c r="UHO993"/>
      <c r="UHP993"/>
      <c r="UHQ993"/>
      <c r="UHR993"/>
      <c r="UHS993"/>
      <c r="UHT993"/>
      <c r="UHU993"/>
      <c r="UHV993"/>
      <c r="UHW993"/>
      <c r="UHX993"/>
      <c r="UHY993"/>
      <c r="UHZ993"/>
      <c r="UIA993"/>
      <c r="UIB993"/>
      <c r="UIC993"/>
      <c r="UID993"/>
      <c r="UIE993"/>
      <c r="UIF993"/>
      <c r="UIG993"/>
      <c r="UIH993"/>
      <c r="UII993"/>
      <c r="UIJ993"/>
      <c r="UIK993"/>
      <c r="UIL993"/>
      <c r="UIM993"/>
      <c r="UIN993"/>
      <c r="UIO993"/>
      <c r="UIP993"/>
      <c r="UIQ993"/>
      <c r="UIR993"/>
      <c r="UIS993"/>
      <c r="UIT993"/>
      <c r="UIU993"/>
      <c r="UIV993"/>
      <c r="UIW993"/>
      <c r="UIX993"/>
      <c r="UIY993"/>
      <c r="UIZ993"/>
      <c r="UJA993"/>
      <c r="UJB993"/>
      <c r="UJC993"/>
      <c r="UJD993"/>
      <c r="UJE993"/>
      <c r="UJF993"/>
      <c r="UJG993"/>
      <c r="UJH993"/>
      <c r="UJI993"/>
      <c r="UJJ993"/>
      <c r="UJK993"/>
      <c r="UJL993"/>
      <c r="UJM993"/>
      <c r="UJN993"/>
      <c r="UJO993"/>
      <c r="UJP993"/>
      <c r="UJQ993"/>
      <c r="UJR993"/>
      <c r="UJS993"/>
      <c r="UJT993"/>
      <c r="UJU993"/>
      <c r="UJV993"/>
      <c r="UJW993"/>
      <c r="UJX993"/>
      <c r="UJY993"/>
      <c r="UJZ993"/>
      <c r="UKA993"/>
      <c r="UKB993"/>
      <c r="UKC993"/>
      <c r="UKD993"/>
      <c r="UKE993"/>
      <c r="UKF993"/>
      <c r="UKG993"/>
      <c r="UKH993"/>
      <c r="UKI993"/>
      <c r="UKJ993"/>
      <c r="UKK993"/>
      <c r="UKL993"/>
      <c r="UKM993"/>
      <c r="UKN993"/>
      <c r="UKO993"/>
      <c r="UKP993"/>
      <c r="UKQ993"/>
      <c r="UKR993"/>
      <c r="UKS993"/>
      <c r="UKT993"/>
      <c r="UKU993"/>
      <c r="UKV993"/>
      <c r="UKW993"/>
      <c r="UKX993"/>
      <c r="UKY993"/>
      <c r="UKZ993"/>
      <c r="ULA993"/>
      <c r="ULB993"/>
      <c r="ULC993"/>
      <c r="ULD993"/>
      <c r="ULE993"/>
      <c r="ULF993"/>
      <c r="ULG993"/>
      <c r="ULH993"/>
      <c r="ULI993"/>
      <c r="ULJ993"/>
      <c r="ULK993"/>
      <c r="ULL993"/>
      <c r="ULM993"/>
      <c r="ULN993"/>
      <c r="ULO993"/>
      <c r="ULP993"/>
      <c r="ULQ993"/>
      <c r="ULR993"/>
      <c r="ULS993"/>
      <c r="ULT993"/>
      <c r="ULU993"/>
      <c r="ULV993"/>
      <c r="ULW993"/>
      <c r="ULX993"/>
      <c r="ULY993"/>
      <c r="ULZ993"/>
      <c r="UMA993"/>
      <c r="UMB993"/>
      <c r="UMC993"/>
      <c r="UMD993"/>
      <c r="UME993"/>
      <c r="UMF993"/>
      <c r="UMG993"/>
      <c r="UMH993"/>
      <c r="UMI993"/>
      <c r="UMJ993"/>
      <c r="UMK993"/>
      <c r="UML993"/>
      <c r="UMM993"/>
      <c r="UMN993"/>
      <c r="UMO993"/>
      <c r="UMP993"/>
      <c r="UMQ993"/>
      <c r="UMR993"/>
      <c r="UMS993"/>
      <c r="UMT993"/>
      <c r="UMU993"/>
      <c r="UMV993"/>
      <c r="UMW993"/>
      <c r="UMX993"/>
      <c r="UMY993"/>
      <c r="UMZ993"/>
      <c r="UNA993"/>
      <c r="UNB993"/>
      <c r="UNC993"/>
      <c r="UND993"/>
      <c r="UNE993"/>
      <c r="UNF993"/>
      <c r="UNG993"/>
      <c r="UNH993"/>
      <c r="UNI993"/>
      <c r="UNJ993"/>
      <c r="UNK993"/>
      <c r="UNL993"/>
      <c r="UNM993"/>
      <c r="UNN993"/>
      <c r="UNO993"/>
      <c r="UNP993"/>
      <c r="UNQ993"/>
      <c r="UNR993"/>
      <c r="UNS993"/>
      <c r="UNT993"/>
      <c r="UNU993"/>
      <c r="UNV993"/>
      <c r="UNW993"/>
      <c r="UNX993"/>
      <c r="UNY993"/>
      <c r="UNZ993"/>
      <c r="UOA993"/>
      <c r="UOB993"/>
      <c r="UOC993"/>
      <c r="UOD993"/>
      <c r="UOE993"/>
      <c r="UOF993"/>
      <c r="UOG993"/>
      <c r="UOH993"/>
      <c r="UOI993"/>
      <c r="UOJ993"/>
      <c r="UOK993"/>
      <c r="UOL993"/>
      <c r="UOM993"/>
      <c r="UON993"/>
      <c r="UOO993"/>
      <c r="UOP993"/>
      <c r="UOQ993"/>
      <c r="UOR993"/>
      <c r="UOS993"/>
      <c r="UOT993"/>
      <c r="UOU993"/>
      <c r="UOV993"/>
      <c r="UOW993"/>
      <c r="UOX993"/>
      <c r="UOY993"/>
      <c r="UOZ993"/>
      <c r="UPA993"/>
      <c r="UPB993"/>
      <c r="UPC993"/>
      <c r="UPD993"/>
      <c r="UPE993"/>
      <c r="UPF993"/>
      <c r="UPG993"/>
      <c r="UPH993"/>
      <c r="UPI993"/>
      <c r="UPJ993"/>
      <c r="UPK993"/>
      <c r="UPL993"/>
      <c r="UPM993"/>
      <c r="UPN993"/>
      <c r="UPO993"/>
      <c r="UPP993"/>
      <c r="UPQ993"/>
      <c r="UPR993"/>
      <c r="UPS993"/>
      <c r="UPT993"/>
      <c r="UPU993"/>
      <c r="UPV993"/>
      <c r="UPW993"/>
      <c r="UPX993"/>
      <c r="UPY993"/>
      <c r="UPZ993"/>
      <c r="UQA993"/>
      <c r="UQB993"/>
      <c r="UQC993"/>
      <c r="UQD993"/>
      <c r="UQE993"/>
      <c r="UQF993"/>
      <c r="UQG993"/>
      <c r="UQH993"/>
      <c r="UQI993"/>
      <c r="UQJ993"/>
      <c r="UQK993"/>
      <c r="UQL993"/>
      <c r="UQM993"/>
      <c r="UQN993"/>
      <c r="UQO993"/>
      <c r="UQP993"/>
      <c r="UQQ993"/>
      <c r="UQR993"/>
      <c r="UQS993"/>
      <c r="UQT993"/>
      <c r="UQU993"/>
      <c r="UQV993"/>
      <c r="UQW993"/>
      <c r="UQX993"/>
      <c r="UQY993"/>
      <c r="UQZ993"/>
      <c r="URA993"/>
      <c r="URB993"/>
      <c r="URC993"/>
      <c r="URD993"/>
      <c r="URE993"/>
      <c r="URF993"/>
      <c r="URG993"/>
      <c r="URH993"/>
      <c r="URI993"/>
      <c r="URJ993"/>
      <c r="URK993"/>
      <c r="URL993"/>
      <c r="URM993"/>
      <c r="URN993"/>
      <c r="URO993"/>
      <c r="URP993"/>
      <c r="URQ993"/>
      <c r="URR993"/>
      <c r="URS993"/>
      <c r="URT993"/>
      <c r="URU993"/>
      <c r="URV993"/>
      <c r="URW993"/>
      <c r="URX993"/>
      <c r="URY993"/>
      <c r="URZ993"/>
      <c r="USA993"/>
      <c r="USB993"/>
      <c r="USC993"/>
      <c r="USD993"/>
      <c r="USE993"/>
      <c r="USF993"/>
      <c r="USG993"/>
      <c r="USH993"/>
      <c r="USI993"/>
      <c r="USJ993"/>
      <c r="USK993"/>
      <c r="USL993"/>
      <c r="USM993"/>
      <c r="USN993"/>
      <c r="USO993"/>
      <c r="USP993"/>
      <c r="USQ993"/>
      <c r="USR993"/>
      <c r="USS993"/>
      <c r="UST993"/>
      <c r="USU993"/>
      <c r="USV993"/>
      <c r="USW993"/>
      <c r="USX993"/>
      <c r="USY993"/>
      <c r="USZ993"/>
      <c r="UTA993"/>
      <c r="UTB993"/>
      <c r="UTC993"/>
      <c r="UTD993"/>
      <c r="UTE993"/>
      <c r="UTF993"/>
      <c r="UTG993"/>
      <c r="UTH993"/>
      <c r="UTI993"/>
      <c r="UTJ993"/>
      <c r="UTK993"/>
      <c r="UTL993"/>
      <c r="UTM993"/>
      <c r="UTN993"/>
      <c r="UTO993"/>
      <c r="UTP993"/>
      <c r="UTQ993"/>
      <c r="UTR993"/>
      <c r="UTS993"/>
      <c r="UTT993"/>
      <c r="UTU993"/>
      <c r="UTV993"/>
      <c r="UTW993"/>
      <c r="UTX993"/>
      <c r="UTY993"/>
      <c r="UTZ993"/>
      <c r="UUA993"/>
      <c r="UUB993"/>
      <c r="UUC993"/>
      <c r="UUD993"/>
      <c r="UUE993"/>
      <c r="UUF993"/>
      <c r="UUG993"/>
      <c r="UUH993"/>
      <c r="UUI993"/>
      <c r="UUJ993"/>
      <c r="UUK993"/>
      <c r="UUL993"/>
      <c r="UUM993"/>
      <c r="UUN993"/>
      <c r="UUO993"/>
      <c r="UUP993"/>
      <c r="UUQ993"/>
      <c r="UUR993"/>
      <c r="UUS993"/>
      <c r="UUT993"/>
      <c r="UUU993"/>
      <c r="UUV993"/>
      <c r="UUW993"/>
      <c r="UUX993"/>
      <c r="UUY993"/>
      <c r="UUZ993"/>
      <c r="UVA993"/>
      <c r="UVB993"/>
      <c r="UVC993"/>
      <c r="UVD993"/>
      <c r="UVE993"/>
      <c r="UVF993"/>
      <c r="UVG993"/>
      <c r="UVH993"/>
      <c r="UVI993"/>
      <c r="UVJ993"/>
      <c r="UVK993"/>
      <c r="UVL993"/>
      <c r="UVM993"/>
      <c r="UVN993"/>
      <c r="UVO993"/>
      <c r="UVP993"/>
      <c r="UVQ993"/>
      <c r="UVR993"/>
      <c r="UVS993"/>
      <c r="UVT993"/>
      <c r="UVU993"/>
      <c r="UVV993"/>
      <c r="UVW993"/>
      <c r="UVX993"/>
      <c r="UVY993"/>
      <c r="UVZ993"/>
      <c r="UWA993"/>
      <c r="UWB993"/>
      <c r="UWC993"/>
      <c r="UWD993"/>
      <c r="UWE993"/>
      <c r="UWF993"/>
      <c r="UWG993"/>
      <c r="UWH993"/>
      <c r="UWI993"/>
      <c r="UWJ993"/>
      <c r="UWK993"/>
      <c r="UWL993"/>
      <c r="UWM993"/>
      <c r="UWN993"/>
      <c r="UWO993"/>
      <c r="UWP993"/>
      <c r="UWQ993"/>
      <c r="UWR993"/>
      <c r="UWS993"/>
      <c r="UWT993"/>
      <c r="UWU993"/>
      <c r="UWV993"/>
      <c r="UWW993"/>
      <c r="UWX993"/>
      <c r="UWY993"/>
      <c r="UWZ993"/>
      <c r="UXA993"/>
      <c r="UXB993"/>
      <c r="UXC993"/>
      <c r="UXD993"/>
      <c r="UXE993"/>
      <c r="UXF993"/>
      <c r="UXG993"/>
      <c r="UXH993"/>
      <c r="UXI993"/>
      <c r="UXJ993"/>
      <c r="UXK993"/>
      <c r="UXL993"/>
      <c r="UXM993"/>
      <c r="UXN993"/>
      <c r="UXO993"/>
      <c r="UXP993"/>
      <c r="UXQ993"/>
      <c r="UXR993"/>
      <c r="UXS993"/>
      <c r="UXT993"/>
      <c r="UXU993"/>
      <c r="UXV993"/>
      <c r="UXW993"/>
      <c r="UXX993"/>
      <c r="UXY993"/>
      <c r="UXZ993"/>
      <c r="UYA993"/>
      <c r="UYB993"/>
      <c r="UYC993"/>
      <c r="UYD993"/>
      <c r="UYE993"/>
      <c r="UYF993"/>
      <c r="UYG993"/>
      <c r="UYH993"/>
      <c r="UYI993"/>
      <c r="UYJ993"/>
      <c r="UYK993"/>
      <c r="UYL993"/>
      <c r="UYM993"/>
      <c r="UYN993"/>
      <c r="UYO993"/>
      <c r="UYP993"/>
      <c r="UYQ993"/>
      <c r="UYR993"/>
      <c r="UYS993"/>
      <c r="UYT993"/>
      <c r="UYU993"/>
      <c r="UYV993"/>
      <c r="UYW993"/>
      <c r="UYX993"/>
      <c r="UYY993"/>
      <c r="UYZ993"/>
      <c r="UZA993"/>
      <c r="UZB993"/>
      <c r="UZC993"/>
      <c r="UZD993"/>
      <c r="UZE993"/>
      <c r="UZF993"/>
      <c r="UZG993"/>
      <c r="UZH993"/>
      <c r="UZI993"/>
      <c r="UZJ993"/>
      <c r="UZK993"/>
      <c r="UZL993"/>
      <c r="UZM993"/>
      <c r="UZN993"/>
      <c r="UZO993"/>
      <c r="UZP993"/>
      <c r="UZQ993"/>
      <c r="UZR993"/>
      <c r="UZS993"/>
      <c r="UZT993"/>
      <c r="UZU993"/>
      <c r="UZV993"/>
      <c r="UZW993"/>
      <c r="UZX993"/>
      <c r="UZY993"/>
      <c r="UZZ993"/>
      <c r="VAA993"/>
      <c r="VAB993"/>
      <c r="VAC993"/>
      <c r="VAD993"/>
      <c r="VAE993"/>
      <c r="VAF993"/>
      <c r="VAG993"/>
      <c r="VAH993"/>
      <c r="VAI993"/>
      <c r="VAJ993"/>
      <c r="VAK993"/>
      <c r="VAL993"/>
      <c r="VAM993"/>
      <c r="VAN993"/>
      <c r="VAO993"/>
      <c r="VAP993"/>
      <c r="VAQ993"/>
      <c r="VAR993"/>
      <c r="VAS993"/>
      <c r="VAT993"/>
      <c r="VAU993"/>
      <c r="VAV993"/>
      <c r="VAW993"/>
      <c r="VAX993"/>
      <c r="VAY993"/>
      <c r="VAZ993"/>
      <c r="VBA993"/>
      <c r="VBB993"/>
      <c r="VBC993"/>
      <c r="VBD993"/>
      <c r="VBE993"/>
      <c r="VBF993"/>
      <c r="VBG993"/>
      <c r="VBH993"/>
      <c r="VBI993"/>
      <c r="VBJ993"/>
      <c r="VBK993"/>
      <c r="VBL993"/>
      <c r="VBM993"/>
      <c r="VBN993"/>
      <c r="VBO993"/>
      <c r="VBP993"/>
      <c r="VBQ993"/>
      <c r="VBR993"/>
      <c r="VBS993"/>
      <c r="VBT993"/>
      <c r="VBU993"/>
      <c r="VBV993"/>
      <c r="VBW993"/>
      <c r="VBX993"/>
      <c r="VBY993"/>
      <c r="VBZ993"/>
      <c r="VCA993"/>
      <c r="VCB993"/>
      <c r="VCC993"/>
      <c r="VCD993"/>
      <c r="VCE993"/>
      <c r="VCF993"/>
      <c r="VCG993"/>
      <c r="VCH993"/>
      <c r="VCI993"/>
      <c r="VCJ993"/>
      <c r="VCK993"/>
      <c r="VCL993"/>
      <c r="VCM993"/>
      <c r="VCN993"/>
      <c r="VCO993"/>
      <c r="VCP993"/>
      <c r="VCQ993"/>
      <c r="VCR993"/>
      <c r="VCS993"/>
      <c r="VCT993"/>
      <c r="VCU993"/>
      <c r="VCV993"/>
      <c r="VCW993"/>
      <c r="VCX993"/>
      <c r="VCY993"/>
      <c r="VCZ993"/>
      <c r="VDA993"/>
      <c r="VDB993"/>
      <c r="VDC993"/>
      <c r="VDD993"/>
      <c r="VDE993"/>
      <c r="VDF993"/>
      <c r="VDG993"/>
      <c r="VDH993"/>
      <c r="VDI993"/>
      <c r="VDJ993"/>
      <c r="VDK993"/>
      <c r="VDL993"/>
      <c r="VDM993"/>
      <c r="VDN993"/>
      <c r="VDO993"/>
      <c r="VDP993"/>
      <c r="VDQ993"/>
      <c r="VDR993"/>
      <c r="VDS993"/>
      <c r="VDT993"/>
      <c r="VDU993"/>
      <c r="VDV993"/>
      <c r="VDW993"/>
      <c r="VDX993"/>
      <c r="VDY993"/>
      <c r="VDZ993"/>
      <c r="VEA993"/>
      <c r="VEB993"/>
      <c r="VEC993"/>
      <c r="VED993"/>
      <c r="VEE993"/>
      <c r="VEF993"/>
      <c r="VEG993"/>
      <c r="VEH993"/>
      <c r="VEI993"/>
      <c r="VEJ993"/>
      <c r="VEK993"/>
      <c r="VEL993"/>
      <c r="VEM993"/>
      <c r="VEN993"/>
      <c r="VEO993"/>
      <c r="VEP993"/>
      <c r="VEQ993"/>
      <c r="VER993"/>
      <c r="VES993"/>
      <c r="VET993"/>
      <c r="VEU993"/>
      <c r="VEV993"/>
      <c r="VEW993"/>
      <c r="VEX993"/>
      <c r="VEY993"/>
      <c r="VEZ993"/>
      <c r="VFA993"/>
      <c r="VFB993"/>
      <c r="VFC993"/>
      <c r="VFD993"/>
      <c r="VFE993"/>
      <c r="VFF993"/>
      <c r="VFG993"/>
      <c r="VFH993"/>
      <c r="VFI993"/>
      <c r="VFJ993"/>
      <c r="VFK993"/>
      <c r="VFL993"/>
      <c r="VFM993"/>
      <c r="VFN993"/>
      <c r="VFO993"/>
      <c r="VFP993"/>
      <c r="VFQ993"/>
      <c r="VFR993"/>
      <c r="VFS993"/>
      <c r="VFT993"/>
      <c r="VFU993"/>
      <c r="VFV993"/>
      <c r="VFW993"/>
      <c r="VFX993"/>
      <c r="VFY993"/>
      <c r="VFZ993"/>
      <c r="VGA993"/>
      <c r="VGB993"/>
      <c r="VGC993"/>
      <c r="VGD993"/>
      <c r="VGE993"/>
      <c r="VGF993"/>
      <c r="VGG993"/>
      <c r="VGH993"/>
      <c r="VGI993"/>
      <c r="VGJ993"/>
      <c r="VGK993"/>
      <c r="VGL993"/>
      <c r="VGM993"/>
      <c r="VGN993"/>
      <c r="VGO993"/>
      <c r="VGP993"/>
      <c r="VGQ993"/>
      <c r="VGR993"/>
      <c r="VGS993"/>
      <c r="VGT993"/>
      <c r="VGU993"/>
      <c r="VGV993"/>
      <c r="VGW993"/>
      <c r="VGX993"/>
      <c r="VGY993"/>
      <c r="VGZ993"/>
      <c r="VHA993"/>
      <c r="VHB993"/>
      <c r="VHC993"/>
      <c r="VHD993"/>
      <c r="VHE993"/>
      <c r="VHF993"/>
      <c r="VHG993"/>
      <c r="VHH993"/>
      <c r="VHI993"/>
      <c r="VHJ993"/>
      <c r="VHK993"/>
      <c r="VHL993"/>
      <c r="VHM993"/>
      <c r="VHN993"/>
      <c r="VHO993"/>
      <c r="VHP993"/>
      <c r="VHQ993"/>
      <c r="VHR993"/>
      <c r="VHS993"/>
      <c r="VHT993"/>
      <c r="VHU993"/>
      <c r="VHV993"/>
      <c r="VHW993"/>
      <c r="VHX993"/>
      <c r="VHY993"/>
      <c r="VHZ993"/>
      <c r="VIA993"/>
      <c r="VIB993"/>
      <c r="VIC993"/>
      <c r="VID993"/>
      <c r="VIE993"/>
      <c r="VIF993"/>
      <c r="VIG993"/>
      <c r="VIH993"/>
      <c r="VII993"/>
      <c r="VIJ993"/>
      <c r="VIK993"/>
      <c r="VIL993"/>
      <c r="VIM993"/>
      <c r="VIN993"/>
      <c r="VIO993"/>
      <c r="VIP993"/>
      <c r="VIQ993"/>
      <c r="VIR993"/>
      <c r="VIS993"/>
      <c r="VIT993"/>
      <c r="VIU993"/>
      <c r="VIV993"/>
      <c r="VIW993"/>
      <c r="VIX993"/>
      <c r="VIY993"/>
      <c r="VIZ993"/>
      <c r="VJA993"/>
      <c r="VJB993"/>
      <c r="VJC993"/>
      <c r="VJD993"/>
      <c r="VJE993"/>
      <c r="VJF993"/>
      <c r="VJG993"/>
      <c r="VJH993"/>
      <c r="VJI993"/>
      <c r="VJJ993"/>
      <c r="VJK993"/>
      <c r="VJL993"/>
      <c r="VJM993"/>
      <c r="VJN993"/>
      <c r="VJO993"/>
      <c r="VJP993"/>
      <c r="VJQ993"/>
      <c r="VJR993"/>
      <c r="VJS993"/>
      <c r="VJT993"/>
      <c r="VJU993"/>
      <c r="VJV993"/>
      <c r="VJW993"/>
      <c r="VJX993"/>
      <c r="VJY993"/>
      <c r="VJZ993"/>
      <c r="VKA993"/>
      <c r="VKB993"/>
      <c r="VKC993"/>
      <c r="VKD993"/>
      <c r="VKE993"/>
      <c r="VKF993"/>
      <c r="VKG993"/>
      <c r="VKH993"/>
      <c r="VKI993"/>
      <c r="VKJ993"/>
      <c r="VKK993"/>
      <c r="VKL993"/>
      <c r="VKM993"/>
      <c r="VKN993"/>
      <c r="VKO993"/>
      <c r="VKP993"/>
      <c r="VKQ993"/>
      <c r="VKR993"/>
      <c r="VKS993"/>
      <c r="VKT993"/>
      <c r="VKU993"/>
      <c r="VKV993"/>
      <c r="VKW993"/>
      <c r="VKX993"/>
      <c r="VKY993"/>
      <c r="VKZ993"/>
      <c r="VLA993"/>
      <c r="VLB993"/>
      <c r="VLC993"/>
      <c r="VLD993"/>
      <c r="VLE993"/>
      <c r="VLF993"/>
      <c r="VLG993"/>
      <c r="VLH993"/>
      <c r="VLI993"/>
      <c r="VLJ993"/>
      <c r="VLK993"/>
      <c r="VLL993"/>
      <c r="VLM993"/>
      <c r="VLN993"/>
      <c r="VLO993"/>
      <c r="VLP993"/>
      <c r="VLQ993"/>
      <c r="VLR993"/>
      <c r="VLS993"/>
      <c r="VLT993"/>
      <c r="VLU993"/>
      <c r="VLV993"/>
      <c r="VLW993"/>
      <c r="VLX993"/>
      <c r="VLY993"/>
      <c r="VLZ993"/>
      <c r="VMA993"/>
      <c r="VMB993"/>
      <c r="VMC993"/>
      <c r="VMD993"/>
      <c r="VME993"/>
      <c r="VMF993"/>
      <c r="VMG993"/>
      <c r="VMH993"/>
      <c r="VMI993"/>
      <c r="VMJ993"/>
      <c r="VMK993"/>
      <c r="VML993"/>
      <c r="VMM993"/>
      <c r="VMN993"/>
      <c r="VMO993"/>
      <c r="VMP993"/>
      <c r="VMQ993"/>
      <c r="VMR993"/>
      <c r="VMS993"/>
      <c r="VMT993"/>
      <c r="VMU993"/>
      <c r="VMV993"/>
      <c r="VMW993"/>
      <c r="VMX993"/>
      <c r="VMY993"/>
      <c r="VMZ993"/>
      <c r="VNA993"/>
      <c r="VNB993"/>
      <c r="VNC993"/>
      <c r="VND993"/>
      <c r="VNE993"/>
      <c r="VNF993"/>
      <c r="VNG993"/>
      <c r="VNH993"/>
      <c r="VNI993"/>
      <c r="VNJ993"/>
      <c r="VNK993"/>
      <c r="VNL993"/>
      <c r="VNM993"/>
      <c r="VNN993"/>
      <c r="VNO993"/>
      <c r="VNP993"/>
      <c r="VNQ993"/>
      <c r="VNR993"/>
      <c r="VNS993"/>
      <c r="VNT993"/>
      <c r="VNU993"/>
      <c r="VNV993"/>
      <c r="VNW993"/>
      <c r="VNX993"/>
      <c r="VNY993"/>
      <c r="VNZ993"/>
      <c r="VOA993"/>
      <c r="VOB993"/>
      <c r="VOC993"/>
      <c r="VOD993"/>
      <c r="VOE993"/>
      <c r="VOF993"/>
      <c r="VOG993"/>
      <c r="VOH993"/>
      <c r="VOI993"/>
      <c r="VOJ993"/>
      <c r="VOK993"/>
      <c r="VOL993"/>
      <c r="VOM993"/>
      <c r="VON993"/>
      <c r="VOO993"/>
      <c r="VOP993"/>
      <c r="VOQ993"/>
      <c r="VOR993"/>
      <c r="VOS993"/>
      <c r="VOT993"/>
      <c r="VOU993"/>
      <c r="VOV993"/>
      <c r="VOW993"/>
      <c r="VOX993"/>
      <c r="VOY993"/>
      <c r="VOZ993"/>
      <c r="VPA993"/>
      <c r="VPB993"/>
      <c r="VPC993"/>
      <c r="VPD993"/>
      <c r="VPE993"/>
      <c r="VPF993"/>
      <c r="VPG993"/>
      <c r="VPH993"/>
      <c r="VPI993"/>
      <c r="VPJ993"/>
      <c r="VPK993"/>
      <c r="VPL993"/>
      <c r="VPM993"/>
      <c r="VPN993"/>
      <c r="VPO993"/>
      <c r="VPP993"/>
      <c r="VPQ993"/>
      <c r="VPR993"/>
      <c r="VPS993"/>
      <c r="VPT993"/>
      <c r="VPU993"/>
      <c r="VPV993"/>
      <c r="VPW993"/>
      <c r="VPX993"/>
      <c r="VPY993"/>
      <c r="VPZ993"/>
      <c r="VQA993"/>
      <c r="VQB993"/>
      <c r="VQC993"/>
      <c r="VQD993"/>
      <c r="VQE993"/>
      <c r="VQF993"/>
      <c r="VQG993"/>
      <c r="VQH993"/>
      <c r="VQI993"/>
      <c r="VQJ993"/>
      <c r="VQK993"/>
      <c r="VQL993"/>
      <c r="VQM993"/>
      <c r="VQN993"/>
      <c r="VQO993"/>
      <c r="VQP993"/>
      <c r="VQQ993"/>
      <c r="VQR993"/>
      <c r="VQS993"/>
      <c r="VQT993"/>
      <c r="VQU993"/>
      <c r="VQV993"/>
      <c r="VQW993"/>
      <c r="VQX993"/>
      <c r="VQY993"/>
      <c r="VQZ993"/>
      <c r="VRA993"/>
      <c r="VRB993"/>
      <c r="VRC993"/>
      <c r="VRD993"/>
      <c r="VRE993"/>
      <c r="VRF993"/>
      <c r="VRG993"/>
      <c r="VRH993"/>
      <c r="VRI993"/>
      <c r="VRJ993"/>
      <c r="VRK993"/>
      <c r="VRL993"/>
      <c r="VRM993"/>
      <c r="VRN993"/>
      <c r="VRO993"/>
      <c r="VRP993"/>
      <c r="VRQ993"/>
      <c r="VRR993"/>
      <c r="VRS993"/>
      <c r="VRT993"/>
      <c r="VRU993"/>
      <c r="VRV993"/>
      <c r="VRW993"/>
      <c r="VRX993"/>
      <c r="VRY993"/>
      <c r="VRZ993"/>
      <c r="VSA993"/>
      <c r="VSB993"/>
      <c r="VSC993"/>
      <c r="VSD993"/>
      <c r="VSE993"/>
      <c r="VSF993"/>
      <c r="VSG993"/>
      <c r="VSH993"/>
      <c r="VSI993"/>
      <c r="VSJ993"/>
      <c r="VSK993"/>
      <c r="VSL993"/>
      <c r="VSM993"/>
      <c r="VSN993"/>
      <c r="VSO993"/>
      <c r="VSP993"/>
      <c r="VSQ993"/>
      <c r="VSR993"/>
      <c r="VSS993"/>
      <c r="VST993"/>
      <c r="VSU993"/>
      <c r="VSV993"/>
      <c r="VSW993"/>
      <c r="VSX993"/>
      <c r="VSY993"/>
      <c r="VSZ993"/>
      <c r="VTA993"/>
      <c r="VTB993"/>
      <c r="VTC993"/>
      <c r="VTD993"/>
      <c r="VTE993"/>
      <c r="VTF993"/>
      <c r="VTG993"/>
      <c r="VTH993"/>
      <c r="VTI993"/>
      <c r="VTJ993"/>
      <c r="VTK993"/>
      <c r="VTL993"/>
      <c r="VTM993"/>
      <c r="VTN993"/>
      <c r="VTO993"/>
      <c r="VTP993"/>
      <c r="VTQ993"/>
      <c r="VTR993"/>
      <c r="VTS993"/>
      <c r="VTT993"/>
      <c r="VTU993"/>
      <c r="VTV993"/>
      <c r="VTW993"/>
      <c r="VTX993"/>
      <c r="VTY993"/>
      <c r="VTZ993"/>
      <c r="VUA993"/>
      <c r="VUB993"/>
      <c r="VUC993"/>
      <c r="VUD993"/>
      <c r="VUE993"/>
      <c r="VUF993"/>
      <c r="VUG993"/>
      <c r="VUH993"/>
      <c r="VUI993"/>
      <c r="VUJ993"/>
      <c r="VUK993"/>
      <c r="VUL993"/>
      <c r="VUM993"/>
      <c r="VUN993"/>
      <c r="VUO993"/>
      <c r="VUP993"/>
      <c r="VUQ993"/>
      <c r="VUR993"/>
      <c r="VUS993"/>
      <c r="VUT993"/>
      <c r="VUU993"/>
      <c r="VUV993"/>
      <c r="VUW993"/>
      <c r="VUX993"/>
      <c r="VUY993"/>
      <c r="VUZ993"/>
      <c r="VVA993"/>
      <c r="VVB993"/>
      <c r="VVC993"/>
      <c r="VVD993"/>
      <c r="VVE993"/>
      <c r="VVF993"/>
      <c r="VVG993"/>
      <c r="VVH993"/>
      <c r="VVI993"/>
      <c r="VVJ993"/>
      <c r="VVK993"/>
      <c r="VVL993"/>
      <c r="VVM993"/>
      <c r="VVN993"/>
      <c r="VVO993"/>
      <c r="VVP993"/>
      <c r="VVQ993"/>
      <c r="VVR993"/>
      <c r="VVS993"/>
      <c r="VVT993"/>
      <c r="VVU993"/>
      <c r="VVV993"/>
      <c r="VVW993"/>
      <c r="VVX993"/>
      <c r="VVY993"/>
      <c r="VVZ993"/>
      <c r="VWA993"/>
      <c r="VWB993"/>
      <c r="VWC993"/>
      <c r="VWD993"/>
      <c r="VWE993"/>
      <c r="VWF993"/>
      <c r="VWG993"/>
      <c r="VWH993"/>
      <c r="VWI993"/>
      <c r="VWJ993"/>
      <c r="VWK993"/>
      <c r="VWL993"/>
      <c r="VWM993"/>
      <c r="VWN993"/>
      <c r="VWO993"/>
      <c r="VWP993"/>
      <c r="VWQ993"/>
      <c r="VWR993"/>
      <c r="VWS993"/>
      <c r="VWT993"/>
      <c r="VWU993"/>
      <c r="VWV993"/>
      <c r="VWW993"/>
      <c r="VWX993"/>
      <c r="VWY993"/>
      <c r="VWZ993"/>
      <c r="VXA993"/>
      <c r="VXB993"/>
      <c r="VXC993"/>
      <c r="VXD993"/>
      <c r="VXE993"/>
      <c r="VXF993"/>
      <c r="VXG993"/>
      <c r="VXH993"/>
      <c r="VXI993"/>
      <c r="VXJ993"/>
      <c r="VXK993"/>
      <c r="VXL993"/>
      <c r="VXM993"/>
      <c r="VXN993"/>
      <c r="VXO993"/>
      <c r="VXP993"/>
      <c r="VXQ993"/>
      <c r="VXR993"/>
      <c r="VXS993"/>
      <c r="VXT993"/>
      <c r="VXU993"/>
      <c r="VXV993"/>
      <c r="VXW993"/>
      <c r="VXX993"/>
      <c r="VXY993"/>
      <c r="VXZ993"/>
      <c r="VYA993"/>
      <c r="VYB993"/>
      <c r="VYC993"/>
      <c r="VYD993"/>
      <c r="VYE993"/>
      <c r="VYF993"/>
      <c r="VYG993"/>
      <c r="VYH993"/>
      <c r="VYI993"/>
      <c r="VYJ993"/>
      <c r="VYK993"/>
      <c r="VYL993"/>
      <c r="VYM993"/>
      <c r="VYN993"/>
      <c r="VYO993"/>
      <c r="VYP993"/>
      <c r="VYQ993"/>
      <c r="VYR993"/>
      <c r="VYS993"/>
      <c r="VYT993"/>
      <c r="VYU993"/>
      <c r="VYV993"/>
      <c r="VYW993"/>
      <c r="VYX993"/>
      <c r="VYY993"/>
      <c r="VYZ993"/>
      <c r="VZA993"/>
      <c r="VZB993"/>
      <c r="VZC993"/>
      <c r="VZD993"/>
      <c r="VZE993"/>
      <c r="VZF993"/>
      <c r="VZG993"/>
      <c r="VZH993"/>
      <c r="VZI993"/>
      <c r="VZJ993"/>
      <c r="VZK993"/>
      <c r="VZL993"/>
      <c r="VZM993"/>
      <c r="VZN993"/>
      <c r="VZO993"/>
      <c r="VZP993"/>
      <c r="VZQ993"/>
      <c r="VZR993"/>
      <c r="VZS993"/>
      <c r="VZT993"/>
      <c r="VZU993"/>
      <c r="VZV993"/>
      <c r="VZW993"/>
      <c r="VZX993"/>
      <c r="VZY993"/>
      <c r="VZZ993"/>
      <c r="WAA993"/>
      <c r="WAB993"/>
      <c r="WAC993"/>
      <c r="WAD993"/>
      <c r="WAE993"/>
      <c r="WAF993"/>
      <c r="WAG993"/>
      <c r="WAH993"/>
      <c r="WAI993"/>
      <c r="WAJ993"/>
      <c r="WAK993"/>
      <c r="WAL993"/>
      <c r="WAM993"/>
      <c r="WAN993"/>
      <c r="WAO993"/>
      <c r="WAP993"/>
      <c r="WAQ993"/>
      <c r="WAR993"/>
      <c r="WAS993"/>
      <c r="WAT993"/>
      <c r="WAU993"/>
      <c r="WAV993"/>
      <c r="WAW993"/>
      <c r="WAX993"/>
      <c r="WAY993"/>
      <c r="WAZ993"/>
      <c r="WBA993"/>
      <c r="WBB993"/>
      <c r="WBC993"/>
      <c r="WBD993"/>
      <c r="WBE993"/>
      <c r="WBF993"/>
      <c r="WBG993"/>
      <c r="WBH993"/>
      <c r="WBI993"/>
      <c r="WBJ993"/>
      <c r="WBK993"/>
      <c r="WBL993"/>
      <c r="WBM993"/>
      <c r="WBN993"/>
      <c r="WBO993"/>
      <c r="WBP993"/>
      <c r="WBQ993"/>
      <c r="WBR993"/>
      <c r="WBS993"/>
      <c r="WBT993"/>
      <c r="WBU993"/>
      <c r="WBV993"/>
      <c r="WBW993"/>
      <c r="WBX993"/>
      <c r="WBY993"/>
      <c r="WBZ993"/>
      <c r="WCA993"/>
      <c r="WCB993"/>
      <c r="WCC993"/>
      <c r="WCD993"/>
      <c r="WCE993"/>
      <c r="WCF993"/>
      <c r="WCG993"/>
      <c r="WCH993"/>
      <c r="WCI993"/>
      <c r="WCJ993"/>
      <c r="WCK993"/>
      <c r="WCL993"/>
      <c r="WCM993"/>
      <c r="WCN993"/>
      <c r="WCO993"/>
      <c r="WCP993"/>
      <c r="WCQ993"/>
      <c r="WCR993"/>
      <c r="WCS993"/>
      <c r="WCT993"/>
      <c r="WCU993"/>
      <c r="WCV993"/>
      <c r="WCW993"/>
      <c r="WCX993"/>
      <c r="WCY993"/>
      <c r="WCZ993"/>
      <c r="WDA993"/>
      <c r="WDB993"/>
      <c r="WDC993"/>
      <c r="WDD993"/>
      <c r="WDE993"/>
      <c r="WDF993"/>
      <c r="WDG993"/>
      <c r="WDH993"/>
      <c r="WDI993"/>
      <c r="WDJ993"/>
      <c r="WDK993"/>
      <c r="WDL993"/>
      <c r="WDM993"/>
      <c r="WDN993"/>
      <c r="WDO993"/>
      <c r="WDP993"/>
      <c r="WDQ993"/>
      <c r="WDR993"/>
      <c r="WDS993"/>
      <c r="WDT993"/>
      <c r="WDU993"/>
      <c r="WDV993"/>
      <c r="WDW993"/>
      <c r="WDX993"/>
      <c r="WDY993"/>
      <c r="WDZ993"/>
      <c r="WEA993"/>
      <c r="WEB993"/>
      <c r="WEC993"/>
      <c r="WED993"/>
      <c r="WEE993"/>
      <c r="WEF993"/>
      <c r="WEG993"/>
      <c r="WEH993"/>
      <c r="WEI993"/>
      <c r="WEJ993"/>
      <c r="WEK993"/>
      <c r="WEL993"/>
      <c r="WEM993"/>
      <c r="WEN993"/>
      <c r="WEO993"/>
      <c r="WEP993"/>
      <c r="WEQ993"/>
      <c r="WER993"/>
      <c r="WES993"/>
      <c r="WET993"/>
      <c r="WEU993"/>
      <c r="WEV993"/>
      <c r="WEW993"/>
      <c r="WEX993"/>
      <c r="WEY993"/>
      <c r="WEZ993"/>
      <c r="WFA993"/>
      <c r="WFB993"/>
      <c r="WFC993"/>
      <c r="WFD993"/>
      <c r="WFE993"/>
      <c r="WFF993"/>
      <c r="WFG993"/>
      <c r="WFH993"/>
      <c r="WFI993"/>
      <c r="WFJ993"/>
      <c r="WFK993"/>
      <c r="WFL993"/>
      <c r="WFM993"/>
      <c r="WFN993"/>
      <c r="WFO993"/>
      <c r="WFP993"/>
      <c r="WFQ993"/>
      <c r="WFR993"/>
      <c r="WFS993"/>
      <c r="WFT993"/>
      <c r="WFU993"/>
      <c r="WFV993"/>
      <c r="WFW993"/>
      <c r="WFX993"/>
      <c r="WFY993"/>
      <c r="WFZ993"/>
      <c r="WGA993"/>
      <c r="WGB993"/>
      <c r="WGC993"/>
      <c r="WGD993"/>
      <c r="WGE993"/>
      <c r="WGF993"/>
      <c r="WGG993"/>
      <c r="WGH993"/>
      <c r="WGI993"/>
      <c r="WGJ993"/>
      <c r="WGK993"/>
      <c r="WGL993"/>
      <c r="WGM993"/>
      <c r="WGN993"/>
      <c r="WGO993"/>
      <c r="WGP993"/>
      <c r="WGQ993"/>
      <c r="WGR993"/>
      <c r="WGS993"/>
      <c r="WGT993"/>
      <c r="WGU993"/>
      <c r="WGV993"/>
      <c r="WGW993"/>
      <c r="WGX993"/>
      <c r="WGY993"/>
      <c r="WGZ993"/>
      <c r="WHA993"/>
      <c r="WHB993"/>
      <c r="WHC993"/>
      <c r="WHD993"/>
      <c r="WHE993"/>
      <c r="WHF993"/>
      <c r="WHG993"/>
      <c r="WHH993"/>
      <c r="WHI993"/>
      <c r="WHJ993"/>
      <c r="WHK993"/>
      <c r="WHL993"/>
      <c r="WHM993"/>
      <c r="WHN993"/>
      <c r="WHO993"/>
      <c r="WHP993"/>
      <c r="WHQ993"/>
      <c r="WHR993"/>
      <c r="WHS993"/>
      <c r="WHT993"/>
      <c r="WHU993"/>
      <c r="WHV993"/>
      <c r="WHW993"/>
      <c r="WHX993"/>
      <c r="WHY993"/>
      <c r="WHZ993"/>
      <c r="WIA993"/>
      <c r="WIB993"/>
      <c r="WIC993"/>
      <c r="WID993"/>
      <c r="WIE993"/>
      <c r="WIF993"/>
      <c r="WIG993"/>
      <c r="WIH993"/>
      <c r="WII993"/>
      <c r="WIJ993"/>
      <c r="WIK993"/>
      <c r="WIL993"/>
      <c r="WIM993"/>
      <c r="WIN993"/>
      <c r="WIO993"/>
      <c r="WIP993"/>
      <c r="WIQ993"/>
      <c r="WIR993"/>
      <c r="WIS993"/>
      <c r="WIT993"/>
      <c r="WIU993"/>
      <c r="WIV993"/>
      <c r="WIW993"/>
      <c r="WIX993"/>
      <c r="WIY993"/>
      <c r="WIZ993"/>
      <c r="WJA993"/>
      <c r="WJB993"/>
      <c r="WJC993"/>
      <c r="WJD993"/>
      <c r="WJE993"/>
      <c r="WJF993"/>
      <c r="WJG993"/>
      <c r="WJH993"/>
      <c r="WJI993"/>
      <c r="WJJ993"/>
      <c r="WJK993"/>
      <c r="WJL993"/>
      <c r="WJM993"/>
      <c r="WJN993"/>
      <c r="WJO993"/>
      <c r="WJP993"/>
      <c r="WJQ993"/>
      <c r="WJR993"/>
      <c r="WJS993"/>
      <c r="WJT993"/>
      <c r="WJU993"/>
      <c r="WJV993"/>
      <c r="WJW993"/>
      <c r="WJX993"/>
      <c r="WJY993"/>
      <c r="WJZ993"/>
      <c r="WKA993"/>
      <c r="WKB993"/>
      <c r="WKC993"/>
      <c r="WKD993"/>
      <c r="WKE993"/>
      <c r="WKF993"/>
      <c r="WKG993"/>
      <c r="WKH993"/>
      <c r="WKI993"/>
      <c r="WKJ993"/>
      <c r="WKK993"/>
      <c r="WKL993"/>
      <c r="WKM993"/>
      <c r="WKN993"/>
      <c r="WKO993"/>
      <c r="WKP993"/>
      <c r="WKQ993"/>
      <c r="WKR993"/>
      <c r="WKS993"/>
      <c r="WKT993"/>
      <c r="WKU993"/>
      <c r="WKV993"/>
      <c r="WKW993"/>
      <c r="WKX993"/>
      <c r="WKY993"/>
      <c r="WKZ993"/>
      <c r="WLA993"/>
      <c r="WLB993"/>
      <c r="WLC993"/>
      <c r="WLD993"/>
      <c r="WLE993"/>
      <c r="WLF993"/>
      <c r="WLG993"/>
      <c r="WLH993"/>
      <c r="WLI993"/>
      <c r="WLJ993"/>
      <c r="WLK993"/>
      <c r="WLL993"/>
      <c r="WLM993"/>
      <c r="WLN993"/>
      <c r="WLO993"/>
      <c r="WLP993"/>
      <c r="WLQ993"/>
      <c r="WLR993"/>
      <c r="WLS993"/>
      <c r="WLT993"/>
      <c r="WLU993"/>
      <c r="WLV993"/>
      <c r="WLW993"/>
      <c r="WLX993"/>
      <c r="WLY993"/>
      <c r="WLZ993"/>
      <c r="WMA993"/>
      <c r="WMB993"/>
      <c r="WMC993"/>
      <c r="WMD993"/>
      <c r="WME993"/>
      <c r="WMF993"/>
      <c r="WMG993"/>
      <c r="WMH993"/>
      <c r="WMI993"/>
      <c r="WMJ993"/>
      <c r="WMK993"/>
      <c r="WML993"/>
      <c r="WMM993"/>
      <c r="WMN993"/>
      <c r="WMO993"/>
      <c r="WMP993"/>
      <c r="WMQ993"/>
      <c r="WMR993"/>
      <c r="WMS993"/>
      <c r="WMT993"/>
      <c r="WMU993"/>
      <c r="WMV993"/>
      <c r="WMW993"/>
      <c r="WMX993"/>
      <c r="WMY993"/>
      <c r="WMZ993"/>
      <c r="WNA993"/>
      <c r="WNB993"/>
      <c r="WNC993"/>
      <c r="WND993"/>
      <c r="WNE993"/>
      <c r="WNF993"/>
      <c r="WNG993"/>
      <c r="WNH993"/>
      <c r="WNI993"/>
      <c r="WNJ993"/>
      <c r="WNK993"/>
      <c r="WNL993"/>
      <c r="WNM993"/>
      <c r="WNN993"/>
      <c r="WNO993"/>
      <c r="WNP993"/>
      <c r="WNQ993"/>
      <c r="WNR993"/>
      <c r="WNS993"/>
      <c r="WNT993"/>
      <c r="WNU993"/>
      <c r="WNV993"/>
      <c r="WNW993"/>
      <c r="WNX993"/>
      <c r="WNY993"/>
      <c r="WNZ993"/>
      <c r="WOA993"/>
      <c r="WOB993"/>
      <c r="WOC993"/>
      <c r="WOD993"/>
      <c r="WOE993"/>
      <c r="WOF993"/>
      <c r="WOG993"/>
      <c r="WOH993"/>
      <c r="WOI993"/>
      <c r="WOJ993"/>
      <c r="WOK993"/>
      <c r="WOL993"/>
      <c r="WOM993"/>
      <c r="WON993"/>
      <c r="WOO993"/>
      <c r="WOP993"/>
      <c r="WOQ993"/>
      <c r="WOR993"/>
      <c r="WOS993"/>
      <c r="WOT993"/>
      <c r="WOU993"/>
      <c r="WOV993"/>
      <c r="WOW993"/>
      <c r="WOX993"/>
      <c r="WOY993"/>
      <c r="WOZ993"/>
      <c r="WPA993"/>
      <c r="WPB993"/>
      <c r="WPC993"/>
      <c r="WPD993"/>
      <c r="WPE993"/>
      <c r="WPF993"/>
      <c r="WPG993"/>
      <c r="WPH993"/>
      <c r="WPI993"/>
      <c r="WPJ993"/>
      <c r="WPK993"/>
      <c r="WPL993"/>
      <c r="WPM993"/>
      <c r="WPN993"/>
      <c r="WPO993"/>
      <c r="WPP993"/>
      <c r="WPQ993"/>
      <c r="WPR993"/>
      <c r="WPS993"/>
      <c r="WPT993"/>
      <c r="WPU993"/>
      <c r="WPV993"/>
      <c r="WPW993"/>
      <c r="WPX993"/>
      <c r="WPY993"/>
      <c r="WPZ993"/>
      <c r="WQA993"/>
      <c r="WQB993"/>
      <c r="WQC993"/>
      <c r="WQD993"/>
      <c r="WQE993"/>
      <c r="WQF993"/>
      <c r="WQG993"/>
      <c r="WQH993"/>
      <c r="WQI993"/>
      <c r="WQJ993"/>
      <c r="WQK993"/>
      <c r="WQL993"/>
      <c r="WQM993"/>
      <c r="WQN993"/>
      <c r="WQO993"/>
      <c r="WQP993"/>
      <c r="WQQ993"/>
      <c r="WQR993"/>
      <c r="WQS993"/>
      <c r="WQT993"/>
      <c r="WQU993"/>
      <c r="WQV993"/>
      <c r="WQW993"/>
      <c r="WQX993"/>
      <c r="WQY993"/>
      <c r="WQZ993"/>
      <c r="WRA993"/>
      <c r="WRB993"/>
      <c r="WRC993"/>
      <c r="WRD993"/>
      <c r="WRE993"/>
      <c r="WRF993"/>
      <c r="WRG993"/>
      <c r="WRH993"/>
      <c r="WRI993"/>
      <c r="WRJ993"/>
      <c r="WRK993"/>
      <c r="WRL993"/>
      <c r="WRM993"/>
      <c r="WRN993"/>
      <c r="WRO993"/>
      <c r="WRP993"/>
      <c r="WRQ993"/>
      <c r="WRR993"/>
      <c r="WRS993"/>
      <c r="WRT993"/>
      <c r="WRU993"/>
      <c r="WRV993"/>
      <c r="WRW993"/>
      <c r="WRX993"/>
      <c r="WRY993"/>
      <c r="WRZ993"/>
      <c r="WSA993"/>
      <c r="WSB993"/>
      <c r="WSC993"/>
      <c r="WSD993"/>
      <c r="WSE993"/>
      <c r="WSF993"/>
      <c r="WSG993"/>
      <c r="WSH993"/>
      <c r="WSI993"/>
      <c r="WSJ993"/>
      <c r="WSK993"/>
      <c r="WSL993"/>
      <c r="WSM993"/>
      <c r="WSN993"/>
      <c r="WSO993"/>
      <c r="WSP993"/>
      <c r="WSQ993"/>
      <c r="WSR993"/>
      <c r="WSS993"/>
      <c r="WST993"/>
      <c r="WSU993"/>
      <c r="WSV993"/>
      <c r="WSW993"/>
      <c r="WSX993"/>
      <c r="WSY993"/>
      <c r="WSZ993"/>
      <c r="WTA993"/>
      <c r="WTB993"/>
      <c r="WTC993"/>
      <c r="WTD993"/>
      <c r="WTE993"/>
      <c r="WTF993"/>
      <c r="WTG993"/>
      <c r="WTH993"/>
      <c r="WTI993"/>
      <c r="WTJ993"/>
      <c r="WTK993"/>
      <c r="WTL993"/>
      <c r="WTM993"/>
      <c r="WTN993"/>
      <c r="WTO993"/>
      <c r="WTP993"/>
      <c r="WTQ993"/>
      <c r="WTR993"/>
      <c r="WTS993"/>
      <c r="WTT993"/>
      <c r="WTU993"/>
      <c r="WTV993"/>
      <c r="WTW993"/>
      <c r="WTX993"/>
      <c r="WTY993"/>
      <c r="WTZ993"/>
      <c r="WUA993"/>
      <c r="WUB993"/>
      <c r="WUC993"/>
      <c r="WUD993"/>
      <c r="WUE993"/>
      <c r="WUF993"/>
      <c r="WUG993"/>
      <c r="WUH993"/>
      <c r="WUI993"/>
      <c r="WUJ993"/>
      <c r="WUK993"/>
      <c r="WUL993"/>
      <c r="WUM993"/>
      <c r="WUN993"/>
      <c r="WUO993"/>
      <c r="WUP993"/>
      <c r="WUQ993"/>
      <c r="WUR993"/>
      <c r="WUS993"/>
      <c r="WUT993"/>
      <c r="WUU993"/>
      <c r="WUV993"/>
      <c r="WUW993"/>
      <c r="WUX993"/>
      <c r="WUY993"/>
      <c r="WUZ993"/>
      <c r="WVA993"/>
      <c r="WVB993"/>
      <c r="WVC993"/>
      <c r="WVD993"/>
      <c r="WVE993"/>
      <c r="WVF993"/>
      <c r="WVG993"/>
      <c r="WVH993"/>
      <c r="WVI993"/>
      <c r="WVJ993"/>
      <c r="WVK993"/>
      <c r="WVL993"/>
      <c r="WVM993"/>
      <c r="WVN993"/>
      <c r="WVO993"/>
      <c r="WVP993"/>
      <c r="WVQ993"/>
      <c r="WVR993"/>
      <c r="WVS993"/>
      <c r="WVT993"/>
      <c r="WVU993"/>
      <c r="WVV993"/>
      <c r="WVW993"/>
      <c r="WVX993"/>
      <c r="WVY993"/>
      <c r="WVZ993"/>
      <c r="WWA993"/>
      <c r="WWB993"/>
      <c r="WWC993"/>
      <c r="WWD993"/>
      <c r="WWE993"/>
      <c r="WWF993"/>
      <c r="WWG993"/>
      <c r="WWH993"/>
      <c r="WWI993"/>
      <c r="WWJ993"/>
      <c r="WWK993"/>
      <c r="WWL993"/>
      <c r="WWM993"/>
      <c r="WWN993"/>
      <c r="WWO993"/>
      <c r="WWP993"/>
      <c r="WWQ993"/>
      <c r="WWR993"/>
      <c r="WWS993"/>
      <c r="WWT993"/>
      <c r="WWU993"/>
      <c r="WWV993"/>
      <c r="WWW993"/>
      <c r="WWX993"/>
      <c r="WWY993"/>
      <c r="WWZ993"/>
      <c r="WXA993"/>
      <c r="WXB993"/>
      <c r="WXC993"/>
      <c r="WXD993"/>
      <c r="WXE993"/>
      <c r="WXF993"/>
      <c r="WXG993"/>
      <c r="WXH993"/>
      <c r="WXI993"/>
      <c r="WXJ993"/>
      <c r="WXK993"/>
      <c r="WXL993"/>
      <c r="WXM993"/>
      <c r="WXN993"/>
      <c r="WXO993"/>
      <c r="WXP993"/>
      <c r="WXQ993"/>
      <c r="WXR993"/>
      <c r="WXS993"/>
      <c r="WXT993"/>
      <c r="WXU993"/>
      <c r="WXV993"/>
      <c r="WXW993"/>
      <c r="WXX993"/>
      <c r="WXY993"/>
      <c r="WXZ993"/>
      <c r="WYA993"/>
      <c r="WYB993"/>
      <c r="WYC993"/>
      <c r="WYD993"/>
      <c r="WYE993"/>
      <c r="WYF993"/>
      <c r="WYG993"/>
      <c r="WYH993"/>
      <c r="WYI993"/>
      <c r="WYJ993"/>
      <c r="WYK993"/>
      <c r="WYL993"/>
      <c r="WYM993"/>
      <c r="WYN993"/>
      <c r="WYO993"/>
      <c r="WYP993"/>
      <c r="WYQ993"/>
      <c r="WYR993"/>
      <c r="WYS993"/>
      <c r="WYT993"/>
      <c r="WYU993"/>
      <c r="WYV993"/>
      <c r="WYW993"/>
      <c r="WYX993"/>
      <c r="WYY993"/>
      <c r="WYZ993"/>
      <c r="WZA993"/>
      <c r="WZB993"/>
      <c r="WZC993"/>
      <c r="WZD993"/>
      <c r="WZE993"/>
      <c r="WZF993"/>
      <c r="WZG993"/>
      <c r="WZH993"/>
      <c r="WZI993"/>
      <c r="WZJ993"/>
      <c r="WZK993"/>
      <c r="WZL993"/>
      <c r="WZM993"/>
      <c r="WZN993"/>
      <c r="WZO993"/>
      <c r="WZP993"/>
      <c r="WZQ993"/>
      <c r="WZR993"/>
      <c r="WZS993"/>
      <c r="WZT993"/>
      <c r="WZU993"/>
      <c r="WZV993"/>
      <c r="WZW993"/>
      <c r="WZX993"/>
      <c r="WZY993"/>
      <c r="WZZ993"/>
      <c r="XAA993"/>
      <c r="XAB993"/>
      <c r="XAC993"/>
      <c r="XAD993"/>
      <c r="XAE993"/>
      <c r="XAF993"/>
      <c r="XAG993"/>
      <c r="XAH993"/>
      <c r="XAI993"/>
      <c r="XAJ993"/>
      <c r="XAK993"/>
      <c r="XAL993"/>
      <c r="XAM993"/>
      <c r="XAN993"/>
      <c r="XAO993"/>
      <c r="XAP993"/>
      <c r="XAQ993"/>
      <c r="XAR993"/>
      <c r="XAS993"/>
      <c r="XAT993"/>
      <c r="XAU993"/>
      <c r="XAV993"/>
      <c r="XAW993"/>
      <c r="XAX993"/>
      <c r="XAY993"/>
      <c r="XAZ993"/>
      <c r="XBA993"/>
      <c r="XBB993"/>
      <c r="XBC993"/>
      <c r="XBD993"/>
      <c r="XBE993"/>
      <c r="XBF993"/>
      <c r="XBG993"/>
      <c r="XBH993"/>
      <c r="XBI993"/>
      <c r="XBJ993"/>
      <c r="XBK993"/>
      <c r="XBL993"/>
      <c r="XBM993"/>
      <c r="XBN993"/>
      <c r="XBO993"/>
      <c r="XBP993"/>
      <c r="XBQ993"/>
      <c r="XBR993"/>
      <c r="XBS993"/>
      <c r="XBT993"/>
      <c r="XBU993"/>
      <c r="XBV993"/>
      <c r="XBW993"/>
      <c r="XBX993"/>
      <c r="XBY993"/>
      <c r="XBZ993"/>
      <c r="XCA993"/>
      <c r="XCB993"/>
      <c r="XCC993"/>
      <c r="XCD993"/>
      <c r="XCE993"/>
      <c r="XCF993"/>
      <c r="XCG993"/>
      <c r="XCH993"/>
      <c r="XCI993"/>
      <c r="XCJ993"/>
      <c r="XCK993"/>
      <c r="XCL993"/>
      <c r="XCM993"/>
      <c r="XCN993"/>
      <c r="XCO993"/>
      <c r="XCP993"/>
      <c r="XCQ993"/>
      <c r="XCR993"/>
      <c r="XCS993"/>
      <c r="XCT993"/>
      <c r="XCU993"/>
      <c r="XCV993"/>
      <c r="XCW993"/>
      <c r="XCX993"/>
      <c r="XCY993"/>
      <c r="XCZ993"/>
      <c r="XDA993"/>
      <c r="XDB993"/>
      <c r="XDC993"/>
      <c r="XDD993"/>
      <c r="XDE993"/>
      <c r="XDF993"/>
      <c r="XDG993"/>
      <c r="XDH993"/>
      <c r="XDI993"/>
      <c r="XDJ993"/>
      <c r="XDK993"/>
      <c r="XDL993"/>
      <c r="XDM993"/>
      <c r="XDN993"/>
      <c r="XDO993"/>
      <c r="XDP993"/>
      <c r="XDQ993"/>
      <c r="XDR993"/>
      <c r="XDS993"/>
      <c r="XDT993"/>
      <c r="XDU993"/>
      <c r="XDV993"/>
      <c r="XDW993"/>
      <c r="XDX993"/>
      <c r="XDY993"/>
      <c r="XDZ993"/>
      <c r="XEA993"/>
      <c r="XEB993"/>
      <c r="XEC993"/>
      <c r="XED993"/>
      <c r="XEE993"/>
      <c r="XEF993"/>
      <c r="XEG993"/>
      <c r="XEH993"/>
      <c r="XEI993"/>
      <c r="XEJ993"/>
      <c r="XEK993"/>
      <c r="XEL993"/>
      <c r="XEM993"/>
      <c r="XEN993"/>
      <c r="XEO993"/>
      <c r="XEP993"/>
      <c r="XEQ993"/>
      <c r="XER993"/>
      <c r="XES993"/>
      <c r="XET993"/>
      <c r="XEU993"/>
      <c r="XEV993"/>
      <c r="XEW993"/>
      <c r="XEX993"/>
      <c r="XEY993"/>
      <c r="XEZ993"/>
      <c r="XFA993"/>
      <c r="XFB993"/>
      <c r="XFC993"/>
      <c r="XFD993"/>
    </row>
    <row r="994" spans="1:47 1031:16384">
      <c r="A994" s="14">
        <v>13</v>
      </c>
      <c r="B994" s="14" t="s">
        <v>2332</v>
      </c>
      <c r="C994" s="14" t="s">
        <v>2333</v>
      </c>
      <c r="D994" s="14" t="s">
        <v>2334</v>
      </c>
      <c r="E994" s="14" t="s">
        <v>2332</v>
      </c>
      <c r="F994" s="14" t="s">
        <v>2334</v>
      </c>
      <c r="G994" s="14" t="s">
        <v>652</v>
      </c>
      <c r="H994" s="14" t="s">
        <v>2354</v>
      </c>
      <c r="I994" s="14"/>
      <c r="J994" s="14"/>
      <c r="K994" s="14"/>
      <c r="L994" s="14"/>
      <c r="M994" s="14" t="s">
        <v>2336</v>
      </c>
      <c r="N994" s="14" t="s">
        <v>2337</v>
      </c>
      <c r="O994" s="13" t="s">
        <v>2360</v>
      </c>
      <c r="P994" s="12">
        <v>10108987</v>
      </c>
      <c r="Q994" s="12">
        <v>56196880</v>
      </c>
      <c r="R994" s="12" t="s">
        <v>297</v>
      </c>
      <c r="S994" s="12">
        <v>22</v>
      </c>
      <c r="T994" s="14">
        <v>33</v>
      </c>
      <c r="U994" s="18">
        <f t="shared" si="333"/>
        <v>1005</v>
      </c>
      <c r="V994" s="18">
        <f t="shared" si="334"/>
        <v>2625</v>
      </c>
      <c r="W994" s="18">
        <f t="shared" si="335"/>
        <v>0</v>
      </c>
      <c r="X994" s="16">
        <f t="shared" si="336"/>
        <v>3630</v>
      </c>
      <c r="Y994" s="17">
        <v>1340</v>
      </c>
      <c r="Z994" s="17">
        <v>3500</v>
      </c>
      <c r="AA994" s="17"/>
      <c r="AB994" s="16">
        <f t="shared" si="337"/>
        <v>4840</v>
      </c>
      <c r="AC994" s="18">
        <f t="shared" si="338"/>
        <v>1340</v>
      </c>
      <c r="AD994" s="18">
        <f t="shared" si="339"/>
        <v>3500</v>
      </c>
      <c r="AE994" s="18">
        <f t="shared" si="340"/>
        <v>0</v>
      </c>
      <c r="AF994" s="16">
        <f t="shared" si="341"/>
        <v>4840</v>
      </c>
      <c r="AG994" s="15" t="s">
        <v>66</v>
      </c>
      <c r="AH994" s="15" t="s">
        <v>66</v>
      </c>
      <c r="AI994" s="15" t="s">
        <v>66</v>
      </c>
      <c r="AJ994" s="16">
        <f t="shared" si="342"/>
        <v>0</v>
      </c>
      <c r="AK994" s="16">
        <f t="shared" si="343"/>
        <v>13310</v>
      </c>
      <c r="AL994" s="19" t="s">
        <v>2239</v>
      </c>
      <c r="AM994" s="19" t="s">
        <v>68</v>
      </c>
      <c r="AN994" s="19" t="s">
        <v>1540</v>
      </c>
      <c r="AO994" s="19" t="s">
        <v>70</v>
      </c>
      <c r="AP994" s="19" t="s">
        <v>71</v>
      </c>
      <c r="AQ994" s="31" t="s">
        <v>2339</v>
      </c>
      <c r="AR994" s="14" t="s">
        <v>71</v>
      </c>
      <c r="AS994" s="20">
        <v>45748</v>
      </c>
      <c r="AT994" s="31">
        <v>46752</v>
      </c>
      <c r="AU994" s="21"/>
      <c r="AMQ994"/>
      <c r="AMR994"/>
      <c r="AMS994"/>
      <c r="AMT994"/>
      <c r="AMU994"/>
      <c r="AMV994"/>
      <c r="AMW994"/>
      <c r="AMX994"/>
      <c r="AMY994"/>
      <c r="AMZ994"/>
      <c r="ANA994"/>
      <c r="ANB994"/>
      <c r="ANC994"/>
      <c r="AND994"/>
      <c r="ANE994"/>
      <c r="ANF994"/>
      <c r="ANG994"/>
      <c r="ANH994"/>
      <c r="ANI994"/>
      <c r="ANJ994"/>
      <c r="ANK994"/>
      <c r="ANL994"/>
      <c r="ANM994"/>
      <c r="ANN994"/>
      <c r="ANO994"/>
      <c r="ANP994"/>
      <c r="ANQ994"/>
      <c r="ANR994"/>
      <c r="ANS994"/>
      <c r="ANT994"/>
      <c r="ANU994"/>
      <c r="ANV994"/>
      <c r="ANW994"/>
      <c r="ANX994"/>
      <c r="ANY994"/>
      <c r="ANZ994"/>
      <c r="AOA994"/>
      <c r="AOB994"/>
      <c r="AOC994"/>
      <c r="AOD994"/>
      <c r="AOE994"/>
      <c r="AOF994"/>
      <c r="AOG994"/>
      <c r="AOH994"/>
      <c r="AOI994"/>
      <c r="AOJ994"/>
      <c r="AOK994"/>
      <c r="AOL994"/>
      <c r="AOM994"/>
      <c r="AON994"/>
      <c r="AOO994"/>
      <c r="AOP994"/>
      <c r="AOQ994"/>
      <c r="AOR994"/>
      <c r="AOS994"/>
      <c r="AOT994"/>
      <c r="AOU994"/>
      <c r="AOV994"/>
      <c r="AOW994"/>
      <c r="AOX994"/>
      <c r="AOY994"/>
      <c r="AOZ994"/>
      <c r="APA994"/>
      <c r="APB994"/>
      <c r="APC994"/>
      <c r="APD994"/>
      <c r="APE994"/>
      <c r="APF994"/>
      <c r="APG994"/>
      <c r="APH994"/>
      <c r="API994"/>
      <c r="APJ994"/>
      <c r="APK994"/>
      <c r="APL994"/>
      <c r="APM994"/>
      <c r="APN994"/>
      <c r="APO994"/>
      <c r="APP994"/>
      <c r="APQ994"/>
      <c r="APR994"/>
      <c r="APS994"/>
      <c r="APT994"/>
      <c r="APU994"/>
      <c r="APV994"/>
      <c r="APW994"/>
      <c r="APX994"/>
      <c r="APY994"/>
      <c r="APZ994"/>
      <c r="AQA994"/>
      <c r="AQB994"/>
      <c r="AQC994"/>
      <c r="AQD994"/>
      <c r="AQE994"/>
      <c r="AQF994"/>
      <c r="AQG994"/>
      <c r="AQH994"/>
      <c r="AQI994"/>
      <c r="AQJ994"/>
      <c r="AQK994"/>
      <c r="AQL994"/>
      <c r="AQM994"/>
      <c r="AQN994"/>
      <c r="AQO994"/>
      <c r="AQP994"/>
      <c r="AQQ994"/>
      <c r="AQR994"/>
      <c r="AQS994"/>
      <c r="AQT994"/>
      <c r="AQU994"/>
      <c r="AQV994"/>
      <c r="AQW994"/>
      <c r="AQX994"/>
      <c r="AQY994"/>
      <c r="AQZ994"/>
      <c r="ARA994"/>
      <c r="ARB994"/>
      <c r="ARC994"/>
      <c r="ARD994"/>
      <c r="ARE994"/>
      <c r="ARF994"/>
      <c r="ARG994"/>
      <c r="ARH994"/>
      <c r="ARI994"/>
      <c r="ARJ994"/>
      <c r="ARK994"/>
      <c r="ARL994"/>
      <c r="ARM994"/>
      <c r="ARN994"/>
      <c r="ARO994"/>
      <c r="ARP994"/>
      <c r="ARQ994"/>
      <c r="ARR994"/>
      <c r="ARS994"/>
      <c r="ART994"/>
      <c r="ARU994"/>
      <c r="ARV994"/>
      <c r="ARW994"/>
      <c r="ARX994"/>
      <c r="ARY994"/>
      <c r="ARZ994"/>
      <c r="ASA994"/>
      <c r="ASB994"/>
      <c r="ASC994"/>
      <c r="ASD994"/>
      <c r="ASE994"/>
      <c r="ASF994"/>
      <c r="ASG994"/>
      <c r="ASH994"/>
      <c r="ASI994"/>
      <c r="ASJ994"/>
      <c r="ASK994"/>
      <c r="ASL994"/>
      <c r="ASM994"/>
      <c r="ASN994"/>
      <c r="ASO994"/>
      <c r="ASP994"/>
      <c r="ASQ994"/>
      <c r="ASR994"/>
      <c r="ASS994"/>
      <c r="AST994"/>
      <c r="ASU994"/>
      <c r="ASV994"/>
      <c r="ASW994"/>
      <c r="ASX994"/>
      <c r="ASY994"/>
      <c r="ASZ994"/>
      <c r="ATA994"/>
      <c r="ATB994"/>
      <c r="ATC994"/>
      <c r="ATD994"/>
      <c r="ATE994"/>
      <c r="ATF994"/>
      <c r="ATG994"/>
      <c r="ATH994"/>
      <c r="ATI994"/>
      <c r="ATJ994"/>
      <c r="ATK994"/>
      <c r="ATL994"/>
      <c r="ATM994"/>
      <c r="ATN994"/>
      <c r="ATO994"/>
      <c r="ATP994"/>
      <c r="ATQ994"/>
      <c r="ATR994"/>
      <c r="ATS994"/>
      <c r="ATT994"/>
      <c r="ATU994"/>
      <c r="ATV994"/>
      <c r="ATW994"/>
      <c r="ATX994"/>
      <c r="ATY994"/>
      <c r="ATZ994"/>
      <c r="AUA994"/>
      <c r="AUB994"/>
      <c r="AUC994"/>
      <c r="AUD994"/>
      <c r="AUE994"/>
      <c r="AUF994"/>
      <c r="AUG994"/>
      <c r="AUH994"/>
      <c r="AUI994"/>
      <c r="AUJ994"/>
      <c r="AUK994"/>
      <c r="AUL994"/>
      <c r="AUM994"/>
      <c r="AUN994"/>
      <c r="AUO994"/>
      <c r="AUP994"/>
      <c r="AUQ994"/>
      <c r="AUR994"/>
      <c r="AUS994"/>
      <c r="AUT994"/>
      <c r="AUU994"/>
      <c r="AUV994"/>
      <c r="AUW994"/>
      <c r="AUX994"/>
      <c r="AUY994"/>
      <c r="AUZ994"/>
      <c r="AVA994"/>
      <c r="AVB994"/>
      <c r="AVC994"/>
      <c r="AVD994"/>
      <c r="AVE994"/>
      <c r="AVF994"/>
      <c r="AVG994"/>
      <c r="AVH994"/>
      <c r="AVI994"/>
      <c r="AVJ994"/>
      <c r="AVK994"/>
      <c r="AVL994"/>
      <c r="AVM994"/>
      <c r="AVN994"/>
      <c r="AVO994"/>
      <c r="AVP994"/>
      <c r="AVQ994"/>
      <c r="AVR994"/>
      <c r="AVS994"/>
      <c r="AVT994"/>
      <c r="AVU994"/>
      <c r="AVV994"/>
      <c r="AVW994"/>
      <c r="AVX994"/>
      <c r="AVY994"/>
      <c r="AVZ994"/>
      <c r="AWA994"/>
      <c r="AWB994"/>
      <c r="AWC994"/>
      <c r="AWD994"/>
      <c r="AWE994"/>
      <c r="AWF994"/>
      <c r="AWG994"/>
      <c r="AWH994"/>
      <c r="AWI994"/>
      <c r="AWJ994"/>
      <c r="AWK994"/>
      <c r="AWL994"/>
      <c r="AWM994"/>
      <c r="AWN994"/>
      <c r="AWO994"/>
      <c r="AWP994"/>
      <c r="AWQ994"/>
      <c r="AWR994"/>
      <c r="AWS994"/>
      <c r="AWT994"/>
      <c r="AWU994"/>
      <c r="AWV994"/>
      <c r="AWW994"/>
      <c r="AWX994"/>
      <c r="AWY994"/>
      <c r="AWZ994"/>
      <c r="AXA994"/>
      <c r="AXB994"/>
      <c r="AXC994"/>
      <c r="AXD994"/>
      <c r="AXE994"/>
      <c r="AXF994"/>
      <c r="AXG994"/>
      <c r="AXH994"/>
      <c r="AXI994"/>
      <c r="AXJ994"/>
      <c r="AXK994"/>
      <c r="AXL994"/>
      <c r="AXM994"/>
      <c r="AXN994"/>
      <c r="AXO994"/>
      <c r="AXP994"/>
      <c r="AXQ994"/>
      <c r="AXR994"/>
      <c r="AXS994"/>
      <c r="AXT994"/>
      <c r="AXU994"/>
      <c r="AXV994"/>
      <c r="AXW994"/>
      <c r="AXX994"/>
      <c r="AXY994"/>
      <c r="AXZ994"/>
      <c r="AYA994"/>
      <c r="AYB994"/>
      <c r="AYC994"/>
      <c r="AYD994"/>
      <c r="AYE994"/>
      <c r="AYF994"/>
      <c r="AYG994"/>
      <c r="AYH994"/>
      <c r="AYI994"/>
      <c r="AYJ994"/>
      <c r="AYK994"/>
      <c r="AYL994"/>
      <c r="AYM994"/>
      <c r="AYN994"/>
      <c r="AYO994"/>
      <c r="AYP994"/>
      <c r="AYQ994"/>
      <c r="AYR994"/>
      <c r="AYS994"/>
      <c r="AYT994"/>
      <c r="AYU994"/>
      <c r="AYV994"/>
      <c r="AYW994"/>
      <c r="AYX994"/>
      <c r="AYY994"/>
      <c r="AYZ994"/>
      <c r="AZA994"/>
      <c r="AZB994"/>
      <c r="AZC994"/>
      <c r="AZD994"/>
      <c r="AZE994"/>
      <c r="AZF994"/>
      <c r="AZG994"/>
      <c r="AZH994"/>
      <c r="AZI994"/>
      <c r="AZJ994"/>
      <c r="AZK994"/>
      <c r="AZL994"/>
      <c r="AZM994"/>
      <c r="AZN994"/>
      <c r="AZO994"/>
      <c r="AZP994"/>
      <c r="AZQ994"/>
      <c r="AZR994"/>
      <c r="AZS994"/>
      <c r="AZT994"/>
      <c r="AZU994"/>
      <c r="AZV994"/>
      <c r="AZW994"/>
      <c r="AZX994"/>
      <c r="AZY994"/>
      <c r="AZZ994"/>
      <c r="BAA994"/>
      <c r="BAB994"/>
      <c r="BAC994"/>
      <c r="BAD994"/>
      <c r="BAE994"/>
      <c r="BAF994"/>
      <c r="BAG994"/>
      <c r="BAH994"/>
      <c r="BAI994"/>
      <c r="BAJ994"/>
      <c r="BAK994"/>
      <c r="BAL994"/>
      <c r="BAM994"/>
      <c r="BAN994"/>
      <c r="BAO994"/>
      <c r="BAP994"/>
      <c r="BAQ994"/>
      <c r="BAR994"/>
      <c r="BAS994"/>
      <c r="BAT994"/>
      <c r="BAU994"/>
      <c r="BAV994"/>
      <c r="BAW994"/>
      <c r="BAX994"/>
      <c r="BAY994"/>
      <c r="BAZ994"/>
      <c r="BBA994"/>
      <c r="BBB994"/>
      <c r="BBC994"/>
      <c r="BBD994"/>
      <c r="BBE994"/>
      <c r="BBF994"/>
      <c r="BBG994"/>
      <c r="BBH994"/>
      <c r="BBI994"/>
      <c r="BBJ994"/>
      <c r="BBK994"/>
      <c r="BBL994"/>
      <c r="BBM994"/>
      <c r="BBN994"/>
      <c r="BBO994"/>
      <c r="BBP994"/>
      <c r="BBQ994"/>
      <c r="BBR994"/>
      <c r="BBS994"/>
      <c r="BBT994"/>
      <c r="BBU994"/>
      <c r="BBV994"/>
      <c r="BBW994"/>
      <c r="BBX994"/>
      <c r="BBY994"/>
      <c r="BBZ994"/>
      <c r="BCA994"/>
      <c r="BCB994"/>
      <c r="BCC994"/>
      <c r="BCD994"/>
      <c r="BCE994"/>
      <c r="BCF994"/>
      <c r="BCG994"/>
      <c r="BCH994"/>
      <c r="BCI994"/>
      <c r="BCJ994"/>
      <c r="BCK994"/>
      <c r="BCL994"/>
      <c r="BCM994"/>
      <c r="BCN994"/>
      <c r="BCO994"/>
      <c r="BCP994"/>
      <c r="BCQ994"/>
      <c r="BCR994"/>
      <c r="BCS994"/>
      <c r="BCT994"/>
      <c r="BCU994"/>
      <c r="BCV994"/>
      <c r="BCW994"/>
      <c r="BCX994"/>
      <c r="BCY994"/>
      <c r="BCZ994"/>
      <c r="BDA994"/>
      <c r="BDB994"/>
      <c r="BDC994"/>
      <c r="BDD994"/>
      <c r="BDE994"/>
      <c r="BDF994"/>
      <c r="BDG994"/>
      <c r="BDH994"/>
      <c r="BDI994"/>
      <c r="BDJ994"/>
      <c r="BDK994"/>
      <c r="BDL994"/>
      <c r="BDM994"/>
      <c r="BDN994"/>
      <c r="BDO994"/>
      <c r="BDP994"/>
      <c r="BDQ994"/>
      <c r="BDR994"/>
      <c r="BDS994"/>
      <c r="BDT994"/>
      <c r="BDU994"/>
      <c r="BDV994"/>
      <c r="BDW994"/>
      <c r="BDX994"/>
      <c r="BDY994"/>
      <c r="BDZ994"/>
      <c r="BEA994"/>
      <c r="BEB994"/>
      <c r="BEC994"/>
      <c r="BED994"/>
      <c r="BEE994"/>
      <c r="BEF994"/>
      <c r="BEG994"/>
      <c r="BEH994"/>
      <c r="BEI994"/>
      <c r="BEJ994"/>
      <c r="BEK994"/>
      <c r="BEL994"/>
      <c r="BEM994"/>
      <c r="BEN994"/>
      <c r="BEO994"/>
      <c r="BEP994"/>
      <c r="BEQ994"/>
      <c r="BER994"/>
      <c r="BES994"/>
      <c r="BET994"/>
      <c r="BEU994"/>
      <c r="BEV994"/>
      <c r="BEW994"/>
      <c r="BEX994"/>
      <c r="BEY994"/>
      <c r="BEZ994"/>
      <c r="BFA994"/>
      <c r="BFB994"/>
      <c r="BFC994"/>
      <c r="BFD994"/>
      <c r="BFE994"/>
      <c r="BFF994"/>
      <c r="BFG994"/>
      <c r="BFH994"/>
      <c r="BFI994"/>
      <c r="BFJ994"/>
      <c r="BFK994"/>
      <c r="BFL994"/>
      <c r="BFM994"/>
      <c r="BFN994"/>
      <c r="BFO994"/>
      <c r="BFP994"/>
      <c r="BFQ994"/>
      <c r="BFR994"/>
      <c r="BFS994"/>
      <c r="BFT994"/>
      <c r="BFU994"/>
      <c r="BFV994"/>
      <c r="BFW994"/>
      <c r="BFX994"/>
      <c r="BFY994"/>
      <c r="BFZ994"/>
      <c r="BGA994"/>
      <c r="BGB994"/>
      <c r="BGC994"/>
      <c r="BGD994"/>
      <c r="BGE994"/>
      <c r="BGF994"/>
      <c r="BGG994"/>
      <c r="BGH994"/>
      <c r="BGI994"/>
      <c r="BGJ994"/>
      <c r="BGK994"/>
      <c r="BGL994"/>
      <c r="BGM994"/>
      <c r="BGN994"/>
      <c r="BGO994"/>
      <c r="BGP994"/>
      <c r="BGQ994"/>
      <c r="BGR994"/>
      <c r="BGS994"/>
      <c r="BGT994"/>
      <c r="BGU994"/>
      <c r="BGV994"/>
      <c r="BGW994"/>
      <c r="BGX994"/>
      <c r="BGY994"/>
      <c r="BGZ994"/>
      <c r="BHA994"/>
      <c r="BHB994"/>
      <c r="BHC994"/>
      <c r="BHD994"/>
      <c r="BHE994"/>
      <c r="BHF994"/>
      <c r="BHG994"/>
      <c r="BHH994"/>
      <c r="BHI994"/>
      <c r="BHJ994"/>
      <c r="BHK994"/>
      <c r="BHL994"/>
      <c r="BHM994"/>
      <c r="BHN994"/>
      <c r="BHO994"/>
      <c r="BHP994"/>
      <c r="BHQ994"/>
      <c r="BHR994"/>
      <c r="BHS994"/>
      <c r="BHT994"/>
      <c r="BHU994"/>
      <c r="BHV994"/>
      <c r="BHW994"/>
      <c r="BHX994"/>
      <c r="BHY994"/>
      <c r="BHZ994"/>
      <c r="BIA994"/>
      <c r="BIB994"/>
      <c r="BIC994"/>
      <c r="BID994"/>
      <c r="BIE994"/>
      <c r="BIF994"/>
      <c r="BIG994"/>
      <c r="BIH994"/>
      <c r="BII994"/>
      <c r="BIJ994"/>
      <c r="BIK994"/>
      <c r="BIL994"/>
      <c r="BIM994"/>
      <c r="BIN994"/>
      <c r="BIO994"/>
      <c r="BIP994"/>
      <c r="BIQ994"/>
      <c r="BIR994"/>
      <c r="BIS994"/>
      <c r="BIT994"/>
      <c r="BIU994"/>
      <c r="BIV994"/>
      <c r="BIW994"/>
      <c r="BIX994"/>
      <c r="BIY994"/>
      <c r="BIZ994"/>
      <c r="BJA994"/>
      <c r="BJB994"/>
      <c r="BJC994"/>
      <c r="BJD994"/>
      <c r="BJE994"/>
      <c r="BJF994"/>
      <c r="BJG994"/>
      <c r="BJH994"/>
      <c r="BJI994"/>
      <c r="BJJ994"/>
      <c r="BJK994"/>
      <c r="BJL994"/>
      <c r="BJM994"/>
      <c r="BJN994"/>
      <c r="BJO994"/>
      <c r="BJP994"/>
      <c r="BJQ994"/>
      <c r="BJR994"/>
      <c r="BJS994"/>
      <c r="BJT994"/>
      <c r="BJU994"/>
      <c r="BJV994"/>
      <c r="BJW994"/>
      <c r="BJX994"/>
      <c r="BJY994"/>
      <c r="BJZ994"/>
      <c r="BKA994"/>
      <c r="BKB994"/>
      <c r="BKC994"/>
      <c r="BKD994"/>
      <c r="BKE994"/>
      <c r="BKF994"/>
      <c r="BKG994"/>
      <c r="BKH994"/>
      <c r="BKI994"/>
      <c r="BKJ994"/>
      <c r="BKK994"/>
      <c r="BKL994"/>
      <c r="BKM994"/>
      <c r="BKN994"/>
      <c r="BKO994"/>
      <c r="BKP994"/>
      <c r="BKQ994"/>
      <c r="BKR994"/>
      <c r="BKS994"/>
      <c r="BKT994"/>
      <c r="BKU994"/>
      <c r="BKV994"/>
      <c r="BKW994"/>
      <c r="BKX994"/>
      <c r="BKY994"/>
      <c r="BKZ994"/>
      <c r="BLA994"/>
      <c r="BLB994"/>
      <c r="BLC994"/>
      <c r="BLD994"/>
      <c r="BLE994"/>
      <c r="BLF994"/>
      <c r="BLG994"/>
      <c r="BLH994"/>
      <c r="BLI994"/>
      <c r="BLJ994"/>
      <c r="BLK994"/>
      <c r="BLL994"/>
      <c r="BLM994"/>
      <c r="BLN994"/>
      <c r="BLO994"/>
      <c r="BLP994"/>
      <c r="BLQ994"/>
      <c r="BLR994"/>
      <c r="BLS994"/>
      <c r="BLT994"/>
      <c r="BLU994"/>
      <c r="BLV994"/>
      <c r="BLW994"/>
      <c r="BLX994"/>
      <c r="BLY994"/>
      <c r="BLZ994"/>
      <c r="BMA994"/>
      <c r="BMB994"/>
      <c r="BMC994"/>
      <c r="BMD994"/>
      <c r="BME994"/>
      <c r="BMF994"/>
      <c r="BMG994"/>
      <c r="BMH994"/>
      <c r="BMI994"/>
      <c r="BMJ994"/>
      <c r="BMK994"/>
      <c r="BML994"/>
      <c r="BMM994"/>
      <c r="BMN994"/>
      <c r="BMO994"/>
      <c r="BMP994"/>
      <c r="BMQ994"/>
      <c r="BMR994"/>
      <c r="BMS994"/>
      <c r="BMT994"/>
      <c r="BMU994"/>
      <c r="BMV994"/>
      <c r="BMW994"/>
      <c r="BMX994"/>
      <c r="BMY994"/>
      <c r="BMZ994"/>
      <c r="BNA994"/>
      <c r="BNB994"/>
      <c r="BNC994"/>
      <c r="BND994"/>
      <c r="BNE994"/>
      <c r="BNF994"/>
      <c r="BNG994"/>
      <c r="BNH994"/>
      <c r="BNI994"/>
      <c r="BNJ994"/>
      <c r="BNK994"/>
      <c r="BNL994"/>
      <c r="BNM994"/>
      <c r="BNN994"/>
      <c r="BNO994"/>
      <c r="BNP994"/>
      <c r="BNQ994"/>
      <c r="BNR994"/>
      <c r="BNS994"/>
      <c r="BNT994"/>
      <c r="BNU994"/>
      <c r="BNV994"/>
      <c r="BNW994"/>
      <c r="BNX994"/>
      <c r="BNY994"/>
      <c r="BNZ994"/>
      <c r="BOA994"/>
      <c r="BOB994"/>
      <c r="BOC994"/>
      <c r="BOD994"/>
      <c r="BOE994"/>
      <c r="BOF994"/>
      <c r="BOG994"/>
      <c r="BOH994"/>
      <c r="BOI994"/>
      <c r="BOJ994"/>
      <c r="BOK994"/>
      <c r="BOL994"/>
      <c r="BOM994"/>
      <c r="BON994"/>
      <c r="BOO994"/>
      <c r="BOP994"/>
      <c r="BOQ994"/>
      <c r="BOR994"/>
      <c r="BOS994"/>
      <c r="BOT994"/>
      <c r="BOU994"/>
      <c r="BOV994"/>
      <c r="BOW994"/>
      <c r="BOX994"/>
      <c r="BOY994"/>
      <c r="BOZ994"/>
      <c r="BPA994"/>
      <c r="BPB994"/>
      <c r="BPC994"/>
      <c r="BPD994"/>
      <c r="BPE994"/>
      <c r="BPF994"/>
      <c r="BPG994"/>
      <c r="BPH994"/>
      <c r="BPI994"/>
      <c r="BPJ994"/>
      <c r="BPK994"/>
      <c r="BPL994"/>
      <c r="BPM994"/>
      <c r="BPN994"/>
      <c r="BPO994"/>
      <c r="BPP994"/>
      <c r="BPQ994"/>
      <c r="BPR994"/>
      <c r="BPS994"/>
      <c r="BPT994"/>
      <c r="BPU994"/>
      <c r="BPV994"/>
      <c r="BPW994"/>
      <c r="BPX994"/>
      <c r="BPY994"/>
      <c r="BPZ994"/>
      <c r="BQA994"/>
      <c r="BQB994"/>
      <c r="BQC994"/>
      <c r="BQD994"/>
      <c r="BQE994"/>
      <c r="BQF994"/>
      <c r="BQG994"/>
      <c r="BQH994"/>
      <c r="BQI994"/>
      <c r="BQJ994"/>
      <c r="BQK994"/>
      <c r="BQL994"/>
      <c r="BQM994"/>
      <c r="BQN994"/>
      <c r="BQO994"/>
      <c r="BQP994"/>
      <c r="BQQ994"/>
      <c r="BQR994"/>
      <c r="BQS994"/>
      <c r="BQT994"/>
      <c r="BQU994"/>
      <c r="BQV994"/>
      <c r="BQW994"/>
      <c r="BQX994"/>
      <c r="BQY994"/>
      <c r="BQZ994"/>
      <c r="BRA994"/>
      <c r="BRB994"/>
      <c r="BRC994"/>
      <c r="BRD994"/>
      <c r="BRE994"/>
      <c r="BRF994"/>
      <c r="BRG994"/>
      <c r="BRH994"/>
      <c r="BRI994"/>
      <c r="BRJ994"/>
      <c r="BRK994"/>
      <c r="BRL994"/>
      <c r="BRM994"/>
      <c r="BRN994"/>
      <c r="BRO994"/>
      <c r="BRP994"/>
      <c r="BRQ994"/>
      <c r="BRR994"/>
      <c r="BRS994"/>
      <c r="BRT994"/>
      <c r="BRU994"/>
      <c r="BRV994"/>
      <c r="BRW994"/>
      <c r="BRX994"/>
      <c r="BRY994"/>
      <c r="BRZ994"/>
      <c r="BSA994"/>
      <c r="BSB994"/>
      <c r="BSC994"/>
      <c r="BSD994"/>
      <c r="BSE994"/>
      <c r="BSF994"/>
      <c r="BSG994"/>
      <c r="BSH994"/>
      <c r="BSI994"/>
      <c r="BSJ994"/>
      <c r="BSK994"/>
      <c r="BSL994"/>
      <c r="BSM994"/>
      <c r="BSN994"/>
      <c r="BSO994"/>
      <c r="BSP994"/>
      <c r="BSQ994"/>
      <c r="BSR994"/>
      <c r="BSS994"/>
      <c r="BST994"/>
      <c r="BSU994"/>
      <c r="BSV994"/>
      <c r="BSW994"/>
      <c r="BSX994"/>
      <c r="BSY994"/>
      <c r="BSZ994"/>
      <c r="BTA994"/>
      <c r="BTB994"/>
      <c r="BTC994"/>
      <c r="BTD994"/>
      <c r="BTE994"/>
      <c r="BTF994"/>
      <c r="BTG994"/>
      <c r="BTH994"/>
      <c r="BTI994"/>
      <c r="BTJ994"/>
      <c r="BTK994"/>
      <c r="BTL994"/>
      <c r="BTM994"/>
      <c r="BTN994"/>
      <c r="BTO994"/>
      <c r="BTP994"/>
      <c r="BTQ994"/>
      <c r="BTR994"/>
      <c r="BTS994"/>
      <c r="BTT994"/>
      <c r="BTU994"/>
      <c r="BTV994"/>
      <c r="BTW994"/>
      <c r="BTX994"/>
      <c r="BTY994"/>
      <c r="BTZ994"/>
      <c r="BUA994"/>
      <c r="BUB994"/>
      <c r="BUC994"/>
      <c r="BUD994"/>
      <c r="BUE994"/>
      <c r="BUF994"/>
      <c r="BUG994"/>
      <c r="BUH994"/>
      <c r="BUI994"/>
      <c r="BUJ994"/>
      <c r="BUK994"/>
      <c r="BUL994"/>
      <c r="BUM994"/>
      <c r="BUN994"/>
      <c r="BUO994"/>
      <c r="BUP994"/>
      <c r="BUQ994"/>
      <c r="BUR994"/>
      <c r="BUS994"/>
      <c r="BUT994"/>
      <c r="BUU994"/>
      <c r="BUV994"/>
      <c r="BUW994"/>
      <c r="BUX994"/>
      <c r="BUY994"/>
      <c r="BUZ994"/>
      <c r="BVA994"/>
      <c r="BVB994"/>
      <c r="BVC994"/>
      <c r="BVD994"/>
      <c r="BVE994"/>
      <c r="BVF994"/>
      <c r="BVG994"/>
      <c r="BVH994"/>
      <c r="BVI994"/>
      <c r="BVJ994"/>
      <c r="BVK994"/>
      <c r="BVL994"/>
      <c r="BVM994"/>
      <c r="BVN994"/>
      <c r="BVO994"/>
      <c r="BVP994"/>
      <c r="BVQ994"/>
      <c r="BVR994"/>
      <c r="BVS994"/>
      <c r="BVT994"/>
      <c r="BVU994"/>
      <c r="BVV994"/>
      <c r="BVW994"/>
      <c r="BVX994"/>
      <c r="BVY994"/>
      <c r="BVZ994"/>
      <c r="BWA994"/>
      <c r="BWB994"/>
      <c r="BWC994"/>
      <c r="BWD994"/>
      <c r="BWE994"/>
      <c r="BWF994"/>
      <c r="BWG994"/>
      <c r="BWH994"/>
      <c r="BWI994"/>
      <c r="BWJ994"/>
      <c r="BWK994"/>
      <c r="BWL994"/>
      <c r="BWM994"/>
      <c r="BWN994"/>
      <c r="BWO994"/>
      <c r="BWP994"/>
      <c r="BWQ994"/>
      <c r="BWR994"/>
      <c r="BWS994"/>
      <c r="BWT994"/>
      <c r="BWU994"/>
      <c r="BWV994"/>
      <c r="BWW994"/>
      <c r="BWX994"/>
      <c r="BWY994"/>
      <c r="BWZ994"/>
      <c r="BXA994"/>
      <c r="BXB994"/>
      <c r="BXC994"/>
      <c r="BXD994"/>
      <c r="BXE994"/>
      <c r="BXF994"/>
      <c r="BXG994"/>
      <c r="BXH994"/>
      <c r="BXI994"/>
      <c r="BXJ994"/>
      <c r="BXK994"/>
      <c r="BXL994"/>
      <c r="BXM994"/>
      <c r="BXN994"/>
      <c r="BXO994"/>
      <c r="BXP994"/>
      <c r="BXQ994"/>
      <c r="BXR994"/>
      <c r="BXS994"/>
      <c r="BXT994"/>
      <c r="BXU994"/>
      <c r="BXV994"/>
      <c r="BXW994"/>
      <c r="BXX994"/>
      <c r="BXY994"/>
      <c r="BXZ994"/>
      <c r="BYA994"/>
      <c r="BYB994"/>
      <c r="BYC994"/>
      <c r="BYD994"/>
      <c r="BYE994"/>
      <c r="BYF994"/>
      <c r="BYG994"/>
      <c r="BYH994"/>
      <c r="BYI994"/>
      <c r="BYJ994"/>
      <c r="BYK994"/>
      <c r="BYL994"/>
      <c r="BYM994"/>
      <c r="BYN994"/>
      <c r="BYO994"/>
      <c r="BYP994"/>
      <c r="BYQ994"/>
      <c r="BYR994"/>
      <c r="BYS994"/>
      <c r="BYT994"/>
      <c r="BYU994"/>
      <c r="BYV994"/>
      <c r="BYW994"/>
      <c r="BYX994"/>
      <c r="BYY994"/>
      <c r="BYZ994"/>
      <c r="BZA994"/>
      <c r="BZB994"/>
      <c r="BZC994"/>
      <c r="BZD994"/>
      <c r="BZE994"/>
      <c r="BZF994"/>
      <c r="BZG994"/>
      <c r="BZH994"/>
      <c r="BZI994"/>
      <c r="BZJ994"/>
      <c r="BZK994"/>
      <c r="BZL994"/>
      <c r="BZM994"/>
      <c r="BZN994"/>
      <c r="BZO994"/>
      <c r="BZP994"/>
      <c r="BZQ994"/>
      <c r="BZR994"/>
      <c r="BZS994"/>
      <c r="BZT994"/>
      <c r="BZU994"/>
      <c r="BZV994"/>
      <c r="BZW994"/>
      <c r="BZX994"/>
      <c r="BZY994"/>
      <c r="BZZ994"/>
      <c r="CAA994"/>
      <c r="CAB994"/>
      <c r="CAC994"/>
      <c r="CAD994"/>
      <c r="CAE994"/>
      <c r="CAF994"/>
      <c r="CAG994"/>
      <c r="CAH994"/>
      <c r="CAI994"/>
      <c r="CAJ994"/>
      <c r="CAK994"/>
      <c r="CAL994"/>
      <c r="CAM994"/>
      <c r="CAN994"/>
      <c r="CAO994"/>
      <c r="CAP994"/>
      <c r="CAQ994"/>
      <c r="CAR994"/>
      <c r="CAS994"/>
      <c r="CAT994"/>
      <c r="CAU994"/>
      <c r="CAV994"/>
      <c r="CAW994"/>
      <c r="CAX994"/>
      <c r="CAY994"/>
      <c r="CAZ994"/>
      <c r="CBA994"/>
      <c r="CBB994"/>
      <c r="CBC994"/>
      <c r="CBD994"/>
      <c r="CBE994"/>
      <c r="CBF994"/>
      <c r="CBG994"/>
      <c r="CBH994"/>
      <c r="CBI994"/>
      <c r="CBJ994"/>
      <c r="CBK994"/>
      <c r="CBL994"/>
      <c r="CBM994"/>
      <c r="CBN994"/>
      <c r="CBO994"/>
      <c r="CBP994"/>
      <c r="CBQ994"/>
      <c r="CBR994"/>
      <c r="CBS994"/>
      <c r="CBT994"/>
      <c r="CBU994"/>
      <c r="CBV994"/>
      <c r="CBW994"/>
      <c r="CBX994"/>
      <c r="CBY994"/>
      <c r="CBZ994"/>
      <c r="CCA994"/>
      <c r="CCB994"/>
      <c r="CCC994"/>
      <c r="CCD994"/>
      <c r="CCE994"/>
      <c r="CCF994"/>
      <c r="CCG994"/>
      <c r="CCH994"/>
      <c r="CCI994"/>
      <c r="CCJ994"/>
      <c r="CCK994"/>
      <c r="CCL994"/>
      <c r="CCM994"/>
      <c r="CCN994"/>
      <c r="CCO994"/>
      <c r="CCP994"/>
      <c r="CCQ994"/>
      <c r="CCR994"/>
      <c r="CCS994"/>
      <c r="CCT994"/>
      <c r="CCU994"/>
      <c r="CCV994"/>
      <c r="CCW994"/>
      <c r="CCX994"/>
      <c r="CCY994"/>
      <c r="CCZ994"/>
      <c r="CDA994"/>
      <c r="CDB994"/>
      <c r="CDC994"/>
      <c r="CDD994"/>
      <c r="CDE994"/>
      <c r="CDF994"/>
      <c r="CDG994"/>
      <c r="CDH994"/>
      <c r="CDI994"/>
      <c r="CDJ994"/>
      <c r="CDK994"/>
      <c r="CDL994"/>
      <c r="CDM994"/>
      <c r="CDN994"/>
      <c r="CDO994"/>
      <c r="CDP994"/>
      <c r="CDQ994"/>
      <c r="CDR994"/>
      <c r="CDS994"/>
      <c r="CDT994"/>
      <c r="CDU994"/>
      <c r="CDV994"/>
      <c r="CDW994"/>
      <c r="CDX994"/>
      <c r="CDY994"/>
      <c r="CDZ994"/>
      <c r="CEA994"/>
      <c r="CEB994"/>
      <c r="CEC994"/>
      <c r="CED994"/>
      <c r="CEE994"/>
      <c r="CEF994"/>
      <c r="CEG994"/>
      <c r="CEH994"/>
      <c r="CEI994"/>
      <c r="CEJ994"/>
      <c r="CEK994"/>
      <c r="CEL994"/>
      <c r="CEM994"/>
      <c r="CEN994"/>
      <c r="CEO994"/>
      <c r="CEP994"/>
      <c r="CEQ994"/>
      <c r="CER994"/>
      <c r="CES994"/>
      <c r="CET994"/>
      <c r="CEU994"/>
      <c r="CEV994"/>
      <c r="CEW994"/>
      <c r="CEX994"/>
      <c r="CEY994"/>
      <c r="CEZ994"/>
      <c r="CFA994"/>
      <c r="CFB994"/>
      <c r="CFC994"/>
      <c r="CFD994"/>
      <c r="CFE994"/>
      <c r="CFF994"/>
      <c r="CFG994"/>
      <c r="CFH994"/>
      <c r="CFI994"/>
      <c r="CFJ994"/>
      <c r="CFK994"/>
      <c r="CFL994"/>
      <c r="CFM994"/>
      <c r="CFN994"/>
      <c r="CFO994"/>
      <c r="CFP994"/>
      <c r="CFQ994"/>
      <c r="CFR994"/>
      <c r="CFS994"/>
      <c r="CFT994"/>
      <c r="CFU994"/>
      <c r="CFV994"/>
      <c r="CFW994"/>
      <c r="CFX994"/>
      <c r="CFY994"/>
      <c r="CFZ994"/>
      <c r="CGA994"/>
      <c r="CGB994"/>
      <c r="CGC994"/>
      <c r="CGD994"/>
      <c r="CGE994"/>
      <c r="CGF994"/>
      <c r="CGG994"/>
      <c r="CGH994"/>
      <c r="CGI994"/>
      <c r="CGJ994"/>
      <c r="CGK994"/>
      <c r="CGL994"/>
      <c r="CGM994"/>
      <c r="CGN994"/>
      <c r="CGO994"/>
      <c r="CGP994"/>
      <c r="CGQ994"/>
      <c r="CGR994"/>
      <c r="CGS994"/>
      <c r="CGT994"/>
      <c r="CGU994"/>
      <c r="CGV994"/>
      <c r="CGW994"/>
      <c r="CGX994"/>
      <c r="CGY994"/>
      <c r="CGZ994"/>
      <c r="CHA994"/>
      <c r="CHB994"/>
      <c r="CHC994"/>
      <c r="CHD994"/>
      <c r="CHE994"/>
      <c r="CHF994"/>
      <c r="CHG994"/>
      <c r="CHH994"/>
      <c r="CHI994"/>
      <c r="CHJ994"/>
      <c r="CHK994"/>
      <c r="CHL994"/>
      <c r="CHM994"/>
      <c r="CHN994"/>
      <c r="CHO994"/>
      <c r="CHP994"/>
      <c r="CHQ994"/>
      <c r="CHR994"/>
      <c r="CHS994"/>
      <c r="CHT994"/>
      <c r="CHU994"/>
      <c r="CHV994"/>
      <c r="CHW994"/>
      <c r="CHX994"/>
      <c r="CHY994"/>
      <c r="CHZ994"/>
      <c r="CIA994"/>
      <c r="CIB994"/>
      <c r="CIC994"/>
      <c r="CID994"/>
      <c r="CIE994"/>
      <c r="CIF994"/>
      <c r="CIG994"/>
      <c r="CIH994"/>
      <c r="CII994"/>
      <c r="CIJ994"/>
      <c r="CIK994"/>
      <c r="CIL994"/>
      <c r="CIM994"/>
      <c r="CIN994"/>
      <c r="CIO994"/>
      <c r="CIP994"/>
      <c r="CIQ994"/>
      <c r="CIR994"/>
      <c r="CIS994"/>
      <c r="CIT994"/>
      <c r="CIU994"/>
      <c r="CIV994"/>
      <c r="CIW994"/>
      <c r="CIX994"/>
      <c r="CIY994"/>
      <c r="CIZ994"/>
      <c r="CJA994"/>
      <c r="CJB994"/>
      <c r="CJC994"/>
      <c r="CJD994"/>
      <c r="CJE994"/>
      <c r="CJF994"/>
      <c r="CJG994"/>
      <c r="CJH994"/>
      <c r="CJI994"/>
      <c r="CJJ994"/>
      <c r="CJK994"/>
      <c r="CJL994"/>
      <c r="CJM994"/>
      <c r="CJN994"/>
      <c r="CJO994"/>
      <c r="CJP994"/>
      <c r="CJQ994"/>
      <c r="CJR994"/>
      <c r="CJS994"/>
      <c r="CJT994"/>
      <c r="CJU994"/>
      <c r="CJV994"/>
      <c r="CJW994"/>
      <c r="CJX994"/>
      <c r="CJY994"/>
      <c r="CJZ994"/>
      <c r="CKA994"/>
      <c r="CKB994"/>
      <c r="CKC994"/>
      <c r="CKD994"/>
      <c r="CKE994"/>
      <c r="CKF994"/>
      <c r="CKG994"/>
      <c r="CKH994"/>
      <c r="CKI994"/>
      <c r="CKJ994"/>
      <c r="CKK994"/>
      <c r="CKL994"/>
      <c r="CKM994"/>
      <c r="CKN994"/>
      <c r="CKO994"/>
      <c r="CKP994"/>
      <c r="CKQ994"/>
      <c r="CKR994"/>
      <c r="CKS994"/>
      <c r="CKT994"/>
      <c r="CKU994"/>
      <c r="CKV994"/>
      <c r="CKW994"/>
      <c r="CKX994"/>
      <c r="CKY994"/>
      <c r="CKZ994"/>
      <c r="CLA994"/>
      <c r="CLB994"/>
      <c r="CLC994"/>
      <c r="CLD994"/>
      <c r="CLE994"/>
      <c r="CLF994"/>
      <c r="CLG994"/>
      <c r="CLH994"/>
      <c r="CLI994"/>
      <c r="CLJ994"/>
      <c r="CLK994"/>
      <c r="CLL994"/>
      <c r="CLM994"/>
      <c r="CLN994"/>
      <c r="CLO994"/>
      <c r="CLP994"/>
      <c r="CLQ994"/>
      <c r="CLR994"/>
      <c r="CLS994"/>
      <c r="CLT994"/>
      <c r="CLU994"/>
      <c r="CLV994"/>
      <c r="CLW994"/>
      <c r="CLX994"/>
      <c r="CLY994"/>
      <c r="CLZ994"/>
      <c r="CMA994"/>
      <c r="CMB994"/>
      <c r="CMC994"/>
      <c r="CMD994"/>
      <c r="CME994"/>
      <c r="CMF994"/>
      <c r="CMG994"/>
      <c r="CMH994"/>
      <c r="CMI994"/>
      <c r="CMJ994"/>
      <c r="CMK994"/>
      <c r="CML994"/>
      <c r="CMM994"/>
      <c r="CMN994"/>
      <c r="CMO994"/>
      <c r="CMP994"/>
      <c r="CMQ994"/>
      <c r="CMR994"/>
      <c r="CMS994"/>
      <c r="CMT994"/>
      <c r="CMU994"/>
      <c r="CMV994"/>
      <c r="CMW994"/>
      <c r="CMX994"/>
      <c r="CMY994"/>
      <c r="CMZ994"/>
      <c r="CNA994"/>
      <c r="CNB994"/>
      <c r="CNC994"/>
      <c r="CND994"/>
      <c r="CNE994"/>
      <c r="CNF994"/>
      <c r="CNG994"/>
      <c r="CNH994"/>
      <c r="CNI994"/>
      <c r="CNJ994"/>
      <c r="CNK994"/>
      <c r="CNL994"/>
      <c r="CNM994"/>
      <c r="CNN994"/>
      <c r="CNO994"/>
      <c r="CNP994"/>
      <c r="CNQ994"/>
      <c r="CNR994"/>
      <c r="CNS994"/>
      <c r="CNT994"/>
      <c r="CNU994"/>
      <c r="CNV994"/>
      <c r="CNW994"/>
      <c r="CNX994"/>
      <c r="CNY994"/>
      <c r="CNZ994"/>
      <c r="COA994"/>
      <c r="COB994"/>
      <c r="COC994"/>
      <c r="COD994"/>
      <c r="COE994"/>
      <c r="COF994"/>
      <c r="COG994"/>
      <c r="COH994"/>
      <c r="COI994"/>
      <c r="COJ994"/>
      <c r="COK994"/>
      <c r="COL994"/>
      <c r="COM994"/>
      <c r="CON994"/>
      <c r="COO994"/>
      <c r="COP994"/>
      <c r="COQ994"/>
      <c r="COR994"/>
      <c r="COS994"/>
      <c r="COT994"/>
      <c r="COU994"/>
      <c r="COV994"/>
      <c r="COW994"/>
      <c r="COX994"/>
      <c r="COY994"/>
      <c r="COZ994"/>
      <c r="CPA994"/>
      <c r="CPB994"/>
      <c r="CPC994"/>
      <c r="CPD994"/>
      <c r="CPE994"/>
      <c r="CPF994"/>
      <c r="CPG994"/>
      <c r="CPH994"/>
      <c r="CPI994"/>
      <c r="CPJ994"/>
      <c r="CPK994"/>
      <c r="CPL994"/>
      <c r="CPM994"/>
      <c r="CPN994"/>
      <c r="CPO994"/>
      <c r="CPP994"/>
      <c r="CPQ994"/>
      <c r="CPR994"/>
      <c r="CPS994"/>
      <c r="CPT994"/>
      <c r="CPU994"/>
      <c r="CPV994"/>
      <c r="CPW994"/>
      <c r="CPX994"/>
      <c r="CPY994"/>
      <c r="CPZ994"/>
      <c r="CQA994"/>
      <c r="CQB994"/>
      <c r="CQC994"/>
      <c r="CQD994"/>
      <c r="CQE994"/>
      <c r="CQF994"/>
      <c r="CQG994"/>
      <c r="CQH994"/>
      <c r="CQI994"/>
      <c r="CQJ994"/>
      <c r="CQK994"/>
      <c r="CQL994"/>
      <c r="CQM994"/>
      <c r="CQN994"/>
      <c r="CQO994"/>
      <c r="CQP994"/>
      <c r="CQQ994"/>
      <c r="CQR994"/>
      <c r="CQS994"/>
      <c r="CQT994"/>
      <c r="CQU994"/>
      <c r="CQV994"/>
      <c r="CQW994"/>
      <c r="CQX994"/>
      <c r="CQY994"/>
      <c r="CQZ994"/>
      <c r="CRA994"/>
      <c r="CRB994"/>
      <c r="CRC994"/>
      <c r="CRD994"/>
      <c r="CRE994"/>
      <c r="CRF994"/>
      <c r="CRG994"/>
      <c r="CRH994"/>
      <c r="CRI994"/>
      <c r="CRJ994"/>
      <c r="CRK994"/>
      <c r="CRL994"/>
      <c r="CRM994"/>
      <c r="CRN994"/>
      <c r="CRO994"/>
      <c r="CRP994"/>
      <c r="CRQ994"/>
      <c r="CRR994"/>
      <c r="CRS994"/>
      <c r="CRT994"/>
      <c r="CRU994"/>
      <c r="CRV994"/>
      <c r="CRW994"/>
      <c r="CRX994"/>
      <c r="CRY994"/>
      <c r="CRZ994"/>
      <c r="CSA994"/>
      <c r="CSB994"/>
      <c r="CSC994"/>
      <c r="CSD994"/>
      <c r="CSE994"/>
      <c r="CSF994"/>
      <c r="CSG994"/>
      <c r="CSH994"/>
      <c r="CSI994"/>
      <c r="CSJ994"/>
      <c r="CSK994"/>
      <c r="CSL994"/>
      <c r="CSM994"/>
      <c r="CSN994"/>
      <c r="CSO994"/>
      <c r="CSP994"/>
      <c r="CSQ994"/>
      <c r="CSR994"/>
      <c r="CSS994"/>
      <c r="CST994"/>
      <c r="CSU994"/>
      <c r="CSV994"/>
      <c r="CSW994"/>
      <c r="CSX994"/>
      <c r="CSY994"/>
      <c r="CSZ994"/>
      <c r="CTA994"/>
      <c r="CTB994"/>
      <c r="CTC994"/>
      <c r="CTD994"/>
      <c r="CTE994"/>
      <c r="CTF994"/>
      <c r="CTG994"/>
      <c r="CTH994"/>
      <c r="CTI994"/>
      <c r="CTJ994"/>
      <c r="CTK994"/>
      <c r="CTL994"/>
      <c r="CTM994"/>
      <c r="CTN994"/>
      <c r="CTO994"/>
      <c r="CTP994"/>
      <c r="CTQ994"/>
      <c r="CTR994"/>
      <c r="CTS994"/>
      <c r="CTT994"/>
      <c r="CTU994"/>
      <c r="CTV994"/>
      <c r="CTW994"/>
      <c r="CTX994"/>
      <c r="CTY994"/>
      <c r="CTZ994"/>
      <c r="CUA994"/>
      <c r="CUB994"/>
      <c r="CUC994"/>
      <c r="CUD994"/>
      <c r="CUE994"/>
      <c r="CUF994"/>
      <c r="CUG994"/>
      <c r="CUH994"/>
      <c r="CUI994"/>
      <c r="CUJ994"/>
      <c r="CUK994"/>
      <c r="CUL994"/>
      <c r="CUM994"/>
      <c r="CUN994"/>
      <c r="CUO994"/>
      <c r="CUP994"/>
      <c r="CUQ994"/>
      <c r="CUR994"/>
      <c r="CUS994"/>
      <c r="CUT994"/>
      <c r="CUU994"/>
      <c r="CUV994"/>
      <c r="CUW994"/>
      <c r="CUX994"/>
      <c r="CUY994"/>
      <c r="CUZ994"/>
      <c r="CVA994"/>
      <c r="CVB994"/>
      <c r="CVC994"/>
      <c r="CVD994"/>
      <c r="CVE994"/>
      <c r="CVF994"/>
      <c r="CVG994"/>
      <c r="CVH994"/>
      <c r="CVI994"/>
      <c r="CVJ994"/>
      <c r="CVK994"/>
      <c r="CVL994"/>
      <c r="CVM994"/>
      <c r="CVN994"/>
      <c r="CVO994"/>
      <c r="CVP994"/>
      <c r="CVQ994"/>
      <c r="CVR994"/>
      <c r="CVS994"/>
      <c r="CVT994"/>
      <c r="CVU994"/>
      <c r="CVV994"/>
      <c r="CVW994"/>
      <c r="CVX994"/>
      <c r="CVY994"/>
      <c r="CVZ994"/>
      <c r="CWA994"/>
      <c r="CWB994"/>
      <c r="CWC994"/>
      <c r="CWD994"/>
      <c r="CWE994"/>
      <c r="CWF994"/>
      <c r="CWG994"/>
      <c r="CWH994"/>
      <c r="CWI994"/>
      <c r="CWJ994"/>
      <c r="CWK994"/>
      <c r="CWL994"/>
      <c r="CWM994"/>
      <c r="CWN994"/>
      <c r="CWO994"/>
      <c r="CWP994"/>
      <c r="CWQ994"/>
      <c r="CWR994"/>
      <c r="CWS994"/>
      <c r="CWT994"/>
      <c r="CWU994"/>
      <c r="CWV994"/>
      <c r="CWW994"/>
      <c r="CWX994"/>
      <c r="CWY994"/>
      <c r="CWZ994"/>
      <c r="CXA994"/>
      <c r="CXB994"/>
      <c r="CXC994"/>
      <c r="CXD994"/>
      <c r="CXE994"/>
      <c r="CXF994"/>
      <c r="CXG994"/>
      <c r="CXH994"/>
      <c r="CXI994"/>
      <c r="CXJ994"/>
      <c r="CXK994"/>
      <c r="CXL994"/>
      <c r="CXM994"/>
      <c r="CXN994"/>
      <c r="CXO994"/>
      <c r="CXP994"/>
      <c r="CXQ994"/>
      <c r="CXR994"/>
      <c r="CXS994"/>
      <c r="CXT994"/>
      <c r="CXU994"/>
      <c r="CXV994"/>
      <c r="CXW994"/>
      <c r="CXX994"/>
      <c r="CXY994"/>
      <c r="CXZ994"/>
      <c r="CYA994"/>
      <c r="CYB994"/>
      <c r="CYC994"/>
      <c r="CYD994"/>
      <c r="CYE994"/>
      <c r="CYF994"/>
      <c r="CYG994"/>
      <c r="CYH994"/>
      <c r="CYI994"/>
      <c r="CYJ994"/>
      <c r="CYK994"/>
      <c r="CYL994"/>
      <c r="CYM994"/>
      <c r="CYN994"/>
      <c r="CYO994"/>
      <c r="CYP994"/>
      <c r="CYQ994"/>
      <c r="CYR994"/>
      <c r="CYS994"/>
      <c r="CYT994"/>
      <c r="CYU994"/>
      <c r="CYV994"/>
      <c r="CYW994"/>
      <c r="CYX994"/>
      <c r="CYY994"/>
      <c r="CYZ994"/>
      <c r="CZA994"/>
      <c r="CZB994"/>
      <c r="CZC994"/>
      <c r="CZD994"/>
      <c r="CZE994"/>
      <c r="CZF994"/>
      <c r="CZG994"/>
      <c r="CZH994"/>
      <c r="CZI994"/>
      <c r="CZJ994"/>
      <c r="CZK994"/>
      <c r="CZL994"/>
      <c r="CZM994"/>
      <c r="CZN994"/>
      <c r="CZO994"/>
      <c r="CZP994"/>
      <c r="CZQ994"/>
      <c r="CZR994"/>
      <c r="CZS994"/>
      <c r="CZT994"/>
      <c r="CZU994"/>
      <c r="CZV994"/>
      <c r="CZW994"/>
      <c r="CZX994"/>
      <c r="CZY994"/>
      <c r="CZZ994"/>
      <c r="DAA994"/>
      <c r="DAB994"/>
      <c r="DAC994"/>
      <c r="DAD994"/>
      <c r="DAE994"/>
      <c r="DAF994"/>
      <c r="DAG994"/>
      <c r="DAH994"/>
      <c r="DAI994"/>
      <c r="DAJ994"/>
      <c r="DAK994"/>
      <c r="DAL994"/>
      <c r="DAM994"/>
      <c r="DAN994"/>
      <c r="DAO994"/>
      <c r="DAP994"/>
      <c r="DAQ994"/>
      <c r="DAR994"/>
      <c r="DAS994"/>
      <c r="DAT994"/>
      <c r="DAU994"/>
      <c r="DAV994"/>
      <c r="DAW994"/>
      <c r="DAX994"/>
      <c r="DAY994"/>
      <c r="DAZ994"/>
      <c r="DBA994"/>
      <c r="DBB994"/>
      <c r="DBC994"/>
      <c r="DBD994"/>
      <c r="DBE994"/>
      <c r="DBF994"/>
      <c r="DBG994"/>
      <c r="DBH994"/>
      <c r="DBI994"/>
      <c r="DBJ994"/>
      <c r="DBK994"/>
      <c r="DBL994"/>
      <c r="DBM994"/>
      <c r="DBN994"/>
      <c r="DBO994"/>
      <c r="DBP994"/>
      <c r="DBQ994"/>
      <c r="DBR994"/>
      <c r="DBS994"/>
      <c r="DBT994"/>
      <c r="DBU994"/>
      <c r="DBV994"/>
      <c r="DBW994"/>
      <c r="DBX994"/>
      <c r="DBY994"/>
      <c r="DBZ994"/>
      <c r="DCA994"/>
      <c r="DCB994"/>
      <c r="DCC994"/>
      <c r="DCD994"/>
      <c r="DCE994"/>
      <c r="DCF994"/>
      <c r="DCG994"/>
      <c r="DCH994"/>
      <c r="DCI994"/>
      <c r="DCJ994"/>
      <c r="DCK994"/>
      <c r="DCL994"/>
      <c r="DCM994"/>
      <c r="DCN994"/>
      <c r="DCO994"/>
      <c r="DCP994"/>
      <c r="DCQ994"/>
      <c r="DCR994"/>
      <c r="DCS994"/>
      <c r="DCT994"/>
      <c r="DCU994"/>
      <c r="DCV994"/>
      <c r="DCW994"/>
      <c r="DCX994"/>
      <c r="DCY994"/>
      <c r="DCZ994"/>
      <c r="DDA994"/>
      <c r="DDB994"/>
      <c r="DDC994"/>
      <c r="DDD994"/>
      <c r="DDE994"/>
      <c r="DDF994"/>
      <c r="DDG994"/>
      <c r="DDH994"/>
      <c r="DDI994"/>
      <c r="DDJ994"/>
      <c r="DDK994"/>
      <c r="DDL994"/>
      <c r="DDM994"/>
      <c r="DDN994"/>
      <c r="DDO994"/>
      <c r="DDP994"/>
      <c r="DDQ994"/>
      <c r="DDR994"/>
      <c r="DDS994"/>
      <c r="DDT994"/>
      <c r="DDU994"/>
      <c r="DDV994"/>
      <c r="DDW994"/>
      <c r="DDX994"/>
      <c r="DDY994"/>
      <c r="DDZ994"/>
      <c r="DEA994"/>
      <c r="DEB994"/>
      <c r="DEC994"/>
      <c r="DED994"/>
      <c r="DEE994"/>
      <c r="DEF994"/>
      <c r="DEG994"/>
      <c r="DEH994"/>
      <c r="DEI994"/>
      <c r="DEJ994"/>
      <c r="DEK994"/>
      <c r="DEL994"/>
      <c r="DEM994"/>
      <c r="DEN994"/>
      <c r="DEO994"/>
      <c r="DEP994"/>
      <c r="DEQ994"/>
      <c r="DER994"/>
      <c r="DES994"/>
      <c r="DET994"/>
      <c r="DEU994"/>
      <c r="DEV994"/>
      <c r="DEW994"/>
      <c r="DEX994"/>
      <c r="DEY994"/>
      <c r="DEZ994"/>
      <c r="DFA994"/>
      <c r="DFB994"/>
      <c r="DFC994"/>
      <c r="DFD994"/>
      <c r="DFE994"/>
      <c r="DFF994"/>
      <c r="DFG994"/>
      <c r="DFH994"/>
      <c r="DFI994"/>
      <c r="DFJ994"/>
      <c r="DFK994"/>
      <c r="DFL994"/>
      <c r="DFM994"/>
      <c r="DFN994"/>
      <c r="DFO994"/>
      <c r="DFP994"/>
      <c r="DFQ994"/>
      <c r="DFR994"/>
      <c r="DFS994"/>
      <c r="DFT994"/>
      <c r="DFU994"/>
      <c r="DFV994"/>
      <c r="DFW994"/>
      <c r="DFX994"/>
      <c r="DFY994"/>
      <c r="DFZ994"/>
      <c r="DGA994"/>
      <c r="DGB994"/>
      <c r="DGC994"/>
      <c r="DGD994"/>
      <c r="DGE994"/>
      <c r="DGF994"/>
      <c r="DGG994"/>
      <c r="DGH994"/>
      <c r="DGI994"/>
      <c r="DGJ994"/>
      <c r="DGK994"/>
      <c r="DGL994"/>
      <c r="DGM994"/>
      <c r="DGN994"/>
      <c r="DGO994"/>
      <c r="DGP994"/>
      <c r="DGQ994"/>
      <c r="DGR994"/>
      <c r="DGS994"/>
      <c r="DGT994"/>
      <c r="DGU994"/>
      <c r="DGV994"/>
      <c r="DGW994"/>
      <c r="DGX994"/>
      <c r="DGY994"/>
      <c r="DGZ994"/>
      <c r="DHA994"/>
      <c r="DHB994"/>
      <c r="DHC994"/>
      <c r="DHD994"/>
      <c r="DHE994"/>
      <c r="DHF994"/>
      <c r="DHG994"/>
      <c r="DHH994"/>
      <c r="DHI994"/>
      <c r="DHJ994"/>
      <c r="DHK994"/>
      <c r="DHL994"/>
      <c r="DHM994"/>
      <c r="DHN994"/>
      <c r="DHO994"/>
      <c r="DHP994"/>
      <c r="DHQ994"/>
      <c r="DHR994"/>
      <c r="DHS994"/>
      <c r="DHT994"/>
      <c r="DHU994"/>
      <c r="DHV994"/>
      <c r="DHW994"/>
      <c r="DHX994"/>
      <c r="DHY994"/>
      <c r="DHZ994"/>
      <c r="DIA994"/>
      <c r="DIB994"/>
      <c r="DIC994"/>
      <c r="DID994"/>
      <c r="DIE994"/>
      <c r="DIF994"/>
      <c r="DIG994"/>
      <c r="DIH994"/>
      <c r="DII994"/>
      <c r="DIJ994"/>
      <c r="DIK994"/>
      <c r="DIL994"/>
      <c r="DIM994"/>
      <c r="DIN994"/>
      <c r="DIO994"/>
      <c r="DIP994"/>
      <c r="DIQ994"/>
      <c r="DIR994"/>
      <c r="DIS994"/>
      <c r="DIT994"/>
      <c r="DIU994"/>
      <c r="DIV994"/>
      <c r="DIW994"/>
      <c r="DIX994"/>
      <c r="DIY994"/>
      <c r="DIZ994"/>
      <c r="DJA994"/>
      <c r="DJB994"/>
      <c r="DJC994"/>
      <c r="DJD994"/>
      <c r="DJE994"/>
      <c r="DJF994"/>
      <c r="DJG994"/>
      <c r="DJH994"/>
      <c r="DJI994"/>
      <c r="DJJ994"/>
      <c r="DJK994"/>
      <c r="DJL994"/>
      <c r="DJM994"/>
      <c r="DJN994"/>
      <c r="DJO994"/>
      <c r="DJP994"/>
      <c r="DJQ994"/>
      <c r="DJR994"/>
      <c r="DJS994"/>
      <c r="DJT994"/>
      <c r="DJU994"/>
      <c r="DJV994"/>
      <c r="DJW994"/>
      <c r="DJX994"/>
      <c r="DJY994"/>
      <c r="DJZ994"/>
      <c r="DKA994"/>
      <c r="DKB994"/>
      <c r="DKC994"/>
      <c r="DKD994"/>
      <c r="DKE994"/>
      <c r="DKF994"/>
      <c r="DKG994"/>
      <c r="DKH994"/>
      <c r="DKI994"/>
      <c r="DKJ994"/>
      <c r="DKK994"/>
      <c r="DKL994"/>
      <c r="DKM994"/>
      <c r="DKN994"/>
      <c r="DKO994"/>
      <c r="DKP994"/>
      <c r="DKQ994"/>
      <c r="DKR994"/>
      <c r="DKS994"/>
      <c r="DKT994"/>
      <c r="DKU994"/>
      <c r="DKV994"/>
      <c r="DKW994"/>
      <c r="DKX994"/>
      <c r="DKY994"/>
      <c r="DKZ994"/>
      <c r="DLA994"/>
      <c r="DLB994"/>
      <c r="DLC994"/>
      <c r="DLD994"/>
      <c r="DLE994"/>
      <c r="DLF994"/>
      <c r="DLG994"/>
      <c r="DLH994"/>
      <c r="DLI994"/>
      <c r="DLJ994"/>
      <c r="DLK994"/>
      <c r="DLL994"/>
      <c r="DLM994"/>
      <c r="DLN994"/>
      <c r="DLO994"/>
      <c r="DLP994"/>
      <c r="DLQ994"/>
      <c r="DLR994"/>
      <c r="DLS994"/>
      <c r="DLT994"/>
      <c r="DLU994"/>
      <c r="DLV994"/>
      <c r="DLW994"/>
      <c r="DLX994"/>
      <c r="DLY994"/>
      <c r="DLZ994"/>
      <c r="DMA994"/>
      <c r="DMB994"/>
      <c r="DMC994"/>
      <c r="DMD994"/>
      <c r="DME994"/>
      <c r="DMF994"/>
      <c r="DMG994"/>
      <c r="DMH994"/>
      <c r="DMI994"/>
      <c r="DMJ994"/>
      <c r="DMK994"/>
      <c r="DML994"/>
      <c r="DMM994"/>
      <c r="DMN994"/>
      <c r="DMO994"/>
      <c r="DMP994"/>
      <c r="DMQ994"/>
      <c r="DMR994"/>
      <c r="DMS994"/>
      <c r="DMT994"/>
      <c r="DMU994"/>
      <c r="DMV994"/>
      <c r="DMW994"/>
      <c r="DMX994"/>
      <c r="DMY994"/>
      <c r="DMZ994"/>
      <c r="DNA994"/>
      <c r="DNB994"/>
      <c r="DNC994"/>
      <c r="DND994"/>
      <c r="DNE994"/>
      <c r="DNF994"/>
      <c r="DNG994"/>
      <c r="DNH994"/>
      <c r="DNI994"/>
      <c r="DNJ994"/>
      <c r="DNK994"/>
      <c r="DNL994"/>
      <c r="DNM994"/>
      <c r="DNN994"/>
      <c r="DNO994"/>
      <c r="DNP994"/>
      <c r="DNQ994"/>
      <c r="DNR994"/>
      <c r="DNS994"/>
      <c r="DNT994"/>
      <c r="DNU994"/>
      <c r="DNV994"/>
      <c r="DNW994"/>
      <c r="DNX994"/>
      <c r="DNY994"/>
      <c r="DNZ994"/>
      <c r="DOA994"/>
      <c r="DOB994"/>
      <c r="DOC994"/>
      <c r="DOD994"/>
      <c r="DOE994"/>
      <c r="DOF994"/>
      <c r="DOG994"/>
      <c r="DOH994"/>
      <c r="DOI994"/>
      <c r="DOJ994"/>
      <c r="DOK994"/>
      <c r="DOL994"/>
      <c r="DOM994"/>
      <c r="DON994"/>
      <c r="DOO994"/>
      <c r="DOP994"/>
      <c r="DOQ994"/>
      <c r="DOR994"/>
      <c r="DOS994"/>
      <c r="DOT994"/>
      <c r="DOU994"/>
      <c r="DOV994"/>
      <c r="DOW994"/>
      <c r="DOX994"/>
      <c r="DOY994"/>
      <c r="DOZ994"/>
      <c r="DPA994"/>
      <c r="DPB994"/>
      <c r="DPC994"/>
      <c r="DPD994"/>
      <c r="DPE994"/>
      <c r="DPF994"/>
      <c r="DPG994"/>
      <c r="DPH994"/>
      <c r="DPI994"/>
      <c r="DPJ994"/>
      <c r="DPK994"/>
      <c r="DPL994"/>
      <c r="DPM994"/>
      <c r="DPN994"/>
      <c r="DPO994"/>
      <c r="DPP994"/>
      <c r="DPQ994"/>
      <c r="DPR994"/>
      <c r="DPS994"/>
      <c r="DPT994"/>
      <c r="DPU994"/>
      <c r="DPV994"/>
      <c r="DPW994"/>
      <c r="DPX994"/>
      <c r="DPY994"/>
      <c r="DPZ994"/>
      <c r="DQA994"/>
      <c r="DQB994"/>
      <c r="DQC994"/>
      <c r="DQD994"/>
      <c r="DQE994"/>
      <c r="DQF994"/>
      <c r="DQG994"/>
      <c r="DQH994"/>
      <c r="DQI994"/>
      <c r="DQJ994"/>
      <c r="DQK994"/>
      <c r="DQL994"/>
      <c r="DQM994"/>
      <c r="DQN994"/>
      <c r="DQO994"/>
      <c r="DQP994"/>
      <c r="DQQ994"/>
      <c r="DQR994"/>
      <c r="DQS994"/>
      <c r="DQT994"/>
      <c r="DQU994"/>
      <c r="DQV994"/>
      <c r="DQW994"/>
      <c r="DQX994"/>
      <c r="DQY994"/>
      <c r="DQZ994"/>
      <c r="DRA994"/>
      <c r="DRB994"/>
      <c r="DRC994"/>
      <c r="DRD994"/>
      <c r="DRE994"/>
      <c r="DRF994"/>
      <c r="DRG994"/>
      <c r="DRH994"/>
      <c r="DRI994"/>
      <c r="DRJ994"/>
      <c r="DRK994"/>
      <c r="DRL994"/>
      <c r="DRM994"/>
      <c r="DRN994"/>
      <c r="DRO994"/>
      <c r="DRP994"/>
      <c r="DRQ994"/>
      <c r="DRR994"/>
      <c r="DRS994"/>
      <c r="DRT994"/>
      <c r="DRU994"/>
      <c r="DRV994"/>
      <c r="DRW994"/>
      <c r="DRX994"/>
      <c r="DRY994"/>
      <c r="DRZ994"/>
      <c r="DSA994"/>
      <c r="DSB994"/>
      <c r="DSC994"/>
      <c r="DSD994"/>
      <c r="DSE994"/>
      <c r="DSF994"/>
      <c r="DSG994"/>
      <c r="DSH994"/>
      <c r="DSI994"/>
      <c r="DSJ994"/>
      <c r="DSK994"/>
      <c r="DSL994"/>
      <c r="DSM994"/>
      <c r="DSN994"/>
      <c r="DSO994"/>
      <c r="DSP994"/>
      <c r="DSQ994"/>
      <c r="DSR994"/>
      <c r="DSS994"/>
      <c r="DST994"/>
      <c r="DSU994"/>
      <c r="DSV994"/>
      <c r="DSW994"/>
      <c r="DSX994"/>
      <c r="DSY994"/>
      <c r="DSZ994"/>
      <c r="DTA994"/>
      <c r="DTB994"/>
      <c r="DTC994"/>
      <c r="DTD994"/>
      <c r="DTE994"/>
      <c r="DTF994"/>
      <c r="DTG994"/>
      <c r="DTH994"/>
      <c r="DTI994"/>
      <c r="DTJ994"/>
      <c r="DTK994"/>
      <c r="DTL994"/>
      <c r="DTM994"/>
      <c r="DTN994"/>
      <c r="DTO994"/>
      <c r="DTP994"/>
      <c r="DTQ994"/>
      <c r="DTR994"/>
      <c r="DTS994"/>
      <c r="DTT994"/>
      <c r="DTU994"/>
      <c r="DTV994"/>
      <c r="DTW994"/>
      <c r="DTX994"/>
      <c r="DTY994"/>
      <c r="DTZ994"/>
      <c r="DUA994"/>
      <c r="DUB994"/>
      <c r="DUC994"/>
      <c r="DUD994"/>
      <c r="DUE994"/>
      <c r="DUF994"/>
      <c r="DUG994"/>
      <c r="DUH994"/>
      <c r="DUI994"/>
      <c r="DUJ994"/>
      <c r="DUK994"/>
      <c r="DUL994"/>
      <c r="DUM994"/>
      <c r="DUN994"/>
      <c r="DUO994"/>
      <c r="DUP994"/>
      <c r="DUQ994"/>
      <c r="DUR994"/>
      <c r="DUS994"/>
      <c r="DUT994"/>
      <c r="DUU994"/>
      <c r="DUV994"/>
      <c r="DUW994"/>
      <c r="DUX994"/>
      <c r="DUY994"/>
      <c r="DUZ994"/>
      <c r="DVA994"/>
      <c r="DVB994"/>
      <c r="DVC994"/>
      <c r="DVD994"/>
      <c r="DVE994"/>
      <c r="DVF994"/>
      <c r="DVG994"/>
      <c r="DVH994"/>
      <c r="DVI994"/>
      <c r="DVJ994"/>
      <c r="DVK994"/>
      <c r="DVL994"/>
      <c r="DVM994"/>
      <c r="DVN994"/>
      <c r="DVO994"/>
      <c r="DVP994"/>
      <c r="DVQ994"/>
      <c r="DVR994"/>
      <c r="DVS994"/>
      <c r="DVT994"/>
      <c r="DVU994"/>
      <c r="DVV994"/>
      <c r="DVW994"/>
      <c r="DVX994"/>
      <c r="DVY994"/>
      <c r="DVZ994"/>
      <c r="DWA994"/>
      <c r="DWB994"/>
      <c r="DWC994"/>
      <c r="DWD994"/>
      <c r="DWE994"/>
      <c r="DWF994"/>
      <c r="DWG994"/>
      <c r="DWH994"/>
      <c r="DWI994"/>
      <c r="DWJ994"/>
      <c r="DWK994"/>
      <c r="DWL994"/>
      <c r="DWM994"/>
      <c r="DWN994"/>
      <c r="DWO994"/>
      <c r="DWP994"/>
      <c r="DWQ994"/>
      <c r="DWR994"/>
      <c r="DWS994"/>
      <c r="DWT994"/>
      <c r="DWU994"/>
      <c r="DWV994"/>
      <c r="DWW994"/>
      <c r="DWX994"/>
      <c r="DWY994"/>
      <c r="DWZ994"/>
      <c r="DXA994"/>
      <c r="DXB994"/>
      <c r="DXC994"/>
      <c r="DXD994"/>
      <c r="DXE994"/>
      <c r="DXF994"/>
      <c r="DXG994"/>
      <c r="DXH994"/>
      <c r="DXI994"/>
      <c r="DXJ994"/>
      <c r="DXK994"/>
      <c r="DXL994"/>
      <c r="DXM994"/>
      <c r="DXN994"/>
      <c r="DXO994"/>
      <c r="DXP994"/>
      <c r="DXQ994"/>
      <c r="DXR994"/>
      <c r="DXS994"/>
      <c r="DXT994"/>
      <c r="DXU994"/>
      <c r="DXV994"/>
      <c r="DXW994"/>
      <c r="DXX994"/>
      <c r="DXY994"/>
      <c r="DXZ994"/>
      <c r="DYA994"/>
      <c r="DYB994"/>
      <c r="DYC994"/>
      <c r="DYD994"/>
      <c r="DYE994"/>
      <c r="DYF994"/>
      <c r="DYG994"/>
      <c r="DYH994"/>
      <c r="DYI994"/>
      <c r="DYJ994"/>
      <c r="DYK994"/>
      <c r="DYL994"/>
      <c r="DYM994"/>
      <c r="DYN994"/>
      <c r="DYO994"/>
      <c r="DYP994"/>
      <c r="DYQ994"/>
      <c r="DYR994"/>
      <c r="DYS994"/>
      <c r="DYT994"/>
      <c r="DYU994"/>
      <c r="DYV994"/>
      <c r="DYW994"/>
      <c r="DYX994"/>
      <c r="DYY994"/>
      <c r="DYZ994"/>
      <c r="DZA994"/>
      <c r="DZB994"/>
      <c r="DZC994"/>
      <c r="DZD994"/>
      <c r="DZE994"/>
      <c r="DZF994"/>
      <c r="DZG994"/>
      <c r="DZH994"/>
      <c r="DZI994"/>
      <c r="DZJ994"/>
      <c r="DZK994"/>
      <c r="DZL994"/>
      <c r="DZM994"/>
      <c r="DZN994"/>
      <c r="DZO994"/>
      <c r="DZP994"/>
      <c r="DZQ994"/>
      <c r="DZR994"/>
      <c r="DZS994"/>
      <c r="DZT994"/>
      <c r="DZU994"/>
      <c r="DZV994"/>
      <c r="DZW994"/>
      <c r="DZX994"/>
      <c r="DZY994"/>
      <c r="DZZ994"/>
      <c r="EAA994"/>
      <c r="EAB994"/>
      <c r="EAC994"/>
      <c r="EAD994"/>
      <c r="EAE994"/>
      <c r="EAF994"/>
      <c r="EAG994"/>
      <c r="EAH994"/>
      <c r="EAI994"/>
      <c r="EAJ994"/>
      <c r="EAK994"/>
      <c r="EAL994"/>
      <c r="EAM994"/>
      <c r="EAN994"/>
      <c r="EAO994"/>
      <c r="EAP994"/>
      <c r="EAQ994"/>
      <c r="EAR994"/>
      <c r="EAS994"/>
      <c r="EAT994"/>
      <c r="EAU994"/>
      <c r="EAV994"/>
      <c r="EAW994"/>
      <c r="EAX994"/>
      <c r="EAY994"/>
      <c r="EAZ994"/>
      <c r="EBA994"/>
      <c r="EBB994"/>
      <c r="EBC994"/>
      <c r="EBD994"/>
      <c r="EBE994"/>
      <c r="EBF994"/>
      <c r="EBG994"/>
      <c r="EBH994"/>
      <c r="EBI994"/>
      <c r="EBJ994"/>
      <c r="EBK994"/>
      <c r="EBL994"/>
      <c r="EBM994"/>
      <c r="EBN994"/>
      <c r="EBO994"/>
      <c r="EBP994"/>
      <c r="EBQ994"/>
      <c r="EBR994"/>
      <c r="EBS994"/>
      <c r="EBT994"/>
      <c r="EBU994"/>
      <c r="EBV994"/>
      <c r="EBW994"/>
      <c r="EBX994"/>
      <c r="EBY994"/>
      <c r="EBZ994"/>
      <c r="ECA994"/>
      <c r="ECB994"/>
      <c r="ECC994"/>
      <c r="ECD994"/>
      <c r="ECE994"/>
      <c r="ECF994"/>
      <c r="ECG994"/>
      <c r="ECH994"/>
      <c r="ECI994"/>
      <c r="ECJ994"/>
      <c r="ECK994"/>
      <c r="ECL994"/>
      <c r="ECM994"/>
      <c r="ECN994"/>
      <c r="ECO994"/>
      <c r="ECP994"/>
      <c r="ECQ994"/>
      <c r="ECR994"/>
      <c r="ECS994"/>
      <c r="ECT994"/>
      <c r="ECU994"/>
      <c r="ECV994"/>
      <c r="ECW994"/>
      <c r="ECX994"/>
      <c r="ECY994"/>
      <c r="ECZ994"/>
      <c r="EDA994"/>
      <c r="EDB994"/>
      <c r="EDC994"/>
      <c r="EDD994"/>
      <c r="EDE994"/>
      <c r="EDF994"/>
      <c r="EDG994"/>
      <c r="EDH994"/>
      <c r="EDI994"/>
      <c r="EDJ994"/>
      <c r="EDK994"/>
      <c r="EDL994"/>
      <c r="EDM994"/>
      <c r="EDN994"/>
      <c r="EDO994"/>
      <c r="EDP994"/>
      <c r="EDQ994"/>
      <c r="EDR994"/>
      <c r="EDS994"/>
      <c r="EDT994"/>
      <c r="EDU994"/>
      <c r="EDV994"/>
      <c r="EDW994"/>
      <c r="EDX994"/>
      <c r="EDY994"/>
      <c r="EDZ994"/>
      <c r="EEA994"/>
      <c r="EEB994"/>
      <c r="EEC994"/>
      <c r="EED994"/>
      <c r="EEE994"/>
      <c r="EEF994"/>
      <c r="EEG994"/>
      <c r="EEH994"/>
      <c r="EEI994"/>
      <c r="EEJ994"/>
      <c r="EEK994"/>
      <c r="EEL994"/>
      <c r="EEM994"/>
      <c r="EEN994"/>
      <c r="EEO994"/>
      <c r="EEP994"/>
      <c r="EEQ994"/>
      <c r="EER994"/>
      <c r="EES994"/>
      <c r="EET994"/>
      <c r="EEU994"/>
      <c r="EEV994"/>
      <c r="EEW994"/>
      <c r="EEX994"/>
      <c r="EEY994"/>
      <c r="EEZ994"/>
      <c r="EFA994"/>
      <c r="EFB994"/>
      <c r="EFC994"/>
      <c r="EFD994"/>
      <c r="EFE994"/>
      <c r="EFF994"/>
      <c r="EFG994"/>
      <c r="EFH994"/>
      <c r="EFI994"/>
      <c r="EFJ994"/>
      <c r="EFK994"/>
      <c r="EFL994"/>
      <c r="EFM994"/>
      <c r="EFN994"/>
      <c r="EFO994"/>
      <c r="EFP994"/>
      <c r="EFQ994"/>
      <c r="EFR994"/>
      <c r="EFS994"/>
      <c r="EFT994"/>
      <c r="EFU994"/>
      <c r="EFV994"/>
      <c r="EFW994"/>
      <c r="EFX994"/>
      <c r="EFY994"/>
      <c r="EFZ994"/>
      <c r="EGA994"/>
      <c r="EGB994"/>
      <c r="EGC994"/>
      <c r="EGD994"/>
      <c r="EGE994"/>
      <c r="EGF994"/>
      <c r="EGG994"/>
      <c r="EGH994"/>
      <c r="EGI994"/>
      <c r="EGJ994"/>
      <c r="EGK994"/>
      <c r="EGL994"/>
      <c r="EGM994"/>
      <c r="EGN994"/>
      <c r="EGO994"/>
      <c r="EGP994"/>
      <c r="EGQ994"/>
      <c r="EGR994"/>
      <c r="EGS994"/>
      <c r="EGT994"/>
      <c r="EGU994"/>
      <c r="EGV994"/>
      <c r="EGW994"/>
      <c r="EGX994"/>
      <c r="EGY994"/>
      <c r="EGZ994"/>
      <c r="EHA994"/>
      <c r="EHB994"/>
      <c r="EHC994"/>
      <c r="EHD994"/>
      <c r="EHE994"/>
      <c r="EHF994"/>
      <c r="EHG994"/>
      <c r="EHH994"/>
      <c r="EHI994"/>
      <c r="EHJ994"/>
      <c r="EHK994"/>
      <c r="EHL994"/>
      <c r="EHM994"/>
      <c r="EHN994"/>
      <c r="EHO994"/>
      <c r="EHP994"/>
      <c r="EHQ994"/>
      <c r="EHR994"/>
      <c r="EHS994"/>
      <c r="EHT994"/>
      <c r="EHU994"/>
      <c r="EHV994"/>
      <c r="EHW994"/>
      <c r="EHX994"/>
      <c r="EHY994"/>
      <c r="EHZ994"/>
      <c r="EIA994"/>
      <c r="EIB994"/>
      <c r="EIC994"/>
      <c r="EID994"/>
      <c r="EIE994"/>
      <c r="EIF994"/>
      <c r="EIG994"/>
      <c r="EIH994"/>
      <c r="EII994"/>
      <c r="EIJ994"/>
      <c r="EIK994"/>
      <c r="EIL994"/>
      <c r="EIM994"/>
      <c r="EIN994"/>
      <c r="EIO994"/>
      <c r="EIP994"/>
      <c r="EIQ994"/>
      <c r="EIR994"/>
      <c r="EIS994"/>
      <c r="EIT994"/>
      <c r="EIU994"/>
      <c r="EIV994"/>
      <c r="EIW994"/>
      <c r="EIX994"/>
      <c r="EIY994"/>
      <c r="EIZ994"/>
      <c r="EJA994"/>
      <c r="EJB994"/>
      <c r="EJC994"/>
      <c r="EJD994"/>
      <c r="EJE994"/>
      <c r="EJF994"/>
      <c r="EJG994"/>
      <c r="EJH994"/>
      <c r="EJI994"/>
      <c r="EJJ994"/>
      <c r="EJK994"/>
      <c r="EJL994"/>
      <c r="EJM994"/>
      <c r="EJN994"/>
      <c r="EJO994"/>
      <c r="EJP994"/>
      <c r="EJQ994"/>
      <c r="EJR994"/>
      <c r="EJS994"/>
      <c r="EJT994"/>
      <c r="EJU994"/>
      <c r="EJV994"/>
      <c r="EJW994"/>
      <c r="EJX994"/>
      <c r="EJY994"/>
      <c r="EJZ994"/>
      <c r="EKA994"/>
      <c r="EKB994"/>
      <c r="EKC994"/>
      <c r="EKD994"/>
      <c r="EKE994"/>
      <c r="EKF994"/>
      <c r="EKG994"/>
      <c r="EKH994"/>
      <c r="EKI994"/>
      <c r="EKJ994"/>
      <c r="EKK994"/>
      <c r="EKL994"/>
      <c r="EKM994"/>
      <c r="EKN994"/>
      <c r="EKO994"/>
      <c r="EKP994"/>
      <c r="EKQ994"/>
      <c r="EKR994"/>
      <c r="EKS994"/>
      <c r="EKT994"/>
      <c r="EKU994"/>
      <c r="EKV994"/>
      <c r="EKW994"/>
      <c r="EKX994"/>
      <c r="EKY994"/>
      <c r="EKZ994"/>
      <c r="ELA994"/>
      <c r="ELB994"/>
      <c r="ELC994"/>
      <c r="ELD994"/>
      <c r="ELE994"/>
      <c r="ELF994"/>
      <c r="ELG994"/>
      <c r="ELH994"/>
      <c r="ELI994"/>
      <c r="ELJ994"/>
      <c r="ELK994"/>
      <c r="ELL994"/>
      <c r="ELM994"/>
      <c r="ELN994"/>
      <c r="ELO994"/>
      <c r="ELP994"/>
      <c r="ELQ994"/>
      <c r="ELR994"/>
      <c r="ELS994"/>
      <c r="ELT994"/>
      <c r="ELU994"/>
      <c r="ELV994"/>
      <c r="ELW994"/>
      <c r="ELX994"/>
      <c r="ELY994"/>
      <c r="ELZ994"/>
      <c r="EMA994"/>
      <c r="EMB994"/>
      <c r="EMC994"/>
      <c r="EMD994"/>
      <c r="EME994"/>
      <c r="EMF994"/>
      <c r="EMG994"/>
      <c r="EMH994"/>
      <c r="EMI994"/>
      <c r="EMJ994"/>
      <c r="EMK994"/>
      <c r="EML994"/>
      <c r="EMM994"/>
      <c r="EMN994"/>
      <c r="EMO994"/>
      <c r="EMP994"/>
      <c r="EMQ994"/>
      <c r="EMR994"/>
      <c r="EMS994"/>
      <c r="EMT994"/>
      <c r="EMU994"/>
      <c r="EMV994"/>
      <c r="EMW994"/>
      <c r="EMX994"/>
      <c r="EMY994"/>
      <c r="EMZ994"/>
      <c r="ENA994"/>
      <c r="ENB994"/>
      <c r="ENC994"/>
      <c r="END994"/>
      <c r="ENE994"/>
      <c r="ENF994"/>
      <c r="ENG994"/>
      <c r="ENH994"/>
      <c r="ENI994"/>
      <c r="ENJ994"/>
      <c r="ENK994"/>
      <c r="ENL994"/>
      <c r="ENM994"/>
      <c r="ENN994"/>
      <c r="ENO994"/>
      <c r="ENP994"/>
      <c r="ENQ994"/>
      <c r="ENR994"/>
      <c r="ENS994"/>
      <c r="ENT994"/>
      <c r="ENU994"/>
      <c r="ENV994"/>
      <c r="ENW994"/>
      <c r="ENX994"/>
      <c r="ENY994"/>
      <c r="ENZ994"/>
      <c r="EOA994"/>
      <c r="EOB994"/>
      <c r="EOC994"/>
      <c r="EOD994"/>
      <c r="EOE994"/>
      <c r="EOF994"/>
      <c r="EOG994"/>
      <c r="EOH994"/>
      <c r="EOI994"/>
      <c r="EOJ994"/>
      <c r="EOK994"/>
      <c r="EOL994"/>
      <c r="EOM994"/>
      <c r="EON994"/>
      <c r="EOO994"/>
      <c r="EOP994"/>
      <c r="EOQ994"/>
      <c r="EOR994"/>
      <c r="EOS994"/>
      <c r="EOT994"/>
      <c r="EOU994"/>
      <c r="EOV994"/>
      <c r="EOW994"/>
      <c r="EOX994"/>
      <c r="EOY994"/>
      <c r="EOZ994"/>
      <c r="EPA994"/>
      <c r="EPB994"/>
      <c r="EPC994"/>
      <c r="EPD994"/>
      <c r="EPE994"/>
      <c r="EPF994"/>
      <c r="EPG994"/>
      <c r="EPH994"/>
      <c r="EPI994"/>
      <c r="EPJ994"/>
      <c r="EPK994"/>
      <c r="EPL994"/>
      <c r="EPM994"/>
      <c r="EPN994"/>
      <c r="EPO994"/>
      <c r="EPP994"/>
      <c r="EPQ994"/>
      <c r="EPR994"/>
      <c r="EPS994"/>
      <c r="EPT994"/>
      <c r="EPU994"/>
      <c r="EPV994"/>
      <c r="EPW994"/>
      <c r="EPX994"/>
      <c r="EPY994"/>
      <c r="EPZ994"/>
      <c r="EQA994"/>
      <c r="EQB994"/>
      <c r="EQC994"/>
      <c r="EQD994"/>
      <c r="EQE994"/>
      <c r="EQF994"/>
      <c r="EQG994"/>
      <c r="EQH994"/>
      <c r="EQI994"/>
      <c r="EQJ994"/>
      <c r="EQK994"/>
      <c r="EQL994"/>
      <c r="EQM994"/>
      <c r="EQN994"/>
      <c r="EQO994"/>
      <c r="EQP994"/>
      <c r="EQQ994"/>
      <c r="EQR994"/>
      <c r="EQS994"/>
      <c r="EQT994"/>
      <c r="EQU994"/>
      <c r="EQV994"/>
      <c r="EQW994"/>
      <c r="EQX994"/>
      <c r="EQY994"/>
      <c r="EQZ994"/>
      <c r="ERA994"/>
      <c r="ERB994"/>
      <c r="ERC994"/>
      <c r="ERD994"/>
      <c r="ERE994"/>
      <c r="ERF994"/>
      <c r="ERG994"/>
      <c r="ERH994"/>
      <c r="ERI994"/>
      <c r="ERJ994"/>
      <c r="ERK994"/>
      <c r="ERL994"/>
      <c r="ERM994"/>
      <c r="ERN994"/>
      <c r="ERO994"/>
      <c r="ERP994"/>
      <c r="ERQ994"/>
      <c r="ERR994"/>
      <c r="ERS994"/>
      <c r="ERT994"/>
      <c r="ERU994"/>
      <c r="ERV994"/>
      <c r="ERW994"/>
      <c r="ERX994"/>
      <c r="ERY994"/>
      <c r="ERZ994"/>
      <c r="ESA994"/>
      <c r="ESB994"/>
      <c r="ESC994"/>
      <c r="ESD994"/>
      <c r="ESE994"/>
      <c r="ESF994"/>
      <c r="ESG994"/>
      <c r="ESH994"/>
      <c r="ESI994"/>
      <c r="ESJ994"/>
      <c r="ESK994"/>
      <c r="ESL994"/>
      <c r="ESM994"/>
      <c r="ESN994"/>
      <c r="ESO994"/>
      <c r="ESP994"/>
      <c r="ESQ994"/>
      <c r="ESR994"/>
      <c r="ESS994"/>
      <c r="EST994"/>
      <c r="ESU994"/>
      <c r="ESV994"/>
      <c r="ESW994"/>
      <c r="ESX994"/>
      <c r="ESY994"/>
      <c r="ESZ994"/>
      <c r="ETA994"/>
      <c r="ETB994"/>
      <c r="ETC994"/>
      <c r="ETD994"/>
      <c r="ETE994"/>
      <c r="ETF994"/>
      <c r="ETG994"/>
      <c r="ETH994"/>
      <c r="ETI994"/>
      <c r="ETJ994"/>
      <c r="ETK994"/>
      <c r="ETL994"/>
      <c r="ETM994"/>
      <c r="ETN994"/>
      <c r="ETO994"/>
      <c r="ETP994"/>
      <c r="ETQ994"/>
      <c r="ETR994"/>
      <c r="ETS994"/>
      <c r="ETT994"/>
      <c r="ETU994"/>
      <c r="ETV994"/>
      <c r="ETW994"/>
      <c r="ETX994"/>
      <c r="ETY994"/>
      <c r="ETZ994"/>
      <c r="EUA994"/>
      <c r="EUB994"/>
      <c r="EUC994"/>
      <c r="EUD994"/>
      <c r="EUE994"/>
      <c r="EUF994"/>
      <c r="EUG994"/>
      <c r="EUH994"/>
      <c r="EUI994"/>
      <c r="EUJ994"/>
      <c r="EUK994"/>
      <c r="EUL994"/>
      <c r="EUM994"/>
      <c r="EUN994"/>
      <c r="EUO994"/>
      <c r="EUP994"/>
      <c r="EUQ994"/>
      <c r="EUR994"/>
      <c r="EUS994"/>
      <c r="EUT994"/>
      <c r="EUU994"/>
      <c r="EUV994"/>
      <c r="EUW994"/>
      <c r="EUX994"/>
      <c r="EUY994"/>
      <c r="EUZ994"/>
      <c r="EVA994"/>
      <c r="EVB994"/>
      <c r="EVC994"/>
      <c r="EVD994"/>
      <c r="EVE994"/>
      <c r="EVF994"/>
      <c r="EVG994"/>
      <c r="EVH994"/>
      <c r="EVI994"/>
      <c r="EVJ994"/>
      <c r="EVK994"/>
      <c r="EVL994"/>
      <c r="EVM994"/>
      <c r="EVN994"/>
      <c r="EVO994"/>
      <c r="EVP994"/>
      <c r="EVQ994"/>
      <c r="EVR994"/>
      <c r="EVS994"/>
      <c r="EVT994"/>
      <c r="EVU994"/>
      <c r="EVV994"/>
      <c r="EVW994"/>
      <c r="EVX994"/>
      <c r="EVY994"/>
      <c r="EVZ994"/>
      <c r="EWA994"/>
      <c r="EWB994"/>
      <c r="EWC994"/>
      <c r="EWD994"/>
      <c r="EWE994"/>
      <c r="EWF994"/>
      <c r="EWG994"/>
      <c r="EWH994"/>
      <c r="EWI994"/>
      <c r="EWJ994"/>
      <c r="EWK994"/>
      <c r="EWL994"/>
      <c r="EWM994"/>
      <c r="EWN994"/>
      <c r="EWO994"/>
      <c r="EWP994"/>
      <c r="EWQ994"/>
      <c r="EWR994"/>
      <c r="EWS994"/>
      <c r="EWT994"/>
      <c r="EWU994"/>
      <c r="EWV994"/>
      <c r="EWW994"/>
      <c r="EWX994"/>
      <c r="EWY994"/>
      <c r="EWZ994"/>
      <c r="EXA994"/>
      <c r="EXB994"/>
      <c r="EXC994"/>
      <c r="EXD994"/>
      <c r="EXE994"/>
      <c r="EXF994"/>
      <c r="EXG994"/>
      <c r="EXH994"/>
      <c r="EXI994"/>
      <c r="EXJ994"/>
      <c r="EXK994"/>
      <c r="EXL994"/>
      <c r="EXM994"/>
      <c r="EXN994"/>
      <c r="EXO994"/>
      <c r="EXP994"/>
      <c r="EXQ994"/>
      <c r="EXR994"/>
      <c r="EXS994"/>
      <c r="EXT994"/>
      <c r="EXU994"/>
      <c r="EXV994"/>
      <c r="EXW994"/>
      <c r="EXX994"/>
      <c r="EXY994"/>
      <c r="EXZ994"/>
      <c r="EYA994"/>
      <c r="EYB994"/>
      <c r="EYC994"/>
      <c r="EYD994"/>
      <c r="EYE994"/>
      <c r="EYF994"/>
      <c r="EYG994"/>
      <c r="EYH994"/>
      <c r="EYI994"/>
      <c r="EYJ994"/>
      <c r="EYK994"/>
      <c r="EYL994"/>
      <c r="EYM994"/>
      <c r="EYN994"/>
      <c r="EYO994"/>
      <c r="EYP994"/>
      <c r="EYQ994"/>
      <c r="EYR994"/>
      <c r="EYS994"/>
      <c r="EYT994"/>
      <c r="EYU994"/>
      <c r="EYV994"/>
      <c r="EYW994"/>
      <c r="EYX994"/>
      <c r="EYY994"/>
      <c r="EYZ994"/>
      <c r="EZA994"/>
      <c r="EZB994"/>
      <c r="EZC994"/>
      <c r="EZD994"/>
      <c r="EZE994"/>
      <c r="EZF994"/>
      <c r="EZG994"/>
      <c r="EZH994"/>
      <c r="EZI994"/>
      <c r="EZJ994"/>
      <c r="EZK994"/>
      <c r="EZL994"/>
      <c r="EZM994"/>
      <c r="EZN994"/>
      <c r="EZO994"/>
      <c r="EZP994"/>
      <c r="EZQ994"/>
      <c r="EZR994"/>
      <c r="EZS994"/>
      <c r="EZT994"/>
      <c r="EZU994"/>
      <c r="EZV994"/>
      <c r="EZW994"/>
      <c r="EZX994"/>
      <c r="EZY994"/>
      <c r="EZZ994"/>
      <c r="FAA994"/>
      <c r="FAB994"/>
      <c r="FAC994"/>
      <c r="FAD994"/>
      <c r="FAE994"/>
      <c r="FAF994"/>
      <c r="FAG994"/>
      <c r="FAH994"/>
      <c r="FAI994"/>
      <c r="FAJ994"/>
      <c r="FAK994"/>
      <c r="FAL994"/>
      <c r="FAM994"/>
      <c r="FAN994"/>
      <c r="FAO994"/>
      <c r="FAP994"/>
      <c r="FAQ994"/>
      <c r="FAR994"/>
      <c r="FAS994"/>
      <c r="FAT994"/>
      <c r="FAU994"/>
      <c r="FAV994"/>
      <c r="FAW994"/>
      <c r="FAX994"/>
      <c r="FAY994"/>
      <c r="FAZ994"/>
      <c r="FBA994"/>
      <c r="FBB994"/>
      <c r="FBC994"/>
      <c r="FBD994"/>
      <c r="FBE994"/>
      <c r="FBF994"/>
      <c r="FBG994"/>
      <c r="FBH994"/>
      <c r="FBI994"/>
      <c r="FBJ994"/>
      <c r="FBK994"/>
      <c r="FBL994"/>
      <c r="FBM994"/>
      <c r="FBN994"/>
      <c r="FBO994"/>
      <c r="FBP994"/>
      <c r="FBQ994"/>
      <c r="FBR994"/>
      <c r="FBS994"/>
      <c r="FBT994"/>
      <c r="FBU994"/>
      <c r="FBV994"/>
      <c r="FBW994"/>
      <c r="FBX994"/>
      <c r="FBY994"/>
      <c r="FBZ994"/>
      <c r="FCA994"/>
      <c r="FCB994"/>
      <c r="FCC994"/>
      <c r="FCD994"/>
      <c r="FCE994"/>
      <c r="FCF994"/>
      <c r="FCG994"/>
      <c r="FCH994"/>
      <c r="FCI994"/>
      <c r="FCJ994"/>
      <c r="FCK994"/>
      <c r="FCL994"/>
      <c r="FCM994"/>
      <c r="FCN994"/>
      <c r="FCO994"/>
      <c r="FCP994"/>
      <c r="FCQ994"/>
      <c r="FCR994"/>
      <c r="FCS994"/>
      <c r="FCT994"/>
      <c r="FCU994"/>
      <c r="FCV994"/>
      <c r="FCW994"/>
      <c r="FCX994"/>
      <c r="FCY994"/>
      <c r="FCZ994"/>
      <c r="FDA994"/>
      <c r="FDB994"/>
      <c r="FDC994"/>
      <c r="FDD994"/>
      <c r="FDE994"/>
      <c r="FDF994"/>
      <c r="FDG994"/>
      <c r="FDH994"/>
      <c r="FDI994"/>
      <c r="FDJ994"/>
      <c r="FDK994"/>
      <c r="FDL994"/>
      <c r="FDM994"/>
      <c r="FDN994"/>
      <c r="FDO994"/>
      <c r="FDP994"/>
      <c r="FDQ994"/>
      <c r="FDR994"/>
      <c r="FDS994"/>
      <c r="FDT994"/>
      <c r="FDU994"/>
      <c r="FDV994"/>
      <c r="FDW994"/>
      <c r="FDX994"/>
      <c r="FDY994"/>
      <c r="FDZ994"/>
      <c r="FEA994"/>
      <c r="FEB994"/>
      <c r="FEC994"/>
      <c r="FED994"/>
      <c r="FEE994"/>
      <c r="FEF994"/>
      <c r="FEG994"/>
      <c r="FEH994"/>
      <c r="FEI994"/>
      <c r="FEJ994"/>
      <c r="FEK994"/>
      <c r="FEL994"/>
      <c r="FEM994"/>
      <c r="FEN994"/>
      <c r="FEO994"/>
      <c r="FEP994"/>
      <c r="FEQ994"/>
      <c r="FER994"/>
      <c r="FES994"/>
      <c r="FET994"/>
      <c r="FEU994"/>
      <c r="FEV994"/>
      <c r="FEW994"/>
      <c r="FEX994"/>
      <c r="FEY994"/>
      <c r="FEZ994"/>
      <c r="FFA994"/>
      <c r="FFB994"/>
      <c r="FFC994"/>
      <c r="FFD994"/>
      <c r="FFE994"/>
      <c r="FFF994"/>
      <c r="FFG994"/>
      <c r="FFH994"/>
      <c r="FFI994"/>
      <c r="FFJ994"/>
      <c r="FFK994"/>
      <c r="FFL994"/>
      <c r="FFM994"/>
      <c r="FFN994"/>
      <c r="FFO994"/>
      <c r="FFP994"/>
      <c r="FFQ994"/>
      <c r="FFR994"/>
      <c r="FFS994"/>
      <c r="FFT994"/>
      <c r="FFU994"/>
      <c r="FFV994"/>
      <c r="FFW994"/>
      <c r="FFX994"/>
      <c r="FFY994"/>
      <c r="FFZ994"/>
      <c r="FGA994"/>
      <c r="FGB994"/>
      <c r="FGC994"/>
      <c r="FGD994"/>
      <c r="FGE994"/>
      <c r="FGF994"/>
      <c r="FGG994"/>
      <c r="FGH994"/>
      <c r="FGI994"/>
      <c r="FGJ994"/>
      <c r="FGK994"/>
      <c r="FGL994"/>
      <c r="FGM994"/>
      <c r="FGN994"/>
      <c r="FGO994"/>
      <c r="FGP994"/>
      <c r="FGQ994"/>
      <c r="FGR994"/>
      <c r="FGS994"/>
      <c r="FGT994"/>
      <c r="FGU994"/>
      <c r="FGV994"/>
      <c r="FGW994"/>
      <c r="FGX994"/>
      <c r="FGY994"/>
      <c r="FGZ994"/>
      <c r="FHA994"/>
      <c r="FHB994"/>
      <c r="FHC994"/>
      <c r="FHD994"/>
      <c r="FHE994"/>
      <c r="FHF994"/>
      <c r="FHG994"/>
      <c r="FHH994"/>
      <c r="FHI994"/>
      <c r="FHJ994"/>
      <c r="FHK994"/>
      <c r="FHL994"/>
      <c r="FHM994"/>
      <c r="FHN994"/>
      <c r="FHO994"/>
      <c r="FHP994"/>
      <c r="FHQ994"/>
      <c r="FHR994"/>
      <c r="FHS994"/>
      <c r="FHT994"/>
      <c r="FHU994"/>
      <c r="FHV994"/>
      <c r="FHW994"/>
      <c r="FHX994"/>
      <c r="FHY994"/>
      <c r="FHZ994"/>
      <c r="FIA994"/>
      <c r="FIB994"/>
      <c r="FIC994"/>
      <c r="FID994"/>
      <c r="FIE994"/>
      <c r="FIF994"/>
      <c r="FIG994"/>
      <c r="FIH994"/>
      <c r="FII994"/>
      <c r="FIJ994"/>
      <c r="FIK994"/>
      <c r="FIL994"/>
      <c r="FIM994"/>
      <c r="FIN994"/>
      <c r="FIO994"/>
      <c r="FIP994"/>
      <c r="FIQ994"/>
      <c r="FIR994"/>
      <c r="FIS994"/>
      <c r="FIT994"/>
      <c r="FIU994"/>
      <c r="FIV994"/>
      <c r="FIW994"/>
      <c r="FIX994"/>
      <c r="FIY994"/>
      <c r="FIZ994"/>
      <c r="FJA994"/>
      <c r="FJB994"/>
      <c r="FJC994"/>
      <c r="FJD994"/>
      <c r="FJE994"/>
      <c r="FJF994"/>
      <c r="FJG994"/>
      <c r="FJH994"/>
      <c r="FJI994"/>
      <c r="FJJ994"/>
      <c r="FJK994"/>
      <c r="FJL994"/>
      <c r="FJM994"/>
      <c r="FJN994"/>
      <c r="FJO994"/>
      <c r="FJP994"/>
      <c r="FJQ994"/>
      <c r="FJR994"/>
      <c r="FJS994"/>
      <c r="FJT994"/>
      <c r="FJU994"/>
      <c r="FJV994"/>
      <c r="FJW994"/>
      <c r="FJX994"/>
      <c r="FJY994"/>
      <c r="FJZ994"/>
      <c r="FKA994"/>
      <c r="FKB994"/>
      <c r="FKC994"/>
      <c r="FKD994"/>
      <c r="FKE994"/>
      <c r="FKF994"/>
      <c r="FKG994"/>
      <c r="FKH994"/>
      <c r="FKI994"/>
      <c r="FKJ994"/>
      <c r="FKK994"/>
      <c r="FKL994"/>
      <c r="FKM994"/>
      <c r="FKN994"/>
      <c r="FKO994"/>
      <c r="FKP994"/>
      <c r="FKQ994"/>
      <c r="FKR994"/>
      <c r="FKS994"/>
      <c r="FKT994"/>
      <c r="FKU994"/>
      <c r="FKV994"/>
      <c r="FKW994"/>
      <c r="FKX994"/>
      <c r="FKY994"/>
      <c r="FKZ994"/>
      <c r="FLA994"/>
      <c r="FLB994"/>
      <c r="FLC994"/>
      <c r="FLD994"/>
      <c r="FLE994"/>
      <c r="FLF994"/>
      <c r="FLG994"/>
      <c r="FLH994"/>
      <c r="FLI994"/>
      <c r="FLJ994"/>
      <c r="FLK994"/>
      <c r="FLL994"/>
      <c r="FLM994"/>
      <c r="FLN994"/>
      <c r="FLO994"/>
      <c r="FLP994"/>
      <c r="FLQ994"/>
      <c r="FLR994"/>
      <c r="FLS994"/>
      <c r="FLT994"/>
      <c r="FLU994"/>
      <c r="FLV994"/>
      <c r="FLW994"/>
      <c r="FLX994"/>
      <c r="FLY994"/>
      <c r="FLZ994"/>
      <c r="FMA994"/>
      <c r="FMB994"/>
      <c r="FMC994"/>
      <c r="FMD994"/>
      <c r="FME994"/>
      <c r="FMF994"/>
      <c r="FMG994"/>
      <c r="FMH994"/>
      <c r="FMI994"/>
      <c r="FMJ994"/>
      <c r="FMK994"/>
      <c r="FML994"/>
      <c r="FMM994"/>
      <c r="FMN994"/>
      <c r="FMO994"/>
      <c r="FMP994"/>
      <c r="FMQ994"/>
      <c r="FMR994"/>
      <c r="FMS994"/>
      <c r="FMT994"/>
      <c r="FMU994"/>
      <c r="FMV994"/>
      <c r="FMW994"/>
      <c r="FMX994"/>
      <c r="FMY994"/>
      <c r="FMZ994"/>
      <c r="FNA994"/>
      <c r="FNB994"/>
      <c r="FNC994"/>
      <c r="FND994"/>
      <c r="FNE994"/>
      <c r="FNF994"/>
      <c r="FNG994"/>
      <c r="FNH994"/>
      <c r="FNI994"/>
      <c r="FNJ994"/>
      <c r="FNK994"/>
      <c r="FNL994"/>
      <c r="FNM994"/>
      <c r="FNN994"/>
      <c r="FNO994"/>
      <c r="FNP994"/>
      <c r="FNQ994"/>
      <c r="FNR994"/>
      <c r="FNS994"/>
      <c r="FNT994"/>
      <c r="FNU994"/>
      <c r="FNV994"/>
      <c r="FNW994"/>
      <c r="FNX994"/>
      <c r="FNY994"/>
      <c r="FNZ994"/>
      <c r="FOA994"/>
      <c r="FOB994"/>
      <c r="FOC994"/>
      <c r="FOD994"/>
      <c r="FOE994"/>
      <c r="FOF994"/>
      <c r="FOG994"/>
      <c r="FOH994"/>
      <c r="FOI994"/>
      <c r="FOJ994"/>
      <c r="FOK994"/>
      <c r="FOL994"/>
      <c r="FOM994"/>
      <c r="FON994"/>
      <c r="FOO994"/>
      <c r="FOP994"/>
      <c r="FOQ994"/>
      <c r="FOR994"/>
      <c r="FOS994"/>
      <c r="FOT994"/>
      <c r="FOU994"/>
      <c r="FOV994"/>
      <c r="FOW994"/>
      <c r="FOX994"/>
      <c r="FOY994"/>
      <c r="FOZ994"/>
      <c r="FPA994"/>
      <c r="FPB994"/>
      <c r="FPC994"/>
      <c r="FPD994"/>
      <c r="FPE994"/>
      <c r="FPF994"/>
      <c r="FPG994"/>
      <c r="FPH994"/>
      <c r="FPI994"/>
      <c r="FPJ994"/>
      <c r="FPK994"/>
      <c r="FPL994"/>
      <c r="FPM994"/>
      <c r="FPN994"/>
      <c r="FPO994"/>
      <c r="FPP994"/>
      <c r="FPQ994"/>
      <c r="FPR994"/>
      <c r="FPS994"/>
      <c r="FPT994"/>
      <c r="FPU994"/>
      <c r="FPV994"/>
      <c r="FPW994"/>
      <c r="FPX994"/>
      <c r="FPY994"/>
      <c r="FPZ994"/>
      <c r="FQA994"/>
      <c r="FQB994"/>
      <c r="FQC994"/>
      <c r="FQD994"/>
      <c r="FQE994"/>
      <c r="FQF994"/>
      <c r="FQG994"/>
      <c r="FQH994"/>
      <c r="FQI994"/>
      <c r="FQJ994"/>
      <c r="FQK994"/>
      <c r="FQL994"/>
      <c r="FQM994"/>
      <c r="FQN994"/>
      <c r="FQO994"/>
      <c r="FQP994"/>
      <c r="FQQ994"/>
      <c r="FQR994"/>
      <c r="FQS994"/>
      <c r="FQT994"/>
      <c r="FQU994"/>
      <c r="FQV994"/>
      <c r="FQW994"/>
      <c r="FQX994"/>
      <c r="FQY994"/>
      <c r="FQZ994"/>
      <c r="FRA994"/>
      <c r="FRB994"/>
      <c r="FRC994"/>
      <c r="FRD994"/>
      <c r="FRE994"/>
      <c r="FRF994"/>
      <c r="FRG994"/>
      <c r="FRH994"/>
      <c r="FRI994"/>
      <c r="FRJ994"/>
      <c r="FRK994"/>
      <c r="FRL994"/>
      <c r="FRM994"/>
      <c r="FRN994"/>
      <c r="FRO994"/>
      <c r="FRP994"/>
      <c r="FRQ994"/>
      <c r="FRR994"/>
      <c r="FRS994"/>
      <c r="FRT994"/>
      <c r="FRU994"/>
      <c r="FRV994"/>
      <c r="FRW994"/>
      <c r="FRX994"/>
      <c r="FRY994"/>
      <c r="FRZ994"/>
      <c r="FSA994"/>
      <c r="FSB994"/>
      <c r="FSC994"/>
      <c r="FSD994"/>
      <c r="FSE994"/>
      <c r="FSF994"/>
      <c r="FSG994"/>
      <c r="FSH994"/>
      <c r="FSI994"/>
      <c r="FSJ994"/>
      <c r="FSK994"/>
      <c r="FSL994"/>
      <c r="FSM994"/>
      <c r="FSN994"/>
      <c r="FSO994"/>
      <c r="FSP994"/>
      <c r="FSQ994"/>
      <c r="FSR994"/>
      <c r="FSS994"/>
      <c r="FST994"/>
      <c r="FSU994"/>
      <c r="FSV994"/>
      <c r="FSW994"/>
      <c r="FSX994"/>
      <c r="FSY994"/>
      <c r="FSZ994"/>
      <c r="FTA994"/>
      <c r="FTB994"/>
      <c r="FTC994"/>
      <c r="FTD994"/>
      <c r="FTE994"/>
      <c r="FTF994"/>
      <c r="FTG994"/>
      <c r="FTH994"/>
      <c r="FTI994"/>
      <c r="FTJ994"/>
      <c r="FTK994"/>
      <c r="FTL994"/>
      <c r="FTM994"/>
      <c r="FTN994"/>
      <c r="FTO994"/>
      <c r="FTP994"/>
      <c r="FTQ994"/>
      <c r="FTR994"/>
      <c r="FTS994"/>
      <c r="FTT994"/>
      <c r="FTU994"/>
      <c r="FTV994"/>
      <c r="FTW994"/>
      <c r="FTX994"/>
      <c r="FTY994"/>
      <c r="FTZ994"/>
      <c r="FUA994"/>
      <c r="FUB994"/>
      <c r="FUC994"/>
      <c r="FUD994"/>
      <c r="FUE994"/>
      <c r="FUF994"/>
      <c r="FUG994"/>
      <c r="FUH994"/>
      <c r="FUI994"/>
      <c r="FUJ994"/>
      <c r="FUK994"/>
      <c r="FUL994"/>
      <c r="FUM994"/>
      <c r="FUN994"/>
      <c r="FUO994"/>
      <c r="FUP994"/>
      <c r="FUQ994"/>
      <c r="FUR994"/>
      <c r="FUS994"/>
      <c r="FUT994"/>
      <c r="FUU994"/>
      <c r="FUV994"/>
      <c r="FUW994"/>
      <c r="FUX994"/>
      <c r="FUY994"/>
      <c r="FUZ994"/>
      <c r="FVA994"/>
      <c r="FVB994"/>
      <c r="FVC994"/>
      <c r="FVD994"/>
      <c r="FVE994"/>
      <c r="FVF994"/>
      <c r="FVG994"/>
      <c r="FVH994"/>
      <c r="FVI994"/>
      <c r="FVJ994"/>
      <c r="FVK994"/>
      <c r="FVL994"/>
      <c r="FVM994"/>
      <c r="FVN994"/>
      <c r="FVO994"/>
      <c r="FVP994"/>
      <c r="FVQ994"/>
      <c r="FVR994"/>
      <c r="FVS994"/>
      <c r="FVT994"/>
      <c r="FVU994"/>
      <c r="FVV994"/>
      <c r="FVW994"/>
      <c r="FVX994"/>
      <c r="FVY994"/>
      <c r="FVZ994"/>
      <c r="FWA994"/>
      <c r="FWB994"/>
      <c r="FWC994"/>
      <c r="FWD994"/>
      <c r="FWE994"/>
      <c r="FWF994"/>
      <c r="FWG994"/>
      <c r="FWH994"/>
      <c r="FWI994"/>
      <c r="FWJ994"/>
      <c r="FWK994"/>
      <c r="FWL994"/>
      <c r="FWM994"/>
      <c r="FWN994"/>
      <c r="FWO994"/>
      <c r="FWP994"/>
      <c r="FWQ994"/>
      <c r="FWR994"/>
      <c r="FWS994"/>
      <c r="FWT994"/>
      <c r="FWU994"/>
      <c r="FWV994"/>
      <c r="FWW994"/>
      <c r="FWX994"/>
      <c r="FWY994"/>
      <c r="FWZ994"/>
      <c r="FXA994"/>
      <c r="FXB994"/>
      <c r="FXC994"/>
      <c r="FXD994"/>
      <c r="FXE994"/>
      <c r="FXF994"/>
      <c r="FXG994"/>
      <c r="FXH994"/>
      <c r="FXI994"/>
      <c r="FXJ994"/>
      <c r="FXK994"/>
      <c r="FXL994"/>
      <c r="FXM994"/>
      <c r="FXN994"/>
      <c r="FXO994"/>
      <c r="FXP994"/>
      <c r="FXQ994"/>
      <c r="FXR994"/>
      <c r="FXS994"/>
      <c r="FXT994"/>
      <c r="FXU994"/>
      <c r="FXV994"/>
      <c r="FXW994"/>
      <c r="FXX994"/>
      <c r="FXY994"/>
      <c r="FXZ994"/>
      <c r="FYA994"/>
      <c r="FYB994"/>
      <c r="FYC994"/>
      <c r="FYD994"/>
      <c r="FYE994"/>
      <c r="FYF994"/>
      <c r="FYG994"/>
      <c r="FYH994"/>
      <c r="FYI994"/>
      <c r="FYJ994"/>
      <c r="FYK994"/>
      <c r="FYL994"/>
      <c r="FYM994"/>
      <c r="FYN994"/>
      <c r="FYO994"/>
      <c r="FYP994"/>
      <c r="FYQ994"/>
      <c r="FYR994"/>
      <c r="FYS994"/>
      <c r="FYT994"/>
      <c r="FYU994"/>
      <c r="FYV994"/>
      <c r="FYW994"/>
      <c r="FYX994"/>
      <c r="FYY994"/>
      <c r="FYZ994"/>
      <c r="FZA994"/>
      <c r="FZB994"/>
      <c r="FZC994"/>
      <c r="FZD994"/>
      <c r="FZE994"/>
      <c r="FZF994"/>
      <c r="FZG994"/>
      <c r="FZH994"/>
      <c r="FZI994"/>
      <c r="FZJ994"/>
      <c r="FZK994"/>
      <c r="FZL994"/>
      <c r="FZM994"/>
      <c r="FZN994"/>
      <c r="FZO994"/>
      <c r="FZP994"/>
      <c r="FZQ994"/>
      <c r="FZR994"/>
      <c r="FZS994"/>
      <c r="FZT994"/>
      <c r="FZU994"/>
      <c r="FZV994"/>
      <c r="FZW994"/>
      <c r="FZX994"/>
      <c r="FZY994"/>
      <c r="FZZ994"/>
      <c r="GAA994"/>
      <c r="GAB994"/>
      <c r="GAC994"/>
      <c r="GAD994"/>
      <c r="GAE994"/>
      <c r="GAF994"/>
      <c r="GAG994"/>
      <c r="GAH994"/>
      <c r="GAI994"/>
      <c r="GAJ994"/>
      <c r="GAK994"/>
      <c r="GAL994"/>
      <c r="GAM994"/>
      <c r="GAN994"/>
      <c r="GAO994"/>
      <c r="GAP994"/>
      <c r="GAQ994"/>
      <c r="GAR994"/>
      <c r="GAS994"/>
      <c r="GAT994"/>
      <c r="GAU994"/>
      <c r="GAV994"/>
      <c r="GAW994"/>
      <c r="GAX994"/>
      <c r="GAY994"/>
      <c r="GAZ994"/>
      <c r="GBA994"/>
      <c r="GBB994"/>
      <c r="GBC994"/>
      <c r="GBD994"/>
      <c r="GBE994"/>
      <c r="GBF994"/>
      <c r="GBG994"/>
      <c r="GBH994"/>
      <c r="GBI994"/>
      <c r="GBJ994"/>
      <c r="GBK994"/>
      <c r="GBL994"/>
      <c r="GBM994"/>
      <c r="GBN994"/>
      <c r="GBO994"/>
      <c r="GBP994"/>
      <c r="GBQ994"/>
      <c r="GBR994"/>
      <c r="GBS994"/>
      <c r="GBT994"/>
      <c r="GBU994"/>
      <c r="GBV994"/>
      <c r="GBW994"/>
      <c r="GBX994"/>
      <c r="GBY994"/>
      <c r="GBZ994"/>
      <c r="GCA994"/>
      <c r="GCB994"/>
      <c r="GCC994"/>
      <c r="GCD994"/>
      <c r="GCE994"/>
      <c r="GCF994"/>
      <c r="GCG994"/>
      <c r="GCH994"/>
      <c r="GCI994"/>
      <c r="GCJ994"/>
      <c r="GCK994"/>
      <c r="GCL994"/>
      <c r="GCM994"/>
      <c r="GCN994"/>
      <c r="GCO994"/>
      <c r="GCP994"/>
      <c r="GCQ994"/>
      <c r="GCR994"/>
      <c r="GCS994"/>
      <c r="GCT994"/>
      <c r="GCU994"/>
      <c r="GCV994"/>
      <c r="GCW994"/>
      <c r="GCX994"/>
      <c r="GCY994"/>
      <c r="GCZ994"/>
      <c r="GDA994"/>
      <c r="GDB994"/>
      <c r="GDC994"/>
      <c r="GDD994"/>
      <c r="GDE994"/>
      <c r="GDF994"/>
      <c r="GDG994"/>
      <c r="GDH994"/>
      <c r="GDI994"/>
      <c r="GDJ994"/>
      <c r="GDK994"/>
      <c r="GDL994"/>
      <c r="GDM994"/>
      <c r="GDN994"/>
      <c r="GDO994"/>
      <c r="GDP994"/>
      <c r="GDQ994"/>
      <c r="GDR994"/>
      <c r="GDS994"/>
      <c r="GDT994"/>
      <c r="GDU994"/>
      <c r="GDV994"/>
      <c r="GDW994"/>
      <c r="GDX994"/>
      <c r="GDY994"/>
      <c r="GDZ994"/>
      <c r="GEA994"/>
      <c r="GEB994"/>
      <c r="GEC994"/>
      <c r="GED994"/>
      <c r="GEE994"/>
      <c r="GEF994"/>
      <c r="GEG994"/>
      <c r="GEH994"/>
      <c r="GEI994"/>
      <c r="GEJ994"/>
      <c r="GEK994"/>
      <c r="GEL994"/>
      <c r="GEM994"/>
      <c r="GEN994"/>
      <c r="GEO994"/>
      <c r="GEP994"/>
      <c r="GEQ994"/>
      <c r="GER994"/>
      <c r="GES994"/>
      <c r="GET994"/>
      <c r="GEU994"/>
      <c r="GEV994"/>
      <c r="GEW994"/>
      <c r="GEX994"/>
      <c r="GEY994"/>
      <c r="GEZ994"/>
      <c r="GFA994"/>
      <c r="GFB994"/>
      <c r="GFC994"/>
      <c r="GFD994"/>
      <c r="GFE994"/>
      <c r="GFF994"/>
      <c r="GFG994"/>
      <c r="GFH994"/>
      <c r="GFI994"/>
      <c r="GFJ994"/>
      <c r="GFK994"/>
      <c r="GFL994"/>
      <c r="GFM994"/>
      <c r="GFN994"/>
      <c r="GFO994"/>
      <c r="GFP994"/>
      <c r="GFQ994"/>
      <c r="GFR994"/>
      <c r="GFS994"/>
      <c r="GFT994"/>
      <c r="GFU994"/>
      <c r="GFV994"/>
      <c r="GFW994"/>
      <c r="GFX994"/>
      <c r="GFY994"/>
      <c r="GFZ994"/>
      <c r="GGA994"/>
      <c r="GGB994"/>
      <c r="GGC994"/>
      <c r="GGD994"/>
      <c r="GGE994"/>
      <c r="GGF994"/>
      <c r="GGG994"/>
      <c r="GGH994"/>
      <c r="GGI994"/>
      <c r="GGJ994"/>
      <c r="GGK994"/>
      <c r="GGL994"/>
      <c r="GGM994"/>
      <c r="GGN994"/>
      <c r="GGO994"/>
      <c r="GGP994"/>
      <c r="GGQ994"/>
      <c r="GGR994"/>
      <c r="GGS994"/>
      <c r="GGT994"/>
      <c r="GGU994"/>
      <c r="GGV994"/>
      <c r="GGW994"/>
      <c r="GGX994"/>
      <c r="GGY994"/>
      <c r="GGZ994"/>
      <c r="GHA994"/>
      <c r="GHB994"/>
      <c r="GHC994"/>
      <c r="GHD994"/>
      <c r="GHE994"/>
      <c r="GHF994"/>
      <c r="GHG994"/>
      <c r="GHH994"/>
      <c r="GHI994"/>
      <c r="GHJ994"/>
      <c r="GHK994"/>
      <c r="GHL994"/>
      <c r="GHM994"/>
      <c r="GHN994"/>
      <c r="GHO994"/>
      <c r="GHP994"/>
      <c r="GHQ994"/>
      <c r="GHR994"/>
      <c r="GHS994"/>
      <c r="GHT994"/>
      <c r="GHU994"/>
      <c r="GHV994"/>
      <c r="GHW994"/>
      <c r="GHX994"/>
      <c r="GHY994"/>
      <c r="GHZ994"/>
      <c r="GIA994"/>
      <c r="GIB994"/>
      <c r="GIC994"/>
      <c r="GID994"/>
      <c r="GIE994"/>
      <c r="GIF994"/>
      <c r="GIG994"/>
      <c r="GIH994"/>
      <c r="GII994"/>
      <c r="GIJ994"/>
      <c r="GIK994"/>
      <c r="GIL994"/>
      <c r="GIM994"/>
      <c r="GIN994"/>
      <c r="GIO994"/>
      <c r="GIP994"/>
      <c r="GIQ994"/>
      <c r="GIR994"/>
      <c r="GIS994"/>
      <c r="GIT994"/>
      <c r="GIU994"/>
      <c r="GIV994"/>
      <c r="GIW994"/>
      <c r="GIX994"/>
      <c r="GIY994"/>
      <c r="GIZ994"/>
      <c r="GJA994"/>
      <c r="GJB994"/>
      <c r="GJC994"/>
      <c r="GJD994"/>
      <c r="GJE994"/>
      <c r="GJF994"/>
      <c r="GJG994"/>
      <c r="GJH994"/>
      <c r="GJI994"/>
      <c r="GJJ994"/>
      <c r="GJK994"/>
      <c r="GJL994"/>
      <c r="GJM994"/>
      <c r="GJN994"/>
      <c r="GJO994"/>
      <c r="GJP994"/>
      <c r="GJQ994"/>
      <c r="GJR994"/>
      <c r="GJS994"/>
      <c r="GJT994"/>
      <c r="GJU994"/>
      <c r="GJV994"/>
      <c r="GJW994"/>
      <c r="GJX994"/>
      <c r="GJY994"/>
      <c r="GJZ994"/>
      <c r="GKA994"/>
      <c r="GKB994"/>
      <c r="GKC994"/>
      <c r="GKD994"/>
      <c r="GKE994"/>
      <c r="GKF994"/>
      <c r="GKG994"/>
      <c r="GKH994"/>
      <c r="GKI994"/>
      <c r="GKJ994"/>
      <c r="GKK994"/>
      <c r="GKL994"/>
      <c r="GKM994"/>
      <c r="GKN994"/>
      <c r="GKO994"/>
      <c r="GKP994"/>
      <c r="GKQ994"/>
      <c r="GKR994"/>
      <c r="GKS994"/>
      <c r="GKT994"/>
      <c r="GKU994"/>
      <c r="GKV994"/>
      <c r="GKW994"/>
      <c r="GKX994"/>
      <c r="GKY994"/>
      <c r="GKZ994"/>
      <c r="GLA994"/>
      <c r="GLB994"/>
      <c r="GLC994"/>
      <c r="GLD994"/>
      <c r="GLE994"/>
      <c r="GLF994"/>
      <c r="GLG994"/>
      <c r="GLH994"/>
      <c r="GLI994"/>
      <c r="GLJ994"/>
      <c r="GLK994"/>
      <c r="GLL994"/>
      <c r="GLM994"/>
      <c r="GLN994"/>
      <c r="GLO994"/>
      <c r="GLP994"/>
      <c r="GLQ994"/>
      <c r="GLR994"/>
      <c r="GLS994"/>
      <c r="GLT994"/>
      <c r="GLU994"/>
      <c r="GLV994"/>
      <c r="GLW994"/>
      <c r="GLX994"/>
      <c r="GLY994"/>
      <c r="GLZ994"/>
      <c r="GMA994"/>
      <c r="GMB994"/>
      <c r="GMC994"/>
      <c r="GMD994"/>
      <c r="GME994"/>
      <c r="GMF994"/>
      <c r="GMG994"/>
      <c r="GMH994"/>
      <c r="GMI994"/>
      <c r="GMJ994"/>
      <c r="GMK994"/>
      <c r="GML994"/>
      <c r="GMM994"/>
      <c r="GMN994"/>
      <c r="GMO994"/>
      <c r="GMP994"/>
      <c r="GMQ994"/>
      <c r="GMR994"/>
      <c r="GMS994"/>
      <c r="GMT994"/>
      <c r="GMU994"/>
      <c r="GMV994"/>
      <c r="GMW994"/>
      <c r="GMX994"/>
      <c r="GMY994"/>
      <c r="GMZ994"/>
      <c r="GNA994"/>
      <c r="GNB994"/>
      <c r="GNC994"/>
      <c r="GND994"/>
      <c r="GNE994"/>
      <c r="GNF994"/>
      <c r="GNG994"/>
      <c r="GNH994"/>
      <c r="GNI994"/>
      <c r="GNJ994"/>
      <c r="GNK994"/>
      <c r="GNL994"/>
      <c r="GNM994"/>
      <c r="GNN994"/>
      <c r="GNO994"/>
      <c r="GNP994"/>
      <c r="GNQ994"/>
      <c r="GNR994"/>
      <c r="GNS994"/>
      <c r="GNT994"/>
      <c r="GNU994"/>
      <c r="GNV994"/>
      <c r="GNW994"/>
      <c r="GNX994"/>
      <c r="GNY994"/>
      <c r="GNZ994"/>
      <c r="GOA994"/>
      <c r="GOB994"/>
      <c r="GOC994"/>
      <c r="GOD994"/>
      <c r="GOE994"/>
      <c r="GOF994"/>
      <c r="GOG994"/>
      <c r="GOH994"/>
      <c r="GOI994"/>
      <c r="GOJ994"/>
      <c r="GOK994"/>
      <c r="GOL994"/>
      <c r="GOM994"/>
      <c r="GON994"/>
      <c r="GOO994"/>
      <c r="GOP994"/>
      <c r="GOQ994"/>
      <c r="GOR994"/>
      <c r="GOS994"/>
      <c r="GOT994"/>
      <c r="GOU994"/>
      <c r="GOV994"/>
      <c r="GOW994"/>
      <c r="GOX994"/>
      <c r="GOY994"/>
      <c r="GOZ994"/>
      <c r="GPA994"/>
      <c r="GPB994"/>
      <c r="GPC994"/>
      <c r="GPD994"/>
      <c r="GPE994"/>
      <c r="GPF994"/>
      <c r="GPG994"/>
      <c r="GPH994"/>
      <c r="GPI994"/>
      <c r="GPJ994"/>
      <c r="GPK994"/>
      <c r="GPL994"/>
      <c r="GPM994"/>
      <c r="GPN994"/>
      <c r="GPO994"/>
      <c r="GPP994"/>
      <c r="GPQ994"/>
      <c r="GPR994"/>
      <c r="GPS994"/>
      <c r="GPT994"/>
      <c r="GPU994"/>
      <c r="GPV994"/>
      <c r="GPW994"/>
      <c r="GPX994"/>
      <c r="GPY994"/>
      <c r="GPZ994"/>
      <c r="GQA994"/>
      <c r="GQB994"/>
      <c r="GQC994"/>
      <c r="GQD994"/>
      <c r="GQE994"/>
      <c r="GQF994"/>
      <c r="GQG994"/>
      <c r="GQH994"/>
      <c r="GQI994"/>
      <c r="GQJ994"/>
      <c r="GQK994"/>
      <c r="GQL994"/>
      <c r="GQM994"/>
      <c r="GQN994"/>
      <c r="GQO994"/>
      <c r="GQP994"/>
      <c r="GQQ994"/>
      <c r="GQR994"/>
      <c r="GQS994"/>
      <c r="GQT994"/>
      <c r="GQU994"/>
      <c r="GQV994"/>
      <c r="GQW994"/>
      <c r="GQX994"/>
      <c r="GQY994"/>
      <c r="GQZ994"/>
      <c r="GRA994"/>
      <c r="GRB994"/>
      <c r="GRC994"/>
      <c r="GRD994"/>
      <c r="GRE994"/>
      <c r="GRF994"/>
      <c r="GRG994"/>
      <c r="GRH994"/>
      <c r="GRI994"/>
      <c r="GRJ994"/>
      <c r="GRK994"/>
      <c r="GRL994"/>
      <c r="GRM994"/>
      <c r="GRN994"/>
      <c r="GRO994"/>
      <c r="GRP994"/>
      <c r="GRQ994"/>
      <c r="GRR994"/>
      <c r="GRS994"/>
      <c r="GRT994"/>
      <c r="GRU994"/>
      <c r="GRV994"/>
      <c r="GRW994"/>
      <c r="GRX994"/>
      <c r="GRY994"/>
      <c r="GRZ994"/>
      <c r="GSA994"/>
      <c r="GSB994"/>
      <c r="GSC994"/>
      <c r="GSD994"/>
      <c r="GSE994"/>
      <c r="GSF994"/>
      <c r="GSG994"/>
      <c r="GSH994"/>
      <c r="GSI994"/>
      <c r="GSJ994"/>
      <c r="GSK994"/>
      <c r="GSL994"/>
      <c r="GSM994"/>
      <c r="GSN994"/>
      <c r="GSO994"/>
      <c r="GSP994"/>
      <c r="GSQ994"/>
      <c r="GSR994"/>
      <c r="GSS994"/>
      <c r="GST994"/>
      <c r="GSU994"/>
      <c r="GSV994"/>
      <c r="GSW994"/>
      <c r="GSX994"/>
      <c r="GSY994"/>
      <c r="GSZ994"/>
      <c r="GTA994"/>
      <c r="GTB994"/>
      <c r="GTC994"/>
      <c r="GTD994"/>
      <c r="GTE994"/>
      <c r="GTF994"/>
      <c r="GTG994"/>
      <c r="GTH994"/>
      <c r="GTI994"/>
      <c r="GTJ994"/>
      <c r="GTK994"/>
      <c r="GTL994"/>
      <c r="GTM994"/>
      <c r="GTN994"/>
      <c r="GTO994"/>
      <c r="GTP994"/>
      <c r="GTQ994"/>
      <c r="GTR994"/>
      <c r="GTS994"/>
      <c r="GTT994"/>
      <c r="GTU994"/>
      <c r="GTV994"/>
      <c r="GTW994"/>
      <c r="GTX994"/>
      <c r="GTY994"/>
      <c r="GTZ994"/>
      <c r="GUA994"/>
      <c r="GUB994"/>
      <c r="GUC994"/>
      <c r="GUD994"/>
      <c r="GUE994"/>
      <c r="GUF994"/>
      <c r="GUG994"/>
      <c r="GUH994"/>
      <c r="GUI994"/>
      <c r="GUJ994"/>
      <c r="GUK994"/>
      <c r="GUL994"/>
      <c r="GUM994"/>
      <c r="GUN994"/>
      <c r="GUO994"/>
      <c r="GUP994"/>
      <c r="GUQ994"/>
      <c r="GUR994"/>
      <c r="GUS994"/>
      <c r="GUT994"/>
      <c r="GUU994"/>
      <c r="GUV994"/>
      <c r="GUW994"/>
      <c r="GUX994"/>
      <c r="GUY994"/>
      <c r="GUZ994"/>
      <c r="GVA994"/>
      <c r="GVB994"/>
      <c r="GVC994"/>
      <c r="GVD994"/>
      <c r="GVE994"/>
      <c r="GVF994"/>
      <c r="GVG994"/>
      <c r="GVH994"/>
      <c r="GVI994"/>
      <c r="GVJ994"/>
      <c r="GVK994"/>
      <c r="GVL994"/>
      <c r="GVM994"/>
      <c r="GVN994"/>
      <c r="GVO994"/>
      <c r="GVP994"/>
      <c r="GVQ994"/>
      <c r="GVR994"/>
      <c r="GVS994"/>
      <c r="GVT994"/>
      <c r="GVU994"/>
      <c r="GVV994"/>
      <c r="GVW994"/>
      <c r="GVX994"/>
      <c r="GVY994"/>
      <c r="GVZ994"/>
      <c r="GWA994"/>
      <c r="GWB994"/>
      <c r="GWC994"/>
      <c r="GWD994"/>
      <c r="GWE994"/>
      <c r="GWF994"/>
      <c r="GWG994"/>
      <c r="GWH994"/>
      <c r="GWI994"/>
      <c r="GWJ994"/>
      <c r="GWK994"/>
      <c r="GWL994"/>
      <c r="GWM994"/>
      <c r="GWN994"/>
      <c r="GWO994"/>
      <c r="GWP994"/>
      <c r="GWQ994"/>
      <c r="GWR994"/>
      <c r="GWS994"/>
      <c r="GWT994"/>
      <c r="GWU994"/>
      <c r="GWV994"/>
      <c r="GWW994"/>
      <c r="GWX994"/>
      <c r="GWY994"/>
      <c r="GWZ994"/>
      <c r="GXA994"/>
      <c r="GXB994"/>
      <c r="GXC994"/>
      <c r="GXD994"/>
      <c r="GXE994"/>
      <c r="GXF994"/>
      <c r="GXG994"/>
      <c r="GXH994"/>
      <c r="GXI994"/>
      <c r="GXJ994"/>
      <c r="GXK994"/>
      <c r="GXL994"/>
      <c r="GXM994"/>
      <c r="GXN994"/>
      <c r="GXO994"/>
      <c r="GXP994"/>
      <c r="GXQ994"/>
      <c r="GXR994"/>
      <c r="GXS994"/>
      <c r="GXT994"/>
      <c r="GXU994"/>
      <c r="GXV994"/>
      <c r="GXW994"/>
      <c r="GXX994"/>
      <c r="GXY994"/>
      <c r="GXZ994"/>
      <c r="GYA994"/>
      <c r="GYB994"/>
      <c r="GYC994"/>
      <c r="GYD994"/>
      <c r="GYE994"/>
      <c r="GYF994"/>
      <c r="GYG994"/>
      <c r="GYH994"/>
      <c r="GYI994"/>
      <c r="GYJ994"/>
      <c r="GYK994"/>
      <c r="GYL994"/>
      <c r="GYM994"/>
      <c r="GYN994"/>
      <c r="GYO994"/>
      <c r="GYP994"/>
      <c r="GYQ994"/>
      <c r="GYR994"/>
      <c r="GYS994"/>
      <c r="GYT994"/>
      <c r="GYU994"/>
      <c r="GYV994"/>
      <c r="GYW994"/>
      <c r="GYX994"/>
      <c r="GYY994"/>
      <c r="GYZ994"/>
      <c r="GZA994"/>
      <c r="GZB994"/>
      <c r="GZC994"/>
      <c r="GZD994"/>
      <c r="GZE994"/>
      <c r="GZF994"/>
      <c r="GZG994"/>
      <c r="GZH994"/>
      <c r="GZI994"/>
      <c r="GZJ994"/>
      <c r="GZK994"/>
      <c r="GZL994"/>
      <c r="GZM994"/>
      <c r="GZN994"/>
      <c r="GZO994"/>
      <c r="GZP994"/>
      <c r="GZQ994"/>
      <c r="GZR994"/>
      <c r="GZS994"/>
      <c r="GZT994"/>
      <c r="GZU994"/>
      <c r="GZV994"/>
      <c r="GZW994"/>
      <c r="GZX994"/>
      <c r="GZY994"/>
      <c r="GZZ994"/>
      <c r="HAA994"/>
      <c r="HAB994"/>
      <c r="HAC994"/>
      <c r="HAD994"/>
      <c r="HAE994"/>
      <c r="HAF994"/>
      <c r="HAG994"/>
      <c r="HAH994"/>
      <c r="HAI994"/>
      <c r="HAJ994"/>
      <c r="HAK994"/>
      <c r="HAL994"/>
      <c r="HAM994"/>
      <c r="HAN994"/>
      <c r="HAO994"/>
      <c r="HAP994"/>
      <c r="HAQ994"/>
      <c r="HAR994"/>
      <c r="HAS994"/>
      <c r="HAT994"/>
      <c r="HAU994"/>
      <c r="HAV994"/>
      <c r="HAW994"/>
      <c r="HAX994"/>
      <c r="HAY994"/>
      <c r="HAZ994"/>
      <c r="HBA994"/>
      <c r="HBB994"/>
      <c r="HBC994"/>
      <c r="HBD994"/>
      <c r="HBE994"/>
      <c r="HBF994"/>
      <c r="HBG994"/>
      <c r="HBH994"/>
      <c r="HBI994"/>
      <c r="HBJ994"/>
      <c r="HBK994"/>
      <c r="HBL994"/>
      <c r="HBM994"/>
      <c r="HBN994"/>
      <c r="HBO994"/>
      <c r="HBP994"/>
      <c r="HBQ994"/>
      <c r="HBR994"/>
      <c r="HBS994"/>
      <c r="HBT994"/>
      <c r="HBU994"/>
      <c r="HBV994"/>
      <c r="HBW994"/>
      <c r="HBX994"/>
      <c r="HBY994"/>
      <c r="HBZ994"/>
      <c r="HCA994"/>
      <c r="HCB994"/>
      <c r="HCC994"/>
      <c r="HCD994"/>
      <c r="HCE994"/>
      <c r="HCF994"/>
      <c r="HCG994"/>
      <c r="HCH994"/>
      <c r="HCI994"/>
      <c r="HCJ994"/>
      <c r="HCK994"/>
      <c r="HCL994"/>
      <c r="HCM994"/>
      <c r="HCN994"/>
      <c r="HCO994"/>
      <c r="HCP994"/>
      <c r="HCQ994"/>
      <c r="HCR994"/>
      <c r="HCS994"/>
      <c r="HCT994"/>
      <c r="HCU994"/>
      <c r="HCV994"/>
      <c r="HCW994"/>
      <c r="HCX994"/>
      <c r="HCY994"/>
      <c r="HCZ994"/>
      <c r="HDA994"/>
      <c r="HDB994"/>
      <c r="HDC994"/>
      <c r="HDD994"/>
      <c r="HDE994"/>
      <c r="HDF994"/>
      <c r="HDG994"/>
      <c r="HDH994"/>
      <c r="HDI994"/>
      <c r="HDJ994"/>
      <c r="HDK994"/>
      <c r="HDL994"/>
      <c r="HDM994"/>
      <c r="HDN994"/>
      <c r="HDO994"/>
      <c r="HDP994"/>
      <c r="HDQ994"/>
      <c r="HDR994"/>
      <c r="HDS994"/>
      <c r="HDT994"/>
      <c r="HDU994"/>
      <c r="HDV994"/>
      <c r="HDW994"/>
      <c r="HDX994"/>
      <c r="HDY994"/>
      <c r="HDZ994"/>
      <c r="HEA994"/>
      <c r="HEB994"/>
      <c r="HEC994"/>
      <c r="HED994"/>
      <c r="HEE994"/>
      <c r="HEF994"/>
      <c r="HEG994"/>
      <c r="HEH994"/>
      <c r="HEI994"/>
      <c r="HEJ994"/>
      <c r="HEK994"/>
      <c r="HEL994"/>
      <c r="HEM994"/>
      <c r="HEN994"/>
      <c r="HEO994"/>
      <c r="HEP994"/>
      <c r="HEQ994"/>
      <c r="HER994"/>
      <c r="HES994"/>
      <c r="HET994"/>
      <c r="HEU994"/>
      <c r="HEV994"/>
      <c r="HEW994"/>
      <c r="HEX994"/>
      <c r="HEY994"/>
      <c r="HEZ994"/>
      <c r="HFA994"/>
      <c r="HFB994"/>
      <c r="HFC994"/>
      <c r="HFD994"/>
      <c r="HFE994"/>
      <c r="HFF994"/>
      <c r="HFG994"/>
      <c r="HFH994"/>
      <c r="HFI994"/>
      <c r="HFJ994"/>
      <c r="HFK994"/>
      <c r="HFL994"/>
      <c r="HFM994"/>
      <c r="HFN994"/>
      <c r="HFO994"/>
      <c r="HFP994"/>
      <c r="HFQ994"/>
      <c r="HFR994"/>
      <c r="HFS994"/>
      <c r="HFT994"/>
      <c r="HFU994"/>
      <c r="HFV994"/>
      <c r="HFW994"/>
      <c r="HFX994"/>
      <c r="HFY994"/>
      <c r="HFZ994"/>
      <c r="HGA994"/>
      <c r="HGB994"/>
      <c r="HGC994"/>
      <c r="HGD994"/>
      <c r="HGE994"/>
      <c r="HGF994"/>
      <c r="HGG994"/>
      <c r="HGH994"/>
      <c r="HGI994"/>
      <c r="HGJ994"/>
      <c r="HGK994"/>
      <c r="HGL994"/>
      <c r="HGM994"/>
      <c r="HGN994"/>
      <c r="HGO994"/>
      <c r="HGP994"/>
      <c r="HGQ994"/>
      <c r="HGR994"/>
      <c r="HGS994"/>
      <c r="HGT994"/>
      <c r="HGU994"/>
      <c r="HGV994"/>
      <c r="HGW994"/>
      <c r="HGX994"/>
      <c r="HGY994"/>
      <c r="HGZ994"/>
      <c r="HHA994"/>
      <c r="HHB994"/>
      <c r="HHC994"/>
      <c r="HHD994"/>
      <c r="HHE994"/>
      <c r="HHF994"/>
      <c r="HHG994"/>
      <c r="HHH994"/>
      <c r="HHI994"/>
      <c r="HHJ994"/>
      <c r="HHK994"/>
      <c r="HHL994"/>
      <c r="HHM994"/>
      <c r="HHN994"/>
      <c r="HHO994"/>
      <c r="HHP994"/>
      <c r="HHQ994"/>
      <c r="HHR994"/>
      <c r="HHS994"/>
      <c r="HHT994"/>
      <c r="HHU994"/>
      <c r="HHV994"/>
      <c r="HHW994"/>
      <c r="HHX994"/>
      <c r="HHY994"/>
      <c r="HHZ994"/>
      <c r="HIA994"/>
      <c r="HIB994"/>
      <c r="HIC994"/>
      <c r="HID994"/>
      <c r="HIE994"/>
      <c r="HIF994"/>
      <c r="HIG994"/>
      <c r="HIH994"/>
      <c r="HII994"/>
      <c r="HIJ994"/>
      <c r="HIK994"/>
      <c r="HIL994"/>
      <c r="HIM994"/>
      <c r="HIN994"/>
      <c r="HIO994"/>
      <c r="HIP994"/>
      <c r="HIQ994"/>
      <c r="HIR994"/>
      <c r="HIS994"/>
      <c r="HIT994"/>
      <c r="HIU994"/>
      <c r="HIV994"/>
      <c r="HIW994"/>
      <c r="HIX994"/>
      <c r="HIY994"/>
      <c r="HIZ994"/>
      <c r="HJA994"/>
      <c r="HJB994"/>
      <c r="HJC994"/>
      <c r="HJD994"/>
      <c r="HJE994"/>
      <c r="HJF994"/>
      <c r="HJG994"/>
      <c r="HJH994"/>
      <c r="HJI994"/>
      <c r="HJJ994"/>
      <c r="HJK994"/>
      <c r="HJL994"/>
      <c r="HJM994"/>
      <c r="HJN994"/>
      <c r="HJO994"/>
      <c r="HJP994"/>
      <c r="HJQ994"/>
      <c r="HJR994"/>
      <c r="HJS994"/>
      <c r="HJT994"/>
      <c r="HJU994"/>
      <c r="HJV994"/>
      <c r="HJW994"/>
      <c r="HJX994"/>
      <c r="HJY994"/>
      <c r="HJZ994"/>
      <c r="HKA994"/>
      <c r="HKB994"/>
      <c r="HKC994"/>
      <c r="HKD994"/>
      <c r="HKE994"/>
      <c r="HKF994"/>
      <c r="HKG994"/>
      <c r="HKH994"/>
      <c r="HKI994"/>
      <c r="HKJ994"/>
      <c r="HKK994"/>
      <c r="HKL994"/>
      <c r="HKM994"/>
      <c r="HKN994"/>
      <c r="HKO994"/>
      <c r="HKP994"/>
      <c r="HKQ994"/>
      <c r="HKR994"/>
      <c r="HKS994"/>
      <c r="HKT994"/>
      <c r="HKU994"/>
      <c r="HKV994"/>
      <c r="HKW994"/>
      <c r="HKX994"/>
      <c r="HKY994"/>
      <c r="HKZ994"/>
      <c r="HLA994"/>
      <c r="HLB994"/>
      <c r="HLC994"/>
      <c r="HLD994"/>
      <c r="HLE994"/>
      <c r="HLF994"/>
      <c r="HLG994"/>
      <c r="HLH994"/>
      <c r="HLI994"/>
      <c r="HLJ994"/>
      <c r="HLK994"/>
      <c r="HLL994"/>
      <c r="HLM994"/>
      <c r="HLN994"/>
      <c r="HLO994"/>
      <c r="HLP994"/>
      <c r="HLQ994"/>
      <c r="HLR994"/>
      <c r="HLS994"/>
      <c r="HLT994"/>
      <c r="HLU994"/>
      <c r="HLV994"/>
      <c r="HLW994"/>
      <c r="HLX994"/>
      <c r="HLY994"/>
      <c r="HLZ994"/>
      <c r="HMA994"/>
      <c r="HMB994"/>
      <c r="HMC994"/>
      <c r="HMD994"/>
      <c r="HME994"/>
      <c r="HMF994"/>
      <c r="HMG994"/>
      <c r="HMH994"/>
      <c r="HMI994"/>
      <c r="HMJ994"/>
      <c r="HMK994"/>
      <c r="HML994"/>
      <c r="HMM994"/>
      <c r="HMN994"/>
      <c r="HMO994"/>
      <c r="HMP994"/>
      <c r="HMQ994"/>
      <c r="HMR994"/>
      <c r="HMS994"/>
      <c r="HMT994"/>
      <c r="HMU994"/>
      <c r="HMV994"/>
      <c r="HMW994"/>
      <c r="HMX994"/>
      <c r="HMY994"/>
      <c r="HMZ994"/>
      <c r="HNA994"/>
      <c r="HNB994"/>
      <c r="HNC994"/>
      <c r="HND994"/>
      <c r="HNE994"/>
      <c r="HNF994"/>
      <c r="HNG994"/>
      <c r="HNH994"/>
      <c r="HNI994"/>
      <c r="HNJ994"/>
      <c r="HNK994"/>
      <c r="HNL994"/>
      <c r="HNM994"/>
      <c r="HNN994"/>
      <c r="HNO994"/>
      <c r="HNP994"/>
      <c r="HNQ994"/>
      <c r="HNR994"/>
      <c r="HNS994"/>
      <c r="HNT994"/>
      <c r="HNU994"/>
      <c r="HNV994"/>
      <c r="HNW994"/>
      <c r="HNX994"/>
      <c r="HNY994"/>
      <c r="HNZ994"/>
      <c r="HOA994"/>
      <c r="HOB994"/>
      <c r="HOC994"/>
      <c r="HOD994"/>
      <c r="HOE994"/>
      <c r="HOF994"/>
      <c r="HOG994"/>
      <c r="HOH994"/>
      <c r="HOI994"/>
      <c r="HOJ994"/>
      <c r="HOK994"/>
      <c r="HOL994"/>
      <c r="HOM994"/>
      <c r="HON994"/>
      <c r="HOO994"/>
      <c r="HOP994"/>
      <c r="HOQ994"/>
      <c r="HOR994"/>
      <c r="HOS994"/>
      <c r="HOT994"/>
      <c r="HOU994"/>
      <c r="HOV994"/>
      <c r="HOW994"/>
      <c r="HOX994"/>
      <c r="HOY994"/>
      <c r="HOZ994"/>
      <c r="HPA994"/>
      <c r="HPB994"/>
      <c r="HPC994"/>
      <c r="HPD994"/>
      <c r="HPE994"/>
      <c r="HPF994"/>
      <c r="HPG994"/>
      <c r="HPH994"/>
      <c r="HPI994"/>
      <c r="HPJ994"/>
      <c r="HPK994"/>
      <c r="HPL994"/>
      <c r="HPM994"/>
      <c r="HPN994"/>
      <c r="HPO994"/>
      <c r="HPP994"/>
      <c r="HPQ994"/>
      <c r="HPR994"/>
      <c r="HPS994"/>
      <c r="HPT994"/>
      <c r="HPU994"/>
      <c r="HPV994"/>
      <c r="HPW994"/>
      <c r="HPX994"/>
      <c r="HPY994"/>
      <c r="HPZ994"/>
      <c r="HQA994"/>
      <c r="HQB994"/>
      <c r="HQC994"/>
      <c r="HQD994"/>
      <c r="HQE994"/>
      <c r="HQF994"/>
      <c r="HQG994"/>
      <c r="HQH994"/>
      <c r="HQI994"/>
      <c r="HQJ994"/>
      <c r="HQK994"/>
      <c r="HQL994"/>
      <c r="HQM994"/>
      <c r="HQN994"/>
      <c r="HQO994"/>
      <c r="HQP994"/>
      <c r="HQQ994"/>
      <c r="HQR994"/>
      <c r="HQS994"/>
      <c r="HQT994"/>
      <c r="HQU994"/>
      <c r="HQV994"/>
      <c r="HQW994"/>
      <c r="HQX994"/>
      <c r="HQY994"/>
      <c r="HQZ994"/>
      <c r="HRA994"/>
      <c r="HRB994"/>
      <c r="HRC994"/>
      <c r="HRD994"/>
      <c r="HRE994"/>
      <c r="HRF994"/>
      <c r="HRG994"/>
      <c r="HRH994"/>
      <c r="HRI994"/>
      <c r="HRJ994"/>
      <c r="HRK994"/>
      <c r="HRL994"/>
      <c r="HRM994"/>
      <c r="HRN994"/>
      <c r="HRO994"/>
      <c r="HRP994"/>
      <c r="HRQ994"/>
      <c r="HRR994"/>
      <c r="HRS994"/>
      <c r="HRT994"/>
      <c r="HRU994"/>
      <c r="HRV994"/>
      <c r="HRW994"/>
      <c r="HRX994"/>
      <c r="HRY994"/>
      <c r="HRZ994"/>
      <c r="HSA994"/>
      <c r="HSB994"/>
      <c r="HSC994"/>
      <c r="HSD994"/>
      <c r="HSE994"/>
      <c r="HSF994"/>
      <c r="HSG994"/>
      <c r="HSH994"/>
      <c r="HSI994"/>
      <c r="HSJ994"/>
      <c r="HSK994"/>
      <c r="HSL994"/>
      <c r="HSM994"/>
      <c r="HSN994"/>
      <c r="HSO994"/>
      <c r="HSP994"/>
      <c r="HSQ994"/>
      <c r="HSR994"/>
      <c r="HSS994"/>
      <c r="HST994"/>
      <c r="HSU994"/>
      <c r="HSV994"/>
      <c r="HSW994"/>
      <c r="HSX994"/>
      <c r="HSY994"/>
      <c r="HSZ994"/>
      <c r="HTA994"/>
      <c r="HTB994"/>
      <c r="HTC994"/>
      <c r="HTD994"/>
      <c r="HTE994"/>
      <c r="HTF994"/>
      <c r="HTG994"/>
      <c r="HTH994"/>
      <c r="HTI994"/>
      <c r="HTJ994"/>
      <c r="HTK994"/>
      <c r="HTL994"/>
      <c r="HTM994"/>
      <c r="HTN994"/>
      <c r="HTO994"/>
      <c r="HTP994"/>
      <c r="HTQ994"/>
      <c r="HTR994"/>
      <c r="HTS994"/>
      <c r="HTT994"/>
      <c r="HTU994"/>
      <c r="HTV994"/>
      <c r="HTW994"/>
      <c r="HTX994"/>
      <c r="HTY994"/>
      <c r="HTZ994"/>
      <c r="HUA994"/>
      <c r="HUB994"/>
      <c r="HUC994"/>
      <c r="HUD994"/>
      <c r="HUE994"/>
      <c r="HUF994"/>
      <c r="HUG994"/>
      <c r="HUH994"/>
      <c r="HUI994"/>
      <c r="HUJ994"/>
      <c r="HUK994"/>
      <c r="HUL994"/>
      <c r="HUM994"/>
      <c r="HUN994"/>
      <c r="HUO994"/>
      <c r="HUP994"/>
      <c r="HUQ994"/>
      <c r="HUR994"/>
      <c r="HUS994"/>
      <c r="HUT994"/>
      <c r="HUU994"/>
      <c r="HUV994"/>
      <c r="HUW994"/>
      <c r="HUX994"/>
      <c r="HUY994"/>
      <c r="HUZ994"/>
      <c r="HVA994"/>
      <c r="HVB994"/>
      <c r="HVC994"/>
      <c r="HVD994"/>
      <c r="HVE994"/>
      <c r="HVF994"/>
      <c r="HVG994"/>
      <c r="HVH994"/>
      <c r="HVI994"/>
      <c r="HVJ994"/>
      <c r="HVK994"/>
      <c r="HVL994"/>
      <c r="HVM994"/>
      <c r="HVN994"/>
      <c r="HVO994"/>
      <c r="HVP994"/>
      <c r="HVQ994"/>
      <c r="HVR994"/>
      <c r="HVS994"/>
      <c r="HVT994"/>
      <c r="HVU994"/>
      <c r="HVV994"/>
      <c r="HVW994"/>
      <c r="HVX994"/>
      <c r="HVY994"/>
      <c r="HVZ994"/>
      <c r="HWA994"/>
      <c r="HWB994"/>
      <c r="HWC994"/>
      <c r="HWD994"/>
      <c r="HWE994"/>
      <c r="HWF994"/>
      <c r="HWG994"/>
      <c r="HWH994"/>
      <c r="HWI994"/>
      <c r="HWJ994"/>
      <c r="HWK994"/>
      <c r="HWL994"/>
      <c r="HWM994"/>
      <c r="HWN994"/>
      <c r="HWO994"/>
      <c r="HWP994"/>
      <c r="HWQ994"/>
      <c r="HWR994"/>
      <c r="HWS994"/>
      <c r="HWT994"/>
      <c r="HWU994"/>
      <c r="HWV994"/>
      <c r="HWW994"/>
      <c r="HWX994"/>
      <c r="HWY994"/>
      <c r="HWZ994"/>
      <c r="HXA994"/>
      <c r="HXB994"/>
      <c r="HXC994"/>
      <c r="HXD994"/>
      <c r="HXE994"/>
      <c r="HXF994"/>
      <c r="HXG994"/>
      <c r="HXH994"/>
      <c r="HXI994"/>
      <c r="HXJ994"/>
      <c r="HXK994"/>
      <c r="HXL994"/>
      <c r="HXM994"/>
      <c r="HXN994"/>
      <c r="HXO994"/>
      <c r="HXP994"/>
      <c r="HXQ994"/>
      <c r="HXR994"/>
      <c r="HXS994"/>
      <c r="HXT994"/>
      <c r="HXU994"/>
      <c r="HXV994"/>
      <c r="HXW994"/>
      <c r="HXX994"/>
      <c r="HXY994"/>
      <c r="HXZ994"/>
      <c r="HYA994"/>
      <c r="HYB994"/>
      <c r="HYC994"/>
      <c r="HYD994"/>
      <c r="HYE994"/>
      <c r="HYF994"/>
      <c r="HYG994"/>
      <c r="HYH994"/>
      <c r="HYI994"/>
      <c r="HYJ994"/>
      <c r="HYK994"/>
      <c r="HYL994"/>
      <c r="HYM994"/>
      <c r="HYN994"/>
      <c r="HYO994"/>
      <c r="HYP994"/>
      <c r="HYQ994"/>
      <c r="HYR994"/>
      <c r="HYS994"/>
      <c r="HYT994"/>
      <c r="HYU994"/>
      <c r="HYV994"/>
      <c r="HYW994"/>
      <c r="HYX994"/>
      <c r="HYY994"/>
      <c r="HYZ994"/>
      <c r="HZA994"/>
      <c r="HZB994"/>
      <c r="HZC994"/>
      <c r="HZD994"/>
      <c r="HZE994"/>
      <c r="HZF994"/>
      <c r="HZG994"/>
      <c r="HZH994"/>
      <c r="HZI994"/>
      <c r="HZJ994"/>
      <c r="HZK994"/>
      <c r="HZL994"/>
      <c r="HZM994"/>
      <c r="HZN994"/>
      <c r="HZO994"/>
      <c r="HZP994"/>
      <c r="HZQ994"/>
      <c r="HZR994"/>
      <c r="HZS994"/>
      <c r="HZT994"/>
      <c r="HZU994"/>
      <c r="HZV994"/>
      <c r="HZW994"/>
      <c r="HZX994"/>
      <c r="HZY994"/>
      <c r="HZZ994"/>
      <c r="IAA994"/>
      <c r="IAB994"/>
      <c r="IAC994"/>
      <c r="IAD994"/>
      <c r="IAE994"/>
      <c r="IAF994"/>
      <c r="IAG994"/>
      <c r="IAH994"/>
      <c r="IAI994"/>
      <c r="IAJ994"/>
      <c r="IAK994"/>
      <c r="IAL994"/>
      <c r="IAM994"/>
      <c r="IAN994"/>
      <c r="IAO994"/>
      <c r="IAP994"/>
      <c r="IAQ994"/>
      <c r="IAR994"/>
      <c r="IAS994"/>
      <c r="IAT994"/>
      <c r="IAU994"/>
      <c r="IAV994"/>
      <c r="IAW994"/>
      <c r="IAX994"/>
      <c r="IAY994"/>
      <c r="IAZ994"/>
      <c r="IBA994"/>
      <c r="IBB994"/>
      <c r="IBC994"/>
      <c r="IBD994"/>
      <c r="IBE994"/>
      <c r="IBF994"/>
      <c r="IBG994"/>
      <c r="IBH994"/>
      <c r="IBI994"/>
      <c r="IBJ994"/>
      <c r="IBK994"/>
      <c r="IBL994"/>
      <c r="IBM994"/>
      <c r="IBN994"/>
      <c r="IBO994"/>
      <c r="IBP994"/>
      <c r="IBQ994"/>
      <c r="IBR994"/>
      <c r="IBS994"/>
      <c r="IBT994"/>
      <c r="IBU994"/>
      <c r="IBV994"/>
      <c r="IBW994"/>
      <c r="IBX994"/>
      <c r="IBY994"/>
      <c r="IBZ994"/>
      <c r="ICA994"/>
      <c r="ICB994"/>
      <c r="ICC994"/>
      <c r="ICD994"/>
      <c r="ICE994"/>
      <c r="ICF994"/>
      <c r="ICG994"/>
      <c r="ICH994"/>
      <c r="ICI994"/>
      <c r="ICJ994"/>
      <c r="ICK994"/>
      <c r="ICL994"/>
      <c r="ICM994"/>
      <c r="ICN994"/>
      <c r="ICO994"/>
      <c r="ICP994"/>
      <c r="ICQ994"/>
      <c r="ICR994"/>
      <c r="ICS994"/>
      <c r="ICT994"/>
      <c r="ICU994"/>
      <c r="ICV994"/>
      <c r="ICW994"/>
      <c r="ICX994"/>
      <c r="ICY994"/>
      <c r="ICZ994"/>
      <c r="IDA994"/>
      <c r="IDB994"/>
      <c r="IDC994"/>
      <c r="IDD994"/>
      <c r="IDE994"/>
      <c r="IDF994"/>
      <c r="IDG994"/>
      <c r="IDH994"/>
      <c r="IDI994"/>
      <c r="IDJ994"/>
      <c r="IDK994"/>
      <c r="IDL994"/>
      <c r="IDM994"/>
      <c r="IDN994"/>
      <c r="IDO994"/>
      <c r="IDP994"/>
      <c r="IDQ994"/>
      <c r="IDR994"/>
      <c r="IDS994"/>
      <c r="IDT994"/>
      <c r="IDU994"/>
      <c r="IDV994"/>
      <c r="IDW994"/>
      <c r="IDX994"/>
      <c r="IDY994"/>
      <c r="IDZ994"/>
      <c r="IEA994"/>
      <c r="IEB994"/>
      <c r="IEC994"/>
      <c r="IED994"/>
      <c r="IEE994"/>
      <c r="IEF994"/>
      <c r="IEG994"/>
      <c r="IEH994"/>
      <c r="IEI994"/>
      <c r="IEJ994"/>
      <c r="IEK994"/>
      <c r="IEL994"/>
      <c r="IEM994"/>
      <c r="IEN994"/>
      <c r="IEO994"/>
      <c r="IEP994"/>
      <c r="IEQ994"/>
      <c r="IER994"/>
      <c r="IES994"/>
      <c r="IET994"/>
      <c r="IEU994"/>
      <c r="IEV994"/>
      <c r="IEW994"/>
      <c r="IEX994"/>
      <c r="IEY994"/>
      <c r="IEZ994"/>
      <c r="IFA994"/>
      <c r="IFB994"/>
      <c r="IFC994"/>
      <c r="IFD994"/>
      <c r="IFE994"/>
      <c r="IFF994"/>
      <c r="IFG994"/>
      <c r="IFH994"/>
      <c r="IFI994"/>
      <c r="IFJ994"/>
      <c r="IFK994"/>
      <c r="IFL994"/>
      <c r="IFM994"/>
      <c r="IFN994"/>
      <c r="IFO994"/>
      <c r="IFP994"/>
      <c r="IFQ994"/>
      <c r="IFR994"/>
      <c r="IFS994"/>
      <c r="IFT994"/>
      <c r="IFU994"/>
      <c r="IFV994"/>
      <c r="IFW994"/>
      <c r="IFX994"/>
      <c r="IFY994"/>
      <c r="IFZ994"/>
      <c r="IGA994"/>
      <c r="IGB994"/>
      <c r="IGC994"/>
      <c r="IGD994"/>
      <c r="IGE994"/>
      <c r="IGF994"/>
      <c r="IGG994"/>
      <c r="IGH994"/>
      <c r="IGI994"/>
      <c r="IGJ994"/>
      <c r="IGK994"/>
      <c r="IGL994"/>
      <c r="IGM994"/>
      <c r="IGN994"/>
      <c r="IGO994"/>
      <c r="IGP994"/>
      <c r="IGQ994"/>
      <c r="IGR994"/>
      <c r="IGS994"/>
      <c r="IGT994"/>
      <c r="IGU994"/>
      <c r="IGV994"/>
      <c r="IGW994"/>
      <c r="IGX994"/>
      <c r="IGY994"/>
      <c r="IGZ994"/>
      <c r="IHA994"/>
      <c r="IHB994"/>
      <c r="IHC994"/>
      <c r="IHD994"/>
      <c r="IHE994"/>
      <c r="IHF994"/>
      <c r="IHG994"/>
      <c r="IHH994"/>
      <c r="IHI994"/>
      <c r="IHJ994"/>
      <c r="IHK994"/>
      <c r="IHL994"/>
      <c r="IHM994"/>
      <c r="IHN994"/>
      <c r="IHO994"/>
      <c r="IHP994"/>
      <c r="IHQ994"/>
      <c r="IHR994"/>
      <c r="IHS994"/>
      <c r="IHT994"/>
      <c r="IHU994"/>
      <c r="IHV994"/>
      <c r="IHW994"/>
      <c r="IHX994"/>
      <c r="IHY994"/>
      <c r="IHZ994"/>
      <c r="IIA994"/>
      <c r="IIB994"/>
      <c r="IIC994"/>
      <c r="IID994"/>
      <c r="IIE994"/>
      <c r="IIF994"/>
      <c r="IIG994"/>
      <c r="IIH994"/>
      <c r="III994"/>
      <c r="IIJ994"/>
      <c r="IIK994"/>
      <c r="IIL994"/>
      <c r="IIM994"/>
      <c r="IIN994"/>
      <c r="IIO994"/>
      <c r="IIP994"/>
      <c r="IIQ994"/>
      <c r="IIR994"/>
      <c r="IIS994"/>
      <c r="IIT994"/>
      <c r="IIU994"/>
      <c r="IIV994"/>
      <c r="IIW994"/>
      <c r="IIX994"/>
      <c r="IIY994"/>
      <c r="IIZ994"/>
      <c r="IJA994"/>
      <c r="IJB994"/>
      <c r="IJC994"/>
      <c r="IJD994"/>
      <c r="IJE994"/>
      <c r="IJF994"/>
      <c r="IJG994"/>
      <c r="IJH994"/>
      <c r="IJI994"/>
      <c r="IJJ994"/>
      <c r="IJK994"/>
      <c r="IJL994"/>
      <c r="IJM994"/>
      <c r="IJN994"/>
      <c r="IJO994"/>
      <c r="IJP994"/>
      <c r="IJQ994"/>
      <c r="IJR994"/>
      <c r="IJS994"/>
      <c r="IJT994"/>
      <c r="IJU994"/>
      <c r="IJV994"/>
      <c r="IJW994"/>
      <c r="IJX994"/>
      <c r="IJY994"/>
      <c r="IJZ994"/>
      <c r="IKA994"/>
      <c r="IKB994"/>
      <c r="IKC994"/>
      <c r="IKD994"/>
      <c r="IKE994"/>
      <c r="IKF994"/>
      <c r="IKG994"/>
      <c r="IKH994"/>
      <c r="IKI994"/>
      <c r="IKJ994"/>
      <c r="IKK994"/>
      <c r="IKL994"/>
      <c r="IKM994"/>
      <c r="IKN994"/>
      <c r="IKO994"/>
      <c r="IKP994"/>
      <c r="IKQ994"/>
      <c r="IKR994"/>
      <c r="IKS994"/>
      <c r="IKT994"/>
      <c r="IKU994"/>
      <c r="IKV994"/>
      <c r="IKW994"/>
      <c r="IKX994"/>
      <c r="IKY994"/>
      <c r="IKZ994"/>
      <c r="ILA994"/>
      <c r="ILB994"/>
      <c r="ILC994"/>
      <c r="ILD994"/>
      <c r="ILE994"/>
      <c r="ILF994"/>
      <c r="ILG994"/>
      <c r="ILH994"/>
      <c r="ILI994"/>
      <c r="ILJ994"/>
      <c r="ILK994"/>
      <c r="ILL994"/>
      <c r="ILM994"/>
      <c r="ILN994"/>
      <c r="ILO994"/>
      <c r="ILP994"/>
      <c r="ILQ994"/>
      <c r="ILR994"/>
      <c r="ILS994"/>
      <c r="ILT994"/>
      <c r="ILU994"/>
      <c r="ILV994"/>
      <c r="ILW994"/>
      <c r="ILX994"/>
      <c r="ILY994"/>
      <c r="ILZ994"/>
      <c r="IMA994"/>
      <c r="IMB994"/>
      <c r="IMC994"/>
      <c r="IMD994"/>
      <c r="IME994"/>
      <c r="IMF994"/>
      <c r="IMG994"/>
      <c r="IMH994"/>
      <c r="IMI994"/>
      <c r="IMJ994"/>
      <c r="IMK994"/>
      <c r="IML994"/>
      <c r="IMM994"/>
      <c r="IMN994"/>
      <c r="IMO994"/>
      <c r="IMP994"/>
      <c r="IMQ994"/>
      <c r="IMR994"/>
      <c r="IMS994"/>
      <c r="IMT994"/>
      <c r="IMU994"/>
      <c r="IMV994"/>
      <c r="IMW994"/>
      <c r="IMX994"/>
      <c r="IMY994"/>
      <c r="IMZ994"/>
      <c r="INA994"/>
      <c r="INB994"/>
      <c r="INC994"/>
      <c r="IND994"/>
      <c r="INE994"/>
      <c r="INF994"/>
      <c r="ING994"/>
      <c r="INH994"/>
      <c r="INI994"/>
      <c r="INJ994"/>
      <c r="INK994"/>
      <c r="INL994"/>
      <c r="INM994"/>
      <c r="INN994"/>
      <c r="INO994"/>
      <c r="INP994"/>
      <c r="INQ994"/>
      <c r="INR994"/>
      <c r="INS994"/>
      <c r="INT994"/>
      <c r="INU994"/>
      <c r="INV994"/>
      <c r="INW994"/>
      <c r="INX994"/>
      <c r="INY994"/>
      <c r="INZ994"/>
      <c r="IOA994"/>
      <c r="IOB994"/>
      <c r="IOC994"/>
      <c r="IOD994"/>
      <c r="IOE994"/>
      <c r="IOF994"/>
      <c r="IOG994"/>
      <c r="IOH994"/>
      <c r="IOI994"/>
      <c r="IOJ994"/>
      <c r="IOK994"/>
      <c r="IOL994"/>
      <c r="IOM994"/>
      <c r="ION994"/>
      <c r="IOO994"/>
      <c r="IOP994"/>
      <c r="IOQ994"/>
      <c r="IOR994"/>
      <c r="IOS994"/>
      <c r="IOT994"/>
      <c r="IOU994"/>
      <c r="IOV994"/>
      <c r="IOW994"/>
      <c r="IOX994"/>
      <c r="IOY994"/>
      <c r="IOZ994"/>
      <c r="IPA994"/>
      <c r="IPB994"/>
      <c r="IPC994"/>
      <c r="IPD994"/>
      <c r="IPE994"/>
      <c r="IPF994"/>
      <c r="IPG994"/>
      <c r="IPH994"/>
      <c r="IPI994"/>
      <c r="IPJ994"/>
      <c r="IPK994"/>
      <c r="IPL994"/>
      <c r="IPM994"/>
      <c r="IPN994"/>
      <c r="IPO994"/>
      <c r="IPP994"/>
      <c r="IPQ994"/>
      <c r="IPR994"/>
      <c r="IPS994"/>
      <c r="IPT994"/>
      <c r="IPU994"/>
      <c r="IPV994"/>
      <c r="IPW994"/>
      <c r="IPX994"/>
      <c r="IPY994"/>
      <c r="IPZ994"/>
      <c r="IQA994"/>
      <c r="IQB994"/>
      <c r="IQC994"/>
      <c r="IQD994"/>
      <c r="IQE994"/>
      <c r="IQF994"/>
      <c r="IQG994"/>
      <c r="IQH994"/>
      <c r="IQI994"/>
      <c r="IQJ994"/>
      <c r="IQK994"/>
      <c r="IQL994"/>
      <c r="IQM994"/>
      <c r="IQN994"/>
      <c r="IQO994"/>
      <c r="IQP994"/>
      <c r="IQQ994"/>
      <c r="IQR994"/>
      <c r="IQS994"/>
      <c r="IQT994"/>
      <c r="IQU994"/>
      <c r="IQV994"/>
      <c r="IQW994"/>
      <c r="IQX994"/>
      <c r="IQY994"/>
      <c r="IQZ994"/>
      <c r="IRA994"/>
      <c r="IRB994"/>
      <c r="IRC994"/>
      <c r="IRD994"/>
      <c r="IRE994"/>
      <c r="IRF994"/>
      <c r="IRG994"/>
      <c r="IRH994"/>
      <c r="IRI994"/>
      <c r="IRJ994"/>
      <c r="IRK994"/>
      <c r="IRL994"/>
      <c r="IRM994"/>
      <c r="IRN994"/>
      <c r="IRO994"/>
      <c r="IRP994"/>
      <c r="IRQ994"/>
      <c r="IRR994"/>
      <c r="IRS994"/>
      <c r="IRT994"/>
      <c r="IRU994"/>
      <c r="IRV994"/>
      <c r="IRW994"/>
      <c r="IRX994"/>
      <c r="IRY994"/>
      <c r="IRZ994"/>
      <c r="ISA994"/>
      <c r="ISB994"/>
      <c r="ISC994"/>
      <c r="ISD994"/>
      <c r="ISE994"/>
      <c r="ISF994"/>
      <c r="ISG994"/>
      <c r="ISH994"/>
      <c r="ISI994"/>
      <c r="ISJ994"/>
      <c r="ISK994"/>
      <c r="ISL994"/>
      <c r="ISM994"/>
      <c r="ISN994"/>
      <c r="ISO994"/>
      <c r="ISP994"/>
      <c r="ISQ994"/>
      <c r="ISR994"/>
      <c r="ISS994"/>
      <c r="IST994"/>
      <c r="ISU994"/>
      <c r="ISV994"/>
      <c r="ISW994"/>
      <c r="ISX994"/>
      <c r="ISY994"/>
      <c r="ISZ994"/>
      <c r="ITA994"/>
      <c r="ITB994"/>
      <c r="ITC994"/>
      <c r="ITD994"/>
      <c r="ITE994"/>
      <c r="ITF994"/>
      <c r="ITG994"/>
      <c r="ITH994"/>
      <c r="ITI994"/>
      <c r="ITJ994"/>
      <c r="ITK994"/>
      <c r="ITL994"/>
      <c r="ITM994"/>
      <c r="ITN994"/>
      <c r="ITO994"/>
      <c r="ITP994"/>
      <c r="ITQ994"/>
      <c r="ITR994"/>
      <c r="ITS994"/>
      <c r="ITT994"/>
      <c r="ITU994"/>
      <c r="ITV994"/>
      <c r="ITW994"/>
      <c r="ITX994"/>
      <c r="ITY994"/>
      <c r="ITZ994"/>
      <c r="IUA994"/>
      <c r="IUB994"/>
      <c r="IUC994"/>
      <c r="IUD994"/>
      <c r="IUE994"/>
      <c r="IUF994"/>
      <c r="IUG994"/>
      <c r="IUH994"/>
      <c r="IUI994"/>
      <c r="IUJ994"/>
      <c r="IUK994"/>
      <c r="IUL994"/>
      <c r="IUM994"/>
      <c r="IUN994"/>
      <c r="IUO994"/>
      <c r="IUP994"/>
      <c r="IUQ994"/>
      <c r="IUR994"/>
      <c r="IUS994"/>
      <c r="IUT994"/>
      <c r="IUU994"/>
      <c r="IUV994"/>
      <c r="IUW994"/>
      <c r="IUX994"/>
      <c r="IUY994"/>
      <c r="IUZ994"/>
      <c r="IVA994"/>
      <c r="IVB994"/>
      <c r="IVC994"/>
      <c r="IVD994"/>
      <c r="IVE994"/>
      <c r="IVF994"/>
      <c r="IVG994"/>
      <c r="IVH994"/>
      <c r="IVI994"/>
      <c r="IVJ994"/>
      <c r="IVK994"/>
      <c r="IVL994"/>
      <c r="IVM994"/>
      <c r="IVN994"/>
      <c r="IVO994"/>
      <c r="IVP994"/>
      <c r="IVQ994"/>
      <c r="IVR994"/>
      <c r="IVS994"/>
      <c r="IVT994"/>
      <c r="IVU994"/>
      <c r="IVV994"/>
      <c r="IVW994"/>
      <c r="IVX994"/>
      <c r="IVY994"/>
      <c r="IVZ994"/>
      <c r="IWA994"/>
      <c r="IWB994"/>
      <c r="IWC994"/>
      <c r="IWD994"/>
      <c r="IWE994"/>
      <c r="IWF994"/>
      <c r="IWG994"/>
      <c r="IWH994"/>
      <c r="IWI994"/>
      <c r="IWJ994"/>
      <c r="IWK994"/>
      <c r="IWL994"/>
      <c r="IWM994"/>
      <c r="IWN994"/>
      <c r="IWO994"/>
      <c r="IWP994"/>
      <c r="IWQ994"/>
      <c r="IWR994"/>
      <c r="IWS994"/>
      <c r="IWT994"/>
      <c r="IWU994"/>
      <c r="IWV994"/>
      <c r="IWW994"/>
      <c r="IWX994"/>
      <c r="IWY994"/>
      <c r="IWZ994"/>
      <c r="IXA994"/>
      <c r="IXB994"/>
      <c r="IXC994"/>
      <c r="IXD994"/>
      <c r="IXE994"/>
      <c r="IXF994"/>
      <c r="IXG994"/>
      <c r="IXH994"/>
      <c r="IXI994"/>
      <c r="IXJ994"/>
      <c r="IXK994"/>
      <c r="IXL994"/>
      <c r="IXM994"/>
      <c r="IXN994"/>
      <c r="IXO994"/>
      <c r="IXP994"/>
      <c r="IXQ994"/>
      <c r="IXR994"/>
      <c r="IXS994"/>
      <c r="IXT994"/>
      <c r="IXU994"/>
      <c r="IXV994"/>
      <c r="IXW994"/>
      <c r="IXX994"/>
      <c r="IXY994"/>
      <c r="IXZ994"/>
      <c r="IYA994"/>
      <c r="IYB994"/>
      <c r="IYC994"/>
      <c r="IYD994"/>
      <c r="IYE994"/>
      <c r="IYF994"/>
      <c r="IYG994"/>
      <c r="IYH994"/>
      <c r="IYI994"/>
      <c r="IYJ994"/>
      <c r="IYK994"/>
      <c r="IYL994"/>
      <c r="IYM994"/>
      <c r="IYN994"/>
      <c r="IYO994"/>
      <c r="IYP994"/>
      <c r="IYQ994"/>
      <c r="IYR994"/>
      <c r="IYS994"/>
      <c r="IYT994"/>
      <c r="IYU994"/>
      <c r="IYV994"/>
      <c r="IYW994"/>
      <c r="IYX994"/>
      <c r="IYY994"/>
      <c r="IYZ994"/>
      <c r="IZA994"/>
      <c r="IZB994"/>
      <c r="IZC994"/>
      <c r="IZD994"/>
      <c r="IZE994"/>
      <c r="IZF994"/>
      <c r="IZG994"/>
      <c r="IZH994"/>
      <c r="IZI994"/>
      <c r="IZJ994"/>
      <c r="IZK994"/>
      <c r="IZL994"/>
      <c r="IZM994"/>
      <c r="IZN994"/>
      <c r="IZO994"/>
      <c r="IZP994"/>
      <c r="IZQ994"/>
      <c r="IZR994"/>
      <c r="IZS994"/>
      <c r="IZT994"/>
      <c r="IZU994"/>
      <c r="IZV994"/>
      <c r="IZW994"/>
      <c r="IZX994"/>
      <c r="IZY994"/>
      <c r="IZZ994"/>
      <c r="JAA994"/>
      <c r="JAB994"/>
      <c r="JAC994"/>
      <c r="JAD994"/>
      <c r="JAE994"/>
      <c r="JAF994"/>
      <c r="JAG994"/>
      <c r="JAH994"/>
      <c r="JAI994"/>
      <c r="JAJ994"/>
      <c r="JAK994"/>
      <c r="JAL994"/>
      <c r="JAM994"/>
      <c r="JAN994"/>
      <c r="JAO994"/>
      <c r="JAP994"/>
      <c r="JAQ994"/>
      <c r="JAR994"/>
      <c r="JAS994"/>
      <c r="JAT994"/>
      <c r="JAU994"/>
      <c r="JAV994"/>
      <c r="JAW994"/>
      <c r="JAX994"/>
      <c r="JAY994"/>
      <c r="JAZ994"/>
      <c r="JBA994"/>
      <c r="JBB994"/>
      <c r="JBC994"/>
      <c r="JBD994"/>
      <c r="JBE994"/>
      <c r="JBF994"/>
      <c r="JBG994"/>
      <c r="JBH994"/>
      <c r="JBI994"/>
      <c r="JBJ994"/>
      <c r="JBK994"/>
      <c r="JBL994"/>
      <c r="JBM994"/>
      <c r="JBN994"/>
      <c r="JBO994"/>
      <c r="JBP994"/>
      <c r="JBQ994"/>
      <c r="JBR994"/>
      <c r="JBS994"/>
      <c r="JBT994"/>
      <c r="JBU994"/>
      <c r="JBV994"/>
      <c r="JBW994"/>
      <c r="JBX994"/>
      <c r="JBY994"/>
      <c r="JBZ994"/>
      <c r="JCA994"/>
      <c r="JCB994"/>
      <c r="JCC994"/>
      <c r="JCD994"/>
      <c r="JCE994"/>
      <c r="JCF994"/>
      <c r="JCG994"/>
      <c r="JCH994"/>
      <c r="JCI994"/>
      <c r="JCJ994"/>
      <c r="JCK994"/>
      <c r="JCL994"/>
      <c r="JCM994"/>
      <c r="JCN994"/>
      <c r="JCO994"/>
      <c r="JCP994"/>
      <c r="JCQ994"/>
      <c r="JCR994"/>
      <c r="JCS994"/>
      <c r="JCT994"/>
      <c r="JCU994"/>
      <c r="JCV994"/>
      <c r="JCW994"/>
      <c r="JCX994"/>
      <c r="JCY994"/>
      <c r="JCZ994"/>
      <c r="JDA994"/>
      <c r="JDB994"/>
      <c r="JDC994"/>
      <c r="JDD994"/>
      <c r="JDE994"/>
      <c r="JDF994"/>
      <c r="JDG994"/>
      <c r="JDH994"/>
      <c r="JDI994"/>
      <c r="JDJ994"/>
      <c r="JDK994"/>
      <c r="JDL994"/>
      <c r="JDM994"/>
      <c r="JDN994"/>
      <c r="JDO994"/>
      <c r="JDP994"/>
      <c r="JDQ994"/>
      <c r="JDR994"/>
      <c r="JDS994"/>
      <c r="JDT994"/>
      <c r="JDU994"/>
      <c r="JDV994"/>
      <c r="JDW994"/>
      <c r="JDX994"/>
      <c r="JDY994"/>
      <c r="JDZ994"/>
      <c r="JEA994"/>
      <c r="JEB994"/>
      <c r="JEC994"/>
      <c r="JED994"/>
      <c r="JEE994"/>
      <c r="JEF994"/>
      <c r="JEG994"/>
      <c r="JEH994"/>
      <c r="JEI994"/>
      <c r="JEJ994"/>
      <c r="JEK994"/>
      <c r="JEL994"/>
      <c r="JEM994"/>
      <c r="JEN994"/>
      <c r="JEO994"/>
      <c r="JEP994"/>
      <c r="JEQ994"/>
      <c r="JER994"/>
      <c r="JES994"/>
      <c r="JET994"/>
      <c r="JEU994"/>
      <c r="JEV994"/>
      <c r="JEW994"/>
      <c r="JEX994"/>
      <c r="JEY994"/>
      <c r="JEZ994"/>
      <c r="JFA994"/>
      <c r="JFB994"/>
      <c r="JFC994"/>
      <c r="JFD994"/>
      <c r="JFE994"/>
      <c r="JFF994"/>
      <c r="JFG994"/>
      <c r="JFH994"/>
      <c r="JFI994"/>
      <c r="JFJ994"/>
      <c r="JFK994"/>
      <c r="JFL994"/>
      <c r="JFM994"/>
      <c r="JFN994"/>
      <c r="JFO994"/>
      <c r="JFP994"/>
      <c r="JFQ994"/>
      <c r="JFR994"/>
      <c r="JFS994"/>
      <c r="JFT994"/>
      <c r="JFU994"/>
      <c r="JFV994"/>
      <c r="JFW994"/>
      <c r="JFX994"/>
      <c r="JFY994"/>
      <c r="JFZ994"/>
      <c r="JGA994"/>
      <c r="JGB994"/>
      <c r="JGC994"/>
      <c r="JGD994"/>
      <c r="JGE994"/>
      <c r="JGF994"/>
      <c r="JGG994"/>
      <c r="JGH994"/>
      <c r="JGI994"/>
      <c r="JGJ994"/>
      <c r="JGK994"/>
      <c r="JGL994"/>
      <c r="JGM994"/>
      <c r="JGN994"/>
      <c r="JGO994"/>
      <c r="JGP994"/>
      <c r="JGQ994"/>
      <c r="JGR994"/>
      <c r="JGS994"/>
      <c r="JGT994"/>
      <c r="JGU994"/>
      <c r="JGV994"/>
      <c r="JGW994"/>
      <c r="JGX994"/>
      <c r="JGY994"/>
      <c r="JGZ994"/>
      <c r="JHA994"/>
      <c r="JHB994"/>
      <c r="JHC994"/>
      <c r="JHD994"/>
      <c r="JHE994"/>
      <c r="JHF994"/>
      <c r="JHG994"/>
      <c r="JHH994"/>
      <c r="JHI994"/>
      <c r="JHJ994"/>
      <c r="JHK994"/>
      <c r="JHL994"/>
      <c r="JHM994"/>
      <c r="JHN994"/>
      <c r="JHO994"/>
      <c r="JHP994"/>
      <c r="JHQ994"/>
      <c r="JHR994"/>
      <c r="JHS994"/>
      <c r="JHT994"/>
      <c r="JHU994"/>
      <c r="JHV994"/>
      <c r="JHW994"/>
      <c r="JHX994"/>
      <c r="JHY994"/>
      <c r="JHZ994"/>
      <c r="JIA994"/>
      <c r="JIB994"/>
      <c r="JIC994"/>
      <c r="JID994"/>
      <c r="JIE994"/>
      <c r="JIF994"/>
      <c r="JIG994"/>
      <c r="JIH994"/>
      <c r="JII994"/>
      <c r="JIJ994"/>
      <c r="JIK994"/>
      <c r="JIL994"/>
      <c r="JIM994"/>
      <c r="JIN994"/>
      <c r="JIO994"/>
      <c r="JIP994"/>
      <c r="JIQ994"/>
      <c r="JIR994"/>
      <c r="JIS994"/>
      <c r="JIT994"/>
      <c r="JIU994"/>
      <c r="JIV994"/>
      <c r="JIW994"/>
      <c r="JIX994"/>
      <c r="JIY994"/>
      <c r="JIZ994"/>
      <c r="JJA994"/>
      <c r="JJB994"/>
      <c r="JJC994"/>
      <c r="JJD994"/>
      <c r="JJE994"/>
      <c r="JJF994"/>
      <c r="JJG994"/>
      <c r="JJH994"/>
      <c r="JJI994"/>
      <c r="JJJ994"/>
      <c r="JJK994"/>
      <c r="JJL994"/>
      <c r="JJM994"/>
      <c r="JJN994"/>
      <c r="JJO994"/>
      <c r="JJP994"/>
      <c r="JJQ994"/>
      <c r="JJR994"/>
      <c r="JJS994"/>
      <c r="JJT994"/>
      <c r="JJU994"/>
      <c r="JJV994"/>
      <c r="JJW994"/>
      <c r="JJX994"/>
      <c r="JJY994"/>
      <c r="JJZ994"/>
      <c r="JKA994"/>
      <c r="JKB994"/>
      <c r="JKC994"/>
      <c r="JKD994"/>
      <c r="JKE994"/>
      <c r="JKF994"/>
      <c r="JKG994"/>
      <c r="JKH994"/>
      <c r="JKI994"/>
      <c r="JKJ994"/>
      <c r="JKK994"/>
      <c r="JKL994"/>
      <c r="JKM994"/>
      <c r="JKN994"/>
      <c r="JKO994"/>
      <c r="JKP994"/>
      <c r="JKQ994"/>
      <c r="JKR994"/>
      <c r="JKS994"/>
      <c r="JKT994"/>
      <c r="JKU994"/>
      <c r="JKV994"/>
      <c r="JKW994"/>
      <c r="JKX994"/>
      <c r="JKY994"/>
      <c r="JKZ994"/>
      <c r="JLA994"/>
      <c r="JLB994"/>
      <c r="JLC994"/>
      <c r="JLD994"/>
      <c r="JLE994"/>
      <c r="JLF994"/>
      <c r="JLG994"/>
      <c r="JLH994"/>
      <c r="JLI994"/>
      <c r="JLJ994"/>
      <c r="JLK994"/>
      <c r="JLL994"/>
      <c r="JLM994"/>
      <c r="JLN994"/>
      <c r="JLO994"/>
      <c r="JLP994"/>
      <c r="JLQ994"/>
      <c r="JLR994"/>
      <c r="JLS994"/>
      <c r="JLT994"/>
      <c r="JLU994"/>
      <c r="JLV994"/>
      <c r="JLW994"/>
      <c r="JLX994"/>
      <c r="JLY994"/>
      <c r="JLZ994"/>
      <c r="JMA994"/>
      <c r="JMB994"/>
      <c r="JMC994"/>
      <c r="JMD994"/>
      <c r="JME994"/>
      <c r="JMF994"/>
      <c r="JMG994"/>
      <c r="JMH994"/>
      <c r="JMI994"/>
      <c r="JMJ994"/>
      <c r="JMK994"/>
      <c r="JML994"/>
      <c r="JMM994"/>
      <c r="JMN994"/>
      <c r="JMO994"/>
      <c r="JMP994"/>
      <c r="JMQ994"/>
      <c r="JMR994"/>
      <c r="JMS994"/>
      <c r="JMT994"/>
      <c r="JMU994"/>
      <c r="JMV994"/>
      <c r="JMW994"/>
      <c r="JMX994"/>
      <c r="JMY994"/>
      <c r="JMZ994"/>
      <c r="JNA994"/>
      <c r="JNB994"/>
      <c r="JNC994"/>
      <c r="JND994"/>
      <c r="JNE994"/>
      <c r="JNF994"/>
      <c r="JNG994"/>
      <c r="JNH994"/>
      <c r="JNI994"/>
      <c r="JNJ994"/>
      <c r="JNK994"/>
      <c r="JNL994"/>
      <c r="JNM994"/>
      <c r="JNN994"/>
      <c r="JNO994"/>
      <c r="JNP994"/>
      <c r="JNQ994"/>
      <c r="JNR994"/>
      <c r="JNS994"/>
      <c r="JNT994"/>
      <c r="JNU994"/>
      <c r="JNV994"/>
      <c r="JNW994"/>
      <c r="JNX994"/>
      <c r="JNY994"/>
      <c r="JNZ994"/>
      <c r="JOA994"/>
      <c r="JOB994"/>
      <c r="JOC994"/>
      <c r="JOD994"/>
      <c r="JOE994"/>
      <c r="JOF994"/>
      <c r="JOG994"/>
      <c r="JOH994"/>
      <c r="JOI994"/>
      <c r="JOJ994"/>
      <c r="JOK994"/>
      <c r="JOL994"/>
      <c r="JOM994"/>
      <c r="JON994"/>
      <c r="JOO994"/>
      <c r="JOP994"/>
      <c r="JOQ994"/>
      <c r="JOR994"/>
      <c r="JOS994"/>
      <c r="JOT994"/>
      <c r="JOU994"/>
      <c r="JOV994"/>
      <c r="JOW994"/>
      <c r="JOX994"/>
      <c r="JOY994"/>
      <c r="JOZ994"/>
      <c r="JPA994"/>
      <c r="JPB994"/>
      <c r="JPC994"/>
      <c r="JPD994"/>
      <c r="JPE994"/>
      <c r="JPF994"/>
      <c r="JPG994"/>
      <c r="JPH994"/>
      <c r="JPI994"/>
      <c r="JPJ994"/>
      <c r="JPK994"/>
      <c r="JPL994"/>
      <c r="JPM994"/>
      <c r="JPN994"/>
      <c r="JPO994"/>
      <c r="JPP994"/>
      <c r="JPQ994"/>
      <c r="JPR994"/>
      <c r="JPS994"/>
      <c r="JPT994"/>
      <c r="JPU994"/>
      <c r="JPV994"/>
      <c r="JPW994"/>
      <c r="JPX994"/>
      <c r="JPY994"/>
      <c r="JPZ994"/>
      <c r="JQA994"/>
      <c r="JQB994"/>
      <c r="JQC994"/>
      <c r="JQD994"/>
      <c r="JQE994"/>
      <c r="JQF994"/>
      <c r="JQG994"/>
      <c r="JQH994"/>
      <c r="JQI994"/>
      <c r="JQJ994"/>
      <c r="JQK994"/>
      <c r="JQL994"/>
      <c r="JQM994"/>
      <c r="JQN994"/>
      <c r="JQO994"/>
      <c r="JQP994"/>
      <c r="JQQ994"/>
      <c r="JQR994"/>
      <c r="JQS994"/>
      <c r="JQT994"/>
      <c r="JQU994"/>
      <c r="JQV994"/>
      <c r="JQW994"/>
      <c r="JQX994"/>
      <c r="JQY994"/>
      <c r="JQZ994"/>
      <c r="JRA994"/>
      <c r="JRB994"/>
      <c r="JRC994"/>
      <c r="JRD994"/>
      <c r="JRE994"/>
      <c r="JRF994"/>
      <c r="JRG994"/>
      <c r="JRH994"/>
      <c r="JRI994"/>
      <c r="JRJ994"/>
      <c r="JRK994"/>
      <c r="JRL994"/>
      <c r="JRM994"/>
      <c r="JRN994"/>
      <c r="JRO994"/>
      <c r="JRP994"/>
      <c r="JRQ994"/>
      <c r="JRR994"/>
      <c r="JRS994"/>
      <c r="JRT994"/>
      <c r="JRU994"/>
      <c r="JRV994"/>
      <c r="JRW994"/>
      <c r="JRX994"/>
      <c r="JRY994"/>
      <c r="JRZ994"/>
      <c r="JSA994"/>
      <c r="JSB994"/>
      <c r="JSC994"/>
      <c r="JSD994"/>
      <c r="JSE994"/>
      <c r="JSF994"/>
      <c r="JSG994"/>
      <c r="JSH994"/>
      <c r="JSI994"/>
      <c r="JSJ994"/>
      <c r="JSK994"/>
      <c r="JSL994"/>
      <c r="JSM994"/>
      <c r="JSN994"/>
      <c r="JSO994"/>
      <c r="JSP994"/>
      <c r="JSQ994"/>
      <c r="JSR994"/>
      <c r="JSS994"/>
      <c r="JST994"/>
      <c r="JSU994"/>
      <c r="JSV994"/>
      <c r="JSW994"/>
      <c r="JSX994"/>
      <c r="JSY994"/>
      <c r="JSZ994"/>
      <c r="JTA994"/>
      <c r="JTB994"/>
      <c r="JTC994"/>
      <c r="JTD994"/>
      <c r="JTE994"/>
      <c r="JTF994"/>
      <c r="JTG994"/>
      <c r="JTH994"/>
      <c r="JTI994"/>
      <c r="JTJ994"/>
      <c r="JTK994"/>
      <c r="JTL994"/>
      <c r="JTM994"/>
      <c r="JTN994"/>
      <c r="JTO994"/>
      <c r="JTP994"/>
      <c r="JTQ994"/>
      <c r="JTR994"/>
      <c r="JTS994"/>
      <c r="JTT994"/>
      <c r="JTU994"/>
      <c r="JTV994"/>
      <c r="JTW994"/>
      <c r="JTX994"/>
      <c r="JTY994"/>
      <c r="JTZ994"/>
      <c r="JUA994"/>
      <c r="JUB994"/>
      <c r="JUC994"/>
      <c r="JUD994"/>
      <c r="JUE994"/>
      <c r="JUF994"/>
      <c r="JUG994"/>
      <c r="JUH994"/>
      <c r="JUI994"/>
      <c r="JUJ994"/>
      <c r="JUK994"/>
      <c r="JUL994"/>
      <c r="JUM994"/>
      <c r="JUN994"/>
      <c r="JUO994"/>
      <c r="JUP994"/>
      <c r="JUQ994"/>
      <c r="JUR994"/>
      <c r="JUS994"/>
      <c r="JUT994"/>
      <c r="JUU994"/>
      <c r="JUV994"/>
      <c r="JUW994"/>
      <c r="JUX994"/>
      <c r="JUY994"/>
      <c r="JUZ994"/>
      <c r="JVA994"/>
      <c r="JVB994"/>
      <c r="JVC994"/>
      <c r="JVD994"/>
      <c r="JVE994"/>
      <c r="JVF994"/>
      <c r="JVG994"/>
      <c r="JVH994"/>
      <c r="JVI994"/>
      <c r="JVJ994"/>
      <c r="JVK994"/>
      <c r="JVL994"/>
      <c r="JVM994"/>
      <c r="JVN994"/>
      <c r="JVO994"/>
      <c r="JVP994"/>
      <c r="JVQ994"/>
      <c r="JVR994"/>
      <c r="JVS994"/>
      <c r="JVT994"/>
      <c r="JVU994"/>
      <c r="JVV994"/>
      <c r="JVW994"/>
      <c r="JVX994"/>
      <c r="JVY994"/>
      <c r="JVZ994"/>
      <c r="JWA994"/>
      <c r="JWB994"/>
      <c r="JWC994"/>
      <c r="JWD994"/>
      <c r="JWE994"/>
      <c r="JWF994"/>
      <c r="JWG994"/>
      <c r="JWH994"/>
      <c r="JWI994"/>
      <c r="JWJ994"/>
      <c r="JWK994"/>
      <c r="JWL994"/>
      <c r="JWM994"/>
      <c r="JWN994"/>
      <c r="JWO994"/>
      <c r="JWP994"/>
      <c r="JWQ994"/>
      <c r="JWR994"/>
      <c r="JWS994"/>
      <c r="JWT994"/>
      <c r="JWU994"/>
      <c r="JWV994"/>
      <c r="JWW994"/>
      <c r="JWX994"/>
      <c r="JWY994"/>
      <c r="JWZ994"/>
      <c r="JXA994"/>
      <c r="JXB994"/>
      <c r="JXC994"/>
      <c r="JXD994"/>
      <c r="JXE994"/>
      <c r="JXF994"/>
      <c r="JXG994"/>
      <c r="JXH994"/>
      <c r="JXI994"/>
      <c r="JXJ994"/>
      <c r="JXK994"/>
      <c r="JXL994"/>
      <c r="JXM994"/>
      <c r="JXN994"/>
      <c r="JXO994"/>
      <c r="JXP994"/>
      <c r="JXQ994"/>
      <c r="JXR994"/>
      <c r="JXS994"/>
      <c r="JXT994"/>
      <c r="JXU994"/>
      <c r="JXV994"/>
      <c r="JXW994"/>
      <c r="JXX994"/>
      <c r="JXY994"/>
      <c r="JXZ994"/>
      <c r="JYA994"/>
      <c r="JYB994"/>
      <c r="JYC994"/>
      <c r="JYD994"/>
      <c r="JYE994"/>
      <c r="JYF994"/>
      <c r="JYG994"/>
      <c r="JYH994"/>
      <c r="JYI994"/>
      <c r="JYJ994"/>
      <c r="JYK994"/>
      <c r="JYL994"/>
      <c r="JYM994"/>
      <c r="JYN994"/>
      <c r="JYO994"/>
      <c r="JYP994"/>
      <c r="JYQ994"/>
      <c r="JYR994"/>
      <c r="JYS994"/>
      <c r="JYT994"/>
      <c r="JYU994"/>
      <c r="JYV994"/>
      <c r="JYW994"/>
      <c r="JYX994"/>
      <c r="JYY994"/>
      <c r="JYZ994"/>
      <c r="JZA994"/>
      <c r="JZB994"/>
      <c r="JZC994"/>
      <c r="JZD994"/>
      <c r="JZE994"/>
      <c r="JZF994"/>
      <c r="JZG994"/>
      <c r="JZH994"/>
      <c r="JZI994"/>
      <c r="JZJ994"/>
      <c r="JZK994"/>
      <c r="JZL994"/>
      <c r="JZM994"/>
      <c r="JZN994"/>
      <c r="JZO994"/>
      <c r="JZP994"/>
      <c r="JZQ994"/>
      <c r="JZR994"/>
      <c r="JZS994"/>
      <c r="JZT994"/>
      <c r="JZU994"/>
      <c r="JZV994"/>
      <c r="JZW994"/>
      <c r="JZX994"/>
      <c r="JZY994"/>
      <c r="JZZ994"/>
      <c r="KAA994"/>
      <c r="KAB994"/>
      <c r="KAC994"/>
      <c r="KAD994"/>
      <c r="KAE994"/>
      <c r="KAF994"/>
      <c r="KAG994"/>
      <c r="KAH994"/>
      <c r="KAI994"/>
      <c r="KAJ994"/>
      <c r="KAK994"/>
      <c r="KAL994"/>
      <c r="KAM994"/>
      <c r="KAN994"/>
      <c r="KAO994"/>
      <c r="KAP994"/>
      <c r="KAQ994"/>
      <c r="KAR994"/>
      <c r="KAS994"/>
      <c r="KAT994"/>
      <c r="KAU994"/>
      <c r="KAV994"/>
      <c r="KAW994"/>
      <c r="KAX994"/>
      <c r="KAY994"/>
      <c r="KAZ994"/>
      <c r="KBA994"/>
      <c r="KBB994"/>
      <c r="KBC994"/>
      <c r="KBD994"/>
      <c r="KBE994"/>
      <c r="KBF994"/>
      <c r="KBG994"/>
      <c r="KBH994"/>
      <c r="KBI994"/>
      <c r="KBJ994"/>
      <c r="KBK994"/>
      <c r="KBL994"/>
      <c r="KBM994"/>
      <c r="KBN994"/>
      <c r="KBO994"/>
      <c r="KBP994"/>
      <c r="KBQ994"/>
      <c r="KBR994"/>
      <c r="KBS994"/>
      <c r="KBT994"/>
      <c r="KBU994"/>
      <c r="KBV994"/>
      <c r="KBW994"/>
      <c r="KBX994"/>
      <c r="KBY994"/>
      <c r="KBZ994"/>
      <c r="KCA994"/>
      <c r="KCB994"/>
      <c r="KCC994"/>
      <c r="KCD994"/>
      <c r="KCE994"/>
      <c r="KCF994"/>
      <c r="KCG994"/>
      <c r="KCH994"/>
      <c r="KCI994"/>
      <c r="KCJ994"/>
      <c r="KCK994"/>
      <c r="KCL994"/>
      <c r="KCM994"/>
      <c r="KCN994"/>
      <c r="KCO994"/>
      <c r="KCP994"/>
      <c r="KCQ994"/>
      <c r="KCR994"/>
      <c r="KCS994"/>
      <c r="KCT994"/>
      <c r="KCU994"/>
      <c r="KCV994"/>
      <c r="KCW994"/>
      <c r="KCX994"/>
      <c r="KCY994"/>
      <c r="KCZ994"/>
      <c r="KDA994"/>
      <c r="KDB994"/>
      <c r="KDC994"/>
      <c r="KDD994"/>
      <c r="KDE994"/>
      <c r="KDF994"/>
      <c r="KDG994"/>
      <c r="KDH994"/>
      <c r="KDI994"/>
      <c r="KDJ994"/>
      <c r="KDK994"/>
      <c r="KDL994"/>
      <c r="KDM994"/>
      <c r="KDN994"/>
      <c r="KDO994"/>
      <c r="KDP994"/>
      <c r="KDQ994"/>
      <c r="KDR994"/>
      <c r="KDS994"/>
      <c r="KDT994"/>
      <c r="KDU994"/>
      <c r="KDV994"/>
      <c r="KDW994"/>
      <c r="KDX994"/>
      <c r="KDY994"/>
      <c r="KDZ994"/>
      <c r="KEA994"/>
      <c r="KEB994"/>
      <c r="KEC994"/>
      <c r="KED994"/>
      <c r="KEE994"/>
      <c r="KEF994"/>
      <c r="KEG994"/>
      <c r="KEH994"/>
      <c r="KEI994"/>
      <c r="KEJ994"/>
      <c r="KEK994"/>
      <c r="KEL994"/>
      <c r="KEM994"/>
      <c r="KEN994"/>
      <c r="KEO994"/>
      <c r="KEP994"/>
      <c r="KEQ994"/>
      <c r="KER994"/>
      <c r="KES994"/>
      <c r="KET994"/>
      <c r="KEU994"/>
      <c r="KEV994"/>
      <c r="KEW994"/>
      <c r="KEX994"/>
      <c r="KEY994"/>
      <c r="KEZ994"/>
      <c r="KFA994"/>
      <c r="KFB994"/>
      <c r="KFC994"/>
      <c r="KFD994"/>
      <c r="KFE994"/>
      <c r="KFF994"/>
      <c r="KFG994"/>
      <c r="KFH994"/>
      <c r="KFI994"/>
      <c r="KFJ994"/>
      <c r="KFK994"/>
      <c r="KFL994"/>
      <c r="KFM994"/>
      <c r="KFN994"/>
      <c r="KFO994"/>
      <c r="KFP994"/>
      <c r="KFQ994"/>
      <c r="KFR994"/>
      <c r="KFS994"/>
      <c r="KFT994"/>
      <c r="KFU994"/>
      <c r="KFV994"/>
      <c r="KFW994"/>
      <c r="KFX994"/>
      <c r="KFY994"/>
      <c r="KFZ994"/>
      <c r="KGA994"/>
      <c r="KGB994"/>
      <c r="KGC994"/>
      <c r="KGD994"/>
      <c r="KGE994"/>
      <c r="KGF994"/>
      <c r="KGG994"/>
      <c r="KGH994"/>
      <c r="KGI994"/>
      <c r="KGJ994"/>
      <c r="KGK994"/>
      <c r="KGL994"/>
      <c r="KGM994"/>
      <c r="KGN994"/>
      <c r="KGO994"/>
      <c r="KGP994"/>
      <c r="KGQ994"/>
      <c r="KGR994"/>
      <c r="KGS994"/>
      <c r="KGT994"/>
      <c r="KGU994"/>
      <c r="KGV994"/>
      <c r="KGW994"/>
      <c r="KGX994"/>
      <c r="KGY994"/>
      <c r="KGZ994"/>
      <c r="KHA994"/>
      <c r="KHB994"/>
      <c r="KHC994"/>
      <c r="KHD994"/>
      <c r="KHE994"/>
      <c r="KHF994"/>
      <c r="KHG994"/>
      <c r="KHH994"/>
      <c r="KHI994"/>
      <c r="KHJ994"/>
      <c r="KHK994"/>
      <c r="KHL994"/>
      <c r="KHM994"/>
      <c r="KHN994"/>
      <c r="KHO994"/>
      <c r="KHP994"/>
      <c r="KHQ994"/>
      <c r="KHR994"/>
      <c r="KHS994"/>
      <c r="KHT994"/>
      <c r="KHU994"/>
      <c r="KHV994"/>
      <c r="KHW994"/>
      <c r="KHX994"/>
      <c r="KHY994"/>
      <c r="KHZ994"/>
      <c r="KIA994"/>
      <c r="KIB994"/>
      <c r="KIC994"/>
      <c r="KID994"/>
      <c r="KIE994"/>
      <c r="KIF994"/>
      <c r="KIG994"/>
      <c r="KIH994"/>
      <c r="KII994"/>
      <c r="KIJ994"/>
      <c r="KIK994"/>
      <c r="KIL994"/>
      <c r="KIM994"/>
      <c r="KIN994"/>
      <c r="KIO994"/>
      <c r="KIP994"/>
      <c r="KIQ994"/>
      <c r="KIR994"/>
      <c r="KIS994"/>
      <c r="KIT994"/>
      <c r="KIU994"/>
      <c r="KIV994"/>
      <c r="KIW994"/>
      <c r="KIX994"/>
      <c r="KIY994"/>
      <c r="KIZ994"/>
      <c r="KJA994"/>
      <c r="KJB994"/>
      <c r="KJC994"/>
      <c r="KJD994"/>
      <c r="KJE994"/>
      <c r="KJF994"/>
      <c r="KJG994"/>
      <c r="KJH994"/>
      <c r="KJI994"/>
      <c r="KJJ994"/>
      <c r="KJK994"/>
      <c r="KJL994"/>
      <c r="KJM994"/>
      <c r="KJN994"/>
      <c r="KJO994"/>
      <c r="KJP994"/>
      <c r="KJQ994"/>
      <c r="KJR994"/>
      <c r="KJS994"/>
      <c r="KJT994"/>
      <c r="KJU994"/>
      <c r="KJV994"/>
      <c r="KJW994"/>
      <c r="KJX994"/>
      <c r="KJY994"/>
      <c r="KJZ994"/>
      <c r="KKA994"/>
      <c r="KKB994"/>
      <c r="KKC994"/>
      <c r="KKD994"/>
      <c r="KKE994"/>
      <c r="KKF994"/>
      <c r="KKG994"/>
      <c r="KKH994"/>
      <c r="KKI994"/>
      <c r="KKJ994"/>
      <c r="KKK994"/>
      <c r="KKL994"/>
      <c r="KKM994"/>
      <c r="KKN994"/>
      <c r="KKO994"/>
      <c r="KKP994"/>
      <c r="KKQ994"/>
      <c r="KKR994"/>
      <c r="KKS994"/>
      <c r="KKT994"/>
      <c r="KKU994"/>
      <c r="KKV994"/>
      <c r="KKW994"/>
      <c r="KKX994"/>
      <c r="KKY994"/>
      <c r="KKZ994"/>
      <c r="KLA994"/>
      <c r="KLB994"/>
      <c r="KLC994"/>
      <c r="KLD994"/>
      <c r="KLE994"/>
      <c r="KLF994"/>
      <c r="KLG994"/>
      <c r="KLH994"/>
      <c r="KLI994"/>
      <c r="KLJ994"/>
      <c r="KLK994"/>
      <c r="KLL994"/>
      <c r="KLM994"/>
      <c r="KLN994"/>
      <c r="KLO994"/>
      <c r="KLP994"/>
      <c r="KLQ994"/>
      <c r="KLR994"/>
      <c r="KLS994"/>
      <c r="KLT994"/>
      <c r="KLU994"/>
      <c r="KLV994"/>
      <c r="KLW994"/>
      <c r="KLX994"/>
      <c r="KLY994"/>
      <c r="KLZ994"/>
      <c r="KMA994"/>
      <c r="KMB994"/>
      <c r="KMC994"/>
      <c r="KMD994"/>
      <c r="KME994"/>
      <c r="KMF994"/>
      <c r="KMG994"/>
      <c r="KMH994"/>
      <c r="KMI994"/>
      <c r="KMJ994"/>
      <c r="KMK994"/>
      <c r="KML994"/>
      <c r="KMM994"/>
      <c r="KMN994"/>
      <c r="KMO994"/>
      <c r="KMP994"/>
      <c r="KMQ994"/>
      <c r="KMR994"/>
      <c r="KMS994"/>
      <c r="KMT994"/>
      <c r="KMU994"/>
      <c r="KMV994"/>
      <c r="KMW994"/>
      <c r="KMX994"/>
      <c r="KMY994"/>
      <c r="KMZ994"/>
      <c r="KNA994"/>
      <c r="KNB994"/>
      <c r="KNC994"/>
      <c r="KND994"/>
      <c r="KNE994"/>
      <c r="KNF994"/>
      <c r="KNG994"/>
      <c r="KNH994"/>
      <c r="KNI994"/>
      <c r="KNJ994"/>
      <c r="KNK994"/>
      <c r="KNL994"/>
      <c r="KNM994"/>
      <c r="KNN994"/>
      <c r="KNO994"/>
      <c r="KNP994"/>
      <c r="KNQ994"/>
      <c r="KNR994"/>
      <c r="KNS994"/>
      <c r="KNT994"/>
      <c r="KNU994"/>
      <c r="KNV994"/>
      <c r="KNW994"/>
      <c r="KNX994"/>
      <c r="KNY994"/>
      <c r="KNZ994"/>
      <c r="KOA994"/>
      <c r="KOB994"/>
      <c r="KOC994"/>
      <c r="KOD994"/>
      <c r="KOE994"/>
      <c r="KOF994"/>
      <c r="KOG994"/>
      <c r="KOH994"/>
      <c r="KOI994"/>
      <c r="KOJ994"/>
      <c r="KOK994"/>
      <c r="KOL994"/>
      <c r="KOM994"/>
      <c r="KON994"/>
      <c r="KOO994"/>
      <c r="KOP994"/>
      <c r="KOQ994"/>
      <c r="KOR994"/>
      <c r="KOS994"/>
      <c r="KOT994"/>
      <c r="KOU994"/>
      <c r="KOV994"/>
      <c r="KOW994"/>
      <c r="KOX994"/>
      <c r="KOY994"/>
      <c r="KOZ994"/>
      <c r="KPA994"/>
      <c r="KPB994"/>
      <c r="KPC994"/>
      <c r="KPD994"/>
      <c r="KPE994"/>
      <c r="KPF994"/>
      <c r="KPG994"/>
      <c r="KPH994"/>
      <c r="KPI994"/>
      <c r="KPJ994"/>
      <c r="KPK994"/>
      <c r="KPL994"/>
      <c r="KPM994"/>
      <c r="KPN994"/>
      <c r="KPO994"/>
      <c r="KPP994"/>
      <c r="KPQ994"/>
      <c r="KPR994"/>
      <c r="KPS994"/>
      <c r="KPT994"/>
      <c r="KPU994"/>
      <c r="KPV994"/>
      <c r="KPW994"/>
      <c r="KPX994"/>
      <c r="KPY994"/>
      <c r="KPZ994"/>
      <c r="KQA994"/>
      <c r="KQB994"/>
      <c r="KQC994"/>
      <c r="KQD994"/>
      <c r="KQE994"/>
      <c r="KQF994"/>
      <c r="KQG994"/>
      <c r="KQH994"/>
      <c r="KQI994"/>
      <c r="KQJ994"/>
      <c r="KQK994"/>
      <c r="KQL994"/>
      <c r="KQM994"/>
      <c r="KQN994"/>
      <c r="KQO994"/>
      <c r="KQP994"/>
      <c r="KQQ994"/>
      <c r="KQR994"/>
      <c r="KQS994"/>
      <c r="KQT994"/>
      <c r="KQU994"/>
      <c r="KQV994"/>
      <c r="KQW994"/>
      <c r="KQX994"/>
      <c r="KQY994"/>
      <c r="KQZ994"/>
      <c r="KRA994"/>
      <c r="KRB994"/>
      <c r="KRC994"/>
      <c r="KRD994"/>
      <c r="KRE994"/>
      <c r="KRF994"/>
      <c r="KRG994"/>
      <c r="KRH994"/>
      <c r="KRI994"/>
      <c r="KRJ994"/>
      <c r="KRK994"/>
      <c r="KRL994"/>
      <c r="KRM994"/>
      <c r="KRN994"/>
      <c r="KRO994"/>
      <c r="KRP994"/>
      <c r="KRQ994"/>
      <c r="KRR994"/>
      <c r="KRS994"/>
      <c r="KRT994"/>
      <c r="KRU994"/>
      <c r="KRV994"/>
      <c r="KRW994"/>
      <c r="KRX994"/>
      <c r="KRY994"/>
      <c r="KRZ994"/>
      <c r="KSA994"/>
      <c r="KSB994"/>
      <c r="KSC994"/>
      <c r="KSD994"/>
      <c r="KSE994"/>
      <c r="KSF994"/>
      <c r="KSG994"/>
      <c r="KSH994"/>
      <c r="KSI994"/>
      <c r="KSJ994"/>
      <c r="KSK994"/>
      <c r="KSL994"/>
      <c r="KSM994"/>
      <c r="KSN994"/>
      <c r="KSO994"/>
      <c r="KSP994"/>
      <c r="KSQ994"/>
      <c r="KSR994"/>
      <c r="KSS994"/>
      <c r="KST994"/>
      <c r="KSU994"/>
      <c r="KSV994"/>
      <c r="KSW994"/>
      <c r="KSX994"/>
      <c r="KSY994"/>
      <c r="KSZ994"/>
      <c r="KTA994"/>
      <c r="KTB994"/>
      <c r="KTC994"/>
      <c r="KTD994"/>
      <c r="KTE994"/>
      <c r="KTF994"/>
      <c r="KTG994"/>
      <c r="KTH994"/>
      <c r="KTI994"/>
      <c r="KTJ994"/>
      <c r="KTK994"/>
      <c r="KTL994"/>
      <c r="KTM994"/>
      <c r="KTN994"/>
      <c r="KTO994"/>
      <c r="KTP994"/>
      <c r="KTQ994"/>
      <c r="KTR994"/>
      <c r="KTS994"/>
      <c r="KTT994"/>
      <c r="KTU994"/>
      <c r="KTV994"/>
      <c r="KTW994"/>
      <c r="KTX994"/>
      <c r="KTY994"/>
      <c r="KTZ994"/>
      <c r="KUA994"/>
      <c r="KUB994"/>
      <c r="KUC994"/>
      <c r="KUD994"/>
      <c r="KUE994"/>
      <c r="KUF994"/>
      <c r="KUG994"/>
      <c r="KUH994"/>
      <c r="KUI994"/>
      <c r="KUJ994"/>
      <c r="KUK994"/>
      <c r="KUL994"/>
      <c r="KUM994"/>
      <c r="KUN994"/>
      <c r="KUO994"/>
      <c r="KUP994"/>
      <c r="KUQ994"/>
      <c r="KUR994"/>
      <c r="KUS994"/>
      <c r="KUT994"/>
      <c r="KUU994"/>
      <c r="KUV994"/>
      <c r="KUW994"/>
      <c r="KUX994"/>
      <c r="KUY994"/>
      <c r="KUZ994"/>
      <c r="KVA994"/>
      <c r="KVB994"/>
      <c r="KVC994"/>
      <c r="KVD994"/>
      <c r="KVE994"/>
      <c r="KVF994"/>
      <c r="KVG994"/>
      <c r="KVH994"/>
      <c r="KVI994"/>
      <c r="KVJ994"/>
      <c r="KVK994"/>
      <c r="KVL994"/>
      <c r="KVM994"/>
      <c r="KVN994"/>
      <c r="KVO994"/>
      <c r="KVP994"/>
      <c r="KVQ994"/>
      <c r="KVR994"/>
      <c r="KVS994"/>
      <c r="KVT994"/>
      <c r="KVU994"/>
      <c r="KVV994"/>
      <c r="KVW994"/>
      <c r="KVX994"/>
      <c r="KVY994"/>
      <c r="KVZ994"/>
      <c r="KWA994"/>
      <c r="KWB994"/>
      <c r="KWC994"/>
      <c r="KWD994"/>
      <c r="KWE994"/>
      <c r="KWF994"/>
      <c r="KWG994"/>
      <c r="KWH994"/>
      <c r="KWI994"/>
      <c r="KWJ994"/>
      <c r="KWK994"/>
      <c r="KWL994"/>
      <c r="KWM994"/>
      <c r="KWN994"/>
      <c r="KWO994"/>
      <c r="KWP994"/>
      <c r="KWQ994"/>
      <c r="KWR994"/>
      <c r="KWS994"/>
      <c r="KWT994"/>
      <c r="KWU994"/>
      <c r="KWV994"/>
      <c r="KWW994"/>
      <c r="KWX994"/>
      <c r="KWY994"/>
      <c r="KWZ994"/>
      <c r="KXA994"/>
      <c r="KXB994"/>
      <c r="KXC994"/>
      <c r="KXD994"/>
      <c r="KXE994"/>
      <c r="KXF994"/>
      <c r="KXG994"/>
      <c r="KXH994"/>
      <c r="KXI994"/>
      <c r="KXJ994"/>
      <c r="KXK994"/>
      <c r="KXL994"/>
      <c r="KXM994"/>
      <c r="KXN994"/>
      <c r="KXO994"/>
      <c r="KXP994"/>
      <c r="KXQ994"/>
      <c r="KXR994"/>
      <c r="KXS994"/>
      <c r="KXT994"/>
      <c r="KXU994"/>
      <c r="KXV994"/>
      <c r="KXW994"/>
      <c r="KXX994"/>
      <c r="KXY994"/>
      <c r="KXZ994"/>
      <c r="KYA994"/>
      <c r="KYB994"/>
      <c r="KYC994"/>
      <c r="KYD994"/>
      <c r="KYE994"/>
      <c r="KYF994"/>
      <c r="KYG994"/>
      <c r="KYH994"/>
      <c r="KYI994"/>
      <c r="KYJ994"/>
      <c r="KYK994"/>
      <c r="KYL994"/>
      <c r="KYM994"/>
      <c r="KYN994"/>
      <c r="KYO994"/>
      <c r="KYP994"/>
      <c r="KYQ994"/>
      <c r="KYR994"/>
      <c r="KYS994"/>
      <c r="KYT994"/>
      <c r="KYU994"/>
      <c r="KYV994"/>
      <c r="KYW994"/>
      <c r="KYX994"/>
      <c r="KYY994"/>
      <c r="KYZ994"/>
      <c r="KZA994"/>
      <c r="KZB994"/>
      <c r="KZC994"/>
      <c r="KZD994"/>
      <c r="KZE994"/>
      <c r="KZF994"/>
      <c r="KZG994"/>
      <c r="KZH994"/>
      <c r="KZI994"/>
      <c r="KZJ994"/>
      <c r="KZK994"/>
      <c r="KZL994"/>
      <c r="KZM994"/>
      <c r="KZN994"/>
      <c r="KZO994"/>
      <c r="KZP994"/>
      <c r="KZQ994"/>
      <c r="KZR994"/>
      <c r="KZS994"/>
      <c r="KZT994"/>
      <c r="KZU994"/>
      <c r="KZV994"/>
      <c r="KZW994"/>
      <c r="KZX994"/>
      <c r="KZY994"/>
      <c r="KZZ994"/>
      <c r="LAA994"/>
      <c r="LAB994"/>
      <c r="LAC994"/>
      <c r="LAD994"/>
      <c r="LAE994"/>
      <c r="LAF994"/>
      <c r="LAG994"/>
      <c r="LAH994"/>
      <c r="LAI994"/>
      <c r="LAJ994"/>
      <c r="LAK994"/>
      <c r="LAL994"/>
      <c r="LAM994"/>
      <c r="LAN994"/>
      <c r="LAO994"/>
      <c r="LAP994"/>
      <c r="LAQ994"/>
      <c r="LAR994"/>
      <c r="LAS994"/>
      <c r="LAT994"/>
      <c r="LAU994"/>
      <c r="LAV994"/>
      <c r="LAW994"/>
      <c r="LAX994"/>
      <c r="LAY994"/>
      <c r="LAZ994"/>
      <c r="LBA994"/>
      <c r="LBB994"/>
      <c r="LBC994"/>
      <c r="LBD994"/>
      <c r="LBE994"/>
      <c r="LBF994"/>
      <c r="LBG994"/>
      <c r="LBH994"/>
      <c r="LBI994"/>
      <c r="LBJ994"/>
      <c r="LBK994"/>
      <c r="LBL994"/>
      <c r="LBM994"/>
      <c r="LBN994"/>
      <c r="LBO994"/>
      <c r="LBP994"/>
      <c r="LBQ994"/>
      <c r="LBR994"/>
      <c r="LBS994"/>
      <c r="LBT994"/>
      <c r="LBU994"/>
      <c r="LBV994"/>
      <c r="LBW994"/>
      <c r="LBX994"/>
      <c r="LBY994"/>
      <c r="LBZ994"/>
      <c r="LCA994"/>
      <c r="LCB994"/>
      <c r="LCC994"/>
      <c r="LCD994"/>
      <c r="LCE994"/>
      <c r="LCF994"/>
      <c r="LCG994"/>
      <c r="LCH994"/>
      <c r="LCI994"/>
      <c r="LCJ994"/>
      <c r="LCK994"/>
      <c r="LCL994"/>
      <c r="LCM994"/>
      <c r="LCN994"/>
      <c r="LCO994"/>
      <c r="LCP994"/>
      <c r="LCQ994"/>
      <c r="LCR994"/>
      <c r="LCS994"/>
      <c r="LCT994"/>
      <c r="LCU994"/>
      <c r="LCV994"/>
      <c r="LCW994"/>
      <c r="LCX994"/>
      <c r="LCY994"/>
      <c r="LCZ994"/>
      <c r="LDA994"/>
      <c r="LDB994"/>
      <c r="LDC994"/>
      <c r="LDD994"/>
      <c r="LDE994"/>
      <c r="LDF994"/>
      <c r="LDG994"/>
      <c r="LDH994"/>
      <c r="LDI994"/>
      <c r="LDJ994"/>
      <c r="LDK994"/>
      <c r="LDL994"/>
      <c r="LDM994"/>
      <c r="LDN994"/>
      <c r="LDO994"/>
      <c r="LDP994"/>
      <c r="LDQ994"/>
      <c r="LDR994"/>
      <c r="LDS994"/>
      <c r="LDT994"/>
      <c r="LDU994"/>
      <c r="LDV994"/>
      <c r="LDW994"/>
      <c r="LDX994"/>
      <c r="LDY994"/>
      <c r="LDZ994"/>
      <c r="LEA994"/>
      <c r="LEB994"/>
      <c r="LEC994"/>
      <c r="LED994"/>
      <c r="LEE994"/>
      <c r="LEF994"/>
      <c r="LEG994"/>
      <c r="LEH994"/>
      <c r="LEI994"/>
      <c r="LEJ994"/>
      <c r="LEK994"/>
      <c r="LEL994"/>
      <c r="LEM994"/>
      <c r="LEN994"/>
      <c r="LEO994"/>
      <c r="LEP994"/>
      <c r="LEQ994"/>
      <c r="LER994"/>
      <c r="LES994"/>
      <c r="LET994"/>
      <c r="LEU994"/>
      <c r="LEV994"/>
      <c r="LEW994"/>
      <c r="LEX994"/>
      <c r="LEY994"/>
      <c r="LEZ994"/>
      <c r="LFA994"/>
      <c r="LFB994"/>
      <c r="LFC994"/>
      <c r="LFD994"/>
      <c r="LFE994"/>
      <c r="LFF994"/>
      <c r="LFG994"/>
      <c r="LFH994"/>
      <c r="LFI994"/>
      <c r="LFJ994"/>
      <c r="LFK994"/>
      <c r="LFL994"/>
      <c r="LFM994"/>
      <c r="LFN994"/>
      <c r="LFO994"/>
      <c r="LFP994"/>
      <c r="LFQ994"/>
      <c r="LFR994"/>
      <c r="LFS994"/>
      <c r="LFT994"/>
      <c r="LFU994"/>
      <c r="LFV994"/>
      <c r="LFW994"/>
      <c r="LFX994"/>
      <c r="LFY994"/>
      <c r="LFZ994"/>
      <c r="LGA994"/>
      <c r="LGB994"/>
      <c r="LGC994"/>
      <c r="LGD994"/>
      <c r="LGE994"/>
      <c r="LGF994"/>
      <c r="LGG994"/>
      <c r="LGH994"/>
      <c r="LGI994"/>
      <c r="LGJ994"/>
      <c r="LGK994"/>
      <c r="LGL994"/>
      <c r="LGM994"/>
      <c r="LGN994"/>
      <c r="LGO994"/>
      <c r="LGP994"/>
      <c r="LGQ994"/>
      <c r="LGR994"/>
      <c r="LGS994"/>
      <c r="LGT994"/>
      <c r="LGU994"/>
      <c r="LGV994"/>
      <c r="LGW994"/>
      <c r="LGX994"/>
      <c r="LGY994"/>
      <c r="LGZ994"/>
      <c r="LHA994"/>
      <c r="LHB994"/>
      <c r="LHC994"/>
      <c r="LHD994"/>
      <c r="LHE994"/>
      <c r="LHF994"/>
      <c r="LHG994"/>
      <c r="LHH994"/>
      <c r="LHI994"/>
      <c r="LHJ994"/>
      <c r="LHK994"/>
      <c r="LHL994"/>
      <c r="LHM994"/>
      <c r="LHN994"/>
      <c r="LHO994"/>
      <c r="LHP994"/>
      <c r="LHQ994"/>
      <c r="LHR994"/>
      <c r="LHS994"/>
      <c r="LHT994"/>
      <c r="LHU994"/>
      <c r="LHV994"/>
      <c r="LHW994"/>
      <c r="LHX994"/>
      <c r="LHY994"/>
      <c r="LHZ994"/>
      <c r="LIA994"/>
      <c r="LIB994"/>
      <c r="LIC994"/>
      <c r="LID994"/>
      <c r="LIE994"/>
      <c r="LIF994"/>
      <c r="LIG994"/>
      <c r="LIH994"/>
      <c r="LII994"/>
      <c r="LIJ994"/>
      <c r="LIK994"/>
      <c r="LIL994"/>
      <c r="LIM994"/>
      <c r="LIN994"/>
      <c r="LIO994"/>
      <c r="LIP994"/>
      <c r="LIQ994"/>
      <c r="LIR994"/>
      <c r="LIS994"/>
      <c r="LIT994"/>
      <c r="LIU994"/>
      <c r="LIV994"/>
      <c r="LIW994"/>
      <c r="LIX994"/>
      <c r="LIY994"/>
      <c r="LIZ994"/>
      <c r="LJA994"/>
      <c r="LJB994"/>
      <c r="LJC994"/>
      <c r="LJD994"/>
      <c r="LJE994"/>
      <c r="LJF994"/>
      <c r="LJG994"/>
      <c r="LJH994"/>
      <c r="LJI994"/>
      <c r="LJJ994"/>
      <c r="LJK994"/>
      <c r="LJL994"/>
      <c r="LJM994"/>
      <c r="LJN994"/>
      <c r="LJO994"/>
      <c r="LJP994"/>
      <c r="LJQ994"/>
      <c r="LJR994"/>
      <c r="LJS994"/>
      <c r="LJT994"/>
      <c r="LJU994"/>
      <c r="LJV994"/>
      <c r="LJW994"/>
      <c r="LJX994"/>
      <c r="LJY994"/>
      <c r="LJZ994"/>
      <c r="LKA994"/>
      <c r="LKB994"/>
      <c r="LKC994"/>
      <c r="LKD994"/>
      <c r="LKE994"/>
      <c r="LKF994"/>
      <c r="LKG994"/>
      <c r="LKH994"/>
      <c r="LKI994"/>
      <c r="LKJ994"/>
      <c r="LKK994"/>
      <c r="LKL994"/>
      <c r="LKM994"/>
      <c r="LKN994"/>
      <c r="LKO994"/>
      <c r="LKP994"/>
      <c r="LKQ994"/>
      <c r="LKR994"/>
      <c r="LKS994"/>
      <c r="LKT994"/>
      <c r="LKU994"/>
      <c r="LKV994"/>
      <c r="LKW994"/>
      <c r="LKX994"/>
      <c r="LKY994"/>
      <c r="LKZ994"/>
      <c r="LLA994"/>
      <c r="LLB994"/>
      <c r="LLC994"/>
      <c r="LLD994"/>
      <c r="LLE994"/>
      <c r="LLF994"/>
      <c r="LLG994"/>
      <c r="LLH994"/>
      <c r="LLI994"/>
      <c r="LLJ994"/>
      <c r="LLK994"/>
      <c r="LLL994"/>
      <c r="LLM994"/>
      <c r="LLN994"/>
      <c r="LLO994"/>
      <c r="LLP994"/>
      <c r="LLQ994"/>
      <c r="LLR994"/>
      <c r="LLS994"/>
      <c r="LLT994"/>
      <c r="LLU994"/>
      <c r="LLV994"/>
      <c r="LLW994"/>
      <c r="LLX994"/>
      <c r="LLY994"/>
      <c r="LLZ994"/>
      <c r="LMA994"/>
      <c r="LMB994"/>
      <c r="LMC994"/>
      <c r="LMD994"/>
      <c r="LME994"/>
      <c r="LMF994"/>
      <c r="LMG994"/>
      <c r="LMH994"/>
      <c r="LMI994"/>
      <c r="LMJ994"/>
      <c r="LMK994"/>
      <c r="LML994"/>
      <c r="LMM994"/>
      <c r="LMN994"/>
      <c r="LMO994"/>
      <c r="LMP994"/>
      <c r="LMQ994"/>
      <c r="LMR994"/>
      <c r="LMS994"/>
      <c r="LMT994"/>
      <c r="LMU994"/>
      <c r="LMV994"/>
      <c r="LMW994"/>
      <c r="LMX994"/>
      <c r="LMY994"/>
      <c r="LMZ994"/>
      <c r="LNA994"/>
      <c r="LNB994"/>
      <c r="LNC994"/>
      <c r="LND994"/>
      <c r="LNE994"/>
      <c r="LNF994"/>
      <c r="LNG994"/>
      <c r="LNH994"/>
      <c r="LNI994"/>
      <c r="LNJ994"/>
      <c r="LNK994"/>
      <c r="LNL994"/>
      <c r="LNM994"/>
      <c r="LNN994"/>
      <c r="LNO994"/>
      <c r="LNP994"/>
      <c r="LNQ994"/>
      <c r="LNR994"/>
      <c r="LNS994"/>
      <c r="LNT994"/>
      <c r="LNU994"/>
      <c r="LNV994"/>
      <c r="LNW994"/>
      <c r="LNX994"/>
      <c r="LNY994"/>
      <c r="LNZ994"/>
      <c r="LOA994"/>
      <c r="LOB994"/>
      <c r="LOC994"/>
      <c r="LOD994"/>
      <c r="LOE994"/>
      <c r="LOF994"/>
      <c r="LOG994"/>
      <c r="LOH994"/>
      <c r="LOI994"/>
      <c r="LOJ994"/>
      <c r="LOK994"/>
      <c r="LOL994"/>
      <c r="LOM994"/>
      <c r="LON994"/>
      <c r="LOO994"/>
      <c r="LOP994"/>
      <c r="LOQ994"/>
      <c r="LOR994"/>
      <c r="LOS994"/>
      <c r="LOT994"/>
      <c r="LOU994"/>
      <c r="LOV994"/>
      <c r="LOW994"/>
      <c r="LOX994"/>
      <c r="LOY994"/>
      <c r="LOZ994"/>
      <c r="LPA994"/>
      <c r="LPB994"/>
      <c r="LPC994"/>
      <c r="LPD994"/>
      <c r="LPE994"/>
      <c r="LPF994"/>
      <c r="LPG994"/>
      <c r="LPH994"/>
      <c r="LPI994"/>
      <c r="LPJ994"/>
      <c r="LPK994"/>
      <c r="LPL994"/>
      <c r="LPM994"/>
      <c r="LPN994"/>
      <c r="LPO994"/>
      <c r="LPP994"/>
      <c r="LPQ994"/>
      <c r="LPR994"/>
      <c r="LPS994"/>
      <c r="LPT994"/>
      <c r="LPU994"/>
      <c r="LPV994"/>
      <c r="LPW994"/>
      <c r="LPX994"/>
      <c r="LPY994"/>
      <c r="LPZ994"/>
      <c r="LQA994"/>
      <c r="LQB994"/>
      <c r="LQC994"/>
      <c r="LQD994"/>
      <c r="LQE994"/>
      <c r="LQF994"/>
      <c r="LQG994"/>
      <c r="LQH994"/>
      <c r="LQI994"/>
      <c r="LQJ994"/>
      <c r="LQK994"/>
      <c r="LQL994"/>
      <c r="LQM994"/>
      <c r="LQN994"/>
      <c r="LQO994"/>
      <c r="LQP994"/>
      <c r="LQQ994"/>
      <c r="LQR994"/>
      <c r="LQS994"/>
      <c r="LQT994"/>
      <c r="LQU994"/>
      <c r="LQV994"/>
      <c r="LQW994"/>
      <c r="LQX994"/>
      <c r="LQY994"/>
      <c r="LQZ994"/>
      <c r="LRA994"/>
      <c r="LRB994"/>
      <c r="LRC994"/>
      <c r="LRD994"/>
      <c r="LRE994"/>
      <c r="LRF994"/>
      <c r="LRG994"/>
      <c r="LRH994"/>
      <c r="LRI994"/>
      <c r="LRJ994"/>
      <c r="LRK994"/>
      <c r="LRL994"/>
      <c r="LRM994"/>
      <c r="LRN994"/>
      <c r="LRO994"/>
      <c r="LRP994"/>
      <c r="LRQ994"/>
      <c r="LRR994"/>
      <c r="LRS994"/>
      <c r="LRT994"/>
      <c r="LRU994"/>
      <c r="LRV994"/>
      <c r="LRW994"/>
      <c r="LRX994"/>
      <c r="LRY994"/>
      <c r="LRZ994"/>
      <c r="LSA994"/>
      <c r="LSB994"/>
      <c r="LSC994"/>
      <c r="LSD994"/>
      <c r="LSE994"/>
      <c r="LSF994"/>
      <c r="LSG994"/>
      <c r="LSH994"/>
      <c r="LSI994"/>
      <c r="LSJ994"/>
      <c r="LSK994"/>
      <c r="LSL994"/>
      <c r="LSM994"/>
      <c r="LSN994"/>
      <c r="LSO994"/>
      <c r="LSP994"/>
      <c r="LSQ994"/>
      <c r="LSR994"/>
      <c r="LSS994"/>
      <c r="LST994"/>
      <c r="LSU994"/>
      <c r="LSV994"/>
      <c r="LSW994"/>
      <c r="LSX994"/>
      <c r="LSY994"/>
      <c r="LSZ994"/>
      <c r="LTA994"/>
      <c r="LTB994"/>
      <c r="LTC994"/>
      <c r="LTD994"/>
      <c r="LTE994"/>
      <c r="LTF994"/>
      <c r="LTG994"/>
      <c r="LTH994"/>
      <c r="LTI994"/>
      <c r="LTJ994"/>
      <c r="LTK994"/>
      <c r="LTL994"/>
      <c r="LTM994"/>
      <c r="LTN994"/>
      <c r="LTO994"/>
      <c r="LTP994"/>
      <c r="LTQ994"/>
      <c r="LTR994"/>
      <c r="LTS994"/>
      <c r="LTT994"/>
      <c r="LTU994"/>
      <c r="LTV994"/>
      <c r="LTW994"/>
      <c r="LTX994"/>
      <c r="LTY994"/>
      <c r="LTZ994"/>
      <c r="LUA994"/>
      <c r="LUB994"/>
      <c r="LUC994"/>
      <c r="LUD994"/>
      <c r="LUE994"/>
      <c r="LUF994"/>
      <c r="LUG994"/>
      <c r="LUH994"/>
      <c r="LUI994"/>
      <c r="LUJ994"/>
      <c r="LUK994"/>
      <c r="LUL994"/>
      <c r="LUM994"/>
      <c r="LUN994"/>
      <c r="LUO994"/>
      <c r="LUP994"/>
      <c r="LUQ994"/>
      <c r="LUR994"/>
      <c r="LUS994"/>
      <c r="LUT994"/>
      <c r="LUU994"/>
      <c r="LUV994"/>
      <c r="LUW994"/>
      <c r="LUX994"/>
      <c r="LUY994"/>
      <c r="LUZ994"/>
      <c r="LVA994"/>
      <c r="LVB994"/>
      <c r="LVC994"/>
      <c r="LVD994"/>
      <c r="LVE994"/>
      <c r="LVF994"/>
      <c r="LVG994"/>
      <c r="LVH994"/>
      <c r="LVI994"/>
      <c r="LVJ994"/>
      <c r="LVK994"/>
      <c r="LVL994"/>
      <c r="LVM994"/>
      <c r="LVN994"/>
      <c r="LVO994"/>
      <c r="LVP994"/>
      <c r="LVQ994"/>
      <c r="LVR994"/>
      <c r="LVS994"/>
      <c r="LVT994"/>
      <c r="LVU994"/>
      <c r="LVV994"/>
      <c r="LVW994"/>
      <c r="LVX994"/>
      <c r="LVY994"/>
      <c r="LVZ994"/>
      <c r="LWA994"/>
      <c r="LWB994"/>
      <c r="LWC994"/>
      <c r="LWD994"/>
      <c r="LWE994"/>
      <c r="LWF994"/>
      <c r="LWG994"/>
      <c r="LWH994"/>
      <c r="LWI994"/>
      <c r="LWJ994"/>
      <c r="LWK994"/>
      <c r="LWL994"/>
      <c r="LWM994"/>
      <c r="LWN994"/>
      <c r="LWO994"/>
      <c r="LWP994"/>
      <c r="LWQ994"/>
      <c r="LWR994"/>
      <c r="LWS994"/>
      <c r="LWT994"/>
      <c r="LWU994"/>
      <c r="LWV994"/>
      <c r="LWW994"/>
      <c r="LWX994"/>
      <c r="LWY994"/>
      <c r="LWZ994"/>
      <c r="LXA994"/>
      <c r="LXB994"/>
      <c r="LXC994"/>
      <c r="LXD994"/>
      <c r="LXE994"/>
      <c r="LXF994"/>
      <c r="LXG994"/>
      <c r="LXH994"/>
      <c r="LXI994"/>
      <c r="LXJ994"/>
      <c r="LXK994"/>
      <c r="LXL994"/>
      <c r="LXM994"/>
      <c r="LXN994"/>
      <c r="LXO994"/>
      <c r="LXP994"/>
      <c r="LXQ994"/>
      <c r="LXR994"/>
      <c r="LXS994"/>
      <c r="LXT994"/>
      <c r="LXU994"/>
      <c r="LXV994"/>
      <c r="LXW994"/>
      <c r="LXX994"/>
      <c r="LXY994"/>
      <c r="LXZ994"/>
      <c r="LYA994"/>
      <c r="LYB994"/>
      <c r="LYC994"/>
      <c r="LYD994"/>
      <c r="LYE994"/>
      <c r="LYF994"/>
      <c r="LYG994"/>
      <c r="LYH994"/>
      <c r="LYI994"/>
      <c r="LYJ994"/>
      <c r="LYK994"/>
      <c r="LYL994"/>
      <c r="LYM994"/>
      <c r="LYN994"/>
      <c r="LYO994"/>
      <c r="LYP994"/>
      <c r="LYQ994"/>
      <c r="LYR994"/>
      <c r="LYS994"/>
      <c r="LYT994"/>
      <c r="LYU994"/>
      <c r="LYV994"/>
      <c r="LYW994"/>
      <c r="LYX994"/>
      <c r="LYY994"/>
      <c r="LYZ994"/>
      <c r="LZA994"/>
      <c r="LZB994"/>
      <c r="LZC994"/>
      <c r="LZD994"/>
      <c r="LZE994"/>
      <c r="LZF994"/>
      <c r="LZG994"/>
      <c r="LZH994"/>
      <c r="LZI994"/>
      <c r="LZJ994"/>
      <c r="LZK994"/>
      <c r="LZL994"/>
      <c r="LZM994"/>
      <c r="LZN994"/>
      <c r="LZO994"/>
      <c r="LZP994"/>
      <c r="LZQ994"/>
      <c r="LZR994"/>
      <c r="LZS994"/>
      <c r="LZT994"/>
      <c r="LZU994"/>
      <c r="LZV994"/>
      <c r="LZW994"/>
      <c r="LZX994"/>
      <c r="LZY994"/>
      <c r="LZZ994"/>
      <c r="MAA994"/>
      <c r="MAB994"/>
      <c r="MAC994"/>
      <c r="MAD994"/>
      <c r="MAE994"/>
      <c r="MAF994"/>
      <c r="MAG994"/>
      <c r="MAH994"/>
      <c r="MAI994"/>
      <c r="MAJ994"/>
      <c r="MAK994"/>
      <c r="MAL994"/>
      <c r="MAM994"/>
      <c r="MAN994"/>
      <c r="MAO994"/>
      <c r="MAP994"/>
      <c r="MAQ994"/>
      <c r="MAR994"/>
      <c r="MAS994"/>
      <c r="MAT994"/>
      <c r="MAU994"/>
      <c r="MAV994"/>
      <c r="MAW994"/>
      <c r="MAX994"/>
      <c r="MAY994"/>
      <c r="MAZ994"/>
      <c r="MBA994"/>
      <c r="MBB994"/>
      <c r="MBC994"/>
      <c r="MBD994"/>
      <c r="MBE994"/>
      <c r="MBF994"/>
      <c r="MBG994"/>
      <c r="MBH994"/>
      <c r="MBI994"/>
      <c r="MBJ994"/>
      <c r="MBK994"/>
      <c r="MBL994"/>
      <c r="MBM994"/>
      <c r="MBN994"/>
      <c r="MBO994"/>
      <c r="MBP994"/>
      <c r="MBQ994"/>
      <c r="MBR994"/>
      <c r="MBS994"/>
      <c r="MBT994"/>
      <c r="MBU994"/>
      <c r="MBV994"/>
      <c r="MBW994"/>
      <c r="MBX994"/>
      <c r="MBY994"/>
      <c r="MBZ994"/>
      <c r="MCA994"/>
      <c r="MCB994"/>
      <c r="MCC994"/>
      <c r="MCD994"/>
      <c r="MCE994"/>
      <c r="MCF994"/>
      <c r="MCG994"/>
      <c r="MCH994"/>
      <c r="MCI994"/>
      <c r="MCJ994"/>
      <c r="MCK994"/>
      <c r="MCL994"/>
      <c r="MCM994"/>
      <c r="MCN994"/>
      <c r="MCO994"/>
      <c r="MCP994"/>
      <c r="MCQ994"/>
      <c r="MCR994"/>
      <c r="MCS994"/>
      <c r="MCT994"/>
      <c r="MCU994"/>
      <c r="MCV994"/>
      <c r="MCW994"/>
      <c r="MCX994"/>
      <c r="MCY994"/>
      <c r="MCZ994"/>
      <c r="MDA994"/>
      <c r="MDB994"/>
      <c r="MDC994"/>
      <c r="MDD994"/>
      <c r="MDE994"/>
      <c r="MDF994"/>
      <c r="MDG994"/>
      <c r="MDH994"/>
      <c r="MDI994"/>
      <c r="MDJ994"/>
      <c r="MDK994"/>
      <c r="MDL994"/>
      <c r="MDM994"/>
      <c r="MDN994"/>
      <c r="MDO994"/>
      <c r="MDP994"/>
      <c r="MDQ994"/>
      <c r="MDR994"/>
      <c r="MDS994"/>
      <c r="MDT994"/>
      <c r="MDU994"/>
      <c r="MDV994"/>
      <c r="MDW994"/>
      <c r="MDX994"/>
      <c r="MDY994"/>
      <c r="MDZ994"/>
      <c r="MEA994"/>
      <c r="MEB994"/>
      <c r="MEC994"/>
      <c r="MED994"/>
      <c r="MEE994"/>
      <c r="MEF994"/>
      <c r="MEG994"/>
      <c r="MEH994"/>
      <c r="MEI994"/>
      <c r="MEJ994"/>
      <c r="MEK994"/>
      <c r="MEL994"/>
      <c r="MEM994"/>
      <c r="MEN994"/>
      <c r="MEO994"/>
      <c r="MEP994"/>
      <c r="MEQ994"/>
      <c r="MER994"/>
      <c r="MES994"/>
      <c r="MET994"/>
      <c r="MEU994"/>
      <c r="MEV994"/>
      <c r="MEW994"/>
      <c r="MEX994"/>
      <c r="MEY994"/>
      <c r="MEZ994"/>
      <c r="MFA994"/>
      <c r="MFB994"/>
      <c r="MFC994"/>
      <c r="MFD994"/>
      <c r="MFE994"/>
      <c r="MFF994"/>
      <c r="MFG994"/>
      <c r="MFH994"/>
      <c r="MFI994"/>
      <c r="MFJ994"/>
      <c r="MFK994"/>
      <c r="MFL994"/>
      <c r="MFM994"/>
      <c r="MFN994"/>
      <c r="MFO994"/>
      <c r="MFP994"/>
      <c r="MFQ994"/>
      <c r="MFR994"/>
      <c r="MFS994"/>
      <c r="MFT994"/>
      <c r="MFU994"/>
      <c r="MFV994"/>
      <c r="MFW994"/>
      <c r="MFX994"/>
      <c r="MFY994"/>
      <c r="MFZ994"/>
      <c r="MGA994"/>
      <c r="MGB994"/>
      <c r="MGC994"/>
      <c r="MGD994"/>
      <c r="MGE994"/>
      <c r="MGF994"/>
      <c r="MGG994"/>
      <c r="MGH994"/>
      <c r="MGI994"/>
      <c r="MGJ994"/>
      <c r="MGK994"/>
      <c r="MGL994"/>
      <c r="MGM994"/>
      <c r="MGN994"/>
      <c r="MGO994"/>
      <c r="MGP994"/>
      <c r="MGQ994"/>
      <c r="MGR994"/>
      <c r="MGS994"/>
      <c r="MGT994"/>
      <c r="MGU994"/>
      <c r="MGV994"/>
      <c r="MGW994"/>
      <c r="MGX994"/>
      <c r="MGY994"/>
      <c r="MGZ994"/>
      <c r="MHA994"/>
      <c r="MHB994"/>
      <c r="MHC994"/>
      <c r="MHD994"/>
      <c r="MHE994"/>
      <c r="MHF994"/>
      <c r="MHG994"/>
      <c r="MHH994"/>
      <c r="MHI994"/>
      <c r="MHJ994"/>
      <c r="MHK994"/>
      <c r="MHL994"/>
      <c r="MHM994"/>
      <c r="MHN994"/>
      <c r="MHO994"/>
      <c r="MHP994"/>
      <c r="MHQ994"/>
      <c r="MHR994"/>
      <c r="MHS994"/>
      <c r="MHT994"/>
      <c r="MHU994"/>
      <c r="MHV994"/>
      <c r="MHW994"/>
      <c r="MHX994"/>
      <c r="MHY994"/>
      <c r="MHZ994"/>
      <c r="MIA994"/>
      <c r="MIB994"/>
      <c r="MIC994"/>
      <c r="MID994"/>
      <c r="MIE994"/>
      <c r="MIF994"/>
      <c r="MIG994"/>
      <c r="MIH994"/>
      <c r="MII994"/>
      <c r="MIJ994"/>
      <c r="MIK994"/>
      <c r="MIL994"/>
      <c r="MIM994"/>
      <c r="MIN994"/>
      <c r="MIO994"/>
      <c r="MIP994"/>
      <c r="MIQ994"/>
      <c r="MIR994"/>
      <c r="MIS994"/>
      <c r="MIT994"/>
      <c r="MIU994"/>
      <c r="MIV994"/>
      <c r="MIW994"/>
      <c r="MIX994"/>
      <c r="MIY994"/>
      <c r="MIZ994"/>
      <c r="MJA994"/>
      <c r="MJB994"/>
      <c r="MJC994"/>
      <c r="MJD994"/>
      <c r="MJE994"/>
      <c r="MJF994"/>
      <c r="MJG994"/>
      <c r="MJH994"/>
      <c r="MJI994"/>
      <c r="MJJ994"/>
      <c r="MJK994"/>
      <c r="MJL994"/>
      <c r="MJM994"/>
      <c r="MJN994"/>
      <c r="MJO994"/>
      <c r="MJP994"/>
      <c r="MJQ994"/>
      <c r="MJR994"/>
      <c r="MJS994"/>
      <c r="MJT994"/>
      <c r="MJU994"/>
      <c r="MJV994"/>
      <c r="MJW994"/>
      <c r="MJX994"/>
      <c r="MJY994"/>
      <c r="MJZ994"/>
      <c r="MKA994"/>
      <c r="MKB994"/>
      <c r="MKC994"/>
      <c r="MKD994"/>
      <c r="MKE994"/>
      <c r="MKF994"/>
      <c r="MKG994"/>
      <c r="MKH994"/>
      <c r="MKI994"/>
      <c r="MKJ994"/>
      <c r="MKK994"/>
      <c r="MKL994"/>
      <c r="MKM994"/>
      <c r="MKN994"/>
      <c r="MKO994"/>
      <c r="MKP994"/>
      <c r="MKQ994"/>
      <c r="MKR994"/>
      <c r="MKS994"/>
      <c r="MKT994"/>
      <c r="MKU994"/>
      <c r="MKV994"/>
      <c r="MKW994"/>
      <c r="MKX994"/>
      <c r="MKY994"/>
      <c r="MKZ994"/>
      <c r="MLA994"/>
      <c r="MLB994"/>
      <c r="MLC994"/>
      <c r="MLD994"/>
      <c r="MLE994"/>
      <c r="MLF994"/>
      <c r="MLG994"/>
      <c r="MLH994"/>
      <c r="MLI994"/>
      <c r="MLJ994"/>
      <c r="MLK994"/>
      <c r="MLL994"/>
      <c r="MLM994"/>
      <c r="MLN994"/>
      <c r="MLO994"/>
      <c r="MLP994"/>
      <c r="MLQ994"/>
      <c r="MLR994"/>
      <c r="MLS994"/>
      <c r="MLT994"/>
      <c r="MLU994"/>
      <c r="MLV994"/>
      <c r="MLW994"/>
      <c r="MLX994"/>
      <c r="MLY994"/>
      <c r="MLZ994"/>
      <c r="MMA994"/>
      <c r="MMB994"/>
      <c r="MMC994"/>
      <c r="MMD994"/>
      <c r="MME994"/>
      <c r="MMF994"/>
      <c r="MMG994"/>
      <c r="MMH994"/>
      <c r="MMI994"/>
      <c r="MMJ994"/>
      <c r="MMK994"/>
      <c r="MML994"/>
      <c r="MMM994"/>
      <c r="MMN994"/>
      <c r="MMO994"/>
      <c r="MMP994"/>
      <c r="MMQ994"/>
      <c r="MMR994"/>
      <c r="MMS994"/>
      <c r="MMT994"/>
      <c r="MMU994"/>
      <c r="MMV994"/>
      <c r="MMW994"/>
      <c r="MMX994"/>
      <c r="MMY994"/>
      <c r="MMZ994"/>
      <c r="MNA994"/>
      <c r="MNB994"/>
      <c r="MNC994"/>
      <c r="MND994"/>
      <c r="MNE994"/>
      <c r="MNF994"/>
      <c r="MNG994"/>
      <c r="MNH994"/>
      <c r="MNI994"/>
      <c r="MNJ994"/>
      <c r="MNK994"/>
      <c r="MNL994"/>
      <c r="MNM994"/>
      <c r="MNN994"/>
      <c r="MNO994"/>
      <c r="MNP994"/>
      <c r="MNQ994"/>
      <c r="MNR994"/>
      <c r="MNS994"/>
      <c r="MNT994"/>
      <c r="MNU994"/>
      <c r="MNV994"/>
      <c r="MNW994"/>
      <c r="MNX994"/>
      <c r="MNY994"/>
      <c r="MNZ994"/>
      <c r="MOA994"/>
      <c r="MOB994"/>
      <c r="MOC994"/>
      <c r="MOD994"/>
      <c r="MOE994"/>
      <c r="MOF994"/>
      <c r="MOG994"/>
      <c r="MOH994"/>
      <c r="MOI994"/>
      <c r="MOJ994"/>
      <c r="MOK994"/>
      <c r="MOL994"/>
      <c r="MOM994"/>
      <c r="MON994"/>
      <c r="MOO994"/>
      <c r="MOP994"/>
      <c r="MOQ994"/>
      <c r="MOR994"/>
      <c r="MOS994"/>
      <c r="MOT994"/>
      <c r="MOU994"/>
      <c r="MOV994"/>
      <c r="MOW994"/>
      <c r="MOX994"/>
      <c r="MOY994"/>
      <c r="MOZ994"/>
      <c r="MPA994"/>
      <c r="MPB994"/>
      <c r="MPC994"/>
      <c r="MPD994"/>
      <c r="MPE994"/>
      <c r="MPF994"/>
      <c r="MPG994"/>
      <c r="MPH994"/>
      <c r="MPI994"/>
      <c r="MPJ994"/>
      <c r="MPK994"/>
      <c r="MPL994"/>
      <c r="MPM994"/>
      <c r="MPN994"/>
      <c r="MPO994"/>
      <c r="MPP994"/>
      <c r="MPQ994"/>
      <c r="MPR994"/>
      <c r="MPS994"/>
      <c r="MPT994"/>
      <c r="MPU994"/>
      <c r="MPV994"/>
      <c r="MPW994"/>
      <c r="MPX994"/>
      <c r="MPY994"/>
      <c r="MPZ994"/>
      <c r="MQA994"/>
      <c r="MQB994"/>
      <c r="MQC994"/>
      <c r="MQD994"/>
      <c r="MQE994"/>
      <c r="MQF994"/>
      <c r="MQG994"/>
      <c r="MQH994"/>
      <c r="MQI994"/>
      <c r="MQJ994"/>
      <c r="MQK994"/>
      <c r="MQL994"/>
      <c r="MQM994"/>
      <c r="MQN994"/>
      <c r="MQO994"/>
      <c r="MQP994"/>
      <c r="MQQ994"/>
      <c r="MQR994"/>
      <c r="MQS994"/>
      <c r="MQT994"/>
      <c r="MQU994"/>
      <c r="MQV994"/>
      <c r="MQW994"/>
      <c r="MQX994"/>
      <c r="MQY994"/>
      <c r="MQZ994"/>
      <c r="MRA994"/>
      <c r="MRB994"/>
      <c r="MRC994"/>
      <c r="MRD994"/>
      <c r="MRE994"/>
      <c r="MRF994"/>
      <c r="MRG994"/>
      <c r="MRH994"/>
      <c r="MRI994"/>
      <c r="MRJ994"/>
      <c r="MRK994"/>
      <c r="MRL994"/>
      <c r="MRM994"/>
      <c r="MRN994"/>
      <c r="MRO994"/>
      <c r="MRP994"/>
      <c r="MRQ994"/>
      <c r="MRR994"/>
      <c r="MRS994"/>
      <c r="MRT994"/>
      <c r="MRU994"/>
      <c r="MRV994"/>
      <c r="MRW994"/>
      <c r="MRX994"/>
      <c r="MRY994"/>
      <c r="MRZ994"/>
      <c r="MSA994"/>
      <c r="MSB994"/>
      <c r="MSC994"/>
      <c r="MSD994"/>
      <c r="MSE994"/>
      <c r="MSF994"/>
      <c r="MSG994"/>
      <c r="MSH994"/>
      <c r="MSI994"/>
      <c r="MSJ994"/>
      <c r="MSK994"/>
      <c r="MSL994"/>
      <c r="MSM994"/>
      <c r="MSN994"/>
      <c r="MSO994"/>
      <c r="MSP994"/>
      <c r="MSQ994"/>
      <c r="MSR994"/>
      <c r="MSS994"/>
      <c r="MST994"/>
      <c r="MSU994"/>
      <c r="MSV994"/>
      <c r="MSW994"/>
      <c r="MSX994"/>
      <c r="MSY994"/>
      <c r="MSZ994"/>
      <c r="MTA994"/>
      <c r="MTB994"/>
      <c r="MTC994"/>
      <c r="MTD994"/>
      <c r="MTE994"/>
      <c r="MTF994"/>
      <c r="MTG994"/>
      <c r="MTH994"/>
      <c r="MTI994"/>
      <c r="MTJ994"/>
      <c r="MTK994"/>
      <c r="MTL994"/>
      <c r="MTM994"/>
      <c r="MTN994"/>
      <c r="MTO994"/>
      <c r="MTP994"/>
      <c r="MTQ994"/>
      <c r="MTR994"/>
      <c r="MTS994"/>
      <c r="MTT994"/>
      <c r="MTU994"/>
      <c r="MTV994"/>
      <c r="MTW994"/>
      <c r="MTX994"/>
      <c r="MTY994"/>
      <c r="MTZ994"/>
      <c r="MUA994"/>
      <c r="MUB994"/>
      <c r="MUC994"/>
      <c r="MUD994"/>
      <c r="MUE994"/>
      <c r="MUF994"/>
      <c r="MUG994"/>
      <c r="MUH994"/>
      <c r="MUI994"/>
      <c r="MUJ994"/>
      <c r="MUK994"/>
      <c r="MUL994"/>
      <c r="MUM994"/>
      <c r="MUN994"/>
      <c r="MUO994"/>
      <c r="MUP994"/>
      <c r="MUQ994"/>
      <c r="MUR994"/>
      <c r="MUS994"/>
      <c r="MUT994"/>
      <c r="MUU994"/>
      <c r="MUV994"/>
      <c r="MUW994"/>
      <c r="MUX994"/>
      <c r="MUY994"/>
      <c r="MUZ994"/>
      <c r="MVA994"/>
      <c r="MVB994"/>
      <c r="MVC994"/>
      <c r="MVD994"/>
      <c r="MVE994"/>
      <c r="MVF994"/>
      <c r="MVG994"/>
      <c r="MVH994"/>
      <c r="MVI994"/>
      <c r="MVJ994"/>
      <c r="MVK994"/>
      <c r="MVL994"/>
      <c r="MVM994"/>
      <c r="MVN994"/>
      <c r="MVO994"/>
      <c r="MVP994"/>
      <c r="MVQ994"/>
      <c r="MVR994"/>
      <c r="MVS994"/>
      <c r="MVT994"/>
      <c r="MVU994"/>
      <c r="MVV994"/>
      <c r="MVW994"/>
      <c r="MVX994"/>
      <c r="MVY994"/>
      <c r="MVZ994"/>
      <c r="MWA994"/>
      <c r="MWB994"/>
      <c r="MWC994"/>
      <c r="MWD994"/>
      <c r="MWE994"/>
      <c r="MWF994"/>
      <c r="MWG994"/>
      <c r="MWH994"/>
      <c r="MWI994"/>
      <c r="MWJ994"/>
      <c r="MWK994"/>
      <c r="MWL994"/>
      <c r="MWM994"/>
      <c r="MWN994"/>
      <c r="MWO994"/>
      <c r="MWP994"/>
      <c r="MWQ994"/>
      <c r="MWR994"/>
      <c r="MWS994"/>
      <c r="MWT994"/>
      <c r="MWU994"/>
      <c r="MWV994"/>
      <c r="MWW994"/>
      <c r="MWX994"/>
      <c r="MWY994"/>
      <c r="MWZ994"/>
      <c r="MXA994"/>
      <c r="MXB994"/>
      <c r="MXC994"/>
      <c r="MXD994"/>
      <c r="MXE994"/>
      <c r="MXF994"/>
      <c r="MXG994"/>
      <c r="MXH994"/>
      <c r="MXI994"/>
      <c r="MXJ994"/>
      <c r="MXK994"/>
      <c r="MXL994"/>
      <c r="MXM994"/>
      <c r="MXN994"/>
      <c r="MXO994"/>
      <c r="MXP994"/>
      <c r="MXQ994"/>
      <c r="MXR994"/>
      <c r="MXS994"/>
      <c r="MXT994"/>
      <c r="MXU994"/>
      <c r="MXV994"/>
      <c r="MXW994"/>
      <c r="MXX994"/>
      <c r="MXY994"/>
      <c r="MXZ994"/>
      <c r="MYA994"/>
      <c r="MYB994"/>
      <c r="MYC994"/>
      <c r="MYD994"/>
      <c r="MYE994"/>
      <c r="MYF994"/>
      <c r="MYG994"/>
      <c r="MYH994"/>
      <c r="MYI994"/>
      <c r="MYJ994"/>
      <c r="MYK994"/>
      <c r="MYL994"/>
      <c r="MYM994"/>
      <c r="MYN994"/>
      <c r="MYO994"/>
      <c r="MYP994"/>
      <c r="MYQ994"/>
      <c r="MYR994"/>
      <c r="MYS994"/>
      <c r="MYT994"/>
      <c r="MYU994"/>
      <c r="MYV994"/>
      <c r="MYW994"/>
      <c r="MYX994"/>
      <c r="MYY994"/>
      <c r="MYZ994"/>
      <c r="MZA994"/>
      <c r="MZB994"/>
      <c r="MZC994"/>
      <c r="MZD994"/>
      <c r="MZE994"/>
      <c r="MZF994"/>
      <c r="MZG994"/>
      <c r="MZH994"/>
      <c r="MZI994"/>
      <c r="MZJ994"/>
      <c r="MZK994"/>
      <c r="MZL994"/>
      <c r="MZM994"/>
      <c r="MZN994"/>
      <c r="MZO994"/>
      <c r="MZP994"/>
      <c r="MZQ994"/>
      <c r="MZR994"/>
      <c r="MZS994"/>
      <c r="MZT994"/>
      <c r="MZU994"/>
      <c r="MZV994"/>
      <c r="MZW994"/>
      <c r="MZX994"/>
      <c r="MZY994"/>
      <c r="MZZ994"/>
      <c r="NAA994"/>
      <c r="NAB994"/>
      <c r="NAC994"/>
      <c r="NAD994"/>
      <c r="NAE994"/>
      <c r="NAF994"/>
      <c r="NAG994"/>
      <c r="NAH994"/>
      <c r="NAI994"/>
      <c r="NAJ994"/>
      <c r="NAK994"/>
      <c r="NAL994"/>
      <c r="NAM994"/>
      <c r="NAN994"/>
      <c r="NAO994"/>
      <c r="NAP994"/>
      <c r="NAQ994"/>
      <c r="NAR994"/>
      <c r="NAS994"/>
      <c r="NAT994"/>
      <c r="NAU994"/>
      <c r="NAV994"/>
      <c r="NAW994"/>
      <c r="NAX994"/>
      <c r="NAY994"/>
      <c r="NAZ994"/>
      <c r="NBA994"/>
      <c r="NBB994"/>
      <c r="NBC994"/>
      <c r="NBD994"/>
      <c r="NBE994"/>
      <c r="NBF994"/>
      <c r="NBG994"/>
      <c r="NBH994"/>
      <c r="NBI994"/>
      <c r="NBJ994"/>
      <c r="NBK994"/>
      <c r="NBL994"/>
      <c r="NBM994"/>
      <c r="NBN994"/>
      <c r="NBO994"/>
      <c r="NBP994"/>
      <c r="NBQ994"/>
      <c r="NBR994"/>
      <c r="NBS994"/>
      <c r="NBT994"/>
      <c r="NBU994"/>
      <c r="NBV994"/>
      <c r="NBW994"/>
      <c r="NBX994"/>
      <c r="NBY994"/>
      <c r="NBZ994"/>
      <c r="NCA994"/>
      <c r="NCB994"/>
      <c r="NCC994"/>
      <c r="NCD994"/>
      <c r="NCE994"/>
      <c r="NCF994"/>
      <c r="NCG994"/>
      <c r="NCH994"/>
      <c r="NCI994"/>
      <c r="NCJ994"/>
      <c r="NCK994"/>
      <c r="NCL994"/>
      <c r="NCM994"/>
      <c r="NCN994"/>
      <c r="NCO994"/>
      <c r="NCP994"/>
      <c r="NCQ994"/>
      <c r="NCR994"/>
      <c r="NCS994"/>
      <c r="NCT994"/>
      <c r="NCU994"/>
      <c r="NCV994"/>
      <c r="NCW994"/>
      <c r="NCX994"/>
      <c r="NCY994"/>
      <c r="NCZ994"/>
      <c r="NDA994"/>
      <c r="NDB994"/>
      <c r="NDC994"/>
      <c r="NDD994"/>
      <c r="NDE994"/>
      <c r="NDF994"/>
      <c r="NDG994"/>
      <c r="NDH994"/>
      <c r="NDI994"/>
      <c r="NDJ994"/>
      <c r="NDK994"/>
      <c r="NDL994"/>
      <c r="NDM994"/>
      <c r="NDN994"/>
      <c r="NDO994"/>
      <c r="NDP994"/>
      <c r="NDQ994"/>
      <c r="NDR994"/>
      <c r="NDS994"/>
      <c r="NDT994"/>
      <c r="NDU994"/>
      <c r="NDV994"/>
      <c r="NDW994"/>
      <c r="NDX994"/>
      <c r="NDY994"/>
      <c r="NDZ994"/>
      <c r="NEA994"/>
      <c r="NEB994"/>
      <c r="NEC994"/>
      <c r="NED994"/>
      <c r="NEE994"/>
      <c r="NEF994"/>
      <c r="NEG994"/>
      <c r="NEH994"/>
      <c r="NEI994"/>
      <c r="NEJ994"/>
      <c r="NEK994"/>
      <c r="NEL994"/>
      <c r="NEM994"/>
      <c r="NEN994"/>
      <c r="NEO994"/>
      <c r="NEP994"/>
      <c r="NEQ994"/>
      <c r="NER994"/>
      <c r="NES994"/>
      <c r="NET994"/>
      <c r="NEU994"/>
      <c r="NEV994"/>
      <c r="NEW994"/>
      <c r="NEX994"/>
      <c r="NEY994"/>
      <c r="NEZ994"/>
      <c r="NFA994"/>
      <c r="NFB994"/>
      <c r="NFC994"/>
      <c r="NFD994"/>
      <c r="NFE994"/>
      <c r="NFF994"/>
      <c r="NFG994"/>
      <c r="NFH994"/>
      <c r="NFI994"/>
      <c r="NFJ994"/>
      <c r="NFK994"/>
      <c r="NFL994"/>
      <c r="NFM994"/>
      <c r="NFN994"/>
      <c r="NFO994"/>
      <c r="NFP994"/>
      <c r="NFQ994"/>
      <c r="NFR994"/>
      <c r="NFS994"/>
      <c r="NFT994"/>
      <c r="NFU994"/>
      <c r="NFV994"/>
      <c r="NFW994"/>
      <c r="NFX994"/>
      <c r="NFY994"/>
      <c r="NFZ994"/>
      <c r="NGA994"/>
      <c r="NGB994"/>
      <c r="NGC994"/>
      <c r="NGD994"/>
      <c r="NGE994"/>
      <c r="NGF994"/>
      <c r="NGG994"/>
      <c r="NGH994"/>
      <c r="NGI994"/>
      <c r="NGJ994"/>
      <c r="NGK994"/>
      <c r="NGL994"/>
      <c r="NGM994"/>
      <c r="NGN994"/>
      <c r="NGO994"/>
      <c r="NGP994"/>
      <c r="NGQ994"/>
      <c r="NGR994"/>
      <c r="NGS994"/>
      <c r="NGT994"/>
      <c r="NGU994"/>
      <c r="NGV994"/>
      <c r="NGW994"/>
      <c r="NGX994"/>
      <c r="NGY994"/>
      <c r="NGZ994"/>
      <c r="NHA994"/>
      <c r="NHB994"/>
      <c r="NHC994"/>
      <c r="NHD994"/>
      <c r="NHE994"/>
      <c r="NHF994"/>
      <c r="NHG994"/>
      <c r="NHH994"/>
      <c r="NHI994"/>
      <c r="NHJ994"/>
      <c r="NHK994"/>
      <c r="NHL994"/>
      <c r="NHM994"/>
      <c r="NHN994"/>
      <c r="NHO994"/>
      <c r="NHP994"/>
      <c r="NHQ994"/>
      <c r="NHR994"/>
      <c r="NHS994"/>
      <c r="NHT994"/>
      <c r="NHU994"/>
      <c r="NHV994"/>
      <c r="NHW994"/>
      <c r="NHX994"/>
      <c r="NHY994"/>
      <c r="NHZ994"/>
      <c r="NIA994"/>
      <c r="NIB994"/>
      <c r="NIC994"/>
      <c r="NID994"/>
      <c r="NIE994"/>
      <c r="NIF994"/>
      <c r="NIG994"/>
      <c r="NIH994"/>
      <c r="NII994"/>
      <c r="NIJ994"/>
      <c r="NIK994"/>
      <c r="NIL994"/>
      <c r="NIM994"/>
      <c r="NIN994"/>
      <c r="NIO994"/>
      <c r="NIP994"/>
      <c r="NIQ994"/>
      <c r="NIR994"/>
      <c r="NIS994"/>
      <c r="NIT994"/>
      <c r="NIU994"/>
      <c r="NIV994"/>
      <c r="NIW994"/>
      <c r="NIX994"/>
      <c r="NIY994"/>
      <c r="NIZ994"/>
      <c r="NJA994"/>
      <c r="NJB994"/>
      <c r="NJC994"/>
      <c r="NJD994"/>
      <c r="NJE994"/>
      <c r="NJF994"/>
      <c r="NJG994"/>
      <c r="NJH994"/>
      <c r="NJI994"/>
      <c r="NJJ994"/>
      <c r="NJK994"/>
      <c r="NJL994"/>
      <c r="NJM994"/>
      <c r="NJN994"/>
      <c r="NJO994"/>
      <c r="NJP994"/>
      <c r="NJQ994"/>
      <c r="NJR994"/>
      <c r="NJS994"/>
      <c r="NJT994"/>
      <c r="NJU994"/>
      <c r="NJV994"/>
      <c r="NJW994"/>
      <c r="NJX994"/>
      <c r="NJY994"/>
      <c r="NJZ994"/>
      <c r="NKA994"/>
      <c r="NKB994"/>
      <c r="NKC994"/>
      <c r="NKD994"/>
      <c r="NKE994"/>
      <c r="NKF994"/>
      <c r="NKG994"/>
      <c r="NKH994"/>
      <c r="NKI994"/>
      <c r="NKJ994"/>
      <c r="NKK994"/>
      <c r="NKL994"/>
      <c r="NKM994"/>
      <c r="NKN994"/>
      <c r="NKO994"/>
      <c r="NKP994"/>
      <c r="NKQ994"/>
      <c r="NKR994"/>
      <c r="NKS994"/>
      <c r="NKT994"/>
      <c r="NKU994"/>
      <c r="NKV994"/>
      <c r="NKW994"/>
      <c r="NKX994"/>
      <c r="NKY994"/>
      <c r="NKZ994"/>
      <c r="NLA994"/>
      <c r="NLB994"/>
      <c r="NLC994"/>
      <c r="NLD994"/>
      <c r="NLE994"/>
      <c r="NLF994"/>
      <c r="NLG994"/>
      <c r="NLH994"/>
      <c r="NLI994"/>
      <c r="NLJ994"/>
      <c r="NLK994"/>
      <c r="NLL994"/>
      <c r="NLM994"/>
      <c r="NLN994"/>
      <c r="NLO994"/>
      <c r="NLP994"/>
      <c r="NLQ994"/>
      <c r="NLR994"/>
      <c r="NLS994"/>
      <c r="NLT994"/>
      <c r="NLU994"/>
      <c r="NLV994"/>
      <c r="NLW994"/>
      <c r="NLX994"/>
      <c r="NLY994"/>
      <c r="NLZ994"/>
      <c r="NMA994"/>
      <c r="NMB994"/>
      <c r="NMC994"/>
      <c r="NMD994"/>
      <c r="NME994"/>
      <c r="NMF994"/>
      <c r="NMG994"/>
      <c r="NMH994"/>
      <c r="NMI994"/>
      <c r="NMJ994"/>
      <c r="NMK994"/>
      <c r="NML994"/>
      <c r="NMM994"/>
      <c r="NMN994"/>
      <c r="NMO994"/>
      <c r="NMP994"/>
      <c r="NMQ994"/>
      <c r="NMR994"/>
      <c r="NMS994"/>
      <c r="NMT994"/>
      <c r="NMU994"/>
      <c r="NMV994"/>
      <c r="NMW994"/>
      <c r="NMX994"/>
      <c r="NMY994"/>
      <c r="NMZ994"/>
      <c r="NNA994"/>
      <c r="NNB994"/>
      <c r="NNC994"/>
      <c r="NND994"/>
      <c r="NNE994"/>
      <c r="NNF994"/>
      <c r="NNG994"/>
      <c r="NNH994"/>
      <c r="NNI994"/>
      <c r="NNJ994"/>
      <c r="NNK994"/>
      <c r="NNL994"/>
      <c r="NNM994"/>
      <c r="NNN994"/>
      <c r="NNO994"/>
      <c r="NNP994"/>
      <c r="NNQ994"/>
      <c r="NNR994"/>
      <c r="NNS994"/>
      <c r="NNT994"/>
      <c r="NNU994"/>
      <c r="NNV994"/>
      <c r="NNW994"/>
      <c r="NNX994"/>
      <c r="NNY994"/>
      <c r="NNZ994"/>
      <c r="NOA994"/>
      <c r="NOB994"/>
      <c r="NOC994"/>
      <c r="NOD994"/>
      <c r="NOE994"/>
      <c r="NOF994"/>
      <c r="NOG994"/>
      <c r="NOH994"/>
      <c r="NOI994"/>
      <c r="NOJ994"/>
      <c r="NOK994"/>
      <c r="NOL994"/>
      <c r="NOM994"/>
      <c r="NON994"/>
      <c r="NOO994"/>
      <c r="NOP994"/>
      <c r="NOQ994"/>
      <c r="NOR994"/>
      <c r="NOS994"/>
      <c r="NOT994"/>
      <c r="NOU994"/>
      <c r="NOV994"/>
      <c r="NOW994"/>
      <c r="NOX994"/>
      <c r="NOY994"/>
      <c r="NOZ994"/>
      <c r="NPA994"/>
      <c r="NPB994"/>
      <c r="NPC994"/>
      <c r="NPD994"/>
      <c r="NPE994"/>
      <c r="NPF994"/>
      <c r="NPG994"/>
      <c r="NPH994"/>
      <c r="NPI994"/>
      <c r="NPJ994"/>
      <c r="NPK994"/>
      <c r="NPL994"/>
      <c r="NPM994"/>
      <c r="NPN994"/>
      <c r="NPO994"/>
      <c r="NPP994"/>
      <c r="NPQ994"/>
      <c r="NPR994"/>
      <c r="NPS994"/>
      <c r="NPT994"/>
      <c r="NPU994"/>
      <c r="NPV994"/>
      <c r="NPW994"/>
      <c r="NPX994"/>
      <c r="NPY994"/>
      <c r="NPZ994"/>
      <c r="NQA994"/>
      <c r="NQB994"/>
      <c r="NQC994"/>
      <c r="NQD994"/>
      <c r="NQE994"/>
      <c r="NQF994"/>
      <c r="NQG994"/>
      <c r="NQH994"/>
      <c r="NQI994"/>
      <c r="NQJ994"/>
      <c r="NQK994"/>
      <c r="NQL994"/>
      <c r="NQM994"/>
      <c r="NQN994"/>
      <c r="NQO994"/>
      <c r="NQP994"/>
      <c r="NQQ994"/>
      <c r="NQR994"/>
      <c r="NQS994"/>
      <c r="NQT994"/>
      <c r="NQU994"/>
      <c r="NQV994"/>
      <c r="NQW994"/>
      <c r="NQX994"/>
      <c r="NQY994"/>
      <c r="NQZ994"/>
      <c r="NRA994"/>
      <c r="NRB994"/>
      <c r="NRC994"/>
      <c r="NRD994"/>
      <c r="NRE994"/>
      <c r="NRF994"/>
      <c r="NRG994"/>
      <c r="NRH994"/>
      <c r="NRI994"/>
      <c r="NRJ994"/>
      <c r="NRK994"/>
      <c r="NRL994"/>
      <c r="NRM994"/>
      <c r="NRN994"/>
      <c r="NRO994"/>
      <c r="NRP994"/>
      <c r="NRQ994"/>
      <c r="NRR994"/>
      <c r="NRS994"/>
      <c r="NRT994"/>
      <c r="NRU994"/>
      <c r="NRV994"/>
      <c r="NRW994"/>
      <c r="NRX994"/>
      <c r="NRY994"/>
      <c r="NRZ994"/>
      <c r="NSA994"/>
      <c r="NSB994"/>
      <c r="NSC994"/>
      <c r="NSD994"/>
      <c r="NSE994"/>
      <c r="NSF994"/>
      <c r="NSG994"/>
      <c r="NSH994"/>
      <c r="NSI994"/>
      <c r="NSJ994"/>
      <c r="NSK994"/>
      <c r="NSL994"/>
      <c r="NSM994"/>
      <c r="NSN994"/>
      <c r="NSO994"/>
      <c r="NSP994"/>
      <c r="NSQ994"/>
      <c r="NSR994"/>
      <c r="NSS994"/>
      <c r="NST994"/>
      <c r="NSU994"/>
      <c r="NSV994"/>
      <c r="NSW994"/>
      <c r="NSX994"/>
      <c r="NSY994"/>
      <c r="NSZ994"/>
      <c r="NTA994"/>
      <c r="NTB994"/>
      <c r="NTC994"/>
      <c r="NTD994"/>
      <c r="NTE994"/>
      <c r="NTF994"/>
      <c r="NTG994"/>
      <c r="NTH994"/>
      <c r="NTI994"/>
      <c r="NTJ994"/>
      <c r="NTK994"/>
      <c r="NTL994"/>
      <c r="NTM994"/>
      <c r="NTN994"/>
      <c r="NTO994"/>
      <c r="NTP994"/>
      <c r="NTQ994"/>
      <c r="NTR994"/>
      <c r="NTS994"/>
      <c r="NTT994"/>
      <c r="NTU994"/>
      <c r="NTV994"/>
      <c r="NTW994"/>
      <c r="NTX994"/>
      <c r="NTY994"/>
      <c r="NTZ994"/>
      <c r="NUA994"/>
      <c r="NUB994"/>
      <c r="NUC994"/>
      <c r="NUD994"/>
      <c r="NUE994"/>
      <c r="NUF994"/>
      <c r="NUG994"/>
      <c r="NUH994"/>
      <c r="NUI994"/>
      <c r="NUJ994"/>
      <c r="NUK994"/>
      <c r="NUL994"/>
      <c r="NUM994"/>
      <c r="NUN994"/>
      <c r="NUO994"/>
      <c r="NUP994"/>
      <c r="NUQ994"/>
      <c r="NUR994"/>
      <c r="NUS994"/>
      <c r="NUT994"/>
      <c r="NUU994"/>
      <c r="NUV994"/>
      <c r="NUW994"/>
      <c r="NUX994"/>
      <c r="NUY994"/>
      <c r="NUZ994"/>
      <c r="NVA994"/>
      <c r="NVB994"/>
      <c r="NVC994"/>
      <c r="NVD994"/>
      <c r="NVE994"/>
      <c r="NVF994"/>
      <c r="NVG994"/>
      <c r="NVH994"/>
      <c r="NVI994"/>
      <c r="NVJ994"/>
      <c r="NVK994"/>
      <c r="NVL994"/>
      <c r="NVM994"/>
      <c r="NVN994"/>
      <c r="NVO994"/>
      <c r="NVP994"/>
      <c r="NVQ994"/>
      <c r="NVR994"/>
      <c r="NVS994"/>
      <c r="NVT994"/>
      <c r="NVU994"/>
      <c r="NVV994"/>
      <c r="NVW994"/>
      <c r="NVX994"/>
      <c r="NVY994"/>
      <c r="NVZ994"/>
      <c r="NWA994"/>
      <c r="NWB994"/>
      <c r="NWC994"/>
      <c r="NWD994"/>
      <c r="NWE994"/>
      <c r="NWF994"/>
      <c r="NWG994"/>
      <c r="NWH994"/>
      <c r="NWI994"/>
      <c r="NWJ994"/>
      <c r="NWK994"/>
      <c r="NWL994"/>
      <c r="NWM994"/>
      <c r="NWN994"/>
      <c r="NWO994"/>
      <c r="NWP994"/>
      <c r="NWQ994"/>
      <c r="NWR994"/>
      <c r="NWS994"/>
      <c r="NWT994"/>
      <c r="NWU994"/>
      <c r="NWV994"/>
      <c r="NWW994"/>
      <c r="NWX994"/>
      <c r="NWY994"/>
      <c r="NWZ994"/>
      <c r="NXA994"/>
      <c r="NXB994"/>
      <c r="NXC994"/>
      <c r="NXD994"/>
      <c r="NXE994"/>
      <c r="NXF994"/>
      <c r="NXG994"/>
      <c r="NXH994"/>
      <c r="NXI994"/>
      <c r="NXJ994"/>
      <c r="NXK994"/>
      <c r="NXL994"/>
      <c r="NXM994"/>
      <c r="NXN994"/>
      <c r="NXO994"/>
      <c r="NXP994"/>
      <c r="NXQ994"/>
      <c r="NXR994"/>
      <c r="NXS994"/>
      <c r="NXT994"/>
      <c r="NXU994"/>
      <c r="NXV994"/>
      <c r="NXW994"/>
      <c r="NXX994"/>
      <c r="NXY994"/>
      <c r="NXZ994"/>
      <c r="NYA994"/>
      <c r="NYB994"/>
      <c r="NYC994"/>
      <c r="NYD994"/>
      <c r="NYE994"/>
      <c r="NYF994"/>
      <c r="NYG994"/>
      <c r="NYH994"/>
      <c r="NYI994"/>
      <c r="NYJ994"/>
      <c r="NYK994"/>
      <c r="NYL994"/>
      <c r="NYM994"/>
      <c r="NYN994"/>
      <c r="NYO994"/>
      <c r="NYP994"/>
      <c r="NYQ994"/>
      <c r="NYR994"/>
      <c r="NYS994"/>
      <c r="NYT994"/>
      <c r="NYU994"/>
      <c r="NYV994"/>
      <c r="NYW994"/>
      <c r="NYX994"/>
      <c r="NYY994"/>
      <c r="NYZ994"/>
      <c r="NZA994"/>
      <c r="NZB994"/>
      <c r="NZC994"/>
      <c r="NZD994"/>
      <c r="NZE994"/>
      <c r="NZF994"/>
      <c r="NZG994"/>
      <c r="NZH994"/>
      <c r="NZI994"/>
      <c r="NZJ994"/>
      <c r="NZK994"/>
      <c r="NZL994"/>
      <c r="NZM994"/>
      <c r="NZN994"/>
      <c r="NZO994"/>
      <c r="NZP994"/>
      <c r="NZQ994"/>
      <c r="NZR994"/>
      <c r="NZS994"/>
      <c r="NZT994"/>
      <c r="NZU994"/>
      <c r="NZV994"/>
      <c r="NZW994"/>
      <c r="NZX994"/>
      <c r="NZY994"/>
      <c r="NZZ994"/>
      <c r="OAA994"/>
      <c r="OAB994"/>
      <c r="OAC994"/>
      <c r="OAD994"/>
      <c r="OAE994"/>
      <c r="OAF994"/>
      <c r="OAG994"/>
      <c r="OAH994"/>
      <c r="OAI994"/>
      <c r="OAJ994"/>
      <c r="OAK994"/>
      <c r="OAL994"/>
      <c r="OAM994"/>
      <c r="OAN994"/>
      <c r="OAO994"/>
      <c r="OAP994"/>
      <c r="OAQ994"/>
      <c r="OAR994"/>
      <c r="OAS994"/>
      <c r="OAT994"/>
      <c r="OAU994"/>
      <c r="OAV994"/>
      <c r="OAW994"/>
      <c r="OAX994"/>
      <c r="OAY994"/>
      <c r="OAZ994"/>
      <c r="OBA994"/>
      <c r="OBB994"/>
      <c r="OBC994"/>
      <c r="OBD994"/>
      <c r="OBE994"/>
      <c r="OBF994"/>
      <c r="OBG994"/>
      <c r="OBH994"/>
      <c r="OBI994"/>
      <c r="OBJ994"/>
      <c r="OBK994"/>
      <c r="OBL994"/>
      <c r="OBM994"/>
      <c r="OBN994"/>
      <c r="OBO994"/>
      <c r="OBP994"/>
      <c r="OBQ994"/>
      <c r="OBR994"/>
      <c r="OBS994"/>
      <c r="OBT994"/>
      <c r="OBU994"/>
      <c r="OBV994"/>
      <c r="OBW994"/>
      <c r="OBX994"/>
      <c r="OBY994"/>
      <c r="OBZ994"/>
      <c r="OCA994"/>
      <c r="OCB994"/>
      <c r="OCC994"/>
      <c r="OCD994"/>
      <c r="OCE994"/>
      <c r="OCF994"/>
      <c r="OCG994"/>
      <c r="OCH994"/>
      <c r="OCI994"/>
      <c r="OCJ994"/>
      <c r="OCK994"/>
      <c r="OCL994"/>
      <c r="OCM994"/>
      <c r="OCN994"/>
      <c r="OCO994"/>
      <c r="OCP994"/>
      <c r="OCQ994"/>
      <c r="OCR994"/>
      <c r="OCS994"/>
      <c r="OCT994"/>
      <c r="OCU994"/>
      <c r="OCV994"/>
      <c r="OCW994"/>
      <c r="OCX994"/>
      <c r="OCY994"/>
      <c r="OCZ994"/>
      <c r="ODA994"/>
      <c r="ODB994"/>
      <c r="ODC994"/>
      <c r="ODD994"/>
      <c r="ODE994"/>
      <c r="ODF994"/>
      <c r="ODG994"/>
      <c r="ODH994"/>
      <c r="ODI994"/>
      <c r="ODJ994"/>
      <c r="ODK994"/>
      <c r="ODL994"/>
      <c r="ODM994"/>
      <c r="ODN994"/>
      <c r="ODO994"/>
      <c r="ODP994"/>
      <c r="ODQ994"/>
      <c r="ODR994"/>
      <c r="ODS994"/>
      <c r="ODT994"/>
      <c r="ODU994"/>
      <c r="ODV994"/>
      <c r="ODW994"/>
      <c r="ODX994"/>
      <c r="ODY994"/>
      <c r="ODZ994"/>
      <c r="OEA994"/>
      <c r="OEB994"/>
      <c r="OEC994"/>
      <c r="OED994"/>
      <c r="OEE994"/>
      <c r="OEF994"/>
      <c r="OEG994"/>
      <c r="OEH994"/>
      <c r="OEI994"/>
      <c r="OEJ994"/>
      <c r="OEK994"/>
      <c r="OEL994"/>
      <c r="OEM994"/>
      <c r="OEN994"/>
      <c r="OEO994"/>
      <c r="OEP994"/>
      <c r="OEQ994"/>
      <c r="OER994"/>
      <c r="OES994"/>
      <c r="OET994"/>
      <c r="OEU994"/>
      <c r="OEV994"/>
      <c r="OEW994"/>
      <c r="OEX994"/>
      <c r="OEY994"/>
      <c r="OEZ994"/>
      <c r="OFA994"/>
      <c r="OFB994"/>
      <c r="OFC994"/>
      <c r="OFD994"/>
      <c r="OFE994"/>
      <c r="OFF994"/>
      <c r="OFG994"/>
      <c r="OFH994"/>
      <c r="OFI994"/>
      <c r="OFJ994"/>
      <c r="OFK994"/>
      <c r="OFL994"/>
      <c r="OFM994"/>
      <c r="OFN994"/>
      <c r="OFO994"/>
      <c r="OFP994"/>
      <c r="OFQ994"/>
      <c r="OFR994"/>
      <c r="OFS994"/>
      <c r="OFT994"/>
      <c r="OFU994"/>
      <c r="OFV994"/>
      <c r="OFW994"/>
      <c r="OFX994"/>
      <c r="OFY994"/>
      <c r="OFZ994"/>
      <c r="OGA994"/>
      <c r="OGB994"/>
      <c r="OGC994"/>
      <c r="OGD994"/>
      <c r="OGE994"/>
      <c r="OGF994"/>
      <c r="OGG994"/>
      <c r="OGH994"/>
      <c r="OGI994"/>
      <c r="OGJ994"/>
      <c r="OGK994"/>
      <c r="OGL994"/>
      <c r="OGM994"/>
      <c r="OGN994"/>
      <c r="OGO994"/>
      <c r="OGP994"/>
      <c r="OGQ994"/>
      <c r="OGR994"/>
      <c r="OGS994"/>
      <c r="OGT994"/>
      <c r="OGU994"/>
      <c r="OGV994"/>
      <c r="OGW994"/>
      <c r="OGX994"/>
      <c r="OGY994"/>
      <c r="OGZ994"/>
      <c r="OHA994"/>
      <c r="OHB994"/>
      <c r="OHC994"/>
      <c r="OHD994"/>
      <c r="OHE994"/>
      <c r="OHF994"/>
      <c r="OHG994"/>
      <c r="OHH994"/>
      <c r="OHI994"/>
      <c r="OHJ994"/>
      <c r="OHK994"/>
      <c r="OHL994"/>
      <c r="OHM994"/>
      <c r="OHN994"/>
      <c r="OHO994"/>
      <c r="OHP994"/>
      <c r="OHQ994"/>
      <c r="OHR994"/>
      <c r="OHS994"/>
      <c r="OHT994"/>
      <c r="OHU994"/>
      <c r="OHV994"/>
      <c r="OHW994"/>
      <c r="OHX994"/>
      <c r="OHY994"/>
      <c r="OHZ994"/>
      <c r="OIA994"/>
      <c r="OIB994"/>
      <c r="OIC994"/>
      <c r="OID994"/>
      <c r="OIE994"/>
      <c r="OIF994"/>
      <c r="OIG994"/>
      <c r="OIH994"/>
      <c r="OII994"/>
      <c r="OIJ994"/>
      <c r="OIK994"/>
      <c r="OIL994"/>
      <c r="OIM994"/>
      <c r="OIN994"/>
      <c r="OIO994"/>
      <c r="OIP994"/>
      <c r="OIQ994"/>
      <c r="OIR994"/>
      <c r="OIS994"/>
      <c r="OIT994"/>
      <c r="OIU994"/>
      <c r="OIV994"/>
      <c r="OIW994"/>
      <c r="OIX994"/>
      <c r="OIY994"/>
      <c r="OIZ994"/>
      <c r="OJA994"/>
      <c r="OJB994"/>
      <c r="OJC994"/>
      <c r="OJD994"/>
      <c r="OJE994"/>
      <c r="OJF994"/>
      <c r="OJG994"/>
      <c r="OJH994"/>
      <c r="OJI994"/>
      <c r="OJJ994"/>
      <c r="OJK994"/>
      <c r="OJL994"/>
      <c r="OJM994"/>
      <c r="OJN994"/>
      <c r="OJO994"/>
      <c r="OJP994"/>
      <c r="OJQ994"/>
      <c r="OJR994"/>
      <c r="OJS994"/>
      <c r="OJT994"/>
      <c r="OJU994"/>
      <c r="OJV994"/>
      <c r="OJW994"/>
      <c r="OJX994"/>
      <c r="OJY994"/>
      <c r="OJZ994"/>
      <c r="OKA994"/>
      <c r="OKB994"/>
      <c r="OKC994"/>
      <c r="OKD994"/>
      <c r="OKE994"/>
      <c r="OKF994"/>
      <c r="OKG994"/>
      <c r="OKH994"/>
      <c r="OKI994"/>
      <c r="OKJ994"/>
      <c r="OKK994"/>
      <c r="OKL994"/>
      <c r="OKM994"/>
      <c r="OKN994"/>
      <c r="OKO994"/>
      <c r="OKP994"/>
      <c r="OKQ994"/>
      <c r="OKR994"/>
      <c r="OKS994"/>
      <c r="OKT994"/>
      <c r="OKU994"/>
      <c r="OKV994"/>
      <c r="OKW994"/>
      <c r="OKX994"/>
      <c r="OKY994"/>
      <c r="OKZ994"/>
      <c r="OLA994"/>
      <c r="OLB994"/>
      <c r="OLC994"/>
      <c r="OLD994"/>
      <c r="OLE994"/>
      <c r="OLF994"/>
      <c r="OLG994"/>
      <c r="OLH994"/>
      <c r="OLI994"/>
      <c r="OLJ994"/>
      <c r="OLK994"/>
      <c r="OLL994"/>
      <c r="OLM994"/>
      <c r="OLN994"/>
      <c r="OLO994"/>
      <c r="OLP994"/>
      <c r="OLQ994"/>
      <c r="OLR994"/>
      <c r="OLS994"/>
      <c r="OLT994"/>
      <c r="OLU994"/>
      <c r="OLV994"/>
      <c r="OLW994"/>
      <c r="OLX994"/>
      <c r="OLY994"/>
      <c r="OLZ994"/>
      <c r="OMA994"/>
      <c r="OMB994"/>
      <c r="OMC994"/>
      <c r="OMD994"/>
      <c r="OME994"/>
      <c r="OMF994"/>
      <c r="OMG994"/>
      <c r="OMH994"/>
      <c r="OMI994"/>
      <c r="OMJ994"/>
      <c r="OMK994"/>
      <c r="OML994"/>
      <c r="OMM994"/>
      <c r="OMN994"/>
      <c r="OMO994"/>
      <c r="OMP994"/>
      <c r="OMQ994"/>
      <c r="OMR994"/>
      <c r="OMS994"/>
      <c r="OMT994"/>
      <c r="OMU994"/>
      <c r="OMV994"/>
      <c r="OMW994"/>
      <c r="OMX994"/>
      <c r="OMY994"/>
      <c r="OMZ994"/>
      <c r="ONA994"/>
      <c r="ONB994"/>
      <c r="ONC994"/>
      <c r="OND994"/>
      <c r="ONE994"/>
      <c r="ONF994"/>
      <c r="ONG994"/>
      <c r="ONH994"/>
      <c r="ONI994"/>
      <c r="ONJ994"/>
      <c r="ONK994"/>
      <c r="ONL994"/>
      <c r="ONM994"/>
      <c r="ONN994"/>
      <c r="ONO994"/>
      <c r="ONP994"/>
      <c r="ONQ994"/>
      <c r="ONR994"/>
      <c r="ONS994"/>
      <c r="ONT994"/>
      <c r="ONU994"/>
      <c r="ONV994"/>
      <c r="ONW994"/>
      <c r="ONX994"/>
      <c r="ONY994"/>
      <c r="ONZ994"/>
      <c r="OOA994"/>
      <c r="OOB994"/>
      <c r="OOC994"/>
      <c r="OOD994"/>
      <c r="OOE994"/>
      <c r="OOF994"/>
      <c r="OOG994"/>
      <c r="OOH994"/>
      <c r="OOI994"/>
      <c r="OOJ994"/>
      <c r="OOK994"/>
      <c r="OOL994"/>
      <c r="OOM994"/>
      <c r="OON994"/>
      <c r="OOO994"/>
      <c r="OOP994"/>
      <c r="OOQ994"/>
      <c r="OOR994"/>
      <c r="OOS994"/>
      <c r="OOT994"/>
      <c r="OOU994"/>
      <c r="OOV994"/>
      <c r="OOW994"/>
      <c r="OOX994"/>
      <c r="OOY994"/>
      <c r="OOZ994"/>
      <c r="OPA994"/>
      <c r="OPB994"/>
      <c r="OPC994"/>
      <c r="OPD994"/>
      <c r="OPE994"/>
      <c r="OPF994"/>
      <c r="OPG994"/>
      <c r="OPH994"/>
      <c r="OPI994"/>
      <c r="OPJ994"/>
      <c r="OPK994"/>
      <c r="OPL994"/>
      <c r="OPM994"/>
      <c r="OPN994"/>
      <c r="OPO994"/>
      <c r="OPP994"/>
      <c r="OPQ994"/>
      <c r="OPR994"/>
      <c r="OPS994"/>
      <c r="OPT994"/>
      <c r="OPU994"/>
      <c r="OPV994"/>
      <c r="OPW994"/>
      <c r="OPX994"/>
      <c r="OPY994"/>
      <c r="OPZ994"/>
      <c r="OQA994"/>
      <c r="OQB994"/>
      <c r="OQC994"/>
      <c r="OQD994"/>
      <c r="OQE994"/>
      <c r="OQF994"/>
      <c r="OQG994"/>
      <c r="OQH994"/>
      <c r="OQI994"/>
      <c r="OQJ994"/>
      <c r="OQK994"/>
      <c r="OQL994"/>
      <c r="OQM994"/>
      <c r="OQN994"/>
      <c r="OQO994"/>
      <c r="OQP994"/>
      <c r="OQQ994"/>
      <c r="OQR994"/>
      <c r="OQS994"/>
      <c r="OQT994"/>
      <c r="OQU994"/>
      <c r="OQV994"/>
      <c r="OQW994"/>
      <c r="OQX994"/>
      <c r="OQY994"/>
      <c r="OQZ994"/>
      <c r="ORA994"/>
      <c r="ORB994"/>
      <c r="ORC994"/>
      <c r="ORD994"/>
      <c r="ORE994"/>
      <c r="ORF994"/>
      <c r="ORG994"/>
      <c r="ORH994"/>
      <c r="ORI994"/>
      <c r="ORJ994"/>
      <c r="ORK994"/>
      <c r="ORL994"/>
      <c r="ORM994"/>
      <c r="ORN994"/>
      <c r="ORO994"/>
      <c r="ORP994"/>
      <c r="ORQ994"/>
      <c r="ORR994"/>
      <c r="ORS994"/>
      <c r="ORT994"/>
      <c r="ORU994"/>
      <c r="ORV994"/>
      <c r="ORW994"/>
      <c r="ORX994"/>
      <c r="ORY994"/>
      <c r="ORZ994"/>
      <c r="OSA994"/>
      <c r="OSB994"/>
      <c r="OSC994"/>
      <c r="OSD994"/>
      <c r="OSE994"/>
      <c r="OSF994"/>
      <c r="OSG994"/>
      <c r="OSH994"/>
      <c r="OSI994"/>
      <c r="OSJ994"/>
      <c r="OSK994"/>
      <c r="OSL994"/>
      <c r="OSM994"/>
      <c r="OSN994"/>
      <c r="OSO994"/>
      <c r="OSP994"/>
      <c r="OSQ994"/>
      <c r="OSR994"/>
      <c r="OSS994"/>
      <c r="OST994"/>
      <c r="OSU994"/>
      <c r="OSV994"/>
      <c r="OSW994"/>
      <c r="OSX994"/>
      <c r="OSY994"/>
      <c r="OSZ994"/>
      <c r="OTA994"/>
      <c r="OTB994"/>
      <c r="OTC994"/>
      <c r="OTD994"/>
      <c r="OTE994"/>
      <c r="OTF994"/>
      <c r="OTG994"/>
      <c r="OTH994"/>
      <c r="OTI994"/>
      <c r="OTJ994"/>
      <c r="OTK994"/>
      <c r="OTL994"/>
      <c r="OTM994"/>
      <c r="OTN994"/>
      <c r="OTO994"/>
      <c r="OTP994"/>
      <c r="OTQ994"/>
      <c r="OTR994"/>
      <c r="OTS994"/>
      <c r="OTT994"/>
      <c r="OTU994"/>
      <c r="OTV994"/>
      <c r="OTW994"/>
      <c r="OTX994"/>
      <c r="OTY994"/>
      <c r="OTZ994"/>
      <c r="OUA994"/>
      <c r="OUB994"/>
      <c r="OUC994"/>
      <c r="OUD994"/>
      <c r="OUE994"/>
      <c r="OUF994"/>
      <c r="OUG994"/>
      <c r="OUH994"/>
      <c r="OUI994"/>
      <c r="OUJ994"/>
      <c r="OUK994"/>
      <c r="OUL994"/>
      <c r="OUM994"/>
      <c r="OUN994"/>
      <c r="OUO994"/>
      <c r="OUP994"/>
      <c r="OUQ994"/>
      <c r="OUR994"/>
      <c r="OUS994"/>
      <c r="OUT994"/>
      <c r="OUU994"/>
      <c r="OUV994"/>
      <c r="OUW994"/>
      <c r="OUX994"/>
      <c r="OUY994"/>
      <c r="OUZ994"/>
      <c r="OVA994"/>
      <c r="OVB994"/>
      <c r="OVC994"/>
      <c r="OVD994"/>
      <c r="OVE994"/>
      <c r="OVF994"/>
      <c r="OVG994"/>
      <c r="OVH994"/>
      <c r="OVI994"/>
      <c r="OVJ994"/>
      <c r="OVK994"/>
      <c r="OVL994"/>
      <c r="OVM994"/>
      <c r="OVN994"/>
      <c r="OVO994"/>
      <c r="OVP994"/>
      <c r="OVQ994"/>
      <c r="OVR994"/>
      <c r="OVS994"/>
      <c r="OVT994"/>
      <c r="OVU994"/>
      <c r="OVV994"/>
      <c r="OVW994"/>
      <c r="OVX994"/>
      <c r="OVY994"/>
      <c r="OVZ994"/>
      <c r="OWA994"/>
      <c r="OWB994"/>
      <c r="OWC994"/>
      <c r="OWD994"/>
      <c r="OWE994"/>
      <c r="OWF994"/>
      <c r="OWG994"/>
      <c r="OWH994"/>
      <c r="OWI994"/>
      <c r="OWJ994"/>
      <c r="OWK994"/>
      <c r="OWL994"/>
      <c r="OWM994"/>
      <c r="OWN994"/>
      <c r="OWO994"/>
      <c r="OWP994"/>
      <c r="OWQ994"/>
      <c r="OWR994"/>
      <c r="OWS994"/>
      <c r="OWT994"/>
      <c r="OWU994"/>
      <c r="OWV994"/>
      <c r="OWW994"/>
      <c r="OWX994"/>
      <c r="OWY994"/>
      <c r="OWZ994"/>
      <c r="OXA994"/>
      <c r="OXB994"/>
      <c r="OXC994"/>
      <c r="OXD994"/>
      <c r="OXE994"/>
      <c r="OXF994"/>
      <c r="OXG994"/>
      <c r="OXH994"/>
      <c r="OXI994"/>
      <c r="OXJ994"/>
      <c r="OXK994"/>
      <c r="OXL994"/>
      <c r="OXM994"/>
      <c r="OXN994"/>
      <c r="OXO994"/>
      <c r="OXP994"/>
      <c r="OXQ994"/>
      <c r="OXR994"/>
      <c r="OXS994"/>
      <c r="OXT994"/>
      <c r="OXU994"/>
      <c r="OXV994"/>
      <c r="OXW994"/>
      <c r="OXX994"/>
      <c r="OXY994"/>
      <c r="OXZ994"/>
      <c r="OYA994"/>
      <c r="OYB994"/>
      <c r="OYC994"/>
      <c r="OYD994"/>
      <c r="OYE994"/>
      <c r="OYF994"/>
      <c r="OYG994"/>
      <c r="OYH994"/>
      <c r="OYI994"/>
      <c r="OYJ994"/>
      <c r="OYK994"/>
      <c r="OYL994"/>
      <c r="OYM994"/>
      <c r="OYN994"/>
      <c r="OYO994"/>
      <c r="OYP994"/>
      <c r="OYQ994"/>
      <c r="OYR994"/>
      <c r="OYS994"/>
      <c r="OYT994"/>
      <c r="OYU994"/>
      <c r="OYV994"/>
      <c r="OYW994"/>
      <c r="OYX994"/>
      <c r="OYY994"/>
      <c r="OYZ994"/>
      <c r="OZA994"/>
      <c r="OZB994"/>
      <c r="OZC994"/>
      <c r="OZD994"/>
      <c r="OZE994"/>
      <c r="OZF994"/>
      <c r="OZG994"/>
      <c r="OZH994"/>
      <c r="OZI994"/>
      <c r="OZJ994"/>
      <c r="OZK994"/>
      <c r="OZL994"/>
      <c r="OZM994"/>
      <c r="OZN994"/>
      <c r="OZO994"/>
      <c r="OZP994"/>
      <c r="OZQ994"/>
      <c r="OZR994"/>
      <c r="OZS994"/>
      <c r="OZT994"/>
      <c r="OZU994"/>
      <c r="OZV994"/>
      <c r="OZW994"/>
      <c r="OZX994"/>
      <c r="OZY994"/>
      <c r="OZZ994"/>
      <c r="PAA994"/>
      <c r="PAB994"/>
      <c r="PAC994"/>
      <c r="PAD994"/>
      <c r="PAE994"/>
      <c r="PAF994"/>
      <c r="PAG994"/>
      <c r="PAH994"/>
      <c r="PAI994"/>
      <c r="PAJ994"/>
      <c r="PAK994"/>
      <c r="PAL994"/>
      <c r="PAM994"/>
      <c r="PAN994"/>
      <c r="PAO994"/>
      <c r="PAP994"/>
      <c r="PAQ994"/>
      <c r="PAR994"/>
      <c r="PAS994"/>
      <c r="PAT994"/>
      <c r="PAU994"/>
      <c r="PAV994"/>
      <c r="PAW994"/>
      <c r="PAX994"/>
      <c r="PAY994"/>
      <c r="PAZ994"/>
      <c r="PBA994"/>
      <c r="PBB994"/>
      <c r="PBC994"/>
      <c r="PBD994"/>
      <c r="PBE994"/>
      <c r="PBF994"/>
      <c r="PBG994"/>
      <c r="PBH994"/>
      <c r="PBI994"/>
      <c r="PBJ994"/>
      <c r="PBK994"/>
      <c r="PBL994"/>
      <c r="PBM994"/>
      <c r="PBN994"/>
      <c r="PBO994"/>
      <c r="PBP994"/>
      <c r="PBQ994"/>
      <c r="PBR994"/>
      <c r="PBS994"/>
      <c r="PBT994"/>
      <c r="PBU994"/>
      <c r="PBV994"/>
      <c r="PBW994"/>
      <c r="PBX994"/>
      <c r="PBY994"/>
      <c r="PBZ994"/>
      <c r="PCA994"/>
      <c r="PCB994"/>
      <c r="PCC994"/>
      <c r="PCD994"/>
      <c r="PCE994"/>
      <c r="PCF994"/>
      <c r="PCG994"/>
      <c r="PCH994"/>
      <c r="PCI994"/>
      <c r="PCJ994"/>
      <c r="PCK994"/>
      <c r="PCL994"/>
      <c r="PCM994"/>
      <c r="PCN994"/>
      <c r="PCO994"/>
      <c r="PCP994"/>
      <c r="PCQ994"/>
      <c r="PCR994"/>
      <c r="PCS994"/>
      <c r="PCT994"/>
      <c r="PCU994"/>
      <c r="PCV994"/>
      <c r="PCW994"/>
      <c r="PCX994"/>
      <c r="PCY994"/>
      <c r="PCZ994"/>
      <c r="PDA994"/>
      <c r="PDB994"/>
      <c r="PDC994"/>
      <c r="PDD994"/>
      <c r="PDE994"/>
      <c r="PDF994"/>
      <c r="PDG994"/>
      <c r="PDH994"/>
      <c r="PDI994"/>
      <c r="PDJ994"/>
      <c r="PDK994"/>
      <c r="PDL994"/>
      <c r="PDM994"/>
      <c r="PDN994"/>
      <c r="PDO994"/>
      <c r="PDP994"/>
      <c r="PDQ994"/>
      <c r="PDR994"/>
      <c r="PDS994"/>
      <c r="PDT994"/>
      <c r="PDU994"/>
      <c r="PDV994"/>
      <c r="PDW994"/>
      <c r="PDX994"/>
      <c r="PDY994"/>
      <c r="PDZ994"/>
      <c r="PEA994"/>
      <c r="PEB994"/>
      <c r="PEC994"/>
      <c r="PED994"/>
      <c r="PEE994"/>
      <c r="PEF994"/>
      <c r="PEG994"/>
      <c r="PEH994"/>
      <c r="PEI994"/>
      <c r="PEJ994"/>
      <c r="PEK994"/>
      <c r="PEL994"/>
      <c r="PEM994"/>
      <c r="PEN994"/>
      <c r="PEO994"/>
      <c r="PEP994"/>
      <c r="PEQ994"/>
      <c r="PER994"/>
      <c r="PES994"/>
      <c r="PET994"/>
      <c r="PEU994"/>
      <c r="PEV994"/>
      <c r="PEW994"/>
      <c r="PEX994"/>
      <c r="PEY994"/>
      <c r="PEZ994"/>
      <c r="PFA994"/>
      <c r="PFB994"/>
      <c r="PFC994"/>
      <c r="PFD994"/>
      <c r="PFE994"/>
      <c r="PFF994"/>
      <c r="PFG994"/>
      <c r="PFH994"/>
      <c r="PFI994"/>
      <c r="PFJ994"/>
      <c r="PFK994"/>
      <c r="PFL994"/>
      <c r="PFM994"/>
      <c r="PFN994"/>
      <c r="PFO994"/>
      <c r="PFP994"/>
      <c r="PFQ994"/>
      <c r="PFR994"/>
      <c r="PFS994"/>
      <c r="PFT994"/>
      <c r="PFU994"/>
      <c r="PFV994"/>
      <c r="PFW994"/>
      <c r="PFX994"/>
      <c r="PFY994"/>
      <c r="PFZ994"/>
      <c r="PGA994"/>
      <c r="PGB994"/>
      <c r="PGC994"/>
      <c r="PGD994"/>
      <c r="PGE994"/>
      <c r="PGF994"/>
      <c r="PGG994"/>
      <c r="PGH994"/>
      <c r="PGI994"/>
      <c r="PGJ994"/>
      <c r="PGK994"/>
      <c r="PGL994"/>
      <c r="PGM994"/>
      <c r="PGN994"/>
      <c r="PGO994"/>
      <c r="PGP994"/>
      <c r="PGQ994"/>
      <c r="PGR994"/>
      <c r="PGS994"/>
      <c r="PGT994"/>
      <c r="PGU994"/>
      <c r="PGV994"/>
      <c r="PGW994"/>
      <c r="PGX994"/>
      <c r="PGY994"/>
      <c r="PGZ994"/>
      <c r="PHA994"/>
      <c r="PHB994"/>
      <c r="PHC994"/>
      <c r="PHD994"/>
      <c r="PHE994"/>
      <c r="PHF994"/>
      <c r="PHG994"/>
      <c r="PHH994"/>
      <c r="PHI994"/>
      <c r="PHJ994"/>
      <c r="PHK994"/>
      <c r="PHL994"/>
      <c r="PHM994"/>
      <c r="PHN994"/>
      <c r="PHO994"/>
      <c r="PHP994"/>
      <c r="PHQ994"/>
      <c r="PHR994"/>
      <c r="PHS994"/>
      <c r="PHT994"/>
      <c r="PHU994"/>
      <c r="PHV994"/>
      <c r="PHW994"/>
      <c r="PHX994"/>
      <c r="PHY994"/>
      <c r="PHZ994"/>
      <c r="PIA994"/>
      <c r="PIB994"/>
      <c r="PIC994"/>
      <c r="PID994"/>
      <c r="PIE994"/>
      <c r="PIF994"/>
      <c r="PIG994"/>
      <c r="PIH994"/>
      <c r="PII994"/>
      <c r="PIJ994"/>
      <c r="PIK994"/>
      <c r="PIL994"/>
      <c r="PIM994"/>
      <c r="PIN994"/>
      <c r="PIO994"/>
      <c r="PIP994"/>
      <c r="PIQ994"/>
      <c r="PIR994"/>
      <c r="PIS994"/>
      <c r="PIT994"/>
      <c r="PIU994"/>
      <c r="PIV994"/>
      <c r="PIW994"/>
      <c r="PIX994"/>
      <c r="PIY994"/>
      <c r="PIZ994"/>
      <c r="PJA994"/>
      <c r="PJB994"/>
      <c r="PJC994"/>
      <c r="PJD994"/>
      <c r="PJE994"/>
      <c r="PJF994"/>
      <c r="PJG994"/>
      <c r="PJH994"/>
      <c r="PJI994"/>
      <c r="PJJ994"/>
      <c r="PJK994"/>
      <c r="PJL994"/>
      <c r="PJM994"/>
      <c r="PJN994"/>
      <c r="PJO994"/>
      <c r="PJP994"/>
      <c r="PJQ994"/>
      <c r="PJR994"/>
      <c r="PJS994"/>
      <c r="PJT994"/>
      <c r="PJU994"/>
      <c r="PJV994"/>
      <c r="PJW994"/>
      <c r="PJX994"/>
      <c r="PJY994"/>
      <c r="PJZ994"/>
      <c r="PKA994"/>
      <c r="PKB994"/>
      <c r="PKC994"/>
      <c r="PKD994"/>
      <c r="PKE994"/>
      <c r="PKF994"/>
      <c r="PKG994"/>
      <c r="PKH994"/>
      <c r="PKI994"/>
      <c r="PKJ994"/>
      <c r="PKK994"/>
      <c r="PKL994"/>
      <c r="PKM994"/>
      <c r="PKN994"/>
      <c r="PKO994"/>
      <c r="PKP994"/>
      <c r="PKQ994"/>
      <c r="PKR994"/>
      <c r="PKS994"/>
      <c r="PKT994"/>
      <c r="PKU994"/>
      <c r="PKV994"/>
      <c r="PKW994"/>
      <c r="PKX994"/>
      <c r="PKY994"/>
      <c r="PKZ994"/>
      <c r="PLA994"/>
      <c r="PLB994"/>
      <c r="PLC994"/>
      <c r="PLD994"/>
      <c r="PLE994"/>
      <c r="PLF994"/>
      <c r="PLG994"/>
      <c r="PLH994"/>
      <c r="PLI994"/>
      <c r="PLJ994"/>
      <c r="PLK994"/>
      <c r="PLL994"/>
      <c r="PLM994"/>
      <c r="PLN994"/>
      <c r="PLO994"/>
      <c r="PLP994"/>
      <c r="PLQ994"/>
      <c r="PLR994"/>
      <c r="PLS994"/>
      <c r="PLT994"/>
      <c r="PLU994"/>
      <c r="PLV994"/>
      <c r="PLW994"/>
      <c r="PLX994"/>
      <c r="PLY994"/>
      <c r="PLZ994"/>
      <c r="PMA994"/>
      <c r="PMB994"/>
      <c r="PMC994"/>
      <c r="PMD994"/>
      <c r="PME994"/>
      <c r="PMF994"/>
      <c r="PMG994"/>
      <c r="PMH994"/>
      <c r="PMI994"/>
      <c r="PMJ994"/>
      <c r="PMK994"/>
      <c r="PML994"/>
      <c r="PMM994"/>
      <c r="PMN994"/>
      <c r="PMO994"/>
      <c r="PMP994"/>
      <c r="PMQ994"/>
      <c r="PMR994"/>
      <c r="PMS994"/>
      <c r="PMT994"/>
      <c r="PMU994"/>
      <c r="PMV994"/>
      <c r="PMW994"/>
      <c r="PMX994"/>
      <c r="PMY994"/>
      <c r="PMZ994"/>
      <c r="PNA994"/>
      <c r="PNB994"/>
      <c r="PNC994"/>
      <c r="PND994"/>
      <c r="PNE994"/>
      <c r="PNF994"/>
      <c r="PNG994"/>
      <c r="PNH994"/>
      <c r="PNI994"/>
      <c r="PNJ994"/>
      <c r="PNK994"/>
      <c r="PNL994"/>
      <c r="PNM994"/>
      <c r="PNN994"/>
      <c r="PNO994"/>
      <c r="PNP994"/>
      <c r="PNQ994"/>
      <c r="PNR994"/>
      <c r="PNS994"/>
      <c r="PNT994"/>
      <c r="PNU994"/>
      <c r="PNV994"/>
      <c r="PNW994"/>
      <c r="PNX994"/>
      <c r="PNY994"/>
      <c r="PNZ994"/>
      <c r="POA994"/>
      <c r="POB994"/>
      <c r="POC994"/>
      <c r="POD994"/>
      <c r="POE994"/>
      <c r="POF994"/>
      <c r="POG994"/>
      <c r="POH994"/>
      <c r="POI994"/>
      <c r="POJ994"/>
      <c r="POK994"/>
      <c r="POL994"/>
      <c r="POM994"/>
      <c r="PON994"/>
      <c r="POO994"/>
      <c r="POP994"/>
      <c r="POQ994"/>
      <c r="POR994"/>
      <c r="POS994"/>
      <c r="POT994"/>
      <c r="POU994"/>
      <c r="POV994"/>
      <c r="POW994"/>
      <c r="POX994"/>
      <c r="POY994"/>
      <c r="POZ994"/>
      <c r="PPA994"/>
      <c r="PPB994"/>
      <c r="PPC994"/>
      <c r="PPD994"/>
      <c r="PPE994"/>
      <c r="PPF994"/>
      <c r="PPG994"/>
      <c r="PPH994"/>
      <c r="PPI994"/>
      <c r="PPJ994"/>
      <c r="PPK994"/>
      <c r="PPL994"/>
      <c r="PPM994"/>
      <c r="PPN994"/>
      <c r="PPO994"/>
      <c r="PPP994"/>
      <c r="PPQ994"/>
      <c r="PPR994"/>
      <c r="PPS994"/>
      <c r="PPT994"/>
      <c r="PPU994"/>
      <c r="PPV994"/>
      <c r="PPW994"/>
      <c r="PPX994"/>
      <c r="PPY994"/>
      <c r="PPZ994"/>
      <c r="PQA994"/>
      <c r="PQB994"/>
      <c r="PQC994"/>
      <c r="PQD994"/>
      <c r="PQE994"/>
      <c r="PQF994"/>
      <c r="PQG994"/>
      <c r="PQH994"/>
      <c r="PQI994"/>
      <c r="PQJ994"/>
      <c r="PQK994"/>
      <c r="PQL994"/>
      <c r="PQM994"/>
      <c r="PQN994"/>
      <c r="PQO994"/>
      <c r="PQP994"/>
      <c r="PQQ994"/>
      <c r="PQR994"/>
      <c r="PQS994"/>
      <c r="PQT994"/>
      <c r="PQU994"/>
      <c r="PQV994"/>
      <c r="PQW994"/>
      <c r="PQX994"/>
      <c r="PQY994"/>
      <c r="PQZ994"/>
      <c r="PRA994"/>
      <c r="PRB994"/>
      <c r="PRC994"/>
      <c r="PRD994"/>
      <c r="PRE994"/>
      <c r="PRF994"/>
      <c r="PRG994"/>
      <c r="PRH994"/>
      <c r="PRI994"/>
      <c r="PRJ994"/>
      <c r="PRK994"/>
      <c r="PRL994"/>
      <c r="PRM994"/>
      <c r="PRN994"/>
      <c r="PRO994"/>
      <c r="PRP994"/>
      <c r="PRQ994"/>
      <c r="PRR994"/>
      <c r="PRS994"/>
      <c r="PRT994"/>
      <c r="PRU994"/>
      <c r="PRV994"/>
      <c r="PRW994"/>
      <c r="PRX994"/>
      <c r="PRY994"/>
      <c r="PRZ994"/>
      <c r="PSA994"/>
      <c r="PSB994"/>
      <c r="PSC994"/>
      <c r="PSD994"/>
      <c r="PSE994"/>
      <c r="PSF994"/>
      <c r="PSG994"/>
      <c r="PSH994"/>
      <c r="PSI994"/>
      <c r="PSJ994"/>
      <c r="PSK994"/>
      <c r="PSL994"/>
      <c r="PSM994"/>
      <c r="PSN994"/>
      <c r="PSO994"/>
      <c r="PSP994"/>
      <c r="PSQ994"/>
      <c r="PSR994"/>
      <c r="PSS994"/>
      <c r="PST994"/>
      <c r="PSU994"/>
      <c r="PSV994"/>
      <c r="PSW994"/>
      <c r="PSX994"/>
      <c r="PSY994"/>
      <c r="PSZ994"/>
      <c r="PTA994"/>
      <c r="PTB994"/>
      <c r="PTC994"/>
      <c r="PTD994"/>
      <c r="PTE994"/>
      <c r="PTF994"/>
      <c r="PTG994"/>
      <c r="PTH994"/>
      <c r="PTI994"/>
      <c r="PTJ994"/>
      <c r="PTK994"/>
      <c r="PTL994"/>
      <c r="PTM994"/>
      <c r="PTN994"/>
      <c r="PTO994"/>
      <c r="PTP994"/>
      <c r="PTQ994"/>
      <c r="PTR994"/>
      <c r="PTS994"/>
      <c r="PTT994"/>
      <c r="PTU994"/>
      <c r="PTV994"/>
      <c r="PTW994"/>
      <c r="PTX994"/>
      <c r="PTY994"/>
      <c r="PTZ994"/>
      <c r="PUA994"/>
      <c r="PUB994"/>
      <c r="PUC994"/>
      <c r="PUD994"/>
      <c r="PUE994"/>
      <c r="PUF994"/>
      <c r="PUG994"/>
      <c r="PUH994"/>
      <c r="PUI994"/>
      <c r="PUJ994"/>
      <c r="PUK994"/>
      <c r="PUL994"/>
      <c r="PUM994"/>
      <c r="PUN994"/>
      <c r="PUO994"/>
      <c r="PUP994"/>
      <c r="PUQ994"/>
      <c r="PUR994"/>
      <c r="PUS994"/>
      <c r="PUT994"/>
      <c r="PUU994"/>
      <c r="PUV994"/>
      <c r="PUW994"/>
      <c r="PUX994"/>
      <c r="PUY994"/>
      <c r="PUZ994"/>
      <c r="PVA994"/>
      <c r="PVB994"/>
      <c r="PVC994"/>
      <c r="PVD994"/>
      <c r="PVE994"/>
      <c r="PVF994"/>
      <c r="PVG994"/>
      <c r="PVH994"/>
      <c r="PVI994"/>
      <c r="PVJ994"/>
      <c r="PVK994"/>
      <c r="PVL994"/>
      <c r="PVM994"/>
      <c r="PVN994"/>
      <c r="PVO994"/>
      <c r="PVP994"/>
      <c r="PVQ994"/>
      <c r="PVR994"/>
      <c r="PVS994"/>
      <c r="PVT994"/>
      <c r="PVU994"/>
      <c r="PVV994"/>
      <c r="PVW994"/>
      <c r="PVX994"/>
      <c r="PVY994"/>
      <c r="PVZ994"/>
      <c r="PWA994"/>
      <c r="PWB994"/>
      <c r="PWC994"/>
      <c r="PWD994"/>
      <c r="PWE994"/>
      <c r="PWF994"/>
      <c r="PWG994"/>
      <c r="PWH994"/>
      <c r="PWI994"/>
      <c r="PWJ994"/>
      <c r="PWK994"/>
      <c r="PWL994"/>
      <c r="PWM994"/>
      <c r="PWN994"/>
      <c r="PWO994"/>
      <c r="PWP994"/>
      <c r="PWQ994"/>
      <c r="PWR994"/>
      <c r="PWS994"/>
      <c r="PWT994"/>
      <c r="PWU994"/>
      <c r="PWV994"/>
      <c r="PWW994"/>
      <c r="PWX994"/>
      <c r="PWY994"/>
      <c r="PWZ994"/>
      <c r="PXA994"/>
      <c r="PXB994"/>
      <c r="PXC994"/>
      <c r="PXD994"/>
      <c r="PXE994"/>
      <c r="PXF994"/>
      <c r="PXG994"/>
      <c r="PXH994"/>
      <c r="PXI994"/>
      <c r="PXJ994"/>
      <c r="PXK994"/>
      <c r="PXL994"/>
      <c r="PXM994"/>
      <c r="PXN994"/>
      <c r="PXO994"/>
      <c r="PXP994"/>
      <c r="PXQ994"/>
      <c r="PXR994"/>
      <c r="PXS994"/>
      <c r="PXT994"/>
      <c r="PXU994"/>
      <c r="PXV994"/>
      <c r="PXW994"/>
      <c r="PXX994"/>
      <c r="PXY994"/>
      <c r="PXZ994"/>
      <c r="PYA994"/>
      <c r="PYB994"/>
      <c r="PYC994"/>
      <c r="PYD994"/>
      <c r="PYE994"/>
      <c r="PYF994"/>
      <c r="PYG994"/>
      <c r="PYH994"/>
      <c r="PYI994"/>
      <c r="PYJ994"/>
      <c r="PYK994"/>
      <c r="PYL994"/>
      <c r="PYM994"/>
      <c r="PYN994"/>
      <c r="PYO994"/>
      <c r="PYP994"/>
      <c r="PYQ994"/>
      <c r="PYR994"/>
      <c r="PYS994"/>
      <c r="PYT994"/>
      <c r="PYU994"/>
      <c r="PYV994"/>
      <c r="PYW994"/>
      <c r="PYX994"/>
      <c r="PYY994"/>
      <c r="PYZ994"/>
      <c r="PZA994"/>
      <c r="PZB994"/>
      <c r="PZC994"/>
      <c r="PZD994"/>
      <c r="PZE994"/>
      <c r="PZF994"/>
      <c r="PZG994"/>
      <c r="PZH994"/>
      <c r="PZI994"/>
      <c r="PZJ994"/>
      <c r="PZK994"/>
      <c r="PZL994"/>
      <c r="PZM994"/>
      <c r="PZN994"/>
      <c r="PZO994"/>
      <c r="PZP994"/>
      <c r="PZQ994"/>
      <c r="PZR994"/>
      <c r="PZS994"/>
      <c r="PZT994"/>
      <c r="PZU994"/>
      <c r="PZV994"/>
      <c r="PZW994"/>
      <c r="PZX994"/>
      <c r="PZY994"/>
      <c r="PZZ994"/>
      <c r="QAA994"/>
      <c r="QAB994"/>
      <c r="QAC994"/>
      <c r="QAD994"/>
      <c r="QAE994"/>
      <c r="QAF994"/>
      <c r="QAG994"/>
      <c r="QAH994"/>
      <c r="QAI994"/>
      <c r="QAJ994"/>
      <c r="QAK994"/>
      <c r="QAL994"/>
      <c r="QAM994"/>
      <c r="QAN994"/>
      <c r="QAO994"/>
      <c r="QAP994"/>
      <c r="QAQ994"/>
      <c r="QAR994"/>
      <c r="QAS994"/>
      <c r="QAT994"/>
      <c r="QAU994"/>
      <c r="QAV994"/>
      <c r="QAW994"/>
      <c r="QAX994"/>
      <c r="QAY994"/>
      <c r="QAZ994"/>
      <c r="QBA994"/>
      <c r="QBB994"/>
      <c r="QBC994"/>
      <c r="QBD994"/>
      <c r="QBE994"/>
      <c r="QBF994"/>
      <c r="QBG994"/>
      <c r="QBH994"/>
      <c r="QBI994"/>
      <c r="QBJ994"/>
      <c r="QBK994"/>
      <c r="QBL994"/>
      <c r="QBM994"/>
      <c r="QBN994"/>
      <c r="QBO994"/>
      <c r="QBP994"/>
      <c r="QBQ994"/>
      <c r="QBR994"/>
      <c r="QBS994"/>
      <c r="QBT994"/>
      <c r="QBU994"/>
      <c r="QBV994"/>
      <c r="QBW994"/>
      <c r="QBX994"/>
      <c r="QBY994"/>
      <c r="QBZ994"/>
      <c r="QCA994"/>
      <c r="QCB994"/>
      <c r="QCC994"/>
      <c r="QCD994"/>
      <c r="QCE994"/>
      <c r="QCF994"/>
      <c r="QCG994"/>
      <c r="QCH994"/>
      <c r="QCI994"/>
      <c r="QCJ994"/>
      <c r="QCK994"/>
      <c r="QCL994"/>
      <c r="QCM994"/>
      <c r="QCN994"/>
      <c r="QCO994"/>
      <c r="QCP994"/>
      <c r="QCQ994"/>
      <c r="QCR994"/>
      <c r="QCS994"/>
      <c r="QCT994"/>
      <c r="QCU994"/>
      <c r="QCV994"/>
      <c r="QCW994"/>
      <c r="QCX994"/>
      <c r="QCY994"/>
      <c r="QCZ994"/>
      <c r="QDA994"/>
      <c r="QDB994"/>
      <c r="QDC994"/>
      <c r="QDD994"/>
      <c r="QDE994"/>
      <c r="QDF994"/>
      <c r="QDG994"/>
      <c r="QDH994"/>
      <c r="QDI994"/>
      <c r="QDJ994"/>
      <c r="QDK994"/>
      <c r="QDL994"/>
      <c r="QDM994"/>
      <c r="QDN994"/>
      <c r="QDO994"/>
      <c r="QDP994"/>
      <c r="QDQ994"/>
      <c r="QDR994"/>
      <c r="QDS994"/>
      <c r="QDT994"/>
      <c r="QDU994"/>
      <c r="QDV994"/>
      <c r="QDW994"/>
      <c r="QDX994"/>
      <c r="QDY994"/>
      <c r="QDZ994"/>
      <c r="QEA994"/>
      <c r="QEB994"/>
      <c r="QEC994"/>
      <c r="QED994"/>
      <c r="QEE994"/>
      <c r="QEF994"/>
      <c r="QEG994"/>
      <c r="QEH994"/>
      <c r="QEI994"/>
      <c r="QEJ994"/>
      <c r="QEK994"/>
      <c r="QEL994"/>
      <c r="QEM994"/>
      <c r="QEN994"/>
      <c r="QEO994"/>
      <c r="QEP994"/>
      <c r="QEQ994"/>
      <c r="QER994"/>
      <c r="QES994"/>
      <c r="QET994"/>
      <c r="QEU994"/>
      <c r="QEV994"/>
      <c r="QEW994"/>
      <c r="QEX994"/>
      <c r="QEY994"/>
      <c r="QEZ994"/>
      <c r="QFA994"/>
      <c r="QFB994"/>
      <c r="QFC994"/>
      <c r="QFD994"/>
      <c r="QFE994"/>
      <c r="QFF994"/>
      <c r="QFG994"/>
      <c r="QFH994"/>
      <c r="QFI994"/>
      <c r="QFJ994"/>
      <c r="QFK994"/>
      <c r="QFL994"/>
      <c r="QFM994"/>
      <c r="QFN994"/>
      <c r="QFO994"/>
      <c r="QFP994"/>
      <c r="QFQ994"/>
      <c r="QFR994"/>
      <c r="QFS994"/>
      <c r="QFT994"/>
      <c r="QFU994"/>
      <c r="QFV994"/>
      <c r="QFW994"/>
      <c r="QFX994"/>
      <c r="QFY994"/>
      <c r="QFZ994"/>
      <c r="QGA994"/>
      <c r="QGB994"/>
      <c r="QGC994"/>
      <c r="QGD994"/>
      <c r="QGE994"/>
      <c r="QGF994"/>
      <c r="QGG994"/>
      <c r="QGH994"/>
      <c r="QGI994"/>
      <c r="QGJ994"/>
      <c r="QGK994"/>
      <c r="QGL994"/>
      <c r="QGM994"/>
      <c r="QGN994"/>
      <c r="QGO994"/>
      <c r="QGP994"/>
      <c r="QGQ994"/>
      <c r="QGR994"/>
      <c r="QGS994"/>
      <c r="QGT994"/>
      <c r="QGU994"/>
      <c r="QGV994"/>
      <c r="QGW994"/>
      <c r="QGX994"/>
      <c r="QGY994"/>
      <c r="QGZ994"/>
      <c r="QHA994"/>
      <c r="QHB994"/>
      <c r="QHC994"/>
      <c r="QHD994"/>
      <c r="QHE994"/>
      <c r="QHF994"/>
      <c r="QHG994"/>
      <c r="QHH994"/>
      <c r="QHI994"/>
      <c r="QHJ994"/>
      <c r="QHK994"/>
      <c r="QHL994"/>
      <c r="QHM994"/>
      <c r="QHN994"/>
      <c r="QHO994"/>
      <c r="QHP994"/>
      <c r="QHQ994"/>
      <c r="QHR994"/>
      <c r="QHS994"/>
      <c r="QHT994"/>
      <c r="QHU994"/>
      <c r="QHV994"/>
      <c r="QHW994"/>
      <c r="QHX994"/>
      <c r="QHY994"/>
      <c r="QHZ994"/>
      <c r="QIA994"/>
      <c r="QIB994"/>
      <c r="QIC994"/>
      <c r="QID994"/>
      <c r="QIE994"/>
      <c r="QIF994"/>
      <c r="QIG994"/>
      <c r="QIH994"/>
      <c r="QII994"/>
      <c r="QIJ994"/>
      <c r="QIK994"/>
      <c r="QIL994"/>
      <c r="QIM994"/>
      <c r="QIN994"/>
      <c r="QIO994"/>
      <c r="QIP994"/>
      <c r="QIQ994"/>
      <c r="QIR994"/>
      <c r="QIS994"/>
      <c r="QIT994"/>
      <c r="QIU994"/>
      <c r="QIV994"/>
      <c r="QIW994"/>
      <c r="QIX994"/>
      <c r="QIY994"/>
      <c r="QIZ994"/>
      <c r="QJA994"/>
      <c r="QJB994"/>
      <c r="QJC994"/>
      <c r="QJD994"/>
      <c r="QJE994"/>
      <c r="QJF994"/>
      <c r="QJG994"/>
      <c r="QJH994"/>
      <c r="QJI994"/>
      <c r="QJJ994"/>
      <c r="QJK994"/>
      <c r="QJL994"/>
      <c r="QJM994"/>
      <c r="QJN994"/>
      <c r="QJO994"/>
      <c r="QJP994"/>
      <c r="QJQ994"/>
      <c r="QJR994"/>
      <c r="QJS994"/>
      <c r="QJT994"/>
      <c r="QJU994"/>
      <c r="QJV994"/>
      <c r="QJW994"/>
      <c r="QJX994"/>
      <c r="QJY994"/>
      <c r="QJZ994"/>
      <c r="QKA994"/>
      <c r="QKB994"/>
      <c r="QKC994"/>
      <c r="QKD994"/>
      <c r="QKE994"/>
      <c r="QKF994"/>
      <c r="QKG994"/>
      <c r="QKH994"/>
      <c r="QKI994"/>
      <c r="QKJ994"/>
      <c r="QKK994"/>
      <c r="QKL994"/>
      <c r="QKM994"/>
      <c r="QKN994"/>
      <c r="QKO994"/>
      <c r="QKP994"/>
      <c r="QKQ994"/>
      <c r="QKR994"/>
      <c r="QKS994"/>
      <c r="QKT994"/>
      <c r="QKU994"/>
      <c r="QKV994"/>
      <c r="QKW994"/>
      <c r="QKX994"/>
      <c r="QKY994"/>
      <c r="QKZ994"/>
      <c r="QLA994"/>
      <c r="QLB994"/>
      <c r="QLC994"/>
      <c r="QLD994"/>
      <c r="QLE994"/>
      <c r="QLF994"/>
      <c r="QLG994"/>
      <c r="QLH994"/>
      <c r="QLI994"/>
      <c r="QLJ994"/>
      <c r="QLK994"/>
      <c r="QLL994"/>
      <c r="QLM994"/>
      <c r="QLN994"/>
      <c r="QLO994"/>
      <c r="QLP994"/>
      <c r="QLQ994"/>
      <c r="QLR994"/>
      <c r="QLS994"/>
      <c r="QLT994"/>
      <c r="QLU994"/>
      <c r="QLV994"/>
      <c r="QLW994"/>
      <c r="QLX994"/>
      <c r="QLY994"/>
      <c r="QLZ994"/>
      <c r="QMA994"/>
      <c r="QMB994"/>
      <c r="QMC994"/>
      <c r="QMD994"/>
      <c r="QME994"/>
      <c r="QMF994"/>
      <c r="QMG994"/>
      <c r="QMH994"/>
      <c r="QMI994"/>
      <c r="QMJ994"/>
      <c r="QMK994"/>
      <c r="QML994"/>
      <c r="QMM994"/>
      <c r="QMN994"/>
      <c r="QMO994"/>
      <c r="QMP994"/>
      <c r="QMQ994"/>
      <c r="QMR994"/>
      <c r="QMS994"/>
      <c r="QMT994"/>
      <c r="QMU994"/>
      <c r="QMV994"/>
      <c r="QMW994"/>
      <c r="QMX994"/>
      <c r="QMY994"/>
      <c r="QMZ994"/>
      <c r="QNA994"/>
      <c r="QNB994"/>
      <c r="QNC994"/>
      <c r="QND994"/>
      <c r="QNE994"/>
      <c r="QNF994"/>
      <c r="QNG994"/>
      <c r="QNH994"/>
      <c r="QNI994"/>
      <c r="QNJ994"/>
      <c r="QNK994"/>
      <c r="QNL994"/>
      <c r="QNM994"/>
      <c r="QNN994"/>
      <c r="QNO994"/>
      <c r="QNP994"/>
      <c r="QNQ994"/>
      <c r="QNR994"/>
      <c r="QNS994"/>
      <c r="QNT994"/>
      <c r="QNU994"/>
      <c r="QNV994"/>
      <c r="QNW994"/>
      <c r="QNX994"/>
      <c r="QNY994"/>
      <c r="QNZ994"/>
      <c r="QOA994"/>
      <c r="QOB994"/>
      <c r="QOC994"/>
      <c r="QOD994"/>
      <c r="QOE994"/>
      <c r="QOF994"/>
      <c r="QOG994"/>
      <c r="QOH994"/>
      <c r="QOI994"/>
      <c r="QOJ994"/>
      <c r="QOK994"/>
      <c r="QOL994"/>
      <c r="QOM994"/>
      <c r="QON994"/>
      <c r="QOO994"/>
      <c r="QOP994"/>
      <c r="QOQ994"/>
      <c r="QOR994"/>
      <c r="QOS994"/>
      <c r="QOT994"/>
      <c r="QOU994"/>
      <c r="QOV994"/>
      <c r="QOW994"/>
      <c r="QOX994"/>
      <c r="QOY994"/>
      <c r="QOZ994"/>
      <c r="QPA994"/>
      <c r="QPB994"/>
      <c r="QPC994"/>
      <c r="QPD994"/>
      <c r="QPE994"/>
      <c r="QPF994"/>
      <c r="QPG994"/>
      <c r="QPH994"/>
      <c r="QPI994"/>
      <c r="QPJ994"/>
      <c r="QPK994"/>
      <c r="QPL994"/>
      <c r="QPM994"/>
      <c r="QPN994"/>
      <c r="QPO994"/>
      <c r="QPP994"/>
      <c r="QPQ994"/>
      <c r="QPR994"/>
      <c r="QPS994"/>
      <c r="QPT994"/>
      <c r="QPU994"/>
      <c r="QPV994"/>
      <c r="QPW994"/>
      <c r="QPX994"/>
      <c r="QPY994"/>
      <c r="QPZ994"/>
      <c r="QQA994"/>
      <c r="QQB994"/>
      <c r="QQC994"/>
      <c r="QQD994"/>
      <c r="QQE994"/>
      <c r="QQF994"/>
      <c r="QQG994"/>
      <c r="QQH994"/>
      <c r="QQI994"/>
      <c r="QQJ994"/>
      <c r="QQK994"/>
      <c r="QQL994"/>
      <c r="QQM994"/>
      <c r="QQN994"/>
      <c r="QQO994"/>
      <c r="QQP994"/>
      <c r="QQQ994"/>
      <c r="QQR994"/>
      <c r="QQS994"/>
      <c r="QQT994"/>
      <c r="QQU994"/>
      <c r="QQV994"/>
      <c r="QQW994"/>
      <c r="QQX994"/>
      <c r="QQY994"/>
      <c r="QQZ994"/>
      <c r="QRA994"/>
      <c r="QRB994"/>
      <c r="QRC994"/>
      <c r="QRD994"/>
      <c r="QRE994"/>
      <c r="QRF994"/>
      <c r="QRG994"/>
      <c r="QRH994"/>
      <c r="QRI994"/>
      <c r="QRJ994"/>
      <c r="QRK994"/>
      <c r="QRL994"/>
      <c r="QRM994"/>
      <c r="QRN994"/>
      <c r="QRO994"/>
      <c r="QRP994"/>
      <c r="QRQ994"/>
      <c r="QRR994"/>
      <c r="QRS994"/>
      <c r="QRT994"/>
      <c r="QRU994"/>
      <c r="QRV994"/>
      <c r="QRW994"/>
      <c r="QRX994"/>
      <c r="QRY994"/>
      <c r="QRZ994"/>
      <c r="QSA994"/>
      <c r="QSB994"/>
      <c r="QSC994"/>
      <c r="QSD994"/>
      <c r="QSE994"/>
      <c r="QSF994"/>
      <c r="QSG994"/>
      <c r="QSH994"/>
      <c r="QSI994"/>
      <c r="QSJ994"/>
      <c r="QSK994"/>
      <c r="QSL994"/>
      <c r="QSM994"/>
      <c r="QSN994"/>
      <c r="QSO994"/>
      <c r="QSP994"/>
      <c r="QSQ994"/>
      <c r="QSR994"/>
      <c r="QSS994"/>
      <c r="QST994"/>
      <c r="QSU994"/>
      <c r="QSV994"/>
      <c r="QSW994"/>
      <c r="QSX994"/>
      <c r="QSY994"/>
      <c r="QSZ994"/>
      <c r="QTA994"/>
      <c r="QTB994"/>
      <c r="QTC994"/>
      <c r="QTD994"/>
      <c r="QTE994"/>
      <c r="QTF994"/>
      <c r="QTG994"/>
      <c r="QTH994"/>
      <c r="QTI994"/>
      <c r="QTJ994"/>
      <c r="QTK994"/>
      <c r="QTL994"/>
      <c r="QTM994"/>
      <c r="QTN994"/>
      <c r="QTO994"/>
      <c r="QTP994"/>
      <c r="QTQ994"/>
      <c r="QTR994"/>
      <c r="QTS994"/>
      <c r="QTT994"/>
      <c r="QTU994"/>
      <c r="QTV994"/>
      <c r="QTW994"/>
      <c r="QTX994"/>
      <c r="QTY994"/>
      <c r="QTZ994"/>
      <c r="QUA994"/>
      <c r="QUB994"/>
      <c r="QUC994"/>
      <c r="QUD994"/>
      <c r="QUE994"/>
      <c r="QUF994"/>
      <c r="QUG994"/>
      <c r="QUH994"/>
      <c r="QUI994"/>
      <c r="QUJ994"/>
      <c r="QUK994"/>
      <c r="QUL994"/>
      <c r="QUM994"/>
      <c r="QUN994"/>
      <c r="QUO994"/>
      <c r="QUP994"/>
      <c r="QUQ994"/>
      <c r="QUR994"/>
      <c r="QUS994"/>
      <c r="QUT994"/>
      <c r="QUU994"/>
      <c r="QUV994"/>
      <c r="QUW994"/>
      <c r="QUX994"/>
      <c r="QUY994"/>
      <c r="QUZ994"/>
      <c r="QVA994"/>
      <c r="QVB994"/>
      <c r="QVC994"/>
      <c r="QVD994"/>
      <c r="QVE994"/>
      <c r="QVF994"/>
      <c r="QVG994"/>
      <c r="QVH994"/>
      <c r="QVI994"/>
      <c r="QVJ994"/>
      <c r="QVK994"/>
      <c r="QVL994"/>
      <c r="QVM994"/>
      <c r="QVN994"/>
      <c r="QVO994"/>
      <c r="QVP994"/>
      <c r="QVQ994"/>
      <c r="QVR994"/>
      <c r="QVS994"/>
      <c r="QVT994"/>
      <c r="QVU994"/>
      <c r="QVV994"/>
      <c r="QVW994"/>
      <c r="QVX994"/>
      <c r="QVY994"/>
      <c r="QVZ994"/>
      <c r="QWA994"/>
      <c r="QWB994"/>
      <c r="QWC994"/>
      <c r="QWD994"/>
      <c r="QWE994"/>
      <c r="QWF994"/>
      <c r="QWG994"/>
      <c r="QWH994"/>
      <c r="QWI994"/>
      <c r="QWJ994"/>
      <c r="QWK994"/>
      <c r="QWL994"/>
      <c r="QWM994"/>
      <c r="QWN994"/>
      <c r="QWO994"/>
      <c r="QWP994"/>
      <c r="QWQ994"/>
      <c r="QWR994"/>
      <c r="QWS994"/>
      <c r="QWT994"/>
      <c r="QWU994"/>
      <c r="QWV994"/>
      <c r="QWW994"/>
      <c r="QWX994"/>
      <c r="QWY994"/>
      <c r="QWZ994"/>
      <c r="QXA994"/>
      <c r="QXB994"/>
      <c r="QXC994"/>
      <c r="QXD994"/>
      <c r="QXE994"/>
      <c r="QXF994"/>
      <c r="QXG994"/>
      <c r="QXH994"/>
      <c r="QXI994"/>
      <c r="QXJ994"/>
      <c r="QXK994"/>
      <c r="QXL994"/>
      <c r="QXM994"/>
      <c r="QXN994"/>
      <c r="QXO994"/>
      <c r="QXP994"/>
      <c r="QXQ994"/>
      <c r="QXR994"/>
      <c r="QXS994"/>
      <c r="QXT994"/>
      <c r="QXU994"/>
      <c r="QXV994"/>
      <c r="QXW994"/>
      <c r="QXX994"/>
      <c r="QXY994"/>
      <c r="QXZ994"/>
      <c r="QYA994"/>
      <c r="QYB994"/>
      <c r="QYC994"/>
      <c r="QYD994"/>
      <c r="QYE994"/>
      <c r="QYF994"/>
      <c r="QYG994"/>
      <c r="QYH994"/>
      <c r="QYI994"/>
      <c r="QYJ994"/>
      <c r="QYK994"/>
      <c r="QYL994"/>
      <c r="QYM994"/>
      <c r="QYN994"/>
      <c r="QYO994"/>
      <c r="QYP994"/>
      <c r="QYQ994"/>
      <c r="QYR994"/>
      <c r="QYS994"/>
      <c r="QYT994"/>
      <c r="QYU994"/>
      <c r="QYV994"/>
      <c r="QYW994"/>
      <c r="QYX994"/>
      <c r="QYY994"/>
      <c r="QYZ994"/>
      <c r="QZA994"/>
      <c r="QZB994"/>
      <c r="QZC994"/>
      <c r="QZD994"/>
      <c r="QZE994"/>
      <c r="QZF994"/>
      <c r="QZG994"/>
      <c r="QZH994"/>
      <c r="QZI994"/>
      <c r="QZJ994"/>
      <c r="QZK994"/>
      <c r="QZL994"/>
      <c r="QZM994"/>
      <c r="QZN994"/>
      <c r="QZO994"/>
      <c r="QZP994"/>
      <c r="QZQ994"/>
      <c r="QZR994"/>
      <c r="QZS994"/>
      <c r="QZT994"/>
      <c r="QZU994"/>
      <c r="QZV994"/>
      <c r="QZW994"/>
      <c r="QZX994"/>
      <c r="QZY994"/>
      <c r="QZZ994"/>
      <c r="RAA994"/>
      <c r="RAB994"/>
      <c r="RAC994"/>
      <c r="RAD994"/>
      <c r="RAE994"/>
      <c r="RAF994"/>
      <c r="RAG994"/>
      <c r="RAH994"/>
      <c r="RAI994"/>
      <c r="RAJ994"/>
      <c r="RAK994"/>
      <c r="RAL994"/>
      <c r="RAM994"/>
      <c r="RAN994"/>
      <c r="RAO994"/>
      <c r="RAP994"/>
      <c r="RAQ994"/>
      <c r="RAR994"/>
      <c r="RAS994"/>
      <c r="RAT994"/>
      <c r="RAU994"/>
      <c r="RAV994"/>
      <c r="RAW994"/>
      <c r="RAX994"/>
      <c r="RAY994"/>
      <c r="RAZ994"/>
      <c r="RBA994"/>
      <c r="RBB994"/>
      <c r="RBC994"/>
      <c r="RBD994"/>
      <c r="RBE994"/>
      <c r="RBF994"/>
      <c r="RBG994"/>
      <c r="RBH994"/>
      <c r="RBI994"/>
      <c r="RBJ994"/>
      <c r="RBK994"/>
      <c r="RBL994"/>
      <c r="RBM994"/>
      <c r="RBN994"/>
      <c r="RBO994"/>
      <c r="RBP994"/>
      <c r="RBQ994"/>
      <c r="RBR994"/>
      <c r="RBS994"/>
      <c r="RBT994"/>
      <c r="RBU994"/>
      <c r="RBV994"/>
      <c r="RBW994"/>
      <c r="RBX994"/>
      <c r="RBY994"/>
      <c r="RBZ994"/>
      <c r="RCA994"/>
      <c r="RCB994"/>
      <c r="RCC994"/>
      <c r="RCD994"/>
      <c r="RCE994"/>
      <c r="RCF994"/>
      <c r="RCG994"/>
      <c r="RCH994"/>
      <c r="RCI994"/>
      <c r="RCJ994"/>
      <c r="RCK994"/>
      <c r="RCL994"/>
      <c r="RCM994"/>
      <c r="RCN994"/>
      <c r="RCO994"/>
      <c r="RCP994"/>
      <c r="RCQ994"/>
      <c r="RCR994"/>
      <c r="RCS994"/>
      <c r="RCT994"/>
      <c r="RCU994"/>
      <c r="RCV994"/>
      <c r="RCW994"/>
      <c r="RCX994"/>
      <c r="RCY994"/>
      <c r="RCZ994"/>
      <c r="RDA994"/>
      <c r="RDB994"/>
      <c r="RDC994"/>
      <c r="RDD994"/>
      <c r="RDE994"/>
      <c r="RDF994"/>
      <c r="RDG994"/>
      <c r="RDH994"/>
      <c r="RDI994"/>
      <c r="RDJ994"/>
      <c r="RDK994"/>
      <c r="RDL994"/>
      <c r="RDM994"/>
      <c r="RDN994"/>
      <c r="RDO994"/>
      <c r="RDP994"/>
      <c r="RDQ994"/>
      <c r="RDR994"/>
      <c r="RDS994"/>
      <c r="RDT994"/>
      <c r="RDU994"/>
      <c r="RDV994"/>
      <c r="RDW994"/>
      <c r="RDX994"/>
      <c r="RDY994"/>
      <c r="RDZ994"/>
      <c r="REA994"/>
      <c r="REB994"/>
      <c r="REC994"/>
      <c r="RED994"/>
      <c r="REE994"/>
      <c r="REF994"/>
      <c r="REG994"/>
      <c r="REH994"/>
      <c r="REI994"/>
      <c r="REJ994"/>
      <c r="REK994"/>
      <c r="REL994"/>
      <c r="REM994"/>
      <c r="REN994"/>
      <c r="REO994"/>
      <c r="REP994"/>
      <c r="REQ994"/>
      <c r="RER994"/>
      <c r="RES994"/>
      <c r="RET994"/>
      <c r="REU994"/>
      <c r="REV994"/>
      <c r="REW994"/>
      <c r="REX994"/>
      <c r="REY994"/>
      <c r="REZ994"/>
      <c r="RFA994"/>
      <c r="RFB994"/>
      <c r="RFC994"/>
      <c r="RFD994"/>
      <c r="RFE994"/>
      <c r="RFF994"/>
      <c r="RFG994"/>
      <c r="RFH994"/>
      <c r="RFI994"/>
      <c r="RFJ994"/>
      <c r="RFK994"/>
      <c r="RFL994"/>
      <c r="RFM994"/>
      <c r="RFN994"/>
      <c r="RFO994"/>
      <c r="RFP994"/>
      <c r="RFQ994"/>
      <c r="RFR994"/>
      <c r="RFS994"/>
      <c r="RFT994"/>
      <c r="RFU994"/>
      <c r="RFV994"/>
      <c r="RFW994"/>
      <c r="RFX994"/>
      <c r="RFY994"/>
      <c r="RFZ994"/>
      <c r="RGA994"/>
      <c r="RGB994"/>
      <c r="RGC994"/>
      <c r="RGD994"/>
      <c r="RGE994"/>
      <c r="RGF994"/>
      <c r="RGG994"/>
      <c r="RGH994"/>
      <c r="RGI994"/>
      <c r="RGJ994"/>
      <c r="RGK994"/>
      <c r="RGL994"/>
      <c r="RGM994"/>
      <c r="RGN994"/>
      <c r="RGO994"/>
      <c r="RGP994"/>
      <c r="RGQ994"/>
      <c r="RGR994"/>
      <c r="RGS994"/>
      <c r="RGT994"/>
      <c r="RGU994"/>
      <c r="RGV994"/>
      <c r="RGW994"/>
      <c r="RGX994"/>
      <c r="RGY994"/>
      <c r="RGZ994"/>
      <c r="RHA994"/>
      <c r="RHB994"/>
      <c r="RHC994"/>
      <c r="RHD994"/>
      <c r="RHE994"/>
      <c r="RHF994"/>
      <c r="RHG994"/>
      <c r="RHH994"/>
      <c r="RHI994"/>
      <c r="RHJ994"/>
      <c r="RHK994"/>
      <c r="RHL994"/>
      <c r="RHM994"/>
      <c r="RHN994"/>
      <c r="RHO994"/>
      <c r="RHP994"/>
      <c r="RHQ994"/>
      <c r="RHR994"/>
      <c r="RHS994"/>
      <c r="RHT994"/>
      <c r="RHU994"/>
      <c r="RHV994"/>
      <c r="RHW994"/>
      <c r="RHX994"/>
      <c r="RHY994"/>
      <c r="RHZ994"/>
      <c r="RIA994"/>
      <c r="RIB994"/>
      <c r="RIC994"/>
      <c r="RID994"/>
      <c r="RIE994"/>
      <c r="RIF994"/>
      <c r="RIG994"/>
      <c r="RIH994"/>
      <c r="RII994"/>
      <c r="RIJ994"/>
      <c r="RIK994"/>
      <c r="RIL994"/>
      <c r="RIM994"/>
      <c r="RIN994"/>
      <c r="RIO994"/>
      <c r="RIP994"/>
      <c r="RIQ994"/>
      <c r="RIR994"/>
      <c r="RIS994"/>
      <c r="RIT994"/>
      <c r="RIU994"/>
      <c r="RIV994"/>
      <c r="RIW994"/>
      <c r="RIX994"/>
      <c r="RIY994"/>
      <c r="RIZ994"/>
      <c r="RJA994"/>
      <c r="RJB994"/>
      <c r="RJC994"/>
      <c r="RJD994"/>
      <c r="RJE994"/>
      <c r="RJF994"/>
      <c r="RJG994"/>
      <c r="RJH994"/>
      <c r="RJI994"/>
      <c r="RJJ994"/>
      <c r="RJK994"/>
      <c r="RJL994"/>
      <c r="RJM994"/>
      <c r="RJN994"/>
      <c r="RJO994"/>
      <c r="RJP994"/>
      <c r="RJQ994"/>
      <c r="RJR994"/>
      <c r="RJS994"/>
      <c r="RJT994"/>
      <c r="RJU994"/>
      <c r="RJV994"/>
      <c r="RJW994"/>
      <c r="RJX994"/>
      <c r="RJY994"/>
      <c r="RJZ994"/>
      <c r="RKA994"/>
      <c r="RKB994"/>
      <c r="RKC994"/>
      <c r="RKD994"/>
      <c r="RKE994"/>
      <c r="RKF994"/>
      <c r="RKG994"/>
      <c r="RKH994"/>
      <c r="RKI994"/>
      <c r="RKJ994"/>
      <c r="RKK994"/>
      <c r="RKL994"/>
      <c r="RKM994"/>
      <c r="RKN994"/>
      <c r="RKO994"/>
      <c r="RKP994"/>
      <c r="RKQ994"/>
      <c r="RKR994"/>
      <c r="RKS994"/>
      <c r="RKT994"/>
      <c r="RKU994"/>
      <c r="RKV994"/>
      <c r="RKW994"/>
      <c r="RKX994"/>
      <c r="RKY994"/>
      <c r="RKZ994"/>
      <c r="RLA994"/>
      <c r="RLB994"/>
      <c r="RLC994"/>
      <c r="RLD994"/>
      <c r="RLE994"/>
      <c r="RLF994"/>
      <c r="RLG994"/>
      <c r="RLH994"/>
      <c r="RLI994"/>
      <c r="RLJ994"/>
      <c r="RLK994"/>
      <c r="RLL994"/>
      <c r="RLM994"/>
      <c r="RLN994"/>
      <c r="RLO994"/>
      <c r="RLP994"/>
      <c r="RLQ994"/>
      <c r="RLR994"/>
      <c r="RLS994"/>
      <c r="RLT994"/>
      <c r="RLU994"/>
      <c r="RLV994"/>
      <c r="RLW994"/>
      <c r="RLX994"/>
      <c r="RLY994"/>
      <c r="RLZ994"/>
      <c r="RMA994"/>
      <c r="RMB994"/>
      <c r="RMC994"/>
      <c r="RMD994"/>
      <c r="RME994"/>
      <c r="RMF994"/>
      <c r="RMG994"/>
      <c r="RMH994"/>
      <c r="RMI994"/>
      <c r="RMJ994"/>
      <c r="RMK994"/>
      <c r="RML994"/>
      <c r="RMM994"/>
      <c r="RMN994"/>
      <c r="RMO994"/>
      <c r="RMP994"/>
      <c r="RMQ994"/>
      <c r="RMR994"/>
      <c r="RMS994"/>
      <c r="RMT994"/>
      <c r="RMU994"/>
      <c r="RMV994"/>
      <c r="RMW994"/>
      <c r="RMX994"/>
      <c r="RMY994"/>
      <c r="RMZ994"/>
      <c r="RNA994"/>
      <c r="RNB994"/>
      <c r="RNC994"/>
      <c r="RND994"/>
      <c r="RNE994"/>
      <c r="RNF994"/>
      <c r="RNG994"/>
      <c r="RNH994"/>
      <c r="RNI994"/>
      <c r="RNJ994"/>
      <c r="RNK994"/>
      <c r="RNL994"/>
      <c r="RNM994"/>
      <c r="RNN994"/>
      <c r="RNO994"/>
      <c r="RNP994"/>
      <c r="RNQ994"/>
      <c r="RNR994"/>
      <c r="RNS994"/>
      <c r="RNT994"/>
      <c r="RNU994"/>
      <c r="RNV994"/>
      <c r="RNW994"/>
      <c r="RNX994"/>
      <c r="RNY994"/>
      <c r="RNZ994"/>
      <c r="ROA994"/>
      <c r="ROB994"/>
      <c r="ROC994"/>
      <c r="ROD994"/>
      <c r="ROE994"/>
      <c r="ROF994"/>
      <c r="ROG994"/>
      <c r="ROH994"/>
      <c r="ROI994"/>
      <c r="ROJ994"/>
      <c r="ROK994"/>
      <c r="ROL994"/>
      <c r="ROM994"/>
      <c r="RON994"/>
      <c r="ROO994"/>
      <c r="ROP994"/>
      <c r="ROQ994"/>
      <c r="ROR994"/>
      <c r="ROS994"/>
      <c r="ROT994"/>
      <c r="ROU994"/>
      <c r="ROV994"/>
      <c r="ROW994"/>
      <c r="ROX994"/>
      <c r="ROY994"/>
      <c r="ROZ994"/>
      <c r="RPA994"/>
      <c r="RPB994"/>
      <c r="RPC994"/>
      <c r="RPD994"/>
      <c r="RPE994"/>
      <c r="RPF994"/>
      <c r="RPG994"/>
      <c r="RPH994"/>
      <c r="RPI994"/>
      <c r="RPJ994"/>
      <c r="RPK994"/>
      <c r="RPL994"/>
      <c r="RPM994"/>
      <c r="RPN994"/>
      <c r="RPO994"/>
      <c r="RPP994"/>
      <c r="RPQ994"/>
      <c r="RPR994"/>
      <c r="RPS994"/>
      <c r="RPT994"/>
      <c r="RPU994"/>
      <c r="RPV994"/>
      <c r="RPW994"/>
      <c r="RPX994"/>
      <c r="RPY994"/>
      <c r="RPZ994"/>
      <c r="RQA994"/>
      <c r="RQB994"/>
      <c r="RQC994"/>
      <c r="RQD994"/>
      <c r="RQE994"/>
      <c r="RQF994"/>
      <c r="RQG994"/>
      <c r="RQH994"/>
      <c r="RQI994"/>
      <c r="RQJ994"/>
      <c r="RQK994"/>
      <c r="RQL994"/>
      <c r="RQM994"/>
      <c r="RQN994"/>
      <c r="RQO994"/>
      <c r="RQP994"/>
      <c r="RQQ994"/>
      <c r="RQR994"/>
      <c r="RQS994"/>
      <c r="RQT994"/>
      <c r="RQU994"/>
      <c r="RQV994"/>
      <c r="RQW994"/>
      <c r="RQX994"/>
      <c r="RQY994"/>
      <c r="RQZ994"/>
      <c r="RRA994"/>
      <c r="RRB994"/>
      <c r="RRC994"/>
      <c r="RRD994"/>
      <c r="RRE994"/>
      <c r="RRF994"/>
      <c r="RRG994"/>
      <c r="RRH994"/>
      <c r="RRI994"/>
      <c r="RRJ994"/>
      <c r="RRK994"/>
      <c r="RRL994"/>
      <c r="RRM994"/>
      <c r="RRN994"/>
      <c r="RRO994"/>
      <c r="RRP994"/>
      <c r="RRQ994"/>
      <c r="RRR994"/>
      <c r="RRS994"/>
      <c r="RRT994"/>
      <c r="RRU994"/>
      <c r="RRV994"/>
      <c r="RRW994"/>
      <c r="RRX994"/>
      <c r="RRY994"/>
      <c r="RRZ994"/>
      <c r="RSA994"/>
      <c r="RSB994"/>
      <c r="RSC994"/>
      <c r="RSD994"/>
      <c r="RSE994"/>
      <c r="RSF994"/>
      <c r="RSG994"/>
      <c r="RSH994"/>
      <c r="RSI994"/>
      <c r="RSJ994"/>
      <c r="RSK994"/>
      <c r="RSL994"/>
      <c r="RSM994"/>
      <c r="RSN994"/>
      <c r="RSO994"/>
      <c r="RSP994"/>
      <c r="RSQ994"/>
      <c r="RSR994"/>
      <c r="RSS994"/>
      <c r="RST994"/>
      <c r="RSU994"/>
      <c r="RSV994"/>
      <c r="RSW994"/>
      <c r="RSX994"/>
      <c r="RSY994"/>
      <c r="RSZ994"/>
      <c r="RTA994"/>
      <c r="RTB994"/>
      <c r="RTC994"/>
      <c r="RTD994"/>
      <c r="RTE994"/>
      <c r="RTF994"/>
      <c r="RTG994"/>
      <c r="RTH994"/>
      <c r="RTI994"/>
      <c r="RTJ994"/>
      <c r="RTK994"/>
      <c r="RTL994"/>
      <c r="RTM994"/>
      <c r="RTN994"/>
      <c r="RTO994"/>
      <c r="RTP994"/>
      <c r="RTQ994"/>
      <c r="RTR994"/>
      <c r="RTS994"/>
      <c r="RTT994"/>
      <c r="RTU994"/>
      <c r="RTV994"/>
      <c r="RTW994"/>
      <c r="RTX994"/>
      <c r="RTY994"/>
      <c r="RTZ994"/>
      <c r="RUA994"/>
      <c r="RUB994"/>
      <c r="RUC994"/>
      <c r="RUD994"/>
      <c r="RUE994"/>
      <c r="RUF994"/>
      <c r="RUG994"/>
      <c r="RUH994"/>
      <c r="RUI994"/>
      <c r="RUJ994"/>
      <c r="RUK994"/>
      <c r="RUL994"/>
      <c r="RUM994"/>
      <c r="RUN994"/>
      <c r="RUO994"/>
      <c r="RUP994"/>
      <c r="RUQ994"/>
      <c r="RUR994"/>
      <c r="RUS994"/>
      <c r="RUT994"/>
      <c r="RUU994"/>
      <c r="RUV994"/>
      <c r="RUW994"/>
      <c r="RUX994"/>
      <c r="RUY994"/>
      <c r="RUZ994"/>
      <c r="RVA994"/>
      <c r="RVB994"/>
      <c r="RVC994"/>
      <c r="RVD994"/>
      <c r="RVE994"/>
      <c r="RVF994"/>
      <c r="RVG994"/>
      <c r="RVH994"/>
      <c r="RVI994"/>
      <c r="RVJ994"/>
      <c r="RVK994"/>
      <c r="RVL994"/>
      <c r="RVM994"/>
      <c r="RVN994"/>
      <c r="RVO994"/>
      <c r="RVP994"/>
      <c r="RVQ994"/>
      <c r="RVR994"/>
      <c r="RVS994"/>
      <c r="RVT994"/>
      <c r="RVU994"/>
      <c r="RVV994"/>
      <c r="RVW994"/>
      <c r="RVX994"/>
      <c r="RVY994"/>
      <c r="RVZ994"/>
      <c r="RWA994"/>
      <c r="RWB994"/>
      <c r="RWC994"/>
      <c r="RWD994"/>
      <c r="RWE994"/>
      <c r="RWF994"/>
      <c r="RWG994"/>
      <c r="RWH994"/>
      <c r="RWI994"/>
      <c r="RWJ994"/>
      <c r="RWK994"/>
      <c r="RWL994"/>
      <c r="RWM994"/>
      <c r="RWN994"/>
      <c r="RWO994"/>
      <c r="RWP994"/>
      <c r="RWQ994"/>
      <c r="RWR994"/>
      <c r="RWS994"/>
      <c r="RWT994"/>
      <c r="RWU994"/>
      <c r="RWV994"/>
      <c r="RWW994"/>
      <c r="RWX994"/>
      <c r="RWY994"/>
      <c r="RWZ994"/>
      <c r="RXA994"/>
      <c r="RXB994"/>
      <c r="RXC994"/>
      <c r="RXD994"/>
      <c r="RXE994"/>
      <c r="RXF994"/>
      <c r="RXG994"/>
      <c r="RXH994"/>
      <c r="RXI994"/>
      <c r="RXJ994"/>
      <c r="RXK994"/>
      <c r="RXL994"/>
      <c r="RXM994"/>
      <c r="RXN994"/>
      <c r="RXO994"/>
      <c r="RXP994"/>
      <c r="RXQ994"/>
      <c r="RXR994"/>
      <c r="RXS994"/>
      <c r="RXT994"/>
      <c r="RXU994"/>
      <c r="RXV994"/>
      <c r="RXW994"/>
      <c r="RXX994"/>
      <c r="RXY994"/>
      <c r="RXZ994"/>
      <c r="RYA994"/>
      <c r="RYB994"/>
      <c r="RYC994"/>
      <c r="RYD994"/>
      <c r="RYE994"/>
      <c r="RYF994"/>
      <c r="RYG994"/>
      <c r="RYH994"/>
      <c r="RYI994"/>
      <c r="RYJ994"/>
      <c r="RYK994"/>
      <c r="RYL994"/>
      <c r="RYM994"/>
      <c r="RYN994"/>
      <c r="RYO994"/>
      <c r="RYP994"/>
      <c r="RYQ994"/>
      <c r="RYR994"/>
      <c r="RYS994"/>
      <c r="RYT994"/>
      <c r="RYU994"/>
      <c r="RYV994"/>
      <c r="RYW994"/>
      <c r="RYX994"/>
      <c r="RYY994"/>
      <c r="RYZ994"/>
      <c r="RZA994"/>
      <c r="RZB994"/>
      <c r="RZC994"/>
      <c r="RZD994"/>
      <c r="RZE994"/>
      <c r="RZF994"/>
      <c r="RZG994"/>
      <c r="RZH994"/>
      <c r="RZI994"/>
      <c r="RZJ994"/>
      <c r="RZK994"/>
      <c r="RZL994"/>
      <c r="RZM994"/>
      <c r="RZN994"/>
      <c r="RZO994"/>
      <c r="RZP994"/>
      <c r="RZQ994"/>
      <c r="RZR994"/>
      <c r="RZS994"/>
      <c r="RZT994"/>
      <c r="RZU994"/>
      <c r="RZV994"/>
      <c r="RZW994"/>
      <c r="RZX994"/>
      <c r="RZY994"/>
      <c r="RZZ994"/>
      <c r="SAA994"/>
      <c r="SAB994"/>
      <c r="SAC994"/>
      <c r="SAD994"/>
      <c r="SAE994"/>
      <c r="SAF994"/>
      <c r="SAG994"/>
      <c r="SAH994"/>
      <c r="SAI994"/>
      <c r="SAJ994"/>
      <c r="SAK994"/>
      <c r="SAL994"/>
      <c r="SAM994"/>
      <c r="SAN994"/>
      <c r="SAO994"/>
      <c r="SAP994"/>
      <c r="SAQ994"/>
      <c r="SAR994"/>
      <c r="SAS994"/>
      <c r="SAT994"/>
      <c r="SAU994"/>
      <c r="SAV994"/>
      <c r="SAW994"/>
      <c r="SAX994"/>
      <c r="SAY994"/>
      <c r="SAZ994"/>
      <c r="SBA994"/>
      <c r="SBB994"/>
      <c r="SBC994"/>
      <c r="SBD994"/>
      <c r="SBE994"/>
      <c r="SBF994"/>
      <c r="SBG994"/>
      <c r="SBH994"/>
      <c r="SBI994"/>
      <c r="SBJ994"/>
      <c r="SBK994"/>
      <c r="SBL994"/>
      <c r="SBM994"/>
      <c r="SBN994"/>
      <c r="SBO994"/>
      <c r="SBP994"/>
      <c r="SBQ994"/>
      <c r="SBR994"/>
      <c r="SBS994"/>
      <c r="SBT994"/>
      <c r="SBU994"/>
      <c r="SBV994"/>
      <c r="SBW994"/>
      <c r="SBX994"/>
      <c r="SBY994"/>
      <c r="SBZ994"/>
      <c r="SCA994"/>
      <c r="SCB994"/>
      <c r="SCC994"/>
      <c r="SCD994"/>
      <c r="SCE994"/>
      <c r="SCF994"/>
      <c r="SCG994"/>
      <c r="SCH994"/>
      <c r="SCI994"/>
      <c r="SCJ994"/>
      <c r="SCK994"/>
      <c r="SCL994"/>
      <c r="SCM994"/>
      <c r="SCN994"/>
      <c r="SCO994"/>
      <c r="SCP994"/>
      <c r="SCQ994"/>
      <c r="SCR994"/>
      <c r="SCS994"/>
      <c r="SCT994"/>
      <c r="SCU994"/>
      <c r="SCV994"/>
      <c r="SCW994"/>
      <c r="SCX994"/>
      <c r="SCY994"/>
      <c r="SCZ994"/>
      <c r="SDA994"/>
      <c r="SDB994"/>
      <c r="SDC994"/>
      <c r="SDD994"/>
      <c r="SDE994"/>
      <c r="SDF994"/>
      <c r="SDG994"/>
      <c r="SDH994"/>
      <c r="SDI994"/>
      <c r="SDJ994"/>
      <c r="SDK994"/>
      <c r="SDL994"/>
      <c r="SDM994"/>
      <c r="SDN994"/>
      <c r="SDO994"/>
      <c r="SDP994"/>
      <c r="SDQ994"/>
      <c r="SDR994"/>
      <c r="SDS994"/>
      <c r="SDT994"/>
      <c r="SDU994"/>
      <c r="SDV994"/>
      <c r="SDW994"/>
      <c r="SDX994"/>
      <c r="SDY994"/>
      <c r="SDZ994"/>
      <c r="SEA994"/>
      <c r="SEB994"/>
      <c r="SEC994"/>
      <c r="SED994"/>
      <c r="SEE994"/>
      <c r="SEF994"/>
      <c r="SEG994"/>
      <c r="SEH994"/>
      <c r="SEI994"/>
      <c r="SEJ994"/>
      <c r="SEK994"/>
      <c r="SEL994"/>
      <c r="SEM994"/>
      <c r="SEN994"/>
      <c r="SEO994"/>
      <c r="SEP994"/>
      <c r="SEQ994"/>
      <c r="SER994"/>
      <c r="SES994"/>
      <c r="SET994"/>
      <c r="SEU994"/>
      <c r="SEV994"/>
      <c r="SEW994"/>
      <c r="SEX994"/>
      <c r="SEY994"/>
      <c r="SEZ994"/>
      <c r="SFA994"/>
      <c r="SFB994"/>
      <c r="SFC994"/>
      <c r="SFD994"/>
      <c r="SFE994"/>
      <c r="SFF994"/>
      <c r="SFG994"/>
      <c r="SFH994"/>
      <c r="SFI994"/>
      <c r="SFJ994"/>
      <c r="SFK994"/>
      <c r="SFL994"/>
      <c r="SFM994"/>
      <c r="SFN994"/>
      <c r="SFO994"/>
      <c r="SFP994"/>
      <c r="SFQ994"/>
      <c r="SFR994"/>
      <c r="SFS994"/>
      <c r="SFT994"/>
      <c r="SFU994"/>
      <c r="SFV994"/>
      <c r="SFW994"/>
      <c r="SFX994"/>
      <c r="SFY994"/>
      <c r="SFZ994"/>
      <c r="SGA994"/>
      <c r="SGB994"/>
      <c r="SGC994"/>
      <c r="SGD994"/>
      <c r="SGE994"/>
      <c r="SGF994"/>
      <c r="SGG994"/>
      <c r="SGH994"/>
      <c r="SGI994"/>
      <c r="SGJ994"/>
      <c r="SGK994"/>
      <c r="SGL994"/>
      <c r="SGM994"/>
      <c r="SGN994"/>
      <c r="SGO994"/>
      <c r="SGP994"/>
      <c r="SGQ994"/>
      <c r="SGR994"/>
      <c r="SGS994"/>
      <c r="SGT994"/>
      <c r="SGU994"/>
      <c r="SGV994"/>
      <c r="SGW994"/>
      <c r="SGX994"/>
      <c r="SGY994"/>
      <c r="SGZ994"/>
      <c r="SHA994"/>
      <c r="SHB994"/>
      <c r="SHC994"/>
      <c r="SHD994"/>
      <c r="SHE994"/>
      <c r="SHF994"/>
      <c r="SHG994"/>
      <c r="SHH994"/>
      <c r="SHI994"/>
      <c r="SHJ994"/>
      <c r="SHK994"/>
      <c r="SHL994"/>
      <c r="SHM994"/>
      <c r="SHN994"/>
      <c r="SHO994"/>
      <c r="SHP994"/>
      <c r="SHQ994"/>
      <c r="SHR994"/>
      <c r="SHS994"/>
      <c r="SHT994"/>
      <c r="SHU994"/>
      <c r="SHV994"/>
      <c r="SHW994"/>
      <c r="SHX994"/>
      <c r="SHY994"/>
      <c r="SHZ994"/>
      <c r="SIA994"/>
      <c r="SIB994"/>
      <c r="SIC994"/>
      <c r="SID994"/>
      <c r="SIE994"/>
      <c r="SIF994"/>
      <c r="SIG994"/>
      <c r="SIH994"/>
      <c r="SII994"/>
      <c r="SIJ994"/>
      <c r="SIK994"/>
      <c r="SIL994"/>
      <c r="SIM994"/>
      <c r="SIN994"/>
      <c r="SIO994"/>
      <c r="SIP994"/>
      <c r="SIQ994"/>
      <c r="SIR994"/>
      <c r="SIS994"/>
      <c r="SIT994"/>
      <c r="SIU994"/>
      <c r="SIV994"/>
      <c r="SIW994"/>
      <c r="SIX994"/>
      <c r="SIY994"/>
      <c r="SIZ994"/>
      <c r="SJA994"/>
      <c r="SJB994"/>
      <c r="SJC994"/>
      <c r="SJD994"/>
      <c r="SJE994"/>
      <c r="SJF994"/>
      <c r="SJG994"/>
      <c r="SJH994"/>
      <c r="SJI994"/>
      <c r="SJJ994"/>
      <c r="SJK994"/>
      <c r="SJL994"/>
      <c r="SJM994"/>
      <c r="SJN994"/>
      <c r="SJO994"/>
      <c r="SJP994"/>
      <c r="SJQ994"/>
      <c r="SJR994"/>
      <c r="SJS994"/>
      <c r="SJT994"/>
      <c r="SJU994"/>
      <c r="SJV994"/>
      <c r="SJW994"/>
      <c r="SJX994"/>
      <c r="SJY994"/>
      <c r="SJZ994"/>
      <c r="SKA994"/>
      <c r="SKB994"/>
      <c r="SKC994"/>
      <c r="SKD994"/>
      <c r="SKE994"/>
      <c r="SKF994"/>
      <c r="SKG994"/>
      <c r="SKH994"/>
      <c r="SKI994"/>
      <c r="SKJ994"/>
      <c r="SKK994"/>
      <c r="SKL994"/>
      <c r="SKM994"/>
      <c r="SKN994"/>
      <c r="SKO994"/>
      <c r="SKP994"/>
      <c r="SKQ994"/>
      <c r="SKR994"/>
      <c r="SKS994"/>
      <c r="SKT994"/>
      <c r="SKU994"/>
      <c r="SKV994"/>
      <c r="SKW994"/>
      <c r="SKX994"/>
      <c r="SKY994"/>
      <c r="SKZ994"/>
      <c r="SLA994"/>
      <c r="SLB994"/>
      <c r="SLC994"/>
      <c r="SLD994"/>
      <c r="SLE994"/>
      <c r="SLF994"/>
      <c r="SLG994"/>
      <c r="SLH994"/>
      <c r="SLI994"/>
      <c r="SLJ994"/>
      <c r="SLK994"/>
      <c r="SLL994"/>
      <c r="SLM994"/>
      <c r="SLN994"/>
      <c r="SLO994"/>
      <c r="SLP994"/>
      <c r="SLQ994"/>
      <c r="SLR994"/>
      <c r="SLS994"/>
      <c r="SLT994"/>
      <c r="SLU994"/>
      <c r="SLV994"/>
      <c r="SLW994"/>
      <c r="SLX994"/>
      <c r="SLY994"/>
      <c r="SLZ994"/>
      <c r="SMA994"/>
      <c r="SMB994"/>
      <c r="SMC994"/>
      <c r="SMD994"/>
      <c r="SME994"/>
      <c r="SMF994"/>
      <c r="SMG994"/>
      <c r="SMH994"/>
      <c r="SMI994"/>
      <c r="SMJ994"/>
      <c r="SMK994"/>
      <c r="SML994"/>
      <c r="SMM994"/>
      <c r="SMN994"/>
      <c r="SMO994"/>
      <c r="SMP994"/>
      <c r="SMQ994"/>
      <c r="SMR994"/>
      <c r="SMS994"/>
      <c r="SMT994"/>
      <c r="SMU994"/>
      <c r="SMV994"/>
      <c r="SMW994"/>
      <c r="SMX994"/>
      <c r="SMY994"/>
      <c r="SMZ994"/>
      <c r="SNA994"/>
      <c r="SNB994"/>
      <c r="SNC994"/>
      <c r="SND994"/>
      <c r="SNE994"/>
      <c r="SNF994"/>
      <c r="SNG994"/>
      <c r="SNH994"/>
      <c r="SNI994"/>
      <c r="SNJ994"/>
      <c r="SNK994"/>
      <c r="SNL994"/>
      <c r="SNM994"/>
      <c r="SNN994"/>
      <c r="SNO994"/>
      <c r="SNP994"/>
      <c r="SNQ994"/>
      <c r="SNR994"/>
      <c r="SNS994"/>
      <c r="SNT994"/>
      <c r="SNU994"/>
      <c r="SNV994"/>
      <c r="SNW994"/>
      <c r="SNX994"/>
      <c r="SNY994"/>
      <c r="SNZ994"/>
      <c r="SOA994"/>
      <c r="SOB994"/>
      <c r="SOC994"/>
      <c r="SOD994"/>
      <c r="SOE994"/>
      <c r="SOF994"/>
      <c r="SOG994"/>
      <c r="SOH994"/>
      <c r="SOI994"/>
      <c r="SOJ994"/>
      <c r="SOK994"/>
      <c r="SOL994"/>
      <c r="SOM994"/>
      <c r="SON994"/>
      <c r="SOO994"/>
      <c r="SOP994"/>
      <c r="SOQ994"/>
      <c r="SOR994"/>
      <c r="SOS994"/>
      <c r="SOT994"/>
      <c r="SOU994"/>
      <c r="SOV994"/>
      <c r="SOW994"/>
      <c r="SOX994"/>
      <c r="SOY994"/>
      <c r="SOZ994"/>
      <c r="SPA994"/>
      <c r="SPB994"/>
      <c r="SPC994"/>
      <c r="SPD994"/>
      <c r="SPE994"/>
      <c r="SPF994"/>
      <c r="SPG994"/>
      <c r="SPH994"/>
      <c r="SPI994"/>
      <c r="SPJ994"/>
      <c r="SPK994"/>
      <c r="SPL994"/>
      <c r="SPM994"/>
      <c r="SPN994"/>
      <c r="SPO994"/>
      <c r="SPP994"/>
      <c r="SPQ994"/>
      <c r="SPR994"/>
      <c r="SPS994"/>
      <c r="SPT994"/>
      <c r="SPU994"/>
      <c r="SPV994"/>
      <c r="SPW994"/>
      <c r="SPX994"/>
      <c r="SPY994"/>
      <c r="SPZ994"/>
      <c r="SQA994"/>
      <c r="SQB994"/>
      <c r="SQC994"/>
      <c r="SQD994"/>
      <c r="SQE994"/>
      <c r="SQF994"/>
      <c r="SQG994"/>
      <c r="SQH994"/>
      <c r="SQI994"/>
      <c r="SQJ994"/>
      <c r="SQK994"/>
      <c r="SQL994"/>
      <c r="SQM994"/>
      <c r="SQN994"/>
      <c r="SQO994"/>
      <c r="SQP994"/>
      <c r="SQQ994"/>
      <c r="SQR994"/>
      <c r="SQS994"/>
      <c r="SQT994"/>
      <c r="SQU994"/>
      <c r="SQV994"/>
      <c r="SQW994"/>
      <c r="SQX994"/>
      <c r="SQY994"/>
      <c r="SQZ994"/>
      <c r="SRA994"/>
      <c r="SRB994"/>
      <c r="SRC994"/>
      <c r="SRD994"/>
      <c r="SRE994"/>
      <c r="SRF994"/>
      <c r="SRG994"/>
      <c r="SRH994"/>
      <c r="SRI994"/>
      <c r="SRJ994"/>
      <c r="SRK994"/>
      <c r="SRL994"/>
      <c r="SRM994"/>
      <c r="SRN994"/>
      <c r="SRO994"/>
      <c r="SRP994"/>
      <c r="SRQ994"/>
      <c r="SRR994"/>
      <c r="SRS994"/>
      <c r="SRT994"/>
      <c r="SRU994"/>
      <c r="SRV994"/>
      <c r="SRW994"/>
      <c r="SRX994"/>
      <c r="SRY994"/>
      <c r="SRZ994"/>
      <c r="SSA994"/>
      <c r="SSB994"/>
      <c r="SSC994"/>
      <c r="SSD994"/>
      <c r="SSE994"/>
      <c r="SSF994"/>
      <c r="SSG994"/>
      <c r="SSH994"/>
      <c r="SSI994"/>
      <c r="SSJ994"/>
      <c r="SSK994"/>
      <c r="SSL994"/>
      <c r="SSM994"/>
      <c r="SSN994"/>
      <c r="SSO994"/>
      <c r="SSP994"/>
      <c r="SSQ994"/>
      <c r="SSR994"/>
      <c r="SSS994"/>
      <c r="SST994"/>
      <c r="SSU994"/>
      <c r="SSV994"/>
      <c r="SSW994"/>
      <c r="SSX994"/>
      <c r="SSY994"/>
      <c r="SSZ994"/>
      <c r="STA994"/>
      <c r="STB994"/>
      <c r="STC994"/>
      <c r="STD994"/>
      <c r="STE994"/>
      <c r="STF994"/>
      <c r="STG994"/>
      <c r="STH994"/>
      <c r="STI994"/>
      <c r="STJ994"/>
      <c r="STK994"/>
      <c r="STL994"/>
      <c r="STM994"/>
      <c r="STN994"/>
      <c r="STO994"/>
      <c r="STP994"/>
      <c r="STQ994"/>
      <c r="STR994"/>
      <c r="STS994"/>
      <c r="STT994"/>
      <c r="STU994"/>
      <c r="STV994"/>
      <c r="STW994"/>
      <c r="STX994"/>
      <c r="STY994"/>
      <c r="STZ994"/>
      <c r="SUA994"/>
      <c r="SUB994"/>
      <c r="SUC994"/>
      <c r="SUD994"/>
      <c r="SUE994"/>
      <c r="SUF994"/>
      <c r="SUG994"/>
      <c r="SUH994"/>
      <c r="SUI994"/>
      <c r="SUJ994"/>
      <c r="SUK994"/>
      <c r="SUL994"/>
      <c r="SUM994"/>
      <c r="SUN994"/>
      <c r="SUO994"/>
      <c r="SUP994"/>
      <c r="SUQ994"/>
      <c r="SUR994"/>
      <c r="SUS994"/>
      <c r="SUT994"/>
      <c r="SUU994"/>
      <c r="SUV994"/>
      <c r="SUW994"/>
      <c r="SUX994"/>
      <c r="SUY994"/>
      <c r="SUZ994"/>
      <c r="SVA994"/>
      <c r="SVB994"/>
      <c r="SVC994"/>
      <c r="SVD994"/>
      <c r="SVE994"/>
      <c r="SVF994"/>
      <c r="SVG994"/>
      <c r="SVH994"/>
      <c r="SVI994"/>
      <c r="SVJ994"/>
      <c r="SVK994"/>
      <c r="SVL994"/>
      <c r="SVM994"/>
      <c r="SVN994"/>
      <c r="SVO994"/>
      <c r="SVP994"/>
      <c r="SVQ994"/>
      <c r="SVR994"/>
      <c r="SVS994"/>
      <c r="SVT994"/>
      <c r="SVU994"/>
      <c r="SVV994"/>
      <c r="SVW994"/>
      <c r="SVX994"/>
      <c r="SVY994"/>
      <c r="SVZ994"/>
      <c r="SWA994"/>
      <c r="SWB994"/>
      <c r="SWC994"/>
      <c r="SWD994"/>
      <c r="SWE994"/>
      <c r="SWF994"/>
      <c r="SWG994"/>
      <c r="SWH994"/>
      <c r="SWI994"/>
      <c r="SWJ994"/>
      <c r="SWK994"/>
      <c r="SWL994"/>
      <c r="SWM994"/>
      <c r="SWN994"/>
      <c r="SWO994"/>
      <c r="SWP994"/>
      <c r="SWQ994"/>
      <c r="SWR994"/>
      <c r="SWS994"/>
      <c r="SWT994"/>
      <c r="SWU994"/>
      <c r="SWV994"/>
      <c r="SWW994"/>
      <c r="SWX994"/>
      <c r="SWY994"/>
      <c r="SWZ994"/>
      <c r="SXA994"/>
      <c r="SXB994"/>
      <c r="SXC994"/>
      <c r="SXD994"/>
      <c r="SXE994"/>
      <c r="SXF994"/>
      <c r="SXG994"/>
      <c r="SXH994"/>
      <c r="SXI994"/>
      <c r="SXJ994"/>
      <c r="SXK994"/>
      <c r="SXL994"/>
      <c r="SXM994"/>
      <c r="SXN994"/>
      <c r="SXO994"/>
      <c r="SXP994"/>
      <c r="SXQ994"/>
      <c r="SXR994"/>
      <c r="SXS994"/>
      <c r="SXT994"/>
      <c r="SXU994"/>
      <c r="SXV994"/>
      <c r="SXW994"/>
      <c r="SXX994"/>
      <c r="SXY994"/>
      <c r="SXZ994"/>
      <c r="SYA994"/>
      <c r="SYB994"/>
      <c r="SYC994"/>
      <c r="SYD994"/>
      <c r="SYE994"/>
      <c r="SYF994"/>
      <c r="SYG994"/>
      <c r="SYH994"/>
      <c r="SYI994"/>
      <c r="SYJ994"/>
      <c r="SYK994"/>
      <c r="SYL994"/>
      <c r="SYM994"/>
      <c r="SYN994"/>
      <c r="SYO994"/>
      <c r="SYP994"/>
      <c r="SYQ994"/>
      <c r="SYR994"/>
      <c r="SYS994"/>
      <c r="SYT994"/>
      <c r="SYU994"/>
      <c r="SYV994"/>
      <c r="SYW994"/>
      <c r="SYX994"/>
      <c r="SYY994"/>
      <c r="SYZ994"/>
      <c r="SZA994"/>
      <c r="SZB994"/>
      <c r="SZC994"/>
      <c r="SZD994"/>
      <c r="SZE994"/>
      <c r="SZF994"/>
      <c r="SZG994"/>
      <c r="SZH994"/>
      <c r="SZI994"/>
      <c r="SZJ994"/>
      <c r="SZK994"/>
      <c r="SZL994"/>
      <c r="SZM994"/>
      <c r="SZN994"/>
      <c r="SZO994"/>
      <c r="SZP994"/>
      <c r="SZQ994"/>
      <c r="SZR994"/>
      <c r="SZS994"/>
      <c r="SZT994"/>
      <c r="SZU994"/>
      <c r="SZV994"/>
      <c r="SZW994"/>
      <c r="SZX994"/>
      <c r="SZY994"/>
      <c r="SZZ994"/>
      <c r="TAA994"/>
      <c r="TAB994"/>
      <c r="TAC994"/>
      <c r="TAD994"/>
      <c r="TAE994"/>
      <c r="TAF994"/>
      <c r="TAG994"/>
      <c r="TAH994"/>
      <c r="TAI994"/>
      <c r="TAJ994"/>
      <c r="TAK994"/>
      <c r="TAL994"/>
      <c r="TAM994"/>
      <c r="TAN994"/>
      <c r="TAO994"/>
      <c r="TAP994"/>
      <c r="TAQ994"/>
      <c r="TAR994"/>
      <c r="TAS994"/>
      <c r="TAT994"/>
      <c r="TAU994"/>
      <c r="TAV994"/>
      <c r="TAW994"/>
      <c r="TAX994"/>
      <c r="TAY994"/>
      <c r="TAZ994"/>
      <c r="TBA994"/>
      <c r="TBB994"/>
      <c r="TBC994"/>
      <c r="TBD994"/>
      <c r="TBE994"/>
      <c r="TBF994"/>
      <c r="TBG994"/>
      <c r="TBH994"/>
      <c r="TBI994"/>
      <c r="TBJ994"/>
      <c r="TBK994"/>
      <c r="TBL994"/>
      <c r="TBM994"/>
      <c r="TBN994"/>
      <c r="TBO994"/>
      <c r="TBP994"/>
      <c r="TBQ994"/>
      <c r="TBR994"/>
      <c r="TBS994"/>
      <c r="TBT994"/>
      <c r="TBU994"/>
      <c r="TBV994"/>
      <c r="TBW994"/>
      <c r="TBX994"/>
      <c r="TBY994"/>
      <c r="TBZ994"/>
      <c r="TCA994"/>
      <c r="TCB994"/>
      <c r="TCC994"/>
      <c r="TCD994"/>
      <c r="TCE994"/>
      <c r="TCF994"/>
      <c r="TCG994"/>
      <c r="TCH994"/>
      <c r="TCI994"/>
      <c r="TCJ994"/>
      <c r="TCK994"/>
      <c r="TCL994"/>
      <c r="TCM994"/>
      <c r="TCN994"/>
      <c r="TCO994"/>
      <c r="TCP994"/>
      <c r="TCQ994"/>
      <c r="TCR994"/>
      <c r="TCS994"/>
      <c r="TCT994"/>
      <c r="TCU994"/>
      <c r="TCV994"/>
      <c r="TCW994"/>
      <c r="TCX994"/>
      <c r="TCY994"/>
      <c r="TCZ994"/>
      <c r="TDA994"/>
      <c r="TDB994"/>
      <c r="TDC994"/>
      <c r="TDD994"/>
      <c r="TDE994"/>
      <c r="TDF994"/>
      <c r="TDG994"/>
      <c r="TDH994"/>
      <c r="TDI994"/>
      <c r="TDJ994"/>
      <c r="TDK994"/>
      <c r="TDL994"/>
      <c r="TDM994"/>
      <c r="TDN994"/>
      <c r="TDO994"/>
      <c r="TDP994"/>
      <c r="TDQ994"/>
      <c r="TDR994"/>
      <c r="TDS994"/>
      <c r="TDT994"/>
      <c r="TDU994"/>
      <c r="TDV994"/>
      <c r="TDW994"/>
      <c r="TDX994"/>
      <c r="TDY994"/>
      <c r="TDZ994"/>
      <c r="TEA994"/>
      <c r="TEB994"/>
      <c r="TEC994"/>
      <c r="TED994"/>
      <c r="TEE994"/>
      <c r="TEF994"/>
      <c r="TEG994"/>
      <c r="TEH994"/>
      <c r="TEI994"/>
      <c r="TEJ994"/>
      <c r="TEK994"/>
      <c r="TEL994"/>
      <c r="TEM994"/>
      <c r="TEN994"/>
      <c r="TEO994"/>
      <c r="TEP994"/>
      <c r="TEQ994"/>
      <c r="TER994"/>
      <c r="TES994"/>
      <c r="TET994"/>
      <c r="TEU994"/>
      <c r="TEV994"/>
      <c r="TEW994"/>
      <c r="TEX994"/>
      <c r="TEY994"/>
      <c r="TEZ994"/>
      <c r="TFA994"/>
      <c r="TFB994"/>
      <c r="TFC994"/>
      <c r="TFD994"/>
      <c r="TFE994"/>
      <c r="TFF994"/>
      <c r="TFG994"/>
      <c r="TFH994"/>
      <c r="TFI994"/>
      <c r="TFJ994"/>
      <c r="TFK994"/>
      <c r="TFL994"/>
      <c r="TFM994"/>
      <c r="TFN994"/>
      <c r="TFO994"/>
      <c r="TFP994"/>
      <c r="TFQ994"/>
      <c r="TFR994"/>
      <c r="TFS994"/>
      <c r="TFT994"/>
      <c r="TFU994"/>
      <c r="TFV994"/>
      <c r="TFW994"/>
      <c r="TFX994"/>
      <c r="TFY994"/>
      <c r="TFZ994"/>
      <c r="TGA994"/>
      <c r="TGB994"/>
      <c r="TGC994"/>
      <c r="TGD994"/>
      <c r="TGE994"/>
      <c r="TGF994"/>
      <c r="TGG994"/>
      <c r="TGH994"/>
      <c r="TGI994"/>
      <c r="TGJ994"/>
      <c r="TGK994"/>
      <c r="TGL994"/>
      <c r="TGM994"/>
      <c r="TGN994"/>
      <c r="TGO994"/>
      <c r="TGP994"/>
      <c r="TGQ994"/>
      <c r="TGR994"/>
      <c r="TGS994"/>
      <c r="TGT994"/>
      <c r="TGU994"/>
      <c r="TGV994"/>
      <c r="TGW994"/>
      <c r="TGX994"/>
      <c r="TGY994"/>
      <c r="TGZ994"/>
      <c r="THA994"/>
      <c r="THB994"/>
      <c r="THC994"/>
      <c r="THD994"/>
      <c r="THE994"/>
      <c r="THF994"/>
      <c r="THG994"/>
      <c r="THH994"/>
      <c r="THI994"/>
      <c r="THJ994"/>
      <c r="THK994"/>
      <c r="THL994"/>
      <c r="THM994"/>
      <c r="THN994"/>
      <c r="THO994"/>
      <c r="THP994"/>
      <c r="THQ994"/>
      <c r="THR994"/>
      <c r="THS994"/>
      <c r="THT994"/>
      <c r="THU994"/>
      <c r="THV994"/>
      <c r="THW994"/>
      <c r="THX994"/>
      <c r="THY994"/>
      <c r="THZ994"/>
      <c r="TIA994"/>
      <c r="TIB994"/>
      <c r="TIC994"/>
      <c r="TID994"/>
      <c r="TIE994"/>
      <c r="TIF994"/>
      <c r="TIG994"/>
      <c r="TIH994"/>
      <c r="TII994"/>
      <c r="TIJ994"/>
      <c r="TIK994"/>
      <c r="TIL994"/>
      <c r="TIM994"/>
      <c r="TIN994"/>
      <c r="TIO994"/>
      <c r="TIP994"/>
      <c r="TIQ994"/>
      <c r="TIR994"/>
      <c r="TIS994"/>
      <c r="TIT994"/>
      <c r="TIU994"/>
      <c r="TIV994"/>
      <c r="TIW994"/>
      <c r="TIX994"/>
      <c r="TIY994"/>
      <c r="TIZ994"/>
      <c r="TJA994"/>
      <c r="TJB994"/>
      <c r="TJC994"/>
      <c r="TJD994"/>
      <c r="TJE994"/>
      <c r="TJF994"/>
      <c r="TJG994"/>
      <c r="TJH994"/>
      <c r="TJI994"/>
      <c r="TJJ994"/>
      <c r="TJK994"/>
      <c r="TJL994"/>
      <c r="TJM994"/>
      <c r="TJN994"/>
      <c r="TJO994"/>
      <c r="TJP994"/>
      <c r="TJQ994"/>
      <c r="TJR994"/>
      <c r="TJS994"/>
      <c r="TJT994"/>
      <c r="TJU994"/>
      <c r="TJV994"/>
      <c r="TJW994"/>
      <c r="TJX994"/>
      <c r="TJY994"/>
      <c r="TJZ994"/>
      <c r="TKA994"/>
      <c r="TKB994"/>
      <c r="TKC994"/>
      <c r="TKD994"/>
      <c r="TKE994"/>
      <c r="TKF994"/>
      <c r="TKG994"/>
      <c r="TKH994"/>
      <c r="TKI994"/>
      <c r="TKJ994"/>
      <c r="TKK994"/>
      <c r="TKL994"/>
      <c r="TKM994"/>
      <c r="TKN994"/>
      <c r="TKO994"/>
      <c r="TKP994"/>
      <c r="TKQ994"/>
      <c r="TKR994"/>
      <c r="TKS994"/>
      <c r="TKT994"/>
      <c r="TKU994"/>
      <c r="TKV994"/>
      <c r="TKW994"/>
      <c r="TKX994"/>
      <c r="TKY994"/>
      <c r="TKZ994"/>
      <c r="TLA994"/>
      <c r="TLB994"/>
      <c r="TLC994"/>
      <c r="TLD994"/>
      <c r="TLE994"/>
      <c r="TLF994"/>
      <c r="TLG994"/>
      <c r="TLH994"/>
      <c r="TLI994"/>
      <c r="TLJ994"/>
      <c r="TLK994"/>
      <c r="TLL994"/>
      <c r="TLM994"/>
      <c r="TLN994"/>
      <c r="TLO994"/>
      <c r="TLP994"/>
      <c r="TLQ994"/>
      <c r="TLR994"/>
      <c r="TLS994"/>
      <c r="TLT994"/>
      <c r="TLU994"/>
      <c r="TLV994"/>
      <c r="TLW994"/>
      <c r="TLX994"/>
      <c r="TLY994"/>
      <c r="TLZ994"/>
      <c r="TMA994"/>
      <c r="TMB994"/>
      <c r="TMC994"/>
      <c r="TMD994"/>
      <c r="TME994"/>
      <c r="TMF994"/>
      <c r="TMG994"/>
      <c r="TMH994"/>
      <c r="TMI994"/>
      <c r="TMJ994"/>
      <c r="TMK994"/>
      <c r="TML994"/>
      <c r="TMM994"/>
      <c r="TMN994"/>
      <c r="TMO994"/>
      <c r="TMP994"/>
      <c r="TMQ994"/>
      <c r="TMR994"/>
      <c r="TMS994"/>
      <c r="TMT994"/>
      <c r="TMU994"/>
      <c r="TMV994"/>
      <c r="TMW994"/>
      <c r="TMX994"/>
      <c r="TMY994"/>
      <c r="TMZ994"/>
      <c r="TNA994"/>
      <c r="TNB994"/>
      <c r="TNC994"/>
      <c r="TND994"/>
      <c r="TNE994"/>
      <c r="TNF994"/>
      <c r="TNG994"/>
      <c r="TNH994"/>
      <c r="TNI994"/>
      <c r="TNJ994"/>
      <c r="TNK994"/>
      <c r="TNL994"/>
      <c r="TNM994"/>
      <c r="TNN994"/>
      <c r="TNO994"/>
      <c r="TNP994"/>
      <c r="TNQ994"/>
      <c r="TNR994"/>
      <c r="TNS994"/>
      <c r="TNT994"/>
      <c r="TNU994"/>
      <c r="TNV994"/>
      <c r="TNW994"/>
      <c r="TNX994"/>
      <c r="TNY994"/>
      <c r="TNZ994"/>
      <c r="TOA994"/>
      <c r="TOB994"/>
      <c r="TOC994"/>
      <c r="TOD994"/>
      <c r="TOE994"/>
      <c r="TOF994"/>
      <c r="TOG994"/>
      <c r="TOH994"/>
      <c r="TOI994"/>
      <c r="TOJ994"/>
      <c r="TOK994"/>
      <c r="TOL994"/>
      <c r="TOM994"/>
      <c r="TON994"/>
      <c r="TOO994"/>
      <c r="TOP994"/>
      <c r="TOQ994"/>
      <c r="TOR994"/>
      <c r="TOS994"/>
      <c r="TOT994"/>
      <c r="TOU994"/>
      <c r="TOV994"/>
      <c r="TOW994"/>
      <c r="TOX994"/>
      <c r="TOY994"/>
      <c r="TOZ994"/>
      <c r="TPA994"/>
      <c r="TPB994"/>
      <c r="TPC994"/>
      <c r="TPD994"/>
      <c r="TPE994"/>
      <c r="TPF994"/>
      <c r="TPG994"/>
      <c r="TPH994"/>
      <c r="TPI994"/>
      <c r="TPJ994"/>
      <c r="TPK994"/>
      <c r="TPL994"/>
      <c r="TPM994"/>
      <c r="TPN994"/>
      <c r="TPO994"/>
      <c r="TPP994"/>
      <c r="TPQ994"/>
      <c r="TPR994"/>
      <c r="TPS994"/>
      <c r="TPT994"/>
      <c r="TPU994"/>
      <c r="TPV994"/>
      <c r="TPW994"/>
      <c r="TPX994"/>
      <c r="TPY994"/>
      <c r="TPZ994"/>
      <c r="TQA994"/>
      <c r="TQB994"/>
      <c r="TQC994"/>
      <c r="TQD994"/>
      <c r="TQE994"/>
      <c r="TQF994"/>
      <c r="TQG994"/>
      <c r="TQH994"/>
      <c r="TQI994"/>
      <c r="TQJ994"/>
      <c r="TQK994"/>
      <c r="TQL994"/>
      <c r="TQM994"/>
      <c r="TQN994"/>
      <c r="TQO994"/>
      <c r="TQP994"/>
      <c r="TQQ994"/>
      <c r="TQR994"/>
      <c r="TQS994"/>
      <c r="TQT994"/>
      <c r="TQU994"/>
      <c r="TQV994"/>
      <c r="TQW994"/>
      <c r="TQX994"/>
      <c r="TQY994"/>
      <c r="TQZ994"/>
      <c r="TRA994"/>
      <c r="TRB994"/>
      <c r="TRC994"/>
      <c r="TRD994"/>
      <c r="TRE994"/>
      <c r="TRF994"/>
      <c r="TRG994"/>
      <c r="TRH994"/>
      <c r="TRI994"/>
      <c r="TRJ994"/>
      <c r="TRK994"/>
      <c r="TRL994"/>
      <c r="TRM994"/>
      <c r="TRN994"/>
      <c r="TRO994"/>
      <c r="TRP994"/>
      <c r="TRQ994"/>
      <c r="TRR994"/>
      <c r="TRS994"/>
      <c r="TRT994"/>
      <c r="TRU994"/>
      <c r="TRV994"/>
      <c r="TRW994"/>
      <c r="TRX994"/>
      <c r="TRY994"/>
      <c r="TRZ994"/>
      <c r="TSA994"/>
      <c r="TSB994"/>
      <c r="TSC994"/>
      <c r="TSD994"/>
      <c r="TSE994"/>
      <c r="TSF994"/>
      <c r="TSG994"/>
      <c r="TSH994"/>
      <c r="TSI994"/>
      <c r="TSJ994"/>
      <c r="TSK994"/>
      <c r="TSL994"/>
      <c r="TSM994"/>
      <c r="TSN994"/>
      <c r="TSO994"/>
      <c r="TSP994"/>
      <c r="TSQ994"/>
      <c r="TSR994"/>
      <c r="TSS994"/>
      <c r="TST994"/>
      <c r="TSU994"/>
      <c r="TSV994"/>
      <c r="TSW994"/>
      <c r="TSX994"/>
      <c r="TSY994"/>
      <c r="TSZ994"/>
      <c r="TTA994"/>
      <c r="TTB994"/>
      <c r="TTC994"/>
      <c r="TTD994"/>
      <c r="TTE994"/>
      <c r="TTF994"/>
      <c r="TTG994"/>
      <c r="TTH994"/>
      <c r="TTI994"/>
      <c r="TTJ994"/>
      <c r="TTK994"/>
      <c r="TTL994"/>
      <c r="TTM994"/>
      <c r="TTN994"/>
      <c r="TTO994"/>
      <c r="TTP994"/>
      <c r="TTQ994"/>
      <c r="TTR994"/>
      <c r="TTS994"/>
      <c r="TTT994"/>
      <c r="TTU994"/>
      <c r="TTV994"/>
      <c r="TTW994"/>
      <c r="TTX994"/>
      <c r="TTY994"/>
      <c r="TTZ994"/>
      <c r="TUA994"/>
      <c r="TUB994"/>
      <c r="TUC994"/>
      <c r="TUD994"/>
      <c r="TUE994"/>
      <c r="TUF994"/>
      <c r="TUG994"/>
      <c r="TUH994"/>
      <c r="TUI994"/>
      <c r="TUJ994"/>
      <c r="TUK994"/>
      <c r="TUL994"/>
      <c r="TUM994"/>
      <c r="TUN994"/>
      <c r="TUO994"/>
      <c r="TUP994"/>
      <c r="TUQ994"/>
      <c r="TUR994"/>
      <c r="TUS994"/>
      <c r="TUT994"/>
      <c r="TUU994"/>
      <c r="TUV994"/>
      <c r="TUW994"/>
      <c r="TUX994"/>
      <c r="TUY994"/>
      <c r="TUZ994"/>
      <c r="TVA994"/>
      <c r="TVB994"/>
      <c r="TVC994"/>
      <c r="TVD994"/>
      <c r="TVE994"/>
      <c r="TVF994"/>
      <c r="TVG994"/>
      <c r="TVH994"/>
      <c r="TVI994"/>
      <c r="TVJ994"/>
      <c r="TVK994"/>
      <c r="TVL994"/>
      <c r="TVM994"/>
      <c r="TVN994"/>
      <c r="TVO994"/>
      <c r="TVP994"/>
      <c r="TVQ994"/>
      <c r="TVR994"/>
      <c r="TVS994"/>
      <c r="TVT994"/>
      <c r="TVU994"/>
      <c r="TVV994"/>
      <c r="TVW994"/>
      <c r="TVX994"/>
      <c r="TVY994"/>
      <c r="TVZ994"/>
      <c r="TWA994"/>
      <c r="TWB994"/>
      <c r="TWC994"/>
      <c r="TWD994"/>
      <c r="TWE994"/>
      <c r="TWF994"/>
      <c r="TWG994"/>
      <c r="TWH994"/>
      <c r="TWI994"/>
      <c r="TWJ994"/>
      <c r="TWK994"/>
      <c r="TWL994"/>
      <c r="TWM994"/>
      <c r="TWN994"/>
      <c r="TWO994"/>
      <c r="TWP994"/>
      <c r="TWQ994"/>
      <c r="TWR994"/>
      <c r="TWS994"/>
      <c r="TWT994"/>
      <c r="TWU994"/>
      <c r="TWV994"/>
      <c r="TWW994"/>
      <c r="TWX994"/>
      <c r="TWY994"/>
      <c r="TWZ994"/>
      <c r="TXA994"/>
      <c r="TXB994"/>
      <c r="TXC994"/>
      <c r="TXD994"/>
      <c r="TXE994"/>
      <c r="TXF994"/>
      <c r="TXG994"/>
      <c r="TXH994"/>
      <c r="TXI994"/>
      <c r="TXJ994"/>
      <c r="TXK994"/>
      <c r="TXL994"/>
      <c r="TXM994"/>
      <c r="TXN994"/>
      <c r="TXO994"/>
      <c r="TXP994"/>
      <c r="TXQ994"/>
      <c r="TXR994"/>
      <c r="TXS994"/>
      <c r="TXT994"/>
      <c r="TXU994"/>
      <c r="TXV994"/>
      <c r="TXW994"/>
      <c r="TXX994"/>
      <c r="TXY994"/>
      <c r="TXZ994"/>
      <c r="TYA994"/>
      <c r="TYB994"/>
      <c r="TYC994"/>
      <c r="TYD994"/>
      <c r="TYE994"/>
      <c r="TYF994"/>
      <c r="TYG994"/>
      <c r="TYH994"/>
      <c r="TYI994"/>
      <c r="TYJ994"/>
      <c r="TYK994"/>
      <c r="TYL994"/>
      <c r="TYM994"/>
      <c r="TYN994"/>
      <c r="TYO994"/>
      <c r="TYP994"/>
      <c r="TYQ994"/>
      <c r="TYR994"/>
      <c r="TYS994"/>
      <c r="TYT994"/>
      <c r="TYU994"/>
      <c r="TYV994"/>
      <c r="TYW994"/>
      <c r="TYX994"/>
      <c r="TYY994"/>
      <c r="TYZ994"/>
      <c r="TZA994"/>
      <c r="TZB994"/>
      <c r="TZC994"/>
      <c r="TZD994"/>
      <c r="TZE994"/>
      <c r="TZF994"/>
      <c r="TZG994"/>
      <c r="TZH994"/>
      <c r="TZI994"/>
      <c r="TZJ994"/>
      <c r="TZK994"/>
      <c r="TZL994"/>
      <c r="TZM994"/>
      <c r="TZN994"/>
      <c r="TZO994"/>
      <c r="TZP994"/>
      <c r="TZQ994"/>
      <c r="TZR994"/>
      <c r="TZS994"/>
      <c r="TZT994"/>
      <c r="TZU994"/>
      <c r="TZV994"/>
      <c r="TZW994"/>
      <c r="TZX994"/>
      <c r="TZY994"/>
      <c r="TZZ994"/>
      <c r="UAA994"/>
      <c r="UAB994"/>
      <c r="UAC994"/>
      <c r="UAD994"/>
      <c r="UAE994"/>
      <c r="UAF994"/>
      <c r="UAG994"/>
      <c r="UAH994"/>
      <c r="UAI994"/>
      <c r="UAJ994"/>
      <c r="UAK994"/>
      <c r="UAL994"/>
      <c r="UAM994"/>
      <c r="UAN994"/>
      <c r="UAO994"/>
      <c r="UAP994"/>
      <c r="UAQ994"/>
      <c r="UAR994"/>
      <c r="UAS994"/>
      <c r="UAT994"/>
      <c r="UAU994"/>
      <c r="UAV994"/>
      <c r="UAW994"/>
      <c r="UAX994"/>
      <c r="UAY994"/>
      <c r="UAZ994"/>
      <c r="UBA994"/>
      <c r="UBB994"/>
      <c r="UBC994"/>
      <c r="UBD994"/>
      <c r="UBE994"/>
      <c r="UBF994"/>
      <c r="UBG994"/>
      <c r="UBH994"/>
      <c r="UBI994"/>
      <c r="UBJ994"/>
      <c r="UBK994"/>
      <c r="UBL994"/>
      <c r="UBM994"/>
      <c r="UBN994"/>
      <c r="UBO994"/>
      <c r="UBP994"/>
      <c r="UBQ994"/>
      <c r="UBR994"/>
      <c r="UBS994"/>
      <c r="UBT994"/>
      <c r="UBU994"/>
      <c r="UBV994"/>
      <c r="UBW994"/>
      <c r="UBX994"/>
      <c r="UBY994"/>
      <c r="UBZ994"/>
      <c r="UCA994"/>
      <c r="UCB994"/>
      <c r="UCC994"/>
      <c r="UCD994"/>
      <c r="UCE994"/>
      <c r="UCF994"/>
      <c r="UCG994"/>
      <c r="UCH994"/>
      <c r="UCI994"/>
      <c r="UCJ994"/>
      <c r="UCK994"/>
      <c r="UCL994"/>
      <c r="UCM994"/>
      <c r="UCN994"/>
      <c r="UCO994"/>
      <c r="UCP994"/>
      <c r="UCQ994"/>
      <c r="UCR994"/>
      <c r="UCS994"/>
      <c r="UCT994"/>
      <c r="UCU994"/>
      <c r="UCV994"/>
      <c r="UCW994"/>
      <c r="UCX994"/>
      <c r="UCY994"/>
      <c r="UCZ994"/>
      <c r="UDA994"/>
      <c r="UDB994"/>
      <c r="UDC994"/>
      <c r="UDD994"/>
      <c r="UDE994"/>
      <c r="UDF994"/>
      <c r="UDG994"/>
      <c r="UDH994"/>
      <c r="UDI994"/>
      <c r="UDJ994"/>
      <c r="UDK994"/>
      <c r="UDL994"/>
      <c r="UDM994"/>
      <c r="UDN994"/>
      <c r="UDO994"/>
      <c r="UDP994"/>
      <c r="UDQ994"/>
      <c r="UDR994"/>
      <c r="UDS994"/>
      <c r="UDT994"/>
      <c r="UDU994"/>
      <c r="UDV994"/>
      <c r="UDW994"/>
      <c r="UDX994"/>
      <c r="UDY994"/>
      <c r="UDZ994"/>
      <c r="UEA994"/>
      <c r="UEB994"/>
      <c r="UEC994"/>
      <c r="UED994"/>
      <c r="UEE994"/>
      <c r="UEF994"/>
      <c r="UEG994"/>
      <c r="UEH994"/>
      <c r="UEI994"/>
      <c r="UEJ994"/>
      <c r="UEK994"/>
      <c r="UEL994"/>
      <c r="UEM994"/>
      <c r="UEN994"/>
      <c r="UEO994"/>
      <c r="UEP994"/>
      <c r="UEQ994"/>
      <c r="UER994"/>
      <c r="UES994"/>
      <c r="UET994"/>
      <c r="UEU994"/>
      <c r="UEV994"/>
      <c r="UEW994"/>
      <c r="UEX994"/>
      <c r="UEY994"/>
      <c r="UEZ994"/>
      <c r="UFA994"/>
      <c r="UFB994"/>
      <c r="UFC994"/>
      <c r="UFD994"/>
      <c r="UFE994"/>
      <c r="UFF994"/>
      <c r="UFG994"/>
      <c r="UFH994"/>
      <c r="UFI994"/>
      <c r="UFJ994"/>
      <c r="UFK994"/>
      <c r="UFL994"/>
      <c r="UFM994"/>
      <c r="UFN994"/>
      <c r="UFO994"/>
      <c r="UFP994"/>
      <c r="UFQ994"/>
      <c r="UFR994"/>
      <c r="UFS994"/>
      <c r="UFT994"/>
      <c r="UFU994"/>
      <c r="UFV994"/>
      <c r="UFW994"/>
      <c r="UFX994"/>
      <c r="UFY994"/>
      <c r="UFZ994"/>
      <c r="UGA994"/>
      <c r="UGB994"/>
      <c r="UGC994"/>
      <c r="UGD994"/>
      <c r="UGE994"/>
      <c r="UGF994"/>
      <c r="UGG994"/>
      <c r="UGH994"/>
      <c r="UGI994"/>
      <c r="UGJ994"/>
      <c r="UGK994"/>
      <c r="UGL994"/>
      <c r="UGM994"/>
      <c r="UGN994"/>
      <c r="UGO994"/>
      <c r="UGP994"/>
      <c r="UGQ994"/>
      <c r="UGR994"/>
      <c r="UGS994"/>
      <c r="UGT994"/>
      <c r="UGU994"/>
      <c r="UGV994"/>
      <c r="UGW994"/>
      <c r="UGX994"/>
      <c r="UGY994"/>
      <c r="UGZ994"/>
      <c r="UHA994"/>
      <c r="UHB994"/>
      <c r="UHC994"/>
      <c r="UHD994"/>
      <c r="UHE994"/>
      <c r="UHF994"/>
      <c r="UHG994"/>
      <c r="UHH994"/>
      <c r="UHI994"/>
      <c r="UHJ994"/>
      <c r="UHK994"/>
      <c r="UHL994"/>
      <c r="UHM994"/>
      <c r="UHN994"/>
      <c r="UHO994"/>
      <c r="UHP994"/>
      <c r="UHQ994"/>
      <c r="UHR994"/>
      <c r="UHS994"/>
      <c r="UHT994"/>
      <c r="UHU994"/>
      <c r="UHV994"/>
      <c r="UHW994"/>
      <c r="UHX994"/>
      <c r="UHY994"/>
      <c r="UHZ994"/>
      <c r="UIA994"/>
      <c r="UIB994"/>
      <c r="UIC994"/>
      <c r="UID994"/>
      <c r="UIE994"/>
      <c r="UIF994"/>
      <c r="UIG994"/>
      <c r="UIH994"/>
      <c r="UII994"/>
      <c r="UIJ994"/>
      <c r="UIK994"/>
      <c r="UIL994"/>
      <c r="UIM994"/>
      <c r="UIN994"/>
      <c r="UIO994"/>
      <c r="UIP994"/>
      <c r="UIQ994"/>
      <c r="UIR994"/>
      <c r="UIS994"/>
      <c r="UIT994"/>
      <c r="UIU994"/>
      <c r="UIV994"/>
      <c r="UIW994"/>
      <c r="UIX994"/>
      <c r="UIY994"/>
      <c r="UIZ994"/>
      <c r="UJA994"/>
      <c r="UJB994"/>
      <c r="UJC994"/>
      <c r="UJD994"/>
      <c r="UJE994"/>
      <c r="UJF994"/>
      <c r="UJG994"/>
      <c r="UJH994"/>
      <c r="UJI994"/>
      <c r="UJJ994"/>
      <c r="UJK994"/>
      <c r="UJL994"/>
      <c r="UJM994"/>
      <c r="UJN994"/>
      <c r="UJO994"/>
      <c r="UJP994"/>
      <c r="UJQ994"/>
      <c r="UJR994"/>
      <c r="UJS994"/>
      <c r="UJT994"/>
      <c r="UJU994"/>
      <c r="UJV994"/>
      <c r="UJW994"/>
      <c r="UJX994"/>
      <c r="UJY994"/>
      <c r="UJZ994"/>
      <c r="UKA994"/>
      <c r="UKB994"/>
      <c r="UKC994"/>
      <c r="UKD994"/>
      <c r="UKE994"/>
      <c r="UKF994"/>
      <c r="UKG994"/>
      <c r="UKH994"/>
      <c r="UKI994"/>
      <c r="UKJ994"/>
      <c r="UKK994"/>
      <c r="UKL994"/>
      <c r="UKM994"/>
      <c r="UKN994"/>
      <c r="UKO994"/>
      <c r="UKP994"/>
      <c r="UKQ994"/>
      <c r="UKR994"/>
      <c r="UKS994"/>
      <c r="UKT994"/>
      <c r="UKU994"/>
      <c r="UKV994"/>
      <c r="UKW994"/>
      <c r="UKX994"/>
      <c r="UKY994"/>
      <c r="UKZ994"/>
      <c r="ULA994"/>
      <c r="ULB994"/>
      <c r="ULC994"/>
      <c r="ULD994"/>
      <c r="ULE994"/>
      <c r="ULF994"/>
      <c r="ULG994"/>
      <c r="ULH994"/>
      <c r="ULI994"/>
      <c r="ULJ994"/>
      <c r="ULK994"/>
      <c r="ULL994"/>
      <c r="ULM994"/>
      <c r="ULN994"/>
      <c r="ULO994"/>
      <c r="ULP994"/>
      <c r="ULQ994"/>
      <c r="ULR994"/>
      <c r="ULS994"/>
      <c r="ULT994"/>
      <c r="ULU994"/>
      <c r="ULV994"/>
      <c r="ULW994"/>
      <c r="ULX994"/>
      <c r="ULY994"/>
      <c r="ULZ994"/>
      <c r="UMA994"/>
      <c r="UMB994"/>
      <c r="UMC994"/>
      <c r="UMD994"/>
      <c r="UME994"/>
      <c r="UMF994"/>
      <c r="UMG994"/>
      <c r="UMH994"/>
      <c r="UMI994"/>
      <c r="UMJ994"/>
      <c r="UMK994"/>
      <c r="UML994"/>
      <c r="UMM994"/>
      <c r="UMN994"/>
      <c r="UMO994"/>
      <c r="UMP994"/>
      <c r="UMQ994"/>
      <c r="UMR994"/>
      <c r="UMS994"/>
      <c r="UMT994"/>
      <c r="UMU994"/>
      <c r="UMV994"/>
      <c r="UMW994"/>
      <c r="UMX994"/>
      <c r="UMY994"/>
      <c r="UMZ994"/>
      <c r="UNA994"/>
      <c r="UNB994"/>
      <c r="UNC994"/>
      <c r="UND994"/>
      <c r="UNE994"/>
      <c r="UNF994"/>
      <c r="UNG994"/>
      <c r="UNH994"/>
      <c r="UNI994"/>
      <c r="UNJ994"/>
      <c r="UNK994"/>
      <c r="UNL994"/>
      <c r="UNM994"/>
      <c r="UNN994"/>
      <c r="UNO994"/>
      <c r="UNP994"/>
      <c r="UNQ994"/>
      <c r="UNR994"/>
      <c r="UNS994"/>
      <c r="UNT994"/>
      <c r="UNU994"/>
      <c r="UNV994"/>
      <c r="UNW994"/>
      <c r="UNX994"/>
      <c r="UNY994"/>
      <c r="UNZ994"/>
      <c r="UOA994"/>
      <c r="UOB994"/>
      <c r="UOC994"/>
      <c r="UOD994"/>
      <c r="UOE994"/>
      <c r="UOF994"/>
      <c r="UOG994"/>
      <c r="UOH994"/>
      <c r="UOI994"/>
      <c r="UOJ994"/>
      <c r="UOK994"/>
      <c r="UOL994"/>
      <c r="UOM994"/>
      <c r="UON994"/>
      <c r="UOO994"/>
      <c r="UOP994"/>
      <c r="UOQ994"/>
      <c r="UOR994"/>
      <c r="UOS994"/>
      <c r="UOT994"/>
      <c r="UOU994"/>
      <c r="UOV994"/>
      <c r="UOW994"/>
      <c r="UOX994"/>
      <c r="UOY994"/>
      <c r="UOZ994"/>
      <c r="UPA994"/>
      <c r="UPB994"/>
      <c r="UPC994"/>
      <c r="UPD994"/>
      <c r="UPE994"/>
      <c r="UPF994"/>
      <c r="UPG994"/>
      <c r="UPH994"/>
      <c r="UPI994"/>
      <c r="UPJ994"/>
      <c r="UPK994"/>
      <c r="UPL994"/>
      <c r="UPM994"/>
      <c r="UPN994"/>
      <c r="UPO994"/>
      <c r="UPP994"/>
      <c r="UPQ994"/>
      <c r="UPR994"/>
      <c r="UPS994"/>
      <c r="UPT994"/>
      <c r="UPU994"/>
      <c r="UPV994"/>
      <c r="UPW994"/>
      <c r="UPX994"/>
      <c r="UPY994"/>
      <c r="UPZ994"/>
      <c r="UQA994"/>
      <c r="UQB994"/>
      <c r="UQC994"/>
      <c r="UQD994"/>
      <c r="UQE994"/>
      <c r="UQF994"/>
      <c r="UQG994"/>
      <c r="UQH994"/>
      <c r="UQI994"/>
      <c r="UQJ994"/>
      <c r="UQK994"/>
      <c r="UQL994"/>
      <c r="UQM994"/>
      <c r="UQN994"/>
      <c r="UQO994"/>
      <c r="UQP994"/>
      <c r="UQQ994"/>
      <c r="UQR994"/>
      <c r="UQS994"/>
      <c r="UQT994"/>
      <c r="UQU994"/>
      <c r="UQV994"/>
      <c r="UQW994"/>
      <c r="UQX994"/>
      <c r="UQY994"/>
      <c r="UQZ994"/>
      <c r="URA994"/>
      <c r="URB994"/>
      <c r="URC994"/>
      <c r="URD994"/>
      <c r="URE994"/>
      <c r="URF994"/>
      <c r="URG994"/>
      <c r="URH994"/>
      <c r="URI994"/>
      <c r="URJ994"/>
      <c r="URK994"/>
      <c r="URL994"/>
      <c r="URM994"/>
      <c r="URN994"/>
      <c r="URO994"/>
      <c r="URP994"/>
      <c r="URQ994"/>
      <c r="URR994"/>
      <c r="URS994"/>
      <c r="URT994"/>
      <c r="URU994"/>
      <c r="URV994"/>
      <c r="URW994"/>
      <c r="URX994"/>
      <c r="URY994"/>
      <c r="URZ994"/>
      <c r="USA994"/>
      <c r="USB994"/>
      <c r="USC994"/>
      <c r="USD994"/>
      <c r="USE994"/>
      <c r="USF994"/>
      <c r="USG994"/>
      <c r="USH994"/>
      <c r="USI994"/>
      <c r="USJ994"/>
      <c r="USK994"/>
      <c r="USL994"/>
      <c r="USM994"/>
      <c r="USN994"/>
      <c r="USO994"/>
      <c r="USP994"/>
      <c r="USQ994"/>
      <c r="USR994"/>
      <c r="USS994"/>
      <c r="UST994"/>
      <c r="USU994"/>
      <c r="USV994"/>
      <c r="USW994"/>
      <c r="USX994"/>
      <c r="USY994"/>
      <c r="USZ994"/>
      <c r="UTA994"/>
      <c r="UTB994"/>
      <c r="UTC994"/>
      <c r="UTD994"/>
      <c r="UTE994"/>
      <c r="UTF994"/>
      <c r="UTG994"/>
      <c r="UTH994"/>
      <c r="UTI994"/>
      <c r="UTJ994"/>
      <c r="UTK994"/>
      <c r="UTL994"/>
      <c r="UTM994"/>
      <c r="UTN994"/>
      <c r="UTO994"/>
      <c r="UTP994"/>
      <c r="UTQ994"/>
      <c r="UTR994"/>
      <c r="UTS994"/>
      <c r="UTT994"/>
      <c r="UTU994"/>
      <c r="UTV994"/>
      <c r="UTW994"/>
      <c r="UTX994"/>
      <c r="UTY994"/>
      <c r="UTZ994"/>
      <c r="UUA994"/>
      <c r="UUB994"/>
      <c r="UUC994"/>
      <c r="UUD994"/>
      <c r="UUE994"/>
      <c r="UUF994"/>
      <c r="UUG994"/>
      <c r="UUH994"/>
      <c r="UUI994"/>
      <c r="UUJ994"/>
      <c r="UUK994"/>
      <c r="UUL994"/>
      <c r="UUM994"/>
      <c r="UUN994"/>
      <c r="UUO994"/>
      <c r="UUP994"/>
      <c r="UUQ994"/>
      <c r="UUR994"/>
      <c r="UUS994"/>
      <c r="UUT994"/>
      <c r="UUU994"/>
      <c r="UUV994"/>
      <c r="UUW994"/>
      <c r="UUX994"/>
      <c r="UUY994"/>
      <c r="UUZ994"/>
      <c r="UVA994"/>
      <c r="UVB994"/>
      <c r="UVC994"/>
      <c r="UVD994"/>
      <c r="UVE994"/>
      <c r="UVF994"/>
      <c r="UVG994"/>
      <c r="UVH994"/>
      <c r="UVI994"/>
      <c r="UVJ994"/>
      <c r="UVK994"/>
      <c r="UVL994"/>
      <c r="UVM994"/>
      <c r="UVN994"/>
      <c r="UVO994"/>
      <c r="UVP994"/>
      <c r="UVQ994"/>
      <c r="UVR994"/>
      <c r="UVS994"/>
      <c r="UVT994"/>
      <c r="UVU994"/>
      <c r="UVV994"/>
      <c r="UVW994"/>
      <c r="UVX994"/>
      <c r="UVY994"/>
      <c r="UVZ994"/>
      <c r="UWA994"/>
      <c r="UWB994"/>
      <c r="UWC994"/>
      <c r="UWD994"/>
      <c r="UWE994"/>
      <c r="UWF994"/>
      <c r="UWG994"/>
      <c r="UWH994"/>
      <c r="UWI994"/>
      <c r="UWJ994"/>
      <c r="UWK994"/>
      <c r="UWL994"/>
      <c r="UWM994"/>
      <c r="UWN994"/>
      <c r="UWO994"/>
      <c r="UWP994"/>
      <c r="UWQ994"/>
      <c r="UWR994"/>
      <c r="UWS994"/>
      <c r="UWT994"/>
      <c r="UWU994"/>
      <c r="UWV994"/>
      <c r="UWW994"/>
      <c r="UWX994"/>
      <c r="UWY994"/>
      <c r="UWZ994"/>
      <c r="UXA994"/>
      <c r="UXB994"/>
      <c r="UXC994"/>
      <c r="UXD994"/>
      <c r="UXE994"/>
      <c r="UXF994"/>
      <c r="UXG994"/>
      <c r="UXH994"/>
      <c r="UXI994"/>
      <c r="UXJ994"/>
      <c r="UXK994"/>
      <c r="UXL994"/>
      <c r="UXM994"/>
      <c r="UXN994"/>
      <c r="UXO994"/>
      <c r="UXP994"/>
      <c r="UXQ994"/>
      <c r="UXR994"/>
      <c r="UXS994"/>
      <c r="UXT994"/>
      <c r="UXU994"/>
      <c r="UXV994"/>
      <c r="UXW994"/>
      <c r="UXX994"/>
      <c r="UXY994"/>
      <c r="UXZ994"/>
      <c r="UYA994"/>
      <c r="UYB994"/>
      <c r="UYC994"/>
      <c r="UYD994"/>
      <c r="UYE994"/>
      <c r="UYF994"/>
      <c r="UYG994"/>
      <c r="UYH994"/>
      <c r="UYI994"/>
      <c r="UYJ994"/>
      <c r="UYK994"/>
      <c r="UYL994"/>
      <c r="UYM994"/>
      <c r="UYN994"/>
      <c r="UYO994"/>
      <c r="UYP994"/>
      <c r="UYQ994"/>
      <c r="UYR994"/>
      <c r="UYS994"/>
      <c r="UYT994"/>
      <c r="UYU994"/>
      <c r="UYV994"/>
      <c r="UYW994"/>
      <c r="UYX994"/>
      <c r="UYY994"/>
      <c r="UYZ994"/>
      <c r="UZA994"/>
      <c r="UZB994"/>
      <c r="UZC994"/>
      <c r="UZD994"/>
      <c r="UZE994"/>
      <c r="UZF994"/>
      <c r="UZG994"/>
      <c r="UZH994"/>
      <c r="UZI994"/>
      <c r="UZJ994"/>
      <c r="UZK994"/>
      <c r="UZL994"/>
      <c r="UZM994"/>
      <c r="UZN994"/>
      <c r="UZO994"/>
      <c r="UZP994"/>
      <c r="UZQ994"/>
      <c r="UZR994"/>
      <c r="UZS994"/>
      <c r="UZT994"/>
      <c r="UZU994"/>
      <c r="UZV994"/>
      <c r="UZW994"/>
      <c r="UZX994"/>
      <c r="UZY994"/>
      <c r="UZZ994"/>
      <c r="VAA994"/>
      <c r="VAB994"/>
      <c r="VAC994"/>
      <c r="VAD994"/>
      <c r="VAE994"/>
      <c r="VAF994"/>
      <c r="VAG994"/>
      <c r="VAH994"/>
      <c r="VAI994"/>
      <c r="VAJ994"/>
      <c r="VAK994"/>
      <c r="VAL994"/>
      <c r="VAM994"/>
      <c r="VAN994"/>
      <c r="VAO994"/>
      <c r="VAP994"/>
      <c r="VAQ994"/>
      <c r="VAR994"/>
      <c r="VAS994"/>
      <c r="VAT994"/>
      <c r="VAU994"/>
      <c r="VAV994"/>
      <c r="VAW994"/>
      <c r="VAX994"/>
      <c r="VAY994"/>
      <c r="VAZ994"/>
      <c r="VBA994"/>
      <c r="VBB994"/>
      <c r="VBC994"/>
      <c r="VBD994"/>
      <c r="VBE994"/>
      <c r="VBF994"/>
      <c r="VBG994"/>
      <c r="VBH994"/>
      <c r="VBI994"/>
      <c r="VBJ994"/>
      <c r="VBK994"/>
      <c r="VBL994"/>
      <c r="VBM994"/>
      <c r="VBN994"/>
      <c r="VBO994"/>
      <c r="VBP994"/>
      <c r="VBQ994"/>
      <c r="VBR994"/>
      <c r="VBS994"/>
      <c r="VBT994"/>
      <c r="VBU994"/>
      <c r="VBV994"/>
      <c r="VBW994"/>
      <c r="VBX994"/>
      <c r="VBY994"/>
      <c r="VBZ994"/>
      <c r="VCA994"/>
      <c r="VCB994"/>
      <c r="VCC994"/>
      <c r="VCD994"/>
      <c r="VCE994"/>
      <c r="VCF994"/>
      <c r="VCG994"/>
      <c r="VCH994"/>
      <c r="VCI994"/>
      <c r="VCJ994"/>
      <c r="VCK994"/>
      <c r="VCL994"/>
      <c r="VCM994"/>
      <c r="VCN994"/>
      <c r="VCO994"/>
      <c r="VCP994"/>
      <c r="VCQ994"/>
      <c r="VCR994"/>
      <c r="VCS994"/>
      <c r="VCT994"/>
      <c r="VCU994"/>
      <c r="VCV994"/>
      <c r="VCW994"/>
      <c r="VCX994"/>
      <c r="VCY994"/>
      <c r="VCZ994"/>
      <c r="VDA994"/>
      <c r="VDB994"/>
      <c r="VDC994"/>
      <c r="VDD994"/>
      <c r="VDE994"/>
      <c r="VDF994"/>
      <c r="VDG994"/>
      <c r="VDH994"/>
      <c r="VDI994"/>
      <c r="VDJ994"/>
      <c r="VDK994"/>
      <c r="VDL994"/>
      <c r="VDM994"/>
      <c r="VDN994"/>
      <c r="VDO994"/>
      <c r="VDP994"/>
      <c r="VDQ994"/>
      <c r="VDR994"/>
      <c r="VDS994"/>
      <c r="VDT994"/>
      <c r="VDU994"/>
      <c r="VDV994"/>
      <c r="VDW994"/>
      <c r="VDX994"/>
      <c r="VDY994"/>
      <c r="VDZ994"/>
      <c r="VEA994"/>
      <c r="VEB994"/>
      <c r="VEC994"/>
      <c r="VED994"/>
      <c r="VEE994"/>
      <c r="VEF994"/>
      <c r="VEG994"/>
      <c r="VEH994"/>
      <c r="VEI994"/>
      <c r="VEJ994"/>
      <c r="VEK994"/>
      <c r="VEL994"/>
      <c r="VEM994"/>
      <c r="VEN994"/>
      <c r="VEO994"/>
      <c r="VEP994"/>
      <c r="VEQ994"/>
      <c r="VER994"/>
      <c r="VES994"/>
      <c r="VET994"/>
      <c r="VEU994"/>
      <c r="VEV994"/>
      <c r="VEW994"/>
      <c r="VEX994"/>
      <c r="VEY994"/>
      <c r="VEZ994"/>
      <c r="VFA994"/>
      <c r="VFB994"/>
      <c r="VFC994"/>
      <c r="VFD994"/>
      <c r="VFE994"/>
      <c r="VFF994"/>
      <c r="VFG994"/>
      <c r="VFH994"/>
      <c r="VFI994"/>
      <c r="VFJ994"/>
      <c r="VFK994"/>
      <c r="VFL994"/>
      <c r="VFM994"/>
      <c r="VFN994"/>
      <c r="VFO994"/>
      <c r="VFP994"/>
      <c r="VFQ994"/>
      <c r="VFR994"/>
      <c r="VFS994"/>
      <c r="VFT994"/>
      <c r="VFU994"/>
      <c r="VFV994"/>
      <c r="VFW994"/>
      <c r="VFX994"/>
      <c r="VFY994"/>
      <c r="VFZ994"/>
      <c r="VGA994"/>
      <c r="VGB994"/>
      <c r="VGC994"/>
      <c r="VGD994"/>
      <c r="VGE994"/>
      <c r="VGF994"/>
      <c r="VGG994"/>
      <c r="VGH994"/>
      <c r="VGI994"/>
      <c r="VGJ994"/>
      <c r="VGK994"/>
      <c r="VGL994"/>
      <c r="VGM994"/>
      <c r="VGN994"/>
      <c r="VGO994"/>
      <c r="VGP994"/>
      <c r="VGQ994"/>
      <c r="VGR994"/>
      <c r="VGS994"/>
      <c r="VGT994"/>
      <c r="VGU994"/>
      <c r="VGV994"/>
      <c r="VGW994"/>
      <c r="VGX994"/>
      <c r="VGY994"/>
      <c r="VGZ994"/>
      <c r="VHA994"/>
      <c r="VHB994"/>
      <c r="VHC994"/>
      <c r="VHD994"/>
      <c r="VHE994"/>
      <c r="VHF994"/>
      <c r="VHG994"/>
      <c r="VHH994"/>
      <c r="VHI994"/>
      <c r="VHJ994"/>
      <c r="VHK994"/>
      <c r="VHL994"/>
      <c r="VHM994"/>
      <c r="VHN994"/>
      <c r="VHO994"/>
      <c r="VHP994"/>
      <c r="VHQ994"/>
      <c r="VHR994"/>
      <c r="VHS994"/>
      <c r="VHT994"/>
      <c r="VHU994"/>
      <c r="VHV994"/>
      <c r="VHW994"/>
      <c r="VHX994"/>
      <c r="VHY994"/>
      <c r="VHZ994"/>
      <c r="VIA994"/>
      <c r="VIB994"/>
      <c r="VIC994"/>
      <c r="VID994"/>
      <c r="VIE994"/>
      <c r="VIF994"/>
      <c r="VIG994"/>
      <c r="VIH994"/>
      <c r="VII994"/>
      <c r="VIJ994"/>
      <c r="VIK994"/>
      <c r="VIL994"/>
      <c r="VIM994"/>
      <c r="VIN994"/>
      <c r="VIO994"/>
      <c r="VIP994"/>
      <c r="VIQ994"/>
      <c r="VIR994"/>
      <c r="VIS994"/>
      <c r="VIT994"/>
      <c r="VIU994"/>
      <c r="VIV994"/>
      <c r="VIW994"/>
      <c r="VIX994"/>
      <c r="VIY994"/>
      <c r="VIZ994"/>
      <c r="VJA994"/>
      <c r="VJB994"/>
      <c r="VJC994"/>
      <c r="VJD994"/>
      <c r="VJE994"/>
      <c r="VJF994"/>
      <c r="VJG994"/>
      <c r="VJH994"/>
      <c r="VJI994"/>
      <c r="VJJ994"/>
      <c r="VJK994"/>
      <c r="VJL994"/>
      <c r="VJM994"/>
      <c r="VJN994"/>
      <c r="VJO994"/>
      <c r="VJP994"/>
      <c r="VJQ994"/>
      <c r="VJR994"/>
      <c r="VJS994"/>
      <c r="VJT994"/>
      <c r="VJU994"/>
      <c r="VJV994"/>
      <c r="VJW994"/>
      <c r="VJX994"/>
      <c r="VJY994"/>
      <c r="VJZ994"/>
      <c r="VKA994"/>
      <c r="VKB994"/>
      <c r="VKC994"/>
      <c r="VKD994"/>
      <c r="VKE994"/>
      <c r="VKF994"/>
      <c r="VKG994"/>
      <c r="VKH994"/>
      <c r="VKI994"/>
      <c r="VKJ994"/>
      <c r="VKK994"/>
      <c r="VKL994"/>
      <c r="VKM994"/>
      <c r="VKN994"/>
      <c r="VKO994"/>
      <c r="VKP994"/>
      <c r="VKQ994"/>
      <c r="VKR994"/>
      <c r="VKS994"/>
      <c r="VKT994"/>
      <c r="VKU994"/>
      <c r="VKV994"/>
      <c r="VKW994"/>
      <c r="VKX994"/>
      <c r="VKY994"/>
      <c r="VKZ994"/>
      <c r="VLA994"/>
      <c r="VLB994"/>
      <c r="VLC994"/>
      <c r="VLD994"/>
      <c r="VLE994"/>
      <c r="VLF994"/>
      <c r="VLG994"/>
      <c r="VLH994"/>
      <c r="VLI994"/>
      <c r="VLJ994"/>
      <c r="VLK994"/>
      <c r="VLL994"/>
      <c r="VLM994"/>
      <c r="VLN994"/>
      <c r="VLO994"/>
      <c r="VLP994"/>
      <c r="VLQ994"/>
      <c r="VLR994"/>
      <c r="VLS994"/>
      <c r="VLT994"/>
      <c r="VLU994"/>
      <c r="VLV994"/>
      <c r="VLW994"/>
      <c r="VLX994"/>
      <c r="VLY994"/>
      <c r="VLZ994"/>
      <c r="VMA994"/>
      <c r="VMB994"/>
      <c r="VMC994"/>
      <c r="VMD994"/>
      <c r="VME994"/>
      <c r="VMF994"/>
      <c r="VMG994"/>
      <c r="VMH994"/>
      <c r="VMI994"/>
      <c r="VMJ994"/>
      <c r="VMK994"/>
      <c r="VML994"/>
      <c r="VMM994"/>
      <c r="VMN994"/>
      <c r="VMO994"/>
      <c r="VMP994"/>
      <c r="VMQ994"/>
      <c r="VMR994"/>
      <c r="VMS994"/>
      <c r="VMT994"/>
      <c r="VMU994"/>
      <c r="VMV994"/>
      <c r="VMW994"/>
      <c r="VMX994"/>
      <c r="VMY994"/>
      <c r="VMZ994"/>
      <c r="VNA994"/>
      <c r="VNB994"/>
      <c r="VNC994"/>
      <c r="VND994"/>
      <c r="VNE994"/>
      <c r="VNF994"/>
      <c r="VNG994"/>
      <c r="VNH994"/>
      <c r="VNI994"/>
      <c r="VNJ994"/>
      <c r="VNK994"/>
      <c r="VNL994"/>
      <c r="VNM994"/>
      <c r="VNN994"/>
      <c r="VNO994"/>
      <c r="VNP994"/>
      <c r="VNQ994"/>
      <c r="VNR994"/>
      <c r="VNS994"/>
      <c r="VNT994"/>
      <c r="VNU994"/>
      <c r="VNV994"/>
      <c r="VNW994"/>
      <c r="VNX994"/>
      <c r="VNY994"/>
      <c r="VNZ994"/>
      <c r="VOA994"/>
      <c r="VOB994"/>
      <c r="VOC994"/>
      <c r="VOD994"/>
      <c r="VOE994"/>
      <c r="VOF994"/>
      <c r="VOG994"/>
      <c r="VOH994"/>
      <c r="VOI994"/>
      <c r="VOJ994"/>
      <c r="VOK994"/>
      <c r="VOL994"/>
      <c r="VOM994"/>
      <c r="VON994"/>
      <c r="VOO994"/>
      <c r="VOP994"/>
      <c r="VOQ994"/>
      <c r="VOR994"/>
      <c r="VOS994"/>
      <c r="VOT994"/>
      <c r="VOU994"/>
      <c r="VOV994"/>
      <c r="VOW994"/>
      <c r="VOX994"/>
      <c r="VOY994"/>
      <c r="VOZ994"/>
      <c r="VPA994"/>
      <c r="VPB994"/>
      <c r="VPC994"/>
      <c r="VPD994"/>
      <c r="VPE994"/>
      <c r="VPF994"/>
      <c r="VPG994"/>
      <c r="VPH994"/>
      <c r="VPI994"/>
      <c r="VPJ994"/>
      <c r="VPK994"/>
      <c r="VPL994"/>
      <c r="VPM994"/>
      <c r="VPN994"/>
      <c r="VPO994"/>
      <c r="VPP994"/>
      <c r="VPQ994"/>
      <c r="VPR994"/>
      <c r="VPS994"/>
      <c r="VPT994"/>
      <c r="VPU994"/>
      <c r="VPV994"/>
      <c r="VPW994"/>
      <c r="VPX994"/>
      <c r="VPY994"/>
      <c r="VPZ994"/>
      <c r="VQA994"/>
      <c r="VQB994"/>
      <c r="VQC994"/>
      <c r="VQD994"/>
      <c r="VQE994"/>
      <c r="VQF994"/>
      <c r="VQG994"/>
      <c r="VQH994"/>
      <c r="VQI994"/>
      <c r="VQJ994"/>
      <c r="VQK994"/>
      <c r="VQL994"/>
      <c r="VQM994"/>
      <c r="VQN994"/>
      <c r="VQO994"/>
      <c r="VQP994"/>
      <c r="VQQ994"/>
      <c r="VQR994"/>
      <c r="VQS994"/>
      <c r="VQT994"/>
      <c r="VQU994"/>
      <c r="VQV994"/>
      <c r="VQW994"/>
      <c r="VQX994"/>
      <c r="VQY994"/>
      <c r="VQZ994"/>
      <c r="VRA994"/>
      <c r="VRB994"/>
      <c r="VRC994"/>
      <c r="VRD994"/>
      <c r="VRE994"/>
      <c r="VRF994"/>
      <c r="VRG994"/>
      <c r="VRH994"/>
      <c r="VRI994"/>
      <c r="VRJ994"/>
      <c r="VRK994"/>
      <c r="VRL994"/>
      <c r="VRM994"/>
      <c r="VRN994"/>
      <c r="VRO994"/>
      <c r="VRP994"/>
      <c r="VRQ994"/>
      <c r="VRR994"/>
      <c r="VRS994"/>
      <c r="VRT994"/>
      <c r="VRU994"/>
      <c r="VRV994"/>
      <c r="VRW994"/>
      <c r="VRX994"/>
      <c r="VRY994"/>
      <c r="VRZ994"/>
      <c r="VSA994"/>
      <c r="VSB994"/>
      <c r="VSC994"/>
      <c r="VSD994"/>
      <c r="VSE994"/>
      <c r="VSF994"/>
      <c r="VSG994"/>
      <c r="VSH994"/>
      <c r="VSI994"/>
      <c r="VSJ994"/>
      <c r="VSK994"/>
      <c r="VSL994"/>
      <c r="VSM994"/>
      <c r="VSN994"/>
      <c r="VSO994"/>
      <c r="VSP994"/>
      <c r="VSQ994"/>
      <c r="VSR994"/>
      <c r="VSS994"/>
      <c r="VST994"/>
      <c r="VSU994"/>
      <c r="VSV994"/>
      <c r="VSW994"/>
      <c r="VSX994"/>
      <c r="VSY994"/>
      <c r="VSZ994"/>
      <c r="VTA994"/>
      <c r="VTB994"/>
      <c r="VTC994"/>
      <c r="VTD994"/>
      <c r="VTE994"/>
      <c r="VTF994"/>
      <c r="VTG994"/>
      <c r="VTH994"/>
      <c r="VTI994"/>
      <c r="VTJ994"/>
      <c r="VTK994"/>
      <c r="VTL994"/>
      <c r="VTM994"/>
      <c r="VTN994"/>
      <c r="VTO994"/>
      <c r="VTP994"/>
      <c r="VTQ994"/>
      <c r="VTR994"/>
      <c r="VTS994"/>
      <c r="VTT994"/>
      <c r="VTU994"/>
      <c r="VTV994"/>
      <c r="VTW994"/>
      <c r="VTX994"/>
      <c r="VTY994"/>
      <c r="VTZ994"/>
      <c r="VUA994"/>
      <c r="VUB994"/>
      <c r="VUC994"/>
      <c r="VUD994"/>
      <c r="VUE994"/>
      <c r="VUF994"/>
      <c r="VUG994"/>
      <c r="VUH994"/>
      <c r="VUI994"/>
      <c r="VUJ994"/>
      <c r="VUK994"/>
      <c r="VUL994"/>
      <c r="VUM994"/>
      <c r="VUN994"/>
      <c r="VUO994"/>
      <c r="VUP994"/>
      <c r="VUQ994"/>
      <c r="VUR994"/>
      <c r="VUS994"/>
      <c r="VUT994"/>
      <c r="VUU994"/>
      <c r="VUV994"/>
      <c r="VUW994"/>
      <c r="VUX994"/>
      <c r="VUY994"/>
      <c r="VUZ994"/>
      <c r="VVA994"/>
      <c r="VVB994"/>
      <c r="VVC994"/>
      <c r="VVD994"/>
      <c r="VVE994"/>
      <c r="VVF994"/>
      <c r="VVG994"/>
      <c r="VVH994"/>
      <c r="VVI994"/>
      <c r="VVJ994"/>
      <c r="VVK994"/>
      <c r="VVL994"/>
      <c r="VVM994"/>
      <c r="VVN994"/>
      <c r="VVO994"/>
      <c r="VVP994"/>
      <c r="VVQ994"/>
      <c r="VVR994"/>
      <c r="VVS994"/>
      <c r="VVT994"/>
      <c r="VVU994"/>
      <c r="VVV994"/>
      <c r="VVW994"/>
      <c r="VVX994"/>
      <c r="VVY994"/>
      <c r="VVZ994"/>
      <c r="VWA994"/>
      <c r="VWB994"/>
      <c r="VWC994"/>
      <c r="VWD994"/>
      <c r="VWE994"/>
      <c r="VWF994"/>
      <c r="VWG994"/>
      <c r="VWH994"/>
      <c r="VWI994"/>
      <c r="VWJ994"/>
      <c r="VWK994"/>
      <c r="VWL994"/>
      <c r="VWM994"/>
      <c r="VWN994"/>
      <c r="VWO994"/>
      <c r="VWP994"/>
      <c r="VWQ994"/>
      <c r="VWR994"/>
      <c r="VWS994"/>
      <c r="VWT994"/>
      <c r="VWU994"/>
      <c r="VWV994"/>
      <c r="VWW994"/>
      <c r="VWX994"/>
      <c r="VWY994"/>
      <c r="VWZ994"/>
      <c r="VXA994"/>
      <c r="VXB994"/>
      <c r="VXC994"/>
      <c r="VXD994"/>
      <c r="VXE994"/>
      <c r="VXF994"/>
      <c r="VXG994"/>
      <c r="VXH994"/>
      <c r="VXI994"/>
      <c r="VXJ994"/>
      <c r="VXK994"/>
      <c r="VXL994"/>
      <c r="VXM994"/>
      <c r="VXN994"/>
      <c r="VXO994"/>
      <c r="VXP994"/>
      <c r="VXQ994"/>
      <c r="VXR994"/>
      <c r="VXS994"/>
      <c r="VXT994"/>
      <c r="VXU994"/>
      <c r="VXV994"/>
      <c r="VXW994"/>
      <c r="VXX994"/>
      <c r="VXY994"/>
      <c r="VXZ994"/>
      <c r="VYA994"/>
      <c r="VYB994"/>
      <c r="VYC994"/>
      <c r="VYD994"/>
      <c r="VYE994"/>
      <c r="VYF994"/>
      <c r="VYG994"/>
      <c r="VYH994"/>
      <c r="VYI994"/>
      <c r="VYJ994"/>
      <c r="VYK994"/>
      <c r="VYL994"/>
      <c r="VYM994"/>
      <c r="VYN994"/>
      <c r="VYO994"/>
      <c r="VYP994"/>
      <c r="VYQ994"/>
      <c r="VYR994"/>
      <c r="VYS994"/>
      <c r="VYT994"/>
      <c r="VYU994"/>
      <c r="VYV994"/>
      <c r="VYW994"/>
      <c r="VYX994"/>
      <c r="VYY994"/>
      <c r="VYZ994"/>
      <c r="VZA994"/>
      <c r="VZB994"/>
      <c r="VZC994"/>
      <c r="VZD994"/>
      <c r="VZE994"/>
      <c r="VZF994"/>
      <c r="VZG994"/>
      <c r="VZH994"/>
      <c r="VZI994"/>
      <c r="VZJ994"/>
      <c r="VZK994"/>
      <c r="VZL994"/>
      <c r="VZM994"/>
      <c r="VZN994"/>
      <c r="VZO994"/>
      <c r="VZP994"/>
      <c r="VZQ994"/>
      <c r="VZR994"/>
      <c r="VZS994"/>
      <c r="VZT994"/>
      <c r="VZU994"/>
      <c r="VZV994"/>
      <c r="VZW994"/>
      <c r="VZX994"/>
      <c r="VZY994"/>
      <c r="VZZ994"/>
      <c r="WAA994"/>
      <c r="WAB994"/>
      <c r="WAC994"/>
      <c r="WAD994"/>
      <c r="WAE994"/>
      <c r="WAF994"/>
      <c r="WAG994"/>
      <c r="WAH994"/>
      <c r="WAI994"/>
      <c r="WAJ994"/>
      <c r="WAK994"/>
      <c r="WAL994"/>
      <c r="WAM994"/>
      <c r="WAN994"/>
      <c r="WAO994"/>
      <c r="WAP994"/>
      <c r="WAQ994"/>
      <c r="WAR994"/>
      <c r="WAS994"/>
      <c r="WAT994"/>
      <c r="WAU994"/>
      <c r="WAV994"/>
      <c r="WAW994"/>
      <c r="WAX994"/>
      <c r="WAY994"/>
      <c r="WAZ994"/>
      <c r="WBA994"/>
      <c r="WBB994"/>
      <c r="WBC994"/>
      <c r="WBD994"/>
      <c r="WBE994"/>
      <c r="WBF994"/>
      <c r="WBG994"/>
      <c r="WBH994"/>
      <c r="WBI994"/>
      <c r="WBJ994"/>
      <c r="WBK994"/>
      <c r="WBL994"/>
      <c r="WBM994"/>
      <c r="WBN994"/>
      <c r="WBO994"/>
      <c r="WBP994"/>
      <c r="WBQ994"/>
      <c r="WBR994"/>
      <c r="WBS994"/>
      <c r="WBT994"/>
      <c r="WBU994"/>
      <c r="WBV994"/>
      <c r="WBW994"/>
      <c r="WBX994"/>
      <c r="WBY994"/>
      <c r="WBZ994"/>
      <c r="WCA994"/>
      <c r="WCB994"/>
      <c r="WCC994"/>
      <c r="WCD994"/>
      <c r="WCE994"/>
      <c r="WCF994"/>
      <c r="WCG994"/>
      <c r="WCH994"/>
      <c r="WCI994"/>
      <c r="WCJ994"/>
      <c r="WCK994"/>
      <c r="WCL994"/>
      <c r="WCM994"/>
      <c r="WCN994"/>
      <c r="WCO994"/>
      <c r="WCP994"/>
      <c r="WCQ994"/>
      <c r="WCR994"/>
      <c r="WCS994"/>
      <c r="WCT994"/>
      <c r="WCU994"/>
      <c r="WCV994"/>
      <c r="WCW994"/>
      <c r="WCX994"/>
      <c r="WCY994"/>
      <c r="WCZ994"/>
      <c r="WDA994"/>
      <c r="WDB994"/>
      <c r="WDC994"/>
      <c r="WDD994"/>
      <c r="WDE994"/>
      <c r="WDF994"/>
      <c r="WDG994"/>
      <c r="WDH994"/>
      <c r="WDI994"/>
      <c r="WDJ994"/>
      <c r="WDK994"/>
      <c r="WDL994"/>
      <c r="WDM994"/>
      <c r="WDN994"/>
      <c r="WDO994"/>
      <c r="WDP994"/>
      <c r="WDQ994"/>
      <c r="WDR994"/>
      <c r="WDS994"/>
      <c r="WDT994"/>
      <c r="WDU994"/>
      <c r="WDV994"/>
      <c r="WDW994"/>
      <c r="WDX994"/>
      <c r="WDY994"/>
      <c r="WDZ994"/>
      <c r="WEA994"/>
      <c r="WEB994"/>
      <c r="WEC994"/>
      <c r="WED994"/>
      <c r="WEE994"/>
      <c r="WEF994"/>
      <c r="WEG994"/>
      <c r="WEH994"/>
      <c r="WEI994"/>
      <c r="WEJ994"/>
      <c r="WEK994"/>
      <c r="WEL994"/>
      <c r="WEM994"/>
      <c r="WEN994"/>
      <c r="WEO994"/>
      <c r="WEP994"/>
      <c r="WEQ994"/>
      <c r="WER994"/>
      <c r="WES994"/>
      <c r="WET994"/>
      <c r="WEU994"/>
      <c r="WEV994"/>
      <c r="WEW994"/>
      <c r="WEX994"/>
      <c r="WEY994"/>
      <c r="WEZ994"/>
      <c r="WFA994"/>
      <c r="WFB994"/>
      <c r="WFC994"/>
      <c r="WFD994"/>
      <c r="WFE994"/>
      <c r="WFF994"/>
      <c r="WFG994"/>
      <c r="WFH994"/>
      <c r="WFI994"/>
      <c r="WFJ994"/>
      <c r="WFK994"/>
      <c r="WFL994"/>
      <c r="WFM994"/>
      <c r="WFN994"/>
      <c r="WFO994"/>
      <c r="WFP994"/>
      <c r="WFQ994"/>
      <c r="WFR994"/>
      <c r="WFS994"/>
      <c r="WFT994"/>
      <c r="WFU994"/>
      <c r="WFV994"/>
      <c r="WFW994"/>
      <c r="WFX994"/>
      <c r="WFY994"/>
      <c r="WFZ994"/>
      <c r="WGA994"/>
      <c r="WGB994"/>
      <c r="WGC994"/>
      <c r="WGD994"/>
      <c r="WGE994"/>
      <c r="WGF994"/>
      <c r="WGG994"/>
      <c r="WGH994"/>
      <c r="WGI994"/>
      <c r="WGJ994"/>
      <c r="WGK994"/>
      <c r="WGL994"/>
      <c r="WGM994"/>
      <c r="WGN994"/>
      <c r="WGO994"/>
      <c r="WGP994"/>
      <c r="WGQ994"/>
      <c r="WGR994"/>
      <c r="WGS994"/>
      <c r="WGT994"/>
      <c r="WGU994"/>
      <c r="WGV994"/>
      <c r="WGW994"/>
      <c r="WGX994"/>
      <c r="WGY994"/>
      <c r="WGZ994"/>
      <c r="WHA994"/>
      <c r="WHB994"/>
      <c r="WHC994"/>
      <c r="WHD994"/>
      <c r="WHE994"/>
      <c r="WHF994"/>
      <c r="WHG994"/>
      <c r="WHH994"/>
      <c r="WHI994"/>
      <c r="WHJ994"/>
      <c r="WHK994"/>
      <c r="WHL994"/>
      <c r="WHM994"/>
      <c r="WHN994"/>
      <c r="WHO994"/>
      <c r="WHP994"/>
      <c r="WHQ994"/>
      <c r="WHR994"/>
      <c r="WHS994"/>
      <c r="WHT994"/>
      <c r="WHU994"/>
      <c r="WHV994"/>
      <c r="WHW994"/>
      <c r="WHX994"/>
      <c r="WHY994"/>
      <c r="WHZ994"/>
      <c r="WIA994"/>
      <c r="WIB994"/>
      <c r="WIC994"/>
      <c r="WID994"/>
      <c r="WIE994"/>
      <c r="WIF994"/>
      <c r="WIG994"/>
      <c r="WIH994"/>
      <c r="WII994"/>
      <c r="WIJ994"/>
      <c r="WIK994"/>
      <c r="WIL994"/>
      <c r="WIM994"/>
      <c r="WIN994"/>
      <c r="WIO994"/>
      <c r="WIP994"/>
      <c r="WIQ994"/>
      <c r="WIR994"/>
      <c r="WIS994"/>
      <c r="WIT994"/>
      <c r="WIU994"/>
      <c r="WIV994"/>
      <c r="WIW994"/>
      <c r="WIX994"/>
      <c r="WIY994"/>
      <c r="WIZ994"/>
      <c r="WJA994"/>
      <c r="WJB994"/>
      <c r="WJC994"/>
      <c r="WJD994"/>
      <c r="WJE994"/>
      <c r="WJF994"/>
      <c r="WJG994"/>
      <c r="WJH994"/>
      <c r="WJI994"/>
      <c r="WJJ994"/>
      <c r="WJK994"/>
      <c r="WJL994"/>
      <c r="WJM994"/>
      <c r="WJN994"/>
      <c r="WJO994"/>
      <c r="WJP994"/>
      <c r="WJQ994"/>
      <c r="WJR994"/>
      <c r="WJS994"/>
      <c r="WJT994"/>
      <c r="WJU994"/>
      <c r="WJV994"/>
      <c r="WJW994"/>
      <c r="WJX994"/>
      <c r="WJY994"/>
      <c r="WJZ994"/>
      <c r="WKA994"/>
      <c r="WKB994"/>
      <c r="WKC994"/>
      <c r="WKD994"/>
      <c r="WKE994"/>
      <c r="WKF994"/>
      <c r="WKG994"/>
      <c r="WKH994"/>
      <c r="WKI994"/>
      <c r="WKJ994"/>
      <c r="WKK994"/>
      <c r="WKL994"/>
      <c r="WKM994"/>
      <c r="WKN994"/>
      <c r="WKO994"/>
      <c r="WKP994"/>
      <c r="WKQ994"/>
      <c r="WKR994"/>
      <c r="WKS994"/>
      <c r="WKT994"/>
      <c r="WKU994"/>
      <c r="WKV994"/>
      <c r="WKW994"/>
      <c r="WKX994"/>
      <c r="WKY994"/>
      <c r="WKZ994"/>
      <c r="WLA994"/>
      <c r="WLB994"/>
      <c r="WLC994"/>
      <c r="WLD994"/>
      <c r="WLE994"/>
      <c r="WLF994"/>
      <c r="WLG994"/>
      <c r="WLH994"/>
      <c r="WLI994"/>
      <c r="WLJ994"/>
      <c r="WLK994"/>
      <c r="WLL994"/>
      <c r="WLM994"/>
      <c r="WLN994"/>
      <c r="WLO994"/>
      <c r="WLP994"/>
      <c r="WLQ994"/>
      <c r="WLR994"/>
      <c r="WLS994"/>
      <c r="WLT994"/>
      <c r="WLU994"/>
      <c r="WLV994"/>
      <c r="WLW994"/>
      <c r="WLX994"/>
      <c r="WLY994"/>
      <c r="WLZ994"/>
      <c r="WMA994"/>
      <c r="WMB994"/>
      <c r="WMC994"/>
      <c r="WMD994"/>
      <c r="WME994"/>
      <c r="WMF994"/>
      <c r="WMG994"/>
      <c r="WMH994"/>
      <c r="WMI994"/>
      <c r="WMJ994"/>
      <c r="WMK994"/>
      <c r="WML994"/>
      <c r="WMM994"/>
      <c r="WMN994"/>
      <c r="WMO994"/>
      <c r="WMP994"/>
      <c r="WMQ994"/>
      <c r="WMR994"/>
      <c r="WMS994"/>
      <c r="WMT994"/>
      <c r="WMU994"/>
      <c r="WMV994"/>
      <c r="WMW994"/>
      <c r="WMX994"/>
      <c r="WMY994"/>
      <c r="WMZ994"/>
      <c r="WNA994"/>
      <c r="WNB994"/>
      <c r="WNC994"/>
      <c r="WND994"/>
      <c r="WNE994"/>
      <c r="WNF994"/>
      <c r="WNG994"/>
      <c r="WNH994"/>
      <c r="WNI994"/>
      <c r="WNJ994"/>
      <c r="WNK994"/>
      <c r="WNL994"/>
      <c r="WNM994"/>
      <c r="WNN994"/>
      <c r="WNO994"/>
      <c r="WNP994"/>
      <c r="WNQ994"/>
      <c r="WNR994"/>
      <c r="WNS994"/>
      <c r="WNT994"/>
      <c r="WNU994"/>
      <c r="WNV994"/>
      <c r="WNW994"/>
      <c r="WNX994"/>
      <c r="WNY994"/>
      <c r="WNZ994"/>
      <c r="WOA994"/>
      <c r="WOB994"/>
      <c r="WOC994"/>
      <c r="WOD994"/>
      <c r="WOE994"/>
      <c r="WOF994"/>
      <c r="WOG994"/>
      <c r="WOH994"/>
      <c r="WOI994"/>
      <c r="WOJ994"/>
      <c r="WOK994"/>
      <c r="WOL994"/>
      <c r="WOM994"/>
      <c r="WON994"/>
      <c r="WOO994"/>
      <c r="WOP994"/>
      <c r="WOQ994"/>
      <c r="WOR994"/>
      <c r="WOS994"/>
      <c r="WOT994"/>
      <c r="WOU994"/>
      <c r="WOV994"/>
      <c r="WOW994"/>
      <c r="WOX994"/>
      <c r="WOY994"/>
      <c r="WOZ994"/>
      <c r="WPA994"/>
      <c r="WPB994"/>
      <c r="WPC994"/>
      <c r="WPD994"/>
      <c r="WPE994"/>
      <c r="WPF994"/>
      <c r="WPG994"/>
      <c r="WPH994"/>
      <c r="WPI994"/>
      <c r="WPJ994"/>
      <c r="WPK994"/>
      <c r="WPL994"/>
      <c r="WPM994"/>
      <c r="WPN994"/>
      <c r="WPO994"/>
      <c r="WPP994"/>
      <c r="WPQ994"/>
      <c r="WPR994"/>
      <c r="WPS994"/>
      <c r="WPT994"/>
      <c r="WPU994"/>
      <c r="WPV994"/>
      <c r="WPW994"/>
      <c r="WPX994"/>
      <c r="WPY994"/>
      <c r="WPZ994"/>
      <c r="WQA994"/>
      <c r="WQB994"/>
      <c r="WQC994"/>
      <c r="WQD994"/>
      <c r="WQE994"/>
      <c r="WQF994"/>
      <c r="WQG994"/>
      <c r="WQH994"/>
      <c r="WQI994"/>
      <c r="WQJ994"/>
      <c r="WQK994"/>
      <c r="WQL994"/>
      <c r="WQM994"/>
      <c r="WQN994"/>
      <c r="WQO994"/>
      <c r="WQP994"/>
      <c r="WQQ994"/>
      <c r="WQR994"/>
      <c r="WQS994"/>
      <c r="WQT994"/>
      <c r="WQU994"/>
      <c r="WQV994"/>
      <c r="WQW994"/>
      <c r="WQX994"/>
      <c r="WQY994"/>
      <c r="WQZ994"/>
      <c r="WRA994"/>
      <c r="WRB994"/>
      <c r="WRC994"/>
      <c r="WRD994"/>
      <c r="WRE994"/>
      <c r="WRF994"/>
      <c r="WRG994"/>
      <c r="WRH994"/>
      <c r="WRI994"/>
      <c r="WRJ994"/>
      <c r="WRK994"/>
      <c r="WRL994"/>
      <c r="WRM994"/>
      <c r="WRN994"/>
      <c r="WRO994"/>
      <c r="WRP994"/>
      <c r="WRQ994"/>
      <c r="WRR994"/>
      <c r="WRS994"/>
      <c r="WRT994"/>
      <c r="WRU994"/>
      <c r="WRV994"/>
      <c r="WRW994"/>
      <c r="WRX994"/>
      <c r="WRY994"/>
      <c r="WRZ994"/>
      <c r="WSA994"/>
      <c r="WSB994"/>
      <c r="WSC994"/>
      <c r="WSD994"/>
      <c r="WSE994"/>
      <c r="WSF994"/>
      <c r="WSG994"/>
      <c r="WSH994"/>
      <c r="WSI994"/>
      <c r="WSJ994"/>
      <c r="WSK994"/>
      <c r="WSL994"/>
      <c r="WSM994"/>
      <c r="WSN994"/>
      <c r="WSO994"/>
      <c r="WSP994"/>
      <c r="WSQ994"/>
      <c r="WSR994"/>
      <c r="WSS994"/>
      <c r="WST994"/>
      <c r="WSU994"/>
      <c r="WSV994"/>
      <c r="WSW994"/>
      <c r="WSX994"/>
      <c r="WSY994"/>
      <c r="WSZ994"/>
      <c r="WTA994"/>
      <c r="WTB994"/>
      <c r="WTC994"/>
      <c r="WTD994"/>
      <c r="WTE994"/>
      <c r="WTF994"/>
      <c r="WTG994"/>
      <c r="WTH994"/>
      <c r="WTI994"/>
      <c r="WTJ994"/>
      <c r="WTK994"/>
      <c r="WTL994"/>
      <c r="WTM994"/>
      <c r="WTN994"/>
      <c r="WTO994"/>
      <c r="WTP994"/>
      <c r="WTQ994"/>
      <c r="WTR994"/>
      <c r="WTS994"/>
      <c r="WTT994"/>
      <c r="WTU994"/>
      <c r="WTV994"/>
      <c r="WTW994"/>
      <c r="WTX994"/>
      <c r="WTY994"/>
      <c r="WTZ994"/>
      <c r="WUA994"/>
      <c r="WUB994"/>
      <c r="WUC994"/>
      <c r="WUD994"/>
      <c r="WUE994"/>
      <c r="WUF994"/>
      <c r="WUG994"/>
      <c r="WUH994"/>
      <c r="WUI994"/>
      <c r="WUJ994"/>
      <c r="WUK994"/>
      <c r="WUL994"/>
      <c r="WUM994"/>
      <c r="WUN994"/>
      <c r="WUO994"/>
      <c r="WUP994"/>
      <c r="WUQ994"/>
      <c r="WUR994"/>
      <c r="WUS994"/>
      <c r="WUT994"/>
      <c r="WUU994"/>
      <c r="WUV994"/>
      <c r="WUW994"/>
      <c r="WUX994"/>
      <c r="WUY994"/>
      <c r="WUZ994"/>
      <c r="WVA994"/>
      <c r="WVB994"/>
      <c r="WVC994"/>
      <c r="WVD994"/>
      <c r="WVE994"/>
      <c r="WVF994"/>
      <c r="WVG994"/>
      <c r="WVH994"/>
      <c r="WVI994"/>
      <c r="WVJ994"/>
      <c r="WVK994"/>
      <c r="WVL994"/>
      <c r="WVM994"/>
      <c r="WVN994"/>
      <c r="WVO994"/>
      <c r="WVP994"/>
      <c r="WVQ994"/>
      <c r="WVR994"/>
      <c r="WVS994"/>
      <c r="WVT994"/>
      <c r="WVU994"/>
      <c r="WVV994"/>
      <c r="WVW994"/>
      <c r="WVX994"/>
      <c r="WVY994"/>
      <c r="WVZ994"/>
      <c r="WWA994"/>
      <c r="WWB994"/>
      <c r="WWC994"/>
      <c r="WWD994"/>
      <c r="WWE994"/>
      <c r="WWF994"/>
      <c r="WWG994"/>
      <c r="WWH994"/>
      <c r="WWI994"/>
      <c r="WWJ994"/>
      <c r="WWK994"/>
      <c r="WWL994"/>
      <c r="WWM994"/>
      <c r="WWN994"/>
      <c r="WWO994"/>
      <c r="WWP994"/>
      <c r="WWQ994"/>
      <c r="WWR994"/>
      <c r="WWS994"/>
      <c r="WWT994"/>
      <c r="WWU994"/>
      <c r="WWV994"/>
      <c r="WWW994"/>
      <c r="WWX994"/>
      <c r="WWY994"/>
      <c r="WWZ994"/>
      <c r="WXA994"/>
      <c r="WXB994"/>
      <c r="WXC994"/>
      <c r="WXD994"/>
      <c r="WXE994"/>
      <c r="WXF994"/>
      <c r="WXG994"/>
      <c r="WXH994"/>
      <c r="WXI994"/>
      <c r="WXJ994"/>
      <c r="WXK994"/>
      <c r="WXL994"/>
      <c r="WXM994"/>
      <c r="WXN994"/>
      <c r="WXO994"/>
      <c r="WXP994"/>
      <c r="WXQ994"/>
      <c r="WXR994"/>
      <c r="WXS994"/>
      <c r="WXT994"/>
      <c r="WXU994"/>
      <c r="WXV994"/>
      <c r="WXW994"/>
      <c r="WXX994"/>
      <c r="WXY994"/>
      <c r="WXZ994"/>
      <c r="WYA994"/>
      <c r="WYB994"/>
      <c r="WYC994"/>
      <c r="WYD994"/>
      <c r="WYE994"/>
      <c r="WYF994"/>
      <c r="WYG994"/>
      <c r="WYH994"/>
      <c r="WYI994"/>
      <c r="WYJ994"/>
      <c r="WYK994"/>
      <c r="WYL994"/>
      <c r="WYM994"/>
      <c r="WYN994"/>
      <c r="WYO994"/>
      <c r="WYP994"/>
      <c r="WYQ994"/>
      <c r="WYR994"/>
      <c r="WYS994"/>
      <c r="WYT994"/>
      <c r="WYU994"/>
      <c r="WYV994"/>
      <c r="WYW994"/>
      <c r="WYX994"/>
      <c r="WYY994"/>
      <c r="WYZ994"/>
      <c r="WZA994"/>
      <c r="WZB994"/>
      <c r="WZC994"/>
      <c r="WZD994"/>
      <c r="WZE994"/>
      <c r="WZF994"/>
      <c r="WZG994"/>
      <c r="WZH994"/>
      <c r="WZI994"/>
      <c r="WZJ994"/>
      <c r="WZK994"/>
      <c r="WZL994"/>
      <c r="WZM994"/>
      <c r="WZN994"/>
      <c r="WZO994"/>
      <c r="WZP994"/>
      <c r="WZQ994"/>
      <c r="WZR994"/>
      <c r="WZS994"/>
      <c r="WZT994"/>
      <c r="WZU994"/>
      <c r="WZV994"/>
      <c r="WZW994"/>
      <c r="WZX994"/>
      <c r="WZY994"/>
      <c r="WZZ994"/>
      <c r="XAA994"/>
      <c r="XAB994"/>
      <c r="XAC994"/>
      <c r="XAD994"/>
      <c r="XAE994"/>
      <c r="XAF994"/>
      <c r="XAG994"/>
      <c r="XAH994"/>
      <c r="XAI994"/>
      <c r="XAJ994"/>
      <c r="XAK994"/>
      <c r="XAL994"/>
      <c r="XAM994"/>
      <c r="XAN994"/>
      <c r="XAO994"/>
      <c r="XAP994"/>
      <c r="XAQ994"/>
      <c r="XAR994"/>
      <c r="XAS994"/>
      <c r="XAT994"/>
      <c r="XAU994"/>
      <c r="XAV994"/>
      <c r="XAW994"/>
      <c r="XAX994"/>
      <c r="XAY994"/>
      <c r="XAZ994"/>
      <c r="XBA994"/>
      <c r="XBB994"/>
      <c r="XBC994"/>
      <c r="XBD994"/>
      <c r="XBE994"/>
      <c r="XBF994"/>
      <c r="XBG994"/>
      <c r="XBH994"/>
      <c r="XBI994"/>
      <c r="XBJ994"/>
      <c r="XBK994"/>
      <c r="XBL994"/>
      <c r="XBM994"/>
      <c r="XBN994"/>
      <c r="XBO994"/>
      <c r="XBP994"/>
      <c r="XBQ994"/>
      <c r="XBR994"/>
      <c r="XBS994"/>
      <c r="XBT994"/>
      <c r="XBU994"/>
      <c r="XBV994"/>
      <c r="XBW994"/>
      <c r="XBX994"/>
      <c r="XBY994"/>
      <c r="XBZ994"/>
      <c r="XCA994"/>
      <c r="XCB994"/>
      <c r="XCC994"/>
      <c r="XCD994"/>
      <c r="XCE994"/>
      <c r="XCF994"/>
      <c r="XCG994"/>
      <c r="XCH994"/>
      <c r="XCI994"/>
      <c r="XCJ994"/>
      <c r="XCK994"/>
      <c r="XCL994"/>
      <c r="XCM994"/>
      <c r="XCN994"/>
      <c r="XCO994"/>
      <c r="XCP994"/>
      <c r="XCQ994"/>
      <c r="XCR994"/>
      <c r="XCS994"/>
      <c r="XCT994"/>
      <c r="XCU994"/>
      <c r="XCV994"/>
      <c r="XCW994"/>
      <c r="XCX994"/>
      <c r="XCY994"/>
      <c r="XCZ994"/>
      <c r="XDA994"/>
      <c r="XDB994"/>
      <c r="XDC994"/>
      <c r="XDD994"/>
      <c r="XDE994"/>
      <c r="XDF994"/>
      <c r="XDG994"/>
      <c r="XDH994"/>
      <c r="XDI994"/>
      <c r="XDJ994"/>
      <c r="XDK994"/>
      <c r="XDL994"/>
      <c r="XDM994"/>
      <c r="XDN994"/>
      <c r="XDO994"/>
      <c r="XDP994"/>
      <c r="XDQ994"/>
      <c r="XDR994"/>
      <c r="XDS994"/>
      <c r="XDT994"/>
      <c r="XDU994"/>
      <c r="XDV994"/>
      <c r="XDW994"/>
      <c r="XDX994"/>
      <c r="XDY994"/>
      <c r="XDZ994"/>
      <c r="XEA994"/>
      <c r="XEB994"/>
      <c r="XEC994"/>
      <c r="XED994"/>
      <c r="XEE994"/>
      <c r="XEF994"/>
      <c r="XEG994"/>
      <c r="XEH994"/>
      <c r="XEI994"/>
      <c r="XEJ994"/>
      <c r="XEK994"/>
      <c r="XEL994"/>
      <c r="XEM994"/>
      <c r="XEN994"/>
      <c r="XEO994"/>
      <c r="XEP994"/>
      <c r="XEQ994"/>
      <c r="XER994"/>
      <c r="XES994"/>
      <c r="XET994"/>
      <c r="XEU994"/>
      <c r="XEV994"/>
      <c r="XEW994"/>
      <c r="XEX994"/>
      <c r="XEY994"/>
      <c r="XEZ994"/>
      <c r="XFA994"/>
      <c r="XFB994"/>
      <c r="XFC994"/>
      <c r="XFD994"/>
    </row>
    <row r="995" spans="1:47 1031:16384">
      <c r="A995" s="14">
        <v>14</v>
      </c>
      <c r="B995" s="14" t="s">
        <v>2332</v>
      </c>
      <c r="C995" s="14" t="s">
        <v>2333</v>
      </c>
      <c r="D995" s="14" t="s">
        <v>2334</v>
      </c>
      <c r="E995" s="14" t="s">
        <v>2332</v>
      </c>
      <c r="F995" s="14" t="s">
        <v>2334</v>
      </c>
      <c r="G995" s="14" t="s">
        <v>652</v>
      </c>
      <c r="H995" s="14" t="s">
        <v>2348</v>
      </c>
      <c r="I995" s="14"/>
      <c r="J995" s="14"/>
      <c r="K995" s="14"/>
      <c r="L995" s="14"/>
      <c r="M995" s="14" t="s">
        <v>2336</v>
      </c>
      <c r="N995" s="14" t="s">
        <v>2337</v>
      </c>
      <c r="O995" s="13" t="s">
        <v>2361</v>
      </c>
      <c r="P995" s="12">
        <v>10108987</v>
      </c>
      <c r="Q995" s="12">
        <v>56296205</v>
      </c>
      <c r="R995" s="12" t="s">
        <v>297</v>
      </c>
      <c r="S995" s="12">
        <v>27</v>
      </c>
      <c r="T995" s="14">
        <v>33</v>
      </c>
      <c r="U995" s="18">
        <f t="shared" si="333"/>
        <v>1720.5</v>
      </c>
      <c r="V995" s="18">
        <f t="shared" si="334"/>
        <v>3375</v>
      </c>
      <c r="W995" s="18">
        <f t="shared" si="335"/>
        <v>0</v>
      </c>
      <c r="X995" s="16">
        <f t="shared" si="336"/>
        <v>5095.5</v>
      </c>
      <c r="Y995" s="17">
        <v>2294</v>
      </c>
      <c r="Z995" s="17">
        <v>4500</v>
      </c>
      <c r="AA995" s="17"/>
      <c r="AB995" s="16">
        <f t="shared" si="337"/>
        <v>6794</v>
      </c>
      <c r="AC995" s="18">
        <f t="shared" si="338"/>
        <v>2294</v>
      </c>
      <c r="AD995" s="18">
        <f t="shared" si="339"/>
        <v>4500</v>
      </c>
      <c r="AE995" s="18">
        <f t="shared" si="340"/>
        <v>0</v>
      </c>
      <c r="AF995" s="16">
        <f t="shared" si="341"/>
        <v>6794</v>
      </c>
      <c r="AG995" s="15" t="s">
        <v>66</v>
      </c>
      <c r="AH995" s="15" t="s">
        <v>66</v>
      </c>
      <c r="AI995" s="15" t="s">
        <v>66</v>
      </c>
      <c r="AJ995" s="16">
        <f t="shared" si="342"/>
        <v>0</v>
      </c>
      <c r="AK995" s="16">
        <f t="shared" si="343"/>
        <v>18683.5</v>
      </c>
      <c r="AL995" s="19" t="s">
        <v>2239</v>
      </c>
      <c r="AM995" s="19" t="s">
        <v>68</v>
      </c>
      <c r="AN995" s="19" t="s">
        <v>1540</v>
      </c>
      <c r="AO995" s="19" t="s">
        <v>70</v>
      </c>
      <c r="AP995" s="19" t="s">
        <v>71</v>
      </c>
      <c r="AQ995" s="31" t="s">
        <v>2339</v>
      </c>
      <c r="AR995" s="14" t="s">
        <v>71</v>
      </c>
      <c r="AS995" s="20">
        <v>45748</v>
      </c>
      <c r="AT995" s="31">
        <v>46752</v>
      </c>
      <c r="AU995" s="21"/>
      <c r="AMQ995"/>
      <c r="AMR995"/>
      <c r="AMS995"/>
      <c r="AMT995"/>
      <c r="AMU995"/>
      <c r="AMV995"/>
      <c r="AMW995"/>
      <c r="AMX995"/>
      <c r="AMY995"/>
      <c r="AMZ995"/>
      <c r="ANA995"/>
      <c r="ANB995"/>
      <c r="ANC995"/>
      <c r="AND995"/>
      <c r="ANE995"/>
      <c r="ANF995"/>
      <c r="ANG995"/>
      <c r="ANH995"/>
      <c r="ANI995"/>
      <c r="ANJ995"/>
      <c r="ANK995"/>
      <c r="ANL995"/>
      <c r="ANM995"/>
      <c r="ANN995"/>
      <c r="ANO995"/>
      <c r="ANP995"/>
      <c r="ANQ995"/>
      <c r="ANR995"/>
      <c r="ANS995"/>
      <c r="ANT995"/>
      <c r="ANU995"/>
      <c r="ANV995"/>
      <c r="ANW995"/>
      <c r="ANX995"/>
      <c r="ANY995"/>
      <c r="ANZ995"/>
      <c r="AOA995"/>
      <c r="AOB995"/>
      <c r="AOC995"/>
      <c r="AOD995"/>
      <c r="AOE995"/>
      <c r="AOF995"/>
      <c r="AOG995"/>
      <c r="AOH995"/>
      <c r="AOI995"/>
      <c r="AOJ995"/>
      <c r="AOK995"/>
      <c r="AOL995"/>
      <c r="AOM995"/>
      <c r="AON995"/>
      <c r="AOO995"/>
      <c r="AOP995"/>
      <c r="AOQ995"/>
      <c r="AOR995"/>
      <c r="AOS995"/>
      <c r="AOT995"/>
      <c r="AOU995"/>
      <c r="AOV995"/>
      <c r="AOW995"/>
      <c r="AOX995"/>
      <c r="AOY995"/>
      <c r="AOZ995"/>
      <c r="APA995"/>
      <c r="APB995"/>
      <c r="APC995"/>
      <c r="APD995"/>
      <c r="APE995"/>
      <c r="APF995"/>
      <c r="APG995"/>
      <c r="APH995"/>
      <c r="API995"/>
      <c r="APJ995"/>
      <c r="APK995"/>
      <c r="APL995"/>
      <c r="APM995"/>
      <c r="APN995"/>
      <c r="APO995"/>
      <c r="APP995"/>
      <c r="APQ995"/>
      <c r="APR995"/>
      <c r="APS995"/>
      <c r="APT995"/>
      <c r="APU995"/>
      <c r="APV995"/>
      <c r="APW995"/>
      <c r="APX995"/>
      <c r="APY995"/>
      <c r="APZ995"/>
      <c r="AQA995"/>
      <c r="AQB995"/>
      <c r="AQC995"/>
      <c r="AQD995"/>
      <c r="AQE995"/>
      <c r="AQF995"/>
      <c r="AQG995"/>
      <c r="AQH995"/>
      <c r="AQI995"/>
      <c r="AQJ995"/>
      <c r="AQK995"/>
      <c r="AQL995"/>
      <c r="AQM995"/>
      <c r="AQN995"/>
      <c r="AQO995"/>
      <c r="AQP995"/>
      <c r="AQQ995"/>
      <c r="AQR995"/>
      <c r="AQS995"/>
      <c r="AQT995"/>
      <c r="AQU995"/>
      <c r="AQV995"/>
      <c r="AQW995"/>
      <c r="AQX995"/>
      <c r="AQY995"/>
      <c r="AQZ995"/>
      <c r="ARA995"/>
      <c r="ARB995"/>
      <c r="ARC995"/>
      <c r="ARD995"/>
      <c r="ARE995"/>
      <c r="ARF995"/>
      <c r="ARG995"/>
      <c r="ARH995"/>
      <c r="ARI995"/>
      <c r="ARJ995"/>
      <c r="ARK995"/>
      <c r="ARL995"/>
      <c r="ARM995"/>
      <c r="ARN995"/>
      <c r="ARO995"/>
      <c r="ARP995"/>
      <c r="ARQ995"/>
      <c r="ARR995"/>
      <c r="ARS995"/>
      <c r="ART995"/>
      <c r="ARU995"/>
      <c r="ARV995"/>
      <c r="ARW995"/>
      <c r="ARX995"/>
      <c r="ARY995"/>
      <c r="ARZ995"/>
      <c r="ASA995"/>
      <c r="ASB995"/>
      <c r="ASC995"/>
      <c r="ASD995"/>
      <c r="ASE995"/>
      <c r="ASF995"/>
      <c r="ASG995"/>
      <c r="ASH995"/>
      <c r="ASI995"/>
      <c r="ASJ995"/>
      <c r="ASK995"/>
      <c r="ASL995"/>
      <c r="ASM995"/>
      <c r="ASN995"/>
      <c r="ASO995"/>
      <c r="ASP995"/>
      <c r="ASQ995"/>
      <c r="ASR995"/>
      <c r="ASS995"/>
      <c r="AST995"/>
      <c r="ASU995"/>
      <c r="ASV995"/>
      <c r="ASW995"/>
      <c r="ASX995"/>
      <c r="ASY995"/>
      <c r="ASZ995"/>
      <c r="ATA995"/>
      <c r="ATB995"/>
      <c r="ATC995"/>
      <c r="ATD995"/>
      <c r="ATE995"/>
      <c r="ATF995"/>
      <c r="ATG995"/>
      <c r="ATH995"/>
      <c r="ATI995"/>
      <c r="ATJ995"/>
      <c r="ATK995"/>
      <c r="ATL995"/>
      <c r="ATM995"/>
      <c r="ATN995"/>
      <c r="ATO995"/>
      <c r="ATP995"/>
      <c r="ATQ995"/>
      <c r="ATR995"/>
      <c r="ATS995"/>
      <c r="ATT995"/>
      <c r="ATU995"/>
      <c r="ATV995"/>
      <c r="ATW995"/>
      <c r="ATX995"/>
      <c r="ATY995"/>
      <c r="ATZ995"/>
      <c r="AUA995"/>
      <c r="AUB995"/>
      <c r="AUC995"/>
      <c r="AUD995"/>
      <c r="AUE995"/>
      <c r="AUF995"/>
      <c r="AUG995"/>
      <c r="AUH995"/>
      <c r="AUI995"/>
      <c r="AUJ995"/>
      <c r="AUK995"/>
      <c r="AUL995"/>
      <c r="AUM995"/>
      <c r="AUN995"/>
      <c r="AUO995"/>
      <c r="AUP995"/>
      <c r="AUQ995"/>
      <c r="AUR995"/>
      <c r="AUS995"/>
      <c r="AUT995"/>
      <c r="AUU995"/>
      <c r="AUV995"/>
      <c r="AUW995"/>
      <c r="AUX995"/>
      <c r="AUY995"/>
      <c r="AUZ995"/>
      <c r="AVA995"/>
      <c r="AVB995"/>
      <c r="AVC995"/>
      <c r="AVD995"/>
      <c r="AVE995"/>
      <c r="AVF995"/>
      <c r="AVG995"/>
      <c r="AVH995"/>
      <c r="AVI995"/>
      <c r="AVJ995"/>
      <c r="AVK995"/>
      <c r="AVL995"/>
      <c r="AVM995"/>
      <c r="AVN995"/>
      <c r="AVO995"/>
      <c r="AVP995"/>
      <c r="AVQ995"/>
      <c r="AVR995"/>
      <c r="AVS995"/>
      <c r="AVT995"/>
      <c r="AVU995"/>
      <c r="AVV995"/>
      <c r="AVW995"/>
      <c r="AVX995"/>
      <c r="AVY995"/>
      <c r="AVZ995"/>
      <c r="AWA995"/>
      <c r="AWB995"/>
      <c r="AWC995"/>
      <c r="AWD995"/>
      <c r="AWE995"/>
      <c r="AWF995"/>
      <c r="AWG995"/>
      <c r="AWH995"/>
      <c r="AWI995"/>
      <c r="AWJ995"/>
      <c r="AWK995"/>
      <c r="AWL995"/>
      <c r="AWM995"/>
      <c r="AWN995"/>
      <c r="AWO995"/>
      <c r="AWP995"/>
      <c r="AWQ995"/>
      <c r="AWR995"/>
      <c r="AWS995"/>
      <c r="AWT995"/>
      <c r="AWU995"/>
      <c r="AWV995"/>
      <c r="AWW995"/>
      <c r="AWX995"/>
      <c r="AWY995"/>
      <c r="AWZ995"/>
      <c r="AXA995"/>
      <c r="AXB995"/>
      <c r="AXC995"/>
      <c r="AXD995"/>
      <c r="AXE995"/>
      <c r="AXF995"/>
      <c r="AXG995"/>
      <c r="AXH995"/>
      <c r="AXI995"/>
      <c r="AXJ995"/>
      <c r="AXK995"/>
      <c r="AXL995"/>
      <c r="AXM995"/>
      <c r="AXN995"/>
      <c r="AXO995"/>
      <c r="AXP995"/>
      <c r="AXQ995"/>
      <c r="AXR995"/>
      <c r="AXS995"/>
      <c r="AXT995"/>
      <c r="AXU995"/>
      <c r="AXV995"/>
      <c r="AXW995"/>
      <c r="AXX995"/>
      <c r="AXY995"/>
      <c r="AXZ995"/>
      <c r="AYA995"/>
      <c r="AYB995"/>
      <c r="AYC995"/>
      <c r="AYD995"/>
      <c r="AYE995"/>
      <c r="AYF995"/>
      <c r="AYG995"/>
      <c r="AYH995"/>
      <c r="AYI995"/>
      <c r="AYJ995"/>
      <c r="AYK995"/>
      <c r="AYL995"/>
      <c r="AYM995"/>
      <c r="AYN995"/>
      <c r="AYO995"/>
      <c r="AYP995"/>
      <c r="AYQ995"/>
      <c r="AYR995"/>
      <c r="AYS995"/>
      <c r="AYT995"/>
      <c r="AYU995"/>
      <c r="AYV995"/>
      <c r="AYW995"/>
      <c r="AYX995"/>
      <c r="AYY995"/>
      <c r="AYZ995"/>
      <c r="AZA995"/>
      <c r="AZB995"/>
      <c r="AZC995"/>
      <c r="AZD995"/>
      <c r="AZE995"/>
      <c r="AZF995"/>
      <c r="AZG995"/>
      <c r="AZH995"/>
      <c r="AZI995"/>
      <c r="AZJ995"/>
      <c r="AZK995"/>
      <c r="AZL995"/>
      <c r="AZM995"/>
      <c r="AZN995"/>
      <c r="AZO995"/>
      <c r="AZP995"/>
      <c r="AZQ995"/>
      <c r="AZR995"/>
      <c r="AZS995"/>
      <c r="AZT995"/>
      <c r="AZU995"/>
      <c r="AZV995"/>
      <c r="AZW995"/>
      <c r="AZX995"/>
      <c r="AZY995"/>
      <c r="AZZ995"/>
      <c r="BAA995"/>
      <c r="BAB995"/>
      <c r="BAC995"/>
      <c r="BAD995"/>
      <c r="BAE995"/>
      <c r="BAF995"/>
      <c r="BAG995"/>
      <c r="BAH995"/>
      <c r="BAI995"/>
      <c r="BAJ995"/>
      <c r="BAK995"/>
      <c r="BAL995"/>
      <c r="BAM995"/>
      <c r="BAN995"/>
      <c r="BAO995"/>
      <c r="BAP995"/>
      <c r="BAQ995"/>
      <c r="BAR995"/>
      <c r="BAS995"/>
      <c r="BAT995"/>
      <c r="BAU995"/>
      <c r="BAV995"/>
      <c r="BAW995"/>
      <c r="BAX995"/>
      <c r="BAY995"/>
      <c r="BAZ995"/>
      <c r="BBA995"/>
      <c r="BBB995"/>
      <c r="BBC995"/>
      <c r="BBD995"/>
      <c r="BBE995"/>
      <c r="BBF995"/>
      <c r="BBG995"/>
      <c r="BBH995"/>
      <c r="BBI995"/>
      <c r="BBJ995"/>
      <c r="BBK995"/>
      <c r="BBL995"/>
      <c r="BBM995"/>
      <c r="BBN995"/>
      <c r="BBO995"/>
      <c r="BBP995"/>
      <c r="BBQ995"/>
      <c r="BBR995"/>
      <c r="BBS995"/>
      <c r="BBT995"/>
      <c r="BBU995"/>
      <c r="BBV995"/>
      <c r="BBW995"/>
      <c r="BBX995"/>
      <c r="BBY995"/>
      <c r="BBZ995"/>
      <c r="BCA995"/>
      <c r="BCB995"/>
      <c r="BCC995"/>
      <c r="BCD995"/>
      <c r="BCE995"/>
      <c r="BCF995"/>
      <c r="BCG995"/>
      <c r="BCH995"/>
      <c r="BCI995"/>
      <c r="BCJ995"/>
      <c r="BCK995"/>
      <c r="BCL995"/>
      <c r="BCM995"/>
      <c r="BCN995"/>
      <c r="BCO995"/>
      <c r="BCP995"/>
      <c r="BCQ995"/>
      <c r="BCR995"/>
      <c r="BCS995"/>
      <c r="BCT995"/>
      <c r="BCU995"/>
      <c r="BCV995"/>
      <c r="BCW995"/>
      <c r="BCX995"/>
      <c r="BCY995"/>
      <c r="BCZ995"/>
      <c r="BDA995"/>
      <c r="BDB995"/>
      <c r="BDC995"/>
      <c r="BDD995"/>
      <c r="BDE995"/>
      <c r="BDF995"/>
      <c r="BDG995"/>
      <c r="BDH995"/>
      <c r="BDI995"/>
      <c r="BDJ995"/>
      <c r="BDK995"/>
      <c r="BDL995"/>
      <c r="BDM995"/>
      <c r="BDN995"/>
      <c r="BDO995"/>
      <c r="BDP995"/>
      <c r="BDQ995"/>
      <c r="BDR995"/>
      <c r="BDS995"/>
      <c r="BDT995"/>
      <c r="BDU995"/>
      <c r="BDV995"/>
      <c r="BDW995"/>
      <c r="BDX995"/>
      <c r="BDY995"/>
      <c r="BDZ995"/>
      <c r="BEA995"/>
      <c r="BEB995"/>
      <c r="BEC995"/>
      <c r="BED995"/>
      <c r="BEE995"/>
      <c r="BEF995"/>
      <c r="BEG995"/>
      <c r="BEH995"/>
      <c r="BEI995"/>
      <c r="BEJ995"/>
      <c r="BEK995"/>
      <c r="BEL995"/>
      <c r="BEM995"/>
      <c r="BEN995"/>
      <c r="BEO995"/>
      <c r="BEP995"/>
      <c r="BEQ995"/>
      <c r="BER995"/>
      <c r="BES995"/>
      <c r="BET995"/>
      <c r="BEU995"/>
      <c r="BEV995"/>
      <c r="BEW995"/>
      <c r="BEX995"/>
      <c r="BEY995"/>
      <c r="BEZ995"/>
      <c r="BFA995"/>
      <c r="BFB995"/>
      <c r="BFC995"/>
      <c r="BFD995"/>
      <c r="BFE995"/>
      <c r="BFF995"/>
      <c r="BFG995"/>
      <c r="BFH995"/>
      <c r="BFI995"/>
      <c r="BFJ995"/>
      <c r="BFK995"/>
      <c r="BFL995"/>
      <c r="BFM995"/>
      <c r="BFN995"/>
      <c r="BFO995"/>
      <c r="BFP995"/>
      <c r="BFQ995"/>
      <c r="BFR995"/>
      <c r="BFS995"/>
      <c r="BFT995"/>
      <c r="BFU995"/>
      <c r="BFV995"/>
      <c r="BFW995"/>
      <c r="BFX995"/>
      <c r="BFY995"/>
      <c r="BFZ995"/>
      <c r="BGA995"/>
      <c r="BGB995"/>
      <c r="BGC995"/>
      <c r="BGD995"/>
      <c r="BGE995"/>
      <c r="BGF995"/>
      <c r="BGG995"/>
      <c r="BGH995"/>
      <c r="BGI995"/>
      <c r="BGJ995"/>
      <c r="BGK995"/>
      <c r="BGL995"/>
      <c r="BGM995"/>
      <c r="BGN995"/>
      <c r="BGO995"/>
      <c r="BGP995"/>
      <c r="BGQ995"/>
      <c r="BGR995"/>
      <c r="BGS995"/>
      <c r="BGT995"/>
      <c r="BGU995"/>
      <c r="BGV995"/>
      <c r="BGW995"/>
      <c r="BGX995"/>
      <c r="BGY995"/>
      <c r="BGZ995"/>
      <c r="BHA995"/>
      <c r="BHB995"/>
      <c r="BHC995"/>
      <c r="BHD995"/>
      <c r="BHE995"/>
      <c r="BHF995"/>
      <c r="BHG995"/>
      <c r="BHH995"/>
      <c r="BHI995"/>
      <c r="BHJ995"/>
      <c r="BHK995"/>
      <c r="BHL995"/>
      <c r="BHM995"/>
      <c r="BHN995"/>
      <c r="BHO995"/>
      <c r="BHP995"/>
      <c r="BHQ995"/>
      <c r="BHR995"/>
      <c r="BHS995"/>
      <c r="BHT995"/>
      <c r="BHU995"/>
      <c r="BHV995"/>
      <c r="BHW995"/>
      <c r="BHX995"/>
      <c r="BHY995"/>
      <c r="BHZ995"/>
      <c r="BIA995"/>
      <c r="BIB995"/>
      <c r="BIC995"/>
      <c r="BID995"/>
      <c r="BIE995"/>
      <c r="BIF995"/>
      <c r="BIG995"/>
      <c r="BIH995"/>
      <c r="BII995"/>
      <c r="BIJ995"/>
      <c r="BIK995"/>
      <c r="BIL995"/>
      <c r="BIM995"/>
      <c r="BIN995"/>
      <c r="BIO995"/>
      <c r="BIP995"/>
      <c r="BIQ995"/>
      <c r="BIR995"/>
      <c r="BIS995"/>
      <c r="BIT995"/>
      <c r="BIU995"/>
      <c r="BIV995"/>
      <c r="BIW995"/>
      <c r="BIX995"/>
      <c r="BIY995"/>
      <c r="BIZ995"/>
      <c r="BJA995"/>
      <c r="BJB995"/>
      <c r="BJC995"/>
      <c r="BJD995"/>
      <c r="BJE995"/>
      <c r="BJF995"/>
      <c r="BJG995"/>
      <c r="BJH995"/>
      <c r="BJI995"/>
      <c r="BJJ995"/>
      <c r="BJK995"/>
      <c r="BJL995"/>
      <c r="BJM995"/>
      <c r="BJN995"/>
      <c r="BJO995"/>
      <c r="BJP995"/>
      <c r="BJQ995"/>
      <c r="BJR995"/>
      <c r="BJS995"/>
      <c r="BJT995"/>
      <c r="BJU995"/>
      <c r="BJV995"/>
      <c r="BJW995"/>
      <c r="BJX995"/>
      <c r="BJY995"/>
      <c r="BJZ995"/>
      <c r="BKA995"/>
      <c r="BKB995"/>
      <c r="BKC995"/>
      <c r="BKD995"/>
      <c r="BKE995"/>
      <c r="BKF995"/>
      <c r="BKG995"/>
      <c r="BKH995"/>
      <c r="BKI995"/>
      <c r="BKJ995"/>
      <c r="BKK995"/>
      <c r="BKL995"/>
      <c r="BKM995"/>
      <c r="BKN995"/>
      <c r="BKO995"/>
      <c r="BKP995"/>
      <c r="BKQ995"/>
      <c r="BKR995"/>
      <c r="BKS995"/>
      <c r="BKT995"/>
      <c r="BKU995"/>
      <c r="BKV995"/>
      <c r="BKW995"/>
      <c r="BKX995"/>
      <c r="BKY995"/>
      <c r="BKZ995"/>
      <c r="BLA995"/>
      <c r="BLB995"/>
      <c r="BLC995"/>
      <c r="BLD995"/>
      <c r="BLE995"/>
      <c r="BLF995"/>
      <c r="BLG995"/>
      <c r="BLH995"/>
      <c r="BLI995"/>
      <c r="BLJ995"/>
      <c r="BLK995"/>
      <c r="BLL995"/>
      <c r="BLM995"/>
      <c r="BLN995"/>
      <c r="BLO995"/>
      <c r="BLP995"/>
      <c r="BLQ995"/>
      <c r="BLR995"/>
      <c r="BLS995"/>
      <c r="BLT995"/>
      <c r="BLU995"/>
      <c r="BLV995"/>
      <c r="BLW995"/>
      <c r="BLX995"/>
      <c r="BLY995"/>
      <c r="BLZ995"/>
      <c r="BMA995"/>
      <c r="BMB995"/>
      <c r="BMC995"/>
      <c r="BMD995"/>
      <c r="BME995"/>
      <c r="BMF995"/>
      <c r="BMG995"/>
      <c r="BMH995"/>
      <c r="BMI995"/>
      <c r="BMJ995"/>
      <c r="BMK995"/>
      <c r="BML995"/>
      <c r="BMM995"/>
      <c r="BMN995"/>
      <c r="BMO995"/>
      <c r="BMP995"/>
      <c r="BMQ995"/>
      <c r="BMR995"/>
      <c r="BMS995"/>
      <c r="BMT995"/>
      <c r="BMU995"/>
      <c r="BMV995"/>
      <c r="BMW995"/>
      <c r="BMX995"/>
      <c r="BMY995"/>
      <c r="BMZ995"/>
      <c r="BNA995"/>
      <c r="BNB995"/>
      <c r="BNC995"/>
      <c r="BND995"/>
      <c r="BNE995"/>
      <c r="BNF995"/>
      <c r="BNG995"/>
      <c r="BNH995"/>
      <c r="BNI995"/>
      <c r="BNJ995"/>
      <c r="BNK995"/>
      <c r="BNL995"/>
      <c r="BNM995"/>
      <c r="BNN995"/>
      <c r="BNO995"/>
      <c r="BNP995"/>
      <c r="BNQ995"/>
      <c r="BNR995"/>
      <c r="BNS995"/>
      <c r="BNT995"/>
      <c r="BNU995"/>
      <c r="BNV995"/>
      <c r="BNW995"/>
      <c r="BNX995"/>
      <c r="BNY995"/>
      <c r="BNZ995"/>
      <c r="BOA995"/>
      <c r="BOB995"/>
      <c r="BOC995"/>
      <c r="BOD995"/>
      <c r="BOE995"/>
      <c r="BOF995"/>
      <c r="BOG995"/>
      <c r="BOH995"/>
      <c r="BOI995"/>
      <c r="BOJ995"/>
      <c r="BOK995"/>
      <c r="BOL995"/>
      <c r="BOM995"/>
      <c r="BON995"/>
      <c r="BOO995"/>
      <c r="BOP995"/>
      <c r="BOQ995"/>
      <c r="BOR995"/>
      <c r="BOS995"/>
      <c r="BOT995"/>
      <c r="BOU995"/>
      <c r="BOV995"/>
      <c r="BOW995"/>
      <c r="BOX995"/>
      <c r="BOY995"/>
      <c r="BOZ995"/>
      <c r="BPA995"/>
      <c r="BPB995"/>
      <c r="BPC995"/>
      <c r="BPD995"/>
      <c r="BPE995"/>
      <c r="BPF995"/>
      <c r="BPG995"/>
      <c r="BPH995"/>
      <c r="BPI995"/>
      <c r="BPJ995"/>
      <c r="BPK995"/>
      <c r="BPL995"/>
      <c r="BPM995"/>
      <c r="BPN995"/>
      <c r="BPO995"/>
      <c r="BPP995"/>
      <c r="BPQ995"/>
      <c r="BPR995"/>
      <c r="BPS995"/>
      <c r="BPT995"/>
      <c r="BPU995"/>
      <c r="BPV995"/>
      <c r="BPW995"/>
      <c r="BPX995"/>
      <c r="BPY995"/>
      <c r="BPZ995"/>
      <c r="BQA995"/>
      <c r="BQB995"/>
      <c r="BQC995"/>
      <c r="BQD995"/>
      <c r="BQE995"/>
      <c r="BQF995"/>
      <c r="BQG995"/>
      <c r="BQH995"/>
      <c r="BQI995"/>
      <c r="BQJ995"/>
      <c r="BQK995"/>
      <c r="BQL995"/>
      <c r="BQM995"/>
      <c r="BQN995"/>
      <c r="BQO995"/>
      <c r="BQP995"/>
      <c r="BQQ995"/>
      <c r="BQR995"/>
      <c r="BQS995"/>
      <c r="BQT995"/>
      <c r="BQU995"/>
      <c r="BQV995"/>
      <c r="BQW995"/>
      <c r="BQX995"/>
      <c r="BQY995"/>
      <c r="BQZ995"/>
      <c r="BRA995"/>
      <c r="BRB995"/>
      <c r="BRC995"/>
      <c r="BRD995"/>
      <c r="BRE995"/>
      <c r="BRF995"/>
      <c r="BRG995"/>
      <c r="BRH995"/>
      <c r="BRI995"/>
      <c r="BRJ995"/>
      <c r="BRK995"/>
      <c r="BRL995"/>
      <c r="BRM995"/>
      <c r="BRN995"/>
      <c r="BRO995"/>
      <c r="BRP995"/>
      <c r="BRQ995"/>
      <c r="BRR995"/>
      <c r="BRS995"/>
      <c r="BRT995"/>
      <c r="BRU995"/>
      <c r="BRV995"/>
      <c r="BRW995"/>
      <c r="BRX995"/>
      <c r="BRY995"/>
      <c r="BRZ995"/>
      <c r="BSA995"/>
      <c r="BSB995"/>
      <c r="BSC995"/>
      <c r="BSD995"/>
      <c r="BSE995"/>
      <c r="BSF995"/>
      <c r="BSG995"/>
      <c r="BSH995"/>
      <c r="BSI995"/>
      <c r="BSJ995"/>
      <c r="BSK995"/>
      <c r="BSL995"/>
      <c r="BSM995"/>
      <c r="BSN995"/>
      <c r="BSO995"/>
      <c r="BSP995"/>
      <c r="BSQ995"/>
      <c r="BSR995"/>
      <c r="BSS995"/>
      <c r="BST995"/>
      <c r="BSU995"/>
      <c r="BSV995"/>
      <c r="BSW995"/>
      <c r="BSX995"/>
      <c r="BSY995"/>
      <c r="BSZ995"/>
      <c r="BTA995"/>
      <c r="BTB995"/>
      <c r="BTC995"/>
      <c r="BTD995"/>
      <c r="BTE995"/>
      <c r="BTF995"/>
      <c r="BTG995"/>
      <c r="BTH995"/>
      <c r="BTI995"/>
      <c r="BTJ995"/>
      <c r="BTK995"/>
      <c r="BTL995"/>
      <c r="BTM995"/>
      <c r="BTN995"/>
      <c r="BTO995"/>
      <c r="BTP995"/>
      <c r="BTQ995"/>
      <c r="BTR995"/>
      <c r="BTS995"/>
      <c r="BTT995"/>
      <c r="BTU995"/>
      <c r="BTV995"/>
      <c r="BTW995"/>
      <c r="BTX995"/>
      <c r="BTY995"/>
      <c r="BTZ995"/>
      <c r="BUA995"/>
      <c r="BUB995"/>
      <c r="BUC995"/>
      <c r="BUD995"/>
      <c r="BUE995"/>
      <c r="BUF995"/>
      <c r="BUG995"/>
      <c r="BUH995"/>
      <c r="BUI995"/>
      <c r="BUJ995"/>
      <c r="BUK995"/>
      <c r="BUL995"/>
      <c r="BUM995"/>
      <c r="BUN995"/>
      <c r="BUO995"/>
      <c r="BUP995"/>
      <c r="BUQ995"/>
      <c r="BUR995"/>
      <c r="BUS995"/>
      <c r="BUT995"/>
      <c r="BUU995"/>
      <c r="BUV995"/>
      <c r="BUW995"/>
      <c r="BUX995"/>
      <c r="BUY995"/>
      <c r="BUZ995"/>
      <c r="BVA995"/>
      <c r="BVB995"/>
      <c r="BVC995"/>
      <c r="BVD995"/>
      <c r="BVE995"/>
      <c r="BVF995"/>
      <c r="BVG995"/>
      <c r="BVH995"/>
      <c r="BVI995"/>
      <c r="BVJ995"/>
      <c r="BVK995"/>
      <c r="BVL995"/>
      <c r="BVM995"/>
      <c r="BVN995"/>
      <c r="BVO995"/>
      <c r="BVP995"/>
      <c r="BVQ995"/>
      <c r="BVR995"/>
      <c r="BVS995"/>
      <c r="BVT995"/>
      <c r="BVU995"/>
      <c r="BVV995"/>
      <c r="BVW995"/>
      <c r="BVX995"/>
      <c r="BVY995"/>
      <c r="BVZ995"/>
      <c r="BWA995"/>
      <c r="BWB995"/>
      <c r="BWC995"/>
      <c r="BWD995"/>
      <c r="BWE995"/>
      <c r="BWF995"/>
      <c r="BWG995"/>
      <c r="BWH995"/>
      <c r="BWI995"/>
      <c r="BWJ995"/>
      <c r="BWK995"/>
      <c r="BWL995"/>
      <c r="BWM995"/>
      <c r="BWN995"/>
      <c r="BWO995"/>
      <c r="BWP995"/>
      <c r="BWQ995"/>
      <c r="BWR995"/>
      <c r="BWS995"/>
      <c r="BWT995"/>
      <c r="BWU995"/>
      <c r="BWV995"/>
      <c r="BWW995"/>
      <c r="BWX995"/>
      <c r="BWY995"/>
      <c r="BWZ995"/>
      <c r="BXA995"/>
      <c r="BXB995"/>
      <c r="BXC995"/>
      <c r="BXD995"/>
      <c r="BXE995"/>
      <c r="BXF995"/>
      <c r="BXG995"/>
      <c r="BXH995"/>
      <c r="BXI995"/>
      <c r="BXJ995"/>
      <c r="BXK995"/>
      <c r="BXL995"/>
      <c r="BXM995"/>
      <c r="BXN995"/>
      <c r="BXO995"/>
      <c r="BXP995"/>
      <c r="BXQ995"/>
      <c r="BXR995"/>
      <c r="BXS995"/>
      <c r="BXT995"/>
      <c r="BXU995"/>
      <c r="BXV995"/>
      <c r="BXW995"/>
      <c r="BXX995"/>
      <c r="BXY995"/>
      <c r="BXZ995"/>
      <c r="BYA995"/>
      <c r="BYB995"/>
      <c r="BYC995"/>
      <c r="BYD995"/>
      <c r="BYE995"/>
      <c r="BYF995"/>
      <c r="BYG995"/>
      <c r="BYH995"/>
      <c r="BYI995"/>
      <c r="BYJ995"/>
      <c r="BYK995"/>
      <c r="BYL995"/>
      <c r="BYM995"/>
      <c r="BYN995"/>
      <c r="BYO995"/>
      <c r="BYP995"/>
      <c r="BYQ995"/>
      <c r="BYR995"/>
      <c r="BYS995"/>
      <c r="BYT995"/>
      <c r="BYU995"/>
      <c r="BYV995"/>
      <c r="BYW995"/>
      <c r="BYX995"/>
      <c r="BYY995"/>
      <c r="BYZ995"/>
      <c r="BZA995"/>
      <c r="BZB995"/>
      <c r="BZC995"/>
      <c r="BZD995"/>
      <c r="BZE995"/>
      <c r="BZF995"/>
      <c r="BZG995"/>
      <c r="BZH995"/>
      <c r="BZI995"/>
      <c r="BZJ995"/>
      <c r="BZK995"/>
      <c r="BZL995"/>
      <c r="BZM995"/>
      <c r="BZN995"/>
      <c r="BZO995"/>
      <c r="BZP995"/>
      <c r="BZQ995"/>
      <c r="BZR995"/>
      <c r="BZS995"/>
      <c r="BZT995"/>
      <c r="BZU995"/>
      <c r="BZV995"/>
      <c r="BZW995"/>
      <c r="BZX995"/>
      <c r="BZY995"/>
      <c r="BZZ995"/>
      <c r="CAA995"/>
      <c r="CAB995"/>
      <c r="CAC995"/>
      <c r="CAD995"/>
      <c r="CAE995"/>
      <c r="CAF995"/>
      <c r="CAG995"/>
      <c r="CAH995"/>
      <c r="CAI995"/>
      <c r="CAJ995"/>
      <c r="CAK995"/>
      <c r="CAL995"/>
      <c r="CAM995"/>
      <c r="CAN995"/>
      <c r="CAO995"/>
      <c r="CAP995"/>
      <c r="CAQ995"/>
      <c r="CAR995"/>
      <c r="CAS995"/>
      <c r="CAT995"/>
      <c r="CAU995"/>
      <c r="CAV995"/>
      <c r="CAW995"/>
      <c r="CAX995"/>
      <c r="CAY995"/>
      <c r="CAZ995"/>
      <c r="CBA995"/>
      <c r="CBB995"/>
      <c r="CBC995"/>
      <c r="CBD995"/>
      <c r="CBE995"/>
      <c r="CBF995"/>
      <c r="CBG995"/>
      <c r="CBH995"/>
      <c r="CBI995"/>
      <c r="CBJ995"/>
      <c r="CBK995"/>
      <c r="CBL995"/>
      <c r="CBM995"/>
      <c r="CBN995"/>
      <c r="CBO995"/>
      <c r="CBP995"/>
      <c r="CBQ995"/>
      <c r="CBR995"/>
      <c r="CBS995"/>
      <c r="CBT995"/>
      <c r="CBU995"/>
      <c r="CBV995"/>
      <c r="CBW995"/>
      <c r="CBX995"/>
      <c r="CBY995"/>
      <c r="CBZ995"/>
      <c r="CCA995"/>
      <c r="CCB995"/>
      <c r="CCC995"/>
      <c r="CCD995"/>
      <c r="CCE995"/>
      <c r="CCF995"/>
      <c r="CCG995"/>
      <c r="CCH995"/>
      <c r="CCI995"/>
      <c r="CCJ995"/>
      <c r="CCK995"/>
      <c r="CCL995"/>
      <c r="CCM995"/>
      <c r="CCN995"/>
      <c r="CCO995"/>
      <c r="CCP995"/>
      <c r="CCQ995"/>
      <c r="CCR995"/>
      <c r="CCS995"/>
      <c r="CCT995"/>
      <c r="CCU995"/>
      <c r="CCV995"/>
      <c r="CCW995"/>
      <c r="CCX995"/>
      <c r="CCY995"/>
      <c r="CCZ995"/>
      <c r="CDA995"/>
      <c r="CDB995"/>
      <c r="CDC995"/>
      <c r="CDD995"/>
      <c r="CDE995"/>
      <c r="CDF995"/>
      <c r="CDG995"/>
      <c r="CDH995"/>
      <c r="CDI995"/>
      <c r="CDJ995"/>
      <c r="CDK995"/>
      <c r="CDL995"/>
      <c r="CDM995"/>
      <c r="CDN995"/>
      <c r="CDO995"/>
      <c r="CDP995"/>
      <c r="CDQ995"/>
      <c r="CDR995"/>
      <c r="CDS995"/>
      <c r="CDT995"/>
      <c r="CDU995"/>
      <c r="CDV995"/>
      <c r="CDW995"/>
      <c r="CDX995"/>
      <c r="CDY995"/>
      <c r="CDZ995"/>
      <c r="CEA995"/>
      <c r="CEB995"/>
      <c r="CEC995"/>
      <c r="CED995"/>
      <c r="CEE995"/>
      <c r="CEF995"/>
      <c r="CEG995"/>
      <c r="CEH995"/>
      <c r="CEI995"/>
      <c r="CEJ995"/>
      <c r="CEK995"/>
      <c r="CEL995"/>
      <c r="CEM995"/>
      <c r="CEN995"/>
      <c r="CEO995"/>
      <c r="CEP995"/>
      <c r="CEQ995"/>
      <c r="CER995"/>
      <c r="CES995"/>
      <c r="CET995"/>
      <c r="CEU995"/>
      <c r="CEV995"/>
      <c r="CEW995"/>
      <c r="CEX995"/>
      <c r="CEY995"/>
      <c r="CEZ995"/>
      <c r="CFA995"/>
      <c r="CFB995"/>
      <c r="CFC995"/>
      <c r="CFD995"/>
      <c r="CFE995"/>
      <c r="CFF995"/>
      <c r="CFG995"/>
      <c r="CFH995"/>
      <c r="CFI995"/>
      <c r="CFJ995"/>
      <c r="CFK995"/>
      <c r="CFL995"/>
      <c r="CFM995"/>
      <c r="CFN995"/>
      <c r="CFO995"/>
      <c r="CFP995"/>
      <c r="CFQ995"/>
      <c r="CFR995"/>
      <c r="CFS995"/>
      <c r="CFT995"/>
      <c r="CFU995"/>
      <c r="CFV995"/>
      <c r="CFW995"/>
      <c r="CFX995"/>
      <c r="CFY995"/>
      <c r="CFZ995"/>
      <c r="CGA995"/>
      <c r="CGB995"/>
      <c r="CGC995"/>
      <c r="CGD995"/>
      <c r="CGE995"/>
      <c r="CGF995"/>
      <c r="CGG995"/>
      <c r="CGH995"/>
      <c r="CGI995"/>
      <c r="CGJ995"/>
      <c r="CGK995"/>
      <c r="CGL995"/>
      <c r="CGM995"/>
      <c r="CGN995"/>
      <c r="CGO995"/>
      <c r="CGP995"/>
      <c r="CGQ995"/>
      <c r="CGR995"/>
      <c r="CGS995"/>
      <c r="CGT995"/>
      <c r="CGU995"/>
      <c r="CGV995"/>
      <c r="CGW995"/>
      <c r="CGX995"/>
      <c r="CGY995"/>
      <c r="CGZ995"/>
      <c r="CHA995"/>
      <c r="CHB995"/>
      <c r="CHC995"/>
      <c r="CHD995"/>
      <c r="CHE995"/>
      <c r="CHF995"/>
      <c r="CHG995"/>
      <c r="CHH995"/>
      <c r="CHI995"/>
      <c r="CHJ995"/>
      <c r="CHK995"/>
      <c r="CHL995"/>
      <c r="CHM995"/>
      <c r="CHN995"/>
      <c r="CHO995"/>
      <c r="CHP995"/>
      <c r="CHQ995"/>
      <c r="CHR995"/>
      <c r="CHS995"/>
      <c r="CHT995"/>
      <c r="CHU995"/>
      <c r="CHV995"/>
      <c r="CHW995"/>
      <c r="CHX995"/>
      <c r="CHY995"/>
      <c r="CHZ995"/>
      <c r="CIA995"/>
      <c r="CIB995"/>
      <c r="CIC995"/>
      <c r="CID995"/>
      <c r="CIE995"/>
      <c r="CIF995"/>
      <c r="CIG995"/>
      <c r="CIH995"/>
      <c r="CII995"/>
      <c r="CIJ995"/>
      <c r="CIK995"/>
      <c r="CIL995"/>
      <c r="CIM995"/>
      <c r="CIN995"/>
      <c r="CIO995"/>
      <c r="CIP995"/>
      <c r="CIQ995"/>
      <c r="CIR995"/>
      <c r="CIS995"/>
      <c r="CIT995"/>
      <c r="CIU995"/>
      <c r="CIV995"/>
      <c r="CIW995"/>
      <c r="CIX995"/>
      <c r="CIY995"/>
      <c r="CIZ995"/>
      <c r="CJA995"/>
      <c r="CJB995"/>
      <c r="CJC995"/>
      <c r="CJD995"/>
      <c r="CJE995"/>
      <c r="CJF995"/>
      <c r="CJG995"/>
      <c r="CJH995"/>
      <c r="CJI995"/>
      <c r="CJJ995"/>
      <c r="CJK995"/>
      <c r="CJL995"/>
      <c r="CJM995"/>
      <c r="CJN995"/>
      <c r="CJO995"/>
      <c r="CJP995"/>
      <c r="CJQ995"/>
      <c r="CJR995"/>
      <c r="CJS995"/>
      <c r="CJT995"/>
      <c r="CJU995"/>
      <c r="CJV995"/>
      <c r="CJW995"/>
      <c r="CJX995"/>
      <c r="CJY995"/>
      <c r="CJZ995"/>
      <c r="CKA995"/>
      <c r="CKB995"/>
      <c r="CKC995"/>
      <c r="CKD995"/>
      <c r="CKE995"/>
      <c r="CKF995"/>
      <c r="CKG995"/>
      <c r="CKH995"/>
      <c r="CKI995"/>
      <c r="CKJ995"/>
      <c r="CKK995"/>
      <c r="CKL995"/>
      <c r="CKM995"/>
      <c r="CKN995"/>
      <c r="CKO995"/>
      <c r="CKP995"/>
      <c r="CKQ995"/>
      <c r="CKR995"/>
      <c r="CKS995"/>
      <c r="CKT995"/>
      <c r="CKU995"/>
      <c r="CKV995"/>
      <c r="CKW995"/>
      <c r="CKX995"/>
      <c r="CKY995"/>
      <c r="CKZ995"/>
      <c r="CLA995"/>
      <c r="CLB995"/>
      <c r="CLC995"/>
      <c r="CLD995"/>
      <c r="CLE995"/>
      <c r="CLF995"/>
      <c r="CLG995"/>
      <c r="CLH995"/>
      <c r="CLI995"/>
      <c r="CLJ995"/>
      <c r="CLK995"/>
      <c r="CLL995"/>
      <c r="CLM995"/>
      <c r="CLN995"/>
      <c r="CLO995"/>
      <c r="CLP995"/>
      <c r="CLQ995"/>
      <c r="CLR995"/>
      <c r="CLS995"/>
      <c r="CLT995"/>
      <c r="CLU995"/>
      <c r="CLV995"/>
      <c r="CLW995"/>
      <c r="CLX995"/>
      <c r="CLY995"/>
      <c r="CLZ995"/>
      <c r="CMA995"/>
      <c r="CMB995"/>
      <c r="CMC995"/>
      <c r="CMD995"/>
      <c r="CME995"/>
      <c r="CMF995"/>
      <c r="CMG995"/>
      <c r="CMH995"/>
      <c r="CMI995"/>
      <c r="CMJ995"/>
      <c r="CMK995"/>
      <c r="CML995"/>
      <c r="CMM995"/>
      <c r="CMN995"/>
      <c r="CMO995"/>
      <c r="CMP995"/>
      <c r="CMQ995"/>
      <c r="CMR995"/>
      <c r="CMS995"/>
      <c r="CMT995"/>
      <c r="CMU995"/>
      <c r="CMV995"/>
      <c r="CMW995"/>
      <c r="CMX995"/>
      <c r="CMY995"/>
      <c r="CMZ995"/>
      <c r="CNA995"/>
      <c r="CNB995"/>
      <c r="CNC995"/>
      <c r="CND995"/>
      <c r="CNE995"/>
      <c r="CNF995"/>
      <c r="CNG995"/>
      <c r="CNH995"/>
      <c r="CNI995"/>
      <c r="CNJ995"/>
      <c r="CNK995"/>
      <c r="CNL995"/>
      <c r="CNM995"/>
      <c r="CNN995"/>
      <c r="CNO995"/>
      <c r="CNP995"/>
      <c r="CNQ995"/>
      <c r="CNR995"/>
      <c r="CNS995"/>
      <c r="CNT995"/>
      <c r="CNU995"/>
      <c r="CNV995"/>
      <c r="CNW995"/>
      <c r="CNX995"/>
      <c r="CNY995"/>
      <c r="CNZ995"/>
      <c r="COA995"/>
      <c r="COB995"/>
      <c r="COC995"/>
      <c r="COD995"/>
      <c r="COE995"/>
      <c r="COF995"/>
      <c r="COG995"/>
      <c r="COH995"/>
      <c r="COI995"/>
      <c r="COJ995"/>
      <c r="COK995"/>
      <c r="COL995"/>
      <c r="COM995"/>
      <c r="CON995"/>
      <c r="COO995"/>
      <c r="COP995"/>
      <c r="COQ995"/>
      <c r="COR995"/>
      <c r="COS995"/>
      <c r="COT995"/>
      <c r="COU995"/>
      <c r="COV995"/>
      <c r="COW995"/>
      <c r="COX995"/>
      <c r="COY995"/>
      <c r="COZ995"/>
      <c r="CPA995"/>
      <c r="CPB995"/>
      <c r="CPC995"/>
      <c r="CPD995"/>
      <c r="CPE995"/>
      <c r="CPF995"/>
      <c r="CPG995"/>
      <c r="CPH995"/>
      <c r="CPI995"/>
      <c r="CPJ995"/>
      <c r="CPK995"/>
      <c r="CPL995"/>
      <c r="CPM995"/>
      <c r="CPN995"/>
      <c r="CPO995"/>
      <c r="CPP995"/>
      <c r="CPQ995"/>
      <c r="CPR995"/>
      <c r="CPS995"/>
      <c r="CPT995"/>
      <c r="CPU995"/>
      <c r="CPV995"/>
      <c r="CPW995"/>
      <c r="CPX995"/>
      <c r="CPY995"/>
      <c r="CPZ995"/>
      <c r="CQA995"/>
      <c r="CQB995"/>
      <c r="CQC995"/>
      <c r="CQD995"/>
      <c r="CQE995"/>
      <c r="CQF995"/>
      <c r="CQG995"/>
      <c r="CQH995"/>
      <c r="CQI995"/>
      <c r="CQJ995"/>
      <c r="CQK995"/>
      <c r="CQL995"/>
      <c r="CQM995"/>
      <c r="CQN995"/>
      <c r="CQO995"/>
      <c r="CQP995"/>
      <c r="CQQ995"/>
      <c r="CQR995"/>
      <c r="CQS995"/>
      <c r="CQT995"/>
      <c r="CQU995"/>
      <c r="CQV995"/>
      <c r="CQW995"/>
      <c r="CQX995"/>
      <c r="CQY995"/>
      <c r="CQZ995"/>
      <c r="CRA995"/>
      <c r="CRB995"/>
      <c r="CRC995"/>
      <c r="CRD995"/>
      <c r="CRE995"/>
      <c r="CRF995"/>
      <c r="CRG995"/>
      <c r="CRH995"/>
      <c r="CRI995"/>
      <c r="CRJ995"/>
      <c r="CRK995"/>
      <c r="CRL995"/>
      <c r="CRM995"/>
      <c r="CRN995"/>
      <c r="CRO995"/>
      <c r="CRP995"/>
      <c r="CRQ995"/>
      <c r="CRR995"/>
      <c r="CRS995"/>
      <c r="CRT995"/>
      <c r="CRU995"/>
      <c r="CRV995"/>
      <c r="CRW995"/>
      <c r="CRX995"/>
      <c r="CRY995"/>
      <c r="CRZ995"/>
      <c r="CSA995"/>
      <c r="CSB995"/>
      <c r="CSC995"/>
      <c r="CSD995"/>
      <c r="CSE995"/>
      <c r="CSF995"/>
      <c r="CSG995"/>
      <c r="CSH995"/>
      <c r="CSI995"/>
      <c r="CSJ995"/>
      <c r="CSK995"/>
      <c r="CSL995"/>
      <c r="CSM995"/>
      <c r="CSN995"/>
      <c r="CSO995"/>
      <c r="CSP995"/>
      <c r="CSQ995"/>
      <c r="CSR995"/>
      <c r="CSS995"/>
      <c r="CST995"/>
      <c r="CSU995"/>
      <c r="CSV995"/>
      <c r="CSW995"/>
      <c r="CSX995"/>
      <c r="CSY995"/>
      <c r="CSZ995"/>
      <c r="CTA995"/>
      <c r="CTB995"/>
      <c r="CTC995"/>
      <c r="CTD995"/>
      <c r="CTE995"/>
      <c r="CTF995"/>
      <c r="CTG995"/>
      <c r="CTH995"/>
      <c r="CTI995"/>
      <c r="CTJ995"/>
      <c r="CTK995"/>
      <c r="CTL995"/>
      <c r="CTM995"/>
      <c r="CTN995"/>
      <c r="CTO995"/>
      <c r="CTP995"/>
      <c r="CTQ995"/>
      <c r="CTR995"/>
      <c r="CTS995"/>
      <c r="CTT995"/>
      <c r="CTU995"/>
      <c r="CTV995"/>
      <c r="CTW995"/>
      <c r="CTX995"/>
      <c r="CTY995"/>
      <c r="CTZ995"/>
      <c r="CUA995"/>
      <c r="CUB995"/>
      <c r="CUC995"/>
      <c r="CUD995"/>
      <c r="CUE995"/>
      <c r="CUF995"/>
      <c r="CUG995"/>
      <c r="CUH995"/>
      <c r="CUI995"/>
      <c r="CUJ995"/>
      <c r="CUK995"/>
      <c r="CUL995"/>
      <c r="CUM995"/>
      <c r="CUN995"/>
      <c r="CUO995"/>
      <c r="CUP995"/>
      <c r="CUQ995"/>
      <c r="CUR995"/>
      <c r="CUS995"/>
      <c r="CUT995"/>
      <c r="CUU995"/>
      <c r="CUV995"/>
      <c r="CUW995"/>
      <c r="CUX995"/>
      <c r="CUY995"/>
      <c r="CUZ995"/>
      <c r="CVA995"/>
      <c r="CVB995"/>
      <c r="CVC995"/>
      <c r="CVD995"/>
      <c r="CVE995"/>
      <c r="CVF995"/>
      <c r="CVG995"/>
      <c r="CVH995"/>
      <c r="CVI995"/>
      <c r="CVJ995"/>
      <c r="CVK995"/>
      <c r="CVL995"/>
      <c r="CVM995"/>
      <c r="CVN995"/>
      <c r="CVO995"/>
      <c r="CVP995"/>
      <c r="CVQ995"/>
      <c r="CVR995"/>
      <c r="CVS995"/>
      <c r="CVT995"/>
      <c r="CVU995"/>
      <c r="CVV995"/>
      <c r="CVW995"/>
      <c r="CVX995"/>
      <c r="CVY995"/>
      <c r="CVZ995"/>
      <c r="CWA995"/>
      <c r="CWB995"/>
      <c r="CWC995"/>
      <c r="CWD995"/>
      <c r="CWE995"/>
      <c r="CWF995"/>
      <c r="CWG995"/>
      <c r="CWH995"/>
      <c r="CWI995"/>
      <c r="CWJ995"/>
      <c r="CWK995"/>
      <c r="CWL995"/>
      <c r="CWM995"/>
      <c r="CWN995"/>
      <c r="CWO995"/>
      <c r="CWP995"/>
      <c r="CWQ995"/>
      <c r="CWR995"/>
      <c r="CWS995"/>
      <c r="CWT995"/>
      <c r="CWU995"/>
      <c r="CWV995"/>
      <c r="CWW995"/>
      <c r="CWX995"/>
      <c r="CWY995"/>
      <c r="CWZ995"/>
      <c r="CXA995"/>
      <c r="CXB995"/>
      <c r="CXC995"/>
      <c r="CXD995"/>
      <c r="CXE995"/>
      <c r="CXF995"/>
      <c r="CXG995"/>
      <c r="CXH995"/>
      <c r="CXI995"/>
      <c r="CXJ995"/>
      <c r="CXK995"/>
      <c r="CXL995"/>
      <c r="CXM995"/>
      <c r="CXN995"/>
      <c r="CXO995"/>
      <c r="CXP995"/>
      <c r="CXQ995"/>
      <c r="CXR995"/>
      <c r="CXS995"/>
      <c r="CXT995"/>
      <c r="CXU995"/>
      <c r="CXV995"/>
      <c r="CXW995"/>
      <c r="CXX995"/>
      <c r="CXY995"/>
      <c r="CXZ995"/>
      <c r="CYA995"/>
      <c r="CYB995"/>
      <c r="CYC995"/>
      <c r="CYD995"/>
      <c r="CYE995"/>
      <c r="CYF995"/>
      <c r="CYG995"/>
      <c r="CYH995"/>
      <c r="CYI995"/>
      <c r="CYJ995"/>
      <c r="CYK995"/>
      <c r="CYL995"/>
      <c r="CYM995"/>
      <c r="CYN995"/>
      <c r="CYO995"/>
      <c r="CYP995"/>
      <c r="CYQ995"/>
      <c r="CYR995"/>
      <c r="CYS995"/>
      <c r="CYT995"/>
      <c r="CYU995"/>
      <c r="CYV995"/>
      <c r="CYW995"/>
      <c r="CYX995"/>
      <c r="CYY995"/>
      <c r="CYZ995"/>
      <c r="CZA995"/>
      <c r="CZB995"/>
      <c r="CZC995"/>
      <c r="CZD995"/>
      <c r="CZE995"/>
      <c r="CZF995"/>
      <c r="CZG995"/>
      <c r="CZH995"/>
      <c r="CZI995"/>
      <c r="CZJ995"/>
      <c r="CZK995"/>
      <c r="CZL995"/>
      <c r="CZM995"/>
      <c r="CZN995"/>
      <c r="CZO995"/>
      <c r="CZP995"/>
      <c r="CZQ995"/>
      <c r="CZR995"/>
      <c r="CZS995"/>
      <c r="CZT995"/>
      <c r="CZU995"/>
      <c r="CZV995"/>
      <c r="CZW995"/>
      <c r="CZX995"/>
      <c r="CZY995"/>
      <c r="CZZ995"/>
      <c r="DAA995"/>
      <c r="DAB995"/>
      <c r="DAC995"/>
      <c r="DAD995"/>
      <c r="DAE995"/>
      <c r="DAF995"/>
      <c r="DAG995"/>
      <c r="DAH995"/>
      <c r="DAI995"/>
      <c r="DAJ995"/>
      <c r="DAK995"/>
      <c r="DAL995"/>
      <c r="DAM995"/>
      <c r="DAN995"/>
      <c r="DAO995"/>
      <c r="DAP995"/>
      <c r="DAQ995"/>
      <c r="DAR995"/>
      <c r="DAS995"/>
      <c r="DAT995"/>
      <c r="DAU995"/>
      <c r="DAV995"/>
      <c r="DAW995"/>
      <c r="DAX995"/>
      <c r="DAY995"/>
      <c r="DAZ995"/>
      <c r="DBA995"/>
      <c r="DBB995"/>
      <c r="DBC995"/>
      <c r="DBD995"/>
      <c r="DBE995"/>
      <c r="DBF995"/>
      <c r="DBG995"/>
      <c r="DBH995"/>
      <c r="DBI995"/>
      <c r="DBJ995"/>
      <c r="DBK995"/>
      <c r="DBL995"/>
      <c r="DBM995"/>
      <c r="DBN995"/>
      <c r="DBO995"/>
      <c r="DBP995"/>
      <c r="DBQ995"/>
      <c r="DBR995"/>
      <c r="DBS995"/>
      <c r="DBT995"/>
      <c r="DBU995"/>
      <c r="DBV995"/>
      <c r="DBW995"/>
      <c r="DBX995"/>
      <c r="DBY995"/>
      <c r="DBZ995"/>
      <c r="DCA995"/>
      <c r="DCB995"/>
      <c r="DCC995"/>
      <c r="DCD995"/>
      <c r="DCE995"/>
      <c r="DCF995"/>
      <c r="DCG995"/>
      <c r="DCH995"/>
      <c r="DCI995"/>
      <c r="DCJ995"/>
      <c r="DCK995"/>
      <c r="DCL995"/>
      <c r="DCM995"/>
      <c r="DCN995"/>
      <c r="DCO995"/>
      <c r="DCP995"/>
      <c r="DCQ995"/>
      <c r="DCR995"/>
      <c r="DCS995"/>
      <c r="DCT995"/>
      <c r="DCU995"/>
      <c r="DCV995"/>
      <c r="DCW995"/>
      <c r="DCX995"/>
      <c r="DCY995"/>
      <c r="DCZ995"/>
      <c r="DDA995"/>
      <c r="DDB995"/>
      <c r="DDC995"/>
      <c r="DDD995"/>
      <c r="DDE995"/>
      <c r="DDF995"/>
      <c r="DDG995"/>
      <c r="DDH995"/>
      <c r="DDI995"/>
      <c r="DDJ995"/>
      <c r="DDK995"/>
      <c r="DDL995"/>
      <c r="DDM995"/>
      <c r="DDN995"/>
      <c r="DDO995"/>
      <c r="DDP995"/>
      <c r="DDQ995"/>
      <c r="DDR995"/>
      <c r="DDS995"/>
      <c r="DDT995"/>
      <c r="DDU995"/>
      <c r="DDV995"/>
      <c r="DDW995"/>
      <c r="DDX995"/>
      <c r="DDY995"/>
      <c r="DDZ995"/>
      <c r="DEA995"/>
      <c r="DEB995"/>
      <c r="DEC995"/>
      <c r="DED995"/>
      <c r="DEE995"/>
      <c r="DEF995"/>
      <c r="DEG995"/>
      <c r="DEH995"/>
      <c r="DEI995"/>
      <c r="DEJ995"/>
      <c r="DEK995"/>
      <c r="DEL995"/>
      <c r="DEM995"/>
      <c r="DEN995"/>
      <c r="DEO995"/>
      <c r="DEP995"/>
      <c r="DEQ995"/>
      <c r="DER995"/>
      <c r="DES995"/>
      <c r="DET995"/>
      <c r="DEU995"/>
      <c r="DEV995"/>
      <c r="DEW995"/>
      <c r="DEX995"/>
      <c r="DEY995"/>
      <c r="DEZ995"/>
      <c r="DFA995"/>
      <c r="DFB995"/>
      <c r="DFC995"/>
      <c r="DFD995"/>
      <c r="DFE995"/>
      <c r="DFF995"/>
      <c r="DFG995"/>
      <c r="DFH995"/>
      <c r="DFI995"/>
      <c r="DFJ995"/>
      <c r="DFK995"/>
      <c r="DFL995"/>
      <c r="DFM995"/>
      <c r="DFN995"/>
      <c r="DFO995"/>
      <c r="DFP995"/>
      <c r="DFQ995"/>
      <c r="DFR995"/>
      <c r="DFS995"/>
      <c r="DFT995"/>
      <c r="DFU995"/>
      <c r="DFV995"/>
      <c r="DFW995"/>
      <c r="DFX995"/>
      <c r="DFY995"/>
      <c r="DFZ995"/>
      <c r="DGA995"/>
      <c r="DGB995"/>
      <c r="DGC995"/>
      <c r="DGD995"/>
      <c r="DGE995"/>
      <c r="DGF995"/>
      <c r="DGG995"/>
      <c r="DGH995"/>
      <c r="DGI995"/>
      <c r="DGJ995"/>
      <c r="DGK995"/>
      <c r="DGL995"/>
      <c r="DGM995"/>
      <c r="DGN995"/>
      <c r="DGO995"/>
      <c r="DGP995"/>
      <c r="DGQ995"/>
      <c r="DGR995"/>
      <c r="DGS995"/>
      <c r="DGT995"/>
      <c r="DGU995"/>
      <c r="DGV995"/>
      <c r="DGW995"/>
      <c r="DGX995"/>
      <c r="DGY995"/>
      <c r="DGZ995"/>
      <c r="DHA995"/>
      <c r="DHB995"/>
      <c r="DHC995"/>
      <c r="DHD995"/>
      <c r="DHE995"/>
      <c r="DHF995"/>
      <c r="DHG995"/>
      <c r="DHH995"/>
      <c r="DHI995"/>
      <c r="DHJ995"/>
      <c r="DHK995"/>
      <c r="DHL995"/>
      <c r="DHM995"/>
      <c r="DHN995"/>
      <c r="DHO995"/>
      <c r="DHP995"/>
      <c r="DHQ995"/>
      <c r="DHR995"/>
      <c r="DHS995"/>
      <c r="DHT995"/>
      <c r="DHU995"/>
      <c r="DHV995"/>
      <c r="DHW995"/>
      <c r="DHX995"/>
      <c r="DHY995"/>
      <c r="DHZ995"/>
      <c r="DIA995"/>
      <c r="DIB995"/>
      <c r="DIC995"/>
      <c r="DID995"/>
      <c r="DIE995"/>
      <c r="DIF995"/>
      <c r="DIG995"/>
      <c r="DIH995"/>
      <c r="DII995"/>
      <c r="DIJ995"/>
      <c r="DIK995"/>
      <c r="DIL995"/>
      <c r="DIM995"/>
      <c r="DIN995"/>
      <c r="DIO995"/>
      <c r="DIP995"/>
      <c r="DIQ995"/>
      <c r="DIR995"/>
      <c r="DIS995"/>
      <c r="DIT995"/>
      <c r="DIU995"/>
      <c r="DIV995"/>
      <c r="DIW995"/>
      <c r="DIX995"/>
      <c r="DIY995"/>
      <c r="DIZ995"/>
      <c r="DJA995"/>
      <c r="DJB995"/>
      <c r="DJC995"/>
      <c r="DJD995"/>
      <c r="DJE995"/>
      <c r="DJF995"/>
      <c r="DJG995"/>
      <c r="DJH995"/>
      <c r="DJI995"/>
      <c r="DJJ995"/>
      <c r="DJK995"/>
      <c r="DJL995"/>
      <c r="DJM995"/>
      <c r="DJN995"/>
      <c r="DJO995"/>
      <c r="DJP995"/>
      <c r="DJQ995"/>
      <c r="DJR995"/>
      <c r="DJS995"/>
      <c r="DJT995"/>
      <c r="DJU995"/>
      <c r="DJV995"/>
      <c r="DJW995"/>
      <c r="DJX995"/>
      <c r="DJY995"/>
      <c r="DJZ995"/>
      <c r="DKA995"/>
      <c r="DKB995"/>
      <c r="DKC995"/>
      <c r="DKD995"/>
      <c r="DKE995"/>
      <c r="DKF995"/>
      <c r="DKG995"/>
      <c r="DKH995"/>
      <c r="DKI995"/>
      <c r="DKJ995"/>
      <c r="DKK995"/>
      <c r="DKL995"/>
      <c r="DKM995"/>
      <c r="DKN995"/>
      <c r="DKO995"/>
      <c r="DKP995"/>
      <c r="DKQ995"/>
      <c r="DKR995"/>
      <c r="DKS995"/>
      <c r="DKT995"/>
      <c r="DKU995"/>
      <c r="DKV995"/>
      <c r="DKW995"/>
      <c r="DKX995"/>
      <c r="DKY995"/>
      <c r="DKZ995"/>
      <c r="DLA995"/>
      <c r="DLB995"/>
      <c r="DLC995"/>
      <c r="DLD995"/>
      <c r="DLE995"/>
      <c r="DLF995"/>
      <c r="DLG995"/>
      <c r="DLH995"/>
      <c r="DLI995"/>
      <c r="DLJ995"/>
      <c r="DLK995"/>
      <c r="DLL995"/>
      <c r="DLM995"/>
      <c r="DLN995"/>
      <c r="DLO995"/>
      <c r="DLP995"/>
      <c r="DLQ995"/>
      <c r="DLR995"/>
      <c r="DLS995"/>
      <c r="DLT995"/>
      <c r="DLU995"/>
      <c r="DLV995"/>
      <c r="DLW995"/>
      <c r="DLX995"/>
      <c r="DLY995"/>
      <c r="DLZ995"/>
      <c r="DMA995"/>
      <c r="DMB995"/>
      <c r="DMC995"/>
      <c r="DMD995"/>
      <c r="DME995"/>
      <c r="DMF995"/>
      <c r="DMG995"/>
      <c r="DMH995"/>
      <c r="DMI995"/>
      <c r="DMJ995"/>
      <c r="DMK995"/>
      <c r="DML995"/>
      <c r="DMM995"/>
      <c r="DMN995"/>
      <c r="DMO995"/>
      <c r="DMP995"/>
      <c r="DMQ995"/>
      <c r="DMR995"/>
      <c r="DMS995"/>
      <c r="DMT995"/>
      <c r="DMU995"/>
      <c r="DMV995"/>
      <c r="DMW995"/>
      <c r="DMX995"/>
      <c r="DMY995"/>
      <c r="DMZ995"/>
      <c r="DNA995"/>
      <c r="DNB995"/>
      <c r="DNC995"/>
      <c r="DND995"/>
      <c r="DNE995"/>
      <c r="DNF995"/>
      <c r="DNG995"/>
      <c r="DNH995"/>
      <c r="DNI995"/>
      <c r="DNJ995"/>
      <c r="DNK995"/>
      <c r="DNL995"/>
      <c r="DNM995"/>
      <c r="DNN995"/>
      <c r="DNO995"/>
      <c r="DNP995"/>
      <c r="DNQ995"/>
      <c r="DNR995"/>
      <c r="DNS995"/>
      <c r="DNT995"/>
      <c r="DNU995"/>
      <c r="DNV995"/>
      <c r="DNW995"/>
      <c r="DNX995"/>
      <c r="DNY995"/>
      <c r="DNZ995"/>
      <c r="DOA995"/>
      <c r="DOB995"/>
      <c r="DOC995"/>
      <c r="DOD995"/>
      <c r="DOE995"/>
      <c r="DOF995"/>
      <c r="DOG995"/>
      <c r="DOH995"/>
      <c r="DOI995"/>
      <c r="DOJ995"/>
      <c r="DOK995"/>
      <c r="DOL995"/>
      <c r="DOM995"/>
      <c r="DON995"/>
      <c r="DOO995"/>
      <c r="DOP995"/>
      <c r="DOQ995"/>
      <c r="DOR995"/>
      <c r="DOS995"/>
      <c r="DOT995"/>
      <c r="DOU995"/>
      <c r="DOV995"/>
      <c r="DOW995"/>
      <c r="DOX995"/>
      <c r="DOY995"/>
      <c r="DOZ995"/>
      <c r="DPA995"/>
      <c r="DPB995"/>
      <c r="DPC995"/>
      <c r="DPD995"/>
      <c r="DPE995"/>
      <c r="DPF995"/>
      <c r="DPG995"/>
      <c r="DPH995"/>
      <c r="DPI995"/>
      <c r="DPJ995"/>
      <c r="DPK995"/>
      <c r="DPL995"/>
      <c r="DPM995"/>
      <c r="DPN995"/>
      <c r="DPO995"/>
      <c r="DPP995"/>
      <c r="DPQ995"/>
      <c r="DPR995"/>
      <c r="DPS995"/>
      <c r="DPT995"/>
      <c r="DPU995"/>
      <c r="DPV995"/>
      <c r="DPW995"/>
      <c r="DPX995"/>
      <c r="DPY995"/>
      <c r="DPZ995"/>
      <c r="DQA995"/>
      <c r="DQB995"/>
      <c r="DQC995"/>
      <c r="DQD995"/>
      <c r="DQE995"/>
      <c r="DQF995"/>
      <c r="DQG995"/>
      <c r="DQH995"/>
      <c r="DQI995"/>
      <c r="DQJ995"/>
      <c r="DQK995"/>
      <c r="DQL995"/>
      <c r="DQM995"/>
      <c r="DQN995"/>
      <c r="DQO995"/>
      <c r="DQP995"/>
      <c r="DQQ995"/>
      <c r="DQR995"/>
      <c r="DQS995"/>
      <c r="DQT995"/>
      <c r="DQU995"/>
      <c r="DQV995"/>
      <c r="DQW995"/>
      <c r="DQX995"/>
      <c r="DQY995"/>
      <c r="DQZ995"/>
      <c r="DRA995"/>
      <c r="DRB995"/>
      <c r="DRC995"/>
      <c r="DRD995"/>
      <c r="DRE995"/>
      <c r="DRF995"/>
      <c r="DRG995"/>
      <c r="DRH995"/>
      <c r="DRI995"/>
      <c r="DRJ995"/>
      <c r="DRK995"/>
      <c r="DRL995"/>
      <c r="DRM995"/>
      <c r="DRN995"/>
      <c r="DRO995"/>
      <c r="DRP995"/>
      <c r="DRQ995"/>
      <c r="DRR995"/>
      <c r="DRS995"/>
      <c r="DRT995"/>
      <c r="DRU995"/>
      <c r="DRV995"/>
      <c r="DRW995"/>
      <c r="DRX995"/>
      <c r="DRY995"/>
      <c r="DRZ995"/>
      <c r="DSA995"/>
      <c r="DSB995"/>
      <c r="DSC995"/>
      <c r="DSD995"/>
      <c r="DSE995"/>
      <c r="DSF995"/>
      <c r="DSG995"/>
      <c r="DSH995"/>
      <c r="DSI995"/>
      <c r="DSJ995"/>
      <c r="DSK995"/>
      <c r="DSL995"/>
      <c r="DSM995"/>
      <c r="DSN995"/>
      <c r="DSO995"/>
      <c r="DSP995"/>
      <c r="DSQ995"/>
      <c r="DSR995"/>
      <c r="DSS995"/>
      <c r="DST995"/>
      <c r="DSU995"/>
      <c r="DSV995"/>
      <c r="DSW995"/>
      <c r="DSX995"/>
      <c r="DSY995"/>
      <c r="DSZ995"/>
      <c r="DTA995"/>
      <c r="DTB995"/>
      <c r="DTC995"/>
      <c r="DTD995"/>
      <c r="DTE995"/>
      <c r="DTF995"/>
      <c r="DTG995"/>
      <c r="DTH995"/>
      <c r="DTI995"/>
      <c r="DTJ995"/>
      <c r="DTK995"/>
      <c r="DTL995"/>
      <c r="DTM995"/>
      <c r="DTN995"/>
      <c r="DTO995"/>
      <c r="DTP995"/>
      <c r="DTQ995"/>
      <c r="DTR995"/>
      <c r="DTS995"/>
      <c r="DTT995"/>
      <c r="DTU995"/>
      <c r="DTV995"/>
      <c r="DTW995"/>
      <c r="DTX995"/>
      <c r="DTY995"/>
      <c r="DTZ995"/>
      <c r="DUA995"/>
      <c r="DUB995"/>
      <c r="DUC995"/>
      <c r="DUD995"/>
      <c r="DUE995"/>
      <c r="DUF995"/>
      <c r="DUG995"/>
      <c r="DUH995"/>
      <c r="DUI995"/>
      <c r="DUJ995"/>
      <c r="DUK995"/>
      <c r="DUL995"/>
      <c r="DUM995"/>
      <c r="DUN995"/>
      <c r="DUO995"/>
      <c r="DUP995"/>
      <c r="DUQ995"/>
      <c r="DUR995"/>
      <c r="DUS995"/>
      <c r="DUT995"/>
      <c r="DUU995"/>
      <c r="DUV995"/>
      <c r="DUW995"/>
      <c r="DUX995"/>
      <c r="DUY995"/>
      <c r="DUZ995"/>
      <c r="DVA995"/>
      <c r="DVB995"/>
      <c r="DVC995"/>
      <c r="DVD995"/>
      <c r="DVE995"/>
      <c r="DVF995"/>
      <c r="DVG995"/>
      <c r="DVH995"/>
      <c r="DVI995"/>
      <c r="DVJ995"/>
      <c r="DVK995"/>
      <c r="DVL995"/>
      <c r="DVM995"/>
      <c r="DVN995"/>
      <c r="DVO995"/>
      <c r="DVP995"/>
      <c r="DVQ995"/>
      <c r="DVR995"/>
      <c r="DVS995"/>
      <c r="DVT995"/>
      <c r="DVU995"/>
      <c r="DVV995"/>
      <c r="DVW995"/>
      <c r="DVX995"/>
      <c r="DVY995"/>
      <c r="DVZ995"/>
      <c r="DWA995"/>
      <c r="DWB995"/>
      <c r="DWC995"/>
      <c r="DWD995"/>
      <c r="DWE995"/>
      <c r="DWF995"/>
      <c r="DWG995"/>
      <c r="DWH995"/>
      <c r="DWI995"/>
      <c r="DWJ995"/>
      <c r="DWK995"/>
      <c r="DWL995"/>
      <c r="DWM995"/>
      <c r="DWN995"/>
      <c r="DWO995"/>
      <c r="DWP995"/>
      <c r="DWQ995"/>
      <c r="DWR995"/>
      <c r="DWS995"/>
      <c r="DWT995"/>
      <c r="DWU995"/>
      <c r="DWV995"/>
      <c r="DWW995"/>
      <c r="DWX995"/>
      <c r="DWY995"/>
      <c r="DWZ995"/>
      <c r="DXA995"/>
      <c r="DXB995"/>
      <c r="DXC995"/>
      <c r="DXD995"/>
      <c r="DXE995"/>
      <c r="DXF995"/>
      <c r="DXG995"/>
      <c r="DXH995"/>
      <c r="DXI995"/>
      <c r="DXJ995"/>
      <c r="DXK995"/>
      <c r="DXL995"/>
      <c r="DXM995"/>
      <c r="DXN995"/>
      <c r="DXO995"/>
      <c r="DXP995"/>
      <c r="DXQ995"/>
      <c r="DXR995"/>
      <c r="DXS995"/>
      <c r="DXT995"/>
      <c r="DXU995"/>
      <c r="DXV995"/>
      <c r="DXW995"/>
      <c r="DXX995"/>
      <c r="DXY995"/>
      <c r="DXZ995"/>
      <c r="DYA995"/>
      <c r="DYB995"/>
      <c r="DYC995"/>
      <c r="DYD995"/>
      <c r="DYE995"/>
      <c r="DYF995"/>
      <c r="DYG995"/>
      <c r="DYH995"/>
      <c r="DYI995"/>
      <c r="DYJ995"/>
      <c r="DYK995"/>
      <c r="DYL995"/>
      <c r="DYM995"/>
      <c r="DYN995"/>
      <c r="DYO995"/>
      <c r="DYP995"/>
      <c r="DYQ995"/>
      <c r="DYR995"/>
      <c r="DYS995"/>
      <c r="DYT995"/>
      <c r="DYU995"/>
      <c r="DYV995"/>
      <c r="DYW995"/>
      <c r="DYX995"/>
      <c r="DYY995"/>
      <c r="DYZ995"/>
      <c r="DZA995"/>
      <c r="DZB995"/>
      <c r="DZC995"/>
      <c r="DZD995"/>
      <c r="DZE995"/>
      <c r="DZF995"/>
      <c r="DZG995"/>
      <c r="DZH995"/>
      <c r="DZI995"/>
      <c r="DZJ995"/>
      <c r="DZK995"/>
      <c r="DZL995"/>
      <c r="DZM995"/>
      <c r="DZN995"/>
      <c r="DZO995"/>
      <c r="DZP995"/>
      <c r="DZQ995"/>
      <c r="DZR995"/>
      <c r="DZS995"/>
      <c r="DZT995"/>
      <c r="DZU995"/>
      <c r="DZV995"/>
      <c r="DZW995"/>
      <c r="DZX995"/>
      <c r="DZY995"/>
      <c r="DZZ995"/>
      <c r="EAA995"/>
      <c r="EAB995"/>
      <c r="EAC995"/>
      <c r="EAD995"/>
      <c r="EAE995"/>
      <c r="EAF995"/>
      <c r="EAG995"/>
      <c r="EAH995"/>
      <c r="EAI995"/>
      <c r="EAJ995"/>
      <c r="EAK995"/>
      <c r="EAL995"/>
      <c r="EAM995"/>
      <c r="EAN995"/>
      <c r="EAO995"/>
      <c r="EAP995"/>
      <c r="EAQ995"/>
      <c r="EAR995"/>
      <c r="EAS995"/>
      <c r="EAT995"/>
      <c r="EAU995"/>
      <c r="EAV995"/>
      <c r="EAW995"/>
      <c r="EAX995"/>
      <c r="EAY995"/>
      <c r="EAZ995"/>
      <c r="EBA995"/>
      <c r="EBB995"/>
      <c r="EBC995"/>
      <c r="EBD995"/>
      <c r="EBE995"/>
      <c r="EBF995"/>
      <c r="EBG995"/>
      <c r="EBH995"/>
      <c r="EBI995"/>
      <c r="EBJ995"/>
      <c r="EBK995"/>
      <c r="EBL995"/>
      <c r="EBM995"/>
      <c r="EBN995"/>
      <c r="EBO995"/>
      <c r="EBP995"/>
      <c r="EBQ995"/>
      <c r="EBR995"/>
      <c r="EBS995"/>
      <c r="EBT995"/>
      <c r="EBU995"/>
      <c r="EBV995"/>
      <c r="EBW995"/>
      <c r="EBX995"/>
      <c r="EBY995"/>
      <c r="EBZ995"/>
      <c r="ECA995"/>
      <c r="ECB995"/>
      <c r="ECC995"/>
      <c r="ECD995"/>
      <c r="ECE995"/>
      <c r="ECF995"/>
      <c r="ECG995"/>
      <c r="ECH995"/>
      <c r="ECI995"/>
      <c r="ECJ995"/>
      <c r="ECK995"/>
      <c r="ECL995"/>
      <c r="ECM995"/>
      <c r="ECN995"/>
      <c r="ECO995"/>
      <c r="ECP995"/>
      <c r="ECQ995"/>
      <c r="ECR995"/>
      <c r="ECS995"/>
      <c r="ECT995"/>
      <c r="ECU995"/>
      <c r="ECV995"/>
      <c r="ECW995"/>
      <c r="ECX995"/>
      <c r="ECY995"/>
      <c r="ECZ995"/>
      <c r="EDA995"/>
      <c r="EDB995"/>
      <c r="EDC995"/>
      <c r="EDD995"/>
      <c r="EDE995"/>
      <c r="EDF995"/>
      <c r="EDG995"/>
      <c r="EDH995"/>
      <c r="EDI995"/>
      <c r="EDJ995"/>
      <c r="EDK995"/>
      <c r="EDL995"/>
      <c r="EDM995"/>
      <c r="EDN995"/>
      <c r="EDO995"/>
      <c r="EDP995"/>
      <c r="EDQ995"/>
      <c r="EDR995"/>
      <c r="EDS995"/>
      <c r="EDT995"/>
      <c r="EDU995"/>
      <c r="EDV995"/>
      <c r="EDW995"/>
      <c r="EDX995"/>
      <c r="EDY995"/>
      <c r="EDZ995"/>
      <c r="EEA995"/>
      <c r="EEB995"/>
      <c r="EEC995"/>
      <c r="EED995"/>
      <c r="EEE995"/>
      <c r="EEF995"/>
      <c r="EEG995"/>
      <c r="EEH995"/>
      <c r="EEI995"/>
      <c r="EEJ995"/>
      <c r="EEK995"/>
      <c r="EEL995"/>
      <c r="EEM995"/>
      <c r="EEN995"/>
      <c r="EEO995"/>
      <c r="EEP995"/>
      <c r="EEQ995"/>
      <c r="EER995"/>
      <c r="EES995"/>
      <c r="EET995"/>
      <c r="EEU995"/>
      <c r="EEV995"/>
      <c r="EEW995"/>
      <c r="EEX995"/>
      <c r="EEY995"/>
      <c r="EEZ995"/>
      <c r="EFA995"/>
      <c r="EFB995"/>
      <c r="EFC995"/>
      <c r="EFD995"/>
      <c r="EFE995"/>
      <c r="EFF995"/>
      <c r="EFG995"/>
      <c r="EFH995"/>
      <c r="EFI995"/>
      <c r="EFJ995"/>
      <c r="EFK995"/>
      <c r="EFL995"/>
      <c r="EFM995"/>
      <c r="EFN995"/>
      <c r="EFO995"/>
      <c r="EFP995"/>
      <c r="EFQ995"/>
      <c r="EFR995"/>
      <c r="EFS995"/>
      <c r="EFT995"/>
      <c r="EFU995"/>
      <c r="EFV995"/>
      <c r="EFW995"/>
      <c r="EFX995"/>
      <c r="EFY995"/>
      <c r="EFZ995"/>
      <c r="EGA995"/>
      <c r="EGB995"/>
      <c r="EGC995"/>
      <c r="EGD995"/>
      <c r="EGE995"/>
      <c r="EGF995"/>
      <c r="EGG995"/>
      <c r="EGH995"/>
      <c r="EGI995"/>
      <c r="EGJ995"/>
      <c r="EGK995"/>
      <c r="EGL995"/>
      <c r="EGM995"/>
      <c r="EGN995"/>
      <c r="EGO995"/>
      <c r="EGP995"/>
      <c r="EGQ995"/>
      <c r="EGR995"/>
      <c r="EGS995"/>
      <c r="EGT995"/>
      <c r="EGU995"/>
      <c r="EGV995"/>
      <c r="EGW995"/>
      <c r="EGX995"/>
      <c r="EGY995"/>
      <c r="EGZ995"/>
      <c r="EHA995"/>
      <c r="EHB995"/>
      <c r="EHC995"/>
      <c r="EHD995"/>
      <c r="EHE995"/>
      <c r="EHF995"/>
      <c r="EHG995"/>
      <c r="EHH995"/>
      <c r="EHI995"/>
      <c r="EHJ995"/>
      <c r="EHK995"/>
      <c r="EHL995"/>
      <c r="EHM995"/>
      <c r="EHN995"/>
      <c r="EHO995"/>
      <c r="EHP995"/>
      <c r="EHQ995"/>
      <c r="EHR995"/>
      <c r="EHS995"/>
      <c r="EHT995"/>
      <c r="EHU995"/>
      <c r="EHV995"/>
      <c r="EHW995"/>
      <c r="EHX995"/>
      <c r="EHY995"/>
      <c r="EHZ995"/>
      <c r="EIA995"/>
      <c r="EIB995"/>
      <c r="EIC995"/>
      <c r="EID995"/>
      <c r="EIE995"/>
      <c r="EIF995"/>
      <c r="EIG995"/>
      <c r="EIH995"/>
      <c r="EII995"/>
      <c r="EIJ995"/>
      <c r="EIK995"/>
      <c r="EIL995"/>
      <c r="EIM995"/>
      <c r="EIN995"/>
      <c r="EIO995"/>
      <c r="EIP995"/>
      <c r="EIQ995"/>
      <c r="EIR995"/>
      <c r="EIS995"/>
      <c r="EIT995"/>
      <c r="EIU995"/>
      <c r="EIV995"/>
      <c r="EIW995"/>
      <c r="EIX995"/>
      <c r="EIY995"/>
      <c r="EIZ995"/>
      <c r="EJA995"/>
      <c r="EJB995"/>
      <c r="EJC995"/>
      <c r="EJD995"/>
      <c r="EJE995"/>
      <c r="EJF995"/>
      <c r="EJG995"/>
      <c r="EJH995"/>
      <c r="EJI995"/>
      <c r="EJJ995"/>
      <c r="EJK995"/>
      <c r="EJL995"/>
      <c r="EJM995"/>
      <c r="EJN995"/>
      <c r="EJO995"/>
      <c r="EJP995"/>
      <c r="EJQ995"/>
      <c r="EJR995"/>
      <c r="EJS995"/>
      <c r="EJT995"/>
      <c r="EJU995"/>
      <c r="EJV995"/>
      <c r="EJW995"/>
      <c r="EJX995"/>
      <c r="EJY995"/>
      <c r="EJZ995"/>
      <c r="EKA995"/>
      <c r="EKB995"/>
      <c r="EKC995"/>
      <c r="EKD995"/>
      <c r="EKE995"/>
      <c r="EKF995"/>
      <c r="EKG995"/>
      <c r="EKH995"/>
      <c r="EKI995"/>
      <c r="EKJ995"/>
      <c r="EKK995"/>
      <c r="EKL995"/>
      <c r="EKM995"/>
      <c r="EKN995"/>
      <c r="EKO995"/>
      <c r="EKP995"/>
      <c r="EKQ995"/>
      <c r="EKR995"/>
      <c r="EKS995"/>
      <c r="EKT995"/>
      <c r="EKU995"/>
      <c r="EKV995"/>
      <c r="EKW995"/>
      <c r="EKX995"/>
      <c r="EKY995"/>
      <c r="EKZ995"/>
      <c r="ELA995"/>
      <c r="ELB995"/>
      <c r="ELC995"/>
      <c r="ELD995"/>
      <c r="ELE995"/>
      <c r="ELF995"/>
      <c r="ELG995"/>
      <c r="ELH995"/>
      <c r="ELI995"/>
      <c r="ELJ995"/>
      <c r="ELK995"/>
      <c r="ELL995"/>
      <c r="ELM995"/>
      <c r="ELN995"/>
      <c r="ELO995"/>
      <c r="ELP995"/>
      <c r="ELQ995"/>
      <c r="ELR995"/>
      <c r="ELS995"/>
      <c r="ELT995"/>
      <c r="ELU995"/>
      <c r="ELV995"/>
      <c r="ELW995"/>
      <c r="ELX995"/>
      <c r="ELY995"/>
      <c r="ELZ995"/>
      <c r="EMA995"/>
      <c r="EMB995"/>
      <c r="EMC995"/>
      <c r="EMD995"/>
      <c r="EME995"/>
      <c r="EMF995"/>
      <c r="EMG995"/>
      <c r="EMH995"/>
      <c r="EMI995"/>
      <c r="EMJ995"/>
      <c r="EMK995"/>
      <c r="EML995"/>
      <c r="EMM995"/>
      <c r="EMN995"/>
      <c r="EMO995"/>
      <c r="EMP995"/>
      <c r="EMQ995"/>
      <c r="EMR995"/>
      <c r="EMS995"/>
      <c r="EMT995"/>
      <c r="EMU995"/>
      <c r="EMV995"/>
      <c r="EMW995"/>
      <c r="EMX995"/>
      <c r="EMY995"/>
      <c r="EMZ995"/>
      <c r="ENA995"/>
      <c r="ENB995"/>
      <c r="ENC995"/>
      <c r="END995"/>
      <c r="ENE995"/>
      <c r="ENF995"/>
      <c r="ENG995"/>
      <c r="ENH995"/>
      <c r="ENI995"/>
      <c r="ENJ995"/>
      <c r="ENK995"/>
      <c r="ENL995"/>
      <c r="ENM995"/>
      <c r="ENN995"/>
      <c r="ENO995"/>
      <c r="ENP995"/>
      <c r="ENQ995"/>
      <c r="ENR995"/>
      <c r="ENS995"/>
      <c r="ENT995"/>
      <c r="ENU995"/>
      <c r="ENV995"/>
      <c r="ENW995"/>
      <c r="ENX995"/>
      <c r="ENY995"/>
      <c r="ENZ995"/>
      <c r="EOA995"/>
      <c r="EOB995"/>
      <c r="EOC995"/>
      <c r="EOD995"/>
      <c r="EOE995"/>
      <c r="EOF995"/>
      <c r="EOG995"/>
      <c r="EOH995"/>
      <c r="EOI995"/>
      <c r="EOJ995"/>
      <c r="EOK995"/>
      <c r="EOL995"/>
      <c r="EOM995"/>
      <c r="EON995"/>
      <c r="EOO995"/>
      <c r="EOP995"/>
      <c r="EOQ995"/>
      <c r="EOR995"/>
      <c r="EOS995"/>
      <c r="EOT995"/>
      <c r="EOU995"/>
      <c r="EOV995"/>
      <c r="EOW995"/>
      <c r="EOX995"/>
      <c r="EOY995"/>
      <c r="EOZ995"/>
      <c r="EPA995"/>
      <c r="EPB995"/>
      <c r="EPC995"/>
      <c r="EPD995"/>
      <c r="EPE995"/>
      <c r="EPF995"/>
      <c r="EPG995"/>
      <c r="EPH995"/>
      <c r="EPI995"/>
      <c r="EPJ995"/>
      <c r="EPK995"/>
      <c r="EPL995"/>
      <c r="EPM995"/>
      <c r="EPN995"/>
      <c r="EPO995"/>
      <c r="EPP995"/>
      <c r="EPQ995"/>
      <c r="EPR995"/>
      <c r="EPS995"/>
      <c r="EPT995"/>
      <c r="EPU995"/>
      <c r="EPV995"/>
      <c r="EPW995"/>
      <c r="EPX995"/>
      <c r="EPY995"/>
      <c r="EPZ995"/>
      <c r="EQA995"/>
      <c r="EQB995"/>
      <c r="EQC995"/>
      <c r="EQD995"/>
      <c r="EQE995"/>
      <c r="EQF995"/>
      <c r="EQG995"/>
      <c r="EQH995"/>
      <c r="EQI995"/>
      <c r="EQJ995"/>
      <c r="EQK995"/>
      <c r="EQL995"/>
      <c r="EQM995"/>
      <c r="EQN995"/>
      <c r="EQO995"/>
      <c r="EQP995"/>
      <c r="EQQ995"/>
      <c r="EQR995"/>
      <c r="EQS995"/>
      <c r="EQT995"/>
      <c r="EQU995"/>
      <c r="EQV995"/>
      <c r="EQW995"/>
      <c r="EQX995"/>
      <c r="EQY995"/>
      <c r="EQZ995"/>
      <c r="ERA995"/>
      <c r="ERB995"/>
      <c r="ERC995"/>
      <c r="ERD995"/>
      <c r="ERE995"/>
      <c r="ERF995"/>
      <c r="ERG995"/>
      <c r="ERH995"/>
      <c r="ERI995"/>
      <c r="ERJ995"/>
      <c r="ERK995"/>
      <c r="ERL995"/>
      <c r="ERM995"/>
      <c r="ERN995"/>
      <c r="ERO995"/>
      <c r="ERP995"/>
      <c r="ERQ995"/>
      <c r="ERR995"/>
      <c r="ERS995"/>
      <c r="ERT995"/>
      <c r="ERU995"/>
      <c r="ERV995"/>
      <c r="ERW995"/>
      <c r="ERX995"/>
      <c r="ERY995"/>
      <c r="ERZ995"/>
      <c r="ESA995"/>
      <c r="ESB995"/>
      <c r="ESC995"/>
      <c r="ESD995"/>
      <c r="ESE995"/>
      <c r="ESF995"/>
      <c r="ESG995"/>
      <c r="ESH995"/>
      <c r="ESI995"/>
      <c r="ESJ995"/>
      <c r="ESK995"/>
      <c r="ESL995"/>
      <c r="ESM995"/>
      <c r="ESN995"/>
      <c r="ESO995"/>
      <c r="ESP995"/>
      <c r="ESQ995"/>
      <c r="ESR995"/>
      <c r="ESS995"/>
      <c r="EST995"/>
      <c r="ESU995"/>
      <c r="ESV995"/>
      <c r="ESW995"/>
      <c r="ESX995"/>
      <c r="ESY995"/>
      <c r="ESZ995"/>
      <c r="ETA995"/>
      <c r="ETB995"/>
      <c r="ETC995"/>
      <c r="ETD995"/>
      <c r="ETE995"/>
      <c r="ETF995"/>
      <c r="ETG995"/>
      <c r="ETH995"/>
      <c r="ETI995"/>
      <c r="ETJ995"/>
      <c r="ETK995"/>
      <c r="ETL995"/>
      <c r="ETM995"/>
      <c r="ETN995"/>
      <c r="ETO995"/>
      <c r="ETP995"/>
      <c r="ETQ995"/>
      <c r="ETR995"/>
      <c r="ETS995"/>
      <c r="ETT995"/>
      <c r="ETU995"/>
      <c r="ETV995"/>
      <c r="ETW995"/>
      <c r="ETX995"/>
      <c r="ETY995"/>
      <c r="ETZ995"/>
      <c r="EUA995"/>
      <c r="EUB995"/>
      <c r="EUC995"/>
      <c r="EUD995"/>
      <c r="EUE995"/>
      <c r="EUF995"/>
      <c r="EUG995"/>
      <c r="EUH995"/>
      <c r="EUI995"/>
      <c r="EUJ995"/>
      <c r="EUK995"/>
      <c r="EUL995"/>
      <c r="EUM995"/>
      <c r="EUN995"/>
      <c r="EUO995"/>
      <c r="EUP995"/>
      <c r="EUQ995"/>
      <c r="EUR995"/>
      <c r="EUS995"/>
      <c r="EUT995"/>
      <c r="EUU995"/>
      <c r="EUV995"/>
      <c r="EUW995"/>
      <c r="EUX995"/>
      <c r="EUY995"/>
      <c r="EUZ995"/>
      <c r="EVA995"/>
      <c r="EVB995"/>
      <c r="EVC995"/>
      <c r="EVD995"/>
      <c r="EVE995"/>
      <c r="EVF995"/>
      <c r="EVG995"/>
      <c r="EVH995"/>
      <c r="EVI995"/>
      <c r="EVJ995"/>
      <c r="EVK995"/>
      <c r="EVL995"/>
      <c r="EVM995"/>
      <c r="EVN995"/>
      <c r="EVO995"/>
      <c r="EVP995"/>
      <c r="EVQ995"/>
      <c r="EVR995"/>
      <c r="EVS995"/>
      <c r="EVT995"/>
      <c r="EVU995"/>
      <c r="EVV995"/>
      <c r="EVW995"/>
      <c r="EVX995"/>
      <c r="EVY995"/>
      <c r="EVZ995"/>
      <c r="EWA995"/>
      <c r="EWB995"/>
      <c r="EWC995"/>
      <c r="EWD995"/>
      <c r="EWE995"/>
      <c r="EWF995"/>
      <c r="EWG995"/>
      <c r="EWH995"/>
      <c r="EWI995"/>
      <c r="EWJ995"/>
      <c r="EWK995"/>
      <c r="EWL995"/>
      <c r="EWM995"/>
      <c r="EWN995"/>
      <c r="EWO995"/>
      <c r="EWP995"/>
      <c r="EWQ995"/>
      <c r="EWR995"/>
      <c r="EWS995"/>
      <c r="EWT995"/>
      <c r="EWU995"/>
      <c r="EWV995"/>
      <c r="EWW995"/>
      <c r="EWX995"/>
      <c r="EWY995"/>
      <c r="EWZ995"/>
      <c r="EXA995"/>
      <c r="EXB995"/>
      <c r="EXC995"/>
      <c r="EXD995"/>
      <c r="EXE995"/>
      <c r="EXF995"/>
      <c r="EXG995"/>
      <c r="EXH995"/>
      <c r="EXI995"/>
      <c r="EXJ995"/>
      <c r="EXK995"/>
      <c r="EXL995"/>
      <c r="EXM995"/>
      <c r="EXN995"/>
      <c r="EXO995"/>
      <c r="EXP995"/>
      <c r="EXQ995"/>
      <c r="EXR995"/>
      <c r="EXS995"/>
      <c r="EXT995"/>
      <c r="EXU995"/>
      <c r="EXV995"/>
      <c r="EXW995"/>
      <c r="EXX995"/>
      <c r="EXY995"/>
      <c r="EXZ995"/>
      <c r="EYA995"/>
      <c r="EYB995"/>
      <c r="EYC995"/>
      <c r="EYD995"/>
      <c r="EYE995"/>
      <c r="EYF995"/>
      <c r="EYG995"/>
      <c r="EYH995"/>
      <c r="EYI995"/>
      <c r="EYJ995"/>
      <c r="EYK995"/>
      <c r="EYL995"/>
      <c r="EYM995"/>
      <c r="EYN995"/>
      <c r="EYO995"/>
      <c r="EYP995"/>
      <c r="EYQ995"/>
      <c r="EYR995"/>
      <c r="EYS995"/>
      <c r="EYT995"/>
      <c r="EYU995"/>
      <c r="EYV995"/>
      <c r="EYW995"/>
      <c r="EYX995"/>
      <c r="EYY995"/>
      <c r="EYZ995"/>
      <c r="EZA995"/>
      <c r="EZB995"/>
      <c r="EZC995"/>
      <c r="EZD995"/>
      <c r="EZE995"/>
      <c r="EZF995"/>
      <c r="EZG995"/>
      <c r="EZH995"/>
      <c r="EZI995"/>
      <c r="EZJ995"/>
      <c r="EZK995"/>
      <c r="EZL995"/>
      <c r="EZM995"/>
      <c r="EZN995"/>
      <c r="EZO995"/>
      <c r="EZP995"/>
      <c r="EZQ995"/>
      <c r="EZR995"/>
      <c r="EZS995"/>
      <c r="EZT995"/>
      <c r="EZU995"/>
      <c r="EZV995"/>
      <c r="EZW995"/>
      <c r="EZX995"/>
      <c r="EZY995"/>
      <c r="EZZ995"/>
      <c r="FAA995"/>
      <c r="FAB995"/>
      <c r="FAC995"/>
      <c r="FAD995"/>
      <c r="FAE995"/>
      <c r="FAF995"/>
      <c r="FAG995"/>
      <c r="FAH995"/>
      <c r="FAI995"/>
      <c r="FAJ995"/>
      <c r="FAK995"/>
      <c r="FAL995"/>
      <c r="FAM995"/>
      <c r="FAN995"/>
      <c r="FAO995"/>
      <c r="FAP995"/>
      <c r="FAQ995"/>
      <c r="FAR995"/>
      <c r="FAS995"/>
      <c r="FAT995"/>
      <c r="FAU995"/>
      <c r="FAV995"/>
      <c r="FAW995"/>
      <c r="FAX995"/>
      <c r="FAY995"/>
      <c r="FAZ995"/>
      <c r="FBA995"/>
      <c r="FBB995"/>
      <c r="FBC995"/>
      <c r="FBD995"/>
      <c r="FBE995"/>
      <c r="FBF995"/>
      <c r="FBG995"/>
      <c r="FBH995"/>
      <c r="FBI995"/>
      <c r="FBJ995"/>
      <c r="FBK995"/>
      <c r="FBL995"/>
      <c r="FBM995"/>
      <c r="FBN995"/>
      <c r="FBO995"/>
      <c r="FBP995"/>
      <c r="FBQ995"/>
      <c r="FBR995"/>
      <c r="FBS995"/>
      <c r="FBT995"/>
      <c r="FBU995"/>
      <c r="FBV995"/>
      <c r="FBW995"/>
      <c r="FBX995"/>
      <c r="FBY995"/>
      <c r="FBZ995"/>
      <c r="FCA995"/>
      <c r="FCB995"/>
      <c r="FCC995"/>
      <c r="FCD995"/>
      <c r="FCE995"/>
      <c r="FCF995"/>
      <c r="FCG995"/>
      <c r="FCH995"/>
      <c r="FCI995"/>
      <c r="FCJ995"/>
      <c r="FCK995"/>
      <c r="FCL995"/>
      <c r="FCM995"/>
      <c r="FCN995"/>
      <c r="FCO995"/>
      <c r="FCP995"/>
      <c r="FCQ995"/>
      <c r="FCR995"/>
      <c r="FCS995"/>
      <c r="FCT995"/>
      <c r="FCU995"/>
      <c r="FCV995"/>
      <c r="FCW995"/>
      <c r="FCX995"/>
      <c r="FCY995"/>
      <c r="FCZ995"/>
      <c r="FDA995"/>
      <c r="FDB995"/>
      <c r="FDC995"/>
      <c r="FDD995"/>
      <c r="FDE995"/>
      <c r="FDF995"/>
      <c r="FDG995"/>
      <c r="FDH995"/>
      <c r="FDI995"/>
      <c r="FDJ995"/>
      <c r="FDK995"/>
      <c r="FDL995"/>
      <c r="FDM995"/>
      <c r="FDN995"/>
      <c r="FDO995"/>
      <c r="FDP995"/>
      <c r="FDQ995"/>
      <c r="FDR995"/>
      <c r="FDS995"/>
      <c r="FDT995"/>
      <c r="FDU995"/>
      <c r="FDV995"/>
      <c r="FDW995"/>
      <c r="FDX995"/>
      <c r="FDY995"/>
      <c r="FDZ995"/>
      <c r="FEA995"/>
      <c r="FEB995"/>
      <c r="FEC995"/>
      <c r="FED995"/>
      <c r="FEE995"/>
      <c r="FEF995"/>
      <c r="FEG995"/>
      <c r="FEH995"/>
      <c r="FEI995"/>
      <c r="FEJ995"/>
      <c r="FEK995"/>
      <c r="FEL995"/>
      <c r="FEM995"/>
      <c r="FEN995"/>
      <c r="FEO995"/>
      <c r="FEP995"/>
      <c r="FEQ995"/>
      <c r="FER995"/>
      <c r="FES995"/>
      <c r="FET995"/>
      <c r="FEU995"/>
      <c r="FEV995"/>
      <c r="FEW995"/>
      <c r="FEX995"/>
      <c r="FEY995"/>
      <c r="FEZ995"/>
      <c r="FFA995"/>
      <c r="FFB995"/>
      <c r="FFC995"/>
      <c r="FFD995"/>
      <c r="FFE995"/>
      <c r="FFF995"/>
      <c r="FFG995"/>
      <c r="FFH995"/>
      <c r="FFI995"/>
      <c r="FFJ995"/>
      <c r="FFK995"/>
      <c r="FFL995"/>
      <c r="FFM995"/>
      <c r="FFN995"/>
      <c r="FFO995"/>
      <c r="FFP995"/>
      <c r="FFQ995"/>
      <c r="FFR995"/>
      <c r="FFS995"/>
      <c r="FFT995"/>
      <c r="FFU995"/>
      <c r="FFV995"/>
      <c r="FFW995"/>
      <c r="FFX995"/>
      <c r="FFY995"/>
      <c r="FFZ995"/>
      <c r="FGA995"/>
      <c r="FGB995"/>
      <c r="FGC995"/>
      <c r="FGD995"/>
      <c r="FGE995"/>
      <c r="FGF995"/>
      <c r="FGG995"/>
      <c r="FGH995"/>
      <c r="FGI995"/>
      <c r="FGJ995"/>
      <c r="FGK995"/>
      <c r="FGL995"/>
      <c r="FGM995"/>
      <c r="FGN995"/>
      <c r="FGO995"/>
      <c r="FGP995"/>
      <c r="FGQ995"/>
      <c r="FGR995"/>
      <c r="FGS995"/>
      <c r="FGT995"/>
      <c r="FGU995"/>
      <c r="FGV995"/>
      <c r="FGW995"/>
      <c r="FGX995"/>
      <c r="FGY995"/>
      <c r="FGZ995"/>
      <c r="FHA995"/>
      <c r="FHB995"/>
      <c r="FHC995"/>
      <c r="FHD995"/>
      <c r="FHE995"/>
      <c r="FHF995"/>
      <c r="FHG995"/>
      <c r="FHH995"/>
      <c r="FHI995"/>
      <c r="FHJ995"/>
      <c r="FHK995"/>
      <c r="FHL995"/>
      <c r="FHM995"/>
      <c r="FHN995"/>
      <c r="FHO995"/>
      <c r="FHP995"/>
      <c r="FHQ995"/>
      <c r="FHR995"/>
      <c r="FHS995"/>
      <c r="FHT995"/>
      <c r="FHU995"/>
      <c r="FHV995"/>
      <c r="FHW995"/>
      <c r="FHX995"/>
      <c r="FHY995"/>
      <c r="FHZ995"/>
      <c r="FIA995"/>
      <c r="FIB995"/>
      <c r="FIC995"/>
      <c r="FID995"/>
      <c r="FIE995"/>
      <c r="FIF995"/>
      <c r="FIG995"/>
      <c r="FIH995"/>
      <c r="FII995"/>
      <c r="FIJ995"/>
      <c r="FIK995"/>
      <c r="FIL995"/>
      <c r="FIM995"/>
      <c r="FIN995"/>
      <c r="FIO995"/>
      <c r="FIP995"/>
      <c r="FIQ995"/>
      <c r="FIR995"/>
      <c r="FIS995"/>
      <c r="FIT995"/>
      <c r="FIU995"/>
      <c r="FIV995"/>
      <c r="FIW995"/>
      <c r="FIX995"/>
      <c r="FIY995"/>
      <c r="FIZ995"/>
      <c r="FJA995"/>
      <c r="FJB995"/>
      <c r="FJC995"/>
      <c r="FJD995"/>
      <c r="FJE995"/>
      <c r="FJF995"/>
      <c r="FJG995"/>
      <c r="FJH995"/>
      <c r="FJI995"/>
      <c r="FJJ995"/>
      <c r="FJK995"/>
      <c r="FJL995"/>
      <c r="FJM995"/>
      <c r="FJN995"/>
      <c r="FJO995"/>
      <c r="FJP995"/>
      <c r="FJQ995"/>
      <c r="FJR995"/>
      <c r="FJS995"/>
      <c r="FJT995"/>
      <c r="FJU995"/>
      <c r="FJV995"/>
      <c r="FJW995"/>
      <c r="FJX995"/>
      <c r="FJY995"/>
      <c r="FJZ995"/>
      <c r="FKA995"/>
      <c r="FKB995"/>
      <c r="FKC995"/>
      <c r="FKD995"/>
      <c r="FKE995"/>
      <c r="FKF995"/>
      <c r="FKG995"/>
      <c r="FKH995"/>
      <c r="FKI995"/>
      <c r="FKJ995"/>
      <c r="FKK995"/>
      <c r="FKL995"/>
      <c r="FKM995"/>
      <c r="FKN995"/>
      <c r="FKO995"/>
      <c r="FKP995"/>
      <c r="FKQ995"/>
      <c r="FKR995"/>
      <c r="FKS995"/>
      <c r="FKT995"/>
      <c r="FKU995"/>
      <c r="FKV995"/>
      <c r="FKW995"/>
      <c r="FKX995"/>
      <c r="FKY995"/>
      <c r="FKZ995"/>
      <c r="FLA995"/>
      <c r="FLB995"/>
      <c r="FLC995"/>
      <c r="FLD995"/>
      <c r="FLE995"/>
      <c r="FLF995"/>
      <c r="FLG995"/>
      <c r="FLH995"/>
      <c r="FLI995"/>
      <c r="FLJ995"/>
      <c r="FLK995"/>
      <c r="FLL995"/>
      <c r="FLM995"/>
      <c r="FLN995"/>
      <c r="FLO995"/>
      <c r="FLP995"/>
      <c r="FLQ995"/>
      <c r="FLR995"/>
      <c r="FLS995"/>
      <c r="FLT995"/>
      <c r="FLU995"/>
      <c r="FLV995"/>
      <c r="FLW995"/>
      <c r="FLX995"/>
      <c r="FLY995"/>
      <c r="FLZ995"/>
      <c r="FMA995"/>
      <c r="FMB995"/>
      <c r="FMC995"/>
      <c r="FMD995"/>
      <c r="FME995"/>
      <c r="FMF995"/>
      <c r="FMG995"/>
      <c r="FMH995"/>
      <c r="FMI995"/>
      <c r="FMJ995"/>
      <c r="FMK995"/>
      <c r="FML995"/>
      <c r="FMM995"/>
      <c r="FMN995"/>
      <c r="FMO995"/>
      <c r="FMP995"/>
      <c r="FMQ995"/>
      <c r="FMR995"/>
      <c r="FMS995"/>
      <c r="FMT995"/>
      <c r="FMU995"/>
      <c r="FMV995"/>
      <c r="FMW995"/>
      <c r="FMX995"/>
      <c r="FMY995"/>
      <c r="FMZ995"/>
      <c r="FNA995"/>
      <c r="FNB995"/>
      <c r="FNC995"/>
      <c r="FND995"/>
      <c r="FNE995"/>
      <c r="FNF995"/>
      <c r="FNG995"/>
      <c r="FNH995"/>
      <c r="FNI995"/>
      <c r="FNJ995"/>
      <c r="FNK995"/>
      <c r="FNL995"/>
      <c r="FNM995"/>
      <c r="FNN995"/>
      <c r="FNO995"/>
      <c r="FNP995"/>
      <c r="FNQ995"/>
      <c r="FNR995"/>
      <c r="FNS995"/>
      <c r="FNT995"/>
      <c r="FNU995"/>
      <c r="FNV995"/>
      <c r="FNW995"/>
      <c r="FNX995"/>
      <c r="FNY995"/>
      <c r="FNZ995"/>
      <c r="FOA995"/>
      <c r="FOB995"/>
      <c r="FOC995"/>
      <c r="FOD995"/>
      <c r="FOE995"/>
      <c r="FOF995"/>
      <c r="FOG995"/>
      <c r="FOH995"/>
      <c r="FOI995"/>
      <c r="FOJ995"/>
      <c r="FOK995"/>
      <c r="FOL995"/>
      <c r="FOM995"/>
      <c r="FON995"/>
      <c r="FOO995"/>
      <c r="FOP995"/>
      <c r="FOQ995"/>
      <c r="FOR995"/>
      <c r="FOS995"/>
      <c r="FOT995"/>
      <c r="FOU995"/>
      <c r="FOV995"/>
      <c r="FOW995"/>
      <c r="FOX995"/>
      <c r="FOY995"/>
      <c r="FOZ995"/>
      <c r="FPA995"/>
      <c r="FPB995"/>
      <c r="FPC995"/>
      <c r="FPD995"/>
      <c r="FPE995"/>
      <c r="FPF995"/>
      <c r="FPG995"/>
      <c r="FPH995"/>
      <c r="FPI995"/>
      <c r="FPJ995"/>
      <c r="FPK995"/>
      <c r="FPL995"/>
      <c r="FPM995"/>
      <c r="FPN995"/>
      <c r="FPO995"/>
      <c r="FPP995"/>
      <c r="FPQ995"/>
      <c r="FPR995"/>
      <c r="FPS995"/>
      <c r="FPT995"/>
      <c r="FPU995"/>
      <c r="FPV995"/>
      <c r="FPW995"/>
      <c r="FPX995"/>
      <c r="FPY995"/>
      <c r="FPZ995"/>
      <c r="FQA995"/>
      <c r="FQB995"/>
      <c r="FQC995"/>
      <c r="FQD995"/>
      <c r="FQE995"/>
      <c r="FQF995"/>
      <c r="FQG995"/>
      <c r="FQH995"/>
      <c r="FQI995"/>
      <c r="FQJ995"/>
      <c r="FQK995"/>
      <c r="FQL995"/>
      <c r="FQM995"/>
      <c r="FQN995"/>
      <c r="FQO995"/>
      <c r="FQP995"/>
      <c r="FQQ995"/>
      <c r="FQR995"/>
      <c r="FQS995"/>
      <c r="FQT995"/>
      <c r="FQU995"/>
      <c r="FQV995"/>
      <c r="FQW995"/>
      <c r="FQX995"/>
      <c r="FQY995"/>
      <c r="FQZ995"/>
      <c r="FRA995"/>
      <c r="FRB995"/>
      <c r="FRC995"/>
      <c r="FRD995"/>
      <c r="FRE995"/>
      <c r="FRF995"/>
      <c r="FRG995"/>
      <c r="FRH995"/>
      <c r="FRI995"/>
      <c r="FRJ995"/>
      <c r="FRK995"/>
      <c r="FRL995"/>
      <c r="FRM995"/>
      <c r="FRN995"/>
      <c r="FRO995"/>
      <c r="FRP995"/>
      <c r="FRQ995"/>
      <c r="FRR995"/>
      <c r="FRS995"/>
      <c r="FRT995"/>
      <c r="FRU995"/>
      <c r="FRV995"/>
      <c r="FRW995"/>
      <c r="FRX995"/>
      <c r="FRY995"/>
      <c r="FRZ995"/>
      <c r="FSA995"/>
      <c r="FSB995"/>
      <c r="FSC995"/>
      <c r="FSD995"/>
      <c r="FSE995"/>
      <c r="FSF995"/>
      <c r="FSG995"/>
      <c r="FSH995"/>
      <c r="FSI995"/>
      <c r="FSJ995"/>
      <c r="FSK995"/>
      <c r="FSL995"/>
      <c r="FSM995"/>
      <c r="FSN995"/>
      <c r="FSO995"/>
      <c r="FSP995"/>
      <c r="FSQ995"/>
      <c r="FSR995"/>
      <c r="FSS995"/>
      <c r="FST995"/>
      <c r="FSU995"/>
      <c r="FSV995"/>
      <c r="FSW995"/>
      <c r="FSX995"/>
      <c r="FSY995"/>
      <c r="FSZ995"/>
      <c r="FTA995"/>
      <c r="FTB995"/>
      <c r="FTC995"/>
      <c r="FTD995"/>
      <c r="FTE995"/>
      <c r="FTF995"/>
      <c r="FTG995"/>
      <c r="FTH995"/>
      <c r="FTI995"/>
      <c r="FTJ995"/>
      <c r="FTK995"/>
      <c r="FTL995"/>
      <c r="FTM995"/>
      <c r="FTN995"/>
      <c r="FTO995"/>
      <c r="FTP995"/>
      <c r="FTQ995"/>
      <c r="FTR995"/>
      <c r="FTS995"/>
      <c r="FTT995"/>
      <c r="FTU995"/>
      <c r="FTV995"/>
      <c r="FTW995"/>
      <c r="FTX995"/>
      <c r="FTY995"/>
      <c r="FTZ995"/>
      <c r="FUA995"/>
      <c r="FUB995"/>
      <c r="FUC995"/>
      <c r="FUD995"/>
      <c r="FUE995"/>
      <c r="FUF995"/>
      <c r="FUG995"/>
      <c r="FUH995"/>
      <c r="FUI995"/>
      <c r="FUJ995"/>
      <c r="FUK995"/>
      <c r="FUL995"/>
      <c r="FUM995"/>
      <c r="FUN995"/>
      <c r="FUO995"/>
      <c r="FUP995"/>
      <c r="FUQ995"/>
      <c r="FUR995"/>
      <c r="FUS995"/>
      <c r="FUT995"/>
      <c r="FUU995"/>
      <c r="FUV995"/>
      <c r="FUW995"/>
      <c r="FUX995"/>
      <c r="FUY995"/>
      <c r="FUZ995"/>
      <c r="FVA995"/>
      <c r="FVB995"/>
      <c r="FVC995"/>
      <c r="FVD995"/>
      <c r="FVE995"/>
      <c r="FVF995"/>
      <c r="FVG995"/>
      <c r="FVH995"/>
      <c r="FVI995"/>
      <c r="FVJ995"/>
      <c r="FVK995"/>
      <c r="FVL995"/>
      <c r="FVM995"/>
      <c r="FVN995"/>
      <c r="FVO995"/>
      <c r="FVP995"/>
      <c r="FVQ995"/>
      <c r="FVR995"/>
      <c r="FVS995"/>
      <c r="FVT995"/>
      <c r="FVU995"/>
      <c r="FVV995"/>
      <c r="FVW995"/>
      <c r="FVX995"/>
      <c r="FVY995"/>
      <c r="FVZ995"/>
      <c r="FWA995"/>
      <c r="FWB995"/>
      <c r="FWC995"/>
      <c r="FWD995"/>
      <c r="FWE995"/>
      <c r="FWF995"/>
      <c r="FWG995"/>
      <c r="FWH995"/>
      <c r="FWI995"/>
      <c r="FWJ995"/>
      <c r="FWK995"/>
      <c r="FWL995"/>
      <c r="FWM995"/>
      <c r="FWN995"/>
      <c r="FWO995"/>
      <c r="FWP995"/>
      <c r="FWQ995"/>
      <c r="FWR995"/>
      <c r="FWS995"/>
      <c r="FWT995"/>
      <c r="FWU995"/>
      <c r="FWV995"/>
      <c r="FWW995"/>
      <c r="FWX995"/>
      <c r="FWY995"/>
      <c r="FWZ995"/>
      <c r="FXA995"/>
      <c r="FXB995"/>
      <c r="FXC995"/>
      <c r="FXD995"/>
      <c r="FXE995"/>
      <c r="FXF995"/>
      <c r="FXG995"/>
      <c r="FXH995"/>
      <c r="FXI995"/>
      <c r="FXJ995"/>
      <c r="FXK995"/>
      <c r="FXL995"/>
      <c r="FXM995"/>
      <c r="FXN995"/>
      <c r="FXO995"/>
      <c r="FXP995"/>
      <c r="FXQ995"/>
      <c r="FXR995"/>
      <c r="FXS995"/>
      <c r="FXT995"/>
      <c r="FXU995"/>
      <c r="FXV995"/>
      <c r="FXW995"/>
      <c r="FXX995"/>
      <c r="FXY995"/>
      <c r="FXZ995"/>
      <c r="FYA995"/>
      <c r="FYB995"/>
      <c r="FYC995"/>
      <c r="FYD995"/>
      <c r="FYE995"/>
      <c r="FYF995"/>
      <c r="FYG995"/>
      <c r="FYH995"/>
      <c r="FYI995"/>
      <c r="FYJ995"/>
      <c r="FYK995"/>
      <c r="FYL995"/>
      <c r="FYM995"/>
      <c r="FYN995"/>
      <c r="FYO995"/>
      <c r="FYP995"/>
      <c r="FYQ995"/>
      <c r="FYR995"/>
      <c r="FYS995"/>
      <c r="FYT995"/>
      <c r="FYU995"/>
      <c r="FYV995"/>
      <c r="FYW995"/>
      <c r="FYX995"/>
      <c r="FYY995"/>
      <c r="FYZ995"/>
      <c r="FZA995"/>
      <c r="FZB995"/>
      <c r="FZC995"/>
      <c r="FZD995"/>
      <c r="FZE995"/>
      <c r="FZF995"/>
      <c r="FZG995"/>
      <c r="FZH995"/>
      <c r="FZI995"/>
      <c r="FZJ995"/>
      <c r="FZK995"/>
      <c r="FZL995"/>
      <c r="FZM995"/>
      <c r="FZN995"/>
      <c r="FZO995"/>
      <c r="FZP995"/>
      <c r="FZQ995"/>
      <c r="FZR995"/>
      <c r="FZS995"/>
      <c r="FZT995"/>
      <c r="FZU995"/>
      <c r="FZV995"/>
      <c r="FZW995"/>
      <c r="FZX995"/>
      <c r="FZY995"/>
      <c r="FZZ995"/>
      <c r="GAA995"/>
      <c r="GAB995"/>
      <c r="GAC995"/>
      <c r="GAD995"/>
      <c r="GAE995"/>
      <c r="GAF995"/>
      <c r="GAG995"/>
      <c r="GAH995"/>
      <c r="GAI995"/>
      <c r="GAJ995"/>
      <c r="GAK995"/>
      <c r="GAL995"/>
      <c r="GAM995"/>
      <c r="GAN995"/>
      <c r="GAO995"/>
      <c r="GAP995"/>
      <c r="GAQ995"/>
      <c r="GAR995"/>
      <c r="GAS995"/>
      <c r="GAT995"/>
      <c r="GAU995"/>
      <c r="GAV995"/>
      <c r="GAW995"/>
      <c r="GAX995"/>
      <c r="GAY995"/>
      <c r="GAZ995"/>
      <c r="GBA995"/>
      <c r="GBB995"/>
      <c r="GBC995"/>
      <c r="GBD995"/>
      <c r="GBE995"/>
      <c r="GBF995"/>
      <c r="GBG995"/>
      <c r="GBH995"/>
      <c r="GBI995"/>
      <c r="GBJ995"/>
      <c r="GBK995"/>
      <c r="GBL995"/>
      <c r="GBM995"/>
      <c r="GBN995"/>
      <c r="GBO995"/>
      <c r="GBP995"/>
      <c r="GBQ995"/>
      <c r="GBR995"/>
      <c r="GBS995"/>
      <c r="GBT995"/>
      <c r="GBU995"/>
      <c r="GBV995"/>
      <c r="GBW995"/>
      <c r="GBX995"/>
      <c r="GBY995"/>
      <c r="GBZ995"/>
      <c r="GCA995"/>
      <c r="GCB995"/>
      <c r="GCC995"/>
      <c r="GCD995"/>
      <c r="GCE995"/>
      <c r="GCF995"/>
      <c r="GCG995"/>
      <c r="GCH995"/>
      <c r="GCI995"/>
      <c r="GCJ995"/>
      <c r="GCK995"/>
      <c r="GCL995"/>
      <c r="GCM995"/>
      <c r="GCN995"/>
      <c r="GCO995"/>
      <c r="GCP995"/>
      <c r="GCQ995"/>
      <c r="GCR995"/>
      <c r="GCS995"/>
      <c r="GCT995"/>
      <c r="GCU995"/>
      <c r="GCV995"/>
      <c r="GCW995"/>
      <c r="GCX995"/>
      <c r="GCY995"/>
      <c r="GCZ995"/>
      <c r="GDA995"/>
      <c r="GDB995"/>
      <c r="GDC995"/>
      <c r="GDD995"/>
      <c r="GDE995"/>
      <c r="GDF995"/>
      <c r="GDG995"/>
      <c r="GDH995"/>
      <c r="GDI995"/>
      <c r="GDJ995"/>
      <c r="GDK995"/>
      <c r="GDL995"/>
      <c r="GDM995"/>
      <c r="GDN995"/>
      <c r="GDO995"/>
      <c r="GDP995"/>
      <c r="GDQ995"/>
      <c r="GDR995"/>
      <c r="GDS995"/>
      <c r="GDT995"/>
      <c r="GDU995"/>
      <c r="GDV995"/>
      <c r="GDW995"/>
      <c r="GDX995"/>
      <c r="GDY995"/>
      <c r="GDZ995"/>
      <c r="GEA995"/>
      <c r="GEB995"/>
      <c r="GEC995"/>
      <c r="GED995"/>
      <c r="GEE995"/>
      <c r="GEF995"/>
      <c r="GEG995"/>
      <c r="GEH995"/>
      <c r="GEI995"/>
      <c r="GEJ995"/>
      <c r="GEK995"/>
      <c r="GEL995"/>
      <c r="GEM995"/>
      <c r="GEN995"/>
      <c r="GEO995"/>
      <c r="GEP995"/>
      <c r="GEQ995"/>
      <c r="GER995"/>
      <c r="GES995"/>
      <c r="GET995"/>
      <c r="GEU995"/>
      <c r="GEV995"/>
      <c r="GEW995"/>
      <c r="GEX995"/>
      <c r="GEY995"/>
      <c r="GEZ995"/>
      <c r="GFA995"/>
      <c r="GFB995"/>
      <c r="GFC995"/>
      <c r="GFD995"/>
      <c r="GFE995"/>
      <c r="GFF995"/>
      <c r="GFG995"/>
      <c r="GFH995"/>
      <c r="GFI995"/>
      <c r="GFJ995"/>
      <c r="GFK995"/>
      <c r="GFL995"/>
      <c r="GFM995"/>
      <c r="GFN995"/>
      <c r="GFO995"/>
      <c r="GFP995"/>
      <c r="GFQ995"/>
      <c r="GFR995"/>
      <c r="GFS995"/>
      <c r="GFT995"/>
      <c r="GFU995"/>
      <c r="GFV995"/>
      <c r="GFW995"/>
      <c r="GFX995"/>
      <c r="GFY995"/>
      <c r="GFZ995"/>
      <c r="GGA995"/>
      <c r="GGB995"/>
      <c r="GGC995"/>
      <c r="GGD995"/>
      <c r="GGE995"/>
      <c r="GGF995"/>
      <c r="GGG995"/>
      <c r="GGH995"/>
      <c r="GGI995"/>
      <c r="GGJ995"/>
      <c r="GGK995"/>
      <c r="GGL995"/>
      <c r="GGM995"/>
      <c r="GGN995"/>
      <c r="GGO995"/>
      <c r="GGP995"/>
      <c r="GGQ995"/>
      <c r="GGR995"/>
      <c r="GGS995"/>
      <c r="GGT995"/>
      <c r="GGU995"/>
      <c r="GGV995"/>
      <c r="GGW995"/>
      <c r="GGX995"/>
      <c r="GGY995"/>
      <c r="GGZ995"/>
      <c r="GHA995"/>
      <c r="GHB995"/>
      <c r="GHC995"/>
      <c r="GHD995"/>
      <c r="GHE995"/>
      <c r="GHF995"/>
      <c r="GHG995"/>
      <c r="GHH995"/>
      <c r="GHI995"/>
      <c r="GHJ995"/>
      <c r="GHK995"/>
      <c r="GHL995"/>
      <c r="GHM995"/>
      <c r="GHN995"/>
      <c r="GHO995"/>
      <c r="GHP995"/>
      <c r="GHQ995"/>
      <c r="GHR995"/>
      <c r="GHS995"/>
      <c r="GHT995"/>
      <c r="GHU995"/>
      <c r="GHV995"/>
      <c r="GHW995"/>
      <c r="GHX995"/>
      <c r="GHY995"/>
      <c r="GHZ995"/>
      <c r="GIA995"/>
      <c r="GIB995"/>
      <c r="GIC995"/>
      <c r="GID995"/>
      <c r="GIE995"/>
      <c r="GIF995"/>
      <c r="GIG995"/>
      <c r="GIH995"/>
      <c r="GII995"/>
      <c r="GIJ995"/>
      <c r="GIK995"/>
      <c r="GIL995"/>
      <c r="GIM995"/>
      <c r="GIN995"/>
      <c r="GIO995"/>
      <c r="GIP995"/>
      <c r="GIQ995"/>
      <c r="GIR995"/>
      <c r="GIS995"/>
      <c r="GIT995"/>
      <c r="GIU995"/>
      <c r="GIV995"/>
      <c r="GIW995"/>
      <c r="GIX995"/>
      <c r="GIY995"/>
      <c r="GIZ995"/>
      <c r="GJA995"/>
      <c r="GJB995"/>
      <c r="GJC995"/>
      <c r="GJD995"/>
      <c r="GJE995"/>
      <c r="GJF995"/>
      <c r="GJG995"/>
      <c r="GJH995"/>
      <c r="GJI995"/>
      <c r="GJJ995"/>
      <c r="GJK995"/>
      <c r="GJL995"/>
      <c r="GJM995"/>
      <c r="GJN995"/>
      <c r="GJO995"/>
      <c r="GJP995"/>
      <c r="GJQ995"/>
      <c r="GJR995"/>
      <c r="GJS995"/>
      <c r="GJT995"/>
      <c r="GJU995"/>
      <c r="GJV995"/>
      <c r="GJW995"/>
      <c r="GJX995"/>
      <c r="GJY995"/>
      <c r="GJZ995"/>
      <c r="GKA995"/>
      <c r="GKB995"/>
      <c r="GKC995"/>
      <c r="GKD995"/>
      <c r="GKE995"/>
      <c r="GKF995"/>
      <c r="GKG995"/>
      <c r="GKH995"/>
      <c r="GKI995"/>
      <c r="GKJ995"/>
      <c r="GKK995"/>
      <c r="GKL995"/>
      <c r="GKM995"/>
      <c r="GKN995"/>
      <c r="GKO995"/>
      <c r="GKP995"/>
      <c r="GKQ995"/>
      <c r="GKR995"/>
      <c r="GKS995"/>
      <c r="GKT995"/>
      <c r="GKU995"/>
      <c r="GKV995"/>
      <c r="GKW995"/>
      <c r="GKX995"/>
      <c r="GKY995"/>
      <c r="GKZ995"/>
      <c r="GLA995"/>
      <c r="GLB995"/>
      <c r="GLC995"/>
      <c r="GLD995"/>
      <c r="GLE995"/>
      <c r="GLF995"/>
      <c r="GLG995"/>
      <c r="GLH995"/>
      <c r="GLI995"/>
      <c r="GLJ995"/>
      <c r="GLK995"/>
      <c r="GLL995"/>
      <c r="GLM995"/>
      <c r="GLN995"/>
      <c r="GLO995"/>
      <c r="GLP995"/>
      <c r="GLQ995"/>
      <c r="GLR995"/>
      <c r="GLS995"/>
      <c r="GLT995"/>
      <c r="GLU995"/>
      <c r="GLV995"/>
      <c r="GLW995"/>
      <c r="GLX995"/>
      <c r="GLY995"/>
      <c r="GLZ995"/>
      <c r="GMA995"/>
      <c r="GMB995"/>
      <c r="GMC995"/>
      <c r="GMD995"/>
      <c r="GME995"/>
      <c r="GMF995"/>
      <c r="GMG995"/>
      <c r="GMH995"/>
      <c r="GMI995"/>
      <c r="GMJ995"/>
      <c r="GMK995"/>
      <c r="GML995"/>
      <c r="GMM995"/>
      <c r="GMN995"/>
      <c r="GMO995"/>
      <c r="GMP995"/>
      <c r="GMQ995"/>
      <c r="GMR995"/>
      <c r="GMS995"/>
      <c r="GMT995"/>
      <c r="GMU995"/>
      <c r="GMV995"/>
      <c r="GMW995"/>
      <c r="GMX995"/>
      <c r="GMY995"/>
      <c r="GMZ995"/>
      <c r="GNA995"/>
      <c r="GNB995"/>
      <c r="GNC995"/>
      <c r="GND995"/>
      <c r="GNE995"/>
      <c r="GNF995"/>
      <c r="GNG995"/>
      <c r="GNH995"/>
      <c r="GNI995"/>
      <c r="GNJ995"/>
      <c r="GNK995"/>
      <c r="GNL995"/>
      <c r="GNM995"/>
      <c r="GNN995"/>
      <c r="GNO995"/>
      <c r="GNP995"/>
      <c r="GNQ995"/>
      <c r="GNR995"/>
      <c r="GNS995"/>
      <c r="GNT995"/>
      <c r="GNU995"/>
      <c r="GNV995"/>
      <c r="GNW995"/>
      <c r="GNX995"/>
      <c r="GNY995"/>
      <c r="GNZ995"/>
      <c r="GOA995"/>
      <c r="GOB995"/>
      <c r="GOC995"/>
      <c r="GOD995"/>
      <c r="GOE995"/>
      <c r="GOF995"/>
      <c r="GOG995"/>
      <c r="GOH995"/>
      <c r="GOI995"/>
      <c r="GOJ995"/>
      <c r="GOK995"/>
      <c r="GOL995"/>
      <c r="GOM995"/>
      <c r="GON995"/>
      <c r="GOO995"/>
      <c r="GOP995"/>
      <c r="GOQ995"/>
      <c r="GOR995"/>
      <c r="GOS995"/>
      <c r="GOT995"/>
      <c r="GOU995"/>
      <c r="GOV995"/>
      <c r="GOW995"/>
      <c r="GOX995"/>
      <c r="GOY995"/>
      <c r="GOZ995"/>
      <c r="GPA995"/>
      <c r="GPB995"/>
      <c r="GPC995"/>
      <c r="GPD995"/>
      <c r="GPE995"/>
      <c r="GPF995"/>
      <c r="GPG995"/>
      <c r="GPH995"/>
      <c r="GPI995"/>
      <c r="GPJ995"/>
      <c r="GPK995"/>
      <c r="GPL995"/>
      <c r="GPM995"/>
      <c r="GPN995"/>
      <c r="GPO995"/>
      <c r="GPP995"/>
      <c r="GPQ995"/>
      <c r="GPR995"/>
      <c r="GPS995"/>
      <c r="GPT995"/>
      <c r="GPU995"/>
      <c r="GPV995"/>
      <c r="GPW995"/>
      <c r="GPX995"/>
      <c r="GPY995"/>
      <c r="GPZ995"/>
      <c r="GQA995"/>
      <c r="GQB995"/>
      <c r="GQC995"/>
      <c r="GQD995"/>
      <c r="GQE995"/>
      <c r="GQF995"/>
      <c r="GQG995"/>
      <c r="GQH995"/>
      <c r="GQI995"/>
      <c r="GQJ995"/>
      <c r="GQK995"/>
      <c r="GQL995"/>
      <c r="GQM995"/>
      <c r="GQN995"/>
      <c r="GQO995"/>
      <c r="GQP995"/>
      <c r="GQQ995"/>
      <c r="GQR995"/>
      <c r="GQS995"/>
      <c r="GQT995"/>
      <c r="GQU995"/>
      <c r="GQV995"/>
      <c r="GQW995"/>
      <c r="GQX995"/>
      <c r="GQY995"/>
      <c r="GQZ995"/>
      <c r="GRA995"/>
      <c r="GRB995"/>
      <c r="GRC995"/>
      <c r="GRD995"/>
      <c r="GRE995"/>
      <c r="GRF995"/>
      <c r="GRG995"/>
      <c r="GRH995"/>
      <c r="GRI995"/>
      <c r="GRJ995"/>
      <c r="GRK995"/>
      <c r="GRL995"/>
      <c r="GRM995"/>
      <c r="GRN995"/>
      <c r="GRO995"/>
      <c r="GRP995"/>
      <c r="GRQ995"/>
      <c r="GRR995"/>
      <c r="GRS995"/>
      <c r="GRT995"/>
      <c r="GRU995"/>
      <c r="GRV995"/>
      <c r="GRW995"/>
      <c r="GRX995"/>
      <c r="GRY995"/>
      <c r="GRZ995"/>
      <c r="GSA995"/>
      <c r="GSB995"/>
      <c r="GSC995"/>
      <c r="GSD995"/>
      <c r="GSE995"/>
      <c r="GSF995"/>
      <c r="GSG995"/>
      <c r="GSH995"/>
      <c r="GSI995"/>
      <c r="GSJ995"/>
      <c r="GSK995"/>
      <c r="GSL995"/>
      <c r="GSM995"/>
      <c r="GSN995"/>
      <c r="GSO995"/>
      <c r="GSP995"/>
      <c r="GSQ995"/>
      <c r="GSR995"/>
      <c r="GSS995"/>
      <c r="GST995"/>
      <c r="GSU995"/>
      <c r="GSV995"/>
      <c r="GSW995"/>
      <c r="GSX995"/>
      <c r="GSY995"/>
      <c r="GSZ995"/>
      <c r="GTA995"/>
      <c r="GTB995"/>
      <c r="GTC995"/>
      <c r="GTD995"/>
      <c r="GTE995"/>
      <c r="GTF995"/>
      <c r="GTG995"/>
      <c r="GTH995"/>
      <c r="GTI995"/>
      <c r="GTJ995"/>
      <c r="GTK995"/>
      <c r="GTL995"/>
      <c r="GTM995"/>
      <c r="GTN995"/>
      <c r="GTO995"/>
      <c r="GTP995"/>
      <c r="GTQ995"/>
      <c r="GTR995"/>
      <c r="GTS995"/>
      <c r="GTT995"/>
      <c r="GTU995"/>
      <c r="GTV995"/>
      <c r="GTW995"/>
      <c r="GTX995"/>
      <c r="GTY995"/>
      <c r="GTZ995"/>
      <c r="GUA995"/>
      <c r="GUB995"/>
      <c r="GUC995"/>
      <c r="GUD995"/>
      <c r="GUE995"/>
      <c r="GUF995"/>
      <c r="GUG995"/>
      <c r="GUH995"/>
      <c r="GUI995"/>
      <c r="GUJ995"/>
      <c r="GUK995"/>
      <c r="GUL995"/>
      <c r="GUM995"/>
      <c r="GUN995"/>
      <c r="GUO995"/>
      <c r="GUP995"/>
      <c r="GUQ995"/>
      <c r="GUR995"/>
      <c r="GUS995"/>
      <c r="GUT995"/>
      <c r="GUU995"/>
      <c r="GUV995"/>
      <c r="GUW995"/>
      <c r="GUX995"/>
      <c r="GUY995"/>
      <c r="GUZ995"/>
      <c r="GVA995"/>
      <c r="GVB995"/>
      <c r="GVC995"/>
      <c r="GVD995"/>
      <c r="GVE995"/>
      <c r="GVF995"/>
      <c r="GVG995"/>
      <c r="GVH995"/>
      <c r="GVI995"/>
      <c r="GVJ995"/>
      <c r="GVK995"/>
      <c r="GVL995"/>
      <c r="GVM995"/>
      <c r="GVN995"/>
      <c r="GVO995"/>
      <c r="GVP995"/>
      <c r="GVQ995"/>
      <c r="GVR995"/>
      <c r="GVS995"/>
      <c r="GVT995"/>
      <c r="GVU995"/>
      <c r="GVV995"/>
      <c r="GVW995"/>
      <c r="GVX995"/>
      <c r="GVY995"/>
      <c r="GVZ995"/>
      <c r="GWA995"/>
      <c r="GWB995"/>
      <c r="GWC995"/>
      <c r="GWD995"/>
      <c r="GWE995"/>
      <c r="GWF995"/>
      <c r="GWG995"/>
      <c r="GWH995"/>
      <c r="GWI995"/>
      <c r="GWJ995"/>
      <c r="GWK995"/>
      <c r="GWL995"/>
      <c r="GWM995"/>
      <c r="GWN995"/>
      <c r="GWO995"/>
      <c r="GWP995"/>
      <c r="GWQ995"/>
      <c r="GWR995"/>
      <c r="GWS995"/>
      <c r="GWT995"/>
      <c r="GWU995"/>
      <c r="GWV995"/>
      <c r="GWW995"/>
      <c r="GWX995"/>
      <c r="GWY995"/>
      <c r="GWZ995"/>
      <c r="GXA995"/>
      <c r="GXB995"/>
      <c r="GXC995"/>
      <c r="GXD995"/>
      <c r="GXE995"/>
      <c r="GXF995"/>
      <c r="GXG995"/>
      <c r="GXH995"/>
      <c r="GXI995"/>
      <c r="GXJ995"/>
      <c r="GXK995"/>
      <c r="GXL995"/>
      <c r="GXM995"/>
      <c r="GXN995"/>
      <c r="GXO995"/>
      <c r="GXP995"/>
      <c r="GXQ995"/>
      <c r="GXR995"/>
      <c r="GXS995"/>
      <c r="GXT995"/>
      <c r="GXU995"/>
      <c r="GXV995"/>
      <c r="GXW995"/>
      <c r="GXX995"/>
      <c r="GXY995"/>
      <c r="GXZ995"/>
      <c r="GYA995"/>
      <c r="GYB995"/>
      <c r="GYC995"/>
      <c r="GYD995"/>
      <c r="GYE995"/>
      <c r="GYF995"/>
      <c r="GYG995"/>
      <c r="GYH995"/>
      <c r="GYI995"/>
      <c r="GYJ995"/>
      <c r="GYK995"/>
      <c r="GYL995"/>
      <c r="GYM995"/>
      <c r="GYN995"/>
      <c r="GYO995"/>
      <c r="GYP995"/>
      <c r="GYQ995"/>
      <c r="GYR995"/>
      <c r="GYS995"/>
      <c r="GYT995"/>
      <c r="GYU995"/>
      <c r="GYV995"/>
      <c r="GYW995"/>
      <c r="GYX995"/>
      <c r="GYY995"/>
      <c r="GYZ995"/>
      <c r="GZA995"/>
      <c r="GZB995"/>
      <c r="GZC995"/>
      <c r="GZD995"/>
      <c r="GZE995"/>
      <c r="GZF995"/>
      <c r="GZG995"/>
      <c r="GZH995"/>
      <c r="GZI995"/>
      <c r="GZJ995"/>
      <c r="GZK995"/>
      <c r="GZL995"/>
      <c r="GZM995"/>
      <c r="GZN995"/>
      <c r="GZO995"/>
      <c r="GZP995"/>
      <c r="GZQ995"/>
      <c r="GZR995"/>
      <c r="GZS995"/>
      <c r="GZT995"/>
      <c r="GZU995"/>
      <c r="GZV995"/>
      <c r="GZW995"/>
      <c r="GZX995"/>
      <c r="GZY995"/>
      <c r="GZZ995"/>
      <c r="HAA995"/>
      <c r="HAB995"/>
      <c r="HAC995"/>
      <c r="HAD995"/>
      <c r="HAE995"/>
      <c r="HAF995"/>
      <c r="HAG995"/>
      <c r="HAH995"/>
      <c r="HAI995"/>
      <c r="HAJ995"/>
      <c r="HAK995"/>
      <c r="HAL995"/>
      <c r="HAM995"/>
      <c r="HAN995"/>
      <c r="HAO995"/>
      <c r="HAP995"/>
      <c r="HAQ995"/>
      <c r="HAR995"/>
      <c r="HAS995"/>
      <c r="HAT995"/>
      <c r="HAU995"/>
      <c r="HAV995"/>
      <c r="HAW995"/>
      <c r="HAX995"/>
      <c r="HAY995"/>
      <c r="HAZ995"/>
      <c r="HBA995"/>
      <c r="HBB995"/>
      <c r="HBC995"/>
      <c r="HBD995"/>
      <c r="HBE995"/>
      <c r="HBF995"/>
      <c r="HBG995"/>
      <c r="HBH995"/>
      <c r="HBI995"/>
      <c r="HBJ995"/>
      <c r="HBK995"/>
      <c r="HBL995"/>
      <c r="HBM995"/>
      <c r="HBN995"/>
      <c r="HBO995"/>
      <c r="HBP995"/>
      <c r="HBQ995"/>
      <c r="HBR995"/>
      <c r="HBS995"/>
      <c r="HBT995"/>
      <c r="HBU995"/>
      <c r="HBV995"/>
      <c r="HBW995"/>
      <c r="HBX995"/>
      <c r="HBY995"/>
      <c r="HBZ995"/>
      <c r="HCA995"/>
      <c r="HCB995"/>
      <c r="HCC995"/>
      <c r="HCD995"/>
      <c r="HCE995"/>
      <c r="HCF995"/>
      <c r="HCG995"/>
      <c r="HCH995"/>
      <c r="HCI995"/>
      <c r="HCJ995"/>
      <c r="HCK995"/>
      <c r="HCL995"/>
      <c r="HCM995"/>
      <c r="HCN995"/>
      <c r="HCO995"/>
      <c r="HCP995"/>
      <c r="HCQ995"/>
      <c r="HCR995"/>
      <c r="HCS995"/>
      <c r="HCT995"/>
      <c r="HCU995"/>
      <c r="HCV995"/>
      <c r="HCW995"/>
      <c r="HCX995"/>
      <c r="HCY995"/>
      <c r="HCZ995"/>
      <c r="HDA995"/>
      <c r="HDB995"/>
      <c r="HDC995"/>
      <c r="HDD995"/>
      <c r="HDE995"/>
      <c r="HDF995"/>
      <c r="HDG995"/>
      <c r="HDH995"/>
      <c r="HDI995"/>
      <c r="HDJ995"/>
      <c r="HDK995"/>
      <c r="HDL995"/>
      <c r="HDM995"/>
      <c r="HDN995"/>
      <c r="HDO995"/>
      <c r="HDP995"/>
      <c r="HDQ995"/>
      <c r="HDR995"/>
      <c r="HDS995"/>
      <c r="HDT995"/>
      <c r="HDU995"/>
      <c r="HDV995"/>
      <c r="HDW995"/>
      <c r="HDX995"/>
      <c r="HDY995"/>
      <c r="HDZ995"/>
      <c r="HEA995"/>
      <c r="HEB995"/>
      <c r="HEC995"/>
      <c r="HED995"/>
      <c r="HEE995"/>
      <c r="HEF995"/>
      <c r="HEG995"/>
      <c r="HEH995"/>
      <c r="HEI995"/>
      <c r="HEJ995"/>
      <c r="HEK995"/>
      <c r="HEL995"/>
      <c r="HEM995"/>
      <c r="HEN995"/>
      <c r="HEO995"/>
      <c r="HEP995"/>
      <c r="HEQ995"/>
      <c r="HER995"/>
      <c r="HES995"/>
      <c r="HET995"/>
      <c r="HEU995"/>
      <c r="HEV995"/>
      <c r="HEW995"/>
      <c r="HEX995"/>
      <c r="HEY995"/>
      <c r="HEZ995"/>
      <c r="HFA995"/>
      <c r="HFB995"/>
      <c r="HFC995"/>
      <c r="HFD995"/>
      <c r="HFE995"/>
      <c r="HFF995"/>
      <c r="HFG995"/>
      <c r="HFH995"/>
      <c r="HFI995"/>
      <c r="HFJ995"/>
      <c r="HFK995"/>
      <c r="HFL995"/>
      <c r="HFM995"/>
      <c r="HFN995"/>
      <c r="HFO995"/>
      <c r="HFP995"/>
      <c r="HFQ995"/>
      <c r="HFR995"/>
      <c r="HFS995"/>
      <c r="HFT995"/>
      <c r="HFU995"/>
      <c r="HFV995"/>
      <c r="HFW995"/>
      <c r="HFX995"/>
      <c r="HFY995"/>
      <c r="HFZ995"/>
      <c r="HGA995"/>
      <c r="HGB995"/>
      <c r="HGC995"/>
      <c r="HGD995"/>
      <c r="HGE995"/>
      <c r="HGF995"/>
      <c r="HGG995"/>
      <c r="HGH995"/>
      <c r="HGI995"/>
      <c r="HGJ995"/>
      <c r="HGK995"/>
      <c r="HGL995"/>
      <c r="HGM995"/>
      <c r="HGN995"/>
      <c r="HGO995"/>
      <c r="HGP995"/>
      <c r="HGQ995"/>
      <c r="HGR995"/>
      <c r="HGS995"/>
      <c r="HGT995"/>
      <c r="HGU995"/>
      <c r="HGV995"/>
      <c r="HGW995"/>
      <c r="HGX995"/>
      <c r="HGY995"/>
      <c r="HGZ995"/>
      <c r="HHA995"/>
      <c r="HHB995"/>
      <c r="HHC995"/>
      <c r="HHD995"/>
      <c r="HHE995"/>
      <c r="HHF995"/>
      <c r="HHG995"/>
      <c r="HHH995"/>
      <c r="HHI995"/>
      <c r="HHJ995"/>
      <c r="HHK995"/>
      <c r="HHL995"/>
      <c r="HHM995"/>
      <c r="HHN995"/>
      <c r="HHO995"/>
      <c r="HHP995"/>
      <c r="HHQ995"/>
      <c r="HHR995"/>
      <c r="HHS995"/>
      <c r="HHT995"/>
      <c r="HHU995"/>
      <c r="HHV995"/>
      <c r="HHW995"/>
      <c r="HHX995"/>
      <c r="HHY995"/>
      <c r="HHZ995"/>
      <c r="HIA995"/>
      <c r="HIB995"/>
      <c r="HIC995"/>
      <c r="HID995"/>
      <c r="HIE995"/>
      <c r="HIF995"/>
      <c r="HIG995"/>
      <c r="HIH995"/>
      <c r="HII995"/>
      <c r="HIJ995"/>
      <c r="HIK995"/>
      <c r="HIL995"/>
      <c r="HIM995"/>
      <c r="HIN995"/>
      <c r="HIO995"/>
      <c r="HIP995"/>
      <c r="HIQ995"/>
      <c r="HIR995"/>
      <c r="HIS995"/>
      <c r="HIT995"/>
      <c r="HIU995"/>
      <c r="HIV995"/>
      <c r="HIW995"/>
      <c r="HIX995"/>
      <c r="HIY995"/>
      <c r="HIZ995"/>
      <c r="HJA995"/>
      <c r="HJB995"/>
      <c r="HJC995"/>
      <c r="HJD995"/>
      <c r="HJE995"/>
      <c r="HJF995"/>
      <c r="HJG995"/>
      <c r="HJH995"/>
      <c r="HJI995"/>
      <c r="HJJ995"/>
      <c r="HJK995"/>
      <c r="HJL995"/>
      <c r="HJM995"/>
      <c r="HJN995"/>
      <c r="HJO995"/>
      <c r="HJP995"/>
      <c r="HJQ995"/>
      <c r="HJR995"/>
      <c r="HJS995"/>
      <c r="HJT995"/>
      <c r="HJU995"/>
      <c r="HJV995"/>
      <c r="HJW995"/>
      <c r="HJX995"/>
      <c r="HJY995"/>
      <c r="HJZ995"/>
      <c r="HKA995"/>
      <c r="HKB995"/>
      <c r="HKC995"/>
      <c r="HKD995"/>
      <c r="HKE995"/>
      <c r="HKF995"/>
      <c r="HKG995"/>
      <c r="HKH995"/>
      <c r="HKI995"/>
      <c r="HKJ995"/>
      <c r="HKK995"/>
      <c r="HKL995"/>
      <c r="HKM995"/>
      <c r="HKN995"/>
      <c r="HKO995"/>
      <c r="HKP995"/>
      <c r="HKQ995"/>
      <c r="HKR995"/>
      <c r="HKS995"/>
      <c r="HKT995"/>
      <c r="HKU995"/>
      <c r="HKV995"/>
      <c r="HKW995"/>
      <c r="HKX995"/>
      <c r="HKY995"/>
      <c r="HKZ995"/>
      <c r="HLA995"/>
      <c r="HLB995"/>
      <c r="HLC995"/>
      <c r="HLD995"/>
      <c r="HLE995"/>
      <c r="HLF995"/>
      <c r="HLG995"/>
      <c r="HLH995"/>
      <c r="HLI995"/>
      <c r="HLJ995"/>
      <c r="HLK995"/>
      <c r="HLL995"/>
      <c r="HLM995"/>
      <c r="HLN995"/>
      <c r="HLO995"/>
      <c r="HLP995"/>
      <c r="HLQ995"/>
      <c r="HLR995"/>
      <c r="HLS995"/>
      <c r="HLT995"/>
      <c r="HLU995"/>
      <c r="HLV995"/>
      <c r="HLW995"/>
      <c r="HLX995"/>
      <c r="HLY995"/>
      <c r="HLZ995"/>
      <c r="HMA995"/>
      <c r="HMB995"/>
      <c r="HMC995"/>
      <c r="HMD995"/>
      <c r="HME995"/>
      <c r="HMF995"/>
      <c r="HMG995"/>
      <c r="HMH995"/>
      <c r="HMI995"/>
      <c r="HMJ995"/>
      <c r="HMK995"/>
      <c r="HML995"/>
      <c r="HMM995"/>
      <c r="HMN995"/>
      <c r="HMO995"/>
      <c r="HMP995"/>
      <c r="HMQ995"/>
      <c r="HMR995"/>
      <c r="HMS995"/>
      <c r="HMT995"/>
      <c r="HMU995"/>
      <c r="HMV995"/>
      <c r="HMW995"/>
      <c r="HMX995"/>
      <c r="HMY995"/>
      <c r="HMZ995"/>
      <c r="HNA995"/>
      <c r="HNB995"/>
      <c r="HNC995"/>
      <c r="HND995"/>
      <c r="HNE995"/>
      <c r="HNF995"/>
      <c r="HNG995"/>
      <c r="HNH995"/>
      <c r="HNI995"/>
      <c r="HNJ995"/>
      <c r="HNK995"/>
      <c r="HNL995"/>
      <c r="HNM995"/>
      <c r="HNN995"/>
      <c r="HNO995"/>
      <c r="HNP995"/>
      <c r="HNQ995"/>
      <c r="HNR995"/>
      <c r="HNS995"/>
      <c r="HNT995"/>
      <c r="HNU995"/>
      <c r="HNV995"/>
      <c r="HNW995"/>
      <c r="HNX995"/>
      <c r="HNY995"/>
      <c r="HNZ995"/>
      <c r="HOA995"/>
      <c r="HOB995"/>
      <c r="HOC995"/>
      <c r="HOD995"/>
      <c r="HOE995"/>
      <c r="HOF995"/>
      <c r="HOG995"/>
      <c r="HOH995"/>
      <c r="HOI995"/>
      <c r="HOJ995"/>
      <c r="HOK995"/>
      <c r="HOL995"/>
      <c r="HOM995"/>
      <c r="HON995"/>
      <c r="HOO995"/>
      <c r="HOP995"/>
      <c r="HOQ995"/>
      <c r="HOR995"/>
      <c r="HOS995"/>
      <c r="HOT995"/>
      <c r="HOU995"/>
      <c r="HOV995"/>
      <c r="HOW995"/>
      <c r="HOX995"/>
      <c r="HOY995"/>
      <c r="HOZ995"/>
      <c r="HPA995"/>
      <c r="HPB995"/>
      <c r="HPC995"/>
      <c r="HPD995"/>
      <c r="HPE995"/>
      <c r="HPF995"/>
      <c r="HPG995"/>
      <c r="HPH995"/>
      <c r="HPI995"/>
      <c r="HPJ995"/>
      <c r="HPK995"/>
      <c r="HPL995"/>
      <c r="HPM995"/>
      <c r="HPN995"/>
      <c r="HPO995"/>
      <c r="HPP995"/>
      <c r="HPQ995"/>
      <c r="HPR995"/>
      <c r="HPS995"/>
      <c r="HPT995"/>
      <c r="HPU995"/>
      <c r="HPV995"/>
      <c r="HPW995"/>
      <c r="HPX995"/>
      <c r="HPY995"/>
      <c r="HPZ995"/>
      <c r="HQA995"/>
      <c r="HQB995"/>
      <c r="HQC995"/>
      <c r="HQD995"/>
      <c r="HQE995"/>
      <c r="HQF995"/>
      <c r="HQG995"/>
      <c r="HQH995"/>
      <c r="HQI995"/>
      <c r="HQJ995"/>
      <c r="HQK995"/>
      <c r="HQL995"/>
      <c r="HQM995"/>
      <c r="HQN995"/>
      <c r="HQO995"/>
      <c r="HQP995"/>
      <c r="HQQ995"/>
      <c r="HQR995"/>
      <c r="HQS995"/>
      <c r="HQT995"/>
      <c r="HQU995"/>
      <c r="HQV995"/>
      <c r="HQW995"/>
      <c r="HQX995"/>
      <c r="HQY995"/>
      <c r="HQZ995"/>
      <c r="HRA995"/>
      <c r="HRB995"/>
      <c r="HRC995"/>
      <c r="HRD995"/>
      <c r="HRE995"/>
      <c r="HRF995"/>
      <c r="HRG995"/>
      <c r="HRH995"/>
      <c r="HRI995"/>
      <c r="HRJ995"/>
      <c r="HRK995"/>
      <c r="HRL995"/>
      <c r="HRM995"/>
      <c r="HRN995"/>
      <c r="HRO995"/>
      <c r="HRP995"/>
      <c r="HRQ995"/>
      <c r="HRR995"/>
      <c r="HRS995"/>
      <c r="HRT995"/>
      <c r="HRU995"/>
      <c r="HRV995"/>
      <c r="HRW995"/>
      <c r="HRX995"/>
      <c r="HRY995"/>
      <c r="HRZ995"/>
      <c r="HSA995"/>
      <c r="HSB995"/>
      <c r="HSC995"/>
      <c r="HSD995"/>
      <c r="HSE995"/>
      <c r="HSF995"/>
      <c r="HSG995"/>
      <c r="HSH995"/>
      <c r="HSI995"/>
      <c r="HSJ995"/>
      <c r="HSK995"/>
      <c r="HSL995"/>
      <c r="HSM995"/>
      <c r="HSN995"/>
      <c r="HSO995"/>
      <c r="HSP995"/>
      <c r="HSQ995"/>
      <c r="HSR995"/>
      <c r="HSS995"/>
      <c r="HST995"/>
      <c r="HSU995"/>
      <c r="HSV995"/>
      <c r="HSW995"/>
      <c r="HSX995"/>
      <c r="HSY995"/>
      <c r="HSZ995"/>
      <c r="HTA995"/>
      <c r="HTB995"/>
      <c r="HTC995"/>
      <c r="HTD995"/>
      <c r="HTE995"/>
      <c r="HTF995"/>
      <c r="HTG995"/>
      <c r="HTH995"/>
      <c r="HTI995"/>
      <c r="HTJ995"/>
      <c r="HTK995"/>
      <c r="HTL995"/>
      <c r="HTM995"/>
      <c r="HTN995"/>
      <c r="HTO995"/>
      <c r="HTP995"/>
      <c r="HTQ995"/>
      <c r="HTR995"/>
      <c r="HTS995"/>
      <c r="HTT995"/>
      <c r="HTU995"/>
      <c r="HTV995"/>
      <c r="HTW995"/>
      <c r="HTX995"/>
      <c r="HTY995"/>
      <c r="HTZ995"/>
      <c r="HUA995"/>
      <c r="HUB995"/>
      <c r="HUC995"/>
      <c r="HUD995"/>
      <c r="HUE995"/>
      <c r="HUF995"/>
      <c r="HUG995"/>
      <c r="HUH995"/>
      <c r="HUI995"/>
      <c r="HUJ995"/>
      <c r="HUK995"/>
      <c r="HUL995"/>
      <c r="HUM995"/>
      <c r="HUN995"/>
      <c r="HUO995"/>
      <c r="HUP995"/>
      <c r="HUQ995"/>
      <c r="HUR995"/>
      <c r="HUS995"/>
      <c r="HUT995"/>
      <c r="HUU995"/>
      <c r="HUV995"/>
      <c r="HUW995"/>
      <c r="HUX995"/>
      <c r="HUY995"/>
      <c r="HUZ995"/>
      <c r="HVA995"/>
      <c r="HVB995"/>
      <c r="HVC995"/>
      <c r="HVD995"/>
      <c r="HVE995"/>
      <c r="HVF995"/>
      <c r="HVG995"/>
      <c r="HVH995"/>
      <c r="HVI995"/>
      <c r="HVJ995"/>
      <c r="HVK995"/>
      <c r="HVL995"/>
      <c r="HVM995"/>
      <c r="HVN995"/>
      <c r="HVO995"/>
      <c r="HVP995"/>
      <c r="HVQ995"/>
      <c r="HVR995"/>
      <c r="HVS995"/>
      <c r="HVT995"/>
      <c r="HVU995"/>
      <c r="HVV995"/>
      <c r="HVW995"/>
      <c r="HVX995"/>
      <c r="HVY995"/>
      <c r="HVZ995"/>
      <c r="HWA995"/>
      <c r="HWB995"/>
      <c r="HWC995"/>
      <c r="HWD995"/>
      <c r="HWE995"/>
      <c r="HWF995"/>
      <c r="HWG995"/>
      <c r="HWH995"/>
      <c r="HWI995"/>
      <c r="HWJ995"/>
      <c r="HWK995"/>
      <c r="HWL995"/>
      <c r="HWM995"/>
      <c r="HWN995"/>
      <c r="HWO995"/>
      <c r="HWP995"/>
      <c r="HWQ995"/>
      <c r="HWR995"/>
      <c r="HWS995"/>
      <c r="HWT995"/>
      <c r="HWU995"/>
      <c r="HWV995"/>
      <c r="HWW995"/>
      <c r="HWX995"/>
      <c r="HWY995"/>
      <c r="HWZ995"/>
      <c r="HXA995"/>
      <c r="HXB995"/>
      <c r="HXC995"/>
      <c r="HXD995"/>
      <c r="HXE995"/>
      <c r="HXF995"/>
      <c r="HXG995"/>
      <c r="HXH995"/>
      <c r="HXI995"/>
      <c r="HXJ995"/>
      <c r="HXK995"/>
      <c r="HXL995"/>
      <c r="HXM995"/>
      <c r="HXN995"/>
      <c r="HXO995"/>
      <c r="HXP995"/>
      <c r="HXQ995"/>
      <c r="HXR995"/>
      <c r="HXS995"/>
      <c r="HXT995"/>
      <c r="HXU995"/>
      <c r="HXV995"/>
      <c r="HXW995"/>
      <c r="HXX995"/>
      <c r="HXY995"/>
      <c r="HXZ995"/>
      <c r="HYA995"/>
      <c r="HYB995"/>
      <c r="HYC995"/>
      <c r="HYD995"/>
      <c r="HYE995"/>
      <c r="HYF995"/>
      <c r="HYG995"/>
      <c r="HYH995"/>
      <c r="HYI995"/>
      <c r="HYJ995"/>
      <c r="HYK995"/>
      <c r="HYL995"/>
      <c r="HYM995"/>
      <c r="HYN995"/>
      <c r="HYO995"/>
      <c r="HYP995"/>
      <c r="HYQ995"/>
      <c r="HYR995"/>
      <c r="HYS995"/>
      <c r="HYT995"/>
      <c r="HYU995"/>
      <c r="HYV995"/>
      <c r="HYW995"/>
      <c r="HYX995"/>
      <c r="HYY995"/>
      <c r="HYZ995"/>
      <c r="HZA995"/>
      <c r="HZB995"/>
      <c r="HZC995"/>
      <c r="HZD995"/>
      <c r="HZE995"/>
      <c r="HZF995"/>
      <c r="HZG995"/>
      <c r="HZH995"/>
      <c r="HZI995"/>
      <c r="HZJ995"/>
      <c r="HZK995"/>
      <c r="HZL995"/>
      <c r="HZM995"/>
      <c r="HZN995"/>
      <c r="HZO995"/>
      <c r="HZP995"/>
      <c r="HZQ995"/>
      <c r="HZR995"/>
      <c r="HZS995"/>
      <c r="HZT995"/>
      <c r="HZU995"/>
      <c r="HZV995"/>
      <c r="HZW995"/>
      <c r="HZX995"/>
      <c r="HZY995"/>
      <c r="HZZ995"/>
      <c r="IAA995"/>
      <c r="IAB995"/>
      <c r="IAC995"/>
      <c r="IAD995"/>
      <c r="IAE995"/>
      <c r="IAF995"/>
      <c r="IAG995"/>
      <c r="IAH995"/>
      <c r="IAI995"/>
      <c r="IAJ995"/>
      <c r="IAK995"/>
      <c r="IAL995"/>
      <c r="IAM995"/>
      <c r="IAN995"/>
      <c r="IAO995"/>
      <c r="IAP995"/>
      <c r="IAQ995"/>
      <c r="IAR995"/>
      <c r="IAS995"/>
      <c r="IAT995"/>
      <c r="IAU995"/>
      <c r="IAV995"/>
      <c r="IAW995"/>
      <c r="IAX995"/>
      <c r="IAY995"/>
      <c r="IAZ995"/>
      <c r="IBA995"/>
      <c r="IBB995"/>
      <c r="IBC995"/>
      <c r="IBD995"/>
      <c r="IBE995"/>
      <c r="IBF995"/>
      <c r="IBG995"/>
      <c r="IBH995"/>
      <c r="IBI995"/>
      <c r="IBJ995"/>
      <c r="IBK995"/>
      <c r="IBL995"/>
      <c r="IBM995"/>
      <c r="IBN995"/>
      <c r="IBO995"/>
      <c r="IBP995"/>
      <c r="IBQ995"/>
      <c r="IBR995"/>
      <c r="IBS995"/>
      <c r="IBT995"/>
      <c r="IBU995"/>
      <c r="IBV995"/>
      <c r="IBW995"/>
      <c r="IBX995"/>
      <c r="IBY995"/>
      <c r="IBZ995"/>
      <c r="ICA995"/>
      <c r="ICB995"/>
      <c r="ICC995"/>
      <c r="ICD995"/>
      <c r="ICE995"/>
      <c r="ICF995"/>
      <c r="ICG995"/>
      <c r="ICH995"/>
      <c r="ICI995"/>
      <c r="ICJ995"/>
      <c r="ICK995"/>
      <c r="ICL995"/>
      <c r="ICM995"/>
      <c r="ICN995"/>
      <c r="ICO995"/>
      <c r="ICP995"/>
      <c r="ICQ995"/>
      <c r="ICR995"/>
      <c r="ICS995"/>
      <c r="ICT995"/>
      <c r="ICU995"/>
      <c r="ICV995"/>
      <c r="ICW995"/>
      <c r="ICX995"/>
      <c r="ICY995"/>
      <c r="ICZ995"/>
      <c r="IDA995"/>
      <c r="IDB995"/>
      <c r="IDC995"/>
      <c r="IDD995"/>
      <c r="IDE995"/>
      <c r="IDF995"/>
      <c r="IDG995"/>
      <c r="IDH995"/>
      <c r="IDI995"/>
      <c r="IDJ995"/>
      <c r="IDK995"/>
      <c r="IDL995"/>
      <c r="IDM995"/>
      <c r="IDN995"/>
      <c r="IDO995"/>
      <c r="IDP995"/>
      <c r="IDQ995"/>
      <c r="IDR995"/>
      <c r="IDS995"/>
      <c r="IDT995"/>
      <c r="IDU995"/>
      <c r="IDV995"/>
      <c r="IDW995"/>
      <c r="IDX995"/>
      <c r="IDY995"/>
      <c r="IDZ995"/>
      <c r="IEA995"/>
      <c r="IEB995"/>
      <c r="IEC995"/>
      <c r="IED995"/>
      <c r="IEE995"/>
      <c r="IEF995"/>
      <c r="IEG995"/>
      <c r="IEH995"/>
      <c r="IEI995"/>
      <c r="IEJ995"/>
      <c r="IEK995"/>
      <c r="IEL995"/>
      <c r="IEM995"/>
      <c r="IEN995"/>
      <c r="IEO995"/>
      <c r="IEP995"/>
      <c r="IEQ995"/>
      <c r="IER995"/>
      <c r="IES995"/>
      <c r="IET995"/>
      <c r="IEU995"/>
      <c r="IEV995"/>
      <c r="IEW995"/>
      <c r="IEX995"/>
      <c r="IEY995"/>
      <c r="IEZ995"/>
      <c r="IFA995"/>
      <c r="IFB995"/>
      <c r="IFC995"/>
      <c r="IFD995"/>
      <c r="IFE995"/>
      <c r="IFF995"/>
      <c r="IFG995"/>
      <c r="IFH995"/>
      <c r="IFI995"/>
      <c r="IFJ995"/>
      <c r="IFK995"/>
      <c r="IFL995"/>
      <c r="IFM995"/>
      <c r="IFN995"/>
      <c r="IFO995"/>
      <c r="IFP995"/>
      <c r="IFQ995"/>
      <c r="IFR995"/>
      <c r="IFS995"/>
      <c r="IFT995"/>
      <c r="IFU995"/>
      <c r="IFV995"/>
      <c r="IFW995"/>
      <c r="IFX995"/>
      <c r="IFY995"/>
      <c r="IFZ995"/>
      <c r="IGA995"/>
      <c r="IGB995"/>
      <c r="IGC995"/>
      <c r="IGD995"/>
      <c r="IGE995"/>
      <c r="IGF995"/>
      <c r="IGG995"/>
      <c r="IGH995"/>
      <c r="IGI995"/>
      <c r="IGJ995"/>
      <c r="IGK995"/>
      <c r="IGL995"/>
      <c r="IGM995"/>
      <c r="IGN995"/>
      <c r="IGO995"/>
      <c r="IGP995"/>
      <c r="IGQ995"/>
      <c r="IGR995"/>
      <c r="IGS995"/>
      <c r="IGT995"/>
      <c r="IGU995"/>
      <c r="IGV995"/>
      <c r="IGW995"/>
      <c r="IGX995"/>
      <c r="IGY995"/>
      <c r="IGZ995"/>
      <c r="IHA995"/>
      <c r="IHB995"/>
      <c r="IHC995"/>
      <c r="IHD995"/>
      <c r="IHE995"/>
      <c r="IHF995"/>
      <c r="IHG995"/>
      <c r="IHH995"/>
      <c r="IHI995"/>
      <c r="IHJ995"/>
      <c r="IHK995"/>
      <c r="IHL995"/>
      <c r="IHM995"/>
      <c r="IHN995"/>
      <c r="IHO995"/>
      <c r="IHP995"/>
      <c r="IHQ995"/>
      <c r="IHR995"/>
      <c r="IHS995"/>
      <c r="IHT995"/>
      <c r="IHU995"/>
      <c r="IHV995"/>
      <c r="IHW995"/>
      <c r="IHX995"/>
      <c r="IHY995"/>
      <c r="IHZ995"/>
      <c r="IIA995"/>
      <c r="IIB995"/>
      <c r="IIC995"/>
      <c r="IID995"/>
      <c r="IIE995"/>
      <c r="IIF995"/>
      <c r="IIG995"/>
      <c r="IIH995"/>
      <c r="III995"/>
      <c r="IIJ995"/>
      <c r="IIK995"/>
      <c r="IIL995"/>
      <c r="IIM995"/>
      <c r="IIN995"/>
      <c r="IIO995"/>
      <c r="IIP995"/>
      <c r="IIQ995"/>
      <c r="IIR995"/>
      <c r="IIS995"/>
      <c r="IIT995"/>
      <c r="IIU995"/>
      <c r="IIV995"/>
      <c r="IIW995"/>
      <c r="IIX995"/>
      <c r="IIY995"/>
      <c r="IIZ995"/>
      <c r="IJA995"/>
      <c r="IJB995"/>
      <c r="IJC995"/>
      <c r="IJD995"/>
      <c r="IJE995"/>
      <c r="IJF995"/>
      <c r="IJG995"/>
      <c r="IJH995"/>
      <c r="IJI995"/>
      <c r="IJJ995"/>
      <c r="IJK995"/>
      <c r="IJL995"/>
      <c r="IJM995"/>
      <c r="IJN995"/>
      <c r="IJO995"/>
      <c r="IJP995"/>
      <c r="IJQ995"/>
      <c r="IJR995"/>
      <c r="IJS995"/>
      <c r="IJT995"/>
      <c r="IJU995"/>
      <c r="IJV995"/>
      <c r="IJW995"/>
      <c r="IJX995"/>
      <c r="IJY995"/>
      <c r="IJZ995"/>
      <c r="IKA995"/>
      <c r="IKB995"/>
      <c r="IKC995"/>
      <c r="IKD995"/>
      <c r="IKE995"/>
      <c r="IKF995"/>
      <c r="IKG995"/>
      <c r="IKH995"/>
      <c r="IKI995"/>
      <c r="IKJ995"/>
      <c r="IKK995"/>
      <c r="IKL995"/>
      <c r="IKM995"/>
      <c r="IKN995"/>
      <c r="IKO995"/>
      <c r="IKP995"/>
      <c r="IKQ995"/>
      <c r="IKR995"/>
      <c r="IKS995"/>
      <c r="IKT995"/>
      <c r="IKU995"/>
      <c r="IKV995"/>
      <c r="IKW995"/>
      <c r="IKX995"/>
      <c r="IKY995"/>
      <c r="IKZ995"/>
      <c r="ILA995"/>
      <c r="ILB995"/>
      <c r="ILC995"/>
      <c r="ILD995"/>
      <c r="ILE995"/>
      <c r="ILF995"/>
      <c r="ILG995"/>
      <c r="ILH995"/>
      <c r="ILI995"/>
      <c r="ILJ995"/>
      <c r="ILK995"/>
      <c r="ILL995"/>
      <c r="ILM995"/>
      <c r="ILN995"/>
      <c r="ILO995"/>
      <c r="ILP995"/>
      <c r="ILQ995"/>
      <c r="ILR995"/>
      <c r="ILS995"/>
      <c r="ILT995"/>
      <c r="ILU995"/>
      <c r="ILV995"/>
      <c r="ILW995"/>
      <c r="ILX995"/>
      <c r="ILY995"/>
      <c r="ILZ995"/>
      <c r="IMA995"/>
      <c r="IMB995"/>
      <c r="IMC995"/>
      <c r="IMD995"/>
      <c r="IME995"/>
      <c r="IMF995"/>
      <c r="IMG995"/>
      <c r="IMH995"/>
      <c r="IMI995"/>
      <c r="IMJ995"/>
      <c r="IMK995"/>
      <c r="IML995"/>
      <c r="IMM995"/>
      <c r="IMN995"/>
      <c r="IMO995"/>
      <c r="IMP995"/>
      <c r="IMQ995"/>
      <c r="IMR995"/>
      <c r="IMS995"/>
      <c r="IMT995"/>
      <c r="IMU995"/>
      <c r="IMV995"/>
      <c r="IMW995"/>
      <c r="IMX995"/>
      <c r="IMY995"/>
      <c r="IMZ995"/>
      <c r="INA995"/>
      <c r="INB995"/>
      <c r="INC995"/>
      <c r="IND995"/>
      <c r="INE995"/>
      <c r="INF995"/>
      <c r="ING995"/>
      <c r="INH995"/>
      <c r="INI995"/>
      <c r="INJ995"/>
      <c r="INK995"/>
      <c r="INL995"/>
      <c r="INM995"/>
      <c r="INN995"/>
      <c r="INO995"/>
      <c r="INP995"/>
      <c r="INQ995"/>
      <c r="INR995"/>
      <c r="INS995"/>
      <c r="INT995"/>
      <c r="INU995"/>
      <c r="INV995"/>
      <c r="INW995"/>
      <c r="INX995"/>
      <c r="INY995"/>
      <c r="INZ995"/>
      <c r="IOA995"/>
      <c r="IOB995"/>
      <c r="IOC995"/>
      <c r="IOD995"/>
      <c r="IOE995"/>
      <c r="IOF995"/>
      <c r="IOG995"/>
      <c r="IOH995"/>
      <c r="IOI995"/>
      <c r="IOJ995"/>
      <c r="IOK995"/>
      <c r="IOL995"/>
      <c r="IOM995"/>
      <c r="ION995"/>
      <c r="IOO995"/>
      <c r="IOP995"/>
      <c r="IOQ995"/>
      <c r="IOR995"/>
      <c r="IOS995"/>
      <c r="IOT995"/>
      <c r="IOU995"/>
      <c r="IOV995"/>
      <c r="IOW995"/>
      <c r="IOX995"/>
      <c r="IOY995"/>
      <c r="IOZ995"/>
      <c r="IPA995"/>
      <c r="IPB995"/>
      <c r="IPC995"/>
      <c r="IPD995"/>
      <c r="IPE995"/>
      <c r="IPF995"/>
      <c r="IPG995"/>
      <c r="IPH995"/>
      <c r="IPI995"/>
      <c r="IPJ995"/>
      <c r="IPK995"/>
      <c r="IPL995"/>
      <c r="IPM995"/>
      <c r="IPN995"/>
      <c r="IPO995"/>
      <c r="IPP995"/>
      <c r="IPQ995"/>
      <c r="IPR995"/>
      <c r="IPS995"/>
      <c r="IPT995"/>
      <c r="IPU995"/>
      <c r="IPV995"/>
      <c r="IPW995"/>
      <c r="IPX995"/>
      <c r="IPY995"/>
      <c r="IPZ995"/>
      <c r="IQA995"/>
      <c r="IQB995"/>
      <c r="IQC995"/>
      <c r="IQD995"/>
      <c r="IQE995"/>
      <c r="IQF995"/>
      <c r="IQG995"/>
      <c r="IQH995"/>
      <c r="IQI995"/>
      <c r="IQJ995"/>
      <c r="IQK995"/>
      <c r="IQL995"/>
      <c r="IQM995"/>
      <c r="IQN995"/>
      <c r="IQO995"/>
      <c r="IQP995"/>
      <c r="IQQ995"/>
      <c r="IQR995"/>
      <c r="IQS995"/>
      <c r="IQT995"/>
      <c r="IQU995"/>
      <c r="IQV995"/>
      <c r="IQW995"/>
      <c r="IQX995"/>
      <c r="IQY995"/>
      <c r="IQZ995"/>
      <c r="IRA995"/>
      <c r="IRB995"/>
      <c r="IRC995"/>
      <c r="IRD995"/>
      <c r="IRE995"/>
      <c r="IRF995"/>
      <c r="IRG995"/>
      <c r="IRH995"/>
      <c r="IRI995"/>
      <c r="IRJ995"/>
      <c r="IRK995"/>
      <c r="IRL995"/>
      <c r="IRM995"/>
      <c r="IRN995"/>
      <c r="IRO995"/>
      <c r="IRP995"/>
      <c r="IRQ995"/>
      <c r="IRR995"/>
      <c r="IRS995"/>
      <c r="IRT995"/>
      <c r="IRU995"/>
      <c r="IRV995"/>
      <c r="IRW995"/>
      <c r="IRX995"/>
      <c r="IRY995"/>
      <c r="IRZ995"/>
      <c r="ISA995"/>
      <c r="ISB995"/>
      <c r="ISC995"/>
      <c r="ISD995"/>
      <c r="ISE995"/>
      <c r="ISF995"/>
      <c r="ISG995"/>
      <c r="ISH995"/>
      <c r="ISI995"/>
      <c r="ISJ995"/>
      <c r="ISK995"/>
      <c r="ISL995"/>
      <c r="ISM995"/>
      <c r="ISN995"/>
      <c r="ISO995"/>
      <c r="ISP995"/>
      <c r="ISQ995"/>
      <c r="ISR995"/>
      <c r="ISS995"/>
      <c r="IST995"/>
      <c r="ISU995"/>
      <c r="ISV995"/>
      <c r="ISW995"/>
      <c r="ISX995"/>
      <c r="ISY995"/>
      <c r="ISZ995"/>
      <c r="ITA995"/>
      <c r="ITB995"/>
      <c r="ITC995"/>
      <c r="ITD995"/>
      <c r="ITE995"/>
      <c r="ITF995"/>
      <c r="ITG995"/>
      <c r="ITH995"/>
      <c r="ITI995"/>
      <c r="ITJ995"/>
      <c r="ITK995"/>
      <c r="ITL995"/>
      <c r="ITM995"/>
      <c r="ITN995"/>
      <c r="ITO995"/>
      <c r="ITP995"/>
      <c r="ITQ995"/>
      <c r="ITR995"/>
      <c r="ITS995"/>
      <c r="ITT995"/>
      <c r="ITU995"/>
      <c r="ITV995"/>
      <c r="ITW995"/>
      <c r="ITX995"/>
      <c r="ITY995"/>
      <c r="ITZ995"/>
      <c r="IUA995"/>
      <c r="IUB995"/>
      <c r="IUC995"/>
      <c r="IUD995"/>
      <c r="IUE995"/>
      <c r="IUF995"/>
      <c r="IUG995"/>
      <c r="IUH995"/>
      <c r="IUI995"/>
      <c r="IUJ995"/>
      <c r="IUK995"/>
      <c r="IUL995"/>
      <c r="IUM995"/>
      <c r="IUN995"/>
      <c r="IUO995"/>
      <c r="IUP995"/>
      <c r="IUQ995"/>
      <c r="IUR995"/>
      <c r="IUS995"/>
      <c r="IUT995"/>
      <c r="IUU995"/>
      <c r="IUV995"/>
      <c r="IUW995"/>
      <c r="IUX995"/>
      <c r="IUY995"/>
      <c r="IUZ995"/>
      <c r="IVA995"/>
      <c r="IVB995"/>
      <c r="IVC995"/>
      <c r="IVD995"/>
      <c r="IVE995"/>
      <c r="IVF995"/>
      <c r="IVG995"/>
      <c r="IVH995"/>
      <c r="IVI995"/>
      <c r="IVJ995"/>
      <c r="IVK995"/>
      <c r="IVL995"/>
      <c r="IVM995"/>
      <c r="IVN995"/>
      <c r="IVO995"/>
      <c r="IVP995"/>
      <c r="IVQ995"/>
      <c r="IVR995"/>
      <c r="IVS995"/>
      <c r="IVT995"/>
      <c r="IVU995"/>
      <c r="IVV995"/>
      <c r="IVW995"/>
      <c r="IVX995"/>
      <c r="IVY995"/>
      <c r="IVZ995"/>
      <c r="IWA995"/>
      <c r="IWB995"/>
      <c r="IWC995"/>
      <c r="IWD995"/>
      <c r="IWE995"/>
      <c r="IWF995"/>
      <c r="IWG995"/>
      <c r="IWH995"/>
      <c r="IWI995"/>
      <c r="IWJ995"/>
      <c r="IWK995"/>
      <c r="IWL995"/>
      <c r="IWM995"/>
      <c r="IWN995"/>
      <c r="IWO995"/>
      <c r="IWP995"/>
      <c r="IWQ995"/>
      <c r="IWR995"/>
      <c r="IWS995"/>
      <c r="IWT995"/>
      <c r="IWU995"/>
      <c r="IWV995"/>
      <c r="IWW995"/>
      <c r="IWX995"/>
      <c r="IWY995"/>
      <c r="IWZ995"/>
      <c r="IXA995"/>
      <c r="IXB995"/>
      <c r="IXC995"/>
      <c r="IXD995"/>
      <c r="IXE995"/>
      <c r="IXF995"/>
      <c r="IXG995"/>
      <c r="IXH995"/>
      <c r="IXI995"/>
      <c r="IXJ995"/>
      <c r="IXK995"/>
      <c r="IXL995"/>
      <c r="IXM995"/>
      <c r="IXN995"/>
      <c r="IXO995"/>
      <c r="IXP995"/>
      <c r="IXQ995"/>
      <c r="IXR995"/>
      <c r="IXS995"/>
      <c r="IXT995"/>
      <c r="IXU995"/>
      <c r="IXV995"/>
      <c r="IXW995"/>
      <c r="IXX995"/>
      <c r="IXY995"/>
      <c r="IXZ995"/>
      <c r="IYA995"/>
      <c r="IYB995"/>
      <c r="IYC995"/>
      <c r="IYD995"/>
      <c r="IYE995"/>
      <c r="IYF995"/>
      <c r="IYG995"/>
      <c r="IYH995"/>
      <c r="IYI995"/>
      <c r="IYJ995"/>
      <c r="IYK995"/>
      <c r="IYL995"/>
      <c r="IYM995"/>
      <c r="IYN995"/>
      <c r="IYO995"/>
      <c r="IYP995"/>
      <c r="IYQ995"/>
      <c r="IYR995"/>
      <c r="IYS995"/>
      <c r="IYT995"/>
      <c r="IYU995"/>
      <c r="IYV995"/>
      <c r="IYW995"/>
      <c r="IYX995"/>
      <c r="IYY995"/>
      <c r="IYZ995"/>
      <c r="IZA995"/>
      <c r="IZB995"/>
      <c r="IZC995"/>
      <c r="IZD995"/>
      <c r="IZE995"/>
      <c r="IZF995"/>
      <c r="IZG995"/>
      <c r="IZH995"/>
      <c r="IZI995"/>
      <c r="IZJ995"/>
      <c r="IZK995"/>
      <c r="IZL995"/>
      <c r="IZM995"/>
      <c r="IZN995"/>
      <c r="IZO995"/>
      <c r="IZP995"/>
      <c r="IZQ995"/>
      <c r="IZR995"/>
      <c r="IZS995"/>
      <c r="IZT995"/>
      <c r="IZU995"/>
      <c r="IZV995"/>
      <c r="IZW995"/>
      <c r="IZX995"/>
      <c r="IZY995"/>
      <c r="IZZ995"/>
      <c r="JAA995"/>
      <c r="JAB995"/>
      <c r="JAC995"/>
      <c r="JAD995"/>
      <c r="JAE995"/>
      <c r="JAF995"/>
      <c r="JAG995"/>
      <c r="JAH995"/>
      <c r="JAI995"/>
      <c r="JAJ995"/>
      <c r="JAK995"/>
      <c r="JAL995"/>
      <c r="JAM995"/>
      <c r="JAN995"/>
      <c r="JAO995"/>
      <c r="JAP995"/>
      <c r="JAQ995"/>
      <c r="JAR995"/>
      <c r="JAS995"/>
      <c r="JAT995"/>
      <c r="JAU995"/>
      <c r="JAV995"/>
      <c r="JAW995"/>
      <c r="JAX995"/>
      <c r="JAY995"/>
      <c r="JAZ995"/>
      <c r="JBA995"/>
      <c r="JBB995"/>
      <c r="JBC995"/>
      <c r="JBD995"/>
      <c r="JBE995"/>
      <c r="JBF995"/>
      <c r="JBG995"/>
      <c r="JBH995"/>
      <c r="JBI995"/>
      <c r="JBJ995"/>
      <c r="JBK995"/>
      <c r="JBL995"/>
      <c r="JBM995"/>
      <c r="JBN995"/>
      <c r="JBO995"/>
      <c r="JBP995"/>
      <c r="JBQ995"/>
      <c r="JBR995"/>
      <c r="JBS995"/>
      <c r="JBT995"/>
      <c r="JBU995"/>
      <c r="JBV995"/>
      <c r="JBW995"/>
      <c r="JBX995"/>
      <c r="JBY995"/>
      <c r="JBZ995"/>
      <c r="JCA995"/>
      <c r="JCB995"/>
      <c r="JCC995"/>
      <c r="JCD995"/>
      <c r="JCE995"/>
      <c r="JCF995"/>
      <c r="JCG995"/>
      <c r="JCH995"/>
      <c r="JCI995"/>
      <c r="JCJ995"/>
      <c r="JCK995"/>
      <c r="JCL995"/>
      <c r="JCM995"/>
      <c r="JCN995"/>
      <c r="JCO995"/>
      <c r="JCP995"/>
      <c r="JCQ995"/>
      <c r="JCR995"/>
      <c r="JCS995"/>
      <c r="JCT995"/>
      <c r="JCU995"/>
      <c r="JCV995"/>
      <c r="JCW995"/>
      <c r="JCX995"/>
      <c r="JCY995"/>
      <c r="JCZ995"/>
      <c r="JDA995"/>
      <c r="JDB995"/>
      <c r="JDC995"/>
      <c r="JDD995"/>
      <c r="JDE995"/>
      <c r="JDF995"/>
      <c r="JDG995"/>
      <c r="JDH995"/>
      <c r="JDI995"/>
      <c r="JDJ995"/>
      <c r="JDK995"/>
      <c r="JDL995"/>
      <c r="JDM995"/>
      <c r="JDN995"/>
      <c r="JDO995"/>
      <c r="JDP995"/>
      <c r="JDQ995"/>
      <c r="JDR995"/>
      <c r="JDS995"/>
      <c r="JDT995"/>
      <c r="JDU995"/>
      <c r="JDV995"/>
      <c r="JDW995"/>
      <c r="JDX995"/>
      <c r="JDY995"/>
      <c r="JDZ995"/>
      <c r="JEA995"/>
      <c r="JEB995"/>
      <c r="JEC995"/>
      <c r="JED995"/>
      <c r="JEE995"/>
      <c r="JEF995"/>
      <c r="JEG995"/>
      <c r="JEH995"/>
      <c r="JEI995"/>
      <c r="JEJ995"/>
      <c r="JEK995"/>
      <c r="JEL995"/>
      <c r="JEM995"/>
      <c r="JEN995"/>
      <c r="JEO995"/>
      <c r="JEP995"/>
      <c r="JEQ995"/>
      <c r="JER995"/>
      <c r="JES995"/>
      <c r="JET995"/>
      <c r="JEU995"/>
      <c r="JEV995"/>
      <c r="JEW995"/>
      <c r="JEX995"/>
      <c r="JEY995"/>
      <c r="JEZ995"/>
      <c r="JFA995"/>
      <c r="JFB995"/>
      <c r="JFC995"/>
      <c r="JFD995"/>
      <c r="JFE995"/>
      <c r="JFF995"/>
      <c r="JFG995"/>
      <c r="JFH995"/>
      <c r="JFI995"/>
      <c r="JFJ995"/>
      <c r="JFK995"/>
      <c r="JFL995"/>
      <c r="JFM995"/>
      <c r="JFN995"/>
      <c r="JFO995"/>
      <c r="JFP995"/>
      <c r="JFQ995"/>
      <c r="JFR995"/>
      <c r="JFS995"/>
      <c r="JFT995"/>
      <c r="JFU995"/>
      <c r="JFV995"/>
      <c r="JFW995"/>
      <c r="JFX995"/>
      <c r="JFY995"/>
      <c r="JFZ995"/>
      <c r="JGA995"/>
      <c r="JGB995"/>
      <c r="JGC995"/>
      <c r="JGD995"/>
      <c r="JGE995"/>
      <c r="JGF995"/>
      <c r="JGG995"/>
      <c r="JGH995"/>
      <c r="JGI995"/>
      <c r="JGJ995"/>
      <c r="JGK995"/>
      <c r="JGL995"/>
      <c r="JGM995"/>
      <c r="JGN995"/>
      <c r="JGO995"/>
      <c r="JGP995"/>
      <c r="JGQ995"/>
      <c r="JGR995"/>
      <c r="JGS995"/>
      <c r="JGT995"/>
      <c r="JGU995"/>
      <c r="JGV995"/>
      <c r="JGW995"/>
      <c r="JGX995"/>
      <c r="JGY995"/>
      <c r="JGZ995"/>
      <c r="JHA995"/>
      <c r="JHB995"/>
      <c r="JHC995"/>
      <c r="JHD995"/>
      <c r="JHE995"/>
      <c r="JHF995"/>
      <c r="JHG995"/>
      <c r="JHH995"/>
      <c r="JHI995"/>
      <c r="JHJ995"/>
      <c r="JHK995"/>
      <c r="JHL995"/>
      <c r="JHM995"/>
      <c r="JHN995"/>
      <c r="JHO995"/>
      <c r="JHP995"/>
      <c r="JHQ995"/>
      <c r="JHR995"/>
      <c r="JHS995"/>
      <c r="JHT995"/>
      <c r="JHU995"/>
      <c r="JHV995"/>
      <c r="JHW995"/>
      <c r="JHX995"/>
      <c r="JHY995"/>
      <c r="JHZ995"/>
      <c r="JIA995"/>
      <c r="JIB995"/>
      <c r="JIC995"/>
      <c r="JID995"/>
      <c r="JIE995"/>
      <c r="JIF995"/>
      <c r="JIG995"/>
      <c r="JIH995"/>
      <c r="JII995"/>
      <c r="JIJ995"/>
      <c r="JIK995"/>
      <c r="JIL995"/>
      <c r="JIM995"/>
      <c r="JIN995"/>
      <c r="JIO995"/>
      <c r="JIP995"/>
      <c r="JIQ995"/>
      <c r="JIR995"/>
      <c r="JIS995"/>
      <c r="JIT995"/>
      <c r="JIU995"/>
      <c r="JIV995"/>
      <c r="JIW995"/>
      <c r="JIX995"/>
      <c r="JIY995"/>
      <c r="JIZ995"/>
      <c r="JJA995"/>
      <c r="JJB995"/>
      <c r="JJC995"/>
      <c r="JJD995"/>
      <c r="JJE995"/>
      <c r="JJF995"/>
      <c r="JJG995"/>
      <c r="JJH995"/>
      <c r="JJI995"/>
      <c r="JJJ995"/>
      <c r="JJK995"/>
      <c r="JJL995"/>
      <c r="JJM995"/>
      <c r="JJN995"/>
      <c r="JJO995"/>
      <c r="JJP995"/>
      <c r="JJQ995"/>
      <c r="JJR995"/>
      <c r="JJS995"/>
      <c r="JJT995"/>
      <c r="JJU995"/>
      <c r="JJV995"/>
      <c r="JJW995"/>
      <c r="JJX995"/>
      <c r="JJY995"/>
      <c r="JJZ995"/>
      <c r="JKA995"/>
      <c r="JKB995"/>
      <c r="JKC995"/>
      <c r="JKD995"/>
      <c r="JKE995"/>
      <c r="JKF995"/>
      <c r="JKG995"/>
      <c r="JKH995"/>
      <c r="JKI995"/>
      <c r="JKJ995"/>
      <c r="JKK995"/>
      <c r="JKL995"/>
      <c r="JKM995"/>
      <c r="JKN995"/>
      <c r="JKO995"/>
      <c r="JKP995"/>
      <c r="JKQ995"/>
      <c r="JKR995"/>
      <c r="JKS995"/>
      <c r="JKT995"/>
      <c r="JKU995"/>
      <c r="JKV995"/>
      <c r="JKW995"/>
      <c r="JKX995"/>
      <c r="JKY995"/>
      <c r="JKZ995"/>
      <c r="JLA995"/>
      <c r="JLB995"/>
      <c r="JLC995"/>
      <c r="JLD995"/>
      <c r="JLE995"/>
      <c r="JLF995"/>
      <c r="JLG995"/>
      <c r="JLH995"/>
      <c r="JLI995"/>
      <c r="JLJ995"/>
      <c r="JLK995"/>
      <c r="JLL995"/>
      <c r="JLM995"/>
      <c r="JLN995"/>
      <c r="JLO995"/>
      <c r="JLP995"/>
      <c r="JLQ995"/>
      <c r="JLR995"/>
      <c r="JLS995"/>
      <c r="JLT995"/>
      <c r="JLU995"/>
      <c r="JLV995"/>
      <c r="JLW995"/>
      <c r="JLX995"/>
      <c r="JLY995"/>
      <c r="JLZ995"/>
      <c r="JMA995"/>
      <c r="JMB995"/>
      <c r="JMC995"/>
      <c r="JMD995"/>
      <c r="JME995"/>
      <c r="JMF995"/>
      <c r="JMG995"/>
      <c r="JMH995"/>
      <c r="JMI995"/>
      <c r="JMJ995"/>
      <c r="JMK995"/>
      <c r="JML995"/>
      <c r="JMM995"/>
      <c r="JMN995"/>
      <c r="JMO995"/>
      <c r="JMP995"/>
      <c r="JMQ995"/>
      <c r="JMR995"/>
      <c r="JMS995"/>
      <c r="JMT995"/>
      <c r="JMU995"/>
      <c r="JMV995"/>
      <c r="JMW995"/>
      <c r="JMX995"/>
      <c r="JMY995"/>
      <c r="JMZ995"/>
      <c r="JNA995"/>
      <c r="JNB995"/>
      <c r="JNC995"/>
      <c r="JND995"/>
      <c r="JNE995"/>
      <c r="JNF995"/>
      <c r="JNG995"/>
      <c r="JNH995"/>
      <c r="JNI995"/>
      <c r="JNJ995"/>
      <c r="JNK995"/>
      <c r="JNL995"/>
      <c r="JNM995"/>
      <c r="JNN995"/>
      <c r="JNO995"/>
      <c r="JNP995"/>
      <c r="JNQ995"/>
      <c r="JNR995"/>
      <c r="JNS995"/>
      <c r="JNT995"/>
      <c r="JNU995"/>
      <c r="JNV995"/>
      <c r="JNW995"/>
      <c r="JNX995"/>
      <c r="JNY995"/>
      <c r="JNZ995"/>
      <c r="JOA995"/>
      <c r="JOB995"/>
      <c r="JOC995"/>
      <c r="JOD995"/>
      <c r="JOE995"/>
      <c r="JOF995"/>
      <c r="JOG995"/>
      <c r="JOH995"/>
      <c r="JOI995"/>
      <c r="JOJ995"/>
      <c r="JOK995"/>
      <c r="JOL995"/>
      <c r="JOM995"/>
      <c r="JON995"/>
      <c r="JOO995"/>
      <c r="JOP995"/>
      <c r="JOQ995"/>
      <c r="JOR995"/>
      <c r="JOS995"/>
      <c r="JOT995"/>
      <c r="JOU995"/>
      <c r="JOV995"/>
      <c r="JOW995"/>
      <c r="JOX995"/>
      <c r="JOY995"/>
      <c r="JOZ995"/>
      <c r="JPA995"/>
      <c r="JPB995"/>
      <c r="JPC995"/>
      <c r="JPD995"/>
      <c r="JPE995"/>
      <c r="JPF995"/>
      <c r="JPG995"/>
      <c r="JPH995"/>
      <c r="JPI995"/>
      <c r="JPJ995"/>
      <c r="JPK995"/>
      <c r="JPL995"/>
      <c r="JPM995"/>
      <c r="JPN995"/>
      <c r="JPO995"/>
      <c r="JPP995"/>
      <c r="JPQ995"/>
      <c r="JPR995"/>
      <c r="JPS995"/>
      <c r="JPT995"/>
      <c r="JPU995"/>
      <c r="JPV995"/>
      <c r="JPW995"/>
      <c r="JPX995"/>
      <c r="JPY995"/>
      <c r="JPZ995"/>
      <c r="JQA995"/>
      <c r="JQB995"/>
      <c r="JQC995"/>
      <c r="JQD995"/>
      <c r="JQE995"/>
      <c r="JQF995"/>
      <c r="JQG995"/>
      <c r="JQH995"/>
      <c r="JQI995"/>
      <c r="JQJ995"/>
      <c r="JQK995"/>
      <c r="JQL995"/>
      <c r="JQM995"/>
      <c r="JQN995"/>
      <c r="JQO995"/>
      <c r="JQP995"/>
      <c r="JQQ995"/>
      <c r="JQR995"/>
      <c r="JQS995"/>
      <c r="JQT995"/>
      <c r="JQU995"/>
      <c r="JQV995"/>
      <c r="JQW995"/>
      <c r="JQX995"/>
      <c r="JQY995"/>
      <c r="JQZ995"/>
      <c r="JRA995"/>
      <c r="JRB995"/>
      <c r="JRC995"/>
      <c r="JRD995"/>
      <c r="JRE995"/>
      <c r="JRF995"/>
      <c r="JRG995"/>
      <c r="JRH995"/>
      <c r="JRI995"/>
      <c r="JRJ995"/>
      <c r="JRK995"/>
      <c r="JRL995"/>
      <c r="JRM995"/>
      <c r="JRN995"/>
      <c r="JRO995"/>
      <c r="JRP995"/>
      <c r="JRQ995"/>
      <c r="JRR995"/>
      <c r="JRS995"/>
      <c r="JRT995"/>
      <c r="JRU995"/>
      <c r="JRV995"/>
      <c r="JRW995"/>
      <c r="JRX995"/>
      <c r="JRY995"/>
      <c r="JRZ995"/>
      <c r="JSA995"/>
      <c r="JSB995"/>
      <c r="JSC995"/>
      <c r="JSD995"/>
      <c r="JSE995"/>
      <c r="JSF995"/>
      <c r="JSG995"/>
      <c r="JSH995"/>
      <c r="JSI995"/>
      <c r="JSJ995"/>
      <c r="JSK995"/>
      <c r="JSL995"/>
      <c r="JSM995"/>
      <c r="JSN995"/>
      <c r="JSO995"/>
      <c r="JSP995"/>
      <c r="JSQ995"/>
      <c r="JSR995"/>
      <c r="JSS995"/>
      <c r="JST995"/>
      <c r="JSU995"/>
      <c r="JSV995"/>
      <c r="JSW995"/>
      <c r="JSX995"/>
      <c r="JSY995"/>
      <c r="JSZ995"/>
      <c r="JTA995"/>
      <c r="JTB995"/>
      <c r="JTC995"/>
      <c r="JTD995"/>
      <c r="JTE995"/>
      <c r="JTF995"/>
      <c r="JTG995"/>
      <c r="JTH995"/>
      <c r="JTI995"/>
      <c r="JTJ995"/>
      <c r="JTK995"/>
      <c r="JTL995"/>
      <c r="JTM995"/>
      <c r="JTN995"/>
      <c r="JTO995"/>
      <c r="JTP995"/>
      <c r="JTQ995"/>
      <c r="JTR995"/>
      <c r="JTS995"/>
      <c r="JTT995"/>
      <c r="JTU995"/>
      <c r="JTV995"/>
      <c r="JTW995"/>
      <c r="JTX995"/>
      <c r="JTY995"/>
      <c r="JTZ995"/>
      <c r="JUA995"/>
      <c r="JUB995"/>
      <c r="JUC995"/>
      <c r="JUD995"/>
      <c r="JUE995"/>
      <c r="JUF995"/>
      <c r="JUG995"/>
      <c r="JUH995"/>
      <c r="JUI995"/>
      <c r="JUJ995"/>
      <c r="JUK995"/>
      <c r="JUL995"/>
      <c r="JUM995"/>
      <c r="JUN995"/>
      <c r="JUO995"/>
      <c r="JUP995"/>
      <c r="JUQ995"/>
      <c r="JUR995"/>
      <c r="JUS995"/>
      <c r="JUT995"/>
      <c r="JUU995"/>
      <c r="JUV995"/>
      <c r="JUW995"/>
      <c r="JUX995"/>
      <c r="JUY995"/>
      <c r="JUZ995"/>
      <c r="JVA995"/>
      <c r="JVB995"/>
      <c r="JVC995"/>
      <c r="JVD995"/>
      <c r="JVE995"/>
      <c r="JVF995"/>
      <c r="JVG995"/>
      <c r="JVH995"/>
      <c r="JVI995"/>
      <c r="JVJ995"/>
      <c r="JVK995"/>
      <c r="JVL995"/>
      <c r="JVM995"/>
      <c r="JVN995"/>
      <c r="JVO995"/>
      <c r="JVP995"/>
      <c r="JVQ995"/>
      <c r="JVR995"/>
      <c r="JVS995"/>
      <c r="JVT995"/>
      <c r="JVU995"/>
      <c r="JVV995"/>
      <c r="JVW995"/>
      <c r="JVX995"/>
      <c r="JVY995"/>
      <c r="JVZ995"/>
      <c r="JWA995"/>
      <c r="JWB995"/>
      <c r="JWC995"/>
      <c r="JWD995"/>
      <c r="JWE995"/>
      <c r="JWF995"/>
      <c r="JWG995"/>
      <c r="JWH995"/>
      <c r="JWI995"/>
      <c r="JWJ995"/>
      <c r="JWK995"/>
      <c r="JWL995"/>
      <c r="JWM995"/>
      <c r="JWN995"/>
      <c r="JWO995"/>
      <c r="JWP995"/>
      <c r="JWQ995"/>
      <c r="JWR995"/>
      <c r="JWS995"/>
      <c r="JWT995"/>
      <c r="JWU995"/>
      <c r="JWV995"/>
      <c r="JWW995"/>
      <c r="JWX995"/>
      <c r="JWY995"/>
      <c r="JWZ995"/>
      <c r="JXA995"/>
      <c r="JXB995"/>
      <c r="JXC995"/>
      <c r="JXD995"/>
      <c r="JXE995"/>
      <c r="JXF995"/>
      <c r="JXG995"/>
      <c r="JXH995"/>
      <c r="JXI995"/>
      <c r="JXJ995"/>
      <c r="JXK995"/>
      <c r="JXL995"/>
      <c r="JXM995"/>
      <c r="JXN995"/>
      <c r="JXO995"/>
      <c r="JXP995"/>
      <c r="JXQ995"/>
      <c r="JXR995"/>
      <c r="JXS995"/>
      <c r="JXT995"/>
      <c r="JXU995"/>
      <c r="JXV995"/>
      <c r="JXW995"/>
      <c r="JXX995"/>
      <c r="JXY995"/>
      <c r="JXZ995"/>
      <c r="JYA995"/>
      <c r="JYB995"/>
      <c r="JYC995"/>
      <c r="JYD995"/>
      <c r="JYE995"/>
      <c r="JYF995"/>
      <c r="JYG995"/>
      <c r="JYH995"/>
      <c r="JYI995"/>
      <c r="JYJ995"/>
      <c r="JYK995"/>
      <c r="JYL995"/>
      <c r="JYM995"/>
      <c r="JYN995"/>
      <c r="JYO995"/>
      <c r="JYP995"/>
      <c r="JYQ995"/>
      <c r="JYR995"/>
      <c r="JYS995"/>
      <c r="JYT995"/>
      <c r="JYU995"/>
      <c r="JYV995"/>
      <c r="JYW995"/>
      <c r="JYX995"/>
      <c r="JYY995"/>
      <c r="JYZ995"/>
      <c r="JZA995"/>
      <c r="JZB995"/>
      <c r="JZC995"/>
      <c r="JZD995"/>
      <c r="JZE995"/>
      <c r="JZF995"/>
      <c r="JZG995"/>
      <c r="JZH995"/>
      <c r="JZI995"/>
      <c r="JZJ995"/>
      <c r="JZK995"/>
      <c r="JZL995"/>
      <c r="JZM995"/>
      <c r="JZN995"/>
      <c r="JZO995"/>
      <c r="JZP995"/>
      <c r="JZQ995"/>
      <c r="JZR995"/>
      <c r="JZS995"/>
      <c r="JZT995"/>
      <c r="JZU995"/>
      <c r="JZV995"/>
      <c r="JZW995"/>
      <c r="JZX995"/>
      <c r="JZY995"/>
      <c r="JZZ995"/>
      <c r="KAA995"/>
      <c r="KAB995"/>
      <c r="KAC995"/>
      <c r="KAD995"/>
      <c r="KAE995"/>
      <c r="KAF995"/>
      <c r="KAG995"/>
      <c r="KAH995"/>
      <c r="KAI995"/>
      <c r="KAJ995"/>
      <c r="KAK995"/>
      <c r="KAL995"/>
      <c r="KAM995"/>
      <c r="KAN995"/>
      <c r="KAO995"/>
      <c r="KAP995"/>
      <c r="KAQ995"/>
      <c r="KAR995"/>
      <c r="KAS995"/>
      <c r="KAT995"/>
      <c r="KAU995"/>
      <c r="KAV995"/>
      <c r="KAW995"/>
      <c r="KAX995"/>
      <c r="KAY995"/>
      <c r="KAZ995"/>
      <c r="KBA995"/>
      <c r="KBB995"/>
      <c r="KBC995"/>
      <c r="KBD995"/>
      <c r="KBE995"/>
      <c r="KBF995"/>
      <c r="KBG995"/>
      <c r="KBH995"/>
      <c r="KBI995"/>
      <c r="KBJ995"/>
      <c r="KBK995"/>
      <c r="KBL995"/>
      <c r="KBM995"/>
      <c r="KBN995"/>
      <c r="KBO995"/>
      <c r="KBP995"/>
      <c r="KBQ995"/>
      <c r="KBR995"/>
      <c r="KBS995"/>
      <c r="KBT995"/>
      <c r="KBU995"/>
      <c r="KBV995"/>
      <c r="KBW995"/>
      <c r="KBX995"/>
      <c r="KBY995"/>
      <c r="KBZ995"/>
      <c r="KCA995"/>
      <c r="KCB995"/>
      <c r="KCC995"/>
      <c r="KCD995"/>
      <c r="KCE995"/>
      <c r="KCF995"/>
      <c r="KCG995"/>
      <c r="KCH995"/>
      <c r="KCI995"/>
      <c r="KCJ995"/>
      <c r="KCK995"/>
      <c r="KCL995"/>
      <c r="KCM995"/>
      <c r="KCN995"/>
      <c r="KCO995"/>
      <c r="KCP995"/>
      <c r="KCQ995"/>
      <c r="KCR995"/>
      <c r="KCS995"/>
      <c r="KCT995"/>
      <c r="KCU995"/>
      <c r="KCV995"/>
      <c r="KCW995"/>
      <c r="KCX995"/>
      <c r="KCY995"/>
      <c r="KCZ995"/>
      <c r="KDA995"/>
      <c r="KDB995"/>
      <c r="KDC995"/>
      <c r="KDD995"/>
      <c r="KDE995"/>
      <c r="KDF995"/>
      <c r="KDG995"/>
      <c r="KDH995"/>
      <c r="KDI995"/>
      <c r="KDJ995"/>
      <c r="KDK995"/>
      <c r="KDL995"/>
      <c r="KDM995"/>
      <c r="KDN995"/>
      <c r="KDO995"/>
      <c r="KDP995"/>
      <c r="KDQ995"/>
      <c r="KDR995"/>
      <c r="KDS995"/>
      <c r="KDT995"/>
      <c r="KDU995"/>
      <c r="KDV995"/>
      <c r="KDW995"/>
      <c r="KDX995"/>
      <c r="KDY995"/>
      <c r="KDZ995"/>
      <c r="KEA995"/>
      <c r="KEB995"/>
      <c r="KEC995"/>
      <c r="KED995"/>
      <c r="KEE995"/>
      <c r="KEF995"/>
      <c r="KEG995"/>
      <c r="KEH995"/>
      <c r="KEI995"/>
      <c r="KEJ995"/>
      <c r="KEK995"/>
      <c r="KEL995"/>
      <c r="KEM995"/>
      <c r="KEN995"/>
      <c r="KEO995"/>
      <c r="KEP995"/>
      <c r="KEQ995"/>
      <c r="KER995"/>
      <c r="KES995"/>
      <c r="KET995"/>
      <c r="KEU995"/>
      <c r="KEV995"/>
      <c r="KEW995"/>
      <c r="KEX995"/>
      <c r="KEY995"/>
      <c r="KEZ995"/>
      <c r="KFA995"/>
      <c r="KFB995"/>
      <c r="KFC995"/>
      <c r="KFD995"/>
      <c r="KFE995"/>
      <c r="KFF995"/>
      <c r="KFG995"/>
      <c r="KFH995"/>
      <c r="KFI995"/>
      <c r="KFJ995"/>
      <c r="KFK995"/>
      <c r="KFL995"/>
      <c r="KFM995"/>
      <c r="KFN995"/>
      <c r="KFO995"/>
      <c r="KFP995"/>
      <c r="KFQ995"/>
      <c r="KFR995"/>
      <c r="KFS995"/>
      <c r="KFT995"/>
      <c r="KFU995"/>
      <c r="KFV995"/>
      <c r="KFW995"/>
      <c r="KFX995"/>
      <c r="KFY995"/>
      <c r="KFZ995"/>
      <c r="KGA995"/>
      <c r="KGB995"/>
      <c r="KGC995"/>
      <c r="KGD995"/>
      <c r="KGE995"/>
      <c r="KGF995"/>
      <c r="KGG995"/>
      <c r="KGH995"/>
      <c r="KGI995"/>
      <c r="KGJ995"/>
      <c r="KGK995"/>
      <c r="KGL995"/>
      <c r="KGM995"/>
      <c r="KGN995"/>
      <c r="KGO995"/>
      <c r="KGP995"/>
      <c r="KGQ995"/>
      <c r="KGR995"/>
      <c r="KGS995"/>
      <c r="KGT995"/>
      <c r="KGU995"/>
      <c r="KGV995"/>
      <c r="KGW995"/>
      <c r="KGX995"/>
      <c r="KGY995"/>
      <c r="KGZ995"/>
      <c r="KHA995"/>
      <c r="KHB995"/>
      <c r="KHC995"/>
      <c r="KHD995"/>
      <c r="KHE995"/>
      <c r="KHF995"/>
      <c r="KHG995"/>
      <c r="KHH995"/>
      <c r="KHI995"/>
      <c r="KHJ995"/>
      <c r="KHK995"/>
      <c r="KHL995"/>
      <c r="KHM995"/>
      <c r="KHN995"/>
      <c r="KHO995"/>
      <c r="KHP995"/>
      <c r="KHQ995"/>
      <c r="KHR995"/>
      <c r="KHS995"/>
      <c r="KHT995"/>
      <c r="KHU995"/>
      <c r="KHV995"/>
      <c r="KHW995"/>
      <c r="KHX995"/>
      <c r="KHY995"/>
      <c r="KHZ995"/>
      <c r="KIA995"/>
      <c r="KIB995"/>
      <c r="KIC995"/>
      <c r="KID995"/>
      <c r="KIE995"/>
      <c r="KIF995"/>
      <c r="KIG995"/>
      <c r="KIH995"/>
      <c r="KII995"/>
      <c r="KIJ995"/>
      <c r="KIK995"/>
      <c r="KIL995"/>
      <c r="KIM995"/>
      <c r="KIN995"/>
      <c r="KIO995"/>
      <c r="KIP995"/>
      <c r="KIQ995"/>
      <c r="KIR995"/>
      <c r="KIS995"/>
      <c r="KIT995"/>
      <c r="KIU995"/>
      <c r="KIV995"/>
      <c r="KIW995"/>
      <c r="KIX995"/>
      <c r="KIY995"/>
      <c r="KIZ995"/>
      <c r="KJA995"/>
      <c r="KJB995"/>
      <c r="KJC995"/>
      <c r="KJD995"/>
      <c r="KJE995"/>
      <c r="KJF995"/>
      <c r="KJG995"/>
      <c r="KJH995"/>
      <c r="KJI995"/>
      <c r="KJJ995"/>
      <c r="KJK995"/>
      <c r="KJL995"/>
      <c r="KJM995"/>
      <c r="KJN995"/>
      <c r="KJO995"/>
      <c r="KJP995"/>
      <c r="KJQ995"/>
      <c r="KJR995"/>
      <c r="KJS995"/>
      <c r="KJT995"/>
      <c r="KJU995"/>
      <c r="KJV995"/>
      <c r="KJW995"/>
      <c r="KJX995"/>
      <c r="KJY995"/>
      <c r="KJZ995"/>
      <c r="KKA995"/>
      <c r="KKB995"/>
      <c r="KKC995"/>
      <c r="KKD995"/>
      <c r="KKE995"/>
      <c r="KKF995"/>
      <c r="KKG995"/>
      <c r="KKH995"/>
      <c r="KKI995"/>
      <c r="KKJ995"/>
      <c r="KKK995"/>
      <c r="KKL995"/>
      <c r="KKM995"/>
      <c r="KKN995"/>
      <c r="KKO995"/>
      <c r="KKP995"/>
      <c r="KKQ995"/>
      <c r="KKR995"/>
      <c r="KKS995"/>
      <c r="KKT995"/>
      <c r="KKU995"/>
      <c r="KKV995"/>
      <c r="KKW995"/>
      <c r="KKX995"/>
      <c r="KKY995"/>
      <c r="KKZ995"/>
      <c r="KLA995"/>
      <c r="KLB995"/>
      <c r="KLC995"/>
      <c r="KLD995"/>
      <c r="KLE995"/>
      <c r="KLF995"/>
      <c r="KLG995"/>
      <c r="KLH995"/>
      <c r="KLI995"/>
      <c r="KLJ995"/>
      <c r="KLK995"/>
      <c r="KLL995"/>
      <c r="KLM995"/>
      <c r="KLN995"/>
      <c r="KLO995"/>
      <c r="KLP995"/>
      <c r="KLQ995"/>
      <c r="KLR995"/>
      <c r="KLS995"/>
      <c r="KLT995"/>
      <c r="KLU995"/>
      <c r="KLV995"/>
      <c r="KLW995"/>
      <c r="KLX995"/>
      <c r="KLY995"/>
      <c r="KLZ995"/>
      <c r="KMA995"/>
      <c r="KMB995"/>
      <c r="KMC995"/>
      <c r="KMD995"/>
      <c r="KME995"/>
      <c r="KMF995"/>
      <c r="KMG995"/>
      <c r="KMH995"/>
      <c r="KMI995"/>
      <c r="KMJ995"/>
      <c r="KMK995"/>
      <c r="KML995"/>
      <c r="KMM995"/>
      <c r="KMN995"/>
      <c r="KMO995"/>
      <c r="KMP995"/>
      <c r="KMQ995"/>
      <c r="KMR995"/>
      <c r="KMS995"/>
      <c r="KMT995"/>
      <c r="KMU995"/>
      <c r="KMV995"/>
      <c r="KMW995"/>
      <c r="KMX995"/>
      <c r="KMY995"/>
      <c r="KMZ995"/>
      <c r="KNA995"/>
      <c r="KNB995"/>
      <c r="KNC995"/>
      <c r="KND995"/>
      <c r="KNE995"/>
      <c r="KNF995"/>
      <c r="KNG995"/>
      <c r="KNH995"/>
      <c r="KNI995"/>
      <c r="KNJ995"/>
      <c r="KNK995"/>
      <c r="KNL995"/>
      <c r="KNM995"/>
      <c r="KNN995"/>
      <c r="KNO995"/>
      <c r="KNP995"/>
      <c r="KNQ995"/>
      <c r="KNR995"/>
      <c r="KNS995"/>
      <c r="KNT995"/>
      <c r="KNU995"/>
      <c r="KNV995"/>
      <c r="KNW995"/>
      <c r="KNX995"/>
      <c r="KNY995"/>
      <c r="KNZ995"/>
      <c r="KOA995"/>
      <c r="KOB995"/>
      <c r="KOC995"/>
      <c r="KOD995"/>
      <c r="KOE995"/>
      <c r="KOF995"/>
      <c r="KOG995"/>
      <c r="KOH995"/>
      <c r="KOI995"/>
      <c r="KOJ995"/>
      <c r="KOK995"/>
      <c r="KOL995"/>
      <c r="KOM995"/>
      <c r="KON995"/>
      <c r="KOO995"/>
      <c r="KOP995"/>
      <c r="KOQ995"/>
      <c r="KOR995"/>
      <c r="KOS995"/>
      <c r="KOT995"/>
      <c r="KOU995"/>
      <c r="KOV995"/>
      <c r="KOW995"/>
      <c r="KOX995"/>
      <c r="KOY995"/>
      <c r="KOZ995"/>
      <c r="KPA995"/>
      <c r="KPB995"/>
      <c r="KPC995"/>
      <c r="KPD995"/>
      <c r="KPE995"/>
      <c r="KPF995"/>
      <c r="KPG995"/>
      <c r="KPH995"/>
      <c r="KPI995"/>
      <c r="KPJ995"/>
      <c r="KPK995"/>
      <c r="KPL995"/>
      <c r="KPM995"/>
      <c r="KPN995"/>
      <c r="KPO995"/>
      <c r="KPP995"/>
      <c r="KPQ995"/>
      <c r="KPR995"/>
      <c r="KPS995"/>
      <c r="KPT995"/>
      <c r="KPU995"/>
      <c r="KPV995"/>
      <c r="KPW995"/>
      <c r="KPX995"/>
      <c r="KPY995"/>
      <c r="KPZ995"/>
      <c r="KQA995"/>
      <c r="KQB995"/>
      <c r="KQC995"/>
      <c r="KQD995"/>
      <c r="KQE995"/>
      <c r="KQF995"/>
      <c r="KQG995"/>
      <c r="KQH995"/>
      <c r="KQI995"/>
      <c r="KQJ995"/>
      <c r="KQK995"/>
      <c r="KQL995"/>
      <c r="KQM995"/>
      <c r="KQN995"/>
      <c r="KQO995"/>
      <c r="KQP995"/>
      <c r="KQQ995"/>
      <c r="KQR995"/>
      <c r="KQS995"/>
      <c r="KQT995"/>
      <c r="KQU995"/>
      <c r="KQV995"/>
      <c r="KQW995"/>
      <c r="KQX995"/>
      <c r="KQY995"/>
      <c r="KQZ995"/>
      <c r="KRA995"/>
      <c r="KRB995"/>
      <c r="KRC995"/>
      <c r="KRD995"/>
      <c r="KRE995"/>
      <c r="KRF995"/>
      <c r="KRG995"/>
      <c r="KRH995"/>
      <c r="KRI995"/>
      <c r="KRJ995"/>
      <c r="KRK995"/>
      <c r="KRL995"/>
      <c r="KRM995"/>
      <c r="KRN995"/>
      <c r="KRO995"/>
      <c r="KRP995"/>
      <c r="KRQ995"/>
      <c r="KRR995"/>
      <c r="KRS995"/>
      <c r="KRT995"/>
      <c r="KRU995"/>
      <c r="KRV995"/>
      <c r="KRW995"/>
      <c r="KRX995"/>
      <c r="KRY995"/>
      <c r="KRZ995"/>
      <c r="KSA995"/>
      <c r="KSB995"/>
      <c r="KSC995"/>
      <c r="KSD995"/>
      <c r="KSE995"/>
      <c r="KSF995"/>
      <c r="KSG995"/>
      <c r="KSH995"/>
      <c r="KSI995"/>
      <c r="KSJ995"/>
      <c r="KSK995"/>
      <c r="KSL995"/>
      <c r="KSM995"/>
      <c r="KSN995"/>
      <c r="KSO995"/>
      <c r="KSP995"/>
      <c r="KSQ995"/>
      <c r="KSR995"/>
      <c r="KSS995"/>
      <c r="KST995"/>
      <c r="KSU995"/>
      <c r="KSV995"/>
      <c r="KSW995"/>
      <c r="KSX995"/>
      <c r="KSY995"/>
      <c r="KSZ995"/>
      <c r="KTA995"/>
      <c r="KTB995"/>
      <c r="KTC995"/>
      <c r="KTD995"/>
      <c r="KTE995"/>
      <c r="KTF995"/>
      <c r="KTG995"/>
      <c r="KTH995"/>
      <c r="KTI995"/>
      <c r="KTJ995"/>
      <c r="KTK995"/>
      <c r="KTL995"/>
      <c r="KTM995"/>
      <c r="KTN995"/>
      <c r="KTO995"/>
      <c r="KTP995"/>
      <c r="KTQ995"/>
      <c r="KTR995"/>
      <c r="KTS995"/>
      <c r="KTT995"/>
      <c r="KTU995"/>
      <c r="KTV995"/>
      <c r="KTW995"/>
      <c r="KTX995"/>
      <c r="KTY995"/>
      <c r="KTZ995"/>
      <c r="KUA995"/>
      <c r="KUB995"/>
      <c r="KUC995"/>
      <c r="KUD995"/>
      <c r="KUE995"/>
      <c r="KUF995"/>
      <c r="KUG995"/>
      <c r="KUH995"/>
      <c r="KUI995"/>
      <c r="KUJ995"/>
      <c r="KUK995"/>
      <c r="KUL995"/>
      <c r="KUM995"/>
      <c r="KUN995"/>
      <c r="KUO995"/>
      <c r="KUP995"/>
      <c r="KUQ995"/>
      <c r="KUR995"/>
      <c r="KUS995"/>
      <c r="KUT995"/>
      <c r="KUU995"/>
      <c r="KUV995"/>
      <c r="KUW995"/>
      <c r="KUX995"/>
      <c r="KUY995"/>
      <c r="KUZ995"/>
      <c r="KVA995"/>
      <c r="KVB995"/>
      <c r="KVC995"/>
      <c r="KVD995"/>
      <c r="KVE995"/>
      <c r="KVF995"/>
      <c r="KVG995"/>
      <c r="KVH995"/>
      <c r="KVI995"/>
      <c r="KVJ995"/>
      <c r="KVK995"/>
      <c r="KVL995"/>
      <c r="KVM995"/>
      <c r="KVN995"/>
      <c r="KVO995"/>
      <c r="KVP995"/>
      <c r="KVQ995"/>
      <c r="KVR995"/>
      <c r="KVS995"/>
      <c r="KVT995"/>
      <c r="KVU995"/>
      <c r="KVV995"/>
      <c r="KVW995"/>
      <c r="KVX995"/>
      <c r="KVY995"/>
      <c r="KVZ995"/>
      <c r="KWA995"/>
      <c r="KWB995"/>
      <c r="KWC995"/>
      <c r="KWD995"/>
      <c r="KWE995"/>
      <c r="KWF995"/>
      <c r="KWG995"/>
      <c r="KWH995"/>
      <c r="KWI995"/>
      <c r="KWJ995"/>
      <c r="KWK995"/>
      <c r="KWL995"/>
      <c r="KWM995"/>
      <c r="KWN995"/>
      <c r="KWO995"/>
      <c r="KWP995"/>
      <c r="KWQ995"/>
      <c r="KWR995"/>
      <c r="KWS995"/>
      <c r="KWT995"/>
      <c r="KWU995"/>
      <c r="KWV995"/>
      <c r="KWW995"/>
      <c r="KWX995"/>
      <c r="KWY995"/>
      <c r="KWZ995"/>
      <c r="KXA995"/>
      <c r="KXB995"/>
      <c r="KXC995"/>
      <c r="KXD995"/>
      <c r="KXE995"/>
      <c r="KXF995"/>
      <c r="KXG995"/>
      <c r="KXH995"/>
      <c r="KXI995"/>
      <c r="KXJ995"/>
      <c r="KXK995"/>
      <c r="KXL995"/>
      <c r="KXM995"/>
      <c r="KXN995"/>
      <c r="KXO995"/>
      <c r="KXP995"/>
      <c r="KXQ995"/>
      <c r="KXR995"/>
      <c r="KXS995"/>
      <c r="KXT995"/>
      <c r="KXU995"/>
      <c r="KXV995"/>
      <c r="KXW995"/>
      <c r="KXX995"/>
      <c r="KXY995"/>
      <c r="KXZ995"/>
      <c r="KYA995"/>
      <c r="KYB995"/>
      <c r="KYC995"/>
      <c r="KYD995"/>
      <c r="KYE995"/>
      <c r="KYF995"/>
      <c r="KYG995"/>
      <c r="KYH995"/>
      <c r="KYI995"/>
      <c r="KYJ995"/>
      <c r="KYK995"/>
      <c r="KYL995"/>
      <c r="KYM995"/>
      <c r="KYN995"/>
      <c r="KYO995"/>
      <c r="KYP995"/>
      <c r="KYQ995"/>
      <c r="KYR995"/>
      <c r="KYS995"/>
      <c r="KYT995"/>
      <c r="KYU995"/>
      <c r="KYV995"/>
      <c r="KYW995"/>
      <c r="KYX995"/>
      <c r="KYY995"/>
      <c r="KYZ995"/>
      <c r="KZA995"/>
      <c r="KZB995"/>
      <c r="KZC995"/>
      <c r="KZD995"/>
      <c r="KZE995"/>
      <c r="KZF995"/>
      <c r="KZG995"/>
      <c r="KZH995"/>
      <c r="KZI995"/>
      <c r="KZJ995"/>
      <c r="KZK995"/>
      <c r="KZL995"/>
      <c r="KZM995"/>
      <c r="KZN995"/>
      <c r="KZO995"/>
      <c r="KZP995"/>
      <c r="KZQ995"/>
      <c r="KZR995"/>
      <c r="KZS995"/>
      <c r="KZT995"/>
      <c r="KZU995"/>
      <c r="KZV995"/>
      <c r="KZW995"/>
      <c r="KZX995"/>
      <c r="KZY995"/>
      <c r="KZZ995"/>
      <c r="LAA995"/>
      <c r="LAB995"/>
      <c r="LAC995"/>
      <c r="LAD995"/>
      <c r="LAE995"/>
      <c r="LAF995"/>
      <c r="LAG995"/>
      <c r="LAH995"/>
      <c r="LAI995"/>
      <c r="LAJ995"/>
      <c r="LAK995"/>
      <c r="LAL995"/>
      <c r="LAM995"/>
      <c r="LAN995"/>
      <c r="LAO995"/>
      <c r="LAP995"/>
      <c r="LAQ995"/>
      <c r="LAR995"/>
      <c r="LAS995"/>
      <c r="LAT995"/>
      <c r="LAU995"/>
      <c r="LAV995"/>
      <c r="LAW995"/>
      <c r="LAX995"/>
      <c r="LAY995"/>
      <c r="LAZ995"/>
      <c r="LBA995"/>
      <c r="LBB995"/>
      <c r="LBC995"/>
      <c r="LBD995"/>
      <c r="LBE995"/>
      <c r="LBF995"/>
      <c r="LBG995"/>
      <c r="LBH995"/>
      <c r="LBI995"/>
      <c r="LBJ995"/>
      <c r="LBK995"/>
      <c r="LBL995"/>
      <c r="LBM995"/>
      <c r="LBN995"/>
      <c r="LBO995"/>
      <c r="LBP995"/>
      <c r="LBQ995"/>
      <c r="LBR995"/>
      <c r="LBS995"/>
      <c r="LBT995"/>
      <c r="LBU995"/>
      <c r="LBV995"/>
      <c r="LBW995"/>
      <c r="LBX995"/>
      <c r="LBY995"/>
      <c r="LBZ995"/>
      <c r="LCA995"/>
      <c r="LCB995"/>
      <c r="LCC995"/>
      <c r="LCD995"/>
      <c r="LCE995"/>
      <c r="LCF995"/>
      <c r="LCG995"/>
      <c r="LCH995"/>
      <c r="LCI995"/>
      <c r="LCJ995"/>
      <c r="LCK995"/>
      <c r="LCL995"/>
      <c r="LCM995"/>
      <c r="LCN995"/>
      <c r="LCO995"/>
      <c r="LCP995"/>
      <c r="LCQ995"/>
      <c r="LCR995"/>
      <c r="LCS995"/>
      <c r="LCT995"/>
      <c r="LCU995"/>
      <c r="LCV995"/>
      <c r="LCW995"/>
      <c r="LCX995"/>
      <c r="LCY995"/>
      <c r="LCZ995"/>
      <c r="LDA995"/>
      <c r="LDB995"/>
      <c r="LDC995"/>
      <c r="LDD995"/>
      <c r="LDE995"/>
      <c r="LDF995"/>
      <c r="LDG995"/>
      <c r="LDH995"/>
      <c r="LDI995"/>
      <c r="LDJ995"/>
      <c r="LDK995"/>
      <c r="LDL995"/>
      <c r="LDM995"/>
      <c r="LDN995"/>
      <c r="LDO995"/>
      <c r="LDP995"/>
      <c r="LDQ995"/>
      <c r="LDR995"/>
      <c r="LDS995"/>
      <c r="LDT995"/>
      <c r="LDU995"/>
      <c r="LDV995"/>
      <c r="LDW995"/>
      <c r="LDX995"/>
      <c r="LDY995"/>
      <c r="LDZ995"/>
      <c r="LEA995"/>
      <c r="LEB995"/>
      <c r="LEC995"/>
      <c r="LED995"/>
      <c r="LEE995"/>
      <c r="LEF995"/>
      <c r="LEG995"/>
      <c r="LEH995"/>
      <c r="LEI995"/>
      <c r="LEJ995"/>
      <c r="LEK995"/>
      <c r="LEL995"/>
      <c r="LEM995"/>
      <c r="LEN995"/>
      <c r="LEO995"/>
      <c r="LEP995"/>
      <c r="LEQ995"/>
      <c r="LER995"/>
      <c r="LES995"/>
      <c r="LET995"/>
      <c r="LEU995"/>
      <c r="LEV995"/>
      <c r="LEW995"/>
      <c r="LEX995"/>
      <c r="LEY995"/>
      <c r="LEZ995"/>
      <c r="LFA995"/>
      <c r="LFB995"/>
      <c r="LFC995"/>
      <c r="LFD995"/>
      <c r="LFE995"/>
      <c r="LFF995"/>
      <c r="LFG995"/>
      <c r="LFH995"/>
      <c r="LFI995"/>
      <c r="LFJ995"/>
      <c r="LFK995"/>
      <c r="LFL995"/>
      <c r="LFM995"/>
      <c r="LFN995"/>
      <c r="LFO995"/>
      <c r="LFP995"/>
      <c r="LFQ995"/>
      <c r="LFR995"/>
      <c r="LFS995"/>
      <c r="LFT995"/>
      <c r="LFU995"/>
      <c r="LFV995"/>
      <c r="LFW995"/>
      <c r="LFX995"/>
      <c r="LFY995"/>
      <c r="LFZ995"/>
      <c r="LGA995"/>
      <c r="LGB995"/>
      <c r="LGC995"/>
      <c r="LGD995"/>
      <c r="LGE995"/>
      <c r="LGF995"/>
      <c r="LGG995"/>
      <c r="LGH995"/>
      <c r="LGI995"/>
      <c r="LGJ995"/>
      <c r="LGK995"/>
      <c r="LGL995"/>
      <c r="LGM995"/>
      <c r="LGN995"/>
      <c r="LGO995"/>
      <c r="LGP995"/>
      <c r="LGQ995"/>
      <c r="LGR995"/>
      <c r="LGS995"/>
      <c r="LGT995"/>
      <c r="LGU995"/>
      <c r="LGV995"/>
      <c r="LGW995"/>
      <c r="LGX995"/>
      <c r="LGY995"/>
      <c r="LGZ995"/>
      <c r="LHA995"/>
      <c r="LHB995"/>
      <c r="LHC995"/>
      <c r="LHD995"/>
      <c r="LHE995"/>
      <c r="LHF995"/>
      <c r="LHG995"/>
      <c r="LHH995"/>
      <c r="LHI995"/>
      <c r="LHJ995"/>
      <c r="LHK995"/>
      <c r="LHL995"/>
      <c r="LHM995"/>
      <c r="LHN995"/>
      <c r="LHO995"/>
      <c r="LHP995"/>
      <c r="LHQ995"/>
      <c r="LHR995"/>
      <c r="LHS995"/>
      <c r="LHT995"/>
      <c r="LHU995"/>
      <c r="LHV995"/>
      <c r="LHW995"/>
      <c r="LHX995"/>
      <c r="LHY995"/>
      <c r="LHZ995"/>
      <c r="LIA995"/>
      <c r="LIB995"/>
      <c r="LIC995"/>
      <c r="LID995"/>
      <c r="LIE995"/>
      <c r="LIF995"/>
      <c r="LIG995"/>
      <c r="LIH995"/>
      <c r="LII995"/>
      <c r="LIJ995"/>
      <c r="LIK995"/>
      <c r="LIL995"/>
      <c r="LIM995"/>
      <c r="LIN995"/>
      <c r="LIO995"/>
      <c r="LIP995"/>
      <c r="LIQ995"/>
      <c r="LIR995"/>
      <c r="LIS995"/>
      <c r="LIT995"/>
      <c r="LIU995"/>
      <c r="LIV995"/>
      <c r="LIW995"/>
      <c r="LIX995"/>
      <c r="LIY995"/>
      <c r="LIZ995"/>
      <c r="LJA995"/>
      <c r="LJB995"/>
      <c r="LJC995"/>
      <c r="LJD995"/>
      <c r="LJE995"/>
      <c r="LJF995"/>
      <c r="LJG995"/>
      <c r="LJH995"/>
      <c r="LJI995"/>
      <c r="LJJ995"/>
      <c r="LJK995"/>
      <c r="LJL995"/>
      <c r="LJM995"/>
      <c r="LJN995"/>
      <c r="LJO995"/>
      <c r="LJP995"/>
      <c r="LJQ995"/>
      <c r="LJR995"/>
      <c r="LJS995"/>
      <c r="LJT995"/>
      <c r="LJU995"/>
      <c r="LJV995"/>
      <c r="LJW995"/>
      <c r="LJX995"/>
      <c r="LJY995"/>
      <c r="LJZ995"/>
      <c r="LKA995"/>
      <c r="LKB995"/>
      <c r="LKC995"/>
      <c r="LKD995"/>
      <c r="LKE995"/>
      <c r="LKF995"/>
      <c r="LKG995"/>
      <c r="LKH995"/>
      <c r="LKI995"/>
      <c r="LKJ995"/>
      <c r="LKK995"/>
      <c r="LKL995"/>
      <c r="LKM995"/>
      <c r="LKN995"/>
      <c r="LKO995"/>
      <c r="LKP995"/>
      <c r="LKQ995"/>
      <c r="LKR995"/>
      <c r="LKS995"/>
      <c r="LKT995"/>
      <c r="LKU995"/>
      <c r="LKV995"/>
      <c r="LKW995"/>
      <c r="LKX995"/>
      <c r="LKY995"/>
      <c r="LKZ995"/>
      <c r="LLA995"/>
      <c r="LLB995"/>
      <c r="LLC995"/>
      <c r="LLD995"/>
      <c r="LLE995"/>
      <c r="LLF995"/>
      <c r="LLG995"/>
      <c r="LLH995"/>
      <c r="LLI995"/>
      <c r="LLJ995"/>
      <c r="LLK995"/>
      <c r="LLL995"/>
      <c r="LLM995"/>
      <c r="LLN995"/>
      <c r="LLO995"/>
      <c r="LLP995"/>
      <c r="LLQ995"/>
      <c r="LLR995"/>
      <c r="LLS995"/>
      <c r="LLT995"/>
      <c r="LLU995"/>
      <c r="LLV995"/>
      <c r="LLW995"/>
      <c r="LLX995"/>
      <c r="LLY995"/>
      <c r="LLZ995"/>
      <c r="LMA995"/>
      <c r="LMB995"/>
      <c r="LMC995"/>
      <c r="LMD995"/>
      <c r="LME995"/>
      <c r="LMF995"/>
      <c r="LMG995"/>
      <c r="LMH995"/>
      <c r="LMI995"/>
      <c r="LMJ995"/>
      <c r="LMK995"/>
      <c r="LML995"/>
      <c r="LMM995"/>
      <c r="LMN995"/>
      <c r="LMO995"/>
      <c r="LMP995"/>
      <c r="LMQ995"/>
      <c r="LMR995"/>
      <c r="LMS995"/>
      <c r="LMT995"/>
      <c r="LMU995"/>
      <c r="LMV995"/>
      <c r="LMW995"/>
      <c r="LMX995"/>
      <c r="LMY995"/>
      <c r="LMZ995"/>
      <c r="LNA995"/>
      <c r="LNB995"/>
      <c r="LNC995"/>
      <c r="LND995"/>
      <c r="LNE995"/>
      <c r="LNF995"/>
      <c r="LNG995"/>
      <c r="LNH995"/>
      <c r="LNI995"/>
      <c r="LNJ995"/>
      <c r="LNK995"/>
      <c r="LNL995"/>
      <c r="LNM995"/>
      <c r="LNN995"/>
      <c r="LNO995"/>
      <c r="LNP995"/>
      <c r="LNQ995"/>
      <c r="LNR995"/>
      <c r="LNS995"/>
      <c r="LNT995"/>
      <c r="LNU995"/>
      <c r="LNV995"/>
      <c r="LNW995"/>
      <c r="LNX995"/>
      <c r="LNY995"/>
      <c r="LNZ995"/>
      <c r="LOA995"/>
      <c r="LOB995"/>
      <c r="LOC995"/>
      <c r="LOD995"/>
      <c r="LOE995"/>
      <c r="LOF995"/>
      <c r="LOG995"/>
      <c r="LOH995"/>
      <c r="LOI995"/>
      <c r="LOJ995"/>
      <c r="LOK995"/>
      <c r="LOL995"/>
      <c r="LOM995"/>
      <c r="LON995"/>
      <c r="LOO995"/>
      <c r="LOP995"/>
      <c r="LOQ995"/>
      <c r="LOR995"/>
      <c r="LOS995"/>
      <c r="LOT995"/>
      <c r="LOU995"/>
      <c r="LOV995"/>
      <c r="LOW995"/>
      <c r="LOX995"/>
      <c r="LOY995"/>
      <c r="LOZ995"/>
      <c r="LPA995"/>
      <c r="LPB995"/>
      <c r="LPC995"/>
      <c r="LPD995"/>
      <c r="LPE995"/>
      <c r="LPF995"/>
      <c r="LPG995"/>
      <c r="LPH995"/>
      <c r="LPI995"/>
      <c r="LPJ995"/>
      <c r="LPK995"/>
      <c r="LPL995"/>
      <c r="LPM995"/>
      <c r="LPN995"/>
      <c r="LPO995"/>
      <c r="LPP995"/>
      <c r="LPQ995"/>
      <c r="LPR995"/>
      <c r="LPS995"/>
      <c r="LPT995"/>
      <c r="LPU995"/>
      <c r="LPV995"/>
      <c r="LPW995"/>
      <c r="LPX995"/>
      <c r="LPY995"/>
      <c r="LPZ995"/>
      <c r="LQA995"/>
      <c r="LQB995"/>
      <c r="LQC995"/>
      <c r="LQD995"/>
      <c r="LQE995"/>
      <c r="LQF995"/>
      <c r="LQG995"/>
      <c r="LQH995"/>
      <c r="LQI995"/>
      <c r="LQJ995"/>
      <c r="LQK995"/>
      <c r="LQL995"/>
      <c r="LQM995"/>
      <c r="LQN995"/>
      <c r="LQO995"/>
      <c r="LQP995"/>
      <c r="LQQ995"/>
      <c r="LQR995"/>
      <c r="LQS995"/>
      <c r="LQT995"/>
      <c r="LQU995"/>
      <c r="LQV995"/>
      <c r="LQW995"/>
      <c r="LQX995"/>
      <c r="LQY995"/>
      <c r="LQZ995"/>
      <c r="LRA995"/>
      <c r="LRB995"/>
      <c r="LRC995"/>
      <c r="LRD995"/>
      <c r="LRE995"/>
      <c r="LRF995"/>
      <c r="LRG995"/>
      <c r="LRH995"/>
      <c r="LRI995"/>
      <c r="LRJ995"/>
      <c r="LRK995"/>
      <c r="LRL995"/>
      <c r="LRM995"/>
      <c r="LRN995"/>
      <c r="LRO995"/>
      <c r="LRP995"/>
      <c r="LRQ995"/>
      <c r="LRR995"/>
      <c r="LRS995"/>
      <c r="LRT995"/>
      <c r="LRU995"/>
      <c r="LRV995"/>
      <c r="LRW995"/>
      <c r="LRX995"/>
      <c r="LRY995"/>
      <c r="LRZ995"/>
      <c r="LSA995"/>
      <c r="LSB995"/>
      <c r="LSC995"/>
      <c r="LSD995"/>
      <c r="LSE995"/>
      <c r="LSF995"/>
      <c r="LSG995"/>
      <c r="LSH995"/>
      <c r="LSI995"/>
      <c r="LSJ995"/>
      <c r="LSK995"/>
      <c r="LSL995"/>
      <c r="LSM995"/>
      <c r="LSN995"/>
      <c r="LSO995"/>
      <c r="LSP995"/>
      <c r="LSQ995"/>
      <c r="LSR995"/>
      <c r="LSS995"/>
      <c r="LST995"/>
      <c r="LSU995"/>
      <c r="LSV995"/>
      <c r="LSW995"/>
      <c r="LSX995"/>
      <c r="LSY995"/>
      <c r="LSZ995"/>
      <c r="LTA995"/>
      <c r="LTB995"/>
      <c r="LTC995"/>
      <c r="LTD995"/>
      <c r="LTE995"/>
      <c r="LTF995"/>
      <c r="LTG995"/>
      <c r="LTH995"/>
      <c r="LTI995"/>
      <c r="LTJ995"/>
      <c r="LTK995"/>
      <c r="LTL995"/>
      <c r="LTM995"/>
      <c r="LTN995"/>
      <c r="LTO995"/>
      <c r="LTP995"/>
      <c r="LTQ995"/>
      <c r="LTR995"/>
      <c r="LTS995"/>
      <c r="LTT995"/>
      <c r="LTU995"/>
      <c r="LTV995"/>
      <c r="LTW995"/>
      <c r="LTX995"/>
      <c r="LTY995"/>
      <c r="LTZ995"/>
      <c r="LUA995"/>
      <c r="LUB995"/>
      <c r="LUC995"/>
      <c r="LUD995"/>
      <c r="LUE995"/>
      <c r="LUF995"/>
      <c r="LUG995"/>
      <c r="LUH995"/>
      <c r="LUI995"/>
      <c r="LUJ995"/>
      <c r="LUK995"/>
      <c r="LUL995"/>
      <c r="LUM995"/>
      <c r="LUN995"/>
      <c r="LUO995"/>
      <c r="LUP995"/>
      <c r="LUQ995"/>
      <c r="LUR995"/>
      <c r="LUS995"/>
      <c r="LUT995"/>
      <c r="LUU995"/>
      <c r="LUV995"/>
      <c r="LUW995"/>
      <c r="LUX995"/>
      <c r="LUY995"/>
      <c r="LUZ995"/>
      <c r="LVA995"/>
      <c r="LVB995"/>
      <c r="LVC995"/>
      <c r="LVD995"/>
      <c r="LVE995"/>
      <c r="LVF995"/>
      <c r="LVG995"/>
      <c r="LVH995"/>
      <c r="LVI995"/>
      <c r="LVJ995"/>
      <c r="LVK995"/>
      <c r="LVL995"/>
      <c r="LVM995"/>
      <c r="LVN995"/>
      <c r="LVO995"/>
      <c r="LVP995"/>
      <c r="LVQ995"/>
      <c r="LVR995"/>
      <c r="LVS995"/>
      <c r="LVT995"/>
      <c r="LVU995"/>
      <c r="LVV995"/>
      <c r="LVW995"/>
      <c r="LVX995"/>
      <c r="LVY995"/>
      <c r="LVZ995"/>
      <c r="LWA995"/>
      <c r="LWB995"/>
      <c r="LWC995"/>
      <c r="LWD995"/>
      <c r="LWE995"/>
      <c r="LWF995"/>
      <c r="LWG995"/>
      <c r="LWH995"/>
      <c r="LWI995"/>
      <c r="LWJ995"/>
      <c r="LWK995"/>
      <c r="LWL995"/>
      <c r="LWM995"/>
      <c r="LWN995"/>
      <c r="LWO995"/>
      <c r="LWP995"/>
      <c r="LWQ995"/>
      <c r="LWR995"/>
      <c r="LWS995"/>
      <c r="LWT995"/>
      <c r="LWU995"/>
      <c r="LWV995"/>
      <c r="LWW995"/>
      <c r="LWX995"/>
      <c r="LWY995"/>
      <c r="LWZ995"/>
      <c r="LXA995"/>
      <c r="LXB995"/>
      <c r="LXC995"/>
      <c r="LXD995"/>
      <c r="LXE995"/>
      <c r="LXF995"/>
      <c r="LXG995"/>
      <c r="LXH995"/>
      <c r="LXI995"/>
      <c r="LXJ995"/>
      <c r="LXK995"/>
      <c r="LXL995"/>
      <c r="LXM995"/>
      <c r="LXN995"/>
      <c r="LXO995"/>
      <c r="LXP995"/>
      <c r="LXQ995"/>
      <c r="LXR995"/>
      <c r="LXS995"/>
      <c r="LXT995"/>
      <c r="LXU995"/>
      <c r="LXV995"/>
      <c r="LXW995"/>
      <c r="LXX995"/>
      <c r="LXY995"/>
      <c r="LXZ995"/>
      <c r="LYA995"/>
      <c r="LYB995"/>
      <c r="LYC995"/>
      <c r="LYD995"/>
      <c r="LYE995"/>
      <c r="LYF995"/>
      <c r="LYG995"/>
      <c r="LYH995"/>
      <c r="LYI995"/>
      <c r="LYJ995"/>
      <c r="LYK995"/>
      <c r="LYL995"/>
      <c r="LYM995"/>
      <c r="LYN995"/>
      <c r="LYO995"/>
      <c r="LYP995"/>
      <c r="LYQ995"/>
      <c r="LYR995"/>
      <c r="LYS995"/>
      <c r="LYT995"/>
      <c r="LYU995"/>
      <c r="LYV995"/>
      <c r="LYW995"/>
      <c r="LYX995"/>
      <c r="LYY995"/>
      <c r="LYZ995"/>
      <c r="LZA995"/>
      <c r="LZB995"/>
      <c r="LZC995"/>
      <c r="LZD995"/>
      <c r="LZE995"/>
      <c r="LZF995"/>
      <c r="LZG995"/>
      <c r="LZH995"/>
      <c r="LZI995"/>
      <c r="LZJ995"/>
      <c r="LZK995"/>
      <c r="LZL995"/>
      <c r="LZM995"/>
      <c r="LZN995"/>
      <c r="LZO995"/>
      <c r="LZP995"/>
      <c r="LZQ995"/>
      <c r="LZR995"/>
      <c r="LZS995"/>
      <c r="LZT995"/>
      <c r="LZU995"/>
      <c r="LZV995"/>
      <c r="LZW995"/>
      <c r="LZX995"/>
      <c r="LZY995"/>
      <c r="LZZ995"/>
      <c r="MAA995"/>
      <c r="MAB995"/>
      <c r="MAC995"/>
      <c r="MAD995"/>
      <c r="MAE995"/>
      <c r="MAF995"/>
      <c r="MAG995"/>
      <c r="MAH995"/>
      <c r="MAI995"/>
      <c r="MAJ995"/>
      <c r="MAK995"/>
      <c r="MAL995"/>
      <c r="MAM995"/>
      <c r="MAN995"/>
      <c r="MAO995"/>
      <c r="MAP995"/>
      <c r="MAQ995"/>
      <c r="MAR995"/>
      <c r="MAS995"/>
      <c r="MAT995"/>
      <c r="MAU995"/>
      <c r="MAV995"/>
      <c r="MAW995"/>
      <c r="MAX995"/>
      <c r="MAY995"/>
      <c r="MAZ995"/>
      <c r="MBA995"/>
      <c r="MBB995"/>
      <c r="MBC995"/>
      <c r="MBD995"/>
      <c r="MBE995"/>
      <c r="MBF995"/>
      <c r="MBG995"/>
      <c r="MBH995"/>
      <c r="MBI995"/>
      <c r="MBJ995"/>
      <c r="MBK995"/>
      <c r="MBL995"/>
      <c r="MBM995"/>
      <c r="MBN995"/>
      <c r="MBO995"/>
      <c r="MBP995"/>
      <c r="MBQ995"/>
      <c r="MBR995"/>
      <c r="MBS995"/>
      <c r="MBT995"/>
      <c r="MBU995"/>
      <c r="MBV995"/>
      <c r="MBW995"/>
      <c r="MBX995"/>
      <c r="MBY995"/>
      <c r="MBZ995"/>
      <c r="MCA995"/>
      <c r="MCB995"/>
      <c r="MCC995"/>
      <c r="MCD995"/>
      <c r="MCE995"/>
      <c r="MCF995"/>
      <c r="MCG995"/>
      <c r="MCH995"/>
      <c r="MCI995"/>
      <c r="MCJ995"/>
      <c r="MCK995"/>
      <c r="MCL995"/>
      <c r="MCM995"/>
      <c r="MCN995"/>
      <c r="MCO995"/>
      <c r="MCP995"/>
      <c r="MCQ995"/>
      <c r="MCR995"/>
      <c r="MCS995"/>
      <c r="MCT995"/>
      <c r="MCU995"/>
      <c r="MCV995"/>
      <c r="MCW995"/>
      <c r="MCX995"/>
      <c r="MCY995"/>
      <c r="MCZ995"/>
      <c r="MDA995"/>
      <c r="MDB995"/>
      <c r="MDC995"/>
      <c r="MDD995"/>
      <c r="MDE995"/>
      <c r="MDF995"/>
      <c r="MDG995"/>
      <c r="MDH995"/>
      <c r="MDI995"/>
      <c r="MDJ995"/>
      <c r="MDK995"/>
      <c r="MDL995"/>
      <c r="MDM995"/>
      <c r="MDN995"/>
      <c r="MDO995"/>
      <c r="MDP995"/>
      <c r="MDQ995"/>
      <c r="MDR995"/>
      <c r="MDS995"/>
      <c r="MDT995"/>
      <c r="MDU995"/>
      <c r="MDV995"/>
      <c r="MDW995"/>
      <c r="MDX995"/>
      <c r="MDY995"/>
      <c r="MDZ995"/>
      <c r="MEA995"/>
      <c r="MEB995"/>
      <c r="MEC995"/>
      <c r="MED995"/>
      <c r="MEE995"/>
      <c r="MEF995"/>
      <c r="MEG995"/>
      <c r="MEH995"/>
      <c r="MEI995"/>
      <c r="MEJ995"/>
      <c r="MEK995"/>
      <c r="MEL995"/>
      <c r="MEM995"/>
      <c r="MEN995"/>
      <c r="MEO995"/>
      <c r="MEP995"/>
      <c r="MEQ995"/>
      <c r="MER995"/>
      <c r="MES995"/>
      <c r="MET995"/>
      <c r="MEU995"/>
      <c r="MEV995"/>
      <c r="MEW995"/>
      <c r="MEX995"/>
      <c r="MEY995"/>
      <c r="MEZ995"/>
      <c r="MFA995"/>
      <c r="MFB995"/>
      <c r="MFC995"/>
      <c r="MFD995"/>
      <c r="MFE995"/>
      <c r="MFF995"/>
      <c r="MFG995"/>
      <c r="MFH995"/>
      <c r="MFI995"/>
      <c r="MFJ995"/>
      <c r="MFK995"/>
      <c r="MFL995"/>
      <c r="MFM995"/>
      <c r="MFN995"/>
      <c r="MFO995"/>
      <c r="MFP995"/>
      <c r="MFQ995"/>
      <c r="MFR995"/>
      <c r="MFS995"/>
      <c r="MFT995"/>
      <c r="MFU995"/>
      <c r="MFV995"/>
      <c r="MFW995"/>
      <c r="MFX995"/>
      <c r="MFY995"/>
      <c r="MFZ995"/>
      <c r="MGA995"/>
      <c r="MGB995"/>
      <c r="MGC995"/>
      <c r="MGD995"/>
      <c r="MGE995"/>
      <c r="MGF995"/>
      <c r="MGG995"/>
      <c r="MGH995"/>
      <c r="MGI995"/>
      <c r="MGJ995"/>
      <c r="MGK995"/>
      <c r="MGL995"/>
      <c r="MGM995"/>
      <c r="MGN995"/>
      <c r="MGO995"/>
      <c r="MGP995"/>
      <c r="MGQ995"/>
      <c r="MGR995"/>
      <c r="MGS995"/>
      <c r="MGT995"/>
      <c r="MGU995"/>
      <c r="MGV995"/>
      <c r="MGW995"/>
      <c r="MGX995"/>
      <c r="MGY995"/>
      <c r="MGZ995"/>
      <c r="MHA995"/>
      <c r="MHB995"/>
      <c r="MHC995"/>
      <c r="MHD995"/>
      <c r="MHE995"/>
      <c r="MHF995"/>
      <c r="MHG995"/>
      <c r="MHH995"/>
      <c r="MHI995"/>
      <c r="MHJ995"/>
      <c r="MHK995"/>
      <c r="MHL995"/>
      <c r="MHM995"/>
      <c r="MHN995"/>
      <c r="MHO995"/>
      <c r="MHP995"/>
      <c r="MHQ995"/>
      <c r="MHR995"/>
      <c r="MHS995"/>
      <c r="MHT995"/>
      <c r="MHU995"/>
      <c r="MHV995"/>
      <c r="MHW995"/>
      <c r="MHX995"/>
      <c r="MHY995"/>
      <c r="MHZ995"/>
      <c r="MIA995"/>
      <c r="MIB995"/>
      <c r="MIC995"/>
      <c r="MID995"/>
      <c r="MIE995"/>
      <c r="MIF995"/>
      <c r="MIG995"/>
      <c r="MIH995"/>
      <c r="MII995"/>
      <c r="MIJ995"/>
      <c r="MIK995"/>
      <c r="MIL995"/>
      <c r="MIM995"/>
      <c r="MIN995"/>
      <c r="MIO995"/>
      <c r="MIP995"/>
      <c r="MIQ995"/>
      <c r="MIR995"/>
      <c r="MIS995"/>
      <c r="MIT995"/>
      <c r="MIU995"/>
      <c r="MIV995"/>
      <c r="MIW995"/>
      <c r="MIX995"/>
      <c r="MIY995"/>
      <c r="MIZ995"/>
      <c r="MJA995"/>
      <c r="MJB995"/>
      <c r="MJC995"/>
      <c r="MJD995"/>
      <c r="MJE995"/>
      <c r="MJF995"/>
      <c r="MJG995"/>
      <c r="MJH995"/>
      <c r="MJI995"/>
      <c r="MJJ995"/>
      <c r="MJK995"/>
      <c r="MJL995"/>
      <c r="MJM995"/>
      <c r="MJN995"/>
      <c r="MJO995"/>
      <c r="MJP995"/>
      <c r="MJQ995"/>
      <c r="MJR995"/>
      <c r="MJS995"/>
      <c r="MJT995"/>
      <c r="MJU995"/>
      <c r="MJV995"/>
      <c r="MJW995"/>
      <c r="MJX995"/>
      <c r="MJY995"/>
      <c r="MJZ995"/>
      <c r="MKA995"/>
      <c r="MKB995"/>
      <c r="MKC995"/>
      <c r="MKD995"/>
      <c r="MKE995"/>
      <c r="MKF995"/>
      <c r="MKG995"/>
      <c r="MKH995"/>
      <c r="MKI995"/>
      <c r="MKJ995"/>
      <c r="MKK995"/>
      <c r="MKL995"/>
      <c r="MKM995"/>
      <c r="MKN995"/>
      <c r="MKO995"/>
      <c r="MKP995"/>
      <c r="MKQ995"/>
      <c r="MKR995"/>
      <c r="MKS995"/>
      <c r="MKT995"/>
      <c r="MKU995"/>
      <c r="MKV995"/>
      <c r="MKW995"/>
      <c r="MKX995"/>
      <c r="MKY995"/>
      <c r="MKZ995"/>
      <c r="MLA995"/>
      <c r="MLB995"/>
      <c r="MLC995"/>
      <c r="MLD995"/>
      <c r="MLE995"/>
      <c r="MLF995"/>
      <c r="MLG995"/>
      <c r="MLH995"/>
      <c r="MLI995"/>
      <c r="MLJ995"/>
      <c r="MLK995"/>
      <c r="MLL995"/>
      <c r="MLM995"/>
      <c r="MLN995"/>
      <c r="MLO995"/>
      <c r="MLP995"/>
      <c r="MLQ995"/>
      <c r="MLR995"/>
      <c r="MLS995"/>
      <c r="MLT995"/>
      <c r="MLU995"/>
      <c r="MLV995"/>
      <c r="MLW995"/>
      <c r="MLX995"/>
      <c r="MLY995"/>
      <c r="MLZ995"/>
      <c r="MMA995"/>
      <c r="MMB995"/>
      <c r="MMC995"/>
      <c r="MMD995"/>
      <c r="MME995"/>
      <c r="MMF995"/>
      <c r="MMG995"/>
      <c r="MMH995"/>
      <c r="MMI995"/>
      <c r="MMJ995"/>
      <c r="MMK995"/>
      <c r="MML995"/>
      <c r="MMM995"/>
      <c r="MMN995"/>
      <c r="MMO995"/>
      <c r="MMP995"/>
      <c r="MMQ995"/>
      <c r="MMR995"/>
      <c r="MMS995"/>
      <c r="MMT995"/>
      <c r="MMU995"/>
      <c r="MMV995"/>
      <c r="MMW995"/>
      <c r="MMX995"/>
      <c r="MMY995"/>
      <c r="MMZ995"/>
      <c r="MNA995"/>
      <c r="MNB995"/>
      <c r="MNC995"/>
      <c r="MND995"/>
      <c r="MNE995"/>
      <c r="MNF995"/>
      <c r="MNG995"/>
      <c r="MNH995"/>
      <c r="MNI995"/>
      <c r="MNJ995"/>
      <c r="MNK995"/>
      <c r="MNL995"/>
      <c r="MNM995"/>
      <c r="MNN995"/>
      <c r="MNO995"/>
      <c r="MNP995"/>
      <c r="MNQ995"/>
      <c r="MNR995"/>
      <c r="MNS995"/>
      <c r="MNT995"/>
      <c r="MNU995"/>
      <c r="MNV995"/>
      <c r="MNW995"/>
      <c r="MNX995"/>
      <c r="MNY995"/>
      <c r="MNZ995"/>
      <c r="MOA995"/>
      <c r="MOB995"/>
      <c r="MOC995"/>
      <c r="MOD995"/>
      <c r="MOE995"/>
      <c r="MOF995"/>
      <c r="MOG995"/>
      <c r="MOH995"/>
      <c r="MOI995"/>
      <c r="MOJ995"/>
      <c r="MOK995"/>
      <c r="MOL995"/>
      <c r="MOM995"/>
      <c r="MON995"/>
      <c r="MOO995"/>
      <c r="MOP995"/>
      <c r="MOQ995"/>
      <c r="MOR995"/>
      <c r="MOS995"/>
      <c r="MOT995"/>
      <c r="MOU995"/>
      <c r="MOV995"/>
      <c r="MOW995"/>
      <c r="MOX995"/>
      <c r="MOY995"/>
      <c r="MOZ995"/>
      <c r="MPA995"/>
      <c r="MPB995"/>
      <c r="MPC995"/>
      <c r="MPD995"/>
      <c r="MPE995"/>
      <c r="MPF995"/>
      <c r="MPG995"/>
      <c r="MPH995"/>
      <c r="MPI995"/>
      <c r="MPJ995"/>
      <c r="MPK995"/>
      <c r="MPL995"/>
      <c r="MPM995"/>
      <c r="MPN995"/>
      <c r="MPO995"/>
      <c r="MPP995"/>
      <c r="MPQ995"/>
      <c r="MPR995"/>
      <c r="MPS995"/>
      <c r="MPT995"/>
      <c r="MPU995"/>
      <c r="MPV995"/>
      <c r="MPW995"/>
      <c r="MPX995"/>
      <c r="MPY995"/>
      <c r="MPZ995"/>
      <c r="MQA995"/>
      <c r="MQB995"/>
      <c r="MQC995"/>
      <c r="MQD995"/>
      <c r="MQE995"/>
      <c r="MQF995"/>
      <c r="MQG995"/>
      <c r="MQH995"/>
      <c r="MQI995"/>
      <c r="MQJ995"/>
      <c r="MQK995"/>
      <c r="MQL995"/>
      <c r="MQM995"/>
      <c r="MQN995"/>
      <c r="MQO995"/>
      <c r="MQP995"/>
      <c r="MQQ995"/>
      <c r="MQR995"/>
      <c r="MQS995"/>
      <c r="MQT995"/>
      <c r="MQU995"/>
      <c r="MQV995"/>
      <c r="MQW995"/>
      <c r="MQX995"/>
      <c r="MQY995"/>
      <c r="MQZ995"/>
      <c r="MRA995"/>
      <c r="MRB995"/>
      <c r="MRC995"/>
      <c r="MRD995"/>
      <c r="MRE995"/>
      <c r="MRF995"/>
      <c r="MRG995"/>
      <c r="MRH995"/>
      <c r="MRI995"/>
      <c r="MRJ995"/>
      <c r="MRK995"/>
      <c r="MRL995"/>
      <c r="MRM995"/>
      <c r="MRN995"/>
      <c r="MRO995"/>
      <c r="MRP995"/>
      <c r="MRQ995"/>
      <c r="MRR995"/>
      <c r="MRS995"/>
      <c r="MRT995"/>
      <c r="MRU995"/>
      <c r="MRV995"/>
      <c r="MRW995"/>
      <c r="MRX995"/>
      <c r="MRY995"/>
      <c r="MRZ995"/>
      <c r="MSA995"/>
      <c r="MSB995"/>
      <c r="MSC995"/>
      <c r="MSD995"/>
      <c r="MSE995"/>
      <c r="MSF995"/>
      <c r="MSG995"/>
      <c r="MSH995"/>
      <c r="MSI995"/>
      <c r="MSJ995"/>
      <c r="MSK995"/>
      <c r="MSL995"/>
      <c r="MSM995"/>
      <c r="MSN995"/>
      <c r="MSO995"/>
      <c r="MSP995"/>
      <c r="MSQ995"/>
      <c r="MSR995"/>
      <c r="MSS995"/>
      <c r="MST995"/>
      <c r="MSU995"/>
      <c r="MSV995"/>
      <c r="MSW995"/>
      <c r="MSX995"/>
      <c r="MSY995"/>
      <c r="MSZ995"/>
      <c r="MTA995"/>
      <c r="MTB995"/>
      <c r="MTC995"/>
      <c r="MTD995"/>
      <c r="MTE995"/>
      <c r="MTF995"/>
      <c r="MTG995"/>
      <c r="MTH995"/>
      <c r="MTI995"/>
      <c r="MTJ995"/>
      <c r="MTK995"/>
      <c r="MTL995"/>
      <c r="MTM995"/>
      <c r="MTN995"/>
      <c r="MTO995"/>
      <c r="MTP995"/>
      <c r="MTQ995"/>
      <c r="MTR995"/>
      <c r="MTS995"/>
      <c r="MTT995"/>
      <c r="MTU995"/>
      <c r="MTV995"/>
      <c r="MTW995"/>
      <c r="MTX995"/>
      <c r="MTY995"/>
      <c r="MTZ995"/>
      <c r="MUA995"/>
      <c r="MUB995"/>
      <c r="MUC995"/>
      <c r="MUD995"/>
      <c r="MUE995"/>
      <c r="MUF995"/>
      <c r="MUG995"/>
      <c r="MUH995"/>
      <c r="MUI995"/>
      <c r="MUJ995"/>
      <c r="MUK995"/>
      <c r="MUL995"/>
      <c r="MUM995"/>
      <c r="MUN995"/>
      <c r="MUO995"/>
      <c r="MUP995"/>
      <c r="MUQ995"/>
      <c r="MUR995"/>
      <c r="MUS995"/>
      <c r="MUT995"/>
      <c r="MUU995"/>
      <c r="MUV995"/>
      <c r="MUW995"/>
      <c r="MUX995"/>
      <c r="MUY995"/>
      <c r="MUZ995"/>
      <c r="MVA995"/>
      <c r="MVB995"/>
      <c r="MVC995"/>
      <c r="MVD995"/>
      <c r="MVE995"/>
      <c r="MVF995"/>
      <c r="MVG995"/>
      <c r="MVH995"/>
      <c r="MVI995"/>
      <c r="MVJ995"/>
      <c r="MVK995"/>
      <c r="MVL995"/>
      <c r="MVM995"/>
      <c r="MVN995"/>
      <c r="MVO995"/>
      <c r="MVP995"/>
      <c r="MVQ995"/>
      <c r="MVR995"/>
      <c r="MVS995"/>
      <c r="MVT995"/>
      <c r="MVU995"/>
      <c r="MVV995"/>
      <c r="MVW995"/>
      <c r="MVX995"/>
      <c r="MVY995"/>
      <c r="MVZ995"/>
      <c r="MWA995"/>
      <c r="MWB995"/>
      <c r="MWC995"/>
      <c r="MWD995"/>
      <c r="MWE995"/>
      <c r="MWF995"/>
      <c r="MWG995"/>
      <c r="MWH995"/>
      <c r="MWI995"/>
      <c r="MWJ995"/>
      <c r="MWK995"/>
      <c r="MWL995"/>
      <c r="MWM995"/>
      <c r="MWN995"/>
      <c r="MWO995"/>
      <c r="MWP995"/>
      <c r="MWQ995"/>
      <c r="MWR995"/>
      <c r="MWS995"/>
      <c r="MWT995"/>
      <c r="MWU995"/>
      <c r="MWV995"/>
      <c r="MWW995"/>
      <c r="MWX995"/>
      <c r="MWY995"/>
      <c r="MWZ995"/>
      <c r="MXA995"/>
      <c r="MXB995"/>
      <c r="MXC995"/>
      <c r="MXD995"/>
      <c r="MXE995"/>
      <c r="MXF995"/>
      <c r="MXG995"/>
      <c r="MXH995"/>
      <c r="MXI995"/>
      <c r="MXJ995"/>
      <c r="MXK995"/>
      <c r="MXL995"/>
      <c r="MXM995"/>
      <c r="MXN995"/>
      <c r="MXO995"/>
      <c r="MXP995"/>
      <c r="MXQ995"/>
      <c r="MXR995"/>
      <c r="MXS995"/>
      <c r="MXT995"/>
      <c r="MXU995"/>
      <c r="MXV995"/>
      <c r="MXW995"/>
      <c r="MXX995"/>
      <c r="MXY995"/>
      <c r="MXZ995"/>
      <c r="MYA995"/>
      <c r="MYB995"/>
      <c r="MYC995"/>
      <c r="MYD995"/>
      <c r="MYE995"/>
      <c r="MYF995"/>
      <c r="MYG995"/>
      <c r="MYH995"/>
      <c r="MYI995"/>
      <c r="MYJ995"/>
      <c r="MYK995"/>
      <c r="MYL995"/>
      <c r="MYM995"/>
      <c r="MYN995"/>
      <c r="MYO995"/>
      <c r="MYP995"/>
      <c r="MYQ995"/>
      <c r="MYR995"/>
      <c r="MYS995"/>
      <c r="MYT995"/>
      <c r="MYU995"/>
      <c r="MYV995"/>
      <c r="MYW995"/>
      <c r="MYX995"/>
      <c r="MYY995"/>
      <c r="MYZ995"/>
      <c r="MZA995"/>
      <c r="MZB995"/>
      <c r="MZC995"/>
      <c r="MZD995"/>
      <c r="MZE995"/>
      <c r="MZF995"/>
      <c r="MZG995"/>
      <c r="MZH995"/>
      <c r="MZI995"/>
      <c r="MZJ995"/>
      <c r="MZK995"/>
      <c r="MZL995"/>
      <c r="MZM995"/>
      <c r="MZN995"/>
      <c r="MZO995"/>
      <c r="MZP995"/>
      <c r="MZQ995"/>
      <c r="MZR995"/>
      <c r="MZS995"/>
      <c r="MZT995"/>
      <c r="MZU995"/>
      <c r="MZV995"/>
      <c r="MZW995"/>
      <c r="MZX995"/>
      <c r="MZY995"/>
      <c r="MZZ995"/>
      <c r="NAA995"/>
      <c r="NAB995"/>
      <c r="NAC995"/>
      <c r="NAD995"/>
      <c r="NAE995"/>
      <c r="NAF995"/>
      <c r="NAG995"/>
      <c r="NAH995"/>
      <c r="NAI995"/>
      <c r="NAJ995"/>
      <c r="NAK995"/>
      <c r="NAL995"/>
      <c r="NAM995"/>
      <c r="NAN995"/>
      <c r="NAO995"/>
      <c r="NAP995"/>
      <c r="NAQ995"/>
      <c r="NAR995"/>
      <c r="NAS995"/>
      <c r="NAT995"/>
      <c r="NAU995"/>
      <c r="NAV995"/>
      <c r="NAW995"/>
      <c r="NAX995"/>
      <c r="NAY995"/>
      <c r="NAZ995"/>
      <c r="NBA995"/>
      <c r="NBB995"/>
      <c r="NBC995"/>
      <c r="NBD995"/>
      <c r="NBE995"/>
      <c r="NBF995"/>
      <c r="NBG995"/>
      <c r="NBH995"/>
      <c r="NBI995"/>
      <c r="NBJ995"/>
      <c r="NBK995"/>
      <c r="NBL995"/>
      <c r="NBM995"/>
      <c r="NBN995"/>
      <c r="NBO995"/>
      <c r="NBP995"/>
      <c r="NBQ995"/>
      <c r="NBR995"/>
      <c r="NBS995"/>
      <c r="NBT995"/>
      <c r="NBU995"/>
      <c r="NBV995"/>
      <c r="NBW995"/>
      <c r="NBX995"/>
      <c r="NBY995"/>
      <c r="NBZ995"/>
      <c r="NCA995"/>
      <c r="NCB995"/>
      <c r="NCC995"/>
      <c r="NCD995"/>
      <c r="NCE995"/>
      <c r="NCF995"/>
      <c r="NCG995"/>
      <c r="NCH995"/>
      <c r="NCI995"/>
      <c r="NCJ995"/>
      <c r="NCK995"/>
      <c r="NCL995"/>
      <c r="NCM995"/>
      <c r="NCN995"/>
      <c r="NCO995"/>
      <c r="NCP995"/>
      <c r="NCQ995"/>
      <c r="NCR995"/>
      <c r="NCS995"/>
      <c r="NCT995"/>
      <c r="NCU995"/>
      <c r="NCV995"/>
      <c r="NCW995"/>
      <c r="NCX995"/>
      <c r="NCY995"/>
      <c r="NCZ995"/>
      <c r="NDA995"/>
      <c r="NDB995"/>
      <c r="NDC995"/>
      <c r="NDD995"/>
      <c r="NDE995"/>
      <c r="NDF995"/>
      <c r="NDG995"/>
      <c r="NDH995"/>
      <c r="NDI995"/>
      <c r="NDJ995"/>
      <c r="NDK995"/>
      <c r="NDL995"/>
      <c r="NDM995"/>
      <c r="NDN995"/>
      <c r="NDO995"/>
      <c r="NDP995"/>
      <c r="NDQ995"/>
      <c r="NDR995"/>
      <c r="NDS995"/>
      <c r="NDT995"/>
      <c r="NDU995"/>
      <c r="NDV995"/>
      <c r="NDW995"/>
      <c r="NDX995"/>
      <c r="NDY995"/>
      <c r="NDZ995"/>
      <c r="NEA995"/>
      <c r="NEB995"/>
      <c r="NEC995"/>
      <c r="NED995"/>
      <c r="NEE995"/>
      <c r="NEF995"/>
      <c r="NEG995"/>
      <c r="NEH995"/>
      <c r="NEI995"/>
      <c r="NEJ995"/>
      <c r="NEK995"/>
      <c r="NEL995"/>
      <c r="NEM995"/>
      <c r="NEN995"/>
      <c r="NEO995"/>
      <c r="NEP995"/>
      <c r="NEQ995"/>
      <c r="NER995"/>
      <c r="NES995"/>
      <c r="NET995"/>
      <c r="NEU995"/>
      <c r="NEV995"/>
      <c r="NEW995"/>
      <c r="NEX995"/>
      <c r="NEY995"/>
      <c r="NEZ995"/>
      <c r="NFA995"/>
      <c r="NFB995"/>
      <c r="NFC995"/>
      <c r="NFD995"/>
      <c r="NFE995"/>
      <c r="NFF995"/>
      <c r="NFG995"/>
      <c r="NFH995"/>
      <c r="NFI995"/>
      <c r="NFJ995"/>
      <c r="NFK995"/>
      <c r="NFL995"/>
      <c r="NFM995"/>
      <c r="NFN995"/>
      <c r="NFO995"/>
      <c r="NFP995"/>
      <c r="NFQ995"/>
      <c r="NFR995"/>
      <c r="NFS995"/>
      <c r="NFT995"/>
      <c r="NFU995"/>
      <c r="NFV995"/>
      <c r="NFW995"/>
      <c r="NFX995"/>
      <c r="NFY995"/>
      <c r="NFZ995"/>
      <c r="NGA995"/>
      <c r="NGB995"/>
      <c r="NGC995"/>
      <c r="NGD995"/>
      <c r="NGE995"/>
      <c r="NGF995"/>
      <c r="NGG995"/>
      <c r="NGH995"/>
      <c r="NGI995"/>
      <c r="NGJ995"/>
      <c r="NGK995"/>
      <c r="NGL995"/>
      <c r="NGM995"/>
      <c r="NGN995"/>
      <c r="NGO995"/>
      <c r="NGP995"/>
      <c r="NGQ995"/>
      <c r="NGR995"/>
      <c r="NGS995"/>
      <c r="NGT995"/>
      <c r="NGU995"/>
      <c r="NGV995"/>
      <c r="NGW995"/>
      <c r="NGX995"/>
      <c r="NGY995"/>
      <c r="NGZ995"/>
      <c r="NHA995"/>
      <c r="NHB995"/>
      <c r="NHC995"/>
      <c r="NHD995"/>
      <c r="NHE995"/>
      <c r="NHF995"/>
      <c r="NHG995"/>
      <c r="NHH995"/>
      <c r="NHI995"/>
      <c r="NHJ995"/>
      <c r="NHK995"/>
      <c r="NHL995"/>
      <c r="NHM995"/>
      <c r="NHN995"/>
      <c r="NHO995"/>
      <c r="NHP995"/>
      <c r="NHQ995"/>
      <c r="NHR995"/>
      <c r="NHS995"/>
      <c r="NHT995"/>
      <c r="NHU995"/>
      <c r="NHV995"/>
      <c r="NHW995"/>
      <c r="NHX995"/>
      <c r="NHY995"/>
      <c r="NHZ995"/>
      <c r="NIA995"/>
      <c r="NIB995"/>
      <c r="NIC995"/>
      <c r="NID995"/>
      <c r="NIE995"/>
      <c r="NIF995"/>
      <c r="NIG995"/>
      <c r="NIH995"/>
      <c r="NII995"/>
      <c r="NIJ995"/>
      <c r="NIK995"/>
      <c r="NIL995"/>
      <c r="NIM995"/>
      <c r="NIN995"/>
      <c r="NIO995"/>
      <c r="NIP995"/>
      <c r="NIQ995"/>
      <c r="NIR995"/>
      <c r="NIS995"/>
      <c r="NIT995"/>
      <c r="NIU995"/>
      <c r="NIV995"/>
      <c r="NIW995"/>
      <c r="NIX995"/>
      <c r="NIY995"/>
      <c r="NIZ995"/>
      <c r="NJA995"/>
      <c r="NJB995"/>
      <c r="NJC995"/>
      <c r="NJD995"/>
      <c r="NJE995"/>
      <c r="NJF995"/>
      <c r="NJG995"/>
      <c r="NJH995"/>
      <c r="NJI995"/>
      <c r="NJJ995"/>
      <c r="NJK995"/>
      <c r="NJL995"/>
      <c r="NJM995"/>
      <c r="NJN995"/>
      <c r="NJO995"/>
      <c r="NJP995"/>
      <c r="NJQ995"/>
      <c r="NJR995"/>
      <c r="NJS995"/>
      <c r="NJT995"/>
      <c r="NJU995"/>
      <c r="NJV995"/>
      <c r="NJW995"/>
      <c r="NJX995"/>
      <c r="NJY995"/>
      <c r="NJZ995"/>
      <c r="NKA995"/>
      <c r="NKB995"/>
      <c r="NKC995"/>
      <c r="NKD995"/>
      <c r="NKE995"/>
      <c r="NKF995"/>
      <c r="NKG995"/>
      <c r="NKH995"/>
      <c r="NKI995"/>
      <c r="NKJ995"/>
      <c r="NKK995"/>
      <c r="NKL995"/>
      <c r="NKM995"/>
      <c r="NKN995"/>
      <c r="NKO995"/>
      <c r="NKP995"/>
      <c r="NKQ995"/>
      <c r="NKR995"/>
      <c r="NKS995"/>
      <c r="NKT995"/>
      <c r="NKU995"/>
      <c r="NKV995"/>
      <c r="NKW995"/>
      <c r="NKX995"/>
      <c r="NKY995"/>
      <c r="NKZ995"/>
      <c r="NLA995"/>
      <c r="NLB995"/>
      <c r="NLC995"/>
      <c r="NLD995"/>
      <c r="NLE995"/>
      <c r="NLF995"/>
      <c r="NLG995"/>
      <c r="NLH995"/>
      <c r="NLI995"/>
      <c r="NLJ995"/>
      <c r="NLK995"/>
      <c r="NLL995"/>
      <c r="NLM995"/>
      <c r="NLN995"/>
      <c r="NLO995"/>
      <c r="NLP995"/>
      <c r="NLQ995"/>
      <c r="NLR995"/>
      <c r="NLS995"/>
      <c r="NLT995"/>
      <c r="NLU995"/>
      <c r="NLV995"/>
      <c r="NLW995"/>
      <c r="NLX995"/>
      <c r="NLY995"/>
      <c r="NLZ995"/>
      <c r="NMA995"/>
      <c r="NMB995"/>
      <c r="NMC995"/>
      <c r="NMD995"/>
      <c r="NME995"/>
      <c r="NMF995"/>
      <c r="NMG995"/>
      <c r="NMH995"/>
      <c r="NMI995"/>
      <c r="NMJ995"/>
      <c r="NMK995"/>
      <c r="NML995"/>
      <c r="NMM995"/>
      <c r="NMN995"/>
      <c r="NMO995"/>
      <c r="NMP995"/>
      <c r="NMQ995"/>
      <c r="NMR995"/>
      <c r="NMS995"/>
      <c r="NMT995"/>
      <c r="NMU995"/>
      <c r="NMV995"/>
      <c r="NMW995"/>
      <c r="NMX995"/>
      <c r="NMY995"/>
      <c r="NMZ995"/>
      <c r="NNA995"/>
      <c r="NNB995"/>
      <c r="NNC995"/>
      <c r="NND995"/>
      <c r="NNE995"/>
      <c r="NNF995"/>
      <c r="NNG995"/>
      <c r="NNH995"/>
      <c r="NNI995"/>
      <c r="NNJ995"/>
      <c r="NNK995"/>
      <c r="NNL995"/>
      <c r="NNM995"/>
      <c r="NNN995"/>
      <c r="NNO995"/>
      <c r="NNP995"/>
      <c r="NNQ995"/>
      <c r="NNR995"/>
      <c r="NNS995"/>
      <c r="NNT995"/>
      <c r="NNU995"/>
      <c r="NNV995"/>
      <c r="NNW995"/>
      <c r="NNX995"/>
      <c r="NNY995"/>
      <c r="NNZ995"/>
      <c r="NOA995"/>
      <c r="NOB995"/>
      <c r="NOC995"/>
      <c r="NOD995"/>
      <c r="NOE995"/>
      <c r="NOF995"/>
      <c r="NOG995"/>
      <c r="NOH995"/>
      <c r="NOI995"/>
      <c r="NOJ995"/>
      <c r="NOK995"/>
      <c r="NOL995"/>
      <c r="NOM995"/>
      <c r="NON995"/>
      <c r="NOO995"/>
      <c r="NOP995"/>
      <c r="NOQ995"/>
      <c r="NOR995"/>
      <c r="NOS995"/>
      <c r="NOT995"/>
      <c r="NOU995"/>
      <c r="NOV995"/>
      <c r="NOW995"/>
      <c r="NOX995"/>
      <c r="NOY995"/>
      <c r="NOZ995"/>
      <c r="NPA995"/>
      <c r="NPB995"/>
      <c r="NPC995"/>
      <c r="NPD995"/>
      <c r="NPE995"/>
      <c r="NPF995"/>
      <c r="NPG995"/>
      <c r="NPH995"/>
      <c r="NPI995"/>
      <c r="NPJ995"/>
      <c r="NPK995"/>
      <c r="NPL995"/>
      <c r="NPM995"/>
      <c r="NPN995"/>
      <c r="NPO995"/>
      <c r="NPP995"/>
      <c r="NPQ995"/>
      <c r="NPR995"/>
      <c r="NPS995"/>
      <c r="NPT995"/>
      <c r="NPU995"/>
      <c r="NPV995"/>
      <c r="NPW995"/>
      <c r="NPX995"/>
      <c r="NPY995"/>
      <c r="NPZ995"/>
      <c r="NQA995"/>
      <c r="NQB995"/>
      <c r="NQC995"/>
      <c r="NQD995"/>
      <c r="NQE995"/>
      <c r="NQF995"/>
      <c r="NQG995"/>
      <c r="NQH995"/>
      <c r="NQI995"/>
      <c r="NQJ995"/>
      <c r="NQK995"/>
      <c r="NQL995"/>
      <c r="NQM995"/>
      <c r="NQN995"/>
      <c r="NQO995"/>
      <c r="NQP995"/>
      <c r="NQQ995"/>
      <c r="NQR995"/>
      <c r="NQS995"/>
      <c r="NQT995"/>
      <c r="NQU995"/>
      <c r="NQV995"/>
      <c r="NQW995"/>
      <c r="NQX995"/>
      <c r="NQY995"/>
      <c r="NQZ995"/>
      <c r="NRA995"/>
      <c r="NRB995"/>
      <c r="NRC995"/>
      <c r="NRD995"/>
      <c r="NRE995"/>
      <c r="NRF995"/>
      <c r="NRG995"/>
      <c r="NRH995"/>
      <c r="NRI995"/>
      <c r="NRJ995"/>
      <c r="NRK995"/>
      <c r="NRL995"/>
      <c r="NRM995"/>
      <c r="NRN995"/>
      <c r="NRO995"/>
      <c r="NRP995"/>
      <c r="NRQ995"/>
      <c r="NRR995"/>
      <c r="NRS995"/>
      <c r="NRT995"/>
      <c r="NRU995"/>
      <c r="NRV995"/>
      <c r="NRW995"/>
      <c r="NRX995"/>
      <c r="NRY995"/>
      <c r="NRZ995"/>
      <c r="NSA995"/>
      <c r="NSB995"/>
      <c r="NSC995"/>
      <c r="NSD995"/>
      <c r="NSE995"/>
      <c r="NSF995"/>
      <c r="NSG995"/>
      <c r="NSH995"/>
      <c r="NSI995"/>
      <c r="NSJ995"/>
      <c r="NSK995"/>
      <c r="NSL995"/>
      <c r="NSM995"/>
      <c r="NSN995"/>
      <c r="NSO995"/>
      <c r="NSP995"/>
      <c r="NSQ995"/>
      <c r="NSR995"/>
      <c r="NSS995"/>
      <c r="NST995"/>
      <c r="NSU995"/>
      <c r="NSV995"/>
      <c r="NSW995"/>
      <c r="NSX995"/>
      <c r="NSY995"/>
      <c r="NSZ995"/>
      <c r="NTA995"/>
      <c r="NTB995"/>
      <c r="NTC995"/>
      <c r="NTD995"/>
      <c r="NTE995"/>
      <c r="NTF995"/>
      <c r="NTG995"/>
      <c r="NTH995"/>
      <c r="NTI995"/>
      <c r="NTJ995"/>
      <c r="NTK995"/>
      <c r="NTL995"/>
      <c r="NTM995"/>
      <c r="NTN995"/>
      <c r="NTO995"/>
      <c r="NTP995"/>
      <c r="NTQ995"/>
      <c r="NTR995"/>
      <c r="NTS995"/>
      <c r="NTT995"/>
      <c r="NTU995"/>
      <c r="NTV995"/>
      <c r="NTW995"/>
      <c r="NTX995"/>
      <c r="NTY995"/>
      <c r="NTZ995"/>
      <c r="NUA995"/>
      <c r="NUB995"/>
      <c r="NUC995"/>
      <c r="NUD995"/>
      <c r="NUE995"/>
      <c r="NUF995"/>
      <c r="NUG995"/>
      <c r="NUH995"/>
      <c r="NUI995"/>
      <c r="NUJ995"/>
      <c r="NUK995"/>
      <c r="NUL995"/>
      <c r="NUM995"/>
      <c r="NUN995"/>
      <c r="NUO995"/>
      <c r="NUP995"/>
      <c r="NUQ995"/>
      <c r="NUR995"/>
      <c r="NUS995"/>
      <c r="NUT995"/>
      <c r="NUU995"/>
      <c r="NUV995"/>
      <c r="NUW995"/>
      <c r="NUX995"/>
      <c r="NUY995"/>
      <c r="NUZ995"/>
      <c r="NVA995"/>
      <c r="NVB995"/>
      <c r="NVC995"/>
      <c r="NVD995"/>
      <c r="NVE995"/>
      <c r="NVF995"/>
      <c r="NVG995"/>
      <c r="NVH995"/>
      <c r="NVI995"/>
      <c r="NVJ995"/>
      <c r="NVK995"/>
      <c r="NVL995"/>
      <c r="NVM995"/>
      <c r="NVN995"/>
      <c r="NVO995"/>
      <c r="NVP995"/>
      <c r="NVQ995"/>
      <c r="NVR995"/>
      <c r="NVS995"/>
      <c r="NVT995"/>
      <c r="NVU995"/>
      <c r="NVV995"/>
      <c r="NVW995"/>
      <c r="NVX995"/>
      <c r="NVY995"/>
      <c r="NVZ995"/>
      <c r="NWA995"/>
      <c r="NWB995"/>
      <c r="NWC995"/>
      <c r="NWD995"/>
      <c r="NWE995"/>
      <c r="NWF995"/>
      <c r="NWG995"/>
      <c r="NWH995"/>
      <c r="NWI995"/>
      <c r="NWJ995"/>
      <c r="NWK995"/>
      <c r="NWL995"/>
      <c r="NWM995"/>
      <c r="NWN995"/>
      <c r="NWO995"/>
      <c r="NWP995"/>
      <c r="NWQ995"/>
      <c r="NWR995"/>
      <c r="NWS995"/>
      <c r="NWT995"/>
      <c r="NWU995"/>
      <c r="NWV995"/>
      <c r="NWW995"/>
      <c r="NWX995"/>
      <c r="NWY995"/>
      <c r="NWZ995"/>
      <c r="NXA995"/>
      <c r="NXB995"/>
      <c r="NXC995"/>
      <c r="NXD995"/>
      <c r="NXE995"/>
      <c r="NXF995"/>
      <c r="NXG995"/>
      <c r="NXH995"/>
      <c r="NXI995"/>
      <c r="NXJ995"/>
      <c r="NXK995"/>
      <c r="NXL995"/>
      <c r="NXM995"/>
      <c r="NXN995"/>
      <c r="NXO995"/>
      <c r="NXP995"/>
      <c r="NXQ995"/>
      <c r="NXR995"/>
      <c r="NXS995"/>
      <c r="NXT995"/>
      <c r="NXU995"/>
      <c r="NXV995"/>
      <c r="NXW995"/>
      <c r="NXX995"/>
      <c r="NXY995"/>
      <c r="NXZ995"/>
      <c r="NYA995"/>
      <c r="NYB995"/>
      <c r="NYC995"/>
      <c r="NYD995"/>
      <c r="NYE995"/>
      <c r="NYF995"/>
      <c r="NYG995"/>
      <c r="NYH995"/>
      <c r="NYI995"/>
      <c r="NYJ995"/>
      <c r="NYK995"/>
      <c r="NYL995"/>
      <c r="NYM995"/>
      <c r="NYN995"/>
      <c r="NYO995"/>
      <c r="NYP995"/>
      <c r="NYQ995"/>
      <c r="NYR995"/>
      <c r="NYS995"/>
      <c r="NYT995"/>
      <c r="NYU995"/>
      <c r="NYV995"/>
      <c r="NYW995"/>
      <c r="NYX995"/>
      <c r="NYY995"/>
      <c r="NYZ995"/>
      <c r="NZA995"/>
      <c r="NZB995"/>
      <c r="NZC995"/>
      <c r="NZD995"/>
      <c r="NZE995"/>
      <c r="NZF995"/>
      <c r="NZG995"/>
      <c r="NZH995"/>
      <c r="NZI995"/>
      <c r="NZJ995"/>
      <c r="NZK995"/>
      <c r="NZL995"/>
      <c r="NZM995"/>
      <c r="NZN995"/>
      <c r="NZO995"/>
      <c r="NZP995"/>
      <c r="NZQ995"/>
      <c r="NZR995"/>
      <c r="NZS995"/>
      <c r="NZT995"/>
      <c r="NZU995"/>
      <c r="NZV995"/>
      <c r="NZW995"/>
      <c r="NZX995"/>
      <c r="NZY995"/>
      <c r="NZZ995"/>
      <c r="OAA995"/>
      <c r="OAB995"/>
      <c r="OAC995"/>
      <c r="OAD995"/>
      <c r="OAE995"/>
      <c r="OAF995"/>
      <c r="OAG995"/>
      <c r="OAH995"/>
      <c r="OAI995"/>
      <c r="OAJ995"/>
      <c r="OAK995"/>
      <c r="OAL995"/>
      <c r="OAM995"/>
      <c r="OAN995"/>
      <c r="OAO995"/>
      <c r="OAP995"/>
      <c r="OAQ995"/>
      <c r="OAR995"/>
      <c r="OAS995"/>
      <c r="OAT995"/>
      <c r="OAU995"/>
      <c r="OAV995"/>
      <c r="OAW995"/>
      <c r="OAX995"/>
      <c r="OAY995"/>
      <c r="OAZ995"/>
      <c r="OBA995"/>
      <c r="OBB995"/>
      <c r="OBC995"/>
      <c r="OBD995"/>
      <c r="OBE995"/>
      <c r="OBF995"/>
      <c r="OBG995"/>
      <c r="OBH995"/>
      <c r="OBI995"/>
      <c r="OBJ995"/>
      <c r="OBK995"/>
      <c r="OBL995"/>
      <c r="OBM995"/>
      <c r="OBN995"/>
      <c r="OBO995"/>
      <c r="OBP995"/>
      <c r="OBQ995"/>
      <c r="OBR995"/>
      <c r="OBS995"/>
      <c r="OBT995"/>
      <c r="OBU995"/>
      <c r="OBV995"/>
      <c r="OBW995"/>
      <c r="OBX995"/>
      <c r="OBY995"/>
      <c r="OBZ995"/>
      <c r="OCA995"/>
      <c r="OCB995"/>
      <c r="OCC995"/>
      <c r="OCD995"/>
      <c r="OCE995"/>
      <c r="OCF995"/>
      <c r="OCG995"/>
      <c r="OCH995"/>
      <c r="OCI995"/>
      <c r="OCJ995"/>
      <c r="OCK995"/>
      <c r="OCL995"/>
      <c r="OCM995"/>
      <c r="OCN995"/>
      <c r="OCO995"/>
      <c r="OCP995"/>
      <c r="OCQ995"/>
      <c r="OCR995"/>
      <c r="OCS995"/>
      <c r="OCT995"/>
      <c r="OCU995"/>
      <c r="OCV995"/>
      <c r="OCW995"/>
      <c r="OCX995"/>
      <c r="OCY995"/>
      <c r="OCZ995"/>
      <c r="ODA995"/>
      <c r="ODB995"/>
      <c r="ODC995"/>
      <c r="ODD995"/>
      <c r="ODE995"/>
      <c r="ODF995"/>
      <c r="ODG995"/>
      <c r="ODH995"/>
      <c r="ODI995"/>
      <c r="ODJ995"/>
      <c r="ODK995"/>
      <c r="ODL995"/>
      <c r="ODM995"/>
      <c r="ODN995"/>
      <c r="ODO995"/>
      <c r="ODP995"/>
      <c r="ODQ995"/>
      <c r="ODR995"/>
      <c r="ODS995"/>
      <c r="ODT995"/>
      <c r="ODU995"/>
      <c r="ODV995"/>
      <c r="ODW995"/>
      <c r="ODX995"/>
      <c r="ODY995"/>
      <c r="ODZ995"/>
      <c r="OEA995"/>
      <c r="OEB995"/>
      <c r="OEC995"/>
      <c r="OED995"/>
      <c r="OEE995"/>
      <c r="OEF995"/>
      <c r="OEG995"/>
      <c r="OEH995"/>
      <c r="OEI995"/>
      <c r="OEJ995"/>
      <c r="OEK995"/>
      <c r="OEL995"/>
      <c r="OEM995"/>
      <c r="OEN995"/>
      <c r="OEO995"/>
      <c r="OEP995"/>
      <c r="OEQ995"/>
      <c r="OER995"/>
      <c r="OES995"/>
      <c r="OET995"/>
      <c r="OEU995"/>
      <c r="OEV995"/>
      <c r="OEW995"/>
      <c r="OEX995"/>
      <c r="OEY995"/>
      <c r="OEZ995"/>
      <c r="OFA995"/>
      <c r="OFB995"/>
      <c r="OFC995"/>
      <c r="OFD995"/>
      <c r="OFE995"/>
      <c r="OFF995"/>
      <c r="OFG995"/>
      <c r="OFH995"/>
      <c r="OFI995"/>
      <c r="OFJ995"/>
      <c r="OFK995"/>
      <c r="OFL995"/>
      <c r="OFM995"/>
      <c r="OFN995"/>
      <c r="OFO995"/>
      <c r="OFP995"/>
      <c r="OFQ995"/>
      <c r="OFR995"/>
      <c r="OFS995"/>
      <c r="OFT995"/>
      <c r="OFU995"/>
      <c r="OFV995"/>
      <c r="OFW995"/>
      <c r="OFX995"/>
      <c r="OFY995"/>
      <c r="OFZ995"/>
      <c r="OGA995"/>
      <c r="OGB995"/>
      <c r="OGC995"/>
      <c r="OGD995"/>
      <c r="OGE995"/>
      <c r="OGF995"/>
      <c r="OGG995"/>
      <c r="OGH995"/>
      <c r="OGI995"/>
      <c r="OGJ995"/>
      <c r="OGK995"/>
      <c r="OGL995"/>
      <c r="OGM995"/>
      <c r="OGN995"/>
      <c r="OGO995"/>
      <c r="OGP995"/>
      <c r="OGQ995"/>
      <c r="OGR995"/>
      <c r="OGS995"/>
      <c r="OGT995"/>
      <c r="OGU995"/>
      <c r="OGV995"/>
      <c r="OGW995"/>
      <c r="OGX995"/>
      <c r="OGY995"/>
      <c r="OGZ995"/>
      <c r="OHA995"/>
      <c r="OHB995"/>
      <c r="OHC995"/>
      <c r="OHD995"/>
      <c r="OHE995"/>
      <c r="OHF995"/>
      <c r="OHG995"/>
      <c r="OHH995"/>
      <c r="OHI995"/>
      <c r="OHJ995"/>
      <c r="OHK995"/>
      <c r="OHL995"/>
      <c r="OHM995"/>
      <c r="OHN995"/>
      <c r="OHO995"/>
      <c r="OHP995"/>
      <c r="OHQ995"/>
      <c r="OHR995"/>
      <c r="OHS995"/>
      <c r="OHT995"/>
      <c r="OHU995"/>
      <c r="OHV995"/>
      <c r="OHW995"/>
      <c r="OHX995"/>
      <c r="OHY995"/>
      <c r="OHZ995"/>
      <c r="OIA995"/>
      <c r="OIB995"/>
      <c r="OIC995"/>
      <c r="OID995"/>
      <c r="OIE995"/>
      <c r="OIF995"/>
      <c r="OIG995"/>
      <c r="OIH995"/>
      <c r="OII995"/>
      <c r="OIJ995"/>
      <c r="OIK995"/>
      <c r="OIL995"/>
      <c r="OIM995"/>
      <c r="OIN995"/>
      <c r="OIO995"/>
      <c r="OIP995"/>
      <c r="OIQ995"/>
      <c r="OIR995"/>
      <c r="OIS995"/>
      <c r="OIT995"/>
      <c r="OIU995"/>
      <c r="OIV995"/>
      <c r="OIW995"/>
      <c r="OIX995"/>
      <c r="OIY995"/>
      <c r="OIZ995"/>
      <c r="OJA995"/>
      <c r="OJB995"/>
      <c r="OJC995"/>
      <c r="OJD995"/>
      <c r="OJE995"/>
      <c r="OJF995"/>
      <c r="OJG995"/>
      <c r="OJH995"/>
      <c r="OJI995"/>
      <c r="OJJ995"/>
      <c r="OJK995"/>
      <c r="OJL995"/>
      <c r="OJM995"/>
      <c r="OJN995"/>
      <c r="OJO995"/>
      <c r="OJP995"/>
      <c r="OJQ995"/>
      <c r="OJR995"/>
      <c r="OJS995"/>
      <c r="OJT995"/>
      <c r="OJU995"/>
      <c r="OJV995"/>
      <c r="OJW995"/>
      <c r="OJX995"/>
      <c r="OJY995"/>
      <c r="OJZ995"/>
      <c r="OKA995"/>
      <c r="OKB995"/>
      <c r="OKC995"/>
      <c r="OKD995"/>
      <c r="OKE995"/>
      <c r="OKF995"/>
      <c r="OKG995"/>
      <c r="OKH995"/>
      <c r="OKI995"/>
      <c r="OKJ995"/>
      <c r="OKK995"/>
      <c r="OKL995"/>
      <c r="OKM995"/>
      <c r="OKN995"/>
      <c r="OKO995"/>
      <c r="OKP995"/>
      <c r="OKQ995"/>
      <c r="OKR995"/>
      <c r="OKS995"/>
      <c r="OKT995"/>
      <c r="OKU995"/>
      <c r="OKV995"/>
      <c r="OKW995"/>
      <c r="OKX995"/>
      <c r="OKY995"/>
      <c r="OKZ995"/>
      <c r="OLA995"/>
      <c r="OLB995"/>
      <c r="OLC995"/>
      <c r="OLD995"/>
      <c r="OLE995"/>
      <c r="OLF995"/>
      <c r="OLG995"/>
      <c r="OLH995"/>
      <c r="OLI995"/>
      <c r="OLJ995"/>
      <c r="OLK995"/>
      <c r="OLL995"/>
      <c r="OLM995"/>
      <c r="OLN995"/>
      <c r="OLO995"/>
      <c r="OLP995"/>
      <c r="OLQ995"/>
      <c r="OLR995"/>
      <c r="OLS995"/>
      <c r="OLT995"/>
      <c r="OLU995"/>
      <c r="OLV995"/>
      <c r="OLW995"/>
      <c r="OLX995"/>
      <c r="OLY995"/>
      <c r="OLZ995"/>
      <c r="OMA995"/>
      <c r="OMB995"/>
      <c r="OMC995"/>
      <c r="OMD995"/>
      <c r="OME995"/>
      <c r="OMF995"/>
      <c r="OMG995"/>
      <c r="OMH995"/>
      <c r="OMI995"/>
      <c r="OMJ995"/>
      <c r="OMK995"/>
      <c r="OML995"/>
      <c r="OMM995"/>
      <c r="OMN995"/>
      <c r="OMO995"/>
      <c r="OMP995"/>
      <c r="OMQ995"/>
      <c r="OMR995"/>
      <c r="OMS995"/>
      <c r="OMT995"/>
      <c r="OMU995"/>
      <c r="OMV995"/>
      <c r="OMW995"/>
      <c r="OMX995"/>
      <c r="OMY995"/>
      <c r="OMZ995"/>
      <c r="ONA995"/>
      <c r="ONB995"/>
      <c r="ONC995"/>
      <c r="OND995"/>
      <c r="ONE995"/>
      <c r="ONF995"/>
      <c r="ONG995"/>
      <c r="ONH995"/>
      <c r="ONI995"/>
      <c r="ONJ995"/>
      <c r="ONK995"/>
      <c r="ONL995"/>
      <c r="ONM995"/>
      <c r="ONN995"/>
      <c r="ONO995"/>
      <c r="ONP995"/>
      <c r="ONQ995"/>
      <c r="ONR995"/>
      <c r="ONS995"/>
      <c r="ONT995"/>
      <c r="ONU995"/>
      <c r="ONV995"/>
      <c r="ONW995"/>
      <c r="ONX995"/>
      <c r="ONY995"/>
      <c r="ONZ995"/>
      <c r="OOA995"/>
      <c r="OOB995"/>
      <c r="OOC995"/>
      <c r="OOD995"/>
      <c r="OOE995"/>
      <c r="OOF995"/>
      <c r="OOG995"/>
      <c r="OOH995"/>
      <c r="OOI995"/>
      <c r="OOJ995"/>
      <c r="OOK995"/>
      <c r="OOL995"/>
      <c r="OOM995"/>
      <c r="OON995"/>
      <c r="OOO995"/>
      <c r="OOP995"/>
      <c r="OOQ995"/>
      <c r="OOR995"/>
      <c r="OOS995"/>
      <c r="OOT995"/>
      <c r="OOU995"/>
      <c r="OOV995"/>
      <c r="OOW995"/>
      <c r="OOX995"/>
      <c r="OOY995"/>
      <c r="OOZ995"/>
      <c r="OPA995"/>
      <c r="OPB995"/>
      <c r="OPC995"/>
      <c r="OPD995"/>
      <c r="OPE995"/>
      <c r="OPF995"/>
      <c r="OPG995"/>
      <c r="OPH995"/>
      <c r="OPI995"/>
      <c r="OPJ995"/>
      <c r="OPK995"/>
      <c r="OPL995"/>
      <c r="OPM995"/>
      <c r="OPN995"/>
      <c r="OPO995"/>
      <c r="OPP995"/>
      <c r="OPQ995"/>
      <c r="OPR995"/>
      <c r="OPS995"/>
      <c r="OPT995"/>
      <c r="OPU995"/>
      <c r="OPV995"/>
      <c r="OPW995"/>
      <c r="OPX995"/>
      <c r="OPY995"/>
      <c r="OPZ995"/>
      <c r="OQA995"/>
      <c r="OQB995"/>
      <c r="OQC995"/>
      <c r="OQD995"/>
      <c r="OQE995"/>
      <c r="OQF995"/>
      <c r="OQG995"/>
      <c r="OQH995"/>
      <c r="OQI995"/>
      <c r="OQJ995"/>
      <c r="OQK995"/>
      <c r="OQL995"/>
      <c r="OQM995"/>
      <c r="OQN995"/>
      <c r="OQO995"/>
      <c r="OQP995"/>
      <c r="OQQ995"/>
      <c r="OQR995"/>
      <c r="OQS995"/>
      <c r="OQT995"/>
      <c r="OQU995"/>
      <c r="OQV995"/>
      <c r="OQW995"/>
      <c r="OQX995"/>
      <c r="OQY995"/>
      <c r="OQZ995"/>
      <c r="ORA995"/>
      <c r="ORB995"/>
      <c r="ORC995"/>
      <c r="ORD995"/>
      <c r="ORE995"/>
      <c r="ORF995"/>
      <c r="ORG995"/>
      <c r="ORH995"/>
      <c r="ORI995"/>
      <c r="ORJ995"/>
      <c r="ORK995"/>
      <c r="ORL995"/>
      <c r="ORM995"/>
      <c r="ORN995"/>
      <c r="ORO995"/>
      <c r="ORP995"/>
      <c r="ORQ995"/>
      <c r="ORR995"/>
      <c r="ORS995"/>
      <c r="ORT995"/>
      <c r="ORU995"/>
      <c r="ORV995"/>
      <c r="ORW995"/>
      <c r="ORX995"/>
      <c r="ORY995"/>
      <c r="ORZ995"/>
      <c r="OSA995"/>
      <c r="OSB995"/>
      <c r="OSC995"/>
      <c r="OSD995"/>
      <c r="OSE995"/>
      <c r="OSF995"/>
      <c r="OSG995"/>
      <c r="OSH995"/>
      <c r="OSI995"/>
      <c r="OSJ995"/>
      <c r="OSK995"/>
      <c r="OSL995"/>
      <c r="OSM995"/>
      <c r="OSN995"/>
      <c r="OSO995"/>
      <c r="OSP995"/>
      <c r="OSQ995"/>
      <c r="OSR995"/>
      <c r="OSS995"/>
      <c r="OST995"/>
      <c r="OSU995"/>
      <c r="OSV995"/>
      <c r="OSW995"/>
      <c r="OSX995"/>
      <c r="OSY995"/>
      <c r="OSZ995"/>
      <c r="OTA995"/>
      <c r="OTB995"/>
      <c r="OTC995"/>
      <c r="OTD995"/>
      <c r="OTE995"/>
      <c r="OTF995"/>
      <c r="OTG995"/>
      <c r="OTH995"/>
      <c r="OTI995"/>
      <c r="OTJ995"/>
      <c r="OTK995"/>
      <c r="OTL995"/>
      <c r="OTM995"/>
      <c r="OTN995"/>
      <c r="OTO995"/>
      <c r="OTP995"/>
      <c r="OTQ995"/>
      <c r="OTR995"/>
      <c r="OTS995"/>
      <c r="OTT995"/>
      <c r="OTU995"/>
      <c r="OTV995"/>
      <c r="OTW995"/>
      <c r="OTX995"/>
      <c r="OTY995"/>
      <c r="OTZ995"/>
      <c r="OUA995"/>
      <c r="OUB995"/>
      <c r="OUC995"/>
      <c r="OUD995"/>
      <c r="OUE995"/>
      <c r="OUF995"/>
      <c r="OUG995"/>
      <c r="OUH995"/>
      <c r="OUI995"/>
      <c r="OUJ995"/>
      <c r="OUK995"/>
      <c r="OUL995"/>
      <c r="OUM995"/>
      <c r="OUN995"/>
      <c r="OUO995"/>
      <c r="OUP995"/>
      <c r="OUQ995"/>
      <c r="OUR995"/>
      <c r="OUS995"/>
      <c r="OUT995"/>
      <c r="OUU995"/>
      <c r="OUV995"/>
      <c r="OUW995"/>
      <c r="OUX995"/>
      <c r="OUY995"/>
      <c r="OUZ995"/>
      <c r="OVA995"/>
      <c r="OVB995"/>
      <c r="OVC995"/>
      <c r="OVD995"/>
      <c r="OVE995"/>
      <c r="OVF995"/>
      <c r="OVG995"/>
      <c r="OVH995"/>
      <c r="OVI995"/>
      <c r="OVJ995"/>
      <c r="OVK995"/>
      <c r="OVL995"/>
      <c r="OVM995"/>
      <c r="OVN995"/>
      <c r="OVO995"/>
      <c r="OVP995"/>
      <c r="OVQ995"/>
      <c r="OVR995"/>
      <c r="OVS995"/>
      <c r="OVT995"/>
      <c r="OVU995"/>
      <c r="OVV995"/>
      <c r="OVW995"/>
      <c r="OVX995"/>
      <c r="OVY995"/>
      <c r="OVZ995"/>
      <c r="OWA995"/>
      <c r="OWB995"/>
      <c r="OWC995"/>
      <c r="OWD995"/>
      <c r="OWE995"/>
      <c r="OWF995"/>
      <c r="OWG995"/>
      <c r="OWH995"/>
      <c r="OWI995"/>
      <c r="OWJ995"/>
      <c r="OWK995"/>
      <c r="OWL995"/>
      <c r="OWM995"/>
      <c r="OWN995"/>
      <c r="OWO995"/>
      <c r="OWP995"/>
      <c r="OWQ995"/>
      <c r="OWR995"/>
      <c r="OWS995"/>
      <c r="OWT995"/>
      <c r="OWU995"/>
      <c r="OWV995"/>
      <c r="OWW995"/>
      <c r="OWX995"/>
      <c r="OWY995"/>
      <c r="OWZ995"/>
      <c r="OXA995"/>
      <c r="OXB995"/>
      <c r="OXC995"/>
      <c r="OXD995"/>
      <c r="OXE995"/>
      <c r="OXF995"/>
      <c r="OXG995"/>
      <c r="OXH995"/>
      <c r="OXI995"/>
      <c r="OXJ995"/>
      <c r="OXK995"/>
      <c r="OXL995"/>
      <c r="OXM995"/>
      <c r="OXN995"/>
      <c r="OXO995"/>
      <c r="OXP995"/>
      <c r="OXQ995"/>
      <c r="OXR995"/>
      <c r="OXS995"/>
      <c r="OXT995"/>
      <c r="OXU995"/>
      <c r="OXV995"/>
      <c r="OXW995"/>
      <c r="OXX995"/>
      <c r="OXY995"/>
      <c r="OXZ995"/>
      <c r="OYA995"/>
      <c r="OYB995"/>
      <c r="OYC995"/>
      <c r="OYD995"/>
      <c r="OYE995"/>
      <c r="OYF995"/>
      <c r="OYG995"/>
      <c r="OYH995"/>
      <c r="OYI995"/>
      <c r="OYJ995"/>
      <c r="OYK995"/>
      <c r="OYL995"/>
      <c r="OYM995"/>
      <c r="OYN995"/>
      <c r="OYO995"/>
      <c r="OYP995"/>
      <c r="OYQ995"/>
      <c r="OYR995"/>
      <c r="OYS995"/>
      <c r="OYT995"/>
      <c r="OYU995"/>
      <c r="OYV995"/>
      <c r="OYW995"/>
      <c r="OYX995"/>
      <c r="OYY995"/>
      <c r="OYZ995"/>
      <c r="OZA995"/>
      <c r="OZB995"/>
      <c r="OZC995"/>
      <c r="OZD995"/>
      <c r="OZE995"/>
      <c r="OZF995"/>
      <c r="OZG995"/>
      <c r="OZH995"/>
      <c r="OZI995"/>
      <c r="OZJ995"/>
      <c r="OZK995"/>
      <c r="OZL995"/>
      <c r="OZM995"/>
      <c r="OZN995"/>
      <c r="OZO995"/>
      <c r="OZP995"/>
      <c r="OZQ995"/>
      <c r="OZR995"/>
      <c r="OZS995"/>
      <c r="OZT995"/>
      <c r="OZU995"/>
      <c r="OZV995"/>
      <c r="OZW995"/>
      <c r="OZX995"/>
      <c r="OZY995"/>
      <c r="OZZ995"/>
      <c r="PAA995"/>
      <c r="PAB995"/>
      <c r="PAC995"/>
      <c r="PAD995"/>
      <c r="PAE995"/>
      <c r="PAF995"/>
      <c r="PAG995"/>
      <c r="PAH995"/>
      <c r="PAI995"/>
      <c r="PAJ995"/>
      <c r="PAK995"/>
      <c r="PAL995"/>
      <c r="PAM995"/>
      <c r="PAN995"/>
      <c r="PAO995"/>
      <c r="PAP995"/>
      <c r="PAQ995"/>
      <c r="PAR995"/>
      <c r="PAS995"/>
      <c r="PAT995"/>
      <c r="PAU995"/>
      <c r="PAV995"/>
      <c r="PAW995"/>
      <c r="PAX995"/>
      <c r="PAY995"/>
      <c r="PAZ995"/>
      <c r="PBA995"/>
      <c r="PBB995"/>
      <c r="PBC995"/>
      <c r="PBD995"/>
      <c r="PBE995"/>
      <c r="PBF995"/>
      <c r="PBG995"/>
      <c r="PBH995"/>
      <c r="PBI995"/>
      <c r="PBJ995"/>
      <c r="PBK995"/>
      <c r="PBL995"/>
      <c r="PBM995"/>
      <c r="PBN995"/>
      <c r="PBO995"/>
      <c r="PBP995"/>
      <c r="PBQ995"/>
      <c r="PBR995"/>
      <c r="PBS995"/>
      <c r="PBT995"/>
      <c r="PBU995"/>
      <c r="PBV995"/>
      <c r="PBW995"/>
      <c r="PBX995"/>
      <c r="PBY995"/>
      <c r="PBZ995"/>
      <c r="PCA995"/>
      <c r="PCB995"/>
      <c r="PCC995"/>
      <c r="PCD995"/>
      <c r="PCE995"/>
      <c r="PCF995"/>
      <c r="PCG995"/>
      <c r="PCH995"/>
      <c r="PCI995"/>
      <c r="PCJ995"/>
      <c r="PCK995"/>
      <c r="PCL995"/>
      <c r="PCM995"/>
      <c r="PCN995"/>
      <c r="PCO995"/>
      <c r="PCP995"/>
      <c r="PCQ995"/>
      <c r="PCR995"/>
      <c r="PCS995"/>
      <c r="PCT995"/>
      <c r="PCU995"/>
      <c r="PCV995"/>
      <c r="PCW995"/>
      <c r="PCX995"/>
      <c r="PCY995"/>
      <c r="PCZ995"/>
      <c r="PDA995"/>
      <c r="PDB995"/>
      <c r="PDC995"/>
      <c r="PDD995"/>
      <c r="PDE995"/>
      <c r="PDF995"/>
      <c r="PDG995"/>
      <c r="PDH995"/>
      <c r="PDI995"/>
      <c r="PDJ995"/>
      <c r="PDK995"/>
      <c r="PDL995"/>
      <c r="PDM995"/>
      <c r="PDN995"/>
      <c r="PDO995"/>
      <c r="PDP995"/>
      <c r="PDQ995"/>
      <c r="PDR995"/>
      <c r="PDS995"/>
      <c r="PDT995"/>
      <c r="PDU995"/>
      <c r="PDV995"/>
      <c r="PDW995"/>
      <c r="PDX995"/>
      <c r="PDY995"/>
      <c r="PDZ995"/>
      <c r="PEA995"/>
      <c r="PEB995"/>
      <c r="PEC995"/>
      <c r="PED995"/>
      <c r="PEE995"/>
      <c r="PEF995"/>
      <c r="PEG995"/>
      <c r="PEH995"/>
      <c r="PEI995"/>
      <c r="PEJ995"/>
      <c r="PEK995"/>
      <c r="PEL995"/>
      <c r="PEM995"/>
      <c r="PEN995"/>
      <c r="PEO995"/>
      <c r="PEP995"/>
      <c r="PEQ995"/>
      <c r="PER995"/>
      <c r="PES995"/>
      <c r="PET995"/>
      <c r="PEU995"/>
      <c r="PEV995"/>
      <c r="PEW995"/>
      <c r="PEX995"/>
      <c r="PEY995"/>
      <c r="PEZ995"/>
      <c r="PFA995"/>
      <c r="PFB995"/>
      <c r="PFC995"/>
      <c r="PFD995"/>
      <c r="PFE995"/>
      <c r="PFF995"/>
      <c r="PFG995"/>
      <c r="PFH995"/>
      <c r="PFI995"/>
      <c r="PFJ995"/>
      <c r="PFK995"/>
      <c r="PFL995"/>
      <c r="PFM995"/>
      <c r="PFN995"/>
      <c r="PFO995"/>
      <c r="PFP995"/>
      <c r="PFQ995"/>
      <c r="PFR995"/>
      <c r="PFS995"/>
      <c r="PFT995"/>
      <c r="PFU995"/>
      <c r="PFV995"/>
      <c r="PFW995"/>
      <c r="PFX995"/>
      <c r="PFY995"/>
      <c r="PFZ995"/>
      <c r="PGA995"/>
      <c r="PGB995"/>
      <c r="PGC995"/>
      <c r="PGD995"/>
      <c r="PGE995"/>
      <c r="PGF995"/>
      <c r="PGG995"/>
      <c r="PGH995"/>
      <c r="PGI995"/>
      <c r="PGJ995"/>
      <c r="PGK995"/>
      <c r="PGL995"/>
      <c r="PGM995"/>
      <c r="PGN995"/>
      <c r="PGO995"/>
      <c r="PGP995"/>
      <c r="PGQ995"/>
      <c r="PGR995"/>
      <c r="PGS995"/>
      <c r="PGT995"/>
      <c r="PGU995"/>
      <c r="PGV995"/>
      <c r="PGW995"/>
      <c r="PGX995"/>
      <c r="PGY995"/>
      <c r="PGZ995"/>
      <c r="PHA995"/>
      <c r="PHB995"/>
      <c r="PHC995"/>
      <c r="PHD995"/>
      <c r="PHE995"/>
      <c r="PHF995"/>
      <c r="PHG995"/>
      <c r="PHH995"/>
      <c r="PHI995"/>
      <c r="PHJ995"/>
      <c r="PHK995"/>
      <c r="PHL995"/>
      <c r="PHM995"/>
      <c r="PHN995"/>
      <c r="PHO995"/>
      <c r="PHP995"/>
      <c r="PHQ995"/>
      <c r="PHR995"/>
      <c r="PHS995"/>
      <c r="PHT995"/>
      <c r="PHU995"/>
      <c r="PHV995"/>
      <c r="PHW995"/>
      <c r="PHX995"/>
      <c r="PHY995"/>
      <c r="PHZ995"/>
      <c r="PIA995"/>
      <c r="PIB995"/>
      <c r="PIC995"/>
      <c r="PID995"/>
      <c r="PIE995"/>
      <c r="PIF995"/>
      <c r="PIG995"/>
      <c r="PIH995"/>
      <c r="PII995"/>
      <c r="PIJ995"/>
      <c r="PIK995"/>
      <c r="PIL995"/>
      <c r="PIM995"/>
      <c r="PIN995"/>
      <c r="PIO995"/>
      <c r="PIP995"/>
      <c r="PIQ995"/>
      <c r="PIR995"/>
      <c r="PIS995"/>
      <c r="PIT995"/>
      <c r="PIU995"/>
      <c r="PIV995"/>
      <c r="PIW995"/>
      <c r="PIX995"/>
      <c r="PIY995"/>
      <c r="PIZ995"/>
      <c r="PJA995"/>
      <c r="PJB995"/>
      <c r="PJC995"/>
      <c r="PJD995"/>
      <c r="PJE995"/>
      <c r="PJF995"/>
      <c r="PJG995"/>
      <c r="PJH995"/>
      <c r="PJI995"/>
      <c r="PJJ995"/>
      <c r="PJK995"/>
      <c r="PJL995"/>
      <c r="PJM995"/>
      <c r="PJN995"/>
      <c r="PJO995"/>
      <c r="PJP995"/>
      <c r="PJQ995"/>
      <c r="PJR995"/>
      <c r="PJS995"/>
      <c r="PJT995"/>
      <c r="PJU995"/>
      <c r="PJV995"/>
      <c r="PJW995"/>
      <c r="PJX995"/>
      <c r="PJY995"/>
      <c r="PJZ995"/>
      <c r="PKA995"/>
      <c r="PKB995"/>
      <c r="PKC995"/>
      <c r="PKD995"/>
      <c r="PKE995"/>
      <c r="PKF995"/>
      <c r="PKG995"/>
      <c r="PKH995"/>
      <c r="PKI995"/>
      <c r="PKJ995"/>
      <c r="PKK995"/>
      <c r="PKL995"/>
      <c r="PKM995"/>
      <c r="PKN995"/>
      <c r="PKO995"/>
      <c r="PKP995"/>
      <c r="PKQ995"/>
      <c r="PKR995"/>
      <c r="PKS995"/>
      <c r="PKT995"/>
      <c r="PKU995"/>
      <c r="PKV995"/>
      <c r="PKW995"/>
      <c r="PKX995"/>
      <c r="PKY995"/>
      <c r="PKZ995"/>
      <c r="PLA995"/>
      <c r="PLB995"/>
      <c r="PLC995"/>
      <c r="PLD995"/>
      <c r="PLE995"/>
      <c r="PLF995"/>
      <c r="PLG995"/>
      <c r="PLH995"/>
      <c r="PLI995"/>
      <c r="PLJ995"/>
      <c r="PLK995"/>
      <c r="PLL995"/>
      <c r="PLM995"/>
      <c r="PLN995"/>
      <c r="PLO995"/>
      <c r="PLP995"/>
      <c r="PLQ995"/>
      <c r="PLR995"/>
      <c r="PLS995"/>
      <c r="PLT995"/>
      <c r="PLU995"/>
      <c r="PLV995"/>
      <c r="PLW995"/>
      <c r="PLX995"/>
      <c r="PLY995"/>
      <c r="PLZ995"/>
      <c r="PMA995"/>
      <c r="PMB995"/>
      <c r="PMC995"/>
      <c r="PMD995"/>
      <c r="PME995"/>
      <c r="PMF995"/>
      <c r="PMG995"/>
      <c r="PMH995"/>
      <c r="PMI995"/>
      <c r="PMJ995"/>
      <c r="PMK995"/>
      <c r="PML995"/>
      <c r="PMM995"/>
      <c r="PMN995"/>
      <c r="PMO995"/>
      <c r="PMP995"/>
      <c r="PMQ995"/>
      <c r="PMR995"/>
      <c r="PMS995"/>
      <c r="PMT995"/>
      <c r="PMU995"/>
      <c r="PMV995"/>
      <c r="PMW995"/>
      <c r="PMX995"/>
      <c r="PMY995"/>
      <c r="PMZ995"/>
      <c r="PNA995"/>
      <c r="PNB995"/>
      <c r="PNC995"/>
      <c r="PND995"/>
      <c r="PNE995"/>
      <c r="PNF995"/>
      <c r="PNG995"/>
      <c r="PNH995"/>
      <c r="PNI995"/>
      <c r="PNJ995"/>
      <c r="PNK995"/>
      <c r="PNL995"/>
      <c r="PNM995"/>
      <c r="PNN995"/>
      <c r="PNO995"/>
      <c r="PNP995"/>
      <c r="PNQ995"/>
      <c r="PNR995"/>
      <c r="PNS995"/>
      <c r="PNT995"/>
      <c r="PNU995"/>
      <c r="PNV995"/>
      <c r="PNW995"/>
      <c r="PNX995"/>
      <c r="PNY995"/>
      <c r="PNZ995"/>
      <c r="POA995"/>
      <c r="POB995"/>
      <c r="POC995"/>
      <c r="POD995"/>
      <c r="POE995"/>
      <c r="POF995"/>
      <c r="POG995"/>
      <c r="POH995"/>
      <c r="POI995"/>
      <c r="POJ995"/>
      <c r="POK995"/>
      <c r="POL995"/>
      <c r="POM995"/>
      <c r="PON995"/>
      <c r="POO995"/>
      <c r="POP995"/>
      <c r="POQ995"/>
      <c r="POR995"/>
      <c r="POS995"/>
      <c r="POT995"/>
      <c r="POU995"/>
      <c r="POV995"/>
      <c r="POW995"/>
      <c r="POX995"/>
      <c r="POY995"/>
      <c r="POZ995"/>
      <c r="PPA995"/>
      <c r="PPB995"/>
      <c r="PPC995"/>
      <c r="PPD995"/>
      <c r="PPE995"/>
      <c r="PPF995"/>
      <c r="PPG995"/>
      <c r="PPH995"/>
      <c r="PPI995"/>
      <c r="PPJ995"/>
      <c r="PPK995"/>
      <c r="PPL995"/>
      <c r="PPM995"/>
      <c r="PPN995"/>
      <c r="PPO995"/>
      <c r="PPP995"/>
      <c r="PPQ995"/>
      <c r="PPR995"/>
      <c r="PPS995"/>
      <c r="PPT995"/>
      <c r="PPU995"/>
      <c r="PPV995"/>
      <c r="PPW995"/>
      <c r="PPX995"/>
      <c r="PPY995"/>
      <c r="PPZ995"/>
      <c r="PQA995"/>
      <c r="PQB995"/>
      <c r="PQC995"/>
      <c r="PQD995"/>
      <c r="PQE995"/>
      <c r="PQF995"/>
      <c r="PQG995"/>
      <c r="PQH995"/>
      <c r="PQI995"/>
      <c r="PQJ995"/>
      <c r="PQK995"/>
      <c r="PQL995"/>
      <c r="PQM995"/>
      <c r="PQN995"/>
      <c r="PQO995"/>
      <c r="PQP995"/>
      <c r="PQQ995"/>
      <c r="PQR995"/>
      <c r="PQS995"/>
      <c r="PQT995"/>
      <c r="PQU995"/>
      <c r="PQV995"/>
      <c r="PQW995"/>
      <c r="PQX995"/>
      <c r="PQY995"/>
      <c r="PQZ995"/>
      <c r="PRA995"/>
      <c r="PRB995"/>
      <c r="PRC995"/>
      <c r="PRD995"/>
      <c r="PRE995"/>
      <c r="PRF995"/>
      <c r="PRG995"/>
      <c r="PRH995"/>
      <c r="PRI995"/>
      <c r="PRJ995"/>
      <c r="PRK995"/>
      <c r="PRL995"/>
      <c r="PRM995"/>
      <c r="PRN995"/>
      <c r="PRO995"/>
      <c r="PRP995"/>
      <c r="PRQ995"/>
      <c r="PRR995"/>
      <c r="PRS995"/>
      <c r="PRT995"/>
      <c r="PRU995"/>
      <c r="PRV995"/>
      <c r="PRW995"/>
      <c r="PRX995"/>
      <c r="PRY995"/>
      <c r="PRZ995"/>
      <c r="PSA995"/>
      <c r="PSB995"/>
      <c r="PSC995"/>
      <c r="PSD995"/>
      <c r="PSE995"/>
      <c r="PSF995"/>
      <c r="PSG995"/>
      <c r="PSH995"/>
      <c r="PSI995"/>
      <c r="PSJ995"/>
      <c r="PSK995"/>
      <c r="PSL995"/>
      <c r="PSM995"/>
      <c r="PSN995"/>
      <c r="PSO995"/>
      <c r="PSP995"/>
      <c r="PSQ995"/>
      <c r="PSR995"/>
      <c r="PSS995"/>
      <c r="PST995"/>
      <c r="PSU995"/>
      <c r="PSV995"/>
      <c r="PSW995"/>
      <c r="PSX995"/>
      <c r="PSY995"/>
      <c r="PSZ995"/>
      <c r="PTA995"/>
      <c r="PTB995"/>
      <c r="PTC995"/>
      <c r="PTD995"/>
      <c r="PTE995"/>
      <c r="PTF995"/>
      <c r="PTG995"/>
      <c r="PTH995"/>
      <c r="PTI995"/>
      <c r="PTJ995"/>
      <c r="PTK995"/>
      <c r="PTL995"/>
      <c r="PTM995"/>
      <c r="PTN995"/>
      <c r="PTO995"/>
      <c r="PTP995"/>
      <c r="PTQ995"/>
      <c r="PTR995"/>
      <c r="PTS995"/>
      <c r="PTT995"/>
      <c r="PTU995"/>
      <c r="PTV995"/>
      <c r="PTW995"/>
      <c r="PTX995"/>
      <c r="PTY995"/>
      <c r="PTZ995"/>
      <c r="PUA995"/>
      <c r="PUB995"/>
      <c r="PUC995"/>
      <c r="PUD995"/>
      <c r="PUE995"/>
      <c r="PUF995"/>
      <c r="PUG995"/>
      <c r="PUH995"/>
      <c r="PUI995"/>
      <c r="PUJ995"/>
      <c r="PUK995"/>
      <c r="PUL995"/>
      <c r="PUM995"/>
      <c r="PUN995"/>
      <c r="PUO995"/>
      <c r="PUP995"/>
      <c r="PUQ995"/>
      <c r="PUR995"/>
      <c r="PUS995"/>
      <c r="PUT995"/>
      <c r="PUU995"/>
      <c r="PUV995"/>
      <c r="PUW995"/>
      <c r="PUX995"/>
      <c r="PUY995"/>
      <c r="PUZ995"/>
      <c r="PVA995"/>
      <c r="PVB995"/>
      <c r="PVC995"/>
      <c r="PVD995"/>
      <c r="PVE995"/>
      <c r="PVF995"/>
      <c r="PVG995"/>
      <c r="PVH995"/>
      <c r="PVI995"/>
      <c r="PVJ995"/>
      <c r="PVK995"/>
      <c r="PVL995"/>
      <c r="PVM995"/>
      <c r="PVN995"/>
      <c r="PVO995"/>
      <c r="PVP995"/>
      <c r="PVQ995"/>
      <c r="PVR995"/>
      <c r="PVS995"/>
      <c r="PVT995"/>
      <c r="PVU995"/>
      <c r="PVV995"/>
      <c r="PVW995"/>
      <c r="PVX995"/>
      <c r="PVY995"/>
      <c r="PVZ995"/>
      <c r="PWA995"/>
      <c r="PWB995"/>
      <c r="PWC995"/>
      <c r="PWD995"/>
      <c r="PWE995"/>
      <c r="PWF995"/>
      <c r="PWG995"/>
      <c r="PWH995"/>
      <c r="PWI995"/>
      <c r="PWJ995"/>
      <c r="PWK995"/>
      <c r="PWL995"/>
      <c r="PWM995"/>
      <c r="PWN995"/>
      <c r="PWO995"/>
      <c r="PWP995"/>
      <c r="PWQ995"/>
      <c r="PWR995"/>
      <c r="PWS995"/>
      <c r="PWT995"/>
      <c r="PWU995"/>
      <c r="PWV995"/>
      <c r="PWW995"/>
      <c r="PWX995"/>
      <c r="PWY995"/>
      <c r="PWZ995"/>
      <c r="PXA995"/>
      <c r="PXB995"/>
      <c r="PXC995"/>
      <c r="PXD995"/>
      <c r="PXE995"/>
      <c r="PXF995"/>
      <c r="PXG995"/>
      <c r="PXH995"/>
      <c r="PXI995"/>
      <c r="PXJ995"/>
      <c r="PXK995"/>
      <c r="PXL995"/>
      <c r="PXM995"/>
      <c r="PXN995"/>
      <c r="PXO995"/>
      <c r="PXP995"/>
      <c r="PXQ995"/>
      <c r="PXR995"/>
      <c r="PXS995"/>
      <c r="PXT995"/>
      <c r="PXU995"/>
      <c r="PXV995"/>
      <c r="PXW995"/>
      <c r="PXX995"/>
      <c r="PXY995"/>
      <c r="PXZ995"/>
      <c r="PYA995"/>
      <c r="PYB995"/>
      <c r="PYC995"/>
      <c r="PYD995"/>
      <c r="PYE995"/>
      <c r="PYF995"/>
      <c r="PYG995"/>
      <c r="PYH995"/>
      <c r="PYI995"/>
      <c r="PYJ995"/>
      <c r="PYK995"/>
      <c r="PYL995"/>
      <c r="PYM995"/>
      <c r="PYN995"/>
      <c r="PYO995"/>
      <c r="PYP995"/>
      <c r="PYQ995"/>
      <c r="PYR995"/>
      <c r="PYS995"/>
      <c r="PYT995"/>
      <c r="PYU995"/>
      <c r="PYV995"/>
      <c r="PYW995"/>
      <c r="PYX995"/>
      <c r="PYY995"/>
      <c r="PYZ995"/>
      <c r="PZA995"/>
      <c r="PZB995"/>
      <c r="PZC995"/>
      <c r="PZD995"/>
      <c r="PZE995"/>
      <c r="PZF995"/>
      <c r="PZG995"/>
      <c r="PZH995"/>
      <c r="PZI995"/>
      <c r="PZJ995"/>
      <c r="PZK995"/>
      <c r="PZL995"/>
      <c r="PZM995"/>
      <c r="PZN995"/>
      <c r="PZO995"/>
      <c r="PZP995"/>
      <c r="PZQ995"/>
      <c r="PZR995"/>
      <c r="PZS995"/>
      <c r="PZT995"/>
      <c r="PZU995"/>
      <c r="PZV995"/>
      <c r="PZW995"/>
      <c r="PZX995"/>
      <c r="PZY995"/>
      <c r="PZZ995"/>
      <c r="QAA995"/>
      <c r="QAB995"/>
      <c r="QAC995"/>
      <c r="QAD995"/>
      <c r="QAE995"/>
      <c r="QAF995"/>
      <c r="QAG995"/>
      <c r="QAH995"/>
      <c r="QAI995"/>
      <c r="QAJ995"/>
      <c r="QAK995"/>
      <c r="QAL995"/>
      <c r="QAM995"/>
      <c r="QAN995"/>
      <c r="QAO995"/>
      <c r="QAP995"/>
      <c r="QAQ995"/>
      <c r="QAR995"/>
      <c r="QAS995"/>
      <c r="QAT995"/>
      <c r="QAU995"/>
      <c r="QAV995"/>
      <c r="QAW995"/>
      <c r="QAX995"/>
      <c r="QAY995"/>
      <c r="QAZ995"/>
      <c r="QBA995"/>
      <c r="QBB995"/>
      <c r="QBC995"/>
      <c r="QBD995"/>
      <c r="QBE995"/>
      <c r="QBF995"/>
      <c r="QBG995"/>
      <c r="QBH995"/>
      <c r="QBI995"/>
      <c r="QBJ995"/>
      <c r="QBK995"/>
      <c r="QBL995"/>
      <c r="QBM995"/>
      <c r="QBN995"/>
      <c r="QBO995"/>
      <c r="QBP995"/>
      <c r="QBQ995"/>
      <c r="QBR995"/>
      <c r="QBS995"/>
      <c r="QBT995"/>
      <c r="QBU995"/>
      <c r="QBV995"/>
      <c r="QBW995"/>
      <c r="QBX995"/>
      <c r="QBY995"/>
      <c r="QBZ995"/>
      <c r="QCA995"/>
      <c r="QCB995"/>
      <c r="QCC995"/>
      <c r="QCD995"/>
      <c r="QCE995"/>
      <c r="QCF995"/>
      <c r="QCG995"/>
      <c r="QCH995"/>
      <c r="QCI995"/>
      <c r="QCJ995"/>
      <c r="QCK995"/>
      <c r="QCL995"/>
      <c r="QCM995"/>
      <c r="QCN995"/>
      <c r="QCO995"/>
      <c r="QCP995"/>
      <c r="QCQ995"/>
      <c r="QCR995"/>
      <c r="QCS995"/>
      <c r="QCT995"/>
      <c r="QCU995"/>
      <c r="QCV995"/>
      <c r="QCW995"/>
      <c r="QCX995"/>
      <c r="QCY995"/>
      <c r="QCZ995"/>
      <c r="QDA995"/>
      <c r="QDB995"/>
      <c r="QDC995"/>
      <c r="QDD995"/>
      <c r="QDE995"/>
      <c r="QDF995"/>
      <c r="QDG995"/>
      <c r="QDH995"/>
      <c r="QDI995"/>
      <c r="QDJ995"/>
      <c r="QDK995"/>
      <c r="QDL995"/>
      <c r="QDM995"/>
      <c r="QDN995"/>
      <c r="QDO995"/>
      <c r="QDP995"/>
      <c r="QDQ995"/>
      <c r="QDR995"/>
      <c r="QDS995"/>
      <c r="QDT995"/>
      <c r="QDU995"/>
      <c r="QDV995"/>
      <c r="QDW995"/>
      <c r="QDX995"/>
      <c r="QDY995"/>
      <c r="QDZ995"/>
      <c r="QEA995"/>
      <c r="QEB995"/>
      <c r="QEC995"/>
      <c r="QED995"/>
      <c r="QEE995"/>
      <c r="QEF995"/>
      <c r="QEG995"/>
      <c r="QEH995"/>
      <c r="QEI995"/>
      <c r="QEJ995"/>
      <c r="QEK995"/>
      <c r="QEL995"/>
      <c r="QEM995"/>
      <c r="QEN995"/>
      <c r="QEO995"/>
      <c r="QEP995"/>
      <c r="QEQ995"/>
      <c r="QER995"/>
      <c r="QES995"/>
      <c r="QET995"/>
      <c r="QEU995"/>
      <c r="QEV995"/>
      <c r="QEW995"/>
      <c r="QEX995"/>
      <c r="QEY995"/>
      <c r="QEZ995"/>
      <c r="QFA995"/>
      <c r="QFB995"/>
      <c r="QFC995"/>
      <c r="QFD995"/>
      <c r="QFE995"/>
      <c r="QFF995"/>
      <c r="QFG995"/>
      <c r="QFH995"/>
      <c r="QFI995"/>
      <c r="QFJ995"/>
      <c r="QFK995"/>
      <c r="QFL995"/>
      <c r="QFM995"/>
      <c r="QFN995"/>
      <c r="QFO995"/>
      <c r="QFP995"/>
      <c r="QFQ995"/>
      <c r="QFR995"/>
      <c r="QFS995"/>
      <c r="QFT995"/>
      <c r="QFU995"/>
      <c r="QFV995"/>
      <c r="QFW995"/>
      <c r="QFX995"/>
      <c r="QFY995"/>
      <c r="QFZ995"/>
      <c r="QGA995"/>
      <c r="QGB995"/>
      <c r="QGC995"/>
      <c r="QGD995"/>
      <c r="QGE995"/>
      <c r="QGF995"/>
      <c r="QGG995"/>
      <c r="QGH995"/>
      <c r="QGI995"/>
      <c r="QGJ995"/>
      <c r="QGK995"/>
      <c r="QGL995"/>
      <c r="QGM995"/>
      <c r="QGN995"/>
      <c r="QGO995"/>
      <c r="QGP995"/>
      <c r="QGQ995"/>
      <c r="QGR995"/>
      <c r="QGS995"/>
      <c r="QGT995"/>
      <c r="QGU995"/>
      <c r="QGV995"/>
      <c r="QGW995"/>
      <c r="QGX995"/>
      <c r="QGY995"/>
      <c r="QGZ995"/>
      <c r="QHA995"/>
      <c r="QHB995"/>
      <c r="QHC995"/>
      <c r="QHD995"/>
      <c r="QHE995"/>
      <c r="QHF995"/>
      <c r="QHG995"/>
      <c r="QHH995"/>
      <c r="QHI995"/>
      <c r="QHJ995"/>
      <c r="QHK995"/>
      <c r="QHL995"/>
      <c r="QHM995"/>
      <c r="QHN995"/>
      <c r="QHO995"/>
      <c r="QHP995"/>
      <c r="QHQ995"/>
      <c r="QHR995"/>
      <c r="QHS995"/>
      <c r="QHT995"/>
      <c r="QHU995"/>
      <c r="QHV995"/>
      <c r="QHW995"/>
      <c r="QHX995"/>
      <c r="QHY995"/>
      <c r="QHZ995"/>
      <c r="QIA995"/>
      <c r="QIB995"/>
      <c r="QIC995"/>
      <c r="QID995"/>
      <c r="QIE995"/>
      <c r="QIF995"/>
      <c r="QIG995"/>
      <c r="QIH995"/>
      <c r="QII995"/>
      <c r="QIJ995"/>
      <c r="QIK995"/>
      <c r="QIL995"/>
      <c r="QIM995"/>
      <c r="QIN995"/>
      <c r="QIO995"/>
      <c r="QIP995"/>
      <c r="QIQ995"/>
      <c r="QIR995"/>
      <c r="QIS995"/>
      <c r="QIT995"/>
      <c r="QIU995"/>
      <c r="QIV995"/>
      <c r="QIW995"/>
      <c r="QIX995"/>
      <c r="QIY995"/>
      <c r="QIZ995"/>
      <c r="QJA995"/>
      <c r="QJB995"/>
      <c r="QJC995"/>
      <c r="QJD995"/>
      <c r="QJE995"/>
      <c r="QJF995"/>
      <c r="QJG995"/>
      <c r="QJH995"/>
      <c r="QJI995"/>
      <c r="QJJ995"/>
      <c r="QJK995"/>
      <c r="QJL995"/>
      <c r="QJM995"/>
      <c r="QJN995"/>
      <c r="QJO995"/>
      <c r="QJP995"/>
      <c r="QJQ995"/>
      <c r="QJR995"/>
      <c r="QJS995"/>
      <c r="QJT995"/>
      <c r="QJU995"/>
      <c r="QJV995"/>
      <c r="QJW995"/>
      <c r="QJX995"/>
      <c r="QJY995"/>
      <c r="QJZ995"/>
      <c r="QKA995"/>
      <c r="QKB995"/>
      <c r="QKC995"/>
      <c r="QKD995"/>
      <c r="QKE995"/>
      <c r="QKF995"/>
      <c r="QKG995"/>
      <c r="QKH995"/>
      <c r="QKI995"/>
      <c r="QKJ995"/>
      <c r="QKK995"/>
      <c r="QKL995"/>
      <c r="QKM995"/>
      <c r="QKN995"/>
      <c r="QKO995"/>
      <c r="QKP995"/>
      <c r="QKQ995"/>
      <c r="QKR995"/>
      <c r="QKS995"/>
      <c r="QKT995"/>
      <c r="QKU995"/>
      <c r="QKV995"/>
      <c r="QKW995"/>
      <c r="QKX995"/>
      <c r="QKY995"/>
      <c r="QKZ995"/>
      <c r="QLA995"/>
      <c r="QLB995"/>
      <c r="QLC995"/>
      <c r="QLD995"/>
      <c r="QLE995"/>
      <c r="QLF995"/>
      <c r="QLG995"/>
      <c r="QLH995"/>
      <c r="QLI995"/>
      <c r="QLJ995"/>
      <c r="QLK995"/>
      <c r="QLL995"/>
      <c r="QLM995"/>
      <c r="QLN995"/>
      <c r="QLO995"/>
      <c r="QLP995"/>
      <c r="QLQ995"/>
      <c r="QLR995"/>
      <c r="QLS995"/>
      <c r="QLT995"/>
      <c r="QLU995"/>
      <c r="QLV995"/>
      <c r="QLW995"/>
      <c r="QLX995"/>
      <c r="QLY995"/>
      <c r="QLZ995"/>
      <c r="QMA995"/>
      <c r="QMB995"/>
      <c r="QMC995"/>
      <c r="QMD995"/>
      <c r="QME995"/>
      <c r="QMF995"/>
      <c r="QMG995"/>
      <c r="QMH995"/>
      <c r="QMI995"/>
      <c r="QMJ995"/>
      <c r="QMK995"/>
      <c r="QML995"/>
      <c r="QMM995"/>
      <c r="QMN995"/>
      <c r="QMO995"/>
      <c r="QMP995"/>
      <c r="QMQ995"/>
      <c r="QMR995"/>
      <c r="QMS995"/>
      <c r="QMT995"/>
      <c r="QMU995"/>
      <c r="QMV995"/>
      <c r="QMW995"/>
      <c r="QMX995"/>
      <c r="QMY995"/>
      <c r="QMZ995"/>
      <c r="QNA995"/>
      <c r="QNB995"/>
      <c r="QNC995"/>
      <c r="QND995"/>
      <c r="QNE995"/>
      <c r="QNF995"/>
      <c r="QNG995"/>
      <c r="QNH995"/>
      <c r="QNI995"/>
      <c r="QNJ995"/>
      <c r="QNK995"/>
      <c r="QNL995"/>
      <c r="QNM995"/>
      <c r="QNN995"/>
      <c r="QNO995"/>
      <c r="QNP995"/>
      <c r="QNQ995"/>
      <c r="QNR995"/>
      <c r="QNS995"/>
      <c r="QNT995"/>
      <c r="QNU995"/>
      <c r="QNV995"/>
      <c r="QNW995"/>
      <c r="QNX995"/>
      <c r="QNY995"/>
      <c r="QNZ995"/>
      <c r="QOA995"/>
      <c r="QOB995"/>
      <c r="QOC995"/>
      <c r="QOD995"/>
      <c r="QOE995"/>
      <c r="QOF995"/>
      <c r="QOG995"/>
      <c r="QOH995"/>
      <c r="QOI995"/>
      <c r="QOJ995"/>
      <c r="QOK995"/>
      <c r="QOL995"/>
      <c r="QOM995"/>
      <c r="QON995"/>
      <c r="QOO995"/>
      <c r="QOP995"/>
      <c r="QOQ995"/>
      <c r="QOR995"/>
      <c r="QOS995"/>
      <c r="QOT995"/>
      <c r="QOU995"/>
      <c r="QOV995"/>
      <c r="QOW995"/>
      <c r="QOX995"/>
      <c r="QOY995"/>
      <c r="QOZ995"/>
      <c r="QPA995"/>
      <c r="QPB995"/>
      <c r="QPC995"/>
      <c r="QPD995"/>
      <c r="QPE995"/>
      <c r="QPF995"/>
      <c r="QPG995"/>
      <c r="QPH995"/>
      <c r="QPI995"/>
      <c r="QPJ995"/>
      <c r="QPK995"/>
      <c r="QPL995"/>
      <c r="QPM995"/>
      <c r="QPN995"/>
      <c r="QPO995"/>
      <c r="QPP995"/>
      <c r="QPQ995"/>
      <c r="QPR995"/>
      <c r="QPS995"/>
      <c r="QPT995"/>
      <c r="QPU995"/>
      <c r="QPV995"/>
      <c r="QPW995"/>
      <c r="QPX995"/>
      <c r="QPY995"/>
      <c r="QPZ995"/>
      <c r="QQA995"/>
      <c r="QQB995"/>
      <c r="QQC995"/>
      <c r="QQD995"/>
      <c r="QQE995"/>
      <c r="QQF995"/>
      <c r="QQG995"/>
      <c r="QQH995"/>
      <c r="QQI995"/>
      <c r="QQJ995"/>
      <c r="QQK995"/>
      <c r="QQL995"/>
      <c r="QQM995"/>
      <c r="QQN995"/>
      <c r="QQO995"/>
      <c r="QQP995"/>
      <c r="QQQ995"/>
      <c r="QQR995"/>
      <c r="QQS995"/>
      <c r="QQT995"/>
      <c r="QQU995"/>
      <c r="QQV995"/>
      <c r="QQW995"/>
      <c r="QQX995"/>
      <c r="QQY995"/>
      <c r="QQZ995"/>
      <c r="QRA995"/>
      <c r="QRB995"/>
      <c r="QRC995"/>
      <c r="QRD995"/>
      <c r="QRE995"/>
      <c r="QRF995"/>
      <c r="QRG995"/>
      <c r="QRH995"/>
      <c r="QRI995"/>
      <c r="QRJ995"/>
      <c r="QRK995"/>
      <c r="QRL995"/>
      <c r="QRM995"/>
      <c r="QRN995"/>
      <c r="QRO995"/>
      <c r="QRP995"/>
      <c r="QRQ995"/>
      <c r="QRR995"/>
      <c r="QRS995"/>
      <c r="QRT995"/>
      <c r="QRU995"/>
      <c r="QRV995"/>
      <c r="QRW995"/>
      <c r="QRX995"/>
      <c r="QRY995"/>
      <c r="QRZ995"/>
      <c r="QSA995"/>
      <c r="QSB995"/>
      <c r="QSC995"/>
      <c r="QSD995"/>
      <c r="QSE995"/>
      <c r="QSF995"/>
      <c r="QSG995"/>
      <c r="QSH995"/>
      <c r="QSI995"/>
      <c r="QSJ995"/>
      <c r="QSK995"/>
      <c r="QSL995"/>
      <c r="QSM995"/>
      <c r="QSN995"/>
      <c r="QSO995"/>
      <c r="QSP995"/>
      <c r="QSQ995"/>
      <c r="QSR995"/>
      <c r="QSS995"/>
      <c r="QST995"/>
      <c r="QSU995"/>
      <c r="QSV995"/>
      <c r="QSW995"/>
      <c r="QSX995"/>
      <c r="QSY995"/>
      <c r="QSZ995"/>
      <c r="QTA995"/>
      <c r="QTB995"/>
      <c r="QTC995"/>
      <c r="QTD995"/>
      <c r="QTE995"/>
      <c r="QTF995"/>
      <c r="QTG995"/>
      <c r="QTH995"/>
      <c r="QTI995"/>
      <c r="QTJ995"/>
      <c r="QTK995"/>
      <c r="QTL995"/>
      <c r="QTM995"/>
      <c r="QTN995"/>
      <c r="QTO995"/>
      <c r="QTP995"/>
      <c r="QTQ995"/>
      <c r="QTR995"/>
      <c r="QTS995"/>
      <c r="QTT995"/>
      <c r="QTU995"/>
      <c r="QTV995"/>
      <c r="QTW995"/>
      <c r="QTX995"/>
      <c r="QTY995"/>
      <c r="QTZ995"/>
      <c r="QUA995"/>
      <c r="QUB995"/>
      <c r="QUC995"/>
      <c r="QUD995"/>
      <c r="QUE995"/>
      <c r="QUF995"/>
      <c r="QUG995"/>
      <c r="QUH995"/>
      <c r="QUI995"/>
      <c r="QUJ995"/>
      <c r="QUK995"/>
      <c r="QUL995"/>
      <c r="QUM995"/>
      <c r="QUN995"/>
      <c r="QUO995"/>
      <c r="QUP995"/>
      <c r="QUQ995"/>
      <c r="QUR995"/>
      <c r="QUS995"/>
      <c r="QUT995"/>
      <c r="QUU995"/>
      <c r="QUV995"/>
      <c r="QUW995"/>
      <c r="QUX995"/>
      <c r="QUY995"/>
      <c r="QUZ995"/>
      <c r="QVA995"/>
      <c r="QVB995"/>
      <c r="QVC995"/>
      <c r="QVD995"/>
      <c r="QVE995"/>
      <c r="QVF995"/>
      <c r="QVG995"/>
      <c r="QVH995"/>
      <c r="QVI995"/>
      <c r="QVJ995"/>
      <c r="QVK995"/>
      <c r="QVL995"/>
      <c r="QVM995"/>
      <c r="QVN995"/>
      <c r="QVO995"/>
      <c r="QVP995"/>
      <c r="QVQ995"/>
      <c r="QVR995"/>
      <c r="QVS995"/>
      <c r="QVT995"/>
      <c r="QVU995"/>
      <c r="QVV995"/>
      <c r="QVW995"/>
      <c r="QVX995"/>
      <c r="QVY995"/>
      <c r="QVZ995"/>
      <c r="QWA995"/>
      <c r="QWB995"/>
      <c r="QWC995"/>
      <c r="QWD995"/>
      <c r="QWE995"/>
      <c r="QWF995"/>
      <c r="QWG995"/>
      <c r="QWH995"/>
      <c r="QWI995"/>
      <c r="QWJ995"/>
      <c r="QWK995"/>
      <c r="QWL995"/>
      <c r="QWM995"/>
      <c r="QWN995"/>
      <c r="QWO995"/>
      <c r="QWP995"/>
      <c r="QWQ995"/>
      <c r="QWR995"/>
      <c r="QWS995"/>
      <c r="QWT995"/>
      <c r="QWU995"/>
      <c r="QWV995"/>
      <c r="QWW995"/>
      <c r="QWX995"/>
      <c r="QWY995"/>
      <c r="QWZ995"/>
      <c r="QXA995"/>
      <c r="QXB995"/>
      <c r="QXC995"/>
      <c r="QXD995"/>
      <c r="QXE995"/>
      <c r="QXF995"/>
      <c r="QXG995"/>
      <c r="QXH995"/>
      <c r="QXI995"/>
      <c r="QXJ995"/>
      <c r="QXK995"/>
      <c r="QXL995"/>
      <c r="QXM995"/>
      <c r="QXN995"/>
      <c r="QXO995"/>
      <c r="QXP995"/>
      <c r="QXQ995"/>
      <c r="QXR995"/>
      <c r="QXS995"/>
      <c r="QXT995"/>
      <c r="QXU995"/>
      <c r="QXV995"/>
      <c r="QXW995"/>
      <c r="QXX995"/>
      <c r="QXY995"/>
      <c r="QXZ995"/>
      <c r="QYA995"/>
      <c r="QYB995"/>
      <c r="QYC995"/>
      <c r="QYD995"/>
      <c r="QYE995"/>
      <c r="QYF995"/>
      <c r="QYG995"/>
      <c r="QYH995"/>
      <c r="QYI995"/>
      <c r="QYJ995"/>
      <c r="QYK995"/>
      <c r="QYL995"/>
      <c r="QYM995"/>
      <c r="QYN995"/>
      <c r="QYO995"/>
      <c r="QYP995"/>
      <c r="QYQ995"/>
      <c r="QYR995"/>
      <c r="QYS995"/>
      <c r="QYT995"/>
      <c r="QYU995"/>
      <c r="QYV995"/>
      <c r="QYW995"/>
      <c r="QYX995"/>
      <c r="QYY995"/>
      <c r="QYZ995"/>
      <c r="QZA995"/>
      <c r="QZB995"/>
      <c r="QZC995"/>
      <c r="QZD995"/>
      <c r="QZE995"/>
      <c r="QZF995"/>
      <c r="QZG995"/>
      <c r="QZH995"/>
      <c r="QZI995"/>
      <c r="QZJ995"/>
      <c r="QZK995"/>
      <c r="QZL995"/>
      <c r="QZM995"/>
      <c r="QZN995"/>
      <c r="QZO995"/>
      <c r="QZP995"/>
      <c r="QZQ995"/>
      <c r="QZR995"/>
      <c r="QZS995"/>
      <c r="QZT995"/>
      <c r="QZU995"/>
      <c r="QZV995"/>
      <c r="QZW995"/>
      <c r="QZX995"/>
      <c r="QZY995"/>
      <c r="QZZ995"/>
      <c r="RAA995"/>
      <c r="RAB995"/>
      <c r="RAC995"/>
      <c r="RAD995"/>
      <c r="RAE995"/>
      <c r="RAF995"/>
      <c r="RAG995"/>
      <c r="RAH995"/>
      <c r="RAI995"/>
      <c r="RAJ995"/>
      <c r="RAK995"/>
      <c r="RAL995"/>
      <c r="RAM995"/>
      <c r="RAN995"/>
      <c r="RAO995"/>
      <c r="RAP995"/>
      <c r="RAQ995"/>
      <c r="RAR995"/>
      <c r="RAS995"/>
      <c r="RAT995"/>
      <c r="RAU995"/>
      <c r="RAV995"/>
      <c r="RAW995"/>
      <c r="RAX995"/>
      <c r="RAY995"/>
      <c r="RAZ995"/>
      <c r="RBA995"/>
      <c r="RBB995"/>
      <c r="RBC995"/>
      <c r="RBD995"/>
      <c r="RBE995"/>
      <c r="RBF995"/>
      <c r="RBG995"/>
      <c r="RBH995"/>
      <c r="RBI995"/>
      <c r="RBJ995"/>
      <c r="RBK995"/>
      <c r="RBL995"/>
      <c r="RBM995"/>
      <c r="RBN995"/>
      <c r="RBO995"/>
      <c r="RBP995"/>
      <c r="RBQ995"/>
      <c r="RBR995"/>
      <c r="RBS995"/>
      <c r="RBT995"/>
      <c r="RBU995"/>
      <c r="RBV995"/>
      <c r="RBW995"/>
      <c r="RBX995"/>
      <c r="RBY995"/>
      <c r="RBZ995"/>
      <c r="RCA995"/>
      <c r="RCB995"/>
      <c r="RCC995"/>
      <c r="RCD995"/>
      <c r="RCE995"/>
      <c r="RCF995"/>
      <c r="RCG995"/>
      <c r="RCH995"/>
      <c r="RCI995"/>
      <c r="RCJ995"/>
      <c r="RCK995"/>
      <c r="RCL995"/>
      <c r="RCM995"/>
      <c r="RCN995"/>
      <c r="RCO995"/>
      <c r="RCP995"/>
      <c r="RCQ995"/>
      <c r="RCR995"/>
      <c r="RCS995"/>
      <c r="RCT995"/>
      <c r="RCU995"/>
      <c r="RCV995"/>
      <c r="RCW995"/>
      <c r="RCX995"/>
      <c r="RCY995"/>
      <c r="RCZ995"/>
      <c r="RDA995"/>
      <c r="RDB995"/>
      <c r="RDC995"/>
      <c r="RDD995"/>
      <c r="RDE995"/>
      <c r="RDF995"/>
      <c r="RDG995"/>
      <c r="RDH995"/>
      <c r="RDI995"/>
      <c r="RDJ995"/>
      <c r="RDK995"/>
      <c r="RDL995"/>
      <c r="RDM995"/>
      <c r="RDN995"/>
      <c r="RDO995"/>
      <c r="RDP995"/>
      <c r="RDQ995"/>
      <c r="RDR995"/>
      <c r="RDS995"/>
      <c r="RDT995"/>
      <c r="RDU995"/>
      <c r="RDV995"/>
      <c r="RDW995"/>
      <c r="RDX995"/>
      <c r="RDY995"/>
      <c r="RDZ995"/>
      <c r="REA995"/>
      <c r="REB995"/>
      <c r="REC995"/>
      <c r="RED995"/>
      <c r="REE995"/>
      <c r="REF995"/>
      <c r="REG995"/>
      <c r="REH995"/>
      <c r="REI995"/>
      <c r="REJ995"/>
      <c r="REK995"/>
      <c r="REL995"/>
      <c r="REM995"/>
      <c r="REN995"/>
      <c r="REO995"/>
      <c r="REP995"/>
      <c r="REQ995"/>
      <c r="RER995"/>
      <c r="RES995"/>
      <c r="RET995"/>
      <c r="REU995"/>
      <c r="REV995"/>
      <c r="REW995"/>
      <c r="REX995"/>
      <c r="REY995"/>
      <c r="REZ995"/>
      <c r="RFA995"/>
      <c r="RFB995"/>
      <c r="RFC995"/>
      <c r="RFD995"/>
      <c r="RFE995"/>
      <c r="RFF995"/>
      <c r="RFG995"/>
      <c r="RFH995"/>
      <c r="RFI995"/>
      <c r="RFJ995"/>
      <c r="RFK995"/>
      <c r="RFL995"/>
      <c r="RFM995"/>
      <c r="RFN995"/>
      <c r="RFO995"/>
      <c r="RFP995"/>
      <c r="RFQ995"/>
      <c r="RFR995"/>
      <c r="RFS995"/>
      <c r="RFT995"/>
      <c r="RFU995"/>
      <c r="RFV995"/>
      <c r="RFW995"/>
      <c r="RFX995"/>
      <c r="RFY995"/>
      <c r="RFZ995"/>
      <c r="RGA995"/>
      <c r="RGB995"/>
      <c r="RGC995"/>
      <c r="RGD995"/>
      <c r="RGE995"/>
      <c r="RGF995"/>
      <c r="RGG995"/>
      <c r="RGH995"/>
      <c r="RGI995"/>
      <c r="RGJ995"/>
      <c r="RGK995"/>
      <c r="RGL995"/>
      <c r="RGM995"/>
      <c r="RGN995"/>
      <c r="RGO995"/>
      <c r="RGP995"/>
      <c r="RGQ995"/>
      <c r="RGR995"/>
      <c r="RGS995"/>
      <c r="RGT995"/>
      <c r="RGU995"/>
      <c r="RGV995"/>
      <c r="RGW995"/>
      <c r="RGX995"/>
      <c r="RGY995"/>
      <c r="RGZ995"/>
      <c r="RHA995"/>
      <c r="RHB995"/>
      <c r="RHC995"/>
      <c r="RHD995"/>
      <c r="RHE995"/>
      <c r="RHF995"/>
      <c r="RHG995"/>
      <c r="RHH995"/>
      <c r="RHI995"/>
      <c r="RHJ995"/>
      <c r="RHK995"/>
      <c r="RHL995"/>
      <c r="RHM995"/>
      <c r="RHN995"/>
      <c r="RHO995"/>
      <c r="RHP995"/>
      <c r="RHQ995"/>
      <c r="RHR995"/>
      <c r="RHS995"/>
      <c r="RHT995"/>
      <c r="RHU995"/>
      <c r="RHV995"/>
      <c r="RHW995"/>
      <c r="RHX995"/>
      <c r="RHY995"/>
      <c r="RHZ995"/>
      <c r="RIA995"/>
      <c r="RIB995"/>
      <c r="RIC995"/>
      <c r="RID995"/>
      <c r="RIE995"/>
      <c r="RIF995"/>
      <c r="RIG995"/>
      <c r="RIH995"/>
      <c r="RII995"/>
      <c r="RIJ995"/>
      <c r="RIK995"/>
      <c r="RIL995"/>
      <c r="RIM995"/>
      <c r="RIN995"/>
      <c r="RIO995"/>
      <c r="RIP995"/>
      <c r="RIQ995"/>
      <c r="RIR995"/>
      <c r="RIS995"/>
      <c r="RIT995"/>
      <c r="RIU995"/>
      <c r="RIV995"/>
      <c r="RIW995"/>
      <c r="RIX995"/>
      <c r="RIY995"/>
      <c r="RIZ995"/>
      <c r="RJA995"/>
      <c r="RJB995"/>
      <c r="RJC995"/>
      <c r="RJD995"/>
      <c r="RJE995"/>
      <c r="RJF995"/>
      <c r="RJG995"/>
      <c r="RJH995"/>
      <c r="RJI995"/>
      <c r="RJJ995"/>
      <c r="RJK995"/>
      <c r="RJL995"/>
      <c r="RJM995"/>
      <c r="RJN995"/>
      <c r="RJO995"/>
      <c r="RJP995"/>
      <c r="RJQ995"/>
      <c r="RJR995"/>
      <c r="RJS995"/>
      <c r="RJT995"/>
      <c r="RJU995"/>
      <c r="RJV995"/>
      <c r="RJW995"/>
      <c r="RJX995"/>
      <c r="RJY995"/>
      <c r="RJZ995"/>
      <c r="RKA995"/>
      <c r="RKB995"/>
      <c r="RKC995"/>
      <c r="RKD995"/>
      <c r="RKE995"/>
      <c r="RKF995"/>
      <c r="RKG995"/>
      <c r="RKH995"/>
      <c r="RKI995"/>
      <c r="RKJ995"/>
      <c r="RKK995"/>
      <c r="RKL995"/>
      <c r="RKM995"/>
      <c r="RKN995"/>
      <c r="RKO995"/>
      <c r="RKP995"/>
      <c r="RKQ995"/>
      <c r="RKR995"/>
      <c r="RKS995"/>
      <c r="RKT995"/>
      <c r="RKU995"/>
      <c r="RKV995"/>
      <c r="RKW995"/>
      <c r="RKX995"/>
      <c r="RKY995"/>
      <c r="RKZ995"/>
      <c r="RLA995"/>
      <c r="RLB995"/>
      <c r="RLC995"/>
      <c r="RLD995"/>
      <c r="RLE995"/>
      <c r="RLF995"/>
      <c r="RLG995"/>
      <c r="RLH995"/>
      <c r="RLI995"/>
      <c r="RLJ995"/>
      <c r="RLK995"/>
      <c r="RLL995"/>
      <c r="RLM995"/>
      <c r="RLN995"/>
      <c r="RLO995"/>
      <c r="RLP995"/>
      <c r="RLQ995"/>
      <c r="RLR995"/>
      <c r="RLS995"/>
      <c r="RLT995"/>
      <c r="RLU995"/>
      <c r="RLV995"/>
      <c r="RLW995"/>
      <c r="RLX995"/>
      <c r="RLY995"/>
      <c r="RLZ995"/>
      <c r="RMA995"/>
      <c r="RMB995"/>
      <c r="RMC995"/>
      <c r="RMD995"/>
      <c r="RME995"/>
      <c r="RMF995"/>
      <c r="RMG995"/>
      <c r="RMH995"/>
      <c r="RMI995"/>
      <c r="RMJ995"/>
      <c r="RMK995"/>
      <c r="RML995"/>
      <c r="RMM995"/>
      <c r="RMN995"/>
      <c r="RMO995"/>
      <c r="RMP995"/>
      <c r="RMQ995"/>
      <c r="RMR995"/>
      <c r="RMS995"/>
      <c r="RMT995"/>
      <c r="RMU995"/>
      <c r="RMV995"/>
      <c r="RMW995"/>
      <c r="RMX995"/>
      <c r="RMY995"/>
      <c r="RMZ995"/>
      <c r="RNA995"/>
      <c r="RNB995"/>
      <c r="RNC995"/>
      <c r="RND995"/>
      <c r="RNE995"/>
      <c r="RNF995"/>
      <c r="RNG995"/>
      <c r="RNH995"/>
      <c r="RNI995"/>
      <c r="RNJ995"/>
      <c r="RNK995"/>
      <c r="RNL995"/>
      <c r="RNM995"/>
      <c r="RNN995"/>
      <c r="RNO995"/>
      <c r="RNP995"/>
      <c r="RNQ995"/>
      <c r="RNR995"/>
      <c r="RNS995"/>
      <c r="RNT995"/>
      <c r="RNU995"/>
      <c r="RNV995"/>
      <c r="RNW995"/>
      <c r="RNX995"/>
      <c r="RNY995"/>
      <c r="RNZ995"/>
      <c r="ROA995"/>
      <c r="ROB995"/>
      <c r="ROC995"/>
      <c r="ROD995"/>
      <c r="ROE995"/>
      <c r="ROF995"/>
      <c r="ROG995"/>
      <c r="ROH995"/>
      <c r="ROI995"/>
      <c r="ROJ995"/>
      <c r="ROK995"/>
      <c r="ROL995"/>
      <c r="ROM995"/>
      <c r="RON995"/>
      <c r="ROO995"/>
      <c r="ROP995"/>
      <c r="ROQ995"/>
      <c r="ROR995"/>
      <c r="ROS995"/>
      <c r="ROT995"/>
      <c r="ROU995"/>
      <c r="ROV995"/>
      <c r="ROW995"/>
      <c r="ROX995"/>
      <c r="ROY995"/>
      <c r="ROZ995"/>
      <c r="RPA995"/>
      <c r="RPB995"/>
      <c r="RPC995"/>
      <c r="RPD995"/>
      <c r="RPE995"/>
      <c r="RPF995"/>
      <c r="RPG995"/>
      <c r="RPH995"/>
      <c r="RPI995"/>
      <c r="RPJ995"/>
      <c r="RPK995"/>
      <c r="RPL995"/>
      <c r="RPM995"/>
      <c r="RPN995"/>
      <c r="RPO995"/>
      <c r="RPP995"/>
      <c r="RPQ995"/>
      <c r="RPR995"/>
      <c r="RPS995"/>
      <c r="RPT995"/>
      <c r="RPU995"/>
      <c r="RPV995"/>
      <c r="RPW995"/>
      <c r="RPX995"/>
      <c r="RPY995"/>
      <c r="RPZ995"/>
      <c r="RQA995"/>
      <c r="RQB995"/>
      <c r="RQC995"/>
      <c r="RQD995"/>
      <c r="RQE995"/>
      <c r="RQF995"/>
      <c r="RQG995"/>
      <c r="RQH995"/>
      <c r="RQI995"/>
      <c r="RQJ995"/>
      <c r="RQK995"/>
      <c r="RQL995"/>
      <c r="RQM995"/>
      <c r="RQN995"/>
      <c r="RQO995"/>
      <c r="RQP995"/>
      <c r="RQQ995"/>
      <c r="RQR995"/>
      <c r="RQS995"/>
      <c r="RQT995"/>
      <c r="RQU995"/>
      <c r="RQV995"/>
      <c r="RQW995"/>
      <c r="RQX995"/>
      <c r="RQY995"/>
      <c r="RQZ995"/>
      <c r="RRA995"/>
      <c r="RRB995"/>
      <c r="RRC995"/>
      <c r="RRD995"/>
      <c r="RRE995"/>
      <c r="RRF995"/>
      <c r="RRG995"/>
      <c r="RRH995"/>
      <c r="RRI995"/>
      <c r="RRJ995"/>
      <c r="RRK995"/>
      <c r="RRL995"/>
      <c r="RRM995"/>
      <c r="RRN995"/>
      <c r="RRO995"/>
      <c r="RRP995"/>
      <c r="RRQ995"/>
      <c r="RRR995"/>
      <c r="RRS995"/>
      <c r="RRT995"/>
      <c r="RRU995"/>
      <c r="RRV995"/>
      <c r="RRW995"/>
      <c r="RRX995"/>
      <c r="RRY995"/>
      <c r="RRZ995"/>
      <c r="RSA995"/>
      <c r="RSB995"/>
      <c r="RSC995"/>
      <c r="RSD995"/>
      <c r="RSE995"/>
      <c r="RSF995"/>
      <c r="RSG995"/>
      <c r="RSH995"/>
      <c r="RSI995"/>
      <c r="RSJ995"/>
      <c r="RSK995"/>
      <c r="RSL995"/>
      <c r="RSM995"/>
      <c r="RSN995"/>
      <c r="RSO995"/>
      <c r="RSP995"/>
      <c r="RSQ995"/>
      <c r="RSR995"/>
      <c r="RSS995"/>
      <c r="RST995"/>
      <c r="RSU995"/>
      <c r="RSV995"/>
      <c r="RSW995"/>
      <c r="RSX995"/>
      <c r="RSY995"/>
      <c r="RSZ995"/>
      <c r="RTA995"/>
      <c r="RTB995"/>
      <c r="RTC995"/>
      <c r="RTD995"/>
      <c r="RTE995"/>
      <c r="RTF995"/>
      <c r="RTG995"/>
      <c r="RTH995"/>
      <c r="RTI995"/>
      <c r="RTJ995"/>
      <c r="RTK995"/>
      <c r="RTL995"/>
      <c r="RTM995"/>
      <c r="RTN995"/>
      <c r="RTO995"/>
      <c r="RTP995"/>
      <c r="RTQ995"/>
      <c r="RTR995"/>
      <c r="RTS995"/>
      <c r="RTT995"/>
      <c r="RTU995"/>
      <c r="RTV995"/>
      <c r="RTW995"/>
      <c r="RTX995"/>
      <c r="RTY995"/>
      <c r="RTZ995"/>
      <c r="RUA995"/>
      <c r="RUB995"/>
      <c r="RUC995"/>
      <c r="RUD995"/>
      <c r="RUE995"/>
      <c r="RUF995"/>
      <c r="RUG995"/>
      <c r="RUH995"/>
      <c r="RUI995"/>
      <c r="RUJ995"/>
      <c r="RUK995"/>
      <c r="RUL995"/>
      <c r="RUM995"/>
      <c r="RUN995"/>
      <c r="RUO995"/>
      <c r="RUP995"/>
      <c r="RUQ995"/>
      <c r="RUR995"/>
      <c r="RUS995"/>
      <c r="RUT995"/>
      <c r="RUU995"/>
      <c r="RUV995"/>
      <c r="RUW995"/>
      <c r="RUX995"/>
      <c r="RUY995"/>
      <c r="RUZ995"/>
      <c r="RVA995"/>
      <c r="RVB995"/>
      <c r="RVC995"/>
      <c r="RVD995"/>
      <c r="RVE995"/>
      <c r="RVF995"/>
      <c r="RVG995"/>
      <c r="RVH995"/>
      <c r="RVI995"/>
      <c r="RVJ995"/>
      <c r="RVK995"/>
      <c r="RVL995"/>
      <c r="RVM995"/>
      <c r="RVN995"/>
      <c r="RVO995"/>
      <c r="RVP995"/>
      <c r="RVQ995"/>
      <c r="RVR995"/>
      <c r="RVS995"/>
      <c r="RVT995"/>
      <c r="RVU995"/>
      <c r="RVV995"/>
      <c r="RVW995"/>
      <c r="RVX995"/>
      <c r="RVY995"/>
      <c r="RVZ995"/>
      <c r="RWA995"/>
      <c r="RWB995"/>
      <c r="RWC995"/>
      <c r="RWD995"/>
      <c r="RWE995"/>
      <c r="RWF995"/>
      <c r="RWG995"/>
      <c r="RWH995"/>
      <c r="RWI995"/>
      <c r="RWJ995"/>
      <c r="RWK995"/>
      <c r="RWL995"/>
      <c r="RWM995"/>
      <c r="RWN995"/>
      <c r="RWO995"/>
      <c r="RWP995"/>
      <c r="RWQ995"/>
      <c r="RWR995"/>
      <c r="RWS995"/>
      <c r="RWT995"/>
      <c r="RWU995"/>
      <c r="RWV995"/>
      <c r="RWW995"/>
      <c r="RWX995"/>
      <c r="RWY995"/>
      <c r="RWZ995"/>
      <c r="RXA995"/>
      <c r="RXB995"/>
      <c r="RXC995"/>
      <c r="RXD995"/>
      <c r="RXE995"/>
      <c r="RXF995"/>
      <c r="RXG995"/>
      <c r="RXH995"/>
      <c r="RXI995"/>
      <c r="RXJ995"/>
      <c r="RXK995"/>
      <c r="RXL995"/>
      <c r="RXM995"/>
      <c r="RXN995"/>
      <c r="RXO995"/>
      <c r="RXP995"/>
      <c r="RXQ995"/>
      <c r="RXR995"/>
      <c r="RXS995"/>
      <c r="RXT995"/>
      <c r="RXU995"/>
      <c r="RXV995"/>
      <c r="RXW995"/>
      <c r="RXX995"/>
      <c r="RXY995"/>
      <c r="RXZ995"/>
      <c r="RYA995"/>
      <c r="RYB995"/>
      <c r="RYC995"/>
      <c r="RYD995"/>
      <c r="RYE995"/>
      <c r="RYF995"/>
      <c r="RYG995"/>
      <c r="RYH995"/>
      <c r="RYI995"/>
      <c r="RYJ995"/>
      <c r="RYK995"/>
      <c r="RYL995"/>
      <c r="RYM995"/>
      <c r="RYN995"/>
      <c r="RYO995"/>
      <c r="RYP995"/>
      <c r="RYQ995"/>
      <c r="RYR995"/>
      <c r="RYS995"/>
      <c r="RYT995"/>
      <c r="RYU995"/>
      <c r="RYV995"/>
      <c r="RYW995"/>
      <c r="RYX995"/>
      <c r="RYY995"/>
      <c r="RYZ995"/>
      <c r="RZA995"/>
      <c r="RZB995"/>
      <c r="RZC995"/>
      <c r="RZD995"/>
      <c r="RZE995"/>
      <c r="RZF995"/>
      <c r="RZG995"/>
      <c r="RZH995"/>
      <c r="RZI995"/>
      <c r="RZJ995"/>
      <c r="RZK995"/>
      <c r="RZL995"/>
      <c r="RZM995"/>
      <c r="RZN995"/>
      <c r="RZO995"/>
      <c r="RZP995"/>
      <c r="RZQ995"/>
      <c r="RZR995"/>
      <c r="RZS995"/>
      <c r="RZT995"/>
      <c r="RZU995"/>
      <c r="RZV995"/>
      <c r="RZW995"/>
      <c r="RZX995"/>
      <c r="RZY995"/>
      <c r="RZZ995"/>
      <c r="SAA995"/>
      <c r="SAB995"/>
      <c r="SAC995"/>
      <c r="SAD995"/>
      <c r="SAE995"/>
      <c r="SAF995"/>
      <c r="SAG995"/>
      <c r="SAH995"/>
      <c r="SAI995"/>
      <c r="SAJ995"/>
      <c r="SAK995"/>
      <c r="SAL995"/>
      <c r="SAM995"/>
      <c r="SAN995"/>
      <c r="SAO995"/>
      <c r="SAP995"/>
      <c r="SAQ995"/>
      <c r="SAR995"/>
      <c r="SAS995"/>
      <c r="SAT995"/>
      <c r="SAU995"/>
      <c r="SAV995"/>
      <c r="SAW995"/>
      <c r="SAX995"/>
      <c r="SAY995"/>
      <c r="SAZ995"/>
      <c r="SBA995"/>
      <c r="SBB995"/>
      <c r="SBC995"/>
      <c r="SBD995"/>
      <c r="SBE995"/>
      <c r="SBF995"/>
      <c r="SBG995"/>
      <c r="SBH995"/>
      <c r="SBI995"/>
      <c r="SBJ995"/>
      <c r="SBK995"/>
      <c r="SBL995"/>
      <c r="SBM995"/>
      <c r="SBN995"/>
      <c r="SBO995"/>
      <c r="SBP995"/>
      <c r="SBQ995"/>
      <c r="SBR995"/>
      <c r="SBS995"/>
      <c r="SBT995"/>
      <c r="SBU995"/>
      <c r="SBV995"/>
      <c r="SBW995"/>
      <c r="SBX995"/>
      <c r="SBY995"/>
      <c r="SBZ995"/>
      <c r="SCA995"/>
      <c r="SCB995"/>
      <c r="SCC995"/>
      <c r="SCD995"/>
      <c r="SCE995"/>
      <c r="SCF995"/>
      <c r="SCG995"/>
      <c r="SCH995"/>
      <c r="SCI995"/>
      <c r="SCJ995"/>
      <c r="SCK995"/>
      <c r="SCL995"/>
      <c r="SCM995"/>
      <c r="SCN995"/>
      <c r="SCO995"/>
      <c r="SCP995"/>
      <c r="SCQ995"/>
      <c r="SCR995"/>
      <c r="SCS995"/>
      <c r="SCT995"/>
      <c r="SCU995"/>
      <c r="SCV995"/>
      <c r="SCW995"/>
      <c r="SCX995"/>
      <c r="SCY995"/>
      <c r="SCZ995"/>
      <c r="SDA995"/>
      <c r="SDB995"/>
      <c r="SDC995"/>
      <c r="SDD995"/>
      <c r="SDE995"/>
      <c r="SDF995"/>
      <c r="SDG995"/>
      <c r="SDH995"/>
      <c r="SDI995"/>
      <c r="SDJ995"/>
      <c r="SDK995"/>
      <c r="SDL995"/>
      <c r="SDM995"/>
      <c r="SDN995"/>
      <c r="SDO995"/>
      <c r="SDP995"/>
      <c r="SDQ995"/>
      <c r="SDR995"/>
      <c r="SDS995"/>
      <c r="SDT995"/>
      <c r="SDU995"/>
      <c r="SDV995"/>
      <c r="SDW995"/>
      <c r="SDX995"/>
      <c r="SDY995"/>
      <c r="SDZ995"/>
      <c r="SEA995"/>
      <c r="SEB995"/>
      <c r="SEC995"/>
      <c r="SED995"/>
      <c r="SEE995"/>
      <c r="SEF995"/>
      <c r="SEG995"/>
      <c r="SEH995"/>
      <c r="SEI995"/>
      <c r="SEJ995"/>
      <c r="SEK995"/>
      <c r="SEL995"/>
      <c r="SEM995"/>
      <c r="SEN995"/>
      <c r="SEO995"/>
      <c r="SEP995"/>
      <c r="SEQ995"/>
      <c r="SER995"/>
      <c r="SES995"/>
      <c r="SET995"/>
      <c r="SEU995"/>
      <c r="SEV995"/>
      <c r="SEW995"/>
      <c r="SEX995"/>
      <c r="SEY995"/>
      <c r="SEZ995"/>
      <c r="SFA995"/>
      <c r="SFB995"/>
      <c r="SFC995"/>
      <c r="SFD995"/>
      <c r="SFE995"/>
      <c r="SFF995"/>
      <c r="SFG995"/>
      <c r="SFH995"/>
      <c r="SFI995"/>
      <c r="SFJ995"/>
      <c r="SFK995"/>
      <c r="SFL995"/>
      <c r="SFM995"/>
      <c r="SFN995"/>
      <c r="SFO995"/>
      <c r="SFP995"/>
      <c r="SFQ995"/>
      <c r="SFR995"/>
      <c r="SFS995"/>
      <c r="SFT995"/>
      <c r="SFU995"/>
      <c r="SFV995"/>
      <c r="SFW995"/>
      <c r="SFX995"/>
      <c r="SFY995"/>
      <c r="SFZ995"/>
      <c r="SGA995"/>
      <c r="SGB995"/>
      <c r="SGC995"/>
      <c r="SGD995"/>
      <c r="SGE995"/>
      <c r="SGF995"/>
      <c r="SGG995"/>
      <c r="SGH995"/>
      <c r="SGI995"/>
      <c r="SGJ995"/>
      <c r="SGK995"/>
      <c r="SGL995"/>
      <c r="SGM995"/>
      <c r="SGN995"/>
      <c r="SGO995"/>
      <c r="SGP995"/>
      <c r="SGQ995"/>
      <c r="SGR995"/>
      <c r="SGS995"/>
      <c r="SGT995"/>
      <c r="SGU995"/>
      <c r="SGV995"/>
      <c r="SGW995"/>
      <c r="SGX995"/>
      <c r="SGY995"/>
      <c r="SGZ995"/>
      <c r="SHA995"/>
      <c r="SHB995"/>
      <c r="SHC995"/>
      <c r="SHD995"/>
      <c r="SHE995"/>
      <c r="SHF995"/>
      <c r="SHG995"/>
      <c r="SHH995"/>
      <c r="SHI995"/>
      <c r="SHJ995"/>
      <c r="SHK995"/>
      <c r="SHL995"/>
      <c r="SHM995"/>
      <c r="SHN995"/>
      <c r="SHO995"/>
      <c r="SHP995"/>
      <c r="SHQ995"/>
      <c r="SHR995"/>
      <c r="SHS995"/>
      <c r="SHT995"/>
      <c r="SHU995"/>
      <c r="SHV995"/>
      <c r="SHW995"/>
      <c r="SHX995"/>
      <c r="SHY995"/>
      <c r="SHZ995"/>
      <c r="SIA995"/>
      <c r="SIB995"/>
      <c r="SIC995"/>
      <c r="SID995"/>
      <c r="SIE995"/>
      <c r="SIF995"/>
      <c r="SIG995"/>
      <c r="SIH995"/>
      <c r="SII995"/>
      <c r="SIJ995"/>
      <c r="SIK995"/>
      <c r="SIL995"/>
      <c r="SIM995"/>
      <c r="SIN995"/>
      <c r="SIO995"/>
      <c r="SIP995"/>
      <c r="SIQ995"/>
      <c r="SIR995"/>
      <c r="SIS995"/>
      <c r="SIT995"/>
      <c r="SIU995"/>
      <c r="SIV995"/>
      <c r="SIW995"/>
      <c r="SIX995"/>
      <c r="SIY995"/>
      <c r="SIZ995"/>
      <c r="SJA995"/>
      <c r="SJB995"/>
      <c r="SJC995"/>
      <c r="SJD995"/>
      <c r="SJE995"/>
      <c r="SJF995"/>
      <c r="SJG995"/>
      <c r="SJH995"/>
      <c r="SJI995"/>
      <c r="SJJ995"/>
      <c r="SJK995"/>
      <c r="SJL995"/>
      <c r="SJM995"/>
      <c r="SJN995"/>
      <c r="SJO995"/>
      <c r="SJP995"/>
      <c r="SJQ995"/>
      <c r="SJR995"/>
      <c r="SJS995"/>
      <c r="SJT995"/>
      <c r="SJU995"/>
      <c r="SJV995"/>
      <c r="SJW995"/>
      <c r="SJX995"/>
      <c r="SJY995"/>
      <c r="SJZ995"/>
      <c r="SKA995"/>
      <c r="SKB995"/>
      <c r="SKC995"/>
      <c r="SKD995"/>
      <c r="SKE995"/>
      <c r="SKF995"/>
      <c r="SKG995"/>
      <c r="SKH995"/>
      <c r="SKI995"/>
      <c r="SKJ995"/>
      <c r="SKK995"/>
      <c r="SKL995"/>
      <c r="SKM995"/>
      <c r="SKN995"/>
      <c r="SKO995"/>
      <c r="SKP995"/>
      <c r="SKQ995"/>
      <c r="SKR995"/>
      <c r="SKS995"/>
      <c r="SKT995"/>
      <c r="SKU995"/>
      <c r="SKV995"/>
      <c r="SKW995"/>
      <c r="SKX995"/>
      <c r="SKY995"/>
      <c r="SKZ995"/>
      <c r="SLA995"/>
      <c r="SLB995"/>
      <c r="SLC995"/>
      <c r="SLD995"/>
      <c r="SLE995"/>
      <c r="SLF995"/>
      <c r="SLG995"/>
      <c r="SLH995"/>
      <c r="SLI995"/>
      <c r="SLJ995"/>
      <c r="SLK995"/>
      <c r="SLL995"/>
      <c r="SLM995"/>
      <c r="SLN995"/>
      <c r="SLO995"/>
      <c r="SLP995"/>
      <c r="SLQ995"/>
      <c r="SLR995"/>
      <c r="SLS995"/>
      <c r="SLT995"/>
      <c r="SLU995"/>
      <c r="SLV995"/>
      <c r="SLW995"/>
      <c r="SLX995"/>
      <c r="SLY995"/>
      <c r="SLZ995"/>
      <c r="SMA995"/>
      <c r="SMB995"/>
      <c r="SMC995"/>
      <c r="SMD995"/>
      <c r="SME995"/>
      <c r="SMF995"/>
      <c r="SMG995"/>
      <c r="SMH995"/>
      <c r="SMI995"/>
      <c r="SMJ995"/>
      <c r="SMK995"/>
      <c r="SML995"/>
      <c r="SMM995"/>
      <c r="SMN995"/>
      <c r="SMO995"/>
      <c r="SMP995"/>
      <c r="SMQ995"/>
      <c r="SMR995"/>
      <c r="SMS995"/>
      <c r="SMT995"/>
      <c r="SMU995"/>
      <c r="SMV995"/>
      <c r="SMW995"/>
      <c r="SMX995"/>
      <c r="SMY995"/>
      <c r="SMZ995"/>
      <c r="SNA995"/>
      <c r="SNB995"/>
      <c r="SNC995"/>
      <c r="SND995"/>
      <c r="SNE995"/>
      <c r="SNF995"/>
      <c r="SNG995"/>
      <c r="SNH995"/>
      <c r="SNI995"/>
      <c r="SNJ995"/>
      <c r="SNK995"/>
      <c r="SNL995"/>
      <c r="SNM995"/>
      <c r="SNN995"/>
      <c r="SNO995"/>
      <c r="SNP995"/>
      <c r="SNQ995"/>
      <c r="SNR995"/>
      <c r="SNS995"/>
      <c r="SNT995"/>
      <c r="SNU995"/>
      <c r="SNV995"/>
      <c r="SNW995"/>
      <c r="SNX995"/>
      <c r="SNY995"/>
      <c r="SNZ995"/>
      <c r="SOA995"/>
      <c r="SOB995"/>
      <c r="SOC995"/>
      <c r="SOD995"/>
      <c r="SOE995"/>
      <c r="SOF995"/>
      <c r="SOG995"/>
      <c r="SOH995"/>
      <c r="SOI995"/>
      <c r="SOJ995"/>
      <c r="SOK995"/>
      <c r="SOL995"/>
      <c r="SOM995"/>
      <c r="SON995"/>
      <c r="SOO995"/>
      <c r="SOP995"/>
      <c r="SOQ995"/>
      <c r="SOR995"/>
      <c r="SOS995"/>
      <c r="SOT995"/>
      <c r="SOU995"/>
      <c r="SOV995"/>
      <c r="SOW995"/>
      <c r="SOX995"/>
      <c r="SOY995"/>
      <c r="SOZ995"/>
      <c r="SPA995"/>
      <c r="SPB995"/>
      <c r="SPC995"/>
      <c r="SPD995"/>
      <c r="SPE995"/>
      <c r="SPF995"/>
      <c r="SPG995"/>
      <c r="SPH995"/>
      <c r="SPI995"/>
      <c r="SPJ995"/>
      <c r="SPK995"/>
      <c r="SPL995"/>
      <c r="SPM995"/>
      <c r="SPN995"/>
      <c r="SPO995"/>
      <c r="SPP995"/>
      <c r="SPQ995"/>
      <c r="SPR995"/>
      <c r="SPS995"/>
      <c r="SPT995"/>
      <c r="SPU995"/>
      <c r="SPV995"/>
      <c r="SPW995"/>
      <c r="SPX995"/>
      <c r="SPY995"/>
      <c r="SPZ995"/>
      <c r="SQA995"/>
      <c r="SQB995"/>
      <c r="SQC995"/>
      <c r="SQD995"/>
      <c r="SQE995"/>
      <c r="SQF995"/>
      <c r="SQG995"/>
      <c r="SQH995"/>
      <c r="SQI995"/>
      <c r="SQJ995"/>
      <c r="SQK995"/>
      <c r="SQL995"/>
      <c r="SQM995"/>
      <c r="SQN995"/>
      <c r="SQO995"/>
      <c r="SQP995"/>
      <c r="SQQ995"/>
      <c r="SQR995"/>
      <c r="SQS995"/>
      <c r="SQT995"/>
      <c r="SQU995"/>
      <c r="SQV995"/>
      <c r="SQW995"/>
      <c r="SQX995"/>
      <c r="SQY995"/>
      <c r="SQZ995"/>
      <c r="SRA995"/>
      <c r="SRB995"/>
      <c r="SRC995"/>
      <c r="SRD995"/>
      <c r="SRE995"/>
      <c r="SRF995"/>
      <c r="SRG995"/>
      <c r="SRH995"/>
      <c r="SRI995"/>
      <c r="SRJ995"/>
      <c r="SRK995"/>
      <c r="SRL995"/>
      <c r="SRM995"/>
      <c r="SRN995"/>
      <c r="SRO995"/>
      <c r="SRP995"/>
      <c r="SRQ995"/>
      <c r="SRR995"/>
      <c r="SRS995"/>
      <c r="SRT995"/>
      <c r="SRU995"/>
      <c r="SRV995"/>
      <c r="SRW995"/>
      <c r="SRX995"/>
      <c r="SRY995"/>
      <c r="SRZ995"/>
      <c r="SSA995"/>
      <c r="SSB995"/>
      <c r="SSC995"/>
      <c r="SSD995"/>
      <c r="SSE995"/>
      <c r="SSF995"/>
      <c r="SSG995"/>
      <c r="SSH995"/>
      <c r="SSI995"/>
      <c r="SSJ995"/>
      <c r="SSK995"/>
      <c r="SSL995"/>
      <c r="SSM995"/>
      <c r="SSN995"/>
      <c r="SSO995"/>
      <c r="SSP995"/>
      <c r="SSQ995"/>
      <c r="SSR995"/>
      <c r="SSS995"/>
      <c r="SST995"/>
      <c r="SSU995"/>
      <c r="SSV995"/>
      <c r="SSW995"/>
      <c r="SSX995"/>
      <c r="SSY995"/>
      <c r="SSZ995"/>
      <c r="STA995"/>
      <c r="STB995"/>
      <c r="STC995"/>
      <c r="STD995"/>
      <c r="STE995"/>
      <c r="STF995"/>
      <c r="STG995"/>
      <c r="STH995"/>
      <c r="STI995"/>
      <c r="STJ995"/>
      <c r="STK995"/>
      <c r="STL995"/>
      <c r="STM995"/>
      <c r="STN995"/>
      <c r="STO995"/>
      <c r="STP995"/>
      <c r="STQ995"/>
      <c r="STR995"/>
      <c r="STS995"/>
      <c r="STT995"/>
      <c r="STU995"/>
      <c r="STV995"/>
      <c r="STW995"/>
      <c r="STX995"/>
      <c r="STY995"/>
      <c r="STZ995"/>
      <c r="SUA995"/>
      <c r="SUB995"/>
      <c r="SUC995"/>
      <c r="SUD995"/>
      <c r="SUE995"/>
      <c r="SUF995"/>
      <c r="SUG995"/>
      <c r="SUH995"/>
      <c r="SUI995"/>
      <c r="SUJ995"/>
      <c r="SUK995"/>
      <c r="SUL995"/>
      <c r="SUM995"/>
      <c r="SUN995"/>
      <c r="SUO995"/>
      <c r="SUP995"/>
      <c r="SUQ995"/>
      <c r="SUR995"/>
      <c r="SUS995"/>
      <c r="SUT995"/>
      <c r="SUU995"/>
      <c r="SUV995"/>
      <c r="SUW995"/>
      <c r="SUX995"/>
      <c r="SUY995"/>
      <c r="SUZ995"/>
      <c r="SVA995"/>
      <c r="SVB995"/>
      <c r="SVC995"/>
      <c r="SVD995"/>
      <c r="SVE995"/>
      <c r="SVF995"/>
      <c r="SVG995"/>
      <c r="SVH995"/>
      <c r="SVI995"/>
      <c r="SVJ995"/>
      <c r="SVK995"/>
      <c r="SVL995"/>
      <c r="SVM995"/>
      <c r="SVN995"/>
      <c r="SVO995"/>
      <c r="SVP995"/>
      <c r="SVQ995"/>
      <c r="SVR995"/>
      <c r="SVS995"/>
      <c r="SVT995"/>
      <c r="SVU995"/>
      <c r="SVV995"/>
      <c r="SVW995"/>
      <c r="SVX995"/>
      <c r="SVY995"/>
      <c r="SVZ995"/>
      <c r="SWA995"/>
      <c r="SWB995"/>
      <c r="SWC995"/>
      <c r="SWD995"/>
      <c r="SWE995"/>
      <c r="SWF995"/>
      <c r="SWG995"/>
      <c r="SWH995"/>
      <c r="SWI995"/>
      <c r="SWJ995"/>
      <c r="SWK995"/>
      <c r="SWL995"/>
      <c r="SWM995"/>
      <c r="SWN995"/>
      <c r="SWO995"/>
      <c r="SWP995"/>
      <c r="SWQ995"/>
      <c r="SWR995"/>
      <c r="SWS995"/>
      <c r="SWT995"/>
      <c r="SWU995"/>
      <c r="SWV995"/>
      <c r="SWW995"/>
      <c r="SWX995"/>
      <c r="SWY995"/>
      <c r="SWZ995"/>
      <c r="SXA995"/>
      <c r="SXB995"/>
      <c r="SXC995"/>
      <c r="SXD995"/>
      <c r="SXE995"/>
      <c r="SXF995"/>
      <c r="SXG995"/>
      <c r="SXH995"/>
      <c r="SXI995"/>
      <c r="SXJ995"/>
      <c r="SXK995"/>
      <c r="SXL995"/>
      <c r="SXM995"/>
      <c r="SXN995"/>
      <c r="SXO995"/>
      <c r="SXP995"/>
      <c r="SXQ995"/>
      <c r="SXR995"/>
      <c r="SXS995"/>
      <c r="SXT995"/>
      <c r="SXU995"/>
      <c r="SXV995"/>
      <c r="SXW995"/>
      <c r="SXX995"/>
      <c r="SXY995"/>
      <c r="SXZ995"/>
      <c r="SYA995"/>
      <c r="SYB995"/>
      <c r="SYC995"/>
      <c r="SYD995"/>
      <c r="SYE995"/>
      <c r="SYF995"/>
      <c r="SYG995"/>
      <c r="SYH995"/>
      <c r="SYI995"/>
      <c r="SYJ995"/>
      <c r="SYK995"/>
      <c r="SYL995"/>
      <c r="SYM995"/>
      <c r="SYN995"/>
      <c r="SYO995"/>
      <c r="SYP995"/>
      <c r="SYQ995"/>
      <c r="SYR995"/>
      <c r="SYS995"/>
      <c r="SYT995"/>
      <c r="SYU995"/>
      <c r="SYV995"/>
      <c r="SYW995"/>
      <c r="SYX995"/>
      <c r="SYY995"/>
      <c r="SYZ995"/>
      <c r="SZA995"/>
      <c r="SZB995"/>
      <c r="SZC995"/>
      <c r="SZD995"/>
      <c r="SZE995"/>
      <c r="SZF995"/>
      <c r="SZG995"/>
      <c r="SZH995"/>
      <c r="SZI995"/>
      <c r="SZJ995"/>
      <c r="SZK995"/>
      <c r="SZL995"/>
      <c r="SZM995"/>
      <c r="SZN995"/>
      <c r="SZO995"/>
      <c r="SZP995"/>
      <c r="SZQ995"/>
      <c r="SZR995"/>
      <c r="SZS995"/>
      <c r="SZT995"/>
      <c r="SZU995"/>
      <c r="SZV995"/>
      <c r="SZW995"/>
      <c r="SZX995"/>
      <c r="SZY995"/>
      <c r="SZZ995"/>
      <c r="TAA995"/>
      <c r="TAB995"/>
      <c r="TAC995"/>
      <c r="TAD995"/>
      <c r="TAE995"/>
      <c r="TAF995"/>
      <c r="TAG995"/>
      <c r="TAH995"/>
      <c r="TAI995"/>
      <c r="TAJ995"/>
      <c r="TAK995"/>
      <c r="TAL995"/>
      <c r="TAM995"/>
      <c r="TAN995"/>
      <c r="TAO995"/>
      <c r="TAP995"/>
      <c r="TAQ995"/>
      <c r="TAR995"/>
      <c r="TAS995"/>
      <c r="TAT995"/>
      <c r="TAU995"/>
      <c r="TAV995"/>
      <c r="TAW995"/>
      <c r="TAX995"/>
      <c r="TAY995"/>
      <c r="TAZ995"/>
      <c r="TBA995"/>
      <c r="TBB995"/>
      <c r="TBC995"/>
      <c r="TBD995"/>
      <c r="TBE995"/>
      <c r="TBF995"/>
      <c r="TBG995"/>
      <c r="TBH995"/>
      <c r="TBI995"/>
      <c r="TBJ995"/>
      <c r="TBK995"/>
      <c r="TBL995"/>
      <c r="TBM995"/>
      <c r="TBN995"/>
      <c r="TBO995"/>
      <c r="TBP995"/>
      <c r="TBQ995"/>
      <c r="TBR995"/>
      <c r="TBS995"/>
      <c r="TBT995"/>
      <c r="TBU995"/>
      <c r="TBV995"/>
      <c r="TBW995"/>
      <c r="TBX995"/>
      <c r="TBY995"/>
      <c r="TBZ995"/>
      <c r="TCA995"/>
      <c r="TCB995"/>
      <c r="TCC995"/>
      <c r="TCD995"/>
      <c r="TCE995"/>
      <c r="TCF995"/>
      <c r="TCG995"/>
      <c r="TCH995"/>
      <c r="TCI995"/>
      <c r="TCJ995"/>
      <c r="TCK995"/>
      <c r="TCL995"/>
      <c r="TCM995"/>
      <c r="TCN995"/>
      <c r="TCO995"/>
      <c r="TCP995"/>
      <c r="TCQ995"/>
      <c r="TCR995"/>
      <c r="TCS995"/>
      <c r="TCT995"/>
      <c r="TCU995"/>
      <c r="TCV995"/>
      <c r="TCW995"/>
      <c r="TCX995"/>
      <c r="TCY995"/>
      <c r="TCZ995"/>
      <c r="TDA995"/>
      <c r="TDB995"/>
      <c r="TDC995"/>
      <c r="TDD995"/>
      <c r="TDE995"/>
      <c r="TDF995"/>
      <c r="TDG995"/>
      <c r="TDH995"/>
      <c r="TDI995"/>
      <c r="TDJ995"/>
      <c r="TDK995"/>
      <c r="TDL995"/>
      <c r="TDM995"/>
      <c r="TDN995"/>
      <c r="TDO995"/>
      <c r="TDP995"/>
      <c r="TDQ995"/>
      <c r="TDR995"/>
      <c r="TDS995"/>
      <c r="TDT995"/>
      <c r="TDU995"/>
      <c r="TDV995"/>
      <c r="TDW995"/>
      <c r="TDX995"/>
      <c r="TDY995"/>
      <c r="TDZ995"/>
      <c r="TEA995"/>
      <c r="TEB995"/>
      <c r="TEC995"/>
      <c r="TED995"/>
      <c r="TEE995"/>
      <c r="TEF995"/>
      <c r="TEG995"/>
      <c r="TEH995"/>
      <c r="TEI995"/>
      <c r="TEJ995"/>
      <c r="TEK995"/>
      <c r="TEL995"/>
      <c r="TEM995"/>
      <c r="TEN995"/>
      <c r="TEO995"/>
      <c r="TEP995"/>
      <c r="TEQ995"/>
      <c r="TER995"/>
      <c r="TES995"/>
      <c r="TET995"/>
      <c r="TEU995"/>
      <c r="TEV995"/>
      <c r="TEW995"/>
      <c r="TEX995"/>
      <c r="TEY995"/>
      <c r="TEZ995"/>
      <c r="TFA995"/>
      <c r="TFB995"/>
      <c r="TFC995"/>
      <c r="TFD995"/>
      <c r="TFE995"/>
      <c r="TFF995"/>
      <c r="TFG995"/>
      <c r="TFH995"/>
      <c r="TFI995"/>
      <c r="TFJ995"/>
      <c r="TFK995"/>
      <c r="TFL995"/>
      <c r="TFM995"/>
      <c r="TFN995"/>
      <c r="TFO995"/>
      <c r="TFP995"/>
      <c r="TFQ995"/>
      <c r="TFR995"/>
      <c r="TFS995"/>
      <c r="TFT995"/>
      <c r="TFU995"/>
      <c r="TFV995"/>
      <c r="TFW995"/>
      <c r="TFX995"/>
      <c r="TFY995"/>
      <c r="TFZ995"/>
      <c r="TGA995"/>
      <c r="TGB995"/>
      <c r="TGC995"/>
      <c r="TGD995"/>
      <c r="TGE995"/>
      <c r="TGF995"/>
      <c r="TGG995"/>
      <c r="TGH995"/>
      <c r="TGI995"/>
      <c r="TGJ995"/>
      <c r="TGK995"/>
      <c r="TGL995"/>
      <c r="TGM995"/>
      <c r="TGN995"/>
      <c r="TGO995"/>
      <c r="TGP995"/>
      <c r="TGQ995"/>
      <c r="TGR995"/>
      <c r="TGS995"/>
      <c r="TGT995"/>
      <c r="TGU995"/>
      <c r="TGV995"/>
      <c r="TGW995"/>
      <c r="TGX995"/>
      <c r="TGY995"/>
      <c r="TGZ995"/>
      <c r="THA995"/>
      <c r="THB995"/>
      <c r="THC995"/>
      <c r="THD995"/>
      <c r="THE995"/>
      <c r="THF995"/>
      <c r="THG995"/>
      <c r="THH995"/>
      <c r="THI995"/>
      <c r="THJ995"/>
      <c r="THK995"/>
      <c r="THL995"/>
      <c r="THM995"/>
      <c r="THN995"/>
      <c r="THO995"/>
      <c r="THP995"/>
      <c r="THQ995"/>
      <c r="THR995"/>
      <c r="THS995"/>
      <c r="THT995"/>
      <c r="THU995"/>
      <c r="THV995"/>
      <c r="THW995"/>
      <c r="THX995"/>
      <c r="THY995"/>
      <c r="THZ995"/>
      <c r="TIA995"/>
      <c r="TIB995"/>
      <c r="TIC995"/>
      <c r="TID995"/>
      <c r="TIE995"/>
      <c r="TIF995"/>
      <c r="TIG995"/>
      <c r="TIH995"/>
      <c r="TII995"/>
      <c r="TIJ995"/>
      <c r="TIK995"/>
      <c r="TIL995"/>
      <c r="TIM995"/>
      <c r="TIN995"/>
      <c r="TIO995"/>
      <c r="TIP995"/>
      <c r="TIQ995"/>
      <c r="TIR995"/>
      <c r="TIS995"/>
      <c r="TIT995"/>
      <c r="TIU995"/>
      <c r="TIV995"/>
      <c r="TIW995"/>
      <c r="TIX995"/>
      <c r="TIY995"/>
      <c r="TIZ995"/>
      <c r="TJA995"/>
      <c r="TJB995"/>
      <c r="TJC995"/>
      <c r="TJD995"/>
      <c r="TJE995"/>
      <c r="TJF995"/>
      <c r="TJG995"/>
      <c r="TJH995"/>
      <c r="TJI995"/>
      <c r="TJJ995"/>
      <c r="TJK995"/>
      <c r="TJL995"/>
      <c r="TJM995"/>
      <c r="TJN995"/>
      <c r="TJO995"/>
      <c r="TJP995"/>
      <c r="TJQ995"/>
      <c r="TJR995"/>
      <c r="TJS995"/>
      <c r="TJT995"/>
      <c r="TJU995"/>
      <c r="TJV995"/>
      <c r="TJW995"/>
      <c r="TJX995"/>
      <c r="TJY995"/>
      <c r="TJZ995"/>
      <c r="TKA995"/>
      <c r="TKB995"/>
      <c r="TKC995"/>
      <c r="TKD995"/>
      <c r="TKE995"/>
      <c r="TKF995"/>
      <c r="TKG995"/>
      <c r="TKH995"/>
      <c r="TKI995"/>
      <c r="TKJ995"/>
      <c r="TKK995"/>
      <c r="TKL995"/>
      <c r="TKM995"/>
      <c r="TKN995"/>
      <c r="TKO995"/>
      <c r="TKP995"/>
      <c r="TKQ995"/>
      <c r="TKR995"/>
      <c r="TKS995"/>
      <c r="TKT995"/>
      <c r="TKU995"/>
      <c r="TKV995"/>
      <c r="TKW995"/>
      <c r="TKX995"/>
      <c r="TKY995"/>
      <c r="TKZ995"/>
      <c r="TLA995"/>
      <c r="TLB995"/>
      <c r="TLC995"/>
      <c r="TLD995"/>
      <c r="TLE995"/>
      <c r="TLF995"/>
      <c r="TLG995"/>
      <c r="TLH995"/>
      <c r="TLI995"/>
      <c r="TLJ995"/>
      <c r="TLK995"/>
      <c r="TLL995"/>
      <c r="TLM995"/>
      <c r="TLN995"/>
      <c r="TLO995"/>
      <c r="TLP995"/>
      <c r="TLQ995"/>
      <c r="TLR995"/>
      <c r="TLS995"/>
      <c r="TLT995"/>
      <c r="TLU995"/>
      <c r="TLV995"/>
      <c r="TLW995"/>
      <c r="TLX995"/>
      <c r="TLY995"/>
      <c r="TLZ995"/>
      <c r="TMA995"/>
      <c r="TMB995"/>
      <c r="TMC995"/>
      <c r="TMD995"/>
      <c r="TME995"/>
      <c r="TMF995"/>
      <c r="TMG995"/>
      <c r="TMH995"/>
      <c r="TMI995"/>
      <c r="TMJ995"/>
      <c r="TMK995"/>
      <c r="TML995"/>
      <c r="TMM995"/>
      <c r="TMN995"/>
      <c r="TMO995"/>
      <c r="TMP995"/>
      <c r="TMQ995"/>
      <c r="TMR995"/>
      <c r="TMS995"/>
      <c r="TMT995"/>
      <c r="TMU995"/>
      <c r="TMV995"/>
      <c r="TMW995"/>
      <c r="TMX995"/>
      <c r="TMY995"/>
      <c r="TMZ995"/>
      <c r="TNA995"/>
      <c r="TNB995"/>
      <c r="TNC995"/>
      <c r="TND995"/>
      <c r="TNE995"/>
      <c r="TNF995"/>
      <c r="TNG995"/>
      <c r="TNH995"/>
      <c r="TNI995"/>
      <c r="TNJ995"/>
      <c r="TNK995"/>
      <c r="TNL995"/>
      <c r="TNM995"/>
      <c r="TNN995"/>
      <c r="TNO995"/>
      <c r="TNP995"/>
      <c r="TNQ995"/>
      <c r="TNR995"/>
      <c r="TNS995"/>
      <c r="TNT995"/>
      <c r="TNU995"/>
      <c r="TNV995"/>
      <c r="TNW995"/>
      <c r="TNX995"/>
      <c r="TNY995"/>
      <c r="TNZ995"/>
      <c r="TOA995"/>
      <c r="TOB995"/>
      <c r="TOC995"/>
      <c r="TOD995"/>
      <c r="TOE995"/>
      <c r="TOF995"/>
      <c r="TOG995"/>
      <c r="TOH995"/>
      <c r="TOI995"/>
      <c r="TOJ995"/>
      <c r="TOK995"/>
      <c r="TOL995"/>
      <c r="TOM995"/>
      <c r="TON995"/>
      <c r="TOO995"/>
      <c r="TOP995"/>
      <c r="TOQ995"/>
      <c r="TOR995"/>
      <c r="TOS995"/>
      <c r="TOT995"/>
      <c r="TOU995"/>
      <c r="TOV995"/>
      <c r="TOW995"/>
      <c r="TOX995"/>
      <c r="TOY995"/>
      <c r="TOZ995"/>
      <c r="TPA995"/>
      <c r="TPB995"/>
      <c r="TPC995"/>
      <c r="TPD995"/>
      <c r="TPE995"/>
      <c r="TPF995"/>
      <c r="TPG995"/>
      <c r="TPH995"/>
      <c r="TPI995"/>
      <c r="TPJ995"/>
      <c r="TPK995"/>
      <c r="TPL995"/>
      <c r="TPM995"/>
      <c r="TPN995"/>
      <c r="TPO995"/>
      <c r="TPP995"/>
      <c r="TPQ995"/>
      <c r="TPR995"/>
      <c r="TPS995"/>
      <c r="TPT995"/>
      <c r="TPU995"/>
      <c r="TPV995"/>
      <c r="TPW995"/>
      <c r="TPX995"/>
      <c r="TPY995"/>
      <c r="TPZ995"/>
      <c r="TQA995"/>
      <c r="TQB995"/>
      <c r="TQC995"/>
      <c r="TQD995"/>
      <c r="TQE995"/>
      <c r="TQF995"/>
      <c r="TQG995"/>
      <c r="TQH995"/>
      <c r="TQI995"/>
      <c r="TQJ995"/>
      <c r="TQK995"/>
      <c r="TQL995"/>
      <c r="TQM995"/>
      <c r="TQN995"/>
      <c r="TQO995"/>
      <c r="TQP995"/>
      <c r="TQQ995"/>
      <c r="TQR995"/>
      <c r="TQS995"/>
      <c r="TQT995"/>
      <c r="TQU995"/>
      <c r="TQV995"/>
      <c r="TQW995"/>
      <c r="TQX995"/>
      <c r="TQY995"/>
      <c r="TQZ995"/>
      <c r="TRA995"/>
      <c r="TRB995"/>
      <c r="TRC995"/>
      <c r="TRD995"/>
      <c r="TRE995"/>
      <c r="TRF995"/>
      <c r="TRG995"/>
      <c r="TRH995"/>
      <c r="TRI995"/>
      <c r="TRJ995"/>
      <c r="TRK995"/>
      <c r="TRL995"/>
      <c r="TRM995"/>
      <c r="TRN995"/>
      <c r="TRO995"/>
      <c r="TRP995"/>
      <c r="TRQ995"/>
      <c r="TRR995"/>
      <c r="TRS995"/>
      <c r="TRT995"/>
      <c r="TRU995"/>
      <c r="TRV995"/>
      <c r="TRW995"/>
      <c r="TRX995"/>
      <c r="TRY995"/>
      <c r="TRZ995"/>
      <c r="TSA995"/>
      <c r="TSB995"/>
      <c r="TSC995"/>
      <c r="TSD995"/>
      <c r="TSE995"/>
      <c r="TSF995"/>
      <c r="TSG995"/>
      <c r="TSH995"/>
      <c r="TSI995"/>
      <c r="TSJ995"/>
      <c r="TSK995"/>
      <c r="TSL995"/>
      <c r="TSM995"/>
      <c r="TSN995"/>
      <c r="TSO995"/>
      <c r="TSP995"/>
      <c r="TSQ995"/>
      <c r="TSR995"/>
      <c r="TSS995"/>
      <c r="TST995"/>
      <c r="TSU995"/>
      <c r="TSV995"/>
      <c r="TSW995"/>
      <c r="TSX995"/>
      <c r="TSY995"/>
      <c r="TSZ995"/>
      <c r="TTA995"/>
      <c r="TTB995"/>
      <c r="TTC995"/>
      <c r="TTD995"/>
      <c r="TTE995"/>
      <c r="TTF995"/>
      <c r="TTG995"/>
      <c r="TTH995"/>
      <c r="TTI995"/>
      <c r="TTJ995"/>
      <c r="TTK995"/>
      <c r="TTL995"/>
      <c r="TTM995"/>
      <c r="TTN995"/>
      <c r="TTO995"/>
      <c r="TTP995"/>
      <c r="TTQ995"/>
      <c r="TTR995"/>
      <c r="TTS995"/>
      <c r="TTT995"/>
      <c r="TTU995"/>
      <c r="TTV995"/>
      <c r="TTW995"/>
      <c r="TTX995"/>
      <c r="TTY995"/>
      <c r="TTZ995"/>
      <c r="TUA995"/>
      <c r="TUB995"/>
      <c r="TUC995"/>
      <c r="TUD995"/>
      <c r="TUE995"/>
      <c r="TUF995"/>
      <c r="TUG995"/>
      <c r="TUH995"/>
      <c r="TUI995"/>
      <c r="TUJ995"/>
      <c r="TUK995"/>
      <c r="TUL995"/>
      <c r="TUM995"/>
      <c r="TUN995"/>
      <c r="TUO995"/>
      <c r="TUP995"/>
      <c r="TUQ995"/>
      <c r="TUR995"/>
      <c r="TUS995"/>
      <c r="TUT995"/>
      <c r="TUU995"/>
      <c r="TUV995"/>
      <c r="TUW995"/>
      <c r="TUX995"/>
      <c r="TUY995"/>
      <c r="TUZ995"/>
      <c r="TVA995"/>
      <c r="TVB995"/>
      <c r="TVC995"/>
      <c r="TVD995"/>
      <c r="TVE995"/>
      <c r="TVF995"/>
      <c r="TVG995"/>
      <c r="TVH995"/>
      <c r="TVI995"/>
      <c r="TVJ995"/>
      <c r="TVK995"/>
      <c r="TVL995"/>
      <c r="TVM995"/>
      <c r="TVN995"/>
      <c r="TVO995"/>
      <c r="TVP995"/>
      <c r="TVQ995"/>
      <c r="TVR995"/>
      <c r="TVS995"/>
      <c r="TVT995"/>
      <c r="TVU995"/>
      <c r="TVV995"/>
      <c r="TVW995"/>
      <c r="TVX995"/>
      <c r="TVY995"/>
      <c r="TVZ995"/>
      <c r="TWA995"/>
      <c r="TWB995"/>
      <c r="TWC995"/>
      <c r="TWD995"/>
      <c r="TWE995"/>
      <c r="TWF995"/>
      <c r="TWG995"/>
      <c r="TWH995"/>
      <c r="TWI995"/>
      <c r="TWJ995"/>
      <c r="TWK995"/>
      <c r="TWL995"/>
      <c r="TWM995"/>
      <c r="TWN995"/>
      <c r="TWO995"/>
      <c r="TWP995"/>
      <c r="TWQ995"/>
      <c r="TWR995"/>
      <c r="TWS995"/>
      <c r="TWT995"/>
      <c r="TWU995"/>
      <c r="TWV995"/>
      <c r="TWW995"/>
      <c r="TWX995"/>
      <c r="TWY995"/>
      <c r="TWZ995"/>
      <c r="TXA995"/>
      <c r="TXB995"/>
      <c r="TXC995"/>
      <c r="TXD995"/>
      <c r="TXE995"/>
      <c r="TXF995"/>
      <c r="TXG995"/>
      <c r="TXH995"/>
      <c r="TXI995"/>
      <c r="TXJ995"/>
      <c r="TXK995"/>
      <c r="TXL995"/>
      <c r="TXM995"/>
      <c r="TXN995"/>
      <c r="TXO995"/>
      <c r="TXP995"/>
      <c r="TXQ995"/>
      <c r="TXR995"/>
      <c r="TXS995"/>
      <c r="TXT995"/>
      <c r="TXU995"/>
      <c r="TXV995"/>
      <c r="TXW995"/>
      <c r="TXX995"/>
      <c r="TXY995"/>
      <c r="TXZ995"/>
      <c r="TYA995"/>
      <c r="TYB995"/>
      <c r="TYC995"/>
      <c r="TYD995"/>
      <c r="TYE995"/>
      <c r="TYF995"/>
      <c r="TYG995"/>
      <c r="TYH995"/>
      <c r="TYI995"/>
      <c r="TYJ995"/>
      <c r="TYK995"/>
      <c r="TYL995"/>
      <c r="TYM995"/>
      <c r="TYN995"/>
      <c r="TYO995"/>
      <c r="TYP995"/>
      <c r="TYQ995"/>
      <c r="TYR995"/>
      <c r="TYS995"/>
      <c r="TYT995"/>
      <c r="TYU995"/>
      <c r="TYV995"/>
      <c r="TYW995"/>
      <c r="TYX995"/>
      <c r="TYY995"/>
      <c r="TYZ995"/>
      <c r="TZA995"/>
      <c r="TZB995"/>
      <c r="TZC995"/>
      <c r="TZD995"/>
      <c r="TZE995"/>
      <c r="TZF995"/>
      <c r="TZG995"/>
      <c r="TZH995"/>
      <c r="TZI995"/>
      <c r="TZJ995"/>
      <c r="TZK995"/>
      <c r="TZL995"/>
      <c r="TZM995"/>
      <c r="TZN995"/>
      <c r="TZO995"/>
      <c r="TZP995"/>
      <c r="TZQ995"/>
      <c r="TZR995"/>
      <c r="TZS995"/>
      <c r="TZT995"/>
      <c r="TZU995"/>
      <c r="TZV995"/>
      <c r="TZW995"/>
      <c r="TZX995"/>
      <c r="TZY995"/>
      <c r="TZZ995"/>
      <c r="UAA995"/>
      <c r="UAB995"/>
      <c r="UAC995"/>
      <c r="UAD995"/>
      <c r="UAE995"/>
      <c r="UAF995"/>
      <c r="UAG995"/>
      <c r="UAH995"/>
      <c r="UAI995"/>
      <c r="UAJ995"/>
      <c r="UAK995"/>
      <c r="UAL995"/>
      <c r="UAM995"/>
      <c r="UAN995"/>
      <c r="UAO995"/>
      <c r="UAP995"/>
      <c r="UAQ995"/>
      <c r="UAR995"/>
      <c r="UAS995"/>
      <c r="UAT995"/>
      <c r="UAU995"/>
      <c r="UAV995"/>
      <c r="UAW995"/>
      <c r="UAX995"/>
      <c r="UAY995"/>
      <c r="UAZ995"/>
      <c r="UBA995"/>
      <c r="UBB995"/>
      <c r="UBC995"/>
      <c r="UBD995"/>
      <c r="UBE995"/>
      <c r="UBF995"/>
      <c r="UBG995"/>
      <c r="UBH995"/>
      <c r="UBI995"/>
      <c r="UBJ995"/>
      <c r="UBK995"/>
      <c r="UBL995"/>
      <c r="UBM995"/>
      <c r="UBN995"/>
      <c r="UBO995"/>
      <c r="UBP995"/>
      <c r="UBQ995"/>
      <c r="UBR995"/>
      <c r="UBS995"/>
      <c r="UBT995"/>
      <c r="UBU995"/>
      <c r="UBV995"/>
      <c r="UBW995"/>
      <c r="UBX995"/>
      <c r="UBY995"/>
      <c r="UBZ995"/>
      <c r="UCA995"/>
      <c r="UCB995"/>
      <c r="UCC995"/>
      <c r="UCD995"/>
      <c r="UCE995"/>
      <c r="UCF995"/>
      <c r="UCG995"/>
      <c r="UCH995"/>
      <c r="UCI995"/>
      <c r="UCJ995"/>
      <c r="UCK995"/>
      <c r="UCL995"/>
      <c r="UCM995"/>
      <c r="UCN995"/>
      <c r="UCO995"/>
      <c r="UCP995"/>
      <c r="UCQ995"/>
      <c r="UCR995"/>
      <c r="UCS995"/>
      <c r="UCT995"/>
      <c r="UCU995"/>
      <c r="UCV995"/>
      <c r="UCW995"/>
      <c r="UCX995"/>
      <c r="UCY995"/>
      <c r="UCZ995"/>
      <c r="UDA995"/>
      <c r="UDB995"/>
      <c r="UDC995"/>
      <c r="UDD995"/>
      <c r="UDE995"/>
      <c r="UDF995"/>
      <c r="UDG995"/>
      <c r="UDH995"/>
      <c r="UDI995"/>
      <c r="UDJ995"/>
      <c r="UDK995"/>
      <c r="UDL995"/>
      <c r="UDM995"/>
      <c r="UDN995"/>
      <c r="UDO995"/>
      <c r="UDP995"/>
      <c r="UDQ995"/>
      <c r="UDR995"/>
      <c r="UDS995"/>
      <c r="UDT995"/>
      <c r="UDU995"/>
      <c r="UDV995"/>
      <c r="UDW995"/>
      <c r="UDX995"/>
      <c r="UDY995"/>
      <c r="UDZ995"/>
      <c r="UEA995"/>
      <c r="UEB995"/>
      <c r="UEC995"/>
      <c r="UED995"/>
      <c r="UEE995"/>
      <c r="UEF995"/>
      <c r="UEG995"/>
      <c r="UEH995"/>
      <c r="UEI995"/>
      <c r="UEJ995"/>
      <c r="UEK995"/>
      <c r="UEL995"/>
      <c r="UEM995"/>
      <c r="UEN995"/>
      <c r="UEO995"/>
      <c r="UEP995"/>
      <c r="UEQ995"/>
      <c r="UER995"/>
      <c r="UES995"/>
      <c r="UET995"/>
      <c r="UEU995"/>
      <c r="UEV995"/>
      <c r="UEW995"/>
      <c r="UEX995"/>
      <c r="UEY995"/>
      <c r="UEZ995"/>
      <c r="UFA995"/>
      <c r="UFB995"/>
      <c r="UFC995"/>
      <c r="UFD995"/>
      <c r="UFE995"/>
      <c r="UFF995"/>
      <c r="UFG995"/>
      <c r="UFH995"/>
      <c r="UFI995"/>
      <c r="UFJ995"/>
      <c r="UFK995"/>
      <c r="UFL995"/>
      <c r="UFM995"/>
      <c r="UFN995"/>
      <c r="UFO995"/>
      <c r="UFP995"/>
      <c r="UFQ995"/>
      <c r="UFR995"/>
      <c r="UFS995"/>
      <c r="UFT995"/>
      <c r="UFU995"/>
      <c r="UFV995"/>
      <c r="UFW995"/>
      <c r="UFX995"/>
      <c r="UFY995"/>
      <c r="UFZ995"/>
      <c r="UGA995"/>
      <c r="UGB995"/>
      <c r="UGC995"/>
      <c r="UGD995"/>
      <c r="UGE995"/>
      <c r="UGF995"/>
      <c r="UGG995"/>
      <c r="UGH995"/>
      <c r="UGI995"/>
      <c r="UGJ995"/>
      <c r="UGK995"/>
      <c r="UGL995"/>
      <c r="UGM995"/>
      <c r="UGN995"/>
      <c r="UGO995"/>
      <c r="UGP995"/>
      <c r="UGQ995"/>
      <c r="UGR995"/>
      <c r="UGS995"/>
      <c r="UGT995"/>
      <c r="UGU995"/>
      <c r="UGV995"/>
      <c r="UGW995"/>
      <c r="UGX995"/>
      <c r="UGY995"/>
      <c r="UGZ995"/>
      <c r="UHA995"/>
      <c r="UHB995"/>
      <c r="UHC995"/>
      <c r="UHD995"/>
      <c r="UHE995"/>
      <c r="UHF995"/>
      <c r="UHG995"/>
      <c r="UHH995"/>
      <c r="UHI995"/>
      <c r="UHJ995"/>
      <c r="UHK995"/>
      <c r="UHL995"/>
      <c r="UHM995"/>
      <c r="UHN995"/>
      <c r="UHO995"/>
      <c r="UHP995"/>
      <c r="UHQ995"/>
      <c r="UHR995"/>
      <c r="UHS995"/>
      <c r="UHT995"/>
      <c r="UHU995"/>
      <c r="UHV995"/>
      <c r="UHW995"/>
      <c r="UHX995"/>
      <c r="UHY995"/>
      <c r="UHZ995"/>
      <c r="UIA995"/>
      <c r="UIB995"/>
      <c r="UIC995"/>
      <c r="UID995"/>
      <c r="UIE995"/>
      <c r="UIF995"/>
      <c r="UIG995"/>
      <c r="UIH995"/>
      <c r="UII995"/>
      <c r="UIJ995"/>
      <c r="UIK995"/>
      <c r="UIL995"/>
      <c r="UIM995"/>
      <c r="UIN995"/>
      <c r="UIO995"/>
      <c r="UIP995"/>
      <c r="UIQ995"/>
      <c r="UIR995"/>
      <c r="UIS995"/>
      <c r="UIT995"/>
      <c r="UIU995"/>
      <c r="UIV995"/>
      <c r="UIW995"/>
      <c r="UIX995"/>
      <c r="UIY995"/>
      <c r="UIZ995"/>
      <c r="UJA995"/>
      <c r="UJB995"/>
      <c r="UJC995"/>
      <c r="UJD995"/>
      <c r="UJE995"/>
      <c r="UJF995"/>
      <c r="UJG995"/>
      <c r="UJH995"/>
      <c r="UJI995"/>
      <c r="UJJ995"/>
      <c r="UJK995"/>
      <c r="UJL995"/>
      <c r="UJM995"/>
      <c r="UJN995"/>
      <c r="UJO995"/>
      <c r="UJP995"/>
      <c r="UJQ995"/>
      <c r="UJR995"/>
      <c r="UJS995"/>
      <c r="UJT995"/>
      <c r="UJU995"/>
      <c r="UJV995"/>
      <c r="UJW995"/>
      <c r="UJX995"/>
      <c r="UJY995"/>
      <c r="UJZ995"/>
      <c r="UKA995"/>
      <c r="UKB995"/>
      <c r="UKC995"/>
      <c r="UKD995"/>
      <c r="UKE995"/>
      <c r="UKF995"/>
      <c r="UKG995"/>
      <c r="UKH995"/>
      <c r="UKI995"/>
      <c r="UKJ995"/>
      <c r="UKK995"/>
      <c r="UKL995"/>
      <c r="UKM995"/>
      <c r="UKN995"/>
      <c r="UKO995"/>
      <c r="UKP995"/>
      <c r="UKQ995"/>
      <c r="UKR995"/>
      <c r="UKS995"/>
      <c r="UKT995"/>
      <c r="UKU995"/>
      <c r="UKV995"/>
      <c r="UKW995"/>
      <c r="UKX995"/>
      <c r="UKY995"/>
      <c r="UKZ995"/>
      <c r="ULA995"/>
      <c r="ULB995"/>
      <c r="ULC995"/>
      <c r="ULD995"/>
      <c r="ULE995"/>
      <c r="ULF995"/>
      <c r="ULG995"/>
      <c r="ULH995"/>
      <c r="ULI995"/>
      <c r="ULJ995"/>
      <c r="ULK995"/>
      <c r="ULL995"/>
      <c r="ULM995"/>
      <c r="ULN995"/>
      <c r="ULO995"/>
      <c r="ULP995"/>
      <c r="ULQ995"/>
      <c r="ULR995"/>
      <c r="ULS995"/>
      <c r="ULT995"/>
      <c r="ULU995"/>
      <c r="ULV995"/>
      <c r="ULW995"/>
      <c r="ULX995"/>
      <c r="ULY995"/>
      <c r="ULZ995"/>
      <c r="UMA995"/>
      <c r="UMB995"/>
      <c r="UMC995"/>
      <c r="UMD995"/>
      <c r="UME995"/>
      <c r="UMF995"/>
      <c r="UMG995"/>
      <c r="UMH995"/>
      <c r="UMI995"/>
      <c r="UMJ995"/>
      <c r="UMK995"/>
      <c r="UML995"/>
      <c r="UMM995"/>
      <c r="UMN995"/>
      <c r="UMO995"/>
      <c r="UMP995"/>
      <c r="UMQ995"/>
      <c r="UMR995"/>
      <c r="UMS995"/>
      <c r="UMT995"/>
      <c r="UMU995"/>
      <c r="UMV995"/>
      <c r="UMW995"/>
      <c r="UMX995"/>
      <c r="UMY995"/>
      <c r="UMZ995"/>
      <c r="UNA995"/>
      <c r="UNB995"/>
      <c r="UNC995"/>
      <c r="UND995"/>
      <c r="UNE995"/>
      <c r="UNF995"/>
      <c r="UNG995"/>
      <c r="UNH995"/>
      <c r="UNI995"/>
      <c r="UNJ995"/>
      <c r="UNK995"/>
      <c r="UNL995"/>
      <c r="UNM995"/>
      <c r="UNN995"/>
      <c r="UNO995"/>
      <c r="UNP995"/>
      <c r="UNQ995"/>
      <c r="UNR995"/>
      <c r="UNS995"/>
      <c r="UNT995"/>
      <c r="UNU995"/>
      <c r="UNV995"/>
      <c r="UNW995"/>
      <c r="UNX995"/>
      <c r="UNY995"/>
      <c r="UNZ995"/>
      <c r="UOA995"/>
      <c r="UOB995"/>
      <c r="UOC995"/>
      <c r="UOD995"/>
      <c r="UOE995"/>
      <c r="UOF995"/>
      <c r="UOG995"/>
      <c r="UOH995"/>
      <c r="UOI995"/>
      <c r="UOJ995"/>
      <c r="UOK995"/>
      <c r="UOL995"/>
      <c r="UOM995"/>
      <c r="UON995"/>
      <c r="UOO995"/>
      <c r="UOP995"/>
      <c r="UOQ995"/>
      <c r="UOR995"/>
      <c r="UOS995"/>
      <c r="UOT995"/>
      <c r="UOU995"/>
      <c r="UOV995"/>
      <c r="UOW995"/>
      <c r="UOX995"/>
      <c r="UOY995"/>
      <c r="UOZ995"/>
      <c r="UPA995"/>
      <c r="UPB995"/>
      <c r="UPC995"/>
      <c r="UPD995"/>
      <c r="UPE995"/>
      <c r="UPF995"/>
      <c r="UPG995"/>
      <c r="UPH995"/>
      <c r="UPI995"/>
      <c r="UPJ995"/>
      <c r="UPK995"/>
      <c r="UPL995"/>
      <c r="UPM995"/>
      <c r="UPN995"/>
      <c r="UPO995"/>
      <c r="UPP995"/>
      <c r="UPQ995"/>
      <c r="UPR995"/>
      <c r="UPS995"/>
      <c r="UPT995"/>
      <c r="UPU995"/>
      <c r="UPV995"/>
      <c r="UPW995"/>
      <c r="UPX995"/>
      <c r="UPY995"/>
      <c r="UPZ995"/>
      <c r="UQA995"/>
      <c r="UQB995"/>
      <c r="UQC995"/>
      <c r="UQD995"/>
      <c r="UQE995"/>
      <c r="UQF995"/>
      <c r="UQG995"/>
      <c r="UQH995"/>
      <c r="UQI995"/>
      <c r="UQJ995"/>
      <c r="UQK995"/>
      <c r="UQL995"/>
      <c r="UQM995"/>
      <c r="UQN995"/>
      <c r="UQO995"/>
      <c r="UQP995"/>
      <c r="UQQ995"/>
      <c r="UQR995"/>
      <c r="UQS995"/>
      <c r="UQT995"/>
      <c r="UQU995"/>
      <c r="UQV995"/>
      <c r="UQW995"/>
      <c r="UQX995"/>
      <c r="UQY995"/>
      <c r="UQZ995"/>
      <c r="URA995"/>
      <c r="URB995"/>
      <c r="URC995"/>
      <c r="URD995"/>
      <c r="URE995"/>
      <c r="URF995"/>
      <c r="URG995"/>
      <c r="URH995"/>
      <c r="URI995"/>
      <c r="URJ995"/>
      <c r="URK995"/>
      <c r="URL995"/>
      <c r="URM995"/>
      <c r="URN995"/>
      <c r="URO995"/>
      <c r="URP995"/>
      <c r="URQ995"/>
      <c r="URR995"/>
      <c r="URS995"/>
      <c r="URT995"/>
      <c r="URU995"/>
      <c r="URV995"/>
      <c r="URW995"/>
      <c r="URX995"/>
      <c r="URY995"/>
      <c r="URZ995"/>
      <c r="USA995"/>
      <c r="USB995"/>
      <c r="USC995"/>
      <c r="USD995"/>
      <c r="USE995"/>
      <c r="USF995"/>
      <c r="USG995"/>
      <c r="USH995"/>
      <c r="USI995"/>
      <c r="USJ995"/>
      <c r="USK995"/>
      <c r="USL995"/>
      <c r="USM995"/>
      <c r="USN995"/>
      <c r="USO995"/>
      <c r="USP995"/>
      <c r="USQ995"/>
      <c r="USR995"/>
      <c r="USS995"/>
      <c r="UST995"/>
      <c r="USU995"/>
      <c r="USV995"/>
      <c r="USW995"/>
      <c r="USX995"/>
      <c r="USY995"/>
      <c r="USZ995"/>
      <c r="UTA995"/>
      <c r="UTB995"/>
      <c r="UTC995"/>
      <c r="UTD995"/>
      <c r="UTE995"/>
      <c r="UTF995"/>
      <c r="UTG995"/>
      <c r="UTH995"/>
      <c r="UTI995"/>
      <c r="UTJ995"/>
      <c r="UTK995"/>
      <c r="UTL995"/>
      <c r="UTM995"/>
      <c r="UTN995"/>
      <c r="UTO995"/>
      <c r="UTP995"/>
      <c r="UTQ995"/>
      <c r="UTR995"/>
      <c r="UTS995"/>
      <c r="UTT995"/>
      <c r="UTU995"/>
      <c r="UTV995"/>
      <c r="UTW995"/>
      <c r="UTX995"/>
      <c r="UTY995"/>
      <c r="UTZ995"/>
      <c r="UUA995"/>
      <c r="UUB995"/>
      <c r="UUC995"/>
      <c r="UUD995"/>
      <c r="UUE995"/>
      <c r="UUF995"/>
      <c r="UUG995"/>
      <c r="UUH995"/>
      <c r="UUI995"/>
      <c r="UUJ995"/>
      <c r="UUK995"/>
      <c r="UUL995"/>
      <c r="UUM995"/>
      <c r="UUN995"/>
      <c r="UUO995"/>
      <c r="UUP995"/>
      <c r="UUQ995"/>
      <c r="UUR995"/>
      <c r="UUS995"/>
      <c r="UUT995"/>
      <c r="UUU995"/>
      <c r="UUV995"/>
      <c r="UUW995"/>
      <c r="UUX995"/>
      <c r="UUY995"/>
      <c r="UUZ995"/>
      <c r="UVA995"/>
      <c r="UVB995"/>
      <c r="UVC995"/>
      <c r="UVD995"/>
      <c r="UVE995"/>
      <c r="UVF995"/>
      <c r="UVG995"/>
      <c r="UVH995"/>
      <c r="UVI995"/>
      <c r="UVJ995"/>
      <c r="UVK995"/>
      <c r="UVL995"/>
      <c r="UVM995"/>
      <c r="UVN995"/>
      <c r="UVO995"/>
      <c r="UVP995"/>
      <c r="UVQ995"/>
      <c r="UVR995"/>
      <c r="UVS995"/>
      <c r="UVT995"/>
      <c r="UVU995"/>
      <c r="UVV995"/>
      <c r="UVW995"/>
      <c r="UVX995"/>
      <c r="UVY995"/>
      <c r="UVZ995"/>
      <c r="UWA995"/>
      <c r="UWB995"/>
      <c r="UWC995"/>
      <c r="UWD995"/>
      <c r="UWE995"/>
      <c r="UWF995"/>
      <c r="UWG995"/>
      <c r="UWH995"/>
      <c r="UWI995"/>
      <c r="UWJ995"/>
      <c r="UWK995"/>
      <c r="UWL995"/>
      <c r="UWM995"/>
      <c r="UWN995"/>
      <c r="UWO995"/>
      <c r="UWP995"/>
      <c r="UWQ995"/>
      <c r="UWR995"/>
      <c r="UWS995"/>
      <c r="UWT995"/>
      <c r="UWU995"/>
      <c r="UWV995"/>
      <c r="UWW995"/>
      <c r="UWX995"/>
      <c r="UWY995"/>
      <c r="UWZ995"/>
      <c r="UXA995"/>
      <c r="UXB995"/>
      <c r="UXC995"/>
      <c r="UXD995"/>
      <c r="UXE995"/>
      <c r="UXF995"/>
      <c r="UXG995"/>
      <c r="UXH995"/>
      <c r="UXI995"/>
      <c r="UXJ995"/>
      <c r="UXK995"/>
      <c r="UXL995"/>
      <c r="UXM995"/>
      <c r="UXN995"/>
      <c r="UXO995"/>
      <c r="UXP995"/>
      <c r="UXQ995"/>
      <c r="UXR995"/>
      <c r="UXS995"/>
      <c r="UXT995"/>
      <c r="UXU995"/>
      <c r="UXV995"/>
      <c r="UXW995"/>
      <c r="UXX995"/>
      <c r="UXY995"/>
      <c r="UXZ995"/>
      <c r="UYA995"/>
      <c r="UYB995"/>
      <c r="UYC995"/>
      <c r="UYD995"/>
      <c r="UYE995"/>
      <c r="UYF995"/>
      <c r="UYG995"/>
      <c r="UYH995"/>
      <c r="UYI995"/>
      <c r="UYJ995"/>
      <c r="UYK995"/>
      <c r="UYL995"/>
      <c r="UYM995"/>
      <c r="UYN995"/>
      <c r="UYO995"/>
      <c r="UYP995"/>
      <c r="UYQ995"/>
      <c r="UYR995"/>
      <c r="UYS995"/>
      <c r="UYT995"/>
      <c r="UYU995"/>
      <c r="UYV995"/>
      <c r="UYW995"/>
      <c r="UYX995"/>
      <c r="UYY995"/>
      <c r="UYZ995"/>
      <c r="UZA995"/>
      <c r="UZB995"/>
      <c r="UZC995"/>
      <c r="UZD995"/>
      <c r="UZE995"/>
      <c r="UZF995"/>
      <c r="UZG995"/>
      <c r="UZH995"/>
      <c r="UZI995"/>
      <c r="UZJ995"/>
      <c r="UZK995"/>
      <c r="UZL995"/>
      <c r="UZM995"/>
      <c r="UZN995"/>
      <c r="UZO995"/>
      <c r="UZP995"/>
      <c r="UZQ995"/>
      <c r="UZR995"/>
      <c r="UZS995"/>
      <c r="UZT995"/>
      <c r="UZU995"/>
      <c r="UZV995"/>
      <c r="UZW995"/>
      <c r="UZX995"/>
      <c r="UZY995"/>
      <c r="UZZ995"/>
      <c r="VAA995"/>
      <c r="VAB995"/>
      <c r="VAC995"/>
      <c r="VAD995"/>
      <c r="VAE995"/>
      <c r="VAF995"/>
      <c r="VAG995"/>
      <c r="VAH995"/>
      <c r="VAI995"/>
      <c r="VAJ995"/>
      <c r="VAK995"/>
      <c r="VAL995"/>
      <c r="VAM995"/>
      <c r="VAN995"/>
      <c r="VAO995"/>
      <c r="VAP995"/>
      <c r="VAQ995"/>
      <c r="VAR995"/>
      <c r="VAS995"/>
      <c r="VAT995"/>
      <c r="VAU995"/>
      <c r="VAV995"/>
      <c r="VAW995"/>
      <c r="VAX995"/>
      <c r="VAY995"/>
      <c r="VAZ995"/>
      <c r="VBA995"/>
      <c r="VBB995"/>
      <c r="VBC995"/>
      <c r="VBD995"/>
      <c r="VBE995"/>
      <c r="VBF995"/>
      <c r="VBG995"/>
      <c r="VBH995"/>
      <c r="VBI995"/>
      <c r="VBJ995"/>
      <c r="VBK995"/>
      <c r="VBL995"/>
      <c r="VBM995"/>
      <c r="VBN995"/>
      <c r="VBO995"/>
      <c r="VBP995"/>
      <c r="VBQ995"/>
      <c r="VBR995"/>
      <c r="VBS995"/>
      <c r="VBT995"/>
      <c r="VBU995"/>
      <c r="VBV995"/>
      <c r="VBW995"/>
      <c r="VBX995"/>
      <c r="VBY995"/>
      <c r="VBZ995"/>
      <c r="VCA995"/>
      <c r="VCB995"/>
      <c r="VCC995"/>
      <c r="VCD995"/>
      <c r="VCE995"/>
      <c r="VCF995"/>
      <c r="VCG995"/>
      <c r="VCH995"/>
      <c r="VCI995"/>
      <c r="VCJ995"/>
      <c r="VCK995"/>
      <c r="VCL995"/>
      <c r="VCM995"/>
      <c r="VCN995"/>
      <c r="VCO995"/>
      <c r="VCP995"/>
      <c r="VCQ995"/>
      <c r="VCR995"/>
      <c r="VCS995"/>
      <c r="VCT995"/>
      <c r="VCU995"/>
      <c r="VCV995"/>
      <c r="VCW995"/>
      <c r="VCX995"/>
      <c r="VCY995"/>
      <c r="VCZ995"/>
      <c r="VDA995"/>
      <c r="VDB995"/>
      <c r="VDC995"/>
      <c r="VDD995"/>
      <c r="VDE995"/>
      <c r="VDF995"/>
      <c r="VDG995"/>
      <c r="VDH995"/>
      <c r="VDI995"/>
      <c r="VDJ995"/>
      <c r="VDK995"/>
      <c r="VDL995"/>
      <c r="VDM995"/>
      <c r="VDN995"/>
      <c r="VDO995"/>
      <c r="VDP995"/>
      <c r="VDQ995"/>
      <c r="VDR995"/>
      <c r="VDS995"/>
      <c r="VDT995"/>
      <c r="VDU995"/>
      <c r="VDV995"/>
      <c r="VDW995"/>
      <c r="VDX995"/>
      <c r="VDY995"/>
      <c r="VDZ995"/>
      <c r="VEA995"/>
      <c r="VEB995"/>
      <c r="VEC995"/>
      <c r="VED995"/>
      <c r="VEE995"/>
      <c r="VEF995"/>
      <c r="VEG995"/>
      <c r="VEH995"/>
      <c r="VEI995"/>
      <c r="VEJ995"/>
      <c r="VEK995"/>
      <c r="VEL995"/>
      <c r="VEM995"/>
      <c r="VEN995"/>
      <c r="VEO995"/>
      <c r="VEP995"/>
      <c r="VEQ995"/>
      <c r="VER995"/>
      <c r="VES995"/>
      <c r="VET995"/>
      <c r="VEU995"/>
      <c r="VEV995"/>
      <c r="VEW995"/>
      <c r="VEX995"/>
      <c r="VEY995"/>
      <c r="VEZ995"/>
      <c r="VFA995"/>
      <c r="VFB995"/>
      <c r="VFC995"/>
      <c r="VFD995"/>
      <c r="VFE995"/>
      <c r="VFF995"/>
      <c r="VFG995"/>
      <c r="VFH995"/>
      <c r="VFI995"/>
      <c r="VFJ995"/>
      <c r="VFK995"/>
      <c r="VFL995"/>
      <c r="VFM995"/>
      <c r="VFN995"/>
      <c r="VFO995"/>
      <c r="VFP995"/>
      <c r="VFQ995"/>
      <c r="VFR995"/>
      <c r="VFS995"/>
      <c r="VFT995"/>
      <c r="VFU995"/>
      <c r="VFV995"/>
      <c r="VFW995"/>
      <c r="VFX995"/>
      <c r="VFY995"/>
      <c r="VFZ995"/>
      <c r="VGA995"/>
      <c r="VGB995"/>
      <c r="VGC995"/>
      <c r="VGD995"/>
      <c r="VGE995"/>
      <c r="VGF995"/>
      <c r="VGG995"/>
      <c r="VGH995"/>
      <c r="VGI995"/>
      <c r="VGJ995"/>
      <c r="VGK995"/>
      <c r="VGL995"/>
      <c r="VGM995"/>
      <c r="VGN995"/>
      <c r="VGO995"/>
      <c r="VGP995"/>
      <c r="VGQ995"/>
      <c r="VGR995"/>
      <c r="VGS995"/>
      <c r="VGT995"/>
      <c r="VGU995"/>
      <c r="VGV995"/>
      <c r="VGW995"/>
      <c r="VGX995"/>
      <c r="VGY995"/>
      <c r="VGZ995"/>
      <c r="VHA995"/>
      <c r="VHB995"/>
      <c r="VHC995"/>
      <c r="VHD995"/>
      <c r="VHE995"/>
      <c r="VHF995"/>
      <c r="VHG995"/>
      <c r="VHH995"/>
      <c r="VHI995"/>
      <c r="VHJ995"/>
      <c r="VHK995"/>
      <c r="VHL995"/>
      <c r="VHM995"/>
      <c r="VHN995"/>
      <c r="VHO995"/>
      <c r="VHP995"/>
      <c r="VHQ995"/>
      <c r="VHR995"/>
      <c r="VHS995"/>
      <c r="VHT995"/>
      <c r="VHU995"/>
      <c r="VHV995"/>
      <c r="VHW995"/>
      <c r="VHX995"/>
      <c r="VHY995"/>
      <c r="VHZ995"/>
      <c r="VIA995"/>
      <c r="VIB995"/>
      <c r="VIC995"/>
      <c r="VID995"/>
      <c r="VIE995"/>
      <c r="VIF995"/>
      <c r="VIG995"/>
      <c r="VIH995"/>
      <c r="VII995"/>
      <c r="VIJ995"/>
      <c r="VIK995"/>
      <c r="VIL995"/>
      <c r="VIM995"/>
      <c r="VIN995"/>
      <c r="VIO995"/>
      <c r="VIP995"/>
      <c r="VIQ995"/>
      <c r="VIR995"/>
      <c r="VIS995"/>
      <c r="VIT995"/>
      <c r="VIU995"/>
      <c r="VIV995"/>
      <c r="VIW995"/>
      <c r="VIX995"/>
      <c r="VIY995"/>
      <c r="VIZ995"/>
      <c r="VJA995"/>
      <c r="VJB995"/>
      <c r="VJC995"/>
      <c r="VJD995"/>
      <c r="VJE995"/>
      <c r="VJF995"/>
      <c r="VJG995"/>
      <c r="VJH995"/>
      <c r="VJI995"/>
      <c r="VJJ995"/>
      <c r="VJK995"/>
      <c r="VJL995"/>
      <c r="VJM995"/>
      <c r="VJN995"/>
      <c r="VJO995"/>
      <c r="VJP995"/>
      <c r="VJQ995"/>
      <c r="VJR995"/>
      <c r="VJS995"/>
      <c r="VJT995"/>
      <c r="VJU995"/>
      <c r="VJV995"/>
      <c r="VJW995"/>
      <c r="VJX995"/>
      <c r="VJY995"/>
      <c r="VJZ995"/>
      <c r="VKA995"/>
      <c r="VKB995"/>
      <c r="VKC995"/>
      <c r="VKD995"/>
      <c r="VKE995"/>
      <c r="VKF995"/>
      <c r="VKG995"/>
      <c r="VKH995"/>
      <c r="VKI995"/>
      <c r="VKJ995"/>
      <c r="VKK995"/>
      <c r="VKL995"/>
      <c r="VKM995"/>
      <c r="VKN995"/>
      <c r="VKO995"/>
      <c r="VKP995"/>
      <c r="VKQ995"/>
      <c r="VKR995"/>
      <c r="VKS995"/>
      <c r="VKT995"/>
      <c r="VKU995"/>
      <c r="VKV995"/>
      <c r="VKW995"/>
      <c r="VKX995"/>
      <c r="VKY995"/>
      <c r="VKZ995"/>
      <c r="VLA995"/>
      <c r="VLB995"/>
      <c r="VLC995"/>
      <c r="VLD995"/>
      <c r="VLE995"/>
      <c r="VLF995"/>
      <c r="VLG995"/>
      <c r="VLH995"/>
      <c r="VLI995"/>
      <c r="VLJ995"/>
      <c r="VLK995"/>
      <c r="VLL995"/>
      <c r="VLM995"/>
      <c r="VLN995"/>
      <c r="VLO995"/>
      <c r="VLP995"/>
      <c r="VLQ995"/>
      <c r="VLR995"/>
      <c r="VLS995"/>
      <c r="VLT995"/>
      <c r="VLU995"/>
      <c r="VLV995"/>
      <c r="VLW995"/>
      <c r="VLX995"/>
      <c r="VLY995"/>
      <c r="VLZ995"/>
      <c r="VMA995"/>
      <c r="VMB995"/>
      <c r="VMC995"/>
      <c r="VMD995"/>
      <c r="VME995"/>
      <c r="VMF995"/>
      <c r="VMG995"/>
      <c r="VMH995"/>
      <c r="VMI995"/>
      <c r="VMJ995"/>
      <c r="VMK995"/>
      <c r="VML995"/>
      <c r="VMM995"/>
      <c r="VMN995"/>
      <c r="VMO995"/>
      <c r="VMP995"/>
      <c r="VMQ995"/>
      <c r="VMR995"/>
      <c r="VMS995"/>
      <c r="VMT995"/>
      <c r="VMU995"/>
      <c r="VMV995"/>
      <c r="VMW995"/>
      <c r="VMX995"/>
      <c r="VMY995"/>
      <c r="VMZ995"/>
      <c r="VNA995"/>
      <c r="VNB995"/>
      <c r="VNC995"/>
      <c r="VND995"/>
      <c r="VNE995"/>
      <c r="VNF995"/>
      <c r="VNG995"/>
      <c r="VNH995"/>
      <c r="VNI995"/>
      <c r="VNJ995"/>
      <c r="VNK995"/>
      <c r="VNL995"/>
      <c r="VNM995"/>
      <c r="VNN995"/>
      <c r="VNO995"/>
      <c r="VNP995"/>
      <c r="VNQ995"/>
      <c r="VNR995"/>
      <c r="VNS995"/>
      <c r="VNT995"/>
      <c r="VNU995"/>
      <c r="VNV995"/>
      <c r="VNW995"/>
      <c r="VNX995"/>
      <c r="VNY995"/>
      <c r="VNZ995"/>
      <c r="VOA995"/>
      <c r="VOB995"/>
      <c r="VOC995"/>
      <c r="VOD995"/>
      <c r="VOE995"/>
      <c r="VOF995"/>
      <c r="VOG995"/>
      <c r="VOH995"/>
      <c r="VOI995"/>
      <c r="VOJ995"/>
      <c r="VOK995"/>
      <c r="VOL995"/>
      <c r="VOM995"/>
      <c r="VON995"/>
      <c r="VOO995"/>
      <c r="VOP995"/>
      <c r="VOQ995"/>
      <c r="VOR995"/>
      <c r="VOS995"/>
      <c r="VOT995"/>
      <c r="VOU995"/>
      <c r="VOV995"/>
      <c r="VOW995"/>
      <c r="VOX995"/>
      <c r="VOY995"/>
      <c r="VOZ995"/>
      <c r="VPA995"/>
      <c r="VPB995"/>
      <c r="VPC995"/>
      <c r="VPD995"/>
      <c r="VPE995"/>
      <c r="VPF995"/>
      <c r="VPG995"/>
      <c r="VPH995"/>
      <c r="VPI995"/>
      <c r="VPJ995"/>
      <c r="VPK995"/>
      <c r="VPL995"/>
      <c r="VPM995"/>
      <c r="VPN995"/>
      <c r="VPO995"/>
      <c r="VPP995"/>
      <c r="VPQ995"/>
      <c r="VPR995"/>
      <c r="VPS995"/>
      <c r="VPT995"/>
      <c r="VPU995"/>
      <c r="VPV995"/>
      <c r="VPW995"/>
      <c r="VPX995"/>
      <c r="VPY995"/>
      <c r="VPZ995"/>
      <c r="VQA995"/>
      <c r="VQB995"/>
      <c r="VQC995"/>
      <c r="VQD995"/>
      <c r="VQE995"/>
      <c r="VQF995"/>
      <c r="VQG995"/>
      <c r="VQH995"/>
      <c r="VQI995"/>
      <c r="VQJ995"/>
      <c r="VQK995"/>
      <c r="VQL995"/>
      <c r="VQM995"/>
      <c r="VQN995"/>
      <c r="VQO995"/>
      <c r="VQP995"/>
      <c r="VQQ995"/>
      <c r="VQR995"/>
      <c r="VQS995"/>
      <c r="VQT995"/>
      <c r="VQU995"/>
      <c r="VQV995"/>
      <c r="VQW995"/>
      <c r="VQX995"/>
      <c r="VQY995"/>
      <c r="VQZ995"/>
      <c r="VRA995"/>
      <c r="VRB995"/>
      <c r="VRC995"/>
      <c r="VRD995"/>
      <c r="VRE995"/>
      <c r="VRF995"/>
      <c r="VRG995"/>
      <c r="VRH995"/>
      <c r="VRI995"/>
      <c r="VRJ995"/>
      <c r="VRK995"/>
      <c r="VRL995"/>
      <c r="VRM995"/>
      <c r="VRN995"/>
      <c r="VRO995"/>
      <c r="VRP995"/>
      <c r="VRQ995"/>
      <c r="VRR995"/>
      <c r="VRS995"/>
      <c r="VRT995"/>
      <c r="VRU995"/>
      <c r="VRV995"/>
      <c r="VRW995"/>
      <c r="VRX995"/>
      <c r="VRY995"/>
      <c r="VRZ995"/>
      <c r="VSA995"/>
      <c r="VSB995"/>
      <c r="VSC995"/>
      <c r="VSD995"/>
      <c r="VSE995"/>
      <c r="VSF995"/>
      <c r="VSG995"/>
      <c r="VSH995"/>
      <c r="VSI995"/>
      <c r="VSJ995"/>
      <c r="VSK995"/>
      <c r="VSL995"/>
      <c r="VSM995"/>
      <c r="VSN995"/>
      <c r="VSO995"/>
      <c r="VSP995"/>
      <c r="VSQ995"/>
      <c r="VSR995"/>
      <c r="VSS995"/>
      <c r="VST995"/>
      <c r="VSU995"/>
      <c r="VSV995"/>
      <c r="VSW995"/>
      <c r="VSX995"/>
      <c r="VSY995"/>
      <c r="VSZ995"/>
      <c r="VTA995"/>
      <c r="VTB995"/>
      <c r="VTC995"/>
      <c r="VTD995"/>
      <c r="VTE995"/>
      <c r="VTF995"/>
      <c r="VTG995"/>
      <c r="VTH995"/>
      <c r="VTI995"/>
      <c r="VTJ995"/>
      <c r="VTK995"/>
      <c r="VTL995"/>
      <c r="VTM995"/>
      <c r="VTN995"/>
      <c r="VTO995"/>
      <c r="VTP995"/>
      <c r="VTQ995"/>
      <c r="VTR995"/>
      <c r="VTS995"/>
      <c r="VTT995"/>
      <c r="VTU995"/>
      <c r="VTV995"/>
      <c r="VTW995"/>
      <c r="VTX995"/>
      <c r="VTY995"/>
      <c r="VTZ995"/>
      <c r="VUA995"/>
      <c r="VUB995"/>
      <c r="VUC995"/>
      <c r="VUD995"/>
      <c r="VUE995"/>
      <c r="VUF995"/>
      <c r="VUG995"/>
      <c r="VUH995"/>
      <c r="VUI995"/>
      <c r="VUJ995"/>
      <c r="VUK995"/>
      <c r="VUL995"/>
      <c r="VUM995"/>
      <c r="VUN995"/>
      <c r="VUO995"/>
      <c r="VUP995"/>
      <c r="VUQ995"/>
      <c r="VUR995"/>
      <c r="VUS995"/>
      <c r="VUT995"/>
      <c r="VUU995"/>
      <c r="VUV995"/>
      <c r="VUW995"/>
      <c r="VUX995"/>
      <c r="VUY995"/>
      <c r="VUZ995"/>
      <c r="VVA995"/>
      <c r="VVB995"/>
      <c r="VVC995"/>
      <c r="VVD995"/>
      <c r="VVE995"/>
      <c r="VVF995"/>
      <c r="VVG995"/>
      <c r="VVH995"/>
      <c r="VVI995"/>
      <c r="VVJ995"/>
      <c r="VVK995"/>
      <c r="VVL995"/>
      <c r="VVM995"/>
      <c r="VVN995"/>
      <c r="VVO995"/>
      <c r="VVP995"/>
      <c r="VVQ995"/>
      <c r="VVR995"/>
      <c r="VVS995"/>
      <c r="VVT995"/>
      <c r="VVU995"/>
      <c r="VVV995"/>
      <c r="VVW995"/>
      <c r="VVX995"/>
      <c r="VVY995"/>
      <c r="VVZ995"/>
      <c r="VWA995"/>
      <c r="VWB995"/>
      <c r="VWC995"/>
      <c r="VWD995"/>
      <c r="VWE995"/>
      <c r="VWF995"/>
      <c r="VWG995"/>
      <c r="VWH995"/>
      <c r="VWI995"/>
      <c r="VWJ995"/>
      <c r="VWK995"/>
      <c r="VWL995"/>
      <c r="VWM995"/>
      <c r="VWN995"/>
      <c r="VWO995"/>
      <c r="VWP995"/>
      <c r="VWQ995"/>
      <c r="VWR995"/>
      <c r="VWS995"/>
      <c r="VWT995"/>
      <c r="VWU995"/>
      <c r="VWV995"/>
      <c r="VWW995"/>
      <c r="VWX995"/>
      <c r="VWY995"/>
      <c r="VWZ995"/>
      <c r="VXA995"/>
      <c r="VXB995"/>
      <c r="VXC995"/>
      <c r="VXD995"/>
      <c r="VXE995"/>
      <c r="VXF995"/>
      <c r="VXG995"/>
      <c r="VXH995"/>
      <c r="VXI995"/>
      <c r="VXJ995"/>
      <c r="VXK995"/>
      <c r="VXL995"/>
      <c r="VXM995"/>
      <c r="VXN995"/>
      <c r="VXO995"/>
      <c r="VXP995"/>
      <c r="VXQ995"/>
      <c r="VXR995"/>
      <c r="VXS995"/>
      <c r="VXT995"/>
      <c r="VXU995"/>
      <c r="VXV995"/>
      <c r="VXW995"/>
      <c r="VXX995"/>
      <c r="VXY995"/>
      <c r="VXZ995"/>
      <c r="VYA995"/>
      <c r="VYB995"/>
      <c r="VYC995"/>
      <c r="VYD995"/>
      <c r="VYE995"/>
      <c r="VYF995"/>
      <c r="VYG995"/>
      <c r="VYH995"/>
      <c r="VYI995"/>
      <c r="VYJ995"/>
      <c r="VYK995"/>
      <c r="VYL995"/>
      <c r="VYM995"/>
      <c r="VYN995"/>
      <c r="VYO995"/>
      <c r="VYP995"/>
      <c r="VYQ995"/>
      <c r="VYR995"/>
      <c r="VYS995"/>
      <c r="VYT995"/>
      <c r="VYU995"/>
      <c r="VYV995"/>
      <c r="VYW995"/>
      <c r="VYX995"/>
      <c r="VYY995"/>
      <c r="VYZ995"/>
      <c r="VZA995"/>
      <c r="VZB995"/>
      <c r="VZC995"/>
      <c r="VZD995"/>
      <c r="VZE995"/>
      <c r="VZF995"/>
      <c r="VZG995"/>
      <c r="VZH995"/>
      <c r="VZI995"/>
      <c r="VZJ995"/>
      <c r="VZK995"/>
      <c r="VZL995"/>
      <c r="VZM995"/>
      <c r="VZN995"/>
      <c r="VZO995"/>
      <c r="VZP995"/>
      <c r="VZQ995"/>
      <c r="VZR995"/>
      <c r="VZS995"/>
      <c r="VZT995"/>
      <c r="VZU995"/>
      <c r="VZV995"/>
      <c r="VZW995"/>
      <c r="VZX995"/>
      <c r="VZY995"/>
      <c r="VZZ995"/>
      <c r="WAA995"/>
      <c r="WAB995"/>
      <c r="WAC995"/>
      <c r="WAD995"/>
      <c r="WAE995"/>
      <c r="WAF995"/>
      <c r="WAG995"/>
      <c r="WAH995"/>
      <c r="WAI995"/>
      <c r="WAJ995"/>
      <c r="WAK995"/>
      <c r="WAL995"/>
      <c r="WAM995"/>
      <c r="WAN995"/>
      <c r="WAO995"/>
      <c r="WAP995"/>
      <c r="WAQ995"/>
      <c r="WAR995"/>
      <c r="WAS995"/>
      <c r="WAT995"/>
      <c r="WAU995"/>
      <c r="WAV995"/>
      <c r="WAW995"/>
      <c r="WAX995"/>
      <c r="WAY995"/>
      <c r="WAZ995"/>
      <c r="WBA995"/>
      <c r="WBB995"/>
      <c r="WBC995"/>
      <c r="WBD995"/>
      <c r="WBE995"/>
      <c r="WBF995"/>
      <c r="WBG995"/>
      <c r="WBH995"/>
      <c r="WBI995"/>
      <c r="WBJ995"/>
      <c r="WBK995"/>
      <c r="WBL995"/>
      <c r="WBM995"/>
      <c r="WBN995"/>
      <c r="WBO995"/>
      <c r="WBP995"/>
      <c r="WBQ995"/>
      <c r="WBR995"/>
      <c r="WBS995"/>
      <c r="WBT995"/>
      <c r="WBU995"/>
      <c r="WBV995"/>
      <c r="WBW995"/>
      <c r="WBX995"/>
      <c r="WBY995"/>
      <c r="WBZ995"/>
      <c r="WCA995"/>
      <c r="WCB995"/>
      <c r="WCC995"/>
      <c r="WCD995"/>
      <c r="WCE995"/>
      <c r="WCF995"/>
      <c r="WCG995"/>
      <c r="WCH995"/>
      <c r="WCI995"/>
      <c r="WCJ995"/>
      <c r="WCK995"/>
      <c r="WCL995"/>
      <c r="WCM995"/>
      <c r="WCN995"/>
      <c r="WCO995"/>
      <c r="WCP995"/>
      <c r="WCQ995"/>
      <c r="WCR995"/>
      <c r="WCS995"/>
      <c r="WCT995"/>
      <c r="WCU995"/>
      <c r="WCV995"/>
      <c r="WCW995"/>
      <c r="WCX995"/>
      <c r="WCY995"/>
      <c r="WCZ995"/>
      <c r="WDA995"/>
      <c r="WDB995"/>
      <c r="WDC995"/>
      <c r="WDD995"/>
      <c r="WDE995"/>
      <c r="WDF995"/>
      <c r="WDG995"/>
      <c r="WDH995"/>
      <c r="WDI995"/>
      <c r="WDJ995"/>
      <c r="WDK995"/>
      <c r="WDL995"/>
      <c r="WDM995"/>
      <c r="WDN995"/>
      <c r="WDO995"/>
      <c r="WDP995"/>
      <c r="WDQ995"/>
      <c r="WDR995"/>
      <c r="WDS995"/>
      <c r="WDT995"/>
      <c r="WDU995"/>
      <c r="WDV995"/>
      <c r="WDW995"/>
      <c r="WDX995"/>
      <c r="WDY995"/>
      <c r="WDZ995"/>
      <c r="WEA995"/>
      <c r="WEB995"/>
      <c r="WEC995"/>
      <c r="WED995"/>
      <c r="WEE995"/>
      <c r="WEF995"/>
      <c r="WEG995"/>
      <c r="WEH995"/>
      <c r="WEI995"/>
      <c r="WEJ995"/>
      <c r="WEK995"/>
      <c r="WEL995"/>
      <c r="WEM995"/>
      <c r="WEN995"/>
      <c r="WEO995"/>
      <c r="WEP995"/>
      <c r="WEQ995"/>
      <c r="WER995"/>
      <c r="WES995"/>
      <c r="WET995"/>
      <c r="WEU995"/>
      <c r="WEV995"/>
      <c r="WEW995"/>
      <c r="WEX995"/>
      <c r="WEY995"/>
      <c r="WEZ995"/>
      <c r="WFA995"/>
      <c r="WFB995"/>
      <c r="WFC995"/>
      <c r="WFD995"/>
      <c r="WFE995"/>
      <c r="WFF995"/>
      <c r="WFG995"/>
      <c r="WFH995"/>
      <c r="WFI995"/>
      <c r="WFJ995"/>
      <c r="WFK995"/>
      <c r="WFL995"/>
      <c r="WFM995"/>
      <c r="WFN995"/>
      <c r="WFO995"/>
      <c r="WFP995"/>
      <c r="WFQ995"/>
      <c r="WFR995"/>
      <c r="WFS995"/>
      <c r="WFT995"/>
      <c r="WFU995"/>
      <c r="WFV995"/>
      <c r="WFW995"/>
      <c r="WFX995"/>
      <c r="WFY995"/>
      <c r="WFZ995"/>
      <c r="WGA995"/>
      <c r="WGB995"/>
      <c r="WGC995"/>
      <c r="WGD995"/>
      <c r="WGE995"/>
      <c r="WGF995"/>
      <c r="WGG995"/>
      <c r="WGH995"/>
      <c r="WGI995"/>
      <c r="WGJ995"/>
      <c r="WGK995"/>
      <c r="WGL995"/>
      <c r="WGM995"/>
      <c r="WGN995"/>
      <c r="WGO995"/>
      <c r="WGP995"/>
      <c r="WGQ995"/>
      <c r="WGR995"/>
      <c r="WGS995"/>
      <c r="WGT995"/>
      <c r="WGU995"/>
      <c r="WGV995"/>
      <c r="WGW995"/>
      <c r="WGX995"/>
      <c r="WGY995"/>
      <c r="WGZ995"/>
      <c r="WHA995"/>
      <c r="WHB995"/>
      <c r="WHC995"/>
      <c r="WHD995"/>
      <c r="WHE995"/>
      <c r="WHF995"/>
      <c r="WHG995"/>
      <c r="WHH995"/>
      <c r="WHI995"/>
      <c r="WHJ995"/>
      <c r="WHK995"/>
      <c r="WHL995"/>
      <c r="WHM995"/>
      <c r="WHN995"/>
      <c r="WHO995"/>
      <c r="WHP995"/>
      <c r="WHQ995"/>
      <c r="WHR995"/>
      <c r="WHS995"/>
      <c r="WHT995"/>
      <c r="WHU995"/>
      <c r="WHV995"/>
      <c r="WHW995"/>
      <c r="WHX995"/>
      <c r="WHY995"/>
      <c r="WHZ995"/>
      <c r="WIA995"/>
      <c r="WIB995"/>
      <c r="WIC995"/>
      <c r="WID995"/>
      <c r="WIE995"/>
      <c r="WIF995"/>
      <c r="WIG995"/>
      <c r="WIH995"/>
      <c r="WII995"/>
      <c r="WIJ995"/>
      <c r="WIK995"/>
      <c r="WIL995"/>
      <c r="WIM995"/>
      <c r="WIN995"/>
      <c r="WIO995"/>
      <c r="WIP995"/>
      <c r="WIQ995"/>
      <c r="WIR995"/>
      <c r="WIS995"/>
      <c r="WIT995"/>
      <c r="WIU995"/>
      <c r="WIV995"/>
      <c r="WIW995"/>
      <c r="WIX995"/>
      <c r="WIY995"/>
      <c r="WIZ995"/>
      <c r="WJA995"/>
      <c r="WJB995"/>
      <c r="WJC995"/>
      <c r="WJD995"/>
      <c r="WJE995"/>
      <c r="WJF995"/>
      <c r="WJG995"/>
      <c r="WJH995"/>
      <c r="WJI995"/>
      <c r="WJJ995"/>
      <c r="WJK995"/>
      <c r="WJL995"/>
      <c r="WJM995"/>
      <c r="WJN995"/>
      <c r="WJO995"/>
      <c r="WJP995"/>
      <c r="WJQ995"/>
      <c r="WJR995"/>
      <c r="WJS995"/>
      <c r="WJT995"/>
      <c r="WJU995"/>
      <c r="WJV995"/>
      <c r="WJW995"/>
      <c r="WJX995"/>
      <c r="WJY995"/>
      <c r="WJZ995"/>
      <c r="WKA995"/>
      <c r="WKB995"/>
      <c r="WKC995"/>
      <c r="WKD995"/>
      <c r="WKE995"/>
      <c r="WKF995"/>
      <c r="WKG995"/>
      <c r="WKH995"/>
      <c r="WKI995"/>
      <c r="WKJ995"/>
      <c r="WKK995"/>
      <c r="WKL995"/>
      <c r="WKM995"/>
      <c r="WKN995"/>
      <c r="WKO995"/>
      <c r="WKP995"/>
      <c r="WKQ995"/>
      <c r="WKR995"/>
      <c r="WKS995"/>
      <c r="WKT995"/>
      <c r="WKU995"/>
      <c r="WKV995"/>
      <c r="WKW995"/>
      <c r="WKX995"/>
      <c r="WKY995"/>
      <c r="WKZ995"/>
      <c r="WLA995"/>
      <c r="WLB995"/>
      <c r="WLC995"/>
      <c r="WLD995"/>
      <c r="WLE995"/>
      <c r="WLF995"/>
      <c r="WLG995"/>
      <c r="WLH995"/>
      <c r="WLI995"/>
      <c r="WLJ995"/>
      <c r="WLK995"/>
      <c r="WLL995"/>
      <c r="WLM995"/>
      <c r="WLN995"/>
      <c r="WLO995"/>
      <c r="WLP995"/>
      <c r="WLQ995"/>
      <c r="WLR995"/>
      <c r="WLS995"/>
      <c r="WLT995"/>
      <c r="WLU995"/>
      <c r="WLV995"/>
      <c r="WLW995"/>
      <c r="WLX995"/>
      <c r="WLY995"/>
      <c r="WLZ995"/>
      <c r="WMA995"/>
      <c r="WMB995"/>
      <c r="WMC995"/>
      <c r="WMD995"/>
      <c r="WME995"/>
      <c r="WMF995"/>
      <c r="WMG995"/>
      <c r="WMH995"/>
      <c r="WMI995"/>
      <c r="WMJ995"/>
      <c r="WMK995"/>
      <c r="WML995"/>
      <c r="WMM995"/>
      <c r="WMN995"/>
      <c r="WMO995"/>
      <c r="WMP995"/>
      <c r="WMQ995"/>
      <c r="WMR995"/>
      <c r="WMS995"/>
      <c r="WMT995"/>
      <c r="WMU995"/>
      <c r="WMV995"/>
      <c r="WMW995"/>
      <c r="WMX995"/>
      <c r="WMY995"/>
      <c r="WMZ995"/>
      <c r="WNA995"/>
      <c r="WNB995"/>
      <c r="WNC995"/>
      <c r="WND995"/>
      <c r="WNE995"/>
      <c r="WNF995"/>
      <c r="WNG995"/>
      <c r="WNH995"/>
      <c r="WNI995"/>
      <c r="WNJ995"/>
      <c r="WNK995"/>
      <c r="WNL995"/>
      <c r="WNM995"/>
      <c r="WNN995"/>
      <c r="WNO995"/>
      <c r="WNP995"/>
      <c r="WNQ995"/>
      <c r="WNR995"/>
      <c r="WNS995"/>
      <c r="WNT995"/>
      <c r="WNU995"/>
      <c r="WNV995"/>
      <c r="WNW995"/>
      <c r="WNX995"/>
      <c r="WNY995"/>
      <c r="WNZ995"/>
      <c r="WOA995"/>
      <c r="WOB995"/>
      <c r="WOC995"/>
      <c r="WOD995"/>
      <c r="WOE995"/>
      <c r="WOF995"/>
      <c r="WOG995"/>
      <c r="WOH995"/>
      <c r="WOI995"/>
      <c r="WOJ995"/>
      <c r="WOK995"/>
      <c r="WOL995"/>
      <c r="WOM995"/>
      <c r="WON995"/>
      <c r="WOO995"/>
      <c r="WOP995"/>
      <c r="WOQ995"/>
      <c r="WOR995"/>
      <c r="WOS995"/>
      <c r="WOT995"/>
      <c r="WOU995"/>
      <c r="WOV995"/>
      <c r="WOW995"/>
      <c r="WOX995"/>
      <c r="WOY995"/>
      <c r="WOZ995"/>
      <c r="WPA995"/>
      <c r="WPB995"/>
      <c r="WPC995"/>
      <c r="WPD995"/>
      <c r="WPE995"/>
      <c r="WPF995"/>
      <c r="WPG995"/>
      <c r="WPH995"/>
      <c r="WPI995"/>
      <c r="WPJ995"/>
      <c r="WPK995"/>
      <c r="WPL995"/>
      <c r="WPM995"/>
      <c r="WPN995"/>
      <c r="WPO995"/>
      <c r="WPP995"/>
      <c r="WPQ995"/>
      <c r="WPR995"/>
      <c r="WPS995"/>
      <c r="WPT995"/>
      <c r="WPU995"/>
      <c r="WPV995"/>
      <c r="WPW995"/>
      <c r="WPX995"/>
      <c r="WPY995"/>
      <c r="WPZ995"/>
      <c r="WQA995"/>
      <c r="WQB995"/>
      <c r="WQC995"/>
      <c r="WQD995"/>
      <c r="WQE995"/>
      <c r="WQF995"/>
      <c r="WQG995"/>
      <c r="WQH995"/>
      <c r="WQI995"/>
      <c r="WQJ995"/>
      <c r="WQK995"/>
      <c r="WQL995"/>
      <c r="WQM995"/>
      <c r="WQN995"/>
      <c r="WQO995"/>
      <c r="WQP995"/>
      <c r="WQQ995"/>
      <c r="WQR995"/>
      <c r="WQS995"/>
      <c r="WQT995"/>
      <c r="WQU995"/>
      <c r="WQV995"/>
      <c r="WQW995"/>
      <c r="WQX995"/>
      <c r="WQY995"/>
      <c r="WQZ995"/>
      <c r="WRA995"/>
      <c r="WRB995"/>
      <c r="WRC995"/>
      <c r="WRD995"/>
      <c r="WRE995"/>
      <c r="WRF995"/>
      <c r="WRG995"/>
      <c r="WRH995"/>
      <c r="WRI995"/>
      <c r="WRJ995"/>
      <c r="WRK995"/>
      <c r="WRL995"/>
      <c r="WRM995"/>
      <c r="WRN995"/>
      <c r="WRO995"/>
      <c r="WRP995"/>
      <c r="WRQ995"/>
      <c r="WRR995"/>
      <c r="WRS995"/>
      <c r="WRT995"/>
      <c r="WRU995"/>
      <c r="WRV995"/>
      <c r="WRW995"/>
      <c r="WRX995"/>
      <c r="WRY995"/>
      <c r="WRZ995"/>
      <c r="WSA995"/>
      <c r="WSB995"/>
      <c r="WSC995"/>
      <c r="WSD995"/>
      <c r="WSE995"/>
      <c r="WSF995"/>
      <c r="WSG995"/>
      <c r="WSH995"/>
      <c r="WSI995"/>
      <c r="WSJ995"/>
      <c r="WSK995"/>
      <c r="WSL995"/>
      <c r="WSM995"/>
      <c r="WSN995"/>
      <c r="WSO995"/>
      <c r="WSP995"/>
      <c r="WSQ995"/>
      <c r="WSR995"/>
      <c r="WSS995"/>
      <c r="WST995"/>
      <c r="WSU995"/>
      <c r="WSV995"/>
      <c r="WSW995"/>
      <c r="WSX995"/>
      <c r="WSY995"/>
      <c r="WSZ995"/>
      <c r="WTA995"/>
      <c r="WTB995"/>
      <c r="WTC995"/>
      <c r="WTD995"/>
      <c r="WTE995"/>
      <c r="WTF995"/>
      <c r="WTG995"/>
      <c r="WTH995"/>
      <c r="WTI995"/>
      <c r="WTJ995"/>
      <c r="WTK995"/>
      <c r="WTL995"/>
      <c r="WTM995"/>
      <c r="WTN995"/>
      <c r="WTO995"/>
      <c r="WTP995"/>
      <c r="WTQ995"/>
      <c r="WTR995"/>
      <c r="WTS995"/>
      <c r="WTT995"/>
      <c r="WTU995"/>
      <c r="WTV995"/>
      <c r="WTW995"/>
      <c r="WTX995"/>
      <c r="WTY995"/>
      <c r="WTZ995"/>
      <c r="WUA995"/>
      <c r="WUB995"/>
      <c r="WUC995"/>
      <c r="WUD995"/>
      <c r="WUE995"/>
      <c r="WUF995"/>
      <c r="WUG995"/>
      <c r="WUH995"/>
      <c r="WUI995"/>
      <c r="WUJ995"/>
      <c r="WUK995"/>
      <c r="WUL995"/>
      <c r="WUM995"/>
      <c r="WUN995"/>
      <c r="WUO995"/>
      <c r="WUP995"/>
      <c r="WUQ995"/>
      <c r="WUR995"/>
      <c r="WUS995"/>
      <c r="WUT995"/>
      <c r="WUU995"/>
      <c r="WUV995"/>
      <c r="WUW995"/>
      <c r="WUX995"/>
      <c r="WUY995"/>
      <c r="WUZ995"/>
      <c r="WVA995"/>
      <c r="WVB995"/>
      <c r="WVC995"/>
      <c r="WVD995"/>
      <c r="WVE995"/>
      <c r="WVF995"/>
      <c r="WVG995"/>
      <c r="WVH995"/>
      <c r="WVI995"/>
      <c r="WVJ995"/>
      <c r="WVK995"/>
      <c r="WVL995"/>
      <c r="WVM995"/>
      <c r="WVN995"/>
      <c r="WVO995"/>
      <c r="WVP995"/>
      <c r="WVQ995"/>
      <c r="WVR995"/>
      <c r="WVS995"/>
      <c r="WVT995"/>
      <c r="WVU995"/>
      <c r="WVV995"/>
      <c r="WVW995"/>
      <c r="WVX995"/>
      <c r="WVY995"/>
      <c r="WVZ995"/>
      <c r="WWA995"/>
      <c r="WWB995"/>
      <c r="WWC995"/>
      <c r="WWD995"/>
      <c r="WWE995"/>
      <c r="WWF995"/>
      <c r="WWG995"/>
      <c r="WWH995"/>
      <c r="WWI995"/>
      <c r="WWJ995"/>
      <c r="WWK995"/>
      <c r="WWL995"/>
      <c r="WWM995"/>
      <c r="WWN995"/>
      <c r="WWO995"/>
      <c r="WWP995"/>
      <c r="WWQ995"/>
      <c r="WWR995"/>
      <c r="WWS995"/>
      <c r="WWT995"/>
      <c r="WWU995"/>
      <c r="WWV995"/>
      <c r="WWW995"/>
      <c r="WWX995"/>
      <c r="WWY995"/>
      <c r="WWZ995"/>
      <c r="WXA995"/>
      <c r="WXB995"/>
      <c r="WXC995"/>
      <c r="WXD995"/>
      <c r="WXE995"/>
      <c r="WXF995"/>
      <c r="WXG995"/>
      <c r="WXH995"/>
      <c r="WXI995"/>
      <c r="WXJ995"/>
      <c r="WXK995"/>
      <c r="WXL995"/>
      <c r="WXM995"/>
      <c r="WXN995"/>
      <c r="WXO995"/>
      <c r="WXP995"/>
      <c r="WXQ995"/>
      <c r="WXR995"/>
      <c r="WXS995"/>
      <c r="WXT995"/>
      <c r="WXU995"/>
      <c r="WXV995"/>
      <c r="WXW995"/>
      <c r="WXX995"/>
      <c r="WXY995"/>
      <c r="WXZ995"/>
      <c r="WYA995"/>
      <c r="WYB995"/>
      <c r="WYC995"/>
      <c r="WYD995"/>
      <c r="WYE995"/>
      <c r="WYF995"/>
      <c r="WYG995"/>
      <c r="WYH995"/>
      <c r="WYI995"/>
      <c r="WYJ995"/>
      <c r="WYK995"/>
      <c r="WYL995"/>
      <c r="WYM995"/>
      <c r="WYN995"/>
      <c r="WYO995"/>
      <c r="WYP995"/>
      <c r="WYQ995"/>
      <c r="WYR995"/>
      <c r="WYS995"/>
      <c r="WYT995"/>
      <c r="WYU995"/>
      <c r="WYV995"/>
      <c r="WYW995"/>
      <c r="WYX995"/>
      <c r="WYY995"/>
      <c r="WYZ995"/>
      <c r="WZA995"/>
      <c r="WZB995"/>
      <c r="WZC995"/>
      <c r="WZD995"/>
      <c r="WZE995"/>
      <c r="WZF995"/>
      <c r="WZG995"/>
      <c r="WZH995"/>
      <c r="WZI995"/>
      <c r="WZJ995"/>
      <c r="WZK995"/>
      <c r="WZL995"/>
      <c r="WZM995"/>
      <c r="WZN995"/>
      <c r="WZO995"/>
      <c r="WZP995"/>
      <c r="WZQ995"/>
      <c r="WZR995"/>
      <c r="WZS995"/>
      <c r="WZT995"/>
      <c r="WZU995"/>
      <c r="WZV995"/>
      <c r="WZW995"/>
      <c r="WZX995"/>
      <c r="WZY995"/>
      <c r="WZZ995"/>
      <c r="XAA995"/>
      <c r="XAB995"/>
      <c r="XAC995"/>
      <c r="XAD995"/>
      <c r="XAE995"/>
      <c r="XAF995"/>
      <c r="XAG995"/>
      <c r="XAH995"/>
      <c r="XAI995"/>
      <c r="XAJ995"/>
      <c r="XAK995"/>
      <c r="XAL995"/>
      <c r="XAM995"/>
      <c r="XAN995"/>
      <c r="XAO995"/>
      <c r="XAP995"/>
      <c r="XAQ995"/>
      <c r="XAR995"/>
      <c r="XAS995"/>
      <c r="XAT995"/>
      <c r="XAU995"/>
      <c r="XAV995"/>
      <c r="XAW995"/>
      <c r="XAX995"/>
      <c r="XAY995"/>
      <c r="XAZ995"/>
      <c r="XBA995"/>
      <c r="XBB995"/>
      <c r="XBC995"/>
      <c r="XBD995"/>
      <c r="XBE995"/>
      <c r="XBF995"/>
      <c r="XBG995"/>
      <c r="XBH995"/>
      <c r="XBI995"/>
      <c r="XBJ995"/>
      <c r="XBK995"/>
      <c r="XBL995"/>
      <c r="XBM995"/>
      <c r="XBN995"/>
      <c r="XBO995"/>
      <c r="XBP995"/>
      <c r="XBQ995"/>
      <c r="XBR995"/>
      <c r="XBS995"/>
      <c r="XBT995"/>
      <c r="XBU995"/>
      <c r="XBV995"/>
      <c r="XBW995"/>
      <c r="XBX995"/>
      <c r="XBY995"/>
      <c r="XBZ995"/>
      <c r="XCA995"/>
      <c r="XCB995"/>
      <c r="XCC995"/>
      <c r="XCD995"/>
      <c r="XCE995"/>
      <c r="XCF995"/>
      <c r="XCG995"/>
      <c r="XCH995"/>
      <c r="XCI995"/>
      <c r="XCJ995"/>
      <c r="XCK995"/>
      <c r="XCL995"/>
      <c r="XCM995"/>
      <c r="XCN995"/>
      <c r="XCO995"/>
      <c r="XCP995"/>
      <c r="XCQ995"/>
      <c r="XCR995"/>
      <c r="XCS995"/>
      <c r="XCT995"/>
      <c r="XCU995"/>
      <c r="XCV995"/>
      <c r="XCW995"/>
      <c r="XCX995"/>
      <c r="XCY995"/>
      <c r="XCZ995"/>
      <c r="XDA995"/>
      <c r="XDB995"/>
      <c r="XDC995"/>
      <c r="XDD995"/>
      <c r="XDE995"/>
      <c r="XDF995"/>
      <c r="XDG995"/>
      <c r="XDH995"/>
      <c r="XDI995"/>
      <c r="XDJ995"/>
      <c r="XDK995"/>
      <c r="XDL995"/>
      <c r="XDM995"/>
      <c r="XDN995"/>
      <c r="XDO995"/>
      <c r="XDP995"/>
      <c r="XDQ995"/>
      <c r="XDR995"/>
      <c r="XDS995"/>
      <c r="XDT995"/>
      <c r="XDU995"/>
      <c r="XDV995"/>
      <c r="XDW995"/>
      <c r="XDX995"/>
      <c r="XDY995"/>
      <c r="XDZ995"/>
      <c r="XEA995"/>
      <c r="XEB995"/>
      <c r="XEC995"/>
      <c r="XED995"/>
      <c r="XEE995"/>
      <c r="XEF995"/>
      <c r="XEG995"/>
      <c r="XEH995"/>
      <c r="XEI995"/>
      <c r="XEJ995"/>
      <c r="XEK995"/>
      <c r="XEL995"/>
      <c r="XEM995"/>
      <c r="XEN995"/>
      <c r="XEO995"/>
      <c r="XEP995"/>
      <c r="XEQ995"/>
      <c r="XER995"/>
      <c r="XES995"/>
      <c r="XET995"/>
      <c r="XEU995"/>
      <c r="XEV995"/>
      <c r="XEW995"/>
      <c r="XEX995"/>
      <c r="XEY995"/>
      <c r="XEZ995"/>
      <c r="XFA995"/>
      <c r="XFB995"/>
      <c r="XFC995"/>
      <c r="XFD995"/>
    </row>
    <row r="996" spans="1:47 1031:16384">
      <c r="A996" s="14">
        <v>15</v>
      </c>
      <c r="B996" s="14" t="s">
        <v>2332</v>
      </c>
      <c r="C996" s="14" t="s">
        <v>2333</v>
      </c>
      <c r="D996" s="14" t="s">
        <v>2334</v>
      </c>
      <c r="E996" s="14" t="s">
        <v>2332</v>
      </c>
      <c r="F996" s="14" t="s">
        <v>2334</v>
      </c>
      <c r="G996" s="14" t="s">
        <v>652</v>
      </c>
      <c r="H996" s="14" t="s">
        <v>2362</v>
      </c>
      <c r="I996" s="14"/>
      <c r="J996" s="14"/>
      <c r="K996" s="14"/>
      <c r="L996" s="14"/>
      <c r="M996" s="14" t="s">
        <v>2336</v>
      </c>
      <c r="N996" s="14" t="s">
        <v>2337</v>
      </c>
      <c r="O996" s="13" t="s">
        <v>2363</v>
      </c>
      <c r="P996" s="12">
        <v>10108987</v>
      </c>
      <c r="Q996" s="12">
        <v>56196847</v>
      </c>
      <c r="R996" s="12" t="s">
        <v>297</v>
      </c>
      <c r="S996" s="12">
        <v>27</v>
      </c>
      <c r="T996" s="14">
        <v>33</v>
      </c>
      <c r="U996" s="18">
        <f t="shared" si="333"/>
        <v>3553.5</v>
      </c>
      <c r="V996" s="18">
        <f t="shared" si="334"/>
        <v>7500</v>
      </c>
      <c r="W996" s="18">
        <f t="shared" si="335"/>
        <v>0</v>
      </c>
      <c r="X996" s="16">
        <f t="shared" si="336"/>
        <v>11053.5</v>
      </c>
      <c r="Y996" s="17">
        <v>4738</v>
      </c>
      <c r="Z996" s="17">
        <v>10000</v>
      </c>
      <c r="AA996" s="17"/>
      <c r="AB996" s="16">
        <f t="shared" si="337"/>
        <v>14738</v>
      </c>
      <c r="AC996" s="18">
        <f t="shared" si="338"/>
        <v>4738</v>
      </c>
      <c r="AD996" s="18">
        <f t="shared" si="339"/>
        <v>10000</v>
      </c>
      <c r="AE996" s="18">
        <f t="shared" si="340"/>
        <v>0</v>
      </c>
      <c r="AF996" s="16">
        <f t="shared" si="341"/>
        <v>14738</v>
      </c>
      <c r="AG996" s="15" t="s">
        <v>66</v>
      </c>
      <c r="AH996" s="15" t="s">
        <v>66</v>
      </c>
      <c r="AI996" s="15" t="s">
        <v>66</v>
      </c>
      <c r="AJ996" s="16">
        <f t="shared" si="342"/>
        <v>0</v>
      </c>
      <c r="AK996" s="16">
        <f t="shared" si="343"/>
        <v>40529.5</v>
      </c>
      <c r="AL996" s="19" t="s">
        <v>2239</v>
      </c>
      <c r="AM996" s="19" t="s">
        <v>68</v>
      </c>
      <c r="AN996" s="19" t="s">
        <v>1540</v>
      </c>
      <c r="AO996" s="19" t="s">
        <v>70</v>
      </c>
      <c r="AP996" s="19" t="s">
        <v>71</v>
      </c>
      <c r="AQ996" s="31" t="s">
        <v>2339</v>
      </c>
      <c r="AR996" s="14" t="s">
        <v>71</v>
      </c>
      <c r="AS996" s="20">
        <v>45748</v>
      </c>
      <c r="AT996" s="31">
        <v>46752</v>
      </c>
      <c r="AU996" s="21"/>
      <c r="AMQ996"/>
      <c r="AMR996"/>
      <c r="AMS996"/>
      <c r="AMT996"/>
      <c r="AMU996"/>
      <c r="AMV996"/>
      <c r="AMW996"/>
      <c r="AMX996"/>
      <c r="AMY996"/>
      <c r="AMZ996"/>
      <c r="ANA996"/>
      <c r="ANB996"/>
      <c r="ANC996"/>
      <c r="AND996"/>
      <c r="ANE996"/>
      <c r="ANF996"/>
      <c r="ANG996"/>
      <c r="ANH996"/>
      <c r="ANI996"/>
      <c r="ANJ996"/>
      <c r="ANK996"/>
      <c r="ANL996"/>
      <c r="ANM996"/>
      <c r="ANN996"/>
      <c r="ANO996"/>
      <c r="ANP996"/>
      <c r="ANQ996"/>
      <c r="ANR996"/>
      <c r="ANS996"/>
      <c r="ANT996"/>
      <c r="ANU996"/>
      <c r="ANV996"/>
      <c r="ANW996"/>
      <c r="ANX996"/>
      <c r="ANY996"/>
      <c r="ANZ996"/>
      <c r="AOA996"/>
      <c r="AOB996"/>
      <c r="AOC996"/>
      <c r="AOD996"/>
      <c r="AOE996"/>
      <c r="AOF996"/>
      <c r="AOG996"/>
      <c r="AOH996"/>
      <c r="AOI996"/>
      <c r="AOJ996"/>
      <c r="AOK996"/>
      <c r="AOL996"/>
      <c r="AOM996"/>
      <c r="AON996"/>
      <c r="AOO996"/>
      <c r="AOP996"/>
      <c r="AOQ996"/>
      <c r="AOR996"/>
      <c r="AOS996"/>
      <c r="AOT996"/>
      <c r="AOU996"/>
      <c r="AOV996"/>
      <c r="AOW996"/>
      <c r="AOX996"/>
      <c r="AOY996"/>
      <c r="AOZ996"/>
      <c r="APA996"/>
      <c r="APB996"/>
      <c r="APC996"/>
      <c r="APD996"/>
      <c r="APE996"/>
      <c r="APF996"/>
      <c r="APG996"/>
      <c r="APH996"/>
      <c r="API996"/>
      <c r="APJ996"/>
      <c r="APK996"/>
      <c r="APL996"/>
      <c r="APM996"/>
      <c r="APN996"/>
      <c r="APO996"/>
      <c r="APP996"/>
      <c r="APQ996"/>
      <c r="APR996"/>
      <c r="APS996"/>
      <c r="APT996"/>
      <c r="APU996"/>
      <c r="APV996"/>
      <c r="APW996"/>
      <c r="APX996"/>
      <c r="APY996"/>
      <c r="APZ996"/>
      <c r="AQA996"/>
      <c r="AQB996"/>
      <c r="AQC996"/>
      <c r="AQD996"/>
      <c r="AQE996"/>
      <c r="AQF996"/>
      <c r="AQG996"/>
      <c r="AQH996"/>
      <c r="AQI996"/>
      <c r="AQJ996"/>
      <c r="AQK996"/>
      <c r="AQL996"/>
      <c r="AQM996"/>
      <c r="AQN996"/>
      <c r="AQO996"/>
      <c r="AQP996"/>
      <c r="AQQ996"/>
      <c r="AQR996"/>
      <c r="AQS996"/>
      <c r="AQT996"/>
      <c r="AQU996"/>
      <c r="AQV996"/>
      <c r="AQW996"/>
      <c r="AQX996"/>
      <c r="AQY996"/>
      <c r="AQZ996"/>
      <c r="ARA996"/>
      <c r="ARB996"/>
      <c r="ARC996"/>
      <c r="ARD996"/>
      <c r="ARE996"/>
      <c r="ARF996"/>
      <c r="ARG996"/>
      <c r="ARH996"/>
      <c r="ARI996"/>
      <c r="ARJ996"/>
      <c r="ARK996"/>
      <c r="ARL996"/>
      <c r="ARM996"/>
      <c r="ARN996"/>
      <c r="ARO996"/>
      <c r="ARP996"/>
      <c r="ARQ996"/>
      <c r="ARR996"/>
      <c r="ARS996"/>
      <c r="ART996"/>
      <c r="ARU996"/>
      <c r="ARV996"/>
      <c r="ARW996"/>
      <c r="ARX996"/>
      <c r="ARY996"/>
      <c r="ARZ996"/>
      <c r="ASA996"/>
      <c r="ASB996"/>
      <c r="ASC996"/>
      <c r="ASD996"/>
      <c r="ASE996"/>
      <c r="ASF996"/>
      <c r="ASG996"/>
      <c r="ASH996"/>
      <c r="ASI996"/>
      <c r="ASJ996"/>
      <c r="ASK996"/>
      <c r="ASL996"/>
      <c r="ASM996"/>
      <c r="ASN996"/>
      <c r="ASO996"/>
      <c r="ASP996"/>
      <c r="ASQ996"/>
      <c r="ASR996"/>
      <c r="ASS996"/>
      <c r="AST996"/>
      <c r="ASU996"/>
      <c r="ASV996"/>
      <c r="ASW996"/>
      <c r="ASX996"/>
      <c r="ASY996"/>
      <c r="ASZ996"/>
      <c r="ATA996"/>
      <c r="ATB996"/>
      <c r="ATC996"/>
      <c r="ATD996"/>
      <c r="ATE996"/>
      <c r="ATF996"/>
      <c r="ATG996"/>
      <c r="ATH996"/>
      <c r="ATI996"/>
      <c r="ATJ996"/>
      <c r="ATK996"/>
      <c r="ATL996"/>
      <c r="ATM996"/>
      <c r="ATN996"/>
      <c r="ATO996"/>
      <c r="ATP996"/>
      <c r="ATQ996"/>
      <c r="ATR996"/>
      <c r="ATS996"/>
      <c r="ATT996"/>
      <c r="ATU996"/>
      <c r="ATV996"/>
      <c r="ATW996"/>
      <c r="ATX996"/>
      <c r="ATY996"/>
      <c r="ATZ996"/>
      <c r="AUA996"/>
      <c r="AUB996"/>
      <c r="AUC996"/>
      <c r="AUD996"/>
      <c r="AUE996"/>
      <c r="AUF996"/>
      <c r="AUG996"/>
      <c r="AUH996"/>
      <c r="AUI996"/>
      <c r="AUJ996"/>
      <c r="AUK996"/>
      <c r="AUL996"/>
      <c r="AUM996"/>
      <c r="AUN996"/>
      <c r="AUO996"/>
      <c r="AUP996"/>
      <c r="AUQ996"/>
      <c r="AUR996"/>
      <c r="AUS996"/>
      <c r="AUT996"/>
      <c r="AUU996"/>
      <c r="AUV996"/>
      <c r="AUW996"/>
      <c r="AUX996"/>
      <c r="AUY996"/>
      <c r="AUZ996"/>
      <c r="AVA996"/>
      <c r="AVB996"/>
      <c r="AVC996"/>
      <c r="AVD996"/>
      <c r="AVE996"/>
      <c r="AVF996"/>
      <c r="AVG996"/>
      <c r="AVH996"/>
      <c r="AVI996"/>
      <c r="AVJ996"/>
      <c r="AVK996"/>
      <c r="AVL996"/>
      <c r="AVM996"/>
      <c r="AVN996"/>
      <c r="AVO996"/>
      <c r="AVP996"/>
      <c r="AVQ996"/>
      <c r="AVR996"/>
      <c r="AVS996"/>
      <c r="AVT996"/>
      <c r="AVU996"/>
      <c r="AVV996"/>
      <c r="AVW996"/>
      <c r="AVX996"/>
      <c r="AVY996"/>
      <c r="AVZ996"/>
      <c r="AWA996"/>
      <c r="AWB996"/>
      <c r="AWC996"/>
      <c r="AWD996"/>
      <c r="AWE996"/>
      <c r="AWF996"/>
      <c r="AWG996"/>
      <c r="AWH996"/>
      <c r="AWI996"/>
      <c r="AWJ996"/>
      <c r="AWK996"/>
      <c r="AWL996"/>
      <c r="AWM996"/>
      <c r="AWN996"/>
      <c r="AWO996"/>
      <c r="AWP996"/>
      <c r="AWQ996"/>
      <c r="AWR996"/>
      <c r="AWS996"/>
      <c r="AWT996"/>
      <c r="AWU996"/>
      <c r="AWV996"/>
      <c r="AWW996"/>
      <c r="AWX996"/>
      <c r="AWY996"/>
      <c r="AWZ996"/>
      <c r="AXA996"/>
      <c r="AXB996"/>
      <c r="AXC996"/>
      <c r="AXD996"/>
      <c r="AXE996"/>
      <c r="AXF996"/>
      <c r="AXG996"/>
      <c r="AXH996"/>
      <c r="AXI996"/>
      <c r="AXJ996"/>
      <c r="AXK996"/>
      <c r="AXL996"/>
      <c r="AXM996"/>
      <c r="AXN996"/>
      <c r="AXO996"/>
      <c r="AXP996"/>
      <c r="AXQ996"/>
      <c r="AXR996"/>
      <c r="AXS996"/>
      <c r="AXT996"/>
      <c r="AXU996"/>
      <c r="AXV996"/>
      <c r="AXW996"/>
      <c r="AXX996"/>
      <c r="AXY996"/>
      <c r="AXZ996"/>
      <c r="AYA996"/>
      <c r="AYB996"/>
      <c r="AYC996"/>
      <c r="AYD996"/>
      <c r="AYE996"/>
      <c r="AYF996"/>
      <c r="AYG996"/>
      <c r="AYH996"/>
      <c r="AYI996"/>
      <c r="AYJ996"/>
      <c r="AYK996"/>
      <c r="AYL996"/>
      <c r="AYM996"/>
      <c r="AYN996"/>
      <c r="AYO996"/>
      <c r="AYP996"/>
      <c r="AYQ996"/>
      <c r="AYR996"/>
      <c r="AYS996"/>
      <c r="AYT996"/>
      <c r="AYU996"/>
      <c r="AYV996"/>
      <c r="AYW996"/>
      <c r="AYX996"/>
      <c r="AYY996"/>
      <c r="AYZ996"/>
      <c r="AZA996"/>
      <c r="AZB996"/>
      <c r="AZC996"/>
      <c r="AZD996"/>
      <c r="AZE996"/>
      <c r="AZF996"/>
      <c r="AZG996"/>
      <c r="AZH996"/>
      <c r="AZI996"/>
      <c r="AZJ996"/>
      <c r="AZK996"/>
      <c r="AZL996"/>
      <c r="AZM996"/>
      <c r="AZN996"/>
      <c r="AZO996"/>
      <c r="AZP996"/>
      <c r="AZQ996"/>
      <c r="AZR996"/>
      <c r="AZS996"/>
      <c r="AZT996"/>
      <c r="AZU996"/>
      <c r="AZV996"/>
      <c r="AZW996"/>
      <c r="AZX996"/>
      <c r="AZY996"/>
      <c r="AZZ996"/>
      <c r="BAA996"/>
      <c r="BAB996"/>
      <c r="BAC996"/>
      <c r="BAD996"/>
      <c r="BAE996"/>
      <c r="BAF996"/>
      <c r="BAG996"/>
      <c r="BAH996"/>
      <c r="BAI996"/>
      <c r="BAJ996"/>
      <c r="BAK996"/>
      <c r="BAL996"/>
      <c r="BAM996"/>
      <c r="BAN996"/>
      <c r="BAO996"/>
      <c r="BAP996"/>
      <c r="BAQ996"/>
      <c r="BAR996"/>
      <c r="BAS996"/>
      <c r="BAT996"/>
      <c r="BAU996"/>
      <c r="BAV996"/>
      <c r="BAW996"/>
      <c r="BAX996"/>
      <c r="BAY996"/>
      <c r="BAZ996"/>
      <c r="BBA996"/>
      <c r="BBB996"/>
      <c r="BBC996"/>
      <c r="BBD996"/>
      <c r="BBE996"/>
      <c r="BBF996"/>
      <c r="BBG996"/>
      <c r="BBH996"/>
      <c r="BBI996"/>
      <c r="BBJ996"/>
      <c r="BBK996"/>
      <c r="BBL996"/>
      <c r="BBM996"/>
      <c r="BBN996"/>
      <c r="BBO996"/>
      <c r="BBP996"/>
      <c r="BBQ996"/>
      <c r="BBR996"/>
      <c r="BBS996"/>
      <c r="BBT996"/>
      <c r="BBU996"/>
      <c r="BBV996"/>
      <c r="BBW996"/>
      <c r="BBX996"/>
      <c r="BBY996"/>
      <c r="BBZ996"/>
      <c r="BCA996"/>
      <c r="BCB996"/>
      <c r="BCC996"/>
      <c r="BCD996"/>
      <c r="BCE996"/>
      <c r="BCF996"/>
      <c r="BCG996"/>
      <c r="BCH996"/>
      <c r="BCI996"/>
      <c r="BCJ996"/>
      <c r="BCK996"/>
      <c r="BCL996"/>
      <c r="BCM996"/>
      <c r="BCN996"/>
      <c r="BCO996"/>
      <c r="BCP996"/>
      <c r="BCQ996"/>
      <c r="BCR996"/>
      <c r="BCS996"/>
      <c r="BCT996"/>
      <c r="BCU996"/>
      <c r="BCV996"/>
      <c r="BCW996"/>
      <c r="BCX996"/>
      <c r="BCY996"/>
      <c r="BCZ996"/>
      <c r="BDA996"/>
      <c r="BDB996"/>
      <c r="BDC996"/>
      <c r="BDD996"/>
      <c r="BDE996"/>
      <c r="BDF996"/>
      <c r="BDG996"/>
      <c r="BDH996"/>
      <c r="BDI996"/>
      <c r="BDJ996"/>
      <c r="BDK996"/>
      <c r="BDL996"/>
      <c r="BDM996"/>
      <c r="BDN996"/>
      <c r="BDO996"/>
      <c r="BDP996"/>
      <c r="BDQ996"/>
      <c r="BDR996"/>
      <c r="BDS996"/>
      <c r="BDT996"/>
      <c r="BDU996"/>
      <c r="BDV996"/>
      <c r="BDW996"/>
      <c r="BDX996"/>
      <c r="BDY996"/>
      <c r="BDZ996"/>
      <c r="BEA996"/>
      <c r="BEB996"/>
      <c r="BEC996"/>
      <c r="BED996"/>
      <c r="BEE996"/>
      <c r="BEF996"/>
      <c r="BEG996"/>
      <c r="BEH996"/>
      <c r="BEI996"/>
      <c r="BEJ996"/>
      <c r="BEK996"/>
      <c r="BEL996"/>
      <c r="BEM996"/>
      <c r="BEN996"/>
      <c r="BEO996"/>
      <c r="BEP996"/>
      <c r="BEQ996"/>
      <c r="BER996"/>
      <c r="BES996"/>
      <c r="BET996"/>
      <c r="BEU996"/>
      <c r="BEV996"/>
      <c r="BEW996"/>
      <c r="BEX996"/>
      <c r="BEY996"/>
      <c r="BEZ996"/>
      <c r="BFA996"/>
      <c r="BFB996"/>
      <c r="BFC996"/>
      <c r="BFD996"/>
      <c r="BFE996"/>
      <c r="BFF996"/>
      <c r="BFG996"/>
      <c r="BFH996"/>
      <c r="BFI996"/>
      <c r="BFJ996"/>
      <c r="BFK996"/>
      <c r="BFL996"/>
      <c r="BFM996"/>
      <c r="BFN996"/>
      <c r="BFO996"/>
      <c r="BFP996"/>
      <c r="BFQ996"/>
      <c r="BFR996"/>
      <c r="BFS996"/>
      <c r="BFT996"/>
      <c r="BFU996"/>
      <c r="BFV996"/>
      <c r="BFW996"/>
      <c r="BFX996"/>
      <c r="BFY996"/>
      <c r="BFZ996"/>
      <c r="BGA996"/>
      <c r="BGB996"/>
      <c r="BGC996"/>
      <c r="BGD996"/>
      <c r="BGE996"/>
      <c r="BGF996"/>
      <c r="BGG996"/>
      <c r="BGH996"/>
      <c r="BGI996"/>
      <c r="BGJ996"/>
      <c r="BGK996"/>
      <c r="BGL996"/>
      <c r="BGM996"/>
      <c r="BGN996"/>
      <c r="BGO996"/>
      <c r="BGP996"/>
      <c r="BGQ996"/>
      <c r="BGR996"/>
      <c r="BGS996"/>
      <c r="BGT996"/>
      <c r="BGU996"/>
      <c r="BGV996"/>
      <c r="BGW996"/>
      <c r="BGX996"/>
      <c r="BGY996"/>
      <c r="BGZ996"/>
      <c r="BHA996"/>
      <c r="BHB996"/>
      <c r="BHC996"/>
      <c r="BHD996"/>
      <c r="BHE996"/>
      <c r="BHF996"/>
      <c r="BHG996"/>
      <c r="BHH996"/>
      <c r="BHI996"/>
      <c r="BHJ996"/>
      <c r="BHK996"/>
      <c r="BHL996"/>
      <c r="BHM996"/>
      <c r="BHN996"/>
      <c r="BHO996"/>
      <c r="BHP996"/>
      <c r="BHQ996"/>
      <c r="BHR996"/>
      <c r="BHS996"/>
      <c r="BHT996"/>
      <c r="BHU996"/>
      <c r="BHV996"/>
      <c r="BHW996"/>
      <c r="BHX996"/>
      <c r="BHY996"/>
      <c r="BHZ996"/>
      <c r="BIA996"/>
      <c r="BIB996"/>
      <c r="BIC996"/>
      <c r="BID996"/>
      <c r="BIE996"/>
      <c r="BIF996"/>
      <c r="BIG996"/>
      <c r="BIH996"/>
      <c r="BII996"/>
      <c r="BIJ996"/>
      <c r="BIK996"/>
      <c r="BIL996"/>
      <c r="BIM996"/>
      <c r="BIN996"/>
      <c r="BIO996"/>
      <c r="BIP996"/>
      <c r="BIQ996"/>
      <c r="BIR996"/>
      <c r="BIS996"/>
      <c r="BIT996"/>
      <c r="BIU996"/>
      <c r="BIV996"/>
      <c r="BIW996"/>
      <c r="BIX996"/>
      <c r="BIY996"/>
      <c r="BIZ996"/>
      <c r="BJA996"/>
      <c r="BJB996"/>
      <c r="BJC996"/>
      <c r="BJD996"/>
      <c r="BJE996"/>
      <c r="BJF996"/>
      <c r="BJG996"/>
      <c r="BJH996"/>
      <c r="BJI996"/>
      <c r="BJJ996"/>
      <c r="BJK996"/>
      <c r="BJL996"/>
      <c r="BJM996"/>
      <c r="BJN996"/>
      <c r="BJO996"/>
      <c r="BJP996"/>
      <c r="BJQ996"/>
      <c r="BJR996"/>
      <c r="BJS996"/>
      <c r="BJT996"/>
      <c r="BJU996"/>
      <c r="BJV996"/>
      <c r="BJW996"/>
      <c r="BJX996"/>
      <c r="BJY996"/>
      <c r="BJZ996"/>
      <c r="BKA996"/>
      <c r="BKB996"/>
      <c r="BKC996"/>
      <c r="BKD996"/>
      <c r="BKE996"/>
      <c r="BKF996"/>
      <c r="BKG996"/>
      <c r="BKH996"/>
      <c r="BKI996"/>
      <c r="BKJ996"/>
      <c r="BKK996"/>
      <c r="BKL996"/>
      <c r="BKM996"/>
      <c r="BKN996"/>
      <c r="BKO996"/>
      <c r="BKP996"/>
      <c r="BKQ996"/>
      <c r="BKR996"/>
      <c r="BKS996"/>
      <c r="BKT996"/>
      <c r="BKU996"/>
      <c r="BKV996"/>
      <c r="BKW996"/>
      <c r="BKX996"/>
      <c r="BKY996"/>
      <c r="BKZ996"/>
      <c r="BLA996"/>
      <c r="BLB996"/>
      <c r="BLC996"/>
      <c r="BLD996"/>
      <c r="BLE996"/>
      <c r="BLF996"/>
      <c r="BLG996"/>
      <c r="BLH996"/>
      <c r="BLI996"/>
      <c r="BLJ996"/>
      <c r="BLK996"/>
      <c r="BLL996"/>
      <c r="BLM996"/>
      <c r="BLN996"/>
      <c r="BLO996"/>
      <c r="BLP996"/>
      <c r="BLQ996"/>
      <c r="BLR996"/>
      <c r="BLS996"/>
      <c r="BLT996"/>
      <c r="BLU996"/>
      <c r="BLV996"/>
      <c r="BLW996"/>
      <c r="BLX996"/>
      <c r="BLY996"/>
      <c r="BLZ996"/>
      <c r="BMA996"/>
      <c r="BMB996"/>
      <c r="BMC996"/>
      <c r="BMD996"/>
      <c r="BME996"/>
      <c r="BMF996"/>
      <c r="BMG996"/>
      <c r="BMH996"/>
      <c r="BMI996"/>
      <c r="BMJ996"/>
      <c r="BMK996"/>
      <c r="BML996"/>
      <c r="BMM996"/>
      <c r="BMN996"/>
      <c r="BMO996"/>
      <c r="BMP996"/>
      <c r="BMQ996"/>
      <c r="BMR996"/>
      <c r="BMS996"/>
      <c r="BMT996"/>
      <c r="BMU996"/>
      <c r="BMV996"/>
      <c r="BMW996"/>
      <c r="BMX996"/>
      <c r="BMY996"/>
      <c r="BMZ996"/>
      <c r="BNA996"/>
      <c r="BNB996"/>
      <c r="BNC996"/>
      <c r="BND996"/>
      <c r="BNE996"/>
      <c r="BNF996"/>
      <c r="BNG996"/>
      <c r="BNH996"/>
      <c r="BNI996"/>
      <c r="BNJ996"/>
      <c r="BNK996"/>
      <c r="BNL996"/>
      <c r="BNM996"/>
      <c r="BNN996"/>
      <c r="BNO996"/>
      <c r="BNP996"/>
      <c r="BNQ996"/>
      <c r="BNR996"/>
      <c r="BNS996"/>
      <c r="BNT996"/>
      <c r="BNU996"/>
      <c r="BNV996"/>
      <c r="BNW996"/>
      <c r="BNX996"/>
      <c r="BNY996"/>
      <c r="BNZ996"/>
      <c r="BOA996"/>
      <c r="BOB996"/>
      <c r="BOC996"/>
      <c r="BOD996"/>
      <c r="BOE996"/>
      <c r="BOF996"/>
      <c r="BOG996"/>
      <c r="BOH996"/>
      <c r="BOI996"/>
      <c r="BOJ996"/>
      <c r="BOK996"/>
      <c r="BOL996"/>
      <c r="BOM996"/>
      <c r="BON996"/>
      <c r="BOO996"/>
      <c r="BOP996"/>
      <c r="BOQ996"/>
      <c r="BOR996"/>
      <c r="BOS996"/>
      <c r="BOT996"/>
      <c r="BOU996"/>
      <c r="BOV996"/>
      <c r="BOW996"/>
      <c r="BOX996"/>
      <c r="BOY996"/>
      <c r="BOZ996"/>
      <c r="BPA996"/>
      <c r="BPB996"/>
      <c r="BPC996"/>
      <c r="BPD996"/>
      <c r="BPE996"/>
      <c r="BPF996"/>
      <c r="BPG996"/>
      <c r="BPH996"/>
      <c r="BPI996"/>
      <c r="BPJ996"/>
      <c r="BPK996"/>
      <c r="BPL996"/>
      <c r="BPM996"/>
      <c r="BPN996"/>
      <c r="BPO996"/>
      <c r="BPP996"/>
      <c r="BPQ996"/>
      <c r="BPR996"/>
      <c r="BPS996"/>
      <c r="BPT996"/>
      <c r="BPU996"/>
      <c r="BPV996"/>
      <c r="BPW996"/>
      <c r="BPX996"/>
      <c r="BPY996"/>
      <c r="BPZ996"/>
      <c r="BQA996"/>
      <c r="BQB996"/>
      <c r="BQC996"/>
      <c r="BQD996"/>
      <c r="BQE996"/>
      <c r="BQF996"/>
      <c r="BQG996"/>
      <c r="BQH996"/>
      <c r="BQI996"/>
      <c r="BQJ996"/>
      <c r="BQK996"/>
      <c r="BQL996"/>
      <c r="BQM996"/>
      <c r="BQN996"/>
      <c r="BQO996"/>
      <c r="BQP996"/>
      <c r="BQQ996"/>
      <c r="BQR996"/>
      <c r="BQS996"/>
      <c r="BQT996"/>
      <c r="BQU996"/>
      <c r="BQV996"/>
      <c r="BQW996"/>
      <c r="BQX996"/>
      <c r="BQY996"/>
      <c r="BQZ996"/>
      <c r="BRA996"/>
      <c r="BRB996"/>
      <c r="BRC996"/>
      <c r="BRD996"/>
      <c r="BRE996"/>
      <c r="BRF996"/>
      <c r="BRG996"/>
      <c r="BRH996"/>
      <c r="BRI996"/>
      <c r="BRJ996"/>
      <c r="BRK996"/>
      <c r="BRL996"/>
      <c r="BRM996"/>
      <c r="BRN996"/>
      <c r="BRO996"/>
      <c r="BRP996"/>
      <c r="BRQ996"/>
      <c r="BRR996"/>
      <c r="BRS996"/>
      <c r="BRT996"/>
      <c r="BRU996"/>
      <c r="BRV996"/>
      <c r="BRW996"/>
      <c r="BRX996"/>
      <c r="BRY996"/>
      <c r="BRZ996"/>
      <c r="BSA996"/>
      <c r="BSB996"/>
      <c r="BSC996"/>
      <c r="BSD996"/>
      <c r="BSE996"/>
      <c r="BSF996"/>
      <c r="BSG996"/>
      <c r="BSH996"/>
      <c r="BSI996"/>
      <c r="BSJ996"/>
      <c r="BSK996"/>
      <c r="BSL996"/>
      <c r="BSM996"/>
      <c r="BSN996"/>
      <c r="BSO996"/>
      <c r="BSP996"/>
      <c r="BSQ996"/>
      <c r="BSR996"/>
      <c r="BSS996"/>
      <c r="BST996"/>
      <c r="BSU996"/>
      <c r="BSV996"/>
      <c r="BSW996"/>
      <c r="BSX996"/>
      <c r="BSY996"/>
      <c r="BSZ996"/>
      <c r="BTA996"/>
      <c r="BTB996"/>
      <c r="BTC996"/>
      <c r="BTD996"/>
      <c r="BTE996"/>
      <c r="BTF996"/>
      <c r="BTG996"/>
      <c r="BTH996"/>
      <c r="BTI996"/>
      <c r="BTJ996"/>
      <c r="BTK996"/>
      <c r="BTL996"/>
      <c r="BTM996"/>
      <c r="BTN996"/>
      <c r="BTO996"/>
      <c r="BTP996"/>
      <c r="BTQ996"/>
      <c r="BTR996"/>
      <c r="BTS996"/>
      <c r="BTT996"/>
      <c r="BTU996"/>
      <c r="BTV996"/>
      <c r="BTW996"/>
      <c r="BTX996"/>
      <c r="BTY996"/>
      <c r="BTZ996"/>
      <c r="BUA996"/>
      <c r="BUB996"/>
      <c r="BUC996"/>
      <c r="BUD996"/>
      <c r="BUE996"/>
      <c r="BUF996"/>
      <c r="BUG996"/>
      <c r="BUH996"/>
      <c r="BUI996"/>
      <c r="BUJ996"/>
      <c r="BUK996"/>
      <c r="BUL996"/>
      <c r="BUM996"/>
      <c r="BUN996"/>
      <c r="BUO996"/>
      <c r="BUP996"/>
      <c r="BUQ996"/>
      <c r="BUR996"/>
      <c r="BUS996"/>
      <c r="BUT996"/>
      <c r="BUU996"/>
      <c r="BUV996"/>
      <c r="BUW996"/>
      <c r="BUX996"/>
      <c r="BUY996"/>
      <c r="BUZ996"/>
      <c r="BVA996"/>
      <c r="BVB996"/>
      <c r="BVC996"/>
      <c r="BVD996"/>
      <c r="BVE996"/>
      <c r="BVF996"/>
      <c r="BVG996"/>
      <c r="BVH996"/>
      <c r="BVI996"/>
      <c r="BVJ996"/>
      <c r="BVK996"/>
      <c r="BVL996"/>
      <c r="BVM996"/>
      <c r="BVN996"/>
      <c r="BVO996"/>
      <c r="BVP996"/>
      <c r="BVQ996"/>
      <c r="BVR996"/>
      <c r="BVS996"/>
      <c r="BVT996"/>
      <c r="BVU996"/>
      <c r="BVV996"/>
      <c r="BVW996"/>
      <c r="BVX996"/>
      <c r="BVY996"/>
      <c r="BVZ996"/>
      <c r="BWA996"/>
      <c r="BWB996"/>
      <c r="BWC996"/>
      <c r="BWD996"/>
      <c r="BWE996"/>
      <c r="BWF996"/>
      <c r="BWG996"/>
      <c r="BWH996"/>
      <c r="BWI996"/>
      <c r="BWJ996"/>
      <c r="BWK996"/>
      <c r="BWL996"/>
      <c r="BWM996"/>
      <c r="BWN996"/>
      <c r="BWO996"/>
      <c r="BWP996"/>
      <c r="BWQ996"/>
      <c r="BWR996"/>
      <c r="BWS996"/>
      <c r="BWT996"/>
      <c r="BWU996"/>
      <c r="BWV996"/>
      <c r="BWW996"/>
      <c r="BWX996"/>
      <c r="BWY996"/>
      <c r="BWZ996"/>
      <c r="BXA996"/>
      <c r="BXB996"/>
      <c r="BXC996"/>
      <c r="BXD996"/>
      <c r="BXE996"/>
      <c r="BXF996"/>
      <c r="BXG996"/>
      <c r="BXH996"/>
      <c r="BXI996"/>
      <c r="BXJ996"/>
      <c r="BXK996"/>
      <c r="BXL996"/>
      <c r="BXM996"/>
      <c r="BXN996"/>
      <c r="BXO996"/>
      <c r="BXP996"/>
      <c r="BXQ996"/>
      <c r="BXR996"/>
      <c r="BXS996"/>
      <c r="BXT996"/>
      <c r="BXU996"/>
      <c r="BXV996"/>
      <c r="BXW996"/>
      <c r="BXX996"/>
      <c r="BXY996"/>
      <c r="BXZ996"/>
      <c r="BYA996"/>
      <c r="BYB996"/>
      <c r="BYC996"/>
      <c r="BYD996"/>
      <c r="BYE996"/>
      <c r="BYF996"/>
      <c r="BYG996"/>
      <c r="BYH996"/>
      <c r="BYI996"/>
      <c r="BYJ996"/>
      <c r="BYK996"/>
      <c r="BYL996"/>
      <c r="BYM996"/>
      <c r="BYN996"/>
      <c r="BYO996"/>
      <c r="BYP996"/>
      <c r="BYQ996"/>
      <c r="BYR996"/>
      <c r="BYS996"/>
      <c r="BYT996"/>
      <c r="BYU996"/>
      <c r="BYV996"/>
      <c r="BYW996"/>
      <c r="BYX996"/>
      <c r="BYY996"/>
      <c r="BYZ996"/>
      <c r="BZA996"/>
      <c r="BZB996"/>
      <c r="BZC996"/>
      <c r="BZD996"/>
      <c r="BZE996"/>
      <c r="BZF996"/>
      <c r="BZG996"/>
      <c r="BZH996"/>
      <c r="BZI996"/>
      <c r="BZJ996"/>
      <c r="BZK996"/>
      <c r="BZL996"/>
      <c r="BZM996"/>
      <c r="BZN996"/>
      <c r="BZO996"/>
      <c r="BZP996"/>
      <c r="BZQ996"/>
      <c r="BZR996"/>
      <c r="BZS996"/>
      <c r="BZT996"/>
      <c r="BZU996"/>
      <c r="BZV996"/>
      <c r="BZW996"/>
      <c r="BZX996"/>
      <c r="BZY996"/>
      <c r="BZZ996"/>
      <c r="CAA996"/>
      <c r="CAB996"/>
      <c r="CAC996"/>
      <c r="CAD996"/>
      <c r="CAE996"/>
      <c r="CAF996"/>
      <c r="CAG996"/>
      <c r="CAH996"/>
      <c r="CAI996"/>
      <c r="CAJ996"/>
      <c r="CAK996"/>
      <c r="CAL996"/>
      <c r="CAM996"/>
      <c r="CAN996"/>
      <c r="CAO996"/>
      <c r="CAP996"/>
      <c r="CAQ996"/>
      <c r="CAR996"/>
      <c r="CAS996"/>
      <c r="CAT996"/>
      <c r="CAU996"/>
      <c r="CAV996"/>
      <c r="CAW996"/>
      <c r="CAX996"/>
      <c r="CAY996"/>
      <c r="CAZ996"/>
      <c r="CBA996"/>
      <c r="CBB996"/>
      <c r="CBC996"/>
      <c r="CBD996"/>
      <c r="CBE996"/>
      <c r="CBF996"/>
      <c r="CBG996"/>
      <c r="CBH996"/>
      <c r="CBI996"/>
      <c r="CBJ996"/>
      <c r="CBK996"/>
      <c r="CBL996"/>
      <c r="CBM996"/>
      <c r="CBN996"/>
      <c r="CBO996"/>
      <c r="CBP996"/>
      <c r="CBQ996"/>
      <c r="CBR996"/>
      <c r="CBS996"/>
      <c r="CBT996"/>
      <c r="CBU996"/>
      <c r="CBV996"/>
      <c r="CBW996"/>
      <c r="CBX996"/>
      <c r="CBY996"/>
      <c r="CBZ996"/>
      <c r="CCA996"/>
      <c r="CCB996"/>
      <c r="CCC996"/>
      <c r="CCD996"/>
      <c r="CCE996"/>
      <c r="CCF996"/>
      <c r="CCG996"/>
      <c r="CCH996"/>
      <c r="CCI996"/>
      <c r="CCJ996"/>
      <c r="CCK996"/>
      <c r="CCL996"/>
      <c r="CCM996"/>
      <c r="CCN996"/>
      <c r="CCO996"/>
      <c r="CCP996"/>
      <c r="CCQ996"/>
      <c r="CCR996"/>
      <c r="CCS996"/>
      <c r="CCT996"/>
      <c r="CCU996"/>
      <c r="CCV996"/>
      <c r="CCW996"/>
      <c r="CCX996"/>
      <c r="CCY996"/>
      <c r="CCZ996"/>
      <c r="CDA996"/>
      <c r="CDB996"/>
      <c r="CDC996"/>
      <c r="CDD996"/>
      <c r="CDE996"/>
      <c r="CDF996"/>
      <c r="CDG996"/>
      <c r="CDH996"/>
      <c r="CDI996"/>
      <c r="CDJ996"/>
      <c r="CDK996"/>
      <c r="CDL996"/>
      <c r="CDM996"/>
      <c r="CDN996"/>
      <c r="CDO996"/>
      <c r="CDP996"/>
      <c r="CDQ996"/>
      <c r="CDR996"/>
      <c r="CDS996"/>
      <c r="CDT996"/>
      <c r="CDU996"/>
      <c r="CDV996"/>
      <c r="CDW996"/>
      <c r="CDX996"/>
      <c r="CDY996"/>
      <c r="CDZ996"/>
      <c r="CEA996"/>
      <c r="CEB996"/>
      <c r="CEC996"/>
      <c r="CED996"/>
      <c r="CEE996"/>
      <c r="CEF996"/>
      <c r="CEG996"/>
      <c r="CEH996"/>
      <c r="CEI996"/>
      <c r="CEJ996"/>
      <c r="CEK996"/>
      <c r="CEL996"/>
      <c r="CEM996"/>
      <c r="CEN996"/>
      <c r="CEO996"/>
      <c r="CEP996"/>
      <c r="CEQ996"/>
      <c r="CER996"/>
      <c r="CES996"/>
      <c r="CET996"/>
      <c r="CEU996"/>
      <c r="CEV996"/>
      <c r="CEW996"/>
      <c r="CEX996"/>
      <c r="CEY996"/>
      <c r="CEZ996"/>
      <c r="CFA996"/>
      <c r="CFB996"/>
      <c r="CFC996"/>
      <c r="CFD996"/>
      <c r="CFE996"/>
      <c r="CFF996"/>
      <c r="CFG996"/>
      <c r="CFH996"/>
      <c r="CFI996"/>
      <c r="CFJ996"/>
      <c r="CFK996"/>
      <c r="CFL996"/>
      <c r="CFM996"/>
      <c r="CFN996"/>
      <c r="CFO996"/>
      <c r="CFP996"/>
      <c r="CFQ996"/>
      <c r="CFR996"/>
      <c r="CFS996"/>
      <c r="CFT996"/>
      <c r="CFU996"/>
      <c r="CFV996"/>
      <c r="CFW996"/>
      <c r="CFX996"/>
      <c r="CFY996"/>
      <c r="CFZ996"/>
      <c r="CGA996"/>
      <c r="CGB996"/>
      <c r="CGC996"/>
      <c r="CGD996"/>
      <c r="CGE996"/>
      <c r="CGF996"/>
      <c r="CGG996"/>
      <c r="CGH996"/>
      <c r="CGI996"/>
      <c r="CGJ996"/>
      <c r="CGK996"/>
      <c r="CGL996"/>
      <c r="CGM996"/>
      <c r="CGN996"/>
      <c r="CGO996"/>
      <c r="CGP996"/>
      <c r="CGQ996"/>
      <c r="CGR996"/>
      <c r="CGS996"/>
      <c r="CGT996"/>
      <c r="CGU996"/>
      <c r="CGV996"/>
      <c r="CGW996"/>
      <c r="CGX996"/>
      <c r="CGY996"/>
      <c r="CGZ996"/>
      <c r="CHA996"/>
      <c r="CHB996"/>
      <c r="CHC996"/>
      <c r="CHD996"/>
      <c r="CHE996"/>
      <c r="CHF996"/>
      <c r="CHG996"/>
      <c r="CHH996"/>
      <c r="CHI996"/>
      <c r="CHJ996"/>
      <c r="CHK996"/>
      <c r="CHL996"/>
      <c r="CHM996"/>
      <c r="CHN996"/>
      <c r="CHO996"/>
      <c r="CHP996"/>
      <c r="CHQ996"/>
      <c r="CHR996"/>
      <c r="CHS996"/>
      <c r="CHT996"/>
      <c r="CHU996"/>
      <c r="CHV996"/>
      <c r="CHW996"/>
      <c r="CHX996"/>
      <c r="CHY996"/>
      <c r="CHZ996"/>
      <c r="CIA996"/>
      <c r="CIB996"/>
      <c r="CIC996"/>
      <c r="CID996"/>
      <c r="CIE996"/>
      <c r="CIF996"/>
      <c r="CIG996"/>
      <c r="CIH996"/>
      <c r="CII996"/>
      <c r="CIJ996"/>
      <c r="CIK996"/>
      <c r="CIL996"/>
      <c r="CIM996"/>
      <c r="CIN996"/>
      <c r="CIO996"/>
      <c r="CIP996"/>
      <c r="CIQ996"/>
      <c r="CIR996"/>
      <c r="CIS996"/>
      <c r="CIT996"/>
      <c r="CIU996"/>
      <c r="CIV996"/>
      <c r="CIW996"/>
      <c r="CIX996"/>
      <c r="CIY996"/>
      <c r="CIZ996"/>
      <c r="CJA996"/>
      <c r="CJB996"/>
      <c r="CJC996"/>
      <c r="CJD996"/>
      <c r="CJE996"/>
      <c r="CJF996"/>
      <c r="CJG996"/>
      <c r="CJH996"/>
      <c r="CJI996"/>
      <c r="CJJ996"/>
      <c r="CJK996"/>
      <c r="CJL996"/>
      <c r="CJM996"/>
      <c r="CJN996"/>
      <c r="CJO996"/>
      <c r="CJP996"/>
      <c r="CJQ996"/>
      <c r="CJR996"/>
      <c r="CJS996"/>
      <c r="CJT996"/>
      <c r="CJU996"/>
      <c r="CJV996"/>
      <c r="CJW996"/>
      <c r="CJX996"/>
      <c r="CJY996"/>
      <c r="CJZ996"/>
      <c r="CKA996"/>
      <c r="CKB996"/>
      <c r="CKC996"/>
      <c r="CKD996"/>
      <c r="CKE996"/>
      <c r="CKF996"/>
      <c r="CKG996"/>
      <c r="CKH996"/>
      <c r="CKI996"/>
      <c r="CKJ996"/>
      <c r="CKK996"/>
      <c r="CKL996"/>
      <c r="CKM996"/>
      <c r="CKN996"/>
      <c r="CKO996"/>
      <c r="CKP996"/>
      <c r="CKQ996"/>
      <c r="CKR996"/>
      <c r="CKS996"/>
      <c r="CKT996"/>
      <c r="CKU996"/>
      <c r="CKV996"/>
      <c r="CKW996"/>
      <c r="CKX996"/>
      <c r="CKY996"/>
      <c r="CKZ996"/>
      <c r="CLA996"/>
      <c r="CLB996"/>
      <c r="CLC996"/>
      <c r="CLD996"/>
      <c r="CLE996"/>
      <c r="CLF996"/>
      <c r="CLG996"/>
      <c r="CLH996"/>
      <c r="CLI996"/>
      <c r="CLJ996"/>
      <c r="CLK996"/>
      <c r="CLL996"/>
      <c r="CLM996"/>
      <c r="CLN996"/>
      <c r="CLO996"/>
      <c r="CLP996"/>
      <c r="CLQ996"/>
      <c r="CLR996"/>
      <c r="CLS996"/>
      <c r="CLT996"/>
      <c r="CLU996"/>
      <c r="CLV996"/>
      <c r="CLW996"/>
      <c r="CLX996"/>
      <c r="CLY996"/>
      <c r="CLZ996"/>
      <c r="CMA996"/>
      <c r="CMB996"/>
      <c r="CMC996"/>
      <c r="CMD996"/>
      <c r="CME996"/>
      <c r="CMF996"/>
      <c r="CMG996"/>
      <c r="CMH996"/>
      <c r="CMI996"/>
      <c r="CMJ996"/>
      <c r="CMK996"/>
      <c r="CML996"/>
      <c r="CMM996"/>
      <c r="CMN996"/>
      <c r="CMO996"/>
      <c r="CMP996"/>
      <c r="CMQ996"/>
      <c r="CMR996"/>
      <c r="CMS996"/>
      <c r="CMT996"/>
      <c r="CMU996"/>
      <c r="CMV996"/>
      <c r="CMW996"/>
      <c r="CMX996"/>
      <c r="CMY996"/>
      <c r="CMZ996"/>
      <c r="CNA996"/>
      <c r="CNB996"/>
      <c r="CNC996"/>
      <c r="CND996"/>
      <c r="CNE996"/>
      <c r="CNF996"/>
      <c r="CNG996"/>
      <c r="CNH996"/>
      <c r="CNI996"/>
      <c r="CNJ996"/>
      <c r="CNK996"/>
      <c r="CNL996"/>
      <c r="CNM996"/>
      <c r="CNN996"/>
      <c r="CNO996"/>
      <c r="CNP996"/>
      <c r="CNQ996"/>
      <c r="CNR996"/>
      <c r="CNS996"/>
      <c r="CNT996"/>
      <c r="CNU996"/>
      <c r="CNV996"/>
      <c r="CNW996"/>
      <c r="CNX996"/>
      <c r="CNY996"/>
      <c r="CNZ996"/>
      <c r="COA996"/>
      <c r="COB996"/>
      <c r="COC996"/>
      <c r="COD996"/>
      <c r="COE996"/>
      <c r="COF996"/>
      <c r="COG996"/>
      <c r="COH996"/>
      <c r="COI996"/>
      <c r="COJ996"/>
      <c r="COK996"/>
      <c r="COL996"/>
      <c r="COM996"/>
      <c r="CON996"/>
      <c r="COO996"/>
      <c r="COP996"/>
      <c r="COQ996"/>
      <c r="COR996"/>
      <c r="COS996"/>
      <c r="COT996"/>
      <c r="COU996"/>
      <c r="COV996"/>
      <c r="COW996"/>
      <c r="COX996"/>
      <c r="COY996"/>
      <c r="COZ996"/>
      <c r="CPA996"/>
      <c r="CPB996"/>
      <c r="CPC996"/>
      <c r="CPD996"/>
      <c r="CPE996"/>
      <c r="CPF996"/>
      <c r="CPG996"/>
      <c r="CPH996"/>
      <c r="CPI996"/>
      <c r="CPJ996"/>
      <c r="CPK996"/>
      <c r="CPL996"/>
      <c r="CPM996"/>
      <c r="CPN996"/>
      <c r="CPO996"/>
      <c r="CPP996"/>
      <c r="CPQ996"/>
      <c r="CPR996"/>
      <c r="CPS996"/>
      <c r="CPT996"/>
      <c r="CPU996"/>
      <c r="CPV996"/>
      <c r="CPW996"/>
      <c r="CPX996"/>
      <c r="CPY996"/>
      <c r="CPZ996"/>
      <c r="CQA996"/>
      <c r="CQB996"/>
      <c r="CQC996"/>
      <c r="CQD996"/>
      <c r="CQE996"/>
      <c r="CQF996"/>
      <c r="CQG996"/>
      <c r="CQH996"/>
      <c r="CQI996"/>
      <c r="CQJ996"/>
      <c r="CQK996"/>
      <c r="CQL996"/>
      <c r="CQM996"/>
      <c r="CQN996"/>
      <c r="CQO996"/>
      <c r="CQP996"/>
      <c r="CQQ996"/>
      <c r="CQR996"/>
      <c r="CQS996"/>
      <c r="CQT996"/>
      <c r="CQU996"/>
      <c r="CQV996"/>
      <c r="CQW996"/>
      <c r="CQX996"/>
      <c r="CQY996"/>
      <c r="CQZ996"/>
      <c r="CRA996"/>
      <c r="CRB996"/>
      <c r="CRC996"/>
      <c r="CRD996"/>
      <c r="CRE996"/>
      <c r="CRF996"/>
      <c r="CRG996"/>
      <c r="CRH996"/>
      <c r="CRI996"/>
      <c r="CRJ996"/>
      <c r="CRK996"/>
      <c r="CRL996"/>
      <c r="CRM996"/>
      <c r="CRN996"/>
      <c r="CRO996"/>
      <c r="CRP996"/>
      <c r="CRQ996"/>
      <c r="CRR996"/>
      <c r="CRS996"/>
      <c r="CRT996"/>
      <c r="CRU996"/>
      <c r="CRV996"/>
      <c r="CRW996"/>
      <c r="CRX996"/>
      <c r="CRY996"/>
      <c r="CRZ996"/>
      <c r="CSA996"/>
      <c r="CSB996"/>
      <c r="CSC996"/>
      <c r="CSD996"/>
      <c r="CSE996"/>
      <c r="CSF996"/>
      <c r="CSG996"/>
      <c r="CSH996"/>
      <c r="CSI996"/>
      <c r="CSJ996"/>
      <c r="CSK996"/>
      <c r="CSL996"/>
      <c r="CSM996"/>
      <c r="CSN996"/>
      <c r="CSO996"/>
      <c r="CSP996"/>
      <c r="CSQ996"/>
      <c r="CSR996"/>
      <c r="CSS996"/>
      <c r="CST996"/>
      <c r="CSU996"/>
      <c r="CSV996"/>
      <c r="CSW996"/>
      <c r="CSX996"/>
      <c r="CSY996"/>
      <c r="CSZ996"/>
      <c r="CTA996"/>
      <c r="CTB996"/>
      <c r="CTC996"/>
      <c r="CTD996"/>
      <c r="CTE996"/>
      <c r="CTF996"/>
      <c r="CTG996"/>
      <c r="CTH996"/>
      <c r="CTI996"/>
      <c r="CTJ996"/>
      <c r="CTK996"/>
      <c r="CTL996"/>
      <c r="CTM996"/>
      <c r="CTN996"/>
      <c r="CTO996"/>
      <c r="CTP996"/>
      <c r="CTQ996"/>
      <c r="CTR996"/>
      <c r="CTS996"/>
      <c r="CTT996"/>
      <c r="CTU996"/>
      <c r="CTV996"/>
      <c r="CTW996"/>
      <c r="CTX996"/>
      <c r="CTY996"/>
      <c r="CTZ996"/>
      <c r="CUA996"/>
      <c r="CUB996"/>
      <c r="CUC996"/>
      <c r="CUD996"/>
      <c r="CUE996"/>
      <c r="CUF996"/>
      <c r="CUG996"/>
      <c r="CUH996"/>
      <c r="CUI996"/>
      <c r="CUJ996"/>
      <c r="CUK996"/>
      <c r="CUL996"/>
      <c r="CUM996"/>
      <c r="CUN996"/>
      <c r="CUO996"/>
      <c r="CUP996"/>
      <c r="CUQ996"/>
      <c r="CUR996"/>
      <c r="CUS996"/>
      <c r="CUT996"/>
      <c r="CUU996"/>
      <c r="CUV996"/>
      <c r="CUW996"/>
      <c r="CUX996"/>
      <c r="CUY996"/>
      <c r="CUZ996"/>
      <c r="CVA996"/>
      <c r="CVB996"/>
      <c r="CVC996"/>
      <c r="CVD996"/>
      <c r="CVE996"/>
      <c r="CVF996"/>
      <c r="CVG996"/>
      <c r="CVH996"/>
      <c r="CVI996"/>
      <c r="CVJ996"/>
      <c r="CVK996"/>
      <c r="CVL996"/>
      <c r="CVM996"/>
      <c r="CVN996"/>
      <c r="CVO996"/>
      <c r="CVP996"/>
      <c r="CVQ996"/>
      <c r="CVR996"/>
      <c r="CVS996"/>
      <c r="CVT996"/>
      <c r="CVU996"/>
      <c r="CVV996"/>
      <c r="CVW996"/>
      <c r="CVX996"/>
      <c r="CVY996"/>
      <c r="CVZ996"/>
      <c r="CWA996"/>
      <c r="CWB996"/>
      <c r="CWC996"/>
      <c r="CWD996"/>
      <c r="CWE996"/>
      <c r="CWF996"/>
      <c r="CWG996"/>
      <c r="CWH996"/>
      <c r="CWI996"/>
      <c r="CWJ996"/>
      <c r="CWK996"/>
      <c r="CWL996"/>
      <c r="CWM996"/>
      <c r="CWN996"/>
      <c r="CWO996"/>
      <c r="CWP996"/>
      <c r="CWQ996"/>
      <c r="CWR996"/>
      <c r="CWS996"/>
      <c r="CWT996"/>
      <c r="CWU996"/>
      <c r="CWV996"/>
      <c r="CWW996"/>
      <c r="CWX996"/>
      <c r="CWY996"/>
      <c r="CWZ996"/>
      <c r="CXA996"/>
      <c r="CXB996"/>
      <c r="CXC996"/>
      <c r="CXD996"/>
      <c r="CXE996"/>
      <c r="CXF996"/>
      <c r="CXG996"/>
      <c r="CXH996"/>
      <c r="CXI996"/>
      <c r="CXJ996"/>
      <c r="CXK996"/>
      <c r="CXL996"/>
      <c r="CXM996"/>
      <c r="CXN996"/>
      <c r="CXO996"/>
      <c r="CXP996"/>
      <c r="CXQ996"/>
      <c r="CXR996"/>
      <c r="CXS996"/>
      <c r="CXT996"/>
      <c r="CXU996"/>
      <c r="CXV996"/>
      <c r="CXW996"/>
      <c r="CXX996"/>
      <c r="CXY996"/>
      <c r="CXZ996"/>
      <c r="CYA996"/>
      <c r="CYB996"/>
      <c r="CYC996"/>
      <c r="CYD996"/>
      <c r="CYE996"/>
      <c r="CYF996"/>
      <c r="CYG996"/>
      <c r="CYH996"/>
      <c r="CYI996"/>
      <c r="CYJ996"/>
      <c r="CYK996"/>
      <c r="CYL996"/>
      <c r="CYM996"/>
      <c r="CYN996"/>
      <c r="CYO996"/>
      <c r="CYP996"/>
      <c r="CYQ996"/>
      <c r="CYR996"/>
      <c r="CYS996"/>
      <c r="CYT996"/>
      <c r="CYU996"/>
      <c r="CYV996"/>
      <c r="CYW996"/>
      <c r="CYX996"/>
      <c r="CYY996"/>
      <c r="CYZ996"/>
      <c r="CZA996"/>
      <c r="CZB996"/>
      <c r="CZC996"/>
      <c r="CZD996"/>
      <c r="CZE996"/>
      <c r="CZF996"/>
      <c r="CZG996"/>
      <c r="CZH996"/>
      <c r="CZI996"/>
      <c r="CZJ996"/>
      <c r="CZK996"/>
      <c r="CZL996"/>
      <c r="CZM996"/>
      <c r="CZN996"/>
      <c r="CZO996"/>
      <c r="CZP996"/>
      <c r="CZQ996"/>
      <c r="CZR996"/>
      <c r="CZS996"/>
      <c r="CZT996"/>
      <c r="CZU996"/>
      <c r="CZV996"/>
      <c r="CZW996"/>
      <c r="CZX996"/>
      <c r="CZY996"/>
      <c r="CZZ996"/>
      <c r="DAA996"/>
      <c r="DAB996"/>
      <c r="DAC996"/>
      <c r="DAD996"/>
      <c r="DAE996"/>
      <c r="DAF996"/>
      <c r="DAG996"/>
      <c r="DAH996"/>
      <c r="DAI996"/>
      <c r="DAJ996"/>
      <c r="DAK996"/>
      <c r="DAL996"/>
      <c r="DAM996"/>
      <c r="DAN996"/>
      <c r="DAO996"/>
      <c r="DAP996"/>
      <c r="DAQ996"/>
      <c r="DAR996"/>
      <c r="DAS996"/>
      <c r="DAT996"/>
      <c r="DAU996"/>
      <c r="DAV996"/>
      <c r="DAW996"/>
      <c r="DAX996"/>
      <c r="DAY996"/>
      <c r="DAZ996"/>
      <c r="DBA996"/>
      <c r="DBB996"/>
      <c r="DBC996"/>
      <c r="DBD996"/>
      <c r="DBE996"/>
      <c r="DBF996"/>
      <c r="DBG996"/>
      <c r="DBH996"/>
      <c r="DBI996"/>
      <c r="DBJ996"/>
      <c r="DBK996"/>
      <c r="DBL996"/>
      <c r="DBM996"/>
      <c r="DBN996"/>
      <c r="DBO996"/>
      <c r="DBP996"/>
      <c r="DBQ996"/>
      <c r="DBR996"/>
      <c r="DBS996"/>
      <c r="DBT996"/>
      <c r="DBU996"/>
      <c r="DBV996"/>
      <c r="DBW996"/>
      <c r="DBX996"/>
      <c r="DBY996"/>
      <c r="DBZ996"/>
      <c r="DCA996"/>
      <c r="DCB996"/>
      <c r="DCC996"/>
      <c r="DCD996"/>
      <c r="DCE996"/>
      <c r="DCF996"/>
      <c r="DCG996"/>
      <c r="DCH996"/>
      <c r="DCI996"/>
      <c r="DCJ996"/>
      <c r="DCK996"/>
      <c r="DCL996"/>
      <c r="DCM996"/>
      <c r="DCN996"/>
      <c r="DCO996"/>
      <c r="DCP996"/>
      <c r="DCQ996"/>
      <c r="DCR996"/>
      <c r="DCS996"/>
      <c r="DCT996"/>
      <c r="DCU996"/>
      <c r="DCV996"/>
      <c r="DCW996"/>
      <c r="DCX996"/>
      <c r="DCY996"/>
      <c r="DCZ996"/>
      <c r="DDA996"/>
      <c r="DDB996"/>
      <c r="DDC996"/>
      <c r="DDD996"/>
      <c r="DDE996"/>
      <c r="DDF996"/>
      <c r="DDG996"/>
      <c r="DDH996"/>
      <c r="DDI996"/>
      <c r="DDJ996"/>
      <c r="DDK996"/>
      <c r="DDL996"/>
      <c r="DDM996"/>
      <c r="DDN996"/>
      <c r="DDO996"/>
      <c r="DDP996"/>
      <c r="DDQ996"/>
      <c r="DDR996"/>
      <c r="DDS996"/>
      <c r="DDT996"/>
      <c r="DDU996"/>
      <c r="DDV996"/>
      <c r="DDW996"/>
      <c r="DDX996"/>
      <c r="DDY996"/>
      <c r="DDZ996"/>
      <c r="DEA996"/>
      <c r="DEB996"/>
      <c r="DEC996"/>
      <c r="DED996"/>
      <c r="DEE996"/>
      <c r="DEF996"/>
      <c r="DEG996"/>
      <c r="DEH996"/>
      <c r="DEI996"/>
      <c r="DEJ996"/>
      <c r="DEK996"/>
      <c r="DEL996"/>
      <c r="DEM996"/>
      <c r="DEN996"/>
      <c r="DEO996"/>
      <c r="DEP996"/>
      <c r="DEQ996"/>
      <c r="DER996"/>
      <c r="DES996"/>
      <c r="DET996"/>
      <c r="DEU996"/>
      <c r="DEV996"/>
      <c r="DEW996"/>
      <c r="DEX996"/>
      <c r="DEY996"/>
      <c r="DEZ996"/>
      <c r="DFA996"/>
      <c r="DFB996"/>
      <c r="DFC996"/>
      <c r="DFD996"/>
      <c r="DFE996"/>
      <c r="DFF996"/>
      <c r="DFG996"/>
      <c r="DFH996"/>
      <c r="DFI996"/>
      <c r="DFJ996"/>
      <c r="DFK996"/>
      <c r="DFL996"/>
      <c r="DFM996"/>
      <c r="DFN996"/>
      <c r="DFO996"/>
      <c r="DFP996"/>
      <c r="DFQ996"/>
      <c r="DFR996"/>
      <c r="DFS996"/>
      <c r="DFT996"/>
      <c r="DFU996"/>
      <c r="DFV996"/>
      <c r="DFW996"/>
      <c r="DFX996"/>
      <c r="DFY996"/>
      <c r="DFZ996"/>
      <c r="DGA996"/>
      <c r="DGB996"/>
      <c r="DGC996"/>
      <c r="DGD996"/>
      <c r="DGE996"/>
      <c r="DGF996"/>
      <c r="DGG996"/>
      <c r="DGH996"/>
      <c r="DGI996"/>
      <c r="DGJ996"/>
      <c r="DGK996"/>
      <c r="DGL996"/>
      <c r="DGM996"/>
      <c r="DGN996"/>
      <c r="DGO996"/>
      <c r="DGP996"/>
      <c r="DGQ996"/>
      <c r="DGR996"/>
      <c r="DGS996"/>
      <c r="DGT996"/>
      <c r="DGU996"/>
      <c r="DGV996"/>
      <c r="DGW996"/>
      <c r="DGX996"/>
      <c r="DGY996"/>
      <c r="DGZ996"/>
      <c r="DHA996"/>
      <c r="DHB996"/>
      <c r="DHC996"/>
      <c r="DHD996"/>
      <c r="DHE996"/>
      <c r="DHF996"/>
      <c r="DHG996"/>
      <c r="DHH996"/>
      <c r="DHI996"/>
      <c r="DHJ996"/>
      <c r="DHK996"/>
      <c r="DHL996"/>
      <c r="DHM996"/>
      <c r="DHN996"/>
      <c r="DHO996"/>
      <c r="DHP996"/>
      <c r="DHQ996"/>
      <c r="DHR996"/>
      <c r="DHS996"/>
      <c r="DHT996"/>
      <c r="DHU996"/>
      <c r="DHV996"/>
      <c r="DHW996"/>
      <c r="DHX996"/>
      <c r="DHY996"/>
      <c r="DHZ996"/>
      <c r="DIA996"/>
      <c r="DIB996"/>
      <c r="DIC996"/>
      <c r="DID996"/>
      <c r="DIE996"/>
      <c r="DIF996"/>
      <c r="DIG996"/>
      <c r="DIH996"/>
      <c r="DII996"/>
      <c r="DIJ996"/>
      <c r="DIK996"/>
      <c r="DIL996"/>
      <c r="DIM996"/>
      <c r="DIN996"/>
      <c r="DIO996"/>
      <c r="DIP996"/>
      <c r="DIQ996"/>
      <c r="DIR996"/>
      <c r="DIS996"/>
      <c r="DIT996"/>
      <c r="DIU996"/>
      <c r="DIV996"/>
      <c r="DIW996"/>
      <c r="DIX996"/>
      <c r="DIY996"/>
      <c r="DIZ996"/>
      <c r="DJA996"/>
      <c r="DJB996"/>
      <c r="DJC996"/>
      <c r="DJD996"/>
      <c r="DJE996"/>
      <c r="DJF996"/>
      <c r="DJG996"/>
      <c r="DJH996"/>
      <c r="DJI996"/>
      <c r="DJJ996"/>
      <c r="DJK996"/>
      <c r="DJL996"/>
      <c r="DJM996"/>
      <c r="DJN996"/>
      <c r="DJO996"/>
      <c r="DJP996"/>
      <c r="DJQ996"/>
      <c r="DJR996"/>
      <c r="DJS996"/>
      <c r="DJT996"/>
      <c r="DJU996"/>
      <c r="DJV996"/>
      <c r="DJW996"/>
      <c r="DJX996"/>
      <c r="DJY996"/>
      <c r="DJZ996"/>
      <c r="DKA996"/>
      <c r="DKB996"/>
      <c r="DKC996"/>
      <c r="DKD996"/>
      <c r="DKE996"/>
      <c r="DKF996"/>
      <c r="DKG996"/>
      <c r="DKH996"/>
      <c r="DKI996"/>
      <c r="DKJ996"/>
      <c r="DKK996"/>
      <c r="DKL996"/>
      <c r="DKM996"/>
      <c r="DKN996"/>
      <c r="DKO996"/>
      <c r="DKP996"/>
      <c r="DKQ996"/>
      <c r="DKR996"/>
      <c r="DKS996"/>
      <c r="DKT996"/>
      <c r="DKU996"/>
      <c r="DKV996"/>
      <c r="DKW996"/>
      <c r="DKX996"/>
      <c r="DKY996"/>
      <c r="DKZ996"/>
      <c r="DLA996"/>
      <c r="DLB996"/>
      <c r="DLC996"/>
      <c r="DLD996"/>
      <c r="DLE996"/>
      <c r="DLF996"/>
      <c r="DLG996"/>
      <c r="DLH996"/>
      <c r="DLI996"/>
      <c r="DLJ996"/>
      <c r="DLK996"/>
      <c r="DLL996"/>
      <c r="DLM996"/>
      <c r="DLN996"/>
      <c r="DLO996"/>
      <c r="DLP996"/>
      <c r="DLQ996"/>
      <c r="DLR996"/>
      <c r="DLS996"/>
      <c r="DLT996"/>
      <c r="DLU996"/>
      <c r="DLV996"/>
      <c r="DLW996"/>
      <c r="DLX996"/>
      <c r="DLY996"/>
      <c r="DLZ996"/>
      <c r="DMA996"/>
      <c r="DMB996"/>
      <c r="DMC996"/>
      <c r="DMD996"/>
      <c r="DME996"/>
      <c r="DMF996"/>
      <c r="DMG996"/>
      <c r="DMH996"/>
      <c r="DMI996"/>
      <c r="DMJ996"/>
      <c r="DMK996"/>
      <c r="DML996"/>
      <c r="DMM996"/>
      <c r="DMN996"/>
      <c r="DMO996"/>
      <c r="DMP996"/>
      <c r="DMQ996"/>
      <c r="DMR996"/>
      <c r="DMS996"/>
      <c r="DMT996"/>
      <c r="DMU996"/>
      <c r="DMV996"/>
      <c r="DMW996"/>
      <c r="DMX996"/>
      <c r="DMY996"/>
      <c r="DMZ996"/>
      <c r="DNA996"/>
      <c r="DNB996"/>
      <c r="DNC996"/>
      <c r="DND996"/>
      <c r="DNE996"/>
      <c r="DNF996"/>
      <c r="DNG996"/>
      <c r="DNH996"/>
      <c r="DNI996"/>
      <c r="DNJ996"/>
      <c r="DNK996"/>
      <c r="DNL996"/>
      <c r="DNM996"/>
      <c r="DNN996"/>
      <c r="DNO996"/>
      <c r="DNP996"/>
      <c r="DNQ996"/>
      <c r="DNR996"/>
      <c r="DNS996"/>
      <c r="DNT996"/>
      <c r="DNU996"/>
      <c r="DNV996"/>
      <c r="DNW996"/>
      <c r="DNX996"/>
      <c r="DNY996"/>
      <c r="DNZ996"/>
      <c r="DOA996"/>
      <c r="DOB996"/>
      <c r="DOC996"/>
      <c r="DOD996"/>
      <c r="DOE996"/>
      <c r="DOF996"/>
      <c r="DOG996"/>
      <c r="DOH996"/>
      <c r="DOI996"/>
      <c r="DOJ996"/>
      <c r="DOK996"/>
      <c r="DOL996"/>
      <c r="DOM996"/>
      <c r="DON996"/>
      <c r="DOO996"/>
      <c r="DOP996"/>
      <c r="DOQ996"/>
      <c r="DOR996"/>
      <c r="DOS996"/>
      <c r="DOT996"/>
      <c r="DOU996"/>
      <c r="DOV996"/>
      <c r="DOW996"/>
      <c r="DOX996"/>
      <c r="DOY996"/>
      <c r="DOZ996"/>
      <c r="DPA996"/>
      <c r="DPB996"/>
      <c r="DPC996"/>
      <c r="DPD996"/>
      <c r="DPE996"/>
      <c r="DPF996"/>
      <c r="DPG996"/>
      <c r="DPH996"/>
      <c r="DPI996"/>
      <c r="DPJ996"/>
      <c r="DPK996"/>
      <c r="DPL996"/>
      <c r="DPM996"/>
      <c r="DPN996"/>
      <c r="DPO996"/>
      <c r="DPP996"/>
      <c r="DPQ996"/>
      <c r="DPR996"/>
      <c r="DPS996"/>
      <c r="DPT996"/>
      <c r="DPU996"/>
      <c r="DPV996"/>
      <c r="DPW996"/>
      <c r="DPX996"/>
      <c r="DPY996"/>
      <c r="DPZ996"/>
      <c r="DQA996"/>
      <c r="DQB996"/>
      <c r="DQC996"/>
      <c r="DQD996"/>
      <c r="DQE996"/>
      <c r="DQF996"/>
      <c r="DQG996"/>
      <c r="DQH996"/>
      <c r="DQI996"/>
      <c r="DQJ996"/>
      <c r="DQK996"/>
      <c r="DQL996"/>
      <c r="DQM996"/>
      <c r="DQN996"/>
      <c r="DQO996"/>
      <c r="DQP996"/>
      <c r="DQQ996"/>
      <c r="DQR996"/>
      <c r="DQS996"/>
      <c r="DQT996"/>
      <c r="DQU996"/>
      <c r="DQV996"/>
      <c r="DQW996"/>
      <c r="DQX996"/>
      <c r="DQY996"/>
      <c r="DQZ996"/>
      <c r="DRA996"/>
      <c r="DRB996"/>
      <c r="DRC996"/>
      <c r="DRD996"/>
      <c r="DRE996"/>
      <c r="DRF996"/>
      <c r="DRG996"/>
      <c r="DRH996"/>
      <c r="DRI996"/>
      <c r="DRJ996"/>
      <c r="DRK996"/>
      <c r="DRL996"/>
      <c r="DRM996"/>
      <c r="DRN996"/>
      <c r="DRO996"/>
      <c r="DRP996"/>
      <c r="DRQ996"/>
      <c r="DRR996"/>
      <c r="DRS996"/>
      <c r="DRT996"/>
      <c r="DRU996"/>
      <c r="DRV996"/>
      <c r="DRW996"/>
      <c r="DRX996"/>
      <c r="DRY996"/>
      <c r="DRZ996"/>
      <c r="DSA996"/>
      <c r="DSB996"/>
      <c r="DSC996"/>
      <c r="DSD996"/>
      <c r="DSE996"/>
      <c r="DSF996"/>
      <c r="DSG996"/>
      <c r="DSH996"/>
      <c r="DSI996"/>
      <c r="DSJ996"/>
      <c r="DSK996"/>
      <c r="DSL996"/>
      <c r="DSM996"/>
      <c r="DSN996"/>
      <c r="DSO996"/>
      <c r="DSP996"/>
      <c r="DSQ996"/>
      <c r="DSR996"/>
      <c r="DSS996"/>
      <c r="DST996"/>
      <c r="DSU996"/>
      <c r="DSV996"/>
      <c r="DSW996"/>
      <c r="DSX996"/>
      <c r="DSY996"/>
      <c r="DSZ996"/>
      <c r="DTA996"/>
      <c r="DTB996"/>
      <c r="DTC996"/>
      <c r="DTD996"/>
      <c r="DTE996"/>
      <c r="DTF996"/>
      <c r="DTG996"/>
      <c r="DTH996"/>
      <c r="DTI996"/>
      <c r="DTJ996"/>
      <c r="DTK996"/>
      <c r="DTL996"/>
      <c r="DTM996"/>
      <c r="DTN996"/>
      <c r="DTO996"/>
      <c r="DTP996"/>
      <c r="DTQ996"/>
      <c r="DTR996"/>
      <c r="DTS996"/>
      <c r="DTT996"/>
      <c r="DTU996"/>
      <c r="DTV996"/>
      <c r="DTW996"/>
      <c r="DTX996"/>
      <c r="DTY996"/>
      <c r="DTZ996"/>
      <c r="DUA996"/>
      <c r="DUB996"/>
      <c r="DUC996"/>
      <c r="DUD996"/>
      <c r="DUE996"/>
      <c r="DUF996"/>
      <c r="DUG996"/>
      <c r="DUH996"/>
      <c r="DUI996"/>
      <c r="DUJ996"/>
      <c r="DUK996"/>
      <c r="DUL996"/>
      <c r="DUM996"/>
      <c r="DUN996"/>
      <c r="DUO996"/>
      <c r="DUP996"/>
      <c r="DUQ996"/>
      <c r="DUR996"/>
      <c r="DUS996"/>
      <c r="DUT996"/>
      <c r="DUU996"/>
      <c r="DUV996"/>
      <c r="DUW996"/>
      <c r="DUX996"/>
      <c r="DUY996"/>
      <c r="DUZ996"/>
      <c r="DVA996"/>
      <c r="DVB996"/>
      <c r="DVC996"/>
      <c r="DVD996"/>
      <c r="DVE996"/>
      <c r="DVF996"/>
      <c r="DVG996"/>
      <c r="DVH996"/>
      <c r="DVI996"/>
      <c r="DVJ996"/>
      <c r="DVK996"/>
      <c r="DVL996"/>
      <c r="DVM996"/>
      <c r="DVN996"/>
      <c r="DVO996"/>
      <c r="DVP996"/>
      <c r="DVQ996"/>
      <c r="DVR996"/>
      <c r="DVS996"/>
      <c r="DVT996"/>
      <c r="DVU996"/>
      <c r="DVV996"/>
      <c r="DVW996"/>
      <c r="DVX996"/>
      <c r="DVY996"/>
      <c r="DVZ996"/>
      <c r="DWA996"/>
      <c r="DWB996"/>
      <c r="DWC996"/>
      <c r="DWD996"/>
      <c r="DWE996"/>
      <c r="DWF996"/>
      <c r="DWG996"/>
      <c r="DWH996"/>
      <c r="DWI996"/>
      <c r="DWJ996"/>
      <c r="DWK996"/>
      <c r="DWL996"/>
      <c r="DWM996"/>
      <c r="DWN996"/>
      <c r="DWO996"/>
      <c r="DWP996"/>
      <c r="DWQ996"/>
      <c r="DWR996"/>
      <c r="DWS996"/>
      <c r="DWT996"/>
      <c r="DWU996"/>
      <c r="DWV996"/>
      <c r="DWW996"/>
      <c r="DWX996"/>
      <c r="DWY996"/>
      <c r="DWZ996"/>
      <c r="DXA996"/>
      <c r="DXB996"/>
      <c r="DXC996"/>
      <c r="DXD996"/>
      <c r="DXE996"/>
      <c r="DXF996"/>
      <c r="DXG996"/>
      <c r="DXH996"/>
      <c r="DXI996"/>
      <c r="DXJ996"/>
      <c r="DXK996"/>
      <c r="DXL996"/>
      <c r="DXM996"/>
      <c r="DXN996"/>
      <c r="DXO996"/>
      <c r="DXP996"/>
      <c r="DXQ996"/>
      <c r="DXR996"/>
      <c r="DXS996"/>
      <c r="DXT996"/>
      <c r="DXU996"/>
      <c r="DXV996"/>
      <c r="DXW996"/>
      <c r="DXX996"/>
      <c r="DXY996"/>
      <c r="DXZ996"/>
      <c r="DYA996"/>
      <c r="DYB996"/>
      <c r="DYC996"/>
      <c r="DYD996"/>
      <c r="DYE996"/>
      <c r="DYF996"/>
      <c r="DYG996"/>
      <c r="DYH996"/>
      <c r="DYI996"/>
      <c r="DYJ996"/>
      <c r="DYK996"/>
      <c r="DYL996"/>
      <c r="DYM996"/>
      <c r="DYN996"/>
      <c r="DYO996"/>
      <c r="DYP996"/>
      <c r="DYQ996"/>
      <c r="DYR996"/>
      <c r="DYS996"/>
      <c r="DYT996"/>
      <c r="DYU996"/>
      <c r="DYV996"/>
      <c r="DYW996"/>
      <c r="DYX996"/>
      <c r="DYY996"/>
      <c r="DYZ996"/>
      <c r="DZA996"/>
      <c r="DZB996"/>
      <c r="DZC996"/>
      <c r="DZD996"/>
      <c r="DZE996"/>
      <c r="DZF996"/>
      <c r="DZG996"/>
      <c r="DZH996"/>
      <c r="DZI996"/>
      <c r="DZJ996"/>
      <c r="DZK996"/>
      <c r="DZL996"/>
      <c r="DZM996"/>
      <c r="DZN996"/>
      <c r="DZO996"/>
      <c r="DZP996"/>
      <c r="DZQ996"/>
      <c r="DZR996"/>
      <c r="DZS996"/>
      <c r="DZT996"/>
      <c r="DZU996"/>
      <c r="DZV996"/>
      <c r="DZW996"/>
      <c r="DZX996"/>
      <c r="DZY996"/>
      <c r="DZZ996"/>
      <c r="EAA996"/>
      <c r="EAB996"/>
      <c r="EAC996"/>
      <c r="EAD996"/>
      <c r="EAE996"/>
      <c r="EAF996"/>
      <c r="EAG996"/>
      <c r="EAH996"/>
      <c r="EAI996"/>
      <c r="EAJ996"/>
      <c r="EAK996"/>
      <c r="EAL996"/>
      <c r="EAM996"/>
      <c r="EAN996"/>
      <c r="EAO996"/>
      <c r="EAP996"/>
      <c r="EAQ996"/>
      <c r="EAR996"/>
      <c r="EAS996"/>
      <c r="EAT996"/>
      <c r="EAU996"/>
      <c r="EAV996"/>
      <c r="EAW996"/>
      <c r="EAX996"/>
      <c r="EAY996"/>
      <c r="EAZ996"/>
      <c r="EBA996"/>
      <c r="EBB996"/>
      <c r="EBC996"/>
      <c r="EBD996"/>
      <c r="EBE996"/>
      <c r="EBF996"/>
      <c r="EBG996"/>
      <c r="EBH996"/>
      <c r="EBI996"/>
      <c r="EBJ996"/>
      <c r="EBK996"/>
      <c r="EBL996"/>
      <c r="EBM996"/>
      <c r="EBN996"/>
      <c r="EBO996"/>
      <c r="EBP996"/>
      <c r="EBQ996"/>
      <c r="EBR996"/>
      <c r="EBS996"/>
      <c r="EBT996"/>
      <c r="EBU996"/>
      <c r="EBV996"/>
      <c r="EBW996"/>
      <c r="EBX996"/>
      <c r="EBY996"/>
      <c r="EBZ996"/>
      <c r="ECA996"/>
      <c r="ECB996"/>
      <c r="ECC996"/>
      <c r="ECD996"/>
      <c r="ECE996"/>
      <c r="ECF996"/>
      <c r="ECG996"/>
      <c r="ECH996"/>
      <c r="ECI996"/>
      <c r="ECJ996"/>
      <c r="ECK996"/>
      <c r="ECL996"/>
      <c r="ECM996"/>
      <c r="ECN996"/>
      <c r="ECO996"/>
      <c r="ECP996"/>
      <c r="ECQ996"/>
      <c r="ECR996"/>
      <c r="ECS996"/>
      <c r="ECT996"/>
      <c r="ECU996"/>
      <c r="ECV996"/>
      <c r="ECW996"/>
      <c r="ECX996"/>
      <c r="ECY996"/>
      <c r="ECZ996"/>
      <c r="EDA996"/>
      <c r="EDB996"/>
      <c r="EDC996"/>
      <c r="EDD996"/>
      <c r="EDE996"/>
      <c r="EDF996"/>
      <c r="EDG996"/>
      <c r="EDH996"/>
      <c r="EDI996"/>
      <c r="EDJ996"/>
      <c r="EDK996"/>
      <c r="EDL996"/>
      <c r="EDM996"/>
      <c r="EDN996"/>
      <c r="EDO996"/>
      <c r="EDP996"/>
      <c r="EDQ996"/>
      <c r="EDR996"/>
      <c r="EDS996"/>
      <c r="EDT996"/>
      <c r="EDU996"/>
      <c r="EDV996"/>
      <c r="EDW996"/>
      <c r="EDX996"/>
      <c r="EDY996"/>
      <c r="EDZ996"/>
      <c r="EEA996"/>
      <c r="EEB996"/>
      <c r="EEC996"/>
      <c r="EED996"/>
      <c r="EEE996"/>
      <c r="EEF996"/>
      <c r="EEG996"/>
      <c r="EEH996"/>
      <c r="EEI996"/>
      <c r="EEJ996"/>
      <c r="EEK996"/>
      <c r="EEL996"/>
      <c r="EEM996"/>
      <c r="EEN996"/>
      <c r="EEO996"/>
      <c r="EEP996"/>
      <c r="EEQ996"/>
      <c r="EER996"/>
      <c r="EES996"/>
      <c r="EET996"/>
      <c r="EEU996"/>
      <c r="EEV996"/>
      <c r="EEW996"/>
      <c r="EEX996"/>
      <c r="EEY996"/>
      <c r="EEZ996"/>
      <c r="EFA996"/>
      <c r="EFB996"/>
      <c r="EFC996"/>
      <c r="EFD996"/>
      <c r="EFE996"/>
      <c r="EFF996"/>
      <c r="EFG996"/>
      <c r="EFH996"/>
      <c r="EFI996"/>
      <c r="EFJ996"/>
      <c r="EFK996"/>
      <c r="EFL996"/>
      <c r="EFM996"/>
      <c r="EFN996"/>
      <c r="EFO996"/>
      <c r="EFP996"/>
      <c r="EFQ996"/>
      <c r="EFR996"/>
      <c r="EFS996"/>
      <c r="EFT996"/>
      <c r="EFU996"/>
      <c r="EFV996"/>
      <c r="EFW996"/>
      <c r="EFX996"/>
      <c r="EFY996"/>
      <c r="EFZ996"/>
      <c r="EGA996"/>
      <c r="EGB996"/>
      <c r="EGC996"/>
      <c r="EGD996"/>
      <c r="EGE996"/>
      <c r="EGF996"/>
      <c r="EGG996"/>
      <c r="EGH996"/>
      <c r="EGI996"/>
      <c r="EGJ996"/>
      <c r="EGK996"/>
      <c r="EGL996"/>
      <c r="EGM996"/>
      <c r="EGN996"/>
      <c r="EGO996"/>
      <c r="EGP996"/>
      <c r="EGQ996"/>
      <c r="EGR996"/>
      <c r="EGS996"/>
      <c r="EGT996"/>
      <c r="EGU996"/>
      <c r="EGV996"/>
      <c r="EGW996"/>
      <c r="EGX996"/>
      <c r="EGY996"/>
      <c r="EGZ996"/>
      <c r="EHA996"/>
      <c r="EHB996"/>
      <c r="EHC996"/>
      <c r="EHD996"/>
      <c r="EHE996"/>
      <c r="EHF996"/>
      <c r="EHG996"/>
      <c r="EHH996"/>
      <c r="EHI996"/>
      <c r="EHJ996"/>
      <c r="EHK996"/>
      <c r="EHL996"/>
      <c r="EHM996"/>
      <c r="EHN996"/>
      <c r="EHO996"/>
      <c r="EHP996"/>
      <c r="EHQ996"/>
      <c r="EHR996"/>
      <c r="EHS996"/>
      <c r="EHT996"/>
      <c r="EHU996"/>
      <c r="EHV996"/>
      <c r="EHW996"/>
      <c r="EHX996"/>
      <c r="EHY996"/>
      <c r="EHZ996"/>
      <c r="EIA996"/>
      <c r="EIB996"/>
      <c r="EIC996"/>
      <c r="EID996"/>
      <c r="EIE996"/>
      <c r="EIF996"/>
      <c r="EIG996"/>
      <c r="EIH996"/>
      <c r="EII996"/>
      <c r="EIJ996"/>
      <c r="EIK996"/>
      <c r="EIL996"/>
      <c r="EIM996"/>
      <c r="EIN996"/>
      <c r="EIO996"/>
      <c r="EIP996"/>
      <c r="EIQ996"/>
      <c r="EIR996"/>
      <c r="EIS996"/>
      <c r="EIT996"/>
      <c r="EIU996"/>
      <c r="EIV996"/>
      <c r="EIW996"/>
      <c r="EIX996"/>
      <c r="EIY996"/>
      <c r="EIZ996"/>
      <c r="EJA996"/>
      <c r="EJB996"/>
      <c r="EJC996"/>
      <c r="EJD996"/>
      <c r="EJE996"/>
      <c r="EJF996"/>
      <c r="EJG996"/>
      <c r="EJH996"/>
      <c r="EJI996"/>
      <c r="EJJ996"/>
      <c r="EJK996"/>
      <c r="EJL996"/>
      <c r="EJM996"/>
      <c r="EJN996"/>
      <c r="EJO996"/>
      <c r="EJP996"/>
      <c r="EJQ996"/>
      <c r="EJR996"/>
      <c r="EJS996"/>
      <c r="EJT996"/>
      <c r="EJU996"/>
      <c r="EJV996"/>
      <c r="EJW996"/>
      <c r="EJX996"/>
      <c r="EJY996"/>
      <c r="EJZ996"/>
      <c r="EKA996"/>
      <c r="EKB996"/>
      <c r="EKC996"/>
      <c r="EKD996"/>
      <c r="EKE996"/>
      <c r="EKF996"/>
      <c r="EKG996"/>
      <c r="EKH996"/>
      <c r="EKI996"/>
      <c r="EKJ996"/>
      <c r="EKK996"/>
      <c r="EKL996"/>
      <c r="EKM996"/>
      <c r="EKN996"/>
      <c r="EKO996"/>
      <c r="EKP996"/>
      <c r="EKQ996"/>
      <c r="EKR996"/>
      <c r="EKS996"/>
      <c r="EKT996"/>
      <c r="EKU996"/>
      <c r="EKV996"/>
      <c r="EKW996"/>
      <c r="EKX996"/>
      <c r="EKY996"/>
      <c r="EKZ996"/>
      <c r="ELA996"/>
      <c r="ELB996"/>
      <c r="ELC996"/>
      <c r="ELD996"/>
      <c r="ELE996"/>
      <c r="ELF996"/>
      <c r="ELG996"/>
      <c r="ELH996"/>
      <c r="ELI996"/>
      <c r="ELJ996"/>
      <c r="ELK996"/>
      <c r="ELL996"/>
      <c r="ELM996"/>
      <c r="ELN996"/>
      <c r="ELO996"/>
      <c r="ELP996"/>
      <c r="ELQ996"/>
      <c r="ELR996"/>
      <c r="ELS996"/>
      <c r="ELT996"/>
      <c r="ELU996"/>
      <c r="ELV996"/>
      <c r="ELW996"/>
      <c r="ELX996"/>
      <c r="ELY996"/>
      <c r="ELZ996"/>
      <c r="EMA996"/>
      <c r="EMB996"/>
      <c r="EMC996"/>
      <c r="EMD996"/>
      <c r="EME996"/>
      <c r="EMF996"/>
      <c r="EMG996"/>
      <c r="EMH996"/>
      <c r="EMI996"/>
      <c r="EMJ996"/>
      <c r="EMK996"/>
      <c r="EML996"/>
      <c r="EMM996"/>
      <c r="EMN996"/>
      <c r="EMO996"/>
      <c r="EMP996"/>
      <c r="EMQ996"/>
      <c r="EMR996"/>
      <c r="EMS996"/>
      <c r="EMT996"/>
      <c r="EMU996"/>
      <c r="EMV996"/>
      <c r="EMW996"/>
      <c r="EMX996"/>
      <c r="EMY996"/>
      <c r="EMZ996"/>
      <c r="ENA996"/>
      <c r="ENB996"/>
      <c r="ENC996"/>
      <c r="END996"/>
      <c r="ENE996"/>
      <c r="ENF996"/>
      <c r="ENG996"/>
      <c r="ENH996"/>
      <c r="ENI996"/>
      <c r="ENJ996"/>
      <c r="ENK996"/>
      <c r="ENL996"/>
      <c r="ENM996"/>
      <c r="ENN996"/>
      <c r="ENO996"/>
      <c r="ENP996"/>
      <c r="ENQ996"/>
      <c r="ENR996"/>
      <c r="ENS996"/>
      <c r="ENT996"/>
      <c r="ENU996"/>
      <c r="ENV996"/>
      <c r="ENW996"/>
      <c r="ENX996"/>
      <c r="ENY996"/>
      <c r="ENZ996"/>
      <c r="EOA996"/>
      <c r="EOB996"/>
      <c r="EOC996"/>
      <c r="EOD996"/>
      <c r="EOE996"/>
      <c r="EOF996"/>
      <c r="EOG996"/>
      <c r="EOH996"/>
      <c r="EOI996"/>
      <c r="EOJ996"/>
      <c r="EOK996"/>
      <c r="EOL996"/>
      <c r="EOM996"/>
      <c r="EON996"/>
      <c r="EOO996"/>
      <c r="EOP996"/>
      <c r="EOQ996"/>
      <c r="EOR996"/>
      <c r="EOS996"/>
      <c r="EOT996"/>
      <c r="EOU996"/>
      <c r="EOV996"/>
      <c r="EOW996"/>
      <c r="EOX996"/>
      <c r="EOY996"/>
      <c r="EOZ996"/>
      <c r="EPA996"/>
      <c r="EPB996"/>
      <c r="EPC996"/>
      <c r="EPD996"/>
      <c r="EPE996"/>
      <c r="EPF996"/>
      <c r="EPG996"/>
      <c r="EPH996"/>
      <c r="EPI996"/>
      <c r="EPJ996"/>
      <c r="EPK996"/>
      <c r="EPL996"/>
      <c r="EPM996"/>
      <c r="EPN996"/>
      <c r="EPO996"/>
      <c r="EPP996"/>
      <c r="EPQ996"/>
      <c r="EPR996"/>
      <c r="EPS996"/>
      <c r="EPT996"/>
      <c r="EPU996"/>
      <c r="EPV996"/>
      <c r="EPW996"/>
      <c r="EPX996"/>
      <c r="EPY996"/>
      <c r="EPZ996"/>
      <c r="EQA996"/>
      <c r="EQB996"/>
      <c r="EQC996"/>
      <c r="EQD996"/>
      <c r="EQE996"/>
      <c r="EQF996"/>
      <c r="EQG996"/>
      <c r="EQH996"/>
      <c r="EQI996"/>
      <c r="EQJ996"/>
      <c r="EQK996"/>
      <c r="EQL996"/>
      <c r="EQM996"/>
      <c r="EQN996"/>
      <c r="EQO996"/>
      <c r="EQP996"/>
      <c r="EQQ996"/>
      <c r="EQR996"/>
      <c r="EQS996"/>
      <c r="EQT996"/>
      <c r="EQU996"/>
      <c r="EQV996"/>
      <c r="EQW996"/>
      <c r="EQX996"/>
      <c r="EQY996"/>
      <c r="EQZ996"/>
      <c r="ERA996"/>
      <c r="ERB996"/>
      <c r="ERC996"/>
      <c r="ERD996"/>
      <c r="ERE996"/>
      <c r="ERF996"/>
      <c r="ERG996"/>
      <c r="ERH996"/>
      <c r="ERI996"/>
      <c r="ERJ996"/>
      <c r="ERK996"/>
      <c r="ERL996"/>
      <c r="ERM996"/>
      <c r="ERN996"/>
      <c r="ERO996"/>
      <c r="ERP996"/>
      <c r="ERQ996"/>
      <c r="ERR996"/>
      <c r="ERS996"/>
      <c r="ERT996"/>
      <c r="ERU996"/>
      <c r="ERV996"/>
      <c r="ERW996"/>
      <c r="ERX996"/>
      <c r="ERY996"/>
      <c r="ERZ996"/>
      <c r="ESA996"/>
      <c r="ESB996"/>
      <c r="ESC996"/>
      <c r="ESD996"/>
      <c r="ESE996"/>
      <c r="ESF996"/>
      <c r="ESG996"/>
      <c r="ESH996"/>
      <c r="ESI996"/>
      <c r="ESJ996"/>
      <c r="ESK996"/>
      <c r="ESL996"/>
      <c r="ESM996"/>
      <c r="ESN996"/>
      <c r="ESO996"/>
      <c r="ESP996"/>
      <c r="ESQ996"/>
      <c r="ESR996"/>
      <c r="ESS996"/>
      <c r="EST996"/>
      <c r="ESU996"/>
      <c r="ESV996"/>
      <c r="ESW996"/>
      <c r="ESX996"/>
      <c r="ESY996"/>
      <c r="ESZ996"/>
      <c r="ETA996"/>
      <c r="ETB996"/>
      <c r="ETC996"/>
      <c r="ETD996"/>
      <c r="ETE996"/>
      <c r="ETF996"/>
      <c r="ETG996"/>
      <c r="ETH996"/>
      <c r="ETI996"/>
      <c r="ETJ996"/>
      <c r="ETK996"/>
      <c r="ETL996"/>
      <c r="ETM996"/>
      <c r="ETN996"/>
      <c r="ETO996"/>
      <c r="ETP996"/>
      <c r="ETQ996"/>
      <c r="ETR996"/>
      <c r="ETS996"/>
      <c r="ETT996"/>
      <c r="ETU996"/>
      <c r="ETV996"/>
      <c r="ETW996"/>
      <c r="ETX996"/>
      <c r="ETY996"/>
      <c r="ETZ996"/>
      <c r="EUA996"/>
      <c r="EUB996"/>
      <c r="EUC996"/>
      <c r="EUD996"/>
      <c r="EUE996"/>
      <c r="EUF996"/>
      <c r="EUG996"/>
      <c r="EUH996"/>
      <c r="EUI996"/>
      <c r="EUJ996"/>
      <c r="EUK996"/>
      <c r="EUL996"/>
      <c r="EUM996"/>
      <c r="EUN996"/>
      <c r="EUO996"/>
      <c r="EUP996"/>
      <c r="EUQ996"/>
      <c r="EUR996"/>
      <c r="EUS996"/>
      <c r="EUT996"/>
      <c r="EUU996"/>
      <c r="EUV996"/>
      <c r="EUW996"/>
      <c r="EUX996"/>
      <c r="EUY996"/>
      <c r="EUZ996"/>
      <c r="EVA996"/>
      <c r="EVB996"/>
      <c r="EVC996"/>
      <c r="EVD996"/>
      <c r="EVE996"/>
      <c r="EVF996"/>
      <c r="EVG996"/>
      <c r="EVH996"/>
      <c r="EVI996"/>
      <c r="EVJ996"/>
      <c r="EVK996"/>
      <c r="EVL996"/>
      <c r="EVM996"/>
      <c r="EVN996"/>
      <c r="EVO996"/>
      <c r="EVP996"/>
      <c r="EVQ996"/>
      <c r="EVR996"/>
      <c r="EVS996"/>
      <c r="EVT996"/>
      <c r="EVU996"/>
      <c r="EVV996"/>
      <c r="EVW996"/>
      <c r="EVX996"/>
      <c r="EVY996"/>
      <c r="EVZ996"/>
      <c r="EWA996"/>
      <c r="EWB996"/>
      <c r="EWC996"/>
      <c r="EWD996"/>
      <c r="EWE996"/>
      <c r="EWF996"/>
      <c r="EWG996"/>
      <c r="EWH996"/>
      <c r="EWI996"/>
      <c r="EWJ996"/>
      <c r="EWK996"/>
      <c r="EWL996"/>
      <c r="EWM996"/>
      <c r="EWN996"/>
      <c r="EWO996"/>
      <c r="EWP996"/>
      <c r="EWQ996"/>
      <c r="EWR996"/>
      <c r="EWS996"/>
      <c r="EWT996"/>
      <c r="EWU996"/>
      <c r="EWV996"/>
      <c r="EWW996"/>
      <c r="EWX996"/>
      <c r="EWY996"/>
      <c r="EWZ996"/>
      <c r="EXA996"/>
      <c r="EXB996"/>
      <c r="EXC996"/>
      <c r="EXD996"/>
      <c r="EXE996"/>
      <c r="EXF996"/>
      <c r="EXG996"/>
      <c r="EXH996"/>
      <c r="EXI996"/>
      <c r="EXJ996"/>
      <c r="EXK996"/>
      <c r="EXL996"/>
      <c r="EXM996"/>
      <c r="EXN996"/>
      <c r="EXO996"/>
      <c r="EXP996"/>
      <c r="EXQ996"/>
      <c r="EXR996"/>
      <c r="EXS996"/>
      <c r="EXT996"/>
      <c r="EXU996"/>
      <c r="EXV996"/>
      <c r="EXW996"/>
      <c r="EXX996"/>
      <c r="EXY996"/>
      <c r="EXZ996"/>
      <c r="EYA996"/>
      <c r="EYB996"/>
      <c r="EYC996"/>
      <c r="EYD996"/>
      <c r="EYE996"/>
      <c r="EYF996"/>
      <c r="EYG996"/>
      <c r="EYH996"/>
      <c r="EYI996"/>
      <c r="EYJ996"/>
      <c r="EYK996"/>
      <c r="EYL996"/>
      <c r="EYM996"/>
      <c r="EYN996"/>
      <c r="EYO996"/>
      <c r="EYP996"/>
      <c r="EYQ996"/>
      <c r="EYR996"/>
      <c r="EYS996"/>
      <c r="EYT996"/>
      <c r="EYU996"/>
      <c r="EYV996"/>
      <c r="EYW996"/>
      <c r="EYX996"/>
      <c r="EYY996"/>
      <c r="EYZ996"/>
      <c r="EZA996"/>
      <c r="EZB996"/>
      <c r="EZC996"/>
      <c r="EZD996"/>
      <c r="EZE996"/>
      <c r="EZF996"/>
      <c r="EZG996"/>
      <c r="EZH996"/>
      <c r="EZI996"/>
      <c r="EZJ996"/>
      <c r="EZK996"/>
      <c r="EZL996"/>
      <c r="EZM996"/>
      <c r="EZN996"/>
      <c r="EZO996"/>
      <c r="EZP996"/>
      <c r="EZQ996"/>
      <c r="EZR996"/>
      <c r="EZS996"/>
      <c r="EZT996"/>
      <c r="EZU996"/>
      <c r="EZV996"/>
      <c r="EZW996"/>
      <c r="EZX996"/>
      <c r="EZY996"/>
      <c r="EZZ996"/>
      <c r="FAA996"/>
      <c r="FAB996"/>
      <c r="FAC996"/>
      <c r="FAD996"/>
      <c r="FAE996"/>
      <c r="FAF996"/>
      <c r="FAG996"/>
      <c r="FAH996"/>
      <c r="FAI996"/>
      <c r="FAJ996"/>
      <c r="FAK996"/>
      <c r="FAL996"/>
      <c r="FAM996"/>
      <c r="FAN996"/>
      <c r="FAO996"/>
      <c r="FAP996"/>
      <c r="FAQ996"/>
      <c r="FAR996"/>
      <c r="FAS996"/>
      <c r="FAT996"/>
      <c r="FAU996"/>
      <c r="FAV996"/>
      <c r="FAW996"/>
      <c r="FAX996"/>
      <c r="FAY996"/>
      <c r="FAZ996"/>
      <c r="FBA996"/>
      <c r="FBB996"/>
      <c r="FBC996"/>
      <c r="FBD996"/>
      <c r="FBE996"/>
      <c r="FBF996"/>
      <c r="FBG996"/>
      <c r="FBH996"/>
      <c r="FBI996"/>
      <c r="FBJ996"/>
      <c r="FBK996"/>
      <c r="FBL996"/>
      <c r="FBM996"/>
      <c r="FBN996"/>
      <c r="FBO996"/>
      <c r="FBP996"/>
      <c r="FBQ996"/>
      <c r="FBR996"/>
      <c r="FBS996"/>
      <c r="FBT996"/>
      <c r="FBU996"/>
      <c r="FBV996"/>
      <c r="FBW996"/>
      <c r="FBX996"/>
      <c r="FBY996"/>
      <c r="FBZ996"/>
      <c r="FCA996"/>
      <c r="FCB996"/>
      <c r="FCC996"/>
      <c r="FCD996"/>
      <c r="FCE996"/>
      <c r="FCF996"/>
      <c r="FCG996"/>
      <c r="FCH996"/>
      <c r="FCI996"/>
      <c r="FCJ996"/>
      <c r="FCK996"/>
      <c r="FCL996"/>
      <c r="FCM996"/>
      <c r="FCN996"/>
      <c r="FCO996"/>
      <c r="FCP996"/>
      <c r="FCQ996"/>
      <c r="FCR996"/>
      <c r="FCS996"/>
      <c r="FCT996"/>
      <c r="FCU996"/>
      <c r="FCV996"/>
      <c r="FCW996"/>
      <c r="FCX996"/>
      <c r="FCY996"/>
      <c r="FCZ996"/>
      <c r="FDA996"/>
      <c r="FDB996"/>
      <c r="FDC996"/>
      <c r="FDD996"/>
      <c r="FDE996"/>
      <c r="FDF996"/>
      <c r="FDG996"/>
      <c r="FDH996"/>
      <c r="FDI996"/>
      <c r="FDJ996"/>
      <c r="FDK996"/>
      <c r="FDL996"/>
      <c r="FDM996"/>
      <c r="FDN996"/>
      <c r="FDO996"/>
      <c r="FDP996"/>
      <c r="FDQ996"/>
      <c r="FDR996"/>
      <c r="FDS996"/>
      <c r="FDT996"/>
      <c r="FDU996"/>
      <c r="FDV996"/>
      <c r="FDW996"/>
      <c r="FDX996"/>
      <c r="FDY996"/>
      <c r="FDZ996"/>
      <c r="FEA996"/>
      <c r="FEB996"/>
      <c r="FEC996"/>
      <c r="FED996"/>
      <c r="FEE996"/>
      <c r="FEF996"/>
      <c r="FEG996"/>
      <c r="FEH996"/>
      <c r="FEI996"/>
      <c r="FEJ996"/>
      <c r="FEK996"/>
      <c r="FEL996"/>
      <c r="FEM996"/>
      <c r="FEN996"/>
      <c r="FEO996"/>
      <c r="FEP996"/>
      <c r="FEQ996"/>
      <c r="FER996"/>
      <c r="FES996"/>
      <c r="FET996"/>
      <c r="FEU996"/>
      <c r="FEV996"/>
      <c r="FEW996"/>
      <c r="FEX996"/>
      <c r="FEY996"/>
      <c r="FEZ996"/>
      <c r="FFA996"/>
      <c r="FFB996"/>
      <c r="FFC996"/>
      <c r="FFD996"/>
      <c r="FFE996"/>
      <c r="FFF996"/>
      <c r="FFG996"/>
      <c r="FFH996"/>
      <c r="FFI996"/>
      <c r="FFJ996"/>
      <c r="FFK996"/>
      <c r="FFL996"/>
      <c r="FFM996"/>
      <c r="FFN996"/>
      <c r="FFO996"/>
      <c r="FFP996"/>
      <c r="FFQ996"/>
      <c r="FFR996"/>
      <c r="FFS996"/>
      <c r="FFT996"/>
      <c r="FFU996"/>
      <c r="FFV996"/>
      <c r="FFW996"/>
      <c r="FFX996"/>
      <c r="FFY996"/>
      <c r="FFZ996"/>
      <c r="FGA996"/>
      <c r="FGB996"/>
      <c r="FGC996"/>
      <c r="FGD996"/>
      <c r="FGE996"/>
      <c r="FGF996"/>
      <c r="FGG996"/>
      <c r="FGH996"/>
      <c r="FGI996"/>
      <c r="FGJ996"/>
      <c r="FGK996"/>
      <c r="FGL996"/>
      <c r="FGM996"/>
      <c r="FGN996"/>
      <c r="FGO996"/>
      <c r="FGP996"/>
      <c r="FGQ996"/>
      <c r="FGR996"/>
      <c r="FGS996"/>
      <c r="FGT996"/>
      <c r="FGU996"/>
      <c r="FGV996"/>
      <c r="FGW996"/>
      <c r="FGX996"/>
      <c r="FGY996"/>
      <c r="FGZ996"/>
      <c r="FHA996"/>
      <c r="FHB996"/>
      <c r="FHC996"/>
      <c r="FHD996"/>
      <c r="FHE996"/>
      <c r="FHF996"/>
      <c r="FHG996"/>
      <c r="FHH996"/>
      <c r="FHI996"/>
      <c r="FHJ996"/>
      <c r="FHK996"/>
      <c r="FHL996"/>
      <c r="FHM996"/>
      <c r="FHN996"/>
      <c r="FHO996"/>
      <c r="FHP996"/>
      <c r="FHQ996"/>
      <c r="FHR996"/>
      <c r="FHS996"/>
      <c r="FHT996"/>
      <c r="FHU996"/>
      <c r="FHV996"/>
      <c r="FHW996"/>
      <c r="FHX996"/>
      <c r="FHY996"/>
      <c r="FHZ996"/>
      <c r="FIA996"/>
      <c r="FIB996"/>
      <c r="FIC996"/>
      <c r="FID996"/>
      <c r="FIE996"/>
      <c r="FIF996"/>
      <c r="FIG996"/>
      <c r="FIH996"/>
      <c r="FII996"/>
      <c r="FIJ996"/>
      <c r="FIK996"/>
      <c r="FIL996"/>
      <c r="FIM996"/>
      <c r="FIN996"/>
      <c r="FIO996"/>
      <c r="FIP996"/>
      <c r="FIQ996"/>
      <c r="FIR996"/>
      <c r="FIS996"/>
      <c r="FIT996"/>
      <c r="FIU996"/>
      <c r="FIV996"/>
      <c r="FIW996"/>
      <c r="FIX996"/>
      <c r="FIY996"/>
      <c r="FIZ996"/>
      <c r="FJA996"/>
      <c r="FJB996"/>
      <c r="FJC996"/>
      <c r="FJD996"/>
      <c r="FJE996"/>
      <c r="FJF996"/>
      <c r="FJG996"/>
      <c r="FJH996"/>
      <c r="FJI996"/>
      <c r="FJJ996"/>
      <c r="FJK996"/>
      <c r="FJL996"/>
      <c r="FJM996"/>
      <c r="FJN996"/>
      <c r="FJO996"/>
      <c r="FJP996"/>
      <c r="FJQ996"/>
      <c r="FJR996"/>
      <c r="FJS996"/>
      <c r="FJT996"/>
      <c r="FJU996"/>
      <c r="FJV996"/>
      <c r="FJW996"/>
      <c r="FJX996"/>
      <c r="FJY996"/>
      <c r="FJZ996"/>
      <c r="FKA996"/>
      <c r="FKB996"/>
      <c r="FKC996"/>
      <c r="FKD996"/>
      <c r="FKE996"/>
      <c r="FKF996"/>
      <c r="FKG996"/>
      <c r="FKH996"/>
      <c r="FKI996"/>
      <c r="FKJ996"/>
      <c r="FKK996"/>
      <c r="FKL996"/>
      <c r="FKM996"/>
      <c r="FKN996"/>
      <c r="FKO996"/>
      <c r="FKP996"/>
      <c r="FKQ996"/>
      <c r="FKR996"/>
      <c r="FKS996"/>
      <c r="FKT996"/>
      <c r="FKU996"/>
      <c r="FKV996"/>
      <c r="FKW996"/>
      <c r="FKX996"/>
      <c r="FKY996"/>
      <c r="FKZ996"/>
      <c r="FLA996"/>
      <c r="FLB996"/>
      <c r="FLC996"/>
      <c r="FLD996"/>
      <c r="FLE996"/>
      <c r="FLF996"/>
      <c r="FLG996"/>
      <c r="FLH996"/>
      <c r="FLI996"/>
      <c r="FLJ996"/>
      <c r="FLK996"/>
      <c r="FLL996"/>
      <c r="FLM996"/>
      <c r="FLN996"/>
      <c r="FLO996"/>
      <c r="FLP996"/>
      <c r="FLQ996"/>
      <c r="FLR996"/>
      <c r="FLS996"/>
      <c r="FLT996"/>
      <c r="FLU996"/>
      <c r="FLV996"/>
      <c r="FLW996"/>
      <c r="FLX996"/>
      <c r="FLY996"/>
      <c r="FLZ996"/>
      <c r="FMA996"/>
      <c r="FMB996"/>
      <c r="FMC996"/>
      <c r="FMD996"/>
      <c r="FME996"/>
      <c r="FMF996"/>
      <c r="FMG996"/>
      <c r="FMH996"/>
      <c r="FMI996"/>
      <c r="FMJ996"/>
      <c r="FMK996"/>
      <c r="FML996"/>
      <c r="FMM996"/>
      <c r="FMN996"/>
      <c r="FMO996"/>
      <c r="FMP996"/>
      <c r="FMQ996"/>
      <c r="FMR996"/>
      <c r="FMS996"/>
      <c r="FMT996"/>
      <c r="FMU996"/>
      <c r="FMV996"/>
      <c r="FMW996"/>
      <c r="FMX996"/>
      <c r="FMY996"/>
      <c r="FMZ996"/>
      <c r="FNA996"/>
      <c r="FNB996"/>
      <c r="FNC996"/>
      <c r="FND996"/>
      <c r="FNE996"/>
      <c r="FNF996"/>
      <c r="FNG996"/>
      <c r="FNH996"/>
      <c r="FNI996"/>
      <c r="FNJ996"/>
      <c r="FNK996"/>
      <c r="FNL996"/>
      <c r="FNM996"/>
      <c r="FNN996"/>
      <c r="FNO996"/>
      <c r="FNP996"/>
      <c r="FNQ996"/>
      <c r="FNR996"/>
      <c r="FNS996"/>
      <c r="FNT996"/>
      <c r="FNU996"/>
      <c r="FNV996"/>
      <c r="FNW996"/>
      <c r="FNX996"/>
      <c r="FNY996"/>
      <c r="FNZ996"/>
      <c r="FOA996"/>
      <c r="FOB996"/>
      <c r="FOC996"/>
      <c r="FOD996"/>
      <c r="FOE996"/>
      <c r="FOF996"/>
      <c r="FOG996"/>
      <c r="FOH996"/>
      <c r="FOI996"/>
      <c r="FOJ996"/>
      <c r="FOK996"/>
      <c r="FOL996"/>
      <c r="FOM996"/>
      <c r="FON996"/>
      <c r="FOO996"/>
      <c r="FOP996"/>
      <c r="FOQ996"/>
      <c r="FOR996"/>
      <c r="FOS996"/>
      <c r="FOT996"/>
      <c r="FOU996"/>
      <c r="FOV996"/>
      <c r="FOW996"/>
      <c r="FOX996"/>
      <c r="FOY996"/>
      <c r="FOZ996"/>
      <c r="FPA996"/>
      <c r="FPB996"/>
      <c r="FPC996"/>
      <c r="FPD996"/>
      <c r="FPE996"/>
      <c r="FPF996"/>
      <c r="FPG996"/>
      <c r="FPH996"/>
      <c r="FPI996"/>
      <c r="FPJ996"/>
      <c r="FPK996"/>
      <c r="FPL996"/>
      <c r="FPM996"/>
      <c r="FPN996"/>
      <c r="FPO996"/>
      <c r="FPP996"/>
      <c r="FPQ996"/>
      <c r="FPR996"/>
      <c r="FPS996"/>
      <c r="FPT996"/>
      <c r="FPU996"/>
      <c r="FPV996"/>
      <c r="FPW996"/>
      <c r="FPX996"/>
      <c r="FPY996"/>
      <c r="FPZ996"/>
      <c r="FQA996"/>
      <c r="FQB996"/>
      <c r="FQC996"/>
      <c r="FQD996"/>
      <c r="FQE996"/>
      <c r="FQF996"/>
      <c r="FQG996"/>
      <c r="FQH996"/>
      <c r="FQI996"/>
      <c r="FQJ996"/>
      <c r="FQK996"/>
      <c r="FQL996"/>
      <c r="FQM996"/>
      <c r="FQN996"/>
      <c r="FQO996"/>
      <c r="FQP996"/>
      <c r="FQQ996"/>
      <c r="FQR996"/>
      <c r="FQS996"/>
      <c r="FQT996"/>
      <c r="FQU996"/>
      <c r="FQV996"/>
      <c r="FQW996"/>
      <c r="FQX996"/>
      <c r="FQY996"/>
      <c r="FQZ996"/>
      <c r="FRA996"/>
      <c r="FRB996"/>
      <c r="FRC996"/>
      <c r="FRD996"/>
      <c r="FRE996"/>
      <c r="FRF996"/>
      <c r="FRG996"/>
      <c r="FRH996"/>
      <c r="FRI996"/>
      <c r="FRJ996"/>
      <c r="FRK996"/>
      <c r="FRL996"/>
      <c r="FRM996"/>
      <c r="FRN996"/>
      <c r="FRO996"/>
      <c r="FRP996"/>
      <c r="FRQ996"/>
      <c r="FRR996"/>
      <c r="FRS996"/>
      <c r="FRT996"/>
      <c r="FRU996"/>
      <c r="FRV996"/>
      <c r="FRW996"/>
      <c r="FRX996"/>
      <c r="FRY996"/>
      <c r="FRZ996"/>
      <c r="FSA996"/>
      <c r="FSB996"/>
      <c r="FSC996"/>
      <c r="FSD996"/>
      <c r="FSE996"/>
      <c r="FSF996"/>
      <c r="FSG996"/>
      <c r="FSH996"/>
      <c r="FSI996"/>
      <c r="FSJ996"/>
      <c r="FSK996"/>
      <c r="FSL996"/>
      <c r="FSM996"/>
      <c r="FSN996"/>
      <c r="FSO996"/>
      <c r="FSP996"/>
      <c r="FSQ996"/>
      <c r="FSR996"/>
      <c r="FSS996"/>
      <c r="FST996"/>
      <c r="FSU996"/>
      <c r="FSV996"/>
      <c r="FSW996"/>
      <c r="FSX996"/>
      <c r="FSY996"/>
      <c r="FSZ996"/>
      <c r="FTA996"/>
      <c r="FTB996"/>
      <c r="FTC996"/>
      <c r="FTD996"/>
      <c r="FTE996"/>
      <c r="FTF996"/>
      <c r="FTG996"/>
      <c r="FTH996"/>
      <c r="FTI996"/>
      <c r="FTJ996"/>
      <c r="FTK996"/>
      <c r="FTL996"/>
      <c r="FTM996"/>
      <c r="FTN996"/>
      <c r="FTO996"/>
      <c r="FTP996"/>
      <c r="FTQ996"/>
      <c r="FTR996"/>
      <c r="FTS996"/>
      <c r="FTT996"/>
      <c r="FTU996"/>
      <c r="FTV996"/>
      <c r="FTW996"/>
      <c r="FTX996"/>
      <c r="FTY996"/>
      <c r="FTZ996"/>
      <c r="FUA996"/>
      <c r="FUB996"/>
      <c r="FUC996"/>
      <c r="FUD996"/>
      <c r="FUE996"/>
      <c r="FUF996"/>
      <c r="FUG996"/>
      <c r="FUH996"/>
      <c r="FUI996"/>
      <c r="FUJ996"/>
      <c r="FUK996"/>
      <c r="FUL996"/>
      <c r="FUM996"/>
      <c r="FUN996"/>
      <c r="FUO996"/>
      <c r="FUP996"/>
      <c r="FUQ996"/>
      <c r="FUR996"/>
      <c r="FUS996"/>
      <c r="FUT996"/>
      <c r="FUU996"/>
      <c r="FUV996"/>
      <c r="FUW996"/>
      <c r="FUX996"/>
      <c r="FUY996"/>
      <c r="FUZ996"/>
      <c r="FVA996"/>
      <c r="FVB996"/>
      <c r="FVC996"/>
      <c r="FVD996"/>
      <c r="FVE996"/>
      <c r="FVF996"/>
      <c r="FVG996"/>
      <c r="FVH996"/>
      <c r="FVI996"/>
      <c r="FVJ996"/>
      <c r="FVK996"/>
      <c r="FVL996"/>
      <c r="FVM996"/>
      <c r="FVN996"/>
      <c r="FVO996"/>
      <c r="FVP996"/>
      <c r="FVQ996"/>
      <c r="FVR996"/>
      <c r="FVS996"/>
      <c r="FVT996"/>
      <c r="FVU996"/>
      <c r="FVV996"/>
      <c r="FVW996"/>
      <c r="FVX996"/>
      <c r="FVY996"/>
      <c r="FVZ996"/>
      <c r="FWA996"/>
      <c r="FWB996"/>
      <c r="FWC996"/>
      <c r="FWD996"/>
      <c r="FWE996"/>
      <c r="FWF996"/>
      <c r="FWG996"/>
      <c r="FWH996"/>
      <c r="FWI996"/>
      <c r="FWJ996"/>
      <c r="FWK996"/>
      <c r="FWL996"/>
      <c r="FWM996"/>
      <c r="FWN996"/>
      <c r="FWO996"/>
      <c r="FWP996"/>
      <c r="FWQ996"/>
      <c r="FWR996"/>
      <c r="FWS996"/>
      <c r="FWT996"/>
      <c r="FWU996"/>
      <c r="FWV996"/>
      <c r="FWW996"/>
      <c r="FWX996"/>
      <c r="FWY996"/>
      <c r="FWZ996"/>
      <c r="FXA996"/>
      <c r="FXB996"/>
      <c r="FXC996"/>
      <c r="FXD996"/>
      <c r="FXE996"/>
      <c r="FXF996"/>
      <c r="FXG996"/>
      <c r="FXH996"/>
      <c r="FXI996"/>
      <c r="FXJ996"/>
      <c r="FXK996"/>
      <c r="FXL996"/>
      <c r="FXM996"/>
      <c r="FXN996"/>
      <c r="FXO996"/>
      <c r="FXP996"/>
      <c r="FXQ996"/>
      <c r="FXR996"/>
      <c r="FXS996"/>
      <c r="FXT996"/>
      <c r="FXU996"/>
      <c r="FXV996"/>
      <c r="FXW996"/>
      <c r="FXX996"/>
      <c r="FXY996"/>
      <c r="FXZ996"/>
      <c r="FYA996"/>
      <c r="FYB996"/>
      <c r="FYC996"/>
      <c r="FYD996"/>
      <c r="FYE996"/>
      <c r="FYF996"/>
      <c r="FYG996"/>
      <c r="FYH996"/>
      <c r="FYI996"/>
      <c r="FYJ996"/>
      <c r="FYK996"/>
      <c r="FYL996"/>
      <c r="FYM996"/>
      <c r="FYN996"/>
      <c r="FYO996"/>
      <c r="FYP996"/>
      <c r="FYQ996"/>
      <c r="FYR996"/>
      <c r="FYS996"/>
      <c r="FYT996"/>
      <c r="FYU996"/>
      <c r="FYV996"/>
      <c r="FYW996"/>
      <c r="FYX996"/>
      <c r="FYY996"/>
      <c r="FYZ996"/>
      <c r="FZA996"/>
      <c r="FZB996"/>
      <c r="FZC996"/>
      <c r="FZD996"/>
      <c r="FZE996"/>
      <c r="FZF996"/>
      <c r="FZG996"/>
      <c r="FZH996"/>
      <c r="FZI996"/>
      <c r="FZJ996"/>
      <c r="FZK996"/>
      <c r="FZL996"/>
      <c r="FZM996"/>
      <c r="FZN996"/>
      <c r="FZO996"/>
      <c r="FZP996"/>
      <c r="FZQ996"/>
      <c r="FZR996"/>
      <c r="FZS996"/>
      <c r="FZT996"/>
      <c r="FZU996"/>
      <c r="FZV996"/>
      <c r="FZW996"/>
      <c r="FZX996"/>
      <c r="FZY996"/>
      <c r="FZZ996"/>
      <c r="GAA996"/>
      <c r="GAB996"/>
      <c r="GAC996"/>
      <c r="GAD996"/>
      <c r="GAE996"/>
      <c r="GAF996"/>
      <c r="GAG996"/>
      <c r="GAH996"/>
      <c r="GAI996"/>
      <c r="GAJ996"/>
      <c r="GAK996"/>
      <c r="GAL996"/>
      <c r="GAM996"/>
      <c r="GAN996"/>
      <c r="GAO996"/>
      <c r="GAP996"/>
      <c r="GAQ996"/>
      <c r="GAR996"/>
      <c r="GAS996"/>
      <c r="GAT996"/>
      <c r="GAU996"/>
      <c r="GAV996"/>
      <c r="GAW996"/>
      <c r="GAX996"/>
      <c r="GAY996"/>
      <c r="GAZ996"/>
      <c r="GBA996"/>
      <c r="GBB996"/>
      <c r="GBC996"/>
      <c r="GBD996"/>
      <c r="GBE996"/>
      <c r="GBF996"/>
      <c r="GBG996"/>
      <c r="GBH996"/>
      <c r="GBI996"/>
      <c r="GBJ996"/>
      <c r="GBK996"/>
      <c r="GBL996"/>
      <c r="GBM996"/>
      <c r="GBN996"/>
      <c r="GBO996"/>
      <c r="GBP996"/>
      <c r="GBQ996"/>
      <c r="GBR996"/>
      <c r="GBS996"/>
      <c r="GBT996"/>
      <c r="GBU996"/>
      <c r="GBV996"/>
      <c r="GBW996"/>
      <c r="GBX996"/>
      <c r="GBY996"/>
      <c r="GBZ996"/>
      <c r="GCA996"/>
      <c r="GCB996"/>
      <c r="GCC996"/>
      <c r="GCD996"/>
      <c r="GCE996"/>
      <c r="GCF996"/>
      <c r="GCG996"/>
      <c r="GCH996"/>
      <c r="GCI996"/>
      <c r="GCJ996"/>
      <c r="GCK996"/>
      <c r="GCL996"/>
      <c r="GCM996"/>
      <c r="GCN996"/>
      <c r="GCO996"/>
      <c r="GCP996"/>
      <c r="GCQ996"/>
      <c r="GCR996"/>
      <c r="GCS996"/>
      <c r="GCT996"/>
      <c r="GCU996"/>
      <c r="GCV996"/>
      <c r="GCW996"/>
      <c r="GCX996"/>
      <c r="GCY996"/>
      <c r="GCZ996"/>
      <c r="GDA996"/>
      <c r="GDB996"/>
      <c r="GDC996"/>
      <c r="GDD996"/>
      <c r="GDE996"/>
      <c r="GDF996"/>
      <c r="GDG996"/>
      <c r="GDH996"/>
      <c r="GDI996"/>
      <c r="GDJ996"/>
      <c r="GDK996"/>
      <c r="GDL996"/>
      <c r="GDM996"/>
      <c r="GDN996"/>
      <c r="GDO996"/>
      <c r="GDP996"/>
      <c r="GDQ996"/>
      <c r="GDR996"/>
      <c r="GDS996"/>
      <c r="GDT996"/>
      <c r="GDU996"/>
      <c r="GDV996"/>
      <c r="GDW996"/>
      <c r="GDX996"/>
      <c r="GDY996"/>
      <c r="GDZ996"/>
      <c r="GEA996"/>
      <c r="GEB996"/>
      <c r="GEC996"/>
      <c r="GED996"/>
      <c r="GEE996"/>
      <c r="GEF996"/>
      <c r="GEG996"/>
      <c r="GEH996"/>
      <c r="GEI996"/>
      <c r="GEJ996"/>
      <c r="GEK996"/>
      <c r="GEL996"/>
      <c r="GEM996"/>
      <c r="GEN996"/>
      <c r="GEO996"/>
      <c r="GEP996"/>
      <c r="GEQ996"/>
      <c r="GER996"/>
      <c r="GES996"/>
      <c r="GET996"/>
      <c r="GEU996"/>
      <c r="GEV996"/>
      <c r="GEW996"/>
      <c r="GEX996"/>
      <c r="GEY996"/>
      <c r="GEZ996"/>
      <c r="GFA996"/>
      <c r="GFB996"/>
      <c r="GFC996"/>
      <c r="GFD996"/>
      <c r="GFE996"/>
      <c r="GFF996"/>
      <c r="GFG996"/>
      <c r="GFH996"/>
      <c r="GFI996"/>
      <c r="GFJ996"/>
      <c r="GFK996"/>
      <c r="GFL996"/>
      <c r="GFM996"/>
      <c r="GFN996"/>
      <c r="GFO996"/>
      <c r="GFP996"/>
      <c r="GFQ996"/>
      <c r="GFR996"/>
      <c r="GFS996"/>
      <c r="GFT996"/>
      <c r="GFU996"/>
      <c r="GFV996"/>
      <c r="GFW996"/>
      <c r="GFX996"/>
      <c r="GFY996"/>
      <c r="GFZ996"/>
      <c r="GGA996"/>
      <c r="GGB996"/>
      <c r="GGC996"/>
      <c r="GGD996"/>
      <c r="GGE996"/>
      <c r="GGF996"/>
      <c r="GGG996"/>
      <c r="GGH996"/>
      <c r="GGI996"/>
      <c r="GGJ996"/>
      <c r="GGK996"/>
      <c r="GGL996"/>
      <c r="GGM996"/>
      <c r="GGN996"/>
      <c r="GGO996"/>
      <c r="GGP996"/>
      <c r="GGQ996"/>
      <c r="GGR996"/>
      <c r="GGS996"/>
      <c r="GGT996"/>
      <c r="GGU996"/>
      <c r="GGV996"/>
      <c r="GGW996"/>
      <c r="GGX996"/>
      <c r="GGY996"/>
      <c r="GGZ996"/>
      <c r="GHA996"/>
      <c r="GHB996"/>
      <c r="GHC996"/>
      <c r="GHD996"/>
      <c r="GHE996"/>
      <c r="GHF996"/>
      <c r="GHG996"/>
      <c r="GHH996"/>
      <c r="GHI996"/>
      <c r="GHJ996"/>
      <c r="GHK996"/>
      <c r="GHL996"/>
      <c r="GHM996"/>
      <c r="GHN996"/>
      <c r="GHO996"/>
      <c r="GHP996"/>
      <c r="GHQ996"/>
      <c r="GHR996"/>
      <c r="GHS996"/>
      <c r="GHT996"/>
      <c r="GHU996"/>
      <c r="GHV996"/>
      <c r="GHW996"/>
      <c r="GHX996"/>
      <c r="GHY996"/>
      <c r="GHZ996"/>
      <c r="GIA996"/>
      <c r="GIB996"/>
      <c r="GIC996"/>
      <c r="GID996"/>
      <c r="GIE996"/>
      <c r="GIF996"/>
      <c r="GIG996"/>
      <c r="GIH996"/>
      <c r="GII996"/>
      <c r="GIJ996"/>
      <c r="GIK996"/>
      <c r="GIL996"/>
      <c r="GIM996"/>
      <c r="GIN996"/>
      <c r="GIO996"/>
      <c r="GIP996"/>
      <c r="GIQ996"/>
      <c r="GIR996"/>
      <c r="GIS996"/>
      <c r="GIT996"/>
      <c r="GIU996"/>
      <c r="GIV996"/>
      <c r="GIW996"/>
      <c r="GIX996"/>
      <c r="GIY996"/>
      <c r="GIZ996"/>
      <c r="GJA996"/>
      <c r="GJB996"/>
      <c r="GJC996"/>
      <c r="GJD996"/>
      <c r="GJE996"/>
      <c r="GJF996"/>
      <c r="GJG996"/>
      <c r="GJH996"/>
      <c r="GJI996"/>
      <c r="GJJ996"/>
      <c r="GJK996"/>
      <c r="GJL996"/>
      <c r="GJM996"/>
      <c r="GJN996"/>
      <c r="GJO996"/>
      <c r="GJP996"/>
      <c r="GJQ996"/>
      <c r="GJR996"/>
      <c r="GJS996"/>
      <c r="GJT996"/>
      <c r="GJU996"/>
      <c r="GJV996"/>
      <c r="GJW996"/>
      <c r="GJX996"/>
      <c r="GJY996"/>
      <c r="GJZ996"/>
      <c r="GKA996"/>
      <c r="GKB996"/>
      <c r="GKC996"/>
      <c r="GKD996"/>
      <c r="GKE996"/>
      <c r="GKF996"/>
      <c r="GKG996"/>
      <c r="GKH996"/>
      <c r="GKI996"/>
      <c r="GKJ996"/>
      <c r="GKK996"/>
      <c r="GKL996"/>
      <c r="GKM996"/>
      <c r="GKN996"/>
      <c r="GKO996"/>
      <c r="GKP996"/>
      <c r="GKQ996"/>
      <c r="GKR996"/>
      <c r="GKS996"/>
      <c r="GKT996"/>
      <c r="GKU996"/>
      <c r="GKV996"/>
      <c r="GKW996"/>
      <c r="GKX996"/>
      <c r="GKY996"/>
      <c r="GKZ996"/>
      <c r="GLA996"/>
      <c r="GLB996"/>
      <c r="GLC996"/>
      <c r="GLD996"/>
      <c r="GLE996"/>
      <c r="GLF996"/>
      <c r="GLG996"/>
      <c r="GLH996"/>
      <c r="GLI996"/>
      <c r="GLJ996"/>
      <c r="GLK996"/>
      <c r="GLL996"/>
      <c r="GLM996"/>
      <c r="GLN996"/>
      <c r="GLO996"/>
      <c r="GLP996"/>
      <c r="GLQ996"/>
      <c r="GLR996"/>
      <c r="GLS996"/>
      <c r="GLT996"/>
      <c r="GLU996"/>
      <c r="GLV996"/>
      <c r="GLW996"/>
      <c r="GLX996"/>
      <c r="GLY996"/>
      <c r="GLZ996"/>
      <c r="GMA996"/>
      <c r="GMB996"/>
      <c r="GMC996"/>
      <c r="GMD996"/>
      <c r="GME996"/>
      <c r="GMF996"/>
      <c r="GMG996"/>
      <c r="GMH996"/>
      <c r="GMI996"/>
      <c r="GMJ996"/>
      <c r="GMK996"/>
      <c r="GML996"/>
      <c r="GMM996"/>
      <c r="GMN996"/>
      <c r="GMO996"/>
      <c r="GMP996"/>
      <c r="GMQ996"/>
      <c r="GMR996"/>
      <c r="GMS996"/>
      <c r="GMT996"/>
      <c r="GMU996"/>
      <c r="GMV996"/>
      <c r="GMW996"/>
      <c r="GMX996"/>
      <c r="GMY996"/>
      <c r="GMZ996"/>
      <c r="GNA996"/>
      <c r="GNB996"/>
      <c r="GNC996"/>
      <c r="GND996"/>
      <c r="GNE996"/>
      <c r="GNF996"/>
      <c r="GNG996"/>
      <c r="GNH996"/>
      <c r="GNI996"/>
      <c r="GNJ996"/>
      <c r="GNK996"/>
      <c r="GNL996"/>
      <c r="GNM996"/>
      <c r="GNN996"/>
      <c r="GNO996"/>
      <c r="GNP996"/>
      <c r="GNQ996"/>
      <c r="GNR996"/>
      <c r="GNS996"/>
      <c r="GNT996"/>
      <c r="GNU996"/>
      <c r="GNV996"/>
      <c r="GNW996"/>
      <c r="GNX996"/>
      <c r="GNY996"/>
      <c r="GNZ996"/>
      <c r="GOA996"/>
      <c r="GOB996"/>
      <c r="GOC996"/>
      <c r="GOD996"/>
      <c r="GOE996"/>
      <c r="GOF996"/>
      <c r="GOG996"/>
      <c r="GOH996"/>
      <c r="GOI996"/>
      <c r="GOJ996"/>
      <c r="GOK996"/>
      <c r="GOL996"/>
      <c r="GOM996"/>
      <c r="GON996"/>
      <c r="GOO996"/>
      <c r="GOP996"/>
      <c r="GOQ996"/>
      <c r="GOR996"/>
      <c r="GOS996"/>
      <c r="GOT996"/>
      <c r="GOU996"/>
      <c r="GOV996"/>
      <c r="GOW996"/>
      <c r="GOX996"/>
      <c r="GOY996"/>
      <c r="GOZ996"/>
      <c r="GPA996"/>
      <c r="GPB996"/>
      <c r="GPC996"/>
      <c r="GPD996"/>
      <c r="GPE996"/>
      <c r="GPF996"/>
      <c r="GPG996"/>
      <c r="GPH996"/>
      <c r="GPI996"/>
      <c r="GPJ996"/>
      <c r="GPK996"/>
      <c r="GPL996"/>
      <c r="GPM996"/>
      <c r="GPN996"/>
      <c r="GPO996"/>
      <c r="GPP996"/>
      <c r="GPQ996"/>
      <c r="GPR996"/>
      <c r="GPS996"/>
      <c r="GPT996"/>
      <c r="GPU996"/>
      <c r="GPV996"/>
      <c r="GPW996"/>
      <c r="GPX996"/>
      <c r="GPY996"/>
      <c r="GPZ996"/>
      <c r="GQA996"/>
      <c r="GQB996"/>
      <c r="GQC996"/>
      <c r="GQD996"/>
      <c r="GQE996"/>
      <c r="GQF996"/>
      <c r="GQG996"/>
      <c r="GQH996"/>
      <c r="GQI996"/>
      <c r="GQJ996"/>
      <c r="GQK996"/>
      <c r="GQL996"/>
      <c r="GQM996"/>
      <c r="GQN996"/>
      <c r="GQO996"/>
      <c r="GQP996"/>
      <c r="GQQ996"/>
      <c r="GQR996"/>
      <c r="GQS996"/>
      <c r="GQT996"/>
      <c r="GQU996"/>
      <c r="GQV996"/>
      <c r="GQW996"/>
      <c r="GQX996"/>
      <c r="GQY996"/>
      <c r="GQZ996"/>
      <c r="GRA996"/>
      <c r="GRB996"/>
      <c r="GRC996"/>
      <c r="GRD996"/>
      <c r="GRE996"/>
      <c r="GRF996"/>
      <c r="GRG996"/>
      <c r="GRH996"/>
      <c r="GRI996"/>
      <c r="GRJ996"/>
      <c r="GRK996"/>
      <c r="GRL996"/>
      <c r="GRM996"/>
      <c r="GRN996"/>
      <c r="GRO996"/>
      <c r="GRP996"/>
      <c r="GRQ996"/>
      <c r="GRR996"/>
      <c r="GRS996"/>
      <c r="GRT996"/>
      <c r="GRU996"/>
      <c r="GRV996"/>
      <c r="GRW996"/>
      <c r="GRX996"/>
      <c r="GRY996"/>
      <c r="GRZ996"/>
      <c r="GSA996"/>
      <c r="GSB996"/>
      <c r="GSC996"/>
      <c r="GSD996"/>
      <c r="GSE996"/>
      <c r="GSF996"/>
      <c r="GSG996"/>
      <c r="GSH996"/>
      <c r="GSI996"/>
      <c r="GSJ996"/>
      <c r="GSK996"/>
      <c r="GSL996"/>
      <c r="GSM996"/>
      <c r="GSN996"/>
      <c r="GSO996"/>
      <c r="GSP996"/>
      <c r="GSQ996"/>
      <c r="GSR996"/>
      <c r="GSS996"/>
      <c r="GST996"/>
      <c r="GSU996"/>
      <c r="GSV996"/>
      <c r="GSW996"/>
      <c r="GSX996"/>
      <c r="GSY996"/>
      <c r="GSZ996"/>
      <c r="GTA996"/>
      <c r="GTB996"/>
      <c r="GTC996"/>
      <c r="GTD996"/>
      <c r="GTE996"/>
      <c r="GTF996"/>
      <c r="GTG996"/>
      <c r="GTH996"/>
      <c r="GTI996"/>
      <c r="GTJ996"/>
      <c r="GTK996"/>
      <c r="GTL996"/>
      <c r="GTM996"/>
      <c r="GTN996"/>
      <c r="GTO996"/>
      <c r="GTP996"/>
      <c r="GTQ996"/>
      <c r="GTR996"/>
      <c r="GTS996"/>
      <c r="GTT996"/>
      <c r="GTU996"/>
      <c r="GTV996"/>
      <c r="GTW996"/>
      <c r="GTX996"/>
      <c r="GTY996"/>
      <c r="GTZ996"/>
      <c r="GUA996"/>
      <c r="GUB996"/>
      <c r="GUC996"/>
      <c r="GUD996"/>
      <c r="GUE996"/>
      <c r="GUF996"/>
      <c r="GUG996"/>
      <c r="GUH996"/>
      <c r="GUI996"/>
      <c r="GUJ996"/>
      <c r="GUK996"/>
      <c r="GUL996"/>
      <c r="GUM996"/>
      <c r="GUN996"/>
      <c r="GUO996"/>
      <c r="GUP996"/>
      <c r="GUQ996"/>
      <c r="GUR996"/>
      <c r="GUS996"/>
      <c r="GUT996"/>
      <c r="GUU996"/>
      <c r="GUV996"/>
      <c r="GUW996"/>
      <c r="GUX996"/>
      <c r="GUY996"/>
      <c r="GUZ996"/>
      <c r="GVA996"/>
      <c r="GVB996"/>
      <c r="GVC996"/>
      <c r="GVD996"/>
      <c r="GVE996"/>
      <c r="GVF996"/>
      <c r="GVG996"/>
      <c r="GVH996"/>
      <c r="GVI996"/>
      <c r="GVJ996"/>
      <c r="GVK996"/>
      <c r="GVL996"/>
      <c r="GVM996"/>
      <c r="GVN996"/>
      <c r="GVO996"/>
      <c r="GVP996"/>
      <c r="GVQ996"/>
      <c r="GVR996"/>
      <c r="GVS996"/>
      <c r="GVT996"/>
      <c r="GVU996"/>
      <c r="GVV996"/>
      <c r="GVW996"/>
      <c r="GVX996"/>
      <c r="GVY996"/>
      <c r="GVZ996"/>
      <c r="GWA996"/>
      <c r="GWB996"/>
      <c r="GWC996"/>
      <c r="GWD996"/>
      <c r="GWE996"/>
      <c r="GWF996"/>
      <c r="GWG996"/>
      <c r="GWH996"/>
      <c r="GWI996"/>
      <c r="GWJ996"/>
      <c r="GWK996"/>
      <c r="GWL996"/>
      <c r="GWM996"/>
      <c r="GWN996"/>
      <c r="GWO996"/>
      <c r="GWP996"/>
      <c r="GWQ996"/>
      <c r="GWR996"/>
      <c r="GWS996"/>
      <c r="GWT996"/>
      <c r="GWU996"/>
      <c r="GWV996"/>
      <c r="GWW996"/>
      <c r="GWX996"/>
      <c r="GWY996"/>
      <c r="GWZ996"/>
      <c r="GXA996"/>
      <c r="GXB996"/>
      <c r="GXC996"/>
      <c r="GXD996"/>
      <c r="GXE996"/>
      <c r="GXF996"/>
      <c r="GXG996"/>
      <c r="GXH996"/>
      <c r="GXI996"/>
      <c r="GXJ996"/>
      <c r="GXK996"/>
      <c r="GXL996"/>
      <c r="GXM996"/>
      <c r="GXN996"/>
      <c r="GXO996"/>
      <c r="GXP996"/>
      <c r="GXQ996"/>
      <c r="GXR996"/>
      <c r="GXS996"/>
      <c r="GXT996"/>
      <c r="GXU996"/>
      <c r="GXV996"/>
      <c r="GXW996"/>
      <c r="GXX996"/>
      <c r="GXY996"/>
      <c r="GXZ996"/>
      <c r="GYA996"/>
      <c r="GYB996"/>
      <c r="GYC996"/>
      <c r="GYD996"/>
      <c r="GYE996"/>
      <c r="GYF996"/>
      <c r="GYG996"/>
      <c r="GYH996"/>
      <c r="GYI996"/>
      <c r="GYJ996"/>
      <c r="GYK996"/>
      <c r="GYL996"/>
      <c r="GYM996"/>
      <c r="GYN996"/>
      <c r="GYO996"/>
      <c r="GYP996"/>
      <c r="GYQ996"/>
      <c r="GYR996"/>
      <c r="GYS996"/>
      <c r="GYT996"/>
      <c r="GYU996"/>
      <c r="GYV996"/>
      <c r="GYW996"/>
      <c r="GYX996"/>
      <c r="GYY996"/>
      <c r="GYZ996"/>
      <c r="GZA996"/>
      <c r="GZB996"/>
      <c r="GZC996"/>
      <c r="GZD996"/>
      <c r="GZE996"/>
      <c r="GZF996"/>
      <c r="GZG996"/>
      <c r="GZH996"/>
      <c r="GZI996"/>
      <c r="GZJ996"/>
      <c r="GZK996"/>
      <c r="GZL996"/>
      <c r="GZM996"/>
      <c r="GZN996"/>
      <c r="GZO996"/>
      <c r="GZP996"/>
      <c r="GZQ996"/>
      <c r="GZR996"/>
      <c r="GZS996"/>
      <c r="GZT996"/>
      <c r="GZU996"/>
      <c r="GZV996"/>
      <c r="GZW996"/>
      <c r="GZX996"/>
      <c r="GZY996"/>
      <c r="GZZ996"/>
      <c r="HAA996"/>
      <c r="HAB996"/>
      <c r="HAC996"/>
      <c r="HAD996"/>
      <c r="HAE996"/>
      <c r="HAF996"/>
      <c r="HAG996"/>
      <c r="HAH996"/>
      <c r="HAI996"/>
      <c r="HAJ996"/>
      <c r="HAK996"/>
      <c r="HAL996"/>
      <c r="HAM996"/>
      <c r="HAN996"/>
      <c r="HAO996"/>
      <c r="HAP996"/>
      <c r="HAQ996"/>
      <c r="HAR996"/>
      <c r="HAS996"/>
      <c r="HAT996"/>
      <c r="HAU996"/>
      <c r="HAV996"/>
      <c r="HAW996"/>
      <c r="HAX996"/>
      <c r="HAY996"/>
      <c r="HAZ996"/>
      <c r="HBA996"/>
      <c r="HBB996"/>
      <c r="HBC996"/>
      <c r="HBD996"/>
      <c r="HBE996"/>
      <c r="HBF996"/>
      <c r="HBG996"/>
      <c r="HBH996"/>
      <c r="HBI996"/>
      <c r="HBJ996"/>
      <c r="HBK996"/>
      <c r="HBL996"/>
      <c r="HBM996"/>
      <c r="HBN996"/>
      <c r="HBO996"/>
      <c r="HBP996"/>
      <c r="HBQ996"/>
      <c r="HBR996"/>
      <c r="HBS996"/>
      <c r="HBT996"/>
      <c r="HBU996"/>
      <c r="HBV996"/>
      <c r="HBW996"/>
      <c r="HBX996"/>
      <c r="HBY996"/>
      <c r="HBZ996"/>
      <c r="HCA996"/>
      <c r="HCB996"/>
      <c r="HCC996"/>
      <c r="HCD996"/>
      <c r="HCE996"/>
      <c r="HCF996"/>
      <c r="HCG996"/>
      <c r="HCH996"/>
      <c r="HCI996"/>
      <c r="HCJ996"/>
      <c r="HCK996"/>
      <c r="HCL996"/>
      <c r="HCM996"/>
      <c r="HCN996"/>
      <c r="HCO996"/>
      <c r="HCP996"/>
      <c r="HCQ996"/>
      <c r="HCR996"/>
      <c r="HCS996"/>
      <c r="HCT996"/>
      <c r="HCU996"/>
      <c r="HCV996"/>
      <c r="HCW996"/>
      <c r="HCX996"/>
      <c r="HCY996"/>
      <c r="HCZ996"/>
      <c r="HDA996"/>
      <c r="HDB996"/>
      <c r="HDC996"/>
      <c r="HDD996"/>
      <c r="HDE996"/>
      <c r="HDF996"/>
      <c r="HDG996"/>
      <c r="HDH996"/>
      <c r="HDI996"/>
      <c r="HDJ996"/>
      <c r="HDK996"/>
      <c r="HDL996"/>
      <c r="HDM996"/>
      <c r="HDN996"/>
      <c r="HDO996"/>
      <c r="HDP996"/>
      <c r="HDQ996"/>
      <c r="HDR996"/>
      <c r="HDS996"/>
      <c r="HDT996"/>
      <c r="HDU996"/>
      <c r="HDV996"/>
      <c r="HDW996"/>
      <c r="HDX996"/>
      <c r="HDY996"/>
      <c r="HDZ996"/>
      <c r="HEA996"/>
      <c r="HEB996"/>
      <c r="HEC996"/>
      <c r="HED996"/>
      <c r="HEE996"/>
      <c r="HEF996"/>
      <c r="HEG996"/>
      <c r="HEH996"/>
      <c r="HEI996"/>
      <c r="HEJ996"/>
      <c r="HEK996"/>
      <c r="HEL996"/>
      <c r="HEM996"/>
      <c r="HEN996"/>
      <c r="HEO996"/>
      <c r="HEP996"/>
      <c r="HEQ996"/>
      <c r="HER996"/>
      <c r="HES996"/>
      <c r="HET996"/>
      <c r="HEU996"/>
      <c r="HEV996"/>
      <c r="HEW996"/>
      <c r="HEX996"/>
      <c r="HEY996"/>
      <c r="HEZ996"/>
      <c r="HFA996"/>
      <c r="HFB996"/>
      <c r="HFC996"/>
      <c r="HFD996"/>
      <c r="HFE996"/>
      <c r="HFF996"/>
      <c r="HFG996"/>
      <c r="HFH996"/>
      <c r="HFI996"/>
      <c r="HFJ996"/>
      <c r="HFK996"/>
      <c r="HFL996"/>
      <c r="HFM996"/>
      <c r="HFN996"/>
      <c r="HFO996"/>
      <c r="HFP996"/>
      <c r="HFQ996"/>
      <c r="HFR996"/>
      <c r="HFS996"/>
      <c r="HFT996"/>
      <c r="HFU996"/>
      <c r="HFV996"/>
      <c r="HFW996"/>
      <c r="HFX996"/>
      <c r="HFY996"/>
      <c r="HFZ996"/>
      <c r="HGA996"/>
      <c r="HGB996"/>
      <c r="HGC996"/>
      <c r="HGD996"/>
      <c r="HGE996"/>
      <c r="HGF996"/>
      <c r="HGG996"/>
      <c r="HGH996"/>
      <c r="HGI996"/>
      <c r="HGJ996"/>
      <c r="HGK996"/>
      <c r="HGL996"/>
      <c r="HGM996"/>
      <c r="HGN996"/>
      <c r="HGO996"/>
      <c r="HGP996"/>
      <c r="HGQ996"/>
      <c r="HGR996"/>
      <c r="HGS996"/>
      <c r="HGT996"/>
      <c r="HGU996"/>
      <c r="HGV996"/>
      <c r="HGW996"/>
      <c r="HGX996"/>
      <c r="HGY996"/>
      <c r="HGZ996"/>
      <c r="HHA996"/>
      <c r="HHB996"/>
      <c r="HHC996"/>
      <c r="HHD996"/>
      <c r="HHE996"/>
      <c r="HHF996"/>
      <c r="HHG996"/>
      <c r="HHH996"/>
      <c r="HHI996"/>
      <c r="HHJ996"/>
      <c r="HHK996"/>
      <c r="HHL996"/>
      <c r="HHM996"/>
      <c r="HHN996"/>
      <c r="HHO996"/>
      <c r="HHP996"/>
      <c r="HHQ996"/>
      <c r="HHR996"/>
      <c r="HHS996"/>
      <c r="HHT996"/>
      <c r="HHU996"/>
      <c r="HHV996"/>
      <c r="HHW996"/>
      <c r="HHX996"/>
      <c r="HHY996"/>
      <c r="HHZ996"/>
      <c r="HIA996"/>
      <c r="HIB996"/>
      <c r="HIC996"/>
      <c r="HID996"/>
      <c r="HIE996"/>
      <c r="HIF996"/>
      <c r="HIG996"/>
      <c r="HIH996"/>
      <c r="HII996"/>
      <c r="HIJ996"/>
      <c r="HIK996"/>
      <c r="HIL996"/>
      <c r="HIM996"/>
      <c r="HIN996"/>
      <c r="HIO996"/>
      <c r="HIP996"/>
      <c r="HIQ996"/>
      <c r="HIR996"/>
      <c r="HIS996"/>
      <c r="HIT996"/>
      <c r="HIU996"/>
      <c r="HIV996"/>
      <c r="HIW996"/>
      <c r="HIX996"/>
      <c r="HIY996"/>
      <c r="HIZ996"/>
      <c r="HJA996"/>
      <c r="HJB996"/>
      <c r="HJC996"/>
      <c r="HJD996"/>
      <c r="HJE996"/>
      <c r="HJF996"/>
      <c r="HJG996"/>
      <c r="HJH996"/>
      <c r="HJI996"/>
      <c r="HJJ996"/>
      <c r="HJK996"/>
      <c r="HJL996"/>
      <c r="HJM996"/>
      <c r="HJN996"/>
      <c r="HJO996"/>
      <c r="HJP996"/>
      <c r="HJQ996"/>
      <c r="HJR996"/>
      <c r="HJS996"/>
      <c r="HJT996"/>
      <c r="HJU996"/>
      <c r="HJV996"/>
      <c r="HJW996"/>
      <c r="HJX996"/>
      <c r="HJY996"/>
      <c r="HJZ996"/>
      <c r="HKA996"/>
      <c r="HKB996"/>
      <c r="HKC996"/>
      <c r="HKD996"/>
      <c r="HKE996"/>
      <c r="HKF996"/>
      <c r="HKG996"/>
      <c r="HKH996"/>
      <c r="HKI996"/>
      <c r="HKJ996"/>
      <c r="HKK996"/>
      <c r="HKL996"/>
      <c r="HKM996"/>
      <c r="HKN996"/>
      <c r="HKO996"/>
      <c r="HKP996"/>
      <c r="HKQ996"/>
      <c r="HKR996"/>
      <c r="HKS996"/>
      <c r="HKT996"/>
      <c r="HKU996"/>
      <c r="HKV996"/>
      <c r="HKW996"/>
      <c r="HKX996"/>
      <c r="HKY996"/>
      <c r="HKZ996"/>
      <c r="HLA996"/>
      <c r="HLB996"/>
      <c r="HLC996"/>
      <c r="HLD996"/>
      <c r="HLE996"/>
      <c r="HLF996"/>
      <c r="HLG996"/>
      <c r="HLH996"/>
      <c r="HLI996"/>
      <c r="HLJ996"/>
      <c r="HLK996"/>
      <c r="HLL996"/>
      <c r="HLM996"/>
      <c r="HLN996"/>
      <c r="HLO996"/>
      <c r="HLP996"/>
      <c r="HLQ996"/>
      <c r="HLR996"/>
      <c r="HLS996"/>
      <c r="HLT996"/>
      <c r="HLU996"/>
      <c r="HLV996"/>
      <c r="HLW996"/>
      <c r="HLX996"/>
      <c r="HLY996"/>
      <c r="HLZ996"/>
      <c r="HMA996"/>
      <c r="HMB996"/>
      <c r="HMC996"/>
      <c r="HMD996"/>
      <c r="HME996"/>
      <c r="HMF996"/>
      <c r="HMG996"/>
      <c r="HMH996"/>
      <c r="HMI996"/>
      <c r="HMJ996"/>
      <c r="HMK996"/>
      <c r="HML996"/>
      <c r="HMM996"/>
      <c r="HMN996"/>
      <c r="HMO996"/>
      <c r="HMP996"/>
      <c r="HMQ996"/>
      <c r="HMR996"/>
      <c r="HMS996"/>
      <c r="HMT996"/>
      <c r="HMU996"/>
      <c r="HMV996"/>
      <c r="HMW996"/>
      <c r="HMX996"/>
      <c r="HMY996"/>
      <c r="HMZ996"/>
      <c r="HNA996"/>
      <c r="HNB996"/>
      <c r="HNC996"/>
      <c r="HND996"/>
      <c r="HNE996"/>
      <c r="HNF996"/>
      <c r="HNG996"/>
      <c r="HNH996"/>
      <c r="HNI996"/>
      <c r="HNJ996"/>
      <c r="HNK996"/>
      <c r="HNL996"/>
      <c r="HNM996"/>
      <c r="HNN996"/>
      <c r="HNO996"/>
      <c r="HNP996"/>
      <c r="HNQ996"/>
      <c r="HNR996"/>
      <c r="HNS996"/>
      <c r="HNT996"/>
      <c r="HNU996"/>
      <c r="HNV996"/>
      <c r="HNW996"/>
      <c r="HNX996"/>
      <c r="HNY996"/>
      <c r="HNZ996"/>
      <c r="HOA996"/>
      <c r="HOB996"/>
      <c r="HOC996"/>
      <c r="HOD996"/>
      <c r="HOE996"/>
      <c r="HOF996"/>
      <c r="HOG996"/>
      <c r="HOH996"/>
      <c r="HOI996"/>
      <c r="HOJ996"/>
      <c r="HOK996"/>
      <c r="HOL996"/>
      <c r="HOM996"/>
      <c r="HON996"/>
      <c r="HOO996"/>
      <c r="HOP996"/>
      <c r="HOQ996"/>
      <c r="HOR996"/>
      <c r="HOS996"/>
      <c r="HOT996"/>
      <c r="HOU996"/>
      <c r="HOV996"/>
      <c r="HOW996"/>
      <c r="HOX996"/>
      <c r="HOY996"/>
      <c r="HOZ996"/>
      <c r="HPA996"/>
      <c r="HPB996"/>
      <c r="HPC996"/>
      <c r="HPD996"/>
      <c r="HPE996"/>
      <c r="HPF996"/>
      <c r="HPG996"/>
      <c r="HPH996"/>
      <c r="HPI996"/>
      <c r="HPJ996"/>
      <c r="HPK996"/>
      <c r="HPL996"/>
      <c r="HPM996"/>
      <c r="HPN996"/>
      <c r="HPO996"/>
      <c r="HPP996"/>
      <c r="HPQ996"/>
      <c r="HPR996"/>
      <c r="HPS996"/>
      <c r="HPT996"/>
      <c r="HPU996"/>
      <c r="HPV996"/>
      <c r="HPW996"/>
      <c r="HPX996"/>
      <c r="HPY996"/>
      <c r="HPZ996"/>
      <c r="HQA996"/>
      <c r="HQB996"/>
      <c r="HQC996"/>
      <c r="HQD996"/>
      <c r="HQE996"/>
      <c r="HQF996"/>
      <c r="HQG996"/>
      <c r="HQH996"/>
      <c r="HQI996"/>
      <c r="HQJ996"/>
      <c r="HQK996"/>
      <c r="HQL996"/>
      <c r="HQM996"/>
      <c r="HQN996"/>
      <c r="HQO996"/>
      <c r="HQP996"/>
      <c r="HQQ996"/>
      <c r="HQR996"/>
      <c r="HQS996"/>
      <c r="HQT996"/>
      <c r="HQU996"/>
      <c r="HQV996"/>
      <c r="HQW996"/>
      <c r="HQX996"/>
      <c r="HQY996"/>
      <c r="HQZ996"/>
      <c r="HRA996"/>
      <c r="HRB996"/>
      <c r="HRC996"/>
      <c r="HRD996"/>
      <c r="HRE996"/>
      <c r="HRF996"/>
      <c r="HRG996"/>
      <c r="HRH996"/>
      <c r="HRI996"/>
      <c r="HRJ996"/>
      <c r="HRK996"/>
      <c r="HRL996"/>
      <c r="HRM996"/>
      <c r="HRN996"/>
      <c r="HRO996"/>
      <c r="HRP996"/>
      <c r="HRQ996"/>
      <c r="HRR996"/>
      <c r="HRS996"/>
      <c r="HRT996"/>
      <c r="HRU996"/>
      <c r="HRV996"/>
      <c r="HRW996"/>
      <c r="HRX996"/>
      <c r="HRY996"/>
      <c r="HRZ996"/>
      <c r="HSA996"/>
      <c r="HSB996"/>
      <c r="HSC996"/>
      <c r="HSD996"/>
      <c r="HSE996"/>
      <c r="HSF996"/>
      <c r="HSG996"/>
      <c r="HSH996"/>
      <c r="HSI996"/>
      <c r="HSJ996"/>
      <c r="HSK996"/>
      <c r="HSL996"/>
      <c r="HSM996"/>
      <c r="HSN996"/>
      <c r="HSO996"/>
      <c r="HSP996"/>
      <c r="HSQ996"/>
      <c r="HSR996"/>
      <c r="HSS996"/>
      <c r="HST996"/>
      <c r="HSU996"/>
      <c r="HSV996"/>
      <c r="HSW996"/>
      <c r="HSX996"/>
      <c r="HSY996"/>
      <c r="HSZ996"/>
      <c r="HTA996"/>
      <c r="HTB996"/>
      <c r="HTC996"/>
      <c r="HTD996"/>
      <c r="HTE996"/>
      <c r="HTF996"/>
      <c r="HTG996"/>
      <c r="HTH996"/>
      <c r="HTI996"/>
      <c r="HTJ996"/>
      <c r="HTK996"/>
      <c r="HTL996"/>
      <c r="HTM996"/>
      <c r="HTN996"/>
      <c r="HTO996"/>
      <c r="HTP996"/>
      <c r="HTQ996"/>
      <c r="HTR996"/>
      <c r="HTS996"/>
      <c r="HTT996"/>
      <c r="HTU996"/>
      <c r="HTV996"/>
      <c r="HTW996"/>
      <c r="HTX996"/>
      <c r="HTY996"/>
      <c r="HTZ996"/>
      <c r="HUA996"/>
      <c r="HUB996"/>
      <c r="HUC996"/>
      <c r="HUD996"/>
      <c r="HUE996"/>
      <c r="HUF996"/>
      <c r="HUG996"/>
      <c r="HUH996"/>
      <c r="HUI996"/>
      <c r="HUJ996"/>
      <c r="HUK996"/>
      <c r="HUL996"/>
      <c r="HUM996"/>
      <c r="HUN996"/>
      <c r="HUO996"/>
      <c r="HUP996"/>
      <c r="HUQ996"/>
      <c r="HUR996"/>
      <c r="HUS996"/>
      <c r="HUT996"/>
      <c r="HUU996"/>
      <c r="HUV996"/>
      <c r="HUW996"/>
      <c r="HUX996"/>
      <c r="HUY996"/>
      <c r="HUZ996"/>
      <c r="HVA996"/>
      <c r="HVB996"/>
      <c r="HVC996"/>
      <c r="HVD996"/>
      <c r="HVE996"/>
      <c r="HVF996"/>
      <c r="HVG996"/>
      <c r="HVH996"/>
      <c r="HVI996"/>
      <c r="HVJ996"/>
      <c r="HVK996"/>
      <c r="HVL996"/>
      <c r="HVM996"/>
      <c r="HVN996"/>
      <c r="HVO996"/>
      <c r="HVP996"/>
      <c r="HVQ996"/>
      <c r="HVR996"/>
      <c r="HVS996"/>
      <c r="HVT996"/>
      <c r="HVU996"/>
      <c r="HVV996"/>
      <c r="HVW996"/>
      <c r="HVX996"/>
      <c r="HVY996"/>
      <c r="HVZ996"/>
      <c r="HWA996"/>
      <c r="HWB996"/>
      <c r="HWC996"/>
      <c r="HWD996"/>
      <c r="HWE996"/>
      <c r="HWF996"/>
      <c r="HWG996"/>
      <c r="HWH996"/>
      <c r="HWI996"/>
      <c r="HWJ996"/>
      <c r="HWK996"/>
      <c r="HWL996"/>
      <c r="HWM996"/>
      <c r="HWN996"/>
      <c r="HWO996"/>
      <c r="HWP996"/>
      <c r="HWQ996"/>
      <c r="HWR996"/>
      <c r="HWS996"/>
      <c r="HWT996"/>
      <c r="HWU996"/>
      <c r="HWV996"/>
      <c r="HWW996"/>
      <c r="HWX996"/>
      <c r="HWY996"/>
      <c r="HWZ996"/>
      <c r="HXA996"/>
      <c r="HXB996"/>
      <c r="HXC996"/>
      <c r="HXD996"/>
      <c r="HXE996"/>
      <c r="HXF996"/>
      <c r="HXG996"/>
      <c r="HXH996"/>
      <c r="HXI996"/>
      <c r="HXJ996"/>
      <c r="HXK996"/>
      <c r="HXL996"/>
      <c r="HXM996"/>
      <c r="HXN996"/>
      <c r="HXO996"/>
      <c r="HXP996"/>
      <c r="HXQ996"/>
      <c r="HXR996"/>
      <c r="HXS996"/>
      <c r="HXT996"/>
      <c r="HXU996"/>
      <c r="HXV996"/>
      <c r="HXW996"/>
      <c r="HXX996"/>
      <c r="HXY996"/>
      <c r="HXZ996"/>
      <c r="HYA996"/>
      <c r="HYB996"/>
      <c r="HYC996"/>
      <c r="HYD996"/>
      <c r="HYE996"/>
      <c r="HYF996"/>
      <c r="HYG996"/>
      <c r="HYH996"/>
      <c r="HYI996"/>
      <c r="HYJ996"/>
      <c r="HYK996"/>
      <c r="HYL996"/>
      <c r="HYM996"/>
      <c r="HYN996"/>
      <c r="HYO996"/>
      <c r="HYP996"/>
      <c r="HYQ996"/>
      <c r="HYR996"/>
      <c r="HYS996"/>
      <c r="HYT996"/>
      <c r="HYU996"/>
      <c r="HYV996"/>
      <c r="HYW996"/>
      <c r="HYX996"/>
      <c r="HYY996"/>
      <c r="HYZ996"/>
      <c r="HZA996"/>
      <c r="HZB996"/>
      <c r="HZC996"/>
      <c r="HZD996"/>
      <c r="HZE996"/>
      <c r="HZF996"/>
      <c r="HZG996"/>
      <c r="HZH996"/>
      <c r="HZI996"/>
      <c r="HZJ996"/>
      <c r="HZK996"/>
      <c r="HZL996"/>
      <c r="HZM996"/>
      <c r="HZN996"/>
      <c r="HZO996"/>
      <c r="HZP996"/>
      <c r="HZQ996"/>
      <c r="HZR996"/>
      <c r="HZS996"/>
      <c r="HZT996"/>
      <c r="HZU996"/>
      <c r="HZV996"/>
      <c r="HZW996"/>
      <c r="HZX996"/>
      <c r="HZY996"/>
      <c r="HZZ996"/>
      <c r="IAA996"/>
      <c r="IAB996"/>
      <c r="IAC996"/>
      <c r="IAD996"/>
      <c r="IAE996"/>
      <c r="IAF996"/>
      <c r="IAG996"/>
      <c r="IAH996"/>
      <c r="IAI996"/>
      <c r="IAJ996"/>
      <c r="IAK996"/>
      <c r="IAL996"/>
      <c r="IAM996"/>
      <c r="IAN996"/>
      <c r="IAO996"/>
      <c r="IAP996"/>
      <c r="IAQ996"/>
      <c r="IAR996"/>
      <c r="IAS996"/>
      <c r="IAT996"/>
      <c r="IAU996"/>
      <c r="IAV996"/>
      <c r="IAW996"/>
      <c r="IAX996"/>
      <c r="IAY996"/>
      <c r="IAZ996"/>
      <c r="IBA996"/>
      <c r="IBB996"/>
      <c r="IBC996"/>
      <c r="IBD996"/>
      <c r="IBE996"/>
      <c r="IBF996"/>
      <c r="IBG996"/>
      <c r="IBH996"/>
      <c r="IBI996"/>
      <c r="IBJ996"/>
      <c r="IBK996"/>
      <c r="IBL996"/>
      <c r="IBM996"/>
      <c r="IBN996"/>
      <c r="IBO996"/>
      <c r="IBP996"/>
      <c r="IBQ996"/>
      <c r="IBR996"/>
      <c r="IBS996"/>
      <c r="IBT996"/>
      <c r="IBU996"/>
      <c r="IBV996"/>
      <c r="IBW996"/>
      <c r="IBX996"/>
      <c r="IBY996"/>
      <c r="IBZ996"/>
      <c r="ICA996"/>
      <c r="ICB996"/>
      <c r="ICC996"/>
      <c r="ICD996"/>
      <c r="ICE996"/>
      <c r="ICF996"/>
      <c r="ICG996"/>
      <c r="ICH996"/>
      <c r="ICI996"/>
      <c r="ICJ996"/>
      <c r="ICK996"/>
      <c r="ICL996"/>
      <c r="ICM996"/>
      <c r="ICN996"/>
      <c r="ICO996"/>
      <c r="ICP996"/>
      <c r="ICQ996"/>
      <c r="ICR996"/>
      <c r="ICS996"/>
      <c r="ICT996"/>
      <c r="ICU996"/>
      <c r="ICV996"/>
      <c r="ICW996"/>
      <c r="ICX996"/>
      <c r="ICY996"/>
      <c r="ICZ996"/>
      <c r="IDA996"/>
      <c r="IDB996"/>
      <c r="IDC996"/>
      <c r="IDD996"/>
      <c r="IDE996"/>
      <c r="IDF996"/>
      <c r="IDG996"/>
      <c r="IDH996"/>
      <c r="IDI996"/>
      <c r="IDJ996"/>
      <c r="IDK996"/>
      <c r="IDL996"/>
      <c r="IDM996"/>
      <c r="IDN996"/>
      <c r="IDO996"/>
      <c r="IDP996"/>
      <c r="IDQ996"/>
      <c r="IDR996"/>
      <c r="IDS996"/>
      <c r="IDT996"/>
      <c r="IDU996"/>
      <c r="IDV996"/>
      <c r="IDW996"/>
      <c r="IDX996"/>
      <c r="IDY996"/>
      <c r="IDZ996"/>
      <c r="IEA996"/>
      <c r="IEB996"/>
      <c r="IEC996"/>
      <c r="IED996"/>
      <c r="IEE996"/>
      <c r="IEF996"/>
      <c r="IEG996"/>
      <c r="IEH996"/>
      <c r="IEI996"/>
      <c r="IEJ996"/>
      <c r="IEK996"/>
      <c r="IEL996"/>
      <c r="IEM996"/>
      <c r="IEN996"/>
      <c r="IEO996"/>
      <c r="IEP996"/>
      <c r="IEQ996"/>
      <c r="IER996"/>
      <c r="IES996"/>
      <c r="IET996"/>
      <c r="IEU996"/>
      <c r="IEV996"/>
      <c r="IEW996"/>
      <c r="IEX996"/>
      <c r="IEY996"/>
      <c r="IEZ996"/>
      <c r="IFA996"/>
      <c r="IFB996"/>
      <c r="IFC996"/>
      <c r="IFD996"/>
      <c r="IFE996"/>
      <c r="IFF996"/>
      <c r="IFG996"/>
      <c r="IFH996"/>
      <c r="IFI996"/>
      <c r="IFJ996"/>
      <c r="IFK996"/>
      <c r="IFL996"/>
      <c r="IFM996"/>
      <c r="IFN996"/>
      <c r="IFO996"/>
      <c r="IFP996"/>
      <c r="IFQ996"/>
      <c r="IFR996"/>
      <c r="IFS996"/>
      <c r="IFT996"/>
      <c r="IFU996"/>
      <c r="IFV996"/>
      <c r="IFW996"/>
      <c r="IFX996"/>
      <c r="IFY996"/>
      <c r="IFZ996"/>
      <c r="IGA996"/>
      <c r="IGB996"/>
      <c r="IGC996"/>
      <c r="IGD996"/>
      <c r="IGE996"/>
      <c r="IGF996"/>
      <c r="IGG996"/>
      <c r="IGH996"/>
      <c r="IGI996"/>
      <c r="IGJ996"/>
      <c r="IGK996"/>
      <c r="IGL996"/>
      <c r="IGM996"/>
      <c r="IGN996"/>
      <c r="IGO996"/>
      <c r="IGP996"/>
      <c r="IGQ996"/>
      <c r="IGR996"/>
      <c r="IGS996"/>
      <c r="IGT996"/>
      <c r="IGU996"/>
      <c r="IGV996"/>
      <c r="IGW996"/>
      <c r="IGX996"/>
      <c r="IGY996"/>
      <c r="IGZ996"/>
      <c r="IHA996"/>
      <c r="IHB996"/>
      <c r="IHC996"/>
      <c r="IHD996"/>
      <c r="IHE996"/>
      <c r="IHF996"/>
      <c r="IHG996"/>
      <c r="IHH996"/>
      <c r="IHI996"/>
      <c r="IHJ996"/>
      <c r="IHK996"/>
      <c r="IHL996"/>
      <c r="IHM996"/>
      <c r="IHN996"/>
      <c r="IHO996"/>
      <c r="IHP996"/>
      <c r="IHQ996"/>
      <c r="IHR996"/>
      <c r="IHS996"/>
      <c r="IHT996"/>
      <c r="IHU996"/>
      <c r="IHV996"/>
      <c r="IHW996"/>
      <c r="IHX996"/>
      <c r="IHY996"/>
      <c r="IHZ996"/>
      <c r="IIA996"/>
      <c r="IIB996"/>
      <c r="IIC996"/>
      <c r="IID996"/>
      <c r="IIE996"/>
      <c r="IIF996"/>
      <c r="IIG996"/>
      <c r="IIH996"/>
      <c r="III996"/>
      <c r="IIJ996"/>
      <c r="IIK996"/>
      <c r="IIL996"/>
      <c r="IIM996"/>
      <c r="IIN996"/>
      <c r="IIO996"/>
      <c r="IIP996"/>
      <c r="IIQ996"/>
      <c r="IIR996"/>
      <c r="IIS996"/>
      <c r="IIT996"/>
      <c r="IIU996"/>
      <c r="IIV996"/>
      <c r="IIW996"/>
      <c r="IIX996"/>
      <c r="IIY996"/>
      <c r="IIZ996"/>
      <c r="IJA996"/>
      <c r="IJB996"/>
      <c r="IJC996"/>
      <c r="IJD996"/>
      <c r="IJE996"/>
      <c r="IJF996"/>
      <c r="IJG996"/>
      <c r="IJH996"/>
      <c r="IJI996"/>
      <c r="IJJ996"/>
      <c r="IJK996"/>
      <c r="IJL996"/>
      <c r="IJM996"/>
      <c r="IJN996"/>
      <c r="IJO996"/>
      <c r="IJP996"/>
      <c r="IJQ996"/>
      <c r="IJR996"/>
      <c r="IJS996"/>
      <c r="IJT996"/>
      <c r="IJU996"/>
      <c r="IJV996"/>
      <c r="IJW996"/>
      <c r="IJX996"/>
      <c r="IJY996"/>
      <c r="IJZ996"/>
      <c r="IKA996"/>
      <c r="IKB996"/>
      <c r="IKC996"/>
      <c r="IKD996"/>
      <c r="IKE996"/>
      <c r="IKF996"/>
      <c r="IKG996"/>
      <c r="IKH996"/>
      <c r="IKI996"/>
      <c r="IKJ996"/>
      <c r="IKK996"/>
      <c r="IKL996"/>
      <c r="IKM996"/>
      <c r="IKN996"/>
      <c r="IKO996"/>
      <c r="IKP996"/>
      <c r="IKQ996"/>
      <c r="IKR996"/>
      <c r="IKS996"/>
      <c r="IKT996"/>
      <c r="IKU996"/>
      <c r="IKV996"/>
      <c r="IKW996"/>
      <c r="IKX996"/>
      <c r="IKY996"/>
      <c r="IKZ996"/>
      <c r="ILA996"/>
      <c r="ILB996"/>
      <c r="ILC996"/>
      <c r="ILD996"/>
      <c r="ILE996"/>
      <c r="ILF996"/>
      <c r="ILG996"/>
      <c r="ILH996"/>
      <c r="ILI996"/>
      <c r="ILJ996"/>
      <c r="ILK996"/>
      <c r="ILL996"/>
      <c r="ILM996"/>
      <c r="ILN996"/>
      <c r="ILO996"/>
      <c r="ILP996"/>
      <c r="ILQ996"/>
      <c r="ILR996"/>
      <c r="ILS996"/>
      <c r="ILT996"/>
      <c r="ILU996"/>
      <c r="ILV996"/>
      <c r="ILW996"/>
      <c r="ILX996"/>
      <c r="ILY996"/>
      <c r="ILZ996"/>
      <c r="IMA996"/>
      <c r="IMB996"/>
      <c r="IMC996"/>
      <c r="IMD996"/>
      <c r="IME996"/>
      <c r="IMF996"/>
      <c r="IMG996"/>
      <c r="IMH996"/>
      <c r="IMI996"/>
      <c r="IMJ996"/>
      <c r="IMK996"/>
      <c r="IML996"/>
      <c r="IMM996"/>
      <c r="IMN996"/>
      <c r="IMO996"/>
      <c r="IMP996"/>
      <c r="IMQ996"/>
      <c r="IMR996"/>
      <c r="IMS996"/>
      <c r="IMT996"/>
      <c r="IMU996"/>
      <c r="IMV996"/>
      <c r="IMW996"/>
      <c r="IMX996"/>
      <c r="IMY996"/>
      <c r="IMZ996"/>
      <c r="INA996"/>
      <c r="INB996"/>
      <c r="INC996"/>
      <c r="IND996"/>
      <c r="INE996"/>
      <c r="INF996"/>
      <c r="ING996"/>
      <c r="INH996"/>
      <c r="INI996"/>
      <c r="INJ996"/>
      <c r="INK996"/>
      <c r="INL996"/>
      <c r="INM996"/>
      <c r="INN996"/>
      <c r="INO996"/>
      <c r="INP996"/>
      <c r="INQ996"/>
      <c r="INR996"/>
      <c r="INS996"/>
      <c r="INT996"/>
      <c r="INU996"/>
      <c r="INV996"/>
      <c r="INW996"/>
      <c r="INX996"/>
      <c r="INY996"/>
      <c r="INZ996"/>
      <c r="IOA996"/>
      <c r="IOB996"/>
      <c r="IOC996"/>
      <c r="IOD996"/>
      <c r="IOE996"/>
      <c r="IOF996"/>
      <c r="IOG996"/>
      <c r="IOH996"/>
      <c r="IOI996"/>
      <c r="IOJ996"/>
      <c r="IOK996"/>
      <c r="IOL996"/>
      <c r="IOM996"/>
      <c r="ION996"/>
      <c r="IOO996"/>
      <c r="IOP996"/>
      <c r="IOQ996"/>
      <c r="IOR996"/>
      <c r="IOS996"/>
      <c r="IOT996"/>
      <c r="IOU996"/>
      <c r="IOV996"/>
      <c r="IOW996"/>
      <c r="IOX996"/>
      <c r="IOY996"/>
      <c r="IOZ996"/>
      <c r="IPA996"/>
      <c r="IPB996"/>
      <c r="IPC996"/>
      <c r="IPD996"/>
      <c r="IPE996"/>
      <c r="IPF996"/>
      <c r="IPG996"/>
      <c r="IPH996"/>
      <c r="IPI996"/>
      <c r="IPJ996"/>
      <c r="IPK996"/>
      <c r="IPL996"/>
      <c r="IPM996"/>
      <c r="IPN996"/>
      <c r="IPO996"/>
      <c r="IPP996"/>
      <c r="IPQ996"/>
      <c r="IPR996"/>
      <c r="IPS996"/>
      <c r="IPT996"/>
      <c r="IPU996"/>
      <c r="IPV996"/>
      <c r="IPW996"/>
      <c r="IPX996"/>
      <c r="IPY996"/>
      <c r="IPZ996"/>
      <c r="IQA996"/>
      <c r="IQB996"/>
      <c r="IQC996"/>
      <c r="IQD996"/>
      <c r="IQE996"/>
      <c r="IQF996"/>
      <c r="IQG996"/>
      <c r="IQH996"/>
      <c r="IQI996"/>
      <c r="IQJ996"/>
      <c r="IQK996"/>
      <c r="IQL996"/>
      <c r="IQM996"/>
      <c r="IQN996"/>
      <c r="IQO996"/>
      <c r="IQP996"/>
      <c r="IQQ996"/>
      <c r="IQR996"/>
      <c r="IQS996"/>
      <c r="IQT996"/>
      <c r="IQU996"/>
      <c r="IQV996"/>
      <c r="IQW996"/>
      <c r="IQX996"/>
      <c r="IQY996"/>
      <c r="IQZ996"/>
      <c r="IRA996"/>
      <c r="IRB996"/>
      <c r="IRC996"/>
      <c r="IRD996"/>
      <c r="IRE996"/>
      <c r="IRF996"/>
      <c r="IRG996"/>
      <c r="IRH996"/>
      <c r="IRI996"/>
      <c r="IRJ996"/>
      <c r="IRK996"/>
      <c r="IRL996"/>
      <c r="IRM996"/>
      <c r="IRN996"/>
      <c r="IRO996"/>
      <c r="IRP996"/>
      <c r="IRQ996"/>
      <c r="IRR996"/>
      <c r="IRS996"/>
      <c r="IRT996"/>
      <c r="IRU996"/>
      <c r="IRV996"/>
      <c r="IRW996"/>
      <c r="IRX996"/>
      <c r="IRY996"/>
      <c r="IRZ996"/>
      <c r="ISA996"/>
      <c r="ISB996"/>
      <c r="ISC996"/>
      <c r="ISD996"/>
      <c r="ISE996"/>
      <c r="ISF996"/>
      <c r="ISG996"/>
      <c r="ISH996"/>
      <c r="ISI996"/>
      <c r="ISJ996"/>
      <c r="ISK996"/>
      <c r="ISL996"/>
      <c r="ISM996"/>
      <c r="ISN996"/>
      <c r="ISO996"/>
      <c r="ISP996"/>
      <c r="ISQ996"/>
      <c r="ISR996"/>
      <c r="ISS996"/>
      <c r="IST996"/>
      <c r="ISU996"/>
      <c r="ISV996"/>
      <c r="ISW996"/>
      <c r="ISX996"/>
      <c r="ISY996"/>
      <c r="ISZ996"/>
      <c r="ITA996"/>
      <c r="ITB996"/>
      <c r="ITC996"/>
      <c r="ITD996"/>
      <c r="ITE996"/>
      <c r="ITF996"/>
      <c r="ITG996"/>
      <c r="ITH996"/>
      <c r="ITI996"/>
      <c r="ITJ996"/>
      <c r="ITK996"/>
      <c r="ITL996"/>
      <c r="ITM996"/>
      <c r="ITN996"/>
      <c r="ITO996"/>
      <c r="ITP996"/>
      <c r="ITQ996"/>
      <c r="ITR996"/>
      <c r="ITS996"/>
      <c r="ITT996"/>
      <c r="ITU996"/>
      <c r="ITV996"/>
      <c r="ITW996"/>
      <c r="ITX996"/>
      <c r="ITY996"/>
      <c r="ITZ996"/>
      <c r="IUA996"/>
      <c r="IUB996"/>
      <c r="IUC996"/>
      <c r="IUD996"/>
      <c r="IUE996"/>
      <c r="IUF996"/>
      <c r="IUG996"/>
      <c r="IUH996"/>
      <c r="IUI996"/>
      <c r="IUJ996"/>
      <c r="IUK996"/>
      <c r="IUL996"/>
      <c r="IUM996"/>
      <c r="IUN996"/>
      <c r="IUO996"/>
      <c r="IUP996"/>
      <c r="IUQ996"/>
      <c r="IUR996"/>
      <c r="IUS996"/>
      <c r="IUT996"/>
      <c r="IUU996"/>
      <c r="IUV996"/>
      <c r="IUW996"/>
      <c r="IUX996"/>
      <c r="IUY996"/>
      <c r="IUZ996"/>
      <c r="IVA996"/>
      <c r="IVB996"/>
      <c r="IVC996"/>
      <c r="IVD996"/>
      <c r="IVE996"/>
      <c r="IVF996"/>
      <c r="IVG996"/>
      <c r="IVH996"/>
      <c r="IVI996"/>
      <c r="IVJ996"/>
      <c r="IVK996"/>
      <c r="IVL996"/>
      <c r="IVM996"/>
      <c r="IVN996"/>
      <c r="IVO996"/>
      <c r="IVP996"/>
      <c r="IVQ996"/>
      <c r="IVR996"/>
      <c r="IVS996"/>
      <c r="IVT996"/>
      <c r="IVU996"/>
      <c r="IVV996"/>
      <c r="IVW996"/>
      <c r="IVX996"/>
      <c r="IVY996"/>
      <c r="IVZ996"/>
      <c r="IWA996"/>
      <c r="IWB996"/>
      <c r="IWC996"/>
      <c r="IWD996"/>
      <c r="IWE996"/>
      <c r="IWF996"/>
      <c r="IWG996"/>
      <c r="IWH996"/>
      <c r="IWI996"/>
      <c r="IWJ996"/>
      <c r="IWK996"/>
      <c r="IWL996"/>
      <c r="IWM996"/>
      <c r="IWN996"/>
      <c r="IWO996"/>
      <c r="IWP996"/>
      <c r="IWQ996"/>
      <c r="IWR996"/>
      <c r="IWS996"/>
      <c r="IWT996"/>
      <c r="IWU996"/>
      <c r="IWV996"/>
      <c r="IWW996"/>
      <c r="IWX996"/>
      <c r="IWY996"/>
      <c r="IWZ996"/>
      <c r="IXA996"/>
      <c r="IXB996"/>
      <c r="IXC996"/>
      <c r="IXD996"/>
      <c r="IXE996"/>
      <c r="IXF996"/>
      <c r="IXG996"/>
      <c r="IXH996"/>
      <c r="IXI996"/>
      <c r="IXJ996"/>
      <c r="IXK996"/>
      <c r="IXL996"/>
      <c r="IXM996"/>
      <c r="IXN996"/>
      <c r="IXO996"/>
      <c r="IXP996"/>
      <c r="IXQ996"/>
      <c r="IXR996"/>
      <c r="IXS996"/>
      <c r="IXT996"/>
      <c r="IXU996"/>
      <c r="IXV996"/>
      <c r="IXW996"/>
      <c r="IXX996"/>
      <c r="IXY996"/>
      <c r="IXZ996"/>
      <c r="IYA996"/>
      <c r="IYB996"/>
      <c r="IYC996"/>
      <c r="IYD996"/>
      <c r="IYE996"/>
      <c r="IYF996"/>
      <c r="IYG996"/>
      <c r="IYH996"/>
      <c r="IYI996"/>
      <c r="IYJ996"/>
      <c r="IYK996"/>
      <c r="IYL996"/>
      <c r="IYM996"/>
      <c r="IYN996"/>
      <c r="IYO996"/>
      <c r="IYP996"/>
      <c r="IYQ996"/>
      <c r="IYR996"/>
      <c r="IYS996"/>
      <c r="IYT996"/>
      <c r="IYU996"/>
      <c r="IYV996"/>
      <c r="IYW996"/>
      <c r="IYX996"/>
      <c r="IYY996"/>
      <c r="IYZ996"/>
      <c r="IZA996"/>
      <c r="IZB996"/>
      <c r="IZC996"/>
      <c r="IZD996"/>
      <c r="IZE996"/>
      <c r="IZF996"/>
      <c r="IZG996"/>
      <c r="IZH996"/>
      <c r="IZI996"/>
      <c r="IZJ996"/>
      <c r="IZK996"/>
      <c r="IZL996"/>
      <c r="IZM996"/>
      <c r="IZN996"/>
      <c r="IZO996"/>
      <c r="IZP996"/>
      <c r="IZQ996"/>
      <c r="IZR996"/>
      <c r="IZS996"/>
      <c r="IZT996"/>
      <c r="IZU996"/>
      <c r="IZV996"/>
      <c r="IZW996"/>
      <c r="IZX996"/>
      <c r="IZY996"/>
      <c r="IZZ996"/>
      <c r="JAA996"/>
      <c r="JAB996"/>
      <c r="JAC996"/>
      <c r="JAD996"/>
      <c r="JAE996"/>
      <c r="JAF996"/>
      <c r="JAG996"/>
      <c r="JAH996"/>
      <c r="JAI996"/>
      <c r="JAJ996"/>
      <c r="JAK996"/>
      <c r="JAL996"/>
      <c r="JAM996"/>
      <c r="JAN996"/>
      <c r="JAO996"/>
      <c r="JAP996"/>
      <c r="JAQ996"/>
      <c r="JAR996"/>
      <c r="JAS996"/>
      <c r="JAT996"/>
      <c r="JAU996"/>
      <c r="JAV996"/>
      <c r="JAW996"/>
      <c r="JAX996"/>
      <c r="JAY996"/>
      <c r="JAZ996"/>
      <c r="JBA996"/>
      <c r="JBB996"/>
      <c r="JBC996"/>
      <c r="JBD996"/>
      <c r="JBE996"/>
      <c r="JBF996"/>
      <c r="JBG996"/>
      <c r="JBH996"/>
      <c r="JBI996"/>
      <c r="JBJ996"/>
      <c r="JBK996"/>
      <c r="JBL996"/>
      <c r="JBM996"/>
      <c r="JBN996"/>
      <c r="JBO996"/>
      <c r="JBP996"/>
      <c r="JBQ996"/>
      <c r="JBR996"/>
      <c r="JBS996"/>
      <c r="JBT996"/>
      <c r="JBU996"/>
      <c r="JBV996"/>
      <c r="JBW996"/>
      <c r="JBX996"/>
      <c r="JBY996"/>
      <c r="JBZ996"/>
      <c r="JCA996"/>
      <c r="JCB996"/>
      <c r="JCC996"/>
      <c r="JCD996"/>
      <c r="JCE996"/>
      <c r="JCF996"/>
      <c r="JCG996"/>
      <c r="JCH996"/>
      <c r="JCI996"/>
      <c r="JCJ996"/>
      <c r="JCK996"/>
      <c r="JCL996"/>
      <c r="JCM996"/>
      <c r="JCN996"/>
      <c r="JCO996"/>
      <c r="JCP996"/>
      <c r="JCQ996"/>
      <c r="JCR996"/>
      <c r="JCS996"/>
      <c r="JCT996"/>
      <c r="JCU996"/>
      <c r="JCV996"/>
      <c r="JCW996"/>
      <c r="JCX996"/>
      <c r="JCY996"/>
      <c r="JCZ996"/>
      <c r="JDA996"/>
      <c r="JDB996"/>
      <c r="JDC996"/>
      <c r="JDD996"/>
      <c r="JDE996"/>
      <c r="JDF996"/>
      <c r="JDG996"/>
      <c r="JDH996"/>
      <c r="JDI996"/>
      <c r="JDJ996"/>
      <c r="JDK996"/>
      <c r="JDL996"/>
      <c r="JDM996"/>
      <c r="JDN996"/>
      <c r="JDO996"/>
      <c r="JDP996"/>
      <c r="JDQ996"/>
      <c r="JDR996"/>
      <c r="JDS996"/>
      <c r="JDT996"/>
      <c r="JDU996"/>
      <c r="JDV996"/>
      <c r="JDW996"/>
      <c r="JDX996"/>
      <c r="JDY996"/>
      <c r="JDZ996"/>
      <c r="JEA996"/>
      <c r="JEB996"/>
      <c r="JEC996"/>
      <c r="JED996"/>
      <c r="JEE996"/>
      <c r="JEF996"/>
      <c r="JEG996"/>
      <c r="JEH996"/>
      <c r="JEI996"/>
      <c r="JEJ996"/>
      <c r="JEK996"/>
      <c r="JEL996"/>
      <c r="JEM996"/>
      <c r="JEN996"/>
      <c r="JEO996"/>
      <c r="JEP996"/>
      <c r="JEQ996"/>
      <c r="JER996"/>
      <c r="JES996"/>
      <c r="JET996"/>
      <c r="JEU996"/>
      <c r="JEV996"/>
      <c r="JEW996"/>
      <c r="JEX996"/>
      <c r="JEY996"/>
      <c r="JEZ996"/>
      <c r="JFA996"/>
      <c r="JFB996"/>
      <c r="JFC996"/>
      <c r="JFD996"/>
      <c r="JFE996"/>
      <c r="JFF996"/>
      <c r="JFG996"/>
      <c r="JFH996"/>
      <c r="JFI996"/>
      <c r="JFJ996"/>
      <c r="JFK996"/>
      <c r="JFL996"/>
      <c r="JFM996"/>
      <c r="JFN996"/>
      <c r="JFO996"/>
      <c r="JFP996"/>
      <c r="JFQ996"/>
      <c r="JFR996"/>
      <c r="JFS996"/>
      <c r="JFT996"/>
      <c r="JFU996"/>
      <c r="JFV996"/>
      <c r="JFW996"/>
      <c r="JFX996"/>
      <c r="JFY996"/>
      <c r="JFZ996"/>
      <c r="JGA996"/>
      <c r="JGB996"/>
      <c r="JGC996"/>
      <c r="JGD996"/>
      <c r="JGE996"/>
      <c r="JGF996"/>
      <c r="JGG996"/>
      <c r="JGH996"/>
      <c r="JGI996"/>
      <c r="JGJ996"/>
      <c r="JGK996"/>
      <c r="JGL996"/>
      <c r="JGM996"/>
      <c r="JGN996"/>
      <c r="JGO996"/>
      <c r="JGP996"/>
      <c r="JGQ996"/>
      <c r="JGR996"/>
      <c r="JGS996"/>
      <c r="JGT996"/>
      <c r="JGU996"/>
      <c r="JGV996"/>
      <c r="JGW996"/>
      <c r="JGX996"/>
      <c r="JGY996"/>
      <c r="JGZ996"/>
      <c r="JHA996"/>
      <c r="JHB996"/>
      <c r="JHC996"/>
      <c r="JHD996"/>
      <c r="JHE996"/>
      <c r="JHF996"/>
      <c r="JHG996"/>
      <c r="JHH996"/>
      <c r="JHI996"/>
      <c r="JHJ996"/>
      <c r="JHK996"/>
      <c r="JHL996"/>
      <c r="JHM996"/>
      <c r="JHN996"/>
      <c r="JHO996"/>
      <c r="JHP996"/>
      <c r="JHQ996"/>
      <c r="JHR996"/>
      <c r="JHS996"/>
      <c r="JHT996"/>
      <c r="JHU996"/>
      <c r="JHV996"/>
      <c r="JHW996"/>
      <c r="JHX996"/>
      <c r="JHY996"/>
      <c r="JHZ996"/>
      <c r="JIA996"/>
      <c r="JIB996"/>
      <c r="JIC996"/>
      <c r="JID996"/>
      <c r="JIE996"/>
      <c r="JIF996"/>
      <c r="JIG996"/>
      <c r="JIH996"/>
      <c r="JII996"/>
      <c r="JIJ996"/>
      <c r="JIK996"/>
      <c r="JIL996"/>
      <c r="JIM996"/>
      <c r="JIN996"/>
      <c r="JIO996"/>
      <c r="JIP996"/>
      <c r="JIQ996"/>
      <c r="JIR996"/>
      <c r="JIS996"/>
      <c r="JIT996"/>
      <c r="JIU996"/>
      <c r="JIV996"/>
      <c r="JIW996"/>
      <c r="JIX996"/>
      <c r="JIY996"/>
      <c r="JIZ996"/>
      <c r="JJA996"/>
      <c r="JJB996"/>
      <c r="JJC996"/>
      <c r="JJD996"/>
      <c r="JJE996"/>
      <c r="JJF996"/>
      <c r="JJG996"/>
      <c r="JJH996"/>
      <c r="JJI996"/>
      <c r="JJJ996"/>
      <c r="JJK996"/>
      <c r="JJL996"/>
      <c r="JJM996"/>
      <c r="JJN996"/>
      <c r="JJO996"/>
      <c r="JJP996"/>
      <c r="JJQ996"/>
      <c r="JJR996"/>
      <c r="JJS996"/>
      <c r="JJT996"/>
      <c r="JJU996"/>
      <c r="JJV996"/>
      <c r="JJW996"/>
      <c r="JJX996"/>
      <c r="JJY996"/>
      <c r="JJZ996"/>
      <c r="JKA996"/>
      <c r="JKB996"/>
      <c r="JKC996"/>
      <c r="JKD996"/>
      <c r="JKE996"/>
      <c r="JKF996"/>
      <c r="JKG996"/>
      <c r="JKH996"/>
      <c r="JKI996"/>
      <c r="JKJ996"/>
      <c r="JKK996"/>
      <c r="JKL996"/>
      <c r="JKM996"/>
      <c r="JKN996"/>
      <c r="JKO996"/>
      <c r="JKP996"/>
      <c r="JKQ996"/>
      <c r="JKR996"/>
      <c r="JKS996"/>
      <c r="JKT996"/>
      <c r="JKU996"/>
      <c r="JKV996"/>
      <c r="JKW996"/>
      <c r="JKX996"/>
      <c r="JKY996"/>
      <c r="JKZ996"/>
      <c r="JLA996"/>
      <c r="JLB996"/>
      <c r="JLC996"/>
      <c r="JLD996"/>
      <c r="JLE996"/>
      <c r="JLF996"/>
      <c r="JLG996"/>
      <c r="JLH996"/>
      <c r="JLI996"/>
      <c r="JLJ996"/>
      <c r="JLK996"/>
      <c r="JLL996"/>
      <c r="JLM996"/>
      <c r="JLN996"/>
      <c r="JLO996"/>
      <c r="JLP996"/>
      <c r="JLQ996"/>
      <c r="JLR996"/>
      <c r="JLS996"/>
      <c r="JLT996"/>
      <c r="JLU996"/>
      <c r="JLV996"/>
      <c r="JLW996"/>
      <c r="JLX996"/>
      <c r="JLY996"/>
      <c r="JLZ996"/>
      <c r="JMA996"/>
      <c r="JMB996"/>
      <c r="JMC996"/>
      <c r="JMD996"/>
      <c r="JME996"/>
      <c r="JMF996"/>
      <c r="JMG996"/>
      <c r="JMH996"/>
      <c r="JMI996"/>
      <c r="JMJ996"/>
      <c r="JMK996"/>
      <c r="JML996"/>
      <c r="JMM996"/>
      <c r="JMN996"/>
      <c r="JMO996"/>
      <c r="JMP996"/>
      <c r="JMQ996"/>
      <c r="JMR996"/>
      <c r="JMS996"/>
      <c r="JMT996"/>
      <c r="JMU996"/>
      <c r="JMV996"/>
      <c r="JMW996"/>
      <c r="JMX996"/>
      <c r="JMY996"/>
      <c r="JMZ996"/>
      <c r="JNA996"/>
      <c r="JNB996"/>
      <c r="JNC996"/>
      <c r="JND996"/>
      <c r="JNE996"/>
      <c r="JNF996"/>
      <c r="JNG996"/>
      <c r="JNH996"/>
      <c r="JNI996"/>
      <c r="JNJ996"/>
      <c r="JNK996"/>
      <c r="JNL996"/>
      <c r="JNM996"/>
      <c r="JNN996"/>
      <c r="JNO996"/>
      <c r="JNP996"/>
      <c r="JNQ996"/>
      <c r="JNR996"/>
      <c r="JNS996"/>
      <c r="JNT996"/>
      <c r="JNU996"/>
      <c r="JNV996"/>
      <c r="JNW996"/>
      <c r="JNX996"/>
      <c r="JNY996"/>
      <c r="JNZ996"/>
      <c r="JOA996"/>
      <c r="JOB996"/>
      <c r="JOC996"/>
      <c r="JOD996"/>
      <c r="JOE996"/>
      <c r="JOF996"/>
      <c r="JOG996"/>
      <c r="JOH996"/>
      <c r="JOI996"/>
      <c r="JOJ996"/>
      <c r="JOK996"/>
      <c r="JOL996"/>
      <c r="JOM996"/>
      <c r="JON996"/>
      <c r="JOO996"/>
      <c r="JOP996"/>
      <c r="JOQ996"/>
      <c r="JOR996"/>
      <c r="JOS996"/>
      <c r="JOT996"/>
      <c r="JOU996"/>
      <c r="JOV996"/>
      <c r="JOW996"/>
      <c r="JOX996"/>
      <c r="JOY996"/>
      <c r="JOZ996"/>
      <c r="JPA996"/>
      <c r="JPB996"/>
      <c r="JPC996"/>
      <c r="JPD996"/>
      <c r="JPE996"/>
      <c r="JPF996"/>
      <c r="JPG996"/>
      <c r="JPH996"/>
      <c r="JPI996"/>
      <c r="JPJ996"/>
      <c r="JPK996"/>
      <c r="JPL996"/>
      <c r="JPM996"/>
      <c r="JPN996"/>
      <c r="JPO996"/>
      <c r="JPP996"/>
      <c r="JPQ996"/>
      <c r="JPR996"/>
      <c r="JPS996"/>
      <c r="JPT996"/>
      <c r="JPU996"/>
      <c r="JPV996"/>
      <c r="JPW996"/>
      <c r="JPX996"/>
      <c r="JPY996"/>
      <c r="JPZ996"/>
      <c r="JQA996"/>
      <c r="JQB996"/>
      <c r="JQC996"/>
      <c r="JQD996"/>
      <c r="JQE996"/>
      <c r="JQF996"/>
      <c r="JQG996"/>
      <c r="JQH996"/>
      <c r="JQI996"/>
      <c r="JQJ996"/>
      <c r="JQK996"/>
      <c r="JQL996"/>
      <c r="JQM996"/>
      <c r="JQN996"/>
      <c r="JQO996"/>
      <c r="JQP996"/>
      <c r="JQQ996"/>
      <c r="JQR996"/>
      <c r="JQS996"/>
      <c r="JQT996"/>
      <c r="JQU996"/>
      <c r="JQV996"/>
      <c r="JQW996"/>
      <c r="JQX996"/>
      <c r="JQY996"/>
      <c r="JQZ996"/>
      <c r="JRA996"/>
      <c r="JRB996"/>
      <c r="JRC996"/>
      <c r="JRD996"/>
      <c r="JRE996"/>
      <c r="JRF996"/>
      <c r="JRG996"/>
      <c r="JRH996"/>
      <c r="JRI996"/>
      <c r="JRJ996"/>
      <c r="JRK996"/>
      <c r="JRL996"/>
      <c r="JRM996"/>
      <c r="JRN996"/>
      <c r="JRO996"/>
      <c r="JRP996"/>
      <c r="JRQ996"/>
      <c r="JRR996"/>
      <c r="JRS996"/>
      <c r="JRT996"/>
      <c r="JRU996"/>
      <c r="JRV996"/>
      <c r="JRW996"/>
      <c r="JRX996"/>
      <c r="JRY996"/>
      <c r="JRZ996"/>
      <c r="JSA996"/>
      <c r="JSB996"/>
      <c r="JSC996"/>
      <c r="JSD996"/>
      <c r="JSE996"/>
      <c r="JSF996"/>
      <c r="JSG996"/>
      <c r="JSH996"/>
      <c r="JSI996"/>
      <c r="JSJ996"/>
      <c r="JSK996"/>
      <c r="JSL996"/>
      <c r="JSM996"/>
      <c r="JSN996"/>
      <c r="JSO996"/>
      <c r="JSP996"/>
      <c r="JSQ996"/>
      <c r="JSR996"/>
      <c r="JSS996"/>
      <c r="JST996"/>
      <c r="JSU996"/>
      <c r="JSV996"/>
      <c r="JSW996"/>
      <c r="JSX996"/>
      <c r="JSY996"/>
      <c r="JSZ996"/>
      <c r="JTA996"/>
      <c r="JTB996"/>
      <c r="JTC996"/>
      <c r="JTD996"/>
      <c r="JTE996"/>
      <c r="JTF996"/>
      <c r="JTG996"/>
      <c r="JTH996"/>
      <c r="JTI996"/>
      <c r="JTJ996"/>
      <c r="JTK996"/>
      <c r="JTL996"/>
      <c r="JTM996"/>
      <c r="JTN996"/>
      <c r="JTO996"/>
      <c r="JTP996"/>
      <c r="JTQ996"/>
      <c r="JTR996"/>
      <c r="JTS996"/>
      <c r="JTT996"/>
      <c r="JTU996"/>
      <c r="JTV996"/>
      <c r="JTW996"/>
      <c r="JTX996"/>
      <c r="JTY996"/>
      <c r="JTZ996"/>
      <c r="JUA996"/>
      <c r="JUB996"/>
      <c r="JUC996"/>
      <c r="JUD996"/>
      <c r="JUE996"/>
      <c r="JUF996"/>
      <c r="JUG996"/>
      <c r="JUH996"/>
      <c r="JUI996"/>
      <c r="JUJ996"/>
      <c r="JUK996"/>
      <c r="JUL996"/>
      <c r="JUM996"/>
      <c r="JUN996"/>
      <c r="JUO996"/>
      <c r="JUP996"/>
      <c r="JUQ996"/>
      <c r="JUR996"/>
      <c r="JUS996"/>
      <c r="JUT996"/>
      <c r="JUU996"/>
      <c r="JUV996"/>
      <c r="JUW996"/>
      <c r="JUX996"/>
      <c r="JUY996"/>
      <c r="JUZ996"/>
      <c r="JVA996"/>
      <c r="JVB996"/>
      <c r="JVC996"/>
      <c r="JVD996"/>
      <c r="JVE996"/>
      <c r="JVF996"/>
      <c r="JVG996"/>
      <c r="JVH996"/>
      <c r="JVI996"/>
      <c r="JVJ996"/>
      <c r="JVK996"/>
      <c r="JVL996"/>
      <c r="JVM996"/>
      <c r="JVN996"/>
      <c r="JVO996"/>
      <c r="JVP996"/>
      <c r="JVQ996"/>
      <c r="JVR996"/>
      <c r="JVS996"/>
      <c r="JVT996"/>
      <c r="JVU996"/>
      <c r="JVV996"/>
      <c r="JVW996"/>
      <c r="JVX996"/>
      <c r="JVY996"/>
      <c r="JVZ996"/>
      <c r="JWA996"/>
      <c r="JWB996"/>
      <c r="JWC996"/>
      <c r="JWD996"/>
      <c r="JWE996"/>
      <c r="JWF996"/>
      <c r="JWG996"/>
      <c r="JWH996"/>
      <c r="JWI996"/>
      <c r="JWJ996"/>
      <c r="JWK996"/>
      <c r="JWL996"/>
      <c r="JWM996"/>
      <c r="JWN996"/>
      <c r="JWO996"/>
      <c r="JWP996"/>
      <c r="JWQ996"/>
      <c r="JWR996"/>
      <c r="JWS996"/>
      <c r="JWT996"/>
      <c r="JWU996"/>
      <c r="JWV996"/>
      <c r="JWW996"/>
      <c r="JWX996"/>
      <c r="JWY996"/>
      <c r="JWZ996"/>
      <c r="JXA996"/>
      <c r="JXB996"/>
      <c r="JXC996"/>
      <c r="JXD996"/>
      <c r="JXE996"/>
      <c r="JXF996"/>
      <c r="JXG996"/>
      <c r="JXH996"/>
      <c r="JXI996"/>
      <c r="JXJ996"/>
      <c r="JXK996"/>
      <c r="JXL996"/>
      <c r="JXM996"/>
      <c r="JXN996"/>
      <c r="JXO996"/>
      <c r="JXP996"/>
      <c r="JXQ996"/>
      <c r="JXR996"/>
      <c r="JXS996"/>
      <c r="JXT996"/>
      <c r="JXU996"/>
      <c r="JXV996"/>
      <c r="JXW996"/>
      <c r="JXX996"/>
      <c r="JXY996"/>
      <c r="JXZ996"/>
      <c r="JYA996"/>
      <c r="JYB996"/>
      <c r="JYC996"/>
      <c r="JYD996"/>
      <c r="JYE996"/>
      <c r="JYF996"/>
      <c r="JYG996"/>
      <c r="JYH996"/>
      <c r="JYI996"/>
      <c r="JYJ996"/>
      <c r="JYK996"/>
      <c r="JYL996"/>
      <c r="JYM996"/>
      <c r="JYN996"/>
      <c r="JYO996"/>
      <c r="JYP996"/>
      <c r="JYQ996"/>
      <c r="JYR996"/>
      <c r="JYS996"/>
      <c r="JYT996"/>
      <c r="JYU996"/>
      <c r="JYV996"/>
      <c r="JYW996"/>
      <c r="JYX996"/>
      <c r="JYY996"/>
      <c r="JYZ996"/>
      <c r="JZA996"/>
      <c r="JZB996"/>
      <c r="JZC996"/>
      <c r="JZD996"/>
      <c r="JZE996"/>
      <c r="JZF996"/>
      <c r="JZG996"/>
      <c r="JZH996"/>
      <c r="JZI996"/>
      <c r="JZJ996"/>
      <c r="JZK996"/>
      <c r="JZL996"/>
      <c r="JZM996"/>
      <c r="JZN996"/>
      <c r="JZO996"/>
      <c r="JZP996"/>
      <c r="JZQ996"/>
      <c r="JZR996"/>
      <c r="JZS996"/>
      <c r="JZT996"/>
      <c r="JZU996"/>
      <c r="JZV996"/>
      <c r="JZW996"/>
      <c r="JZX996"/>
      <c r="JZY996"/>
      <c r="JZZ996"/>
      <c r="KAA996"/>
      <c r="KAB996"/>
      <c r="KAC996"/>
      <c r="KAD996"/>
      <c r="KAE996"/>
      <c r="KAF996"/>
      <c r="KAG996"/>
      <c r="KAH996"/>
      <c r="KAI996"/>
      <c r="KAJ996"/>
      <c r="KAK996"/>
      <c r="KAL996"/>
      <c r="KAM996"/>
      <c r="KAN996"/>
      <c r="KAO996"/>
      <c r="KAP996"/>
      <c r="KAQ996"/>
      <c r="KAR996"/>
      <c r="KAS996"/>
      <c r="KAT996"/>
      <c r="KAU996"/>
      <c r="KAV996"/>
      <c r="KAW996"/>
      <c r="KAX996"/>
      <c r="KAY996"/>
      <c r="KAZ996"/>
      <c r="KBA996"/>
      <c r="KBB996"/>
      <c r="KBC996"/>
      <c r="KBD996"/>
      <c r="KBE996"/>
      <c r="KBF996"/>
      <c r="KBG996"/>
      <c r="KBH996"/>
      <c r="KBI996"/>
      <c r="KBJ996"/>
      <c r="KBK996"/>
      <c r="KBL996"/>
      <c r="KBM996"/>
      <c r="KBN996"/>
      <c r="KBO996"/>
      <c r="KBP996"/>
      <c r="KBQ996"/>
      <c r="KBR996"/>
      <c r="KBS996"/>
      <c r="KBT996"/>
      <c r="KBU996"/>
      <c r="KBV996"/>
      <c r="KBW996"/>
      <c r="KBX996"/>
      <c r="KBY996"/>
      <c r="KBZ996"/>
      <c r="KCA996"/>
      <c r="KCB996"/>
      <c r="KCC996"/>
      <c r="KCD996"/>
      <c r="KCE996"/>
      <c r="KCF996"/>
      <c r="KCG996"/>
      <c r="KCH996"/>
      <c r="KCI996"/>
      <c r="KCJ996"/>
      <c r="KCK996"/>
      <c r="KCL996"/>
      <c r="KCM996"/>
      <c r="KCN996"/>
      <c r="KCO996"/>
      <c r="KCP996"/>
      <c r="KCQ996"/>
      <c r="KCR996"/>
      <c r="KCS996"/>
      <c r="KCT996"/>
      <c r="KCU996"/>
      <c r="KCV996"/>
      <c r="KCW996"/>
      <c r="KCX996"/>
      <c r="KCY996"/>
      <c r="KCZ996"/>
      <c r="KDA996"/>
      <c r="KDB996"/>
      <c r="KDC996"/>
      <c r="KDD996"/>
      <c r="KDE996"/>
      <c r="KDF996"/>
      <c r="KDG996"/>
      <c r="KDH996"/>
      <c r="KDI996"/>
      <c r="KDJ996"/>
      <c r="KDK996"/>
      <c r="KDL996"/>
      <c r="KDM996"/>
      <c r="KDN996"/>
      <c r="KDO996"/>
      <c r="KDP996"/>
      <c r="KDQ996"/>
      <c r="KDR996"/>
      <c r="KDS996"/>
      <c r="KDT996"/>
      <c r="KDU996"/>
      <c r="KDV996"/>
      <c r="KDW996"/>
      <c r="KDX996"/>
      <c r="KDY996"/>
      <c r="KDZ996"/>
      <c r="KEA996"/>
      <c r="KEB996"/>
      <c r="KEC996"/>
      <c r="KED996"/>
      <c r="KEE996"/>
      <c r="KEF996"/>
      <c r="KEG996"/>
      <c r="KEH996"/>
      <c r="KEI996"/>
      <c r="KEJ996"/>
      <c r="KEK996"/>
      <c r="KEL996"/>
      <c r="KEM996"/>
      <c r="KEN996"/>
      <c r="KEO996"/>
      <c r="KEP996"/>
      <c r="KEQ996"/>
      <c r="KER996"/>
      <c r="KES996"/>
      <c r="KET996"/>
      <c r="KEU996"/>
      <c r="KEV996"/>
      <c r="KEW996"/>
      <c r="KEX996"/>
      <c r="KEY996"/>
      <c r="KEZ996"/>
      <c r="KFA996"/>
      <c r="KFB996"/>
      <c r="KFC996"/>
      <c r="KFD996"/>
      <c r="KFE996"/>
      <c r="KFF996"/>
      <c r="KFG996"/>
      <c r="KFH996"/>
      <c r="KFI996"/>
      <c r="KFJ996"/>
      <c r="KFK996"/>
      <c r="KFL996"/>
      <c r="KFM996"/>
      <c r="KFN996"/>
      <c r="KFO996"/>
      <c r="KFP996"/>
      <c r="KFQ996"/>
      <c r="KFR996"/>
      <c r="KFS996"/>
      <c r="KFT996"/>
      <c r="KFU996"/>
      <c r="KFV996"/>
      <c r="KFW996"/>
      <c r="KFX996"/>
      <c r="KFY996"/>
      <c r="KFZ996"/>
      <c r="KGA996"/>
      <c r="KGB996"/>
      <c r="KGC996"/>
      <c r="KGD996"/>
      <c r="KGE996"/>
      <c r="KGF996"/>
      <c r="KGG996"/>
      <c r="KGH996"/>
      <c r="KGI996"/>
      <c r="KGJ996"/>
      <c r="KGK996"/>
      <c r="KGL996"/>
      <c r="KGM996"/>
      <c r="KGN996"/>
      <c r="KGO996"/>
      <c r="KGP996"/>
      <c r="KGQ996"/>
      <c r="KGR996"/>
      <c r="KGS996"/>
      <c r="KGT996"/>
      <c r="KGU996"/>
      <c r="KGV996"/>
      <c r="KGW996"/>
      <c r="KGX996"/>
      <c r="KGY996"/>
      <c r="KGZ996"/>
      <c r="KHA996"/>
      <c r="KHB996"/>
      <c r="KHC996"/>
      <c r="KHD996"/>
      <c r="KHE996"/>
      <c r="KHF996"/>
      <c r="KHG996"/>
      <c r="KHH996"/>
      <c r="KHI996"/>
      <c r="KHJ996"/>
      <c r="KHK996"/>
      <c r="KHL996"/>
      <c r="KHM996"/>
      <c r="KHN996"/>
      <c r="KHO996"/>
      <c r="KHP996"/>
      <c r="KHQ996"/>
      <c r="KHR996"/>
      <c r="KHS996"/>
      <c r="KHT996"/>
      <c r="KHU996"/>
      <c r="KHV996"/>
      <c r="KHW996"/>
      <c r="KHX996"/>
      <c r="KHY996"/>
      <c r="KHZ996"/>
      <c r="KIA996"/>
      <c r="KIB996"/>
      <c r="KIC996"/>
      <c r="KID996"/>
      <c r="KIE996"/>
      <c r="KIF996"/>
      <c r="KIG996"/>
      <c r="KIH996"/>
      <c r="KII996"/>
      <c r="KIJ996"/>
      <c r="KIK996"/>
      <c r="KIL996"/>
      <c r="KIM996"/>
      <c r="KIN996"/>
      <c r="KIO996"/>
      <c r="KIP996"/>
      <c r="KIQ996"/>
      <c r="KIR996"/>
      <c r="KIS996"/>
      <c r="KIT996"/>
      <c r="KIU996"/>
      <c r="KIV996"/>
      <c r="KIW996"/>
      <c r="KIX996"/>
      <c r="KIY996"/>
      <c r="KIZ996"/>
      <c r="KJA996"/>
      <c r="KJB996"/>
      <c r="KJC996"/>
      <c r="KJD996"/>
      <c r="KJE996"/>
      <c r="KJF996"/>
      <c r="KJG996"/>
      <c r="KJH996"/>
      <c r="KJI996"/>
      <c r="KJJ996"/>
      <c r="KJK996"/>
      <c r="KJL996"/>
      <c r="KJM996"/>
      <c r="KJN996"/>
      <c r="KJO996"/>
      <c r="KJP996"/>
      <c r="KJQ996"/>
      <c r="KJR996"/>
      <c r="KJS996"/>
      <c r="KJT996"/>
      <c r="KJU996"/>
      <c r="KJV996"/>
      <c r="KJW996"/>
      <c r="KJX996"/>
      <c r="KJY996"/>
      <c r="KJZ996"/>
      <c r="KKA996"/>
      <c r="KKB996"/>
      <c r="KKC996"/>
      <c r="KKD996"/>
      <c r="KKE996"/>
      <c r="KKF996"/>
      <c r="KKG996"/>
      <c r="KKH996"/>
      <c r="KKI996"/>
      <c r="KKJ996"/>
      <c r="KKK996"/>
      <c r="KKL996"/>
      <c r="KKM996"/>
      <c r="KKN996"/>
      <c r="KKO996"/>
      <c r="KKP996"/>
      <c r="KKQ996"/>
      <c r="KKR996"/>
      <c r="KKS996"/>
      <c r="KKT996"/>
      <c r="KKU996"/>
      <c r="KKV996"/>
      <c r="KKW996"/>
      <c r="KKX996"/>
      <c r="KKY996"/>
      <c r="KKZ996"/>
      <c r="KLA996"/>
      <c r="KLB996"/>
      <c r="KLC996"/>
      <c r="KLD996"/>
      <c r="KLE996"/>
      <c r="KLF996"/>
      <c r="KLG996"/>
      <c r="KLH996"/>
      <c r="KLI996"/>
      <c r="KLJ996"/>
      <c r="KLK996"/>
      <c r="KLL996"/>
      <c r="KLM996"/>
      <c r="KLN996"/>
      <c r="KLO996"/>
      <c r="KLP996"/>
      <c r="KLQ996"/>
      <c r="KLR996"/>
      <c r="KLS996"/>
      <c r="KLT996"/>
      <c r="KLU996"/>
      <c r="KLV996"/>
      <c r="KLW996"/>
      <c r="KLX996"/>
      <c r="KLY996"/>
      <c r="KLZ996"/>
      <c r="KMA996"/>
      <c r="KMB996"/>
      <c r="KMC996"/>
      <c r="KMD996"/>
      <c r="KME996"/>
      <c r="KMF996"/>
      <c r="KMG996"/>
      <c r="KMH996"/>
      <c r="KMI996"/>
      <c r="KMJ996"/>
      <c r="KMK996"/>
      <c r="KML996"/>
      <c r="KMM996"/>
      <c r="KMN996"/>
      <c r="KMO996"/>
      <c r="KMP996"/>
      <c r="KMQ996"/>
      <c r="KMR996"/>
      <c r="KMS996"/>
      <c r="KMT996"/>
      <c r="KMU996"/>
      <c r="KMV996"/>
      <c r="KMW996"/>
      <c r="KMX996"/>
      <c r="KMY996"/>
      <c r="KMZ996"/>
      <c r="KNA996"/>
      <c r="KNB996"/>
      <c r="KNC996"/>
      <c r="KND996"/>
      <c r="KNE996"/>
      <c r="KNF996"/>
      <c r="KNG996"/>
      <c r="KNH996"/>
      <c r="KNI996"/>
      <c r="KNJ996"/>
      <c r="KNK996"/>
      <c r="KNL996"/>
      <c r="KNM996"/>
      <c r="KNN996"/>
      <c r="KNO996"/>
      <c r="KNP996"/>
      <c r="KNQ996"/>
      <c r="KNR996"/>
      <c r="KNS996"/>
      <c r="KNT996"/>
      <c r="KNU996"/>
      <c r="KNV996"/>
      <c r="KNW996"/>
      <c r="KNX996"/>
      <c r="KNY996"/>
      <c r="KNZ996"/>
      <c r="KOA996"/>
      <c r="KOB996"/>
      <c r="KOC996"/>
      <c r="KOD996"/>
      <c r="KOE996"/>
      <c r="KOF996"/>
      <c r="KOG996"/>
      <c r="KOH996"/>
      <c r="KOI996"/>
      <c r="KOJ996"/>
      <c r="KOK996"/>
      <c r="KOL996"/>
      <c r="KOM996"/>
      <c r="KON996"/>
      <c r="KOO996"/>
      <c r="KOP996"/>
      <c r="KOQ996"/>
      <c r="KOR996"/>
      <c r="KOS996"/>
      <c r="KOT996"/>
      <c r="KOU996"/>
      <c r="KOV996"/>
      <c r="KOW996"/>
      <c r="KOX996"/>
      <c r="KOY996"/>
      <c r="KOZ996"/>
      <c r="KPA996"/>
      <c r="KPB996"/>
      <c r="KPC996"/>
      <c r="KPD996"/>
      <c r="KPE996"/>
      <c r="KPF996"/>
      <c r="KPG996"/>
      <c r="KPH996"/>
      <c r="KPI996"/>
      <c r="KPJ996"/>
      <c r="KPK996"/>
      <c r="KPL996"/>
      <c r="KPM996"/>
      <c r="KPN996"/>
      <c r="KPO996"/>
      <c r="KPP996"/>
      <c r="KPQ996"/>
      <c r="KPR996"/>
      <c r="KPS996"/>
      <c r="KPT996"/>
      <c r="KPU996"/>
      <c r="KPV996"/>
      <c r="KPW996"/>
      <c r="KPX996"/>
      <c r="KPY996"/>
      <c r="KPZ996"/>
      <c r="KQA996"/>
      <c r="KQB996"/>
      <c r="KQC996"/>
      <c r="KQD996"/>
      <c r="KQE996"/>
      <c r="KQF996"/>
      <c r="KQG996"/>
      <c r="KQH996"/>
      <c r="KQI996"/>
      <c r="KQJ996"/>
      <c r="KQK996"/>
      <c r="KQL996"/>
      <c r="KQM996"/>
      <c r="KQN996"/>
      <c r="KQO996"/>
      <c r="KQP996"/>
      <c r="KQQ996"/>
      <c r="KQR996"/>
      <c r="KQS996"/>
      <c r="KQT996"/>
      <c r="KQU996"/>
      <c r="KQV996"/>
      <c r="KQW996"/>
      <c r="KQX996"/>
      <c r="KQY996"/>
      <c r="KQZ996"/>
      <c r="KRA996"/>
      <c r="KRB996"/>
      <c r="KRC996"/>
      <c r="KRD996"/>
      <c r="KRE996"/>
      <c r="KRF996"/>
      <c r="KRG996"/>
      <c r="KRH996"/>
      <c r="KRI996"/>
      <c r="KRJ996"/>
      <c r="KRK996"/>
      <c r="KRL996"/>
      <c r="KRM996"/>
      <c r="KRN996"/>
      <c r="KRO996"/>
      <c r="KRP996"/>
      <c r="KRQ996"/>
      <c r="KRR996"/>
      <c r="KRS996"/>
      <c r="KRT996"/>
      <c r="KRU996"/>
      <c r="KRV996"/>
      <c r="KRW996"/>
      <c r="KRX996"/>
      <c r="KRY996"/>
      <c r="KRZ996"/>
      <c r="KSA996"/>
      <c r="KSB996"/>
      <c r="KSC996"/>
      <c r="KSD996"/>
      <c r="KSE996"/>
      <c r="KSF996"/>
      <c r="KSG996"/>
      <c r="KSH996"/>
      <c r="KSI996"/>
      <c r="KSJ996"/>
      <c r="KSK996"/>
      <c r="KSL996"/>
      <c r="KSM996"/>
      <c r="KSN996"/>
      <c r="KSO996"/>
      <c r="KSP996"/>
      <c r="KSQ996"/>
      <c r="KSR996"/>
      <c r="KSS996"/>
      <c r="KST996"/>
      <c r="KSU996"/>
      <c r="KSV996"/>
      <c r="KSW996"/>
      <c r="KSX996"/>
      <c r="KSY996"/>
      <c r="KSZ996"/>
      <c r="KTA996"/>
      <c r="KTB996"/>
      <c r="KTC996"/>
      <c r="KTD996"/>
      <c r="KTE996"/>
      <c r="KTF996"/>
      <c r="KTG996"/>
      <c r="KTH996"/>
      <c r="KTI996"/>
      <c r="KTJ996"/>
      <c r="KTK996"/>
      <c r="KTL996"/>
      <c r="KTM996"/>
      <c r="KTN996"/>
      <c r="KTO996"/>
      <c r="KTP996"/>
      <c r="KTQ996"/>
      <c r="KTR996"/>
      <c r="KTS996"/>
      <c r="KTT996"/>
      <c r="KTU996"/>
      <c r="KTV996"/>
      <c r="KTW996"/>
      <c r="KTX996"/>
      <c r="KTY996"/>
      <c r="KTZ996"/>
      <c r="KUA996"/>
      <c r="KUB996"/>
      <c r="KUC996"/>
      <c r="KUD996"/>
      <c r="KUE996"/>
      <c r="KUF996"/>
      <c r="KUG996"/>
      <c r="KUH996"/>
      <c r="KUI996"/>
      <c r="KUJ996"/>
      <c r="KUK996"/>
      <c r="KUL996"/>
      <c r="KUM996"/>
      <c r="KUN996"/>
      <c r="KUO996"/>
      <c r="KUP996"/>
      <c r="KUQ996"/>
      <c r="KUR996"/>
      <c r="KUS996"/>
      <c r="KUT996"/>
      <c r="KUU996"/>
      <c r="KUV996"/>
      <c r="KUW996"/>
      <c r="KUX996"/>
      <c r="KUY996"/>
      <c r="KUZ996"/>
      <c r="KVA996"/>
      <c r="KVB996"/>
      <c r="KVC996"/>
      <c r="KVD996"/>
      <c r="KVE996"/>
      <c r="KVF996"/>
      <c r="KVG996"/>
      <c r="KVH996"/>
      <c r="KVI996"/>
      <c r="KVJ996"/>
      <c r="KVK996"/>
      <c r="KVL996"/>
      <c r="KVM996"/>
      <c r="KVN996"/>
      <c r="KVO996"/>
      <c r="KVP996"/>
      <c r="KVQ996"/>
      <c r="KVR996"/>
      <c r="KVS996"/>
      <c r="KVT996"/>
      <c r="KVU996"/>
      <c r="KVV996"/>
      <c r="KVW996"/>
      <c r="KVX996"/>
      <c r="KVY996"/>
      <c r="KVZ996"/>
      <c r="KWA996"/>
      <c r="KWB996"/>
      <c r="KWC996"/>
      <c r="KWD996"/>
      <c r="KWE996"/>
      <c r="KWF996"/>
      <c r="KWG996"/>
      <c r="KWH996"/>
      <c r="KWI996"/>
      <c r="KWJ996"/>
      <c r="KWK996"/>
      <c r="KWL996"/>
      <c r="KWM996"/>
      <c r="KWN996"/>
      <c r="KWO996"/>
      <c r="KWP996"/>
      <c r="KWQ996"/>
      <c r="KWR996"/>
      <c r="KWS996"/>
      <c r="KWT996"/>
      <c r="KWU996"/>
      <c r="KWV996"/>
      <c r="KWW996"/>
      <c r="KWX996"/>
      <c r="KWY996"/>
      <c r="KWZ996"/>
      <c r="KXA996"/>
      <c r="KXB996"/>
      <c r="KXC996"/>
      <c r="KXD996"/>
      <c r="KXE996"/>
      <c r="KXF996"/>
      <c r="KXG996"/>
      <c r="KXH996"/>
      <c r="KXI996"/>
      <c r="KXJ996"/>
      <c r="KXK996"/>
      <c r="KXL996"/>
      <c r="KXM996"/>
      <c r="KXN996"/>
      <c r="KXO996"/>
      <c r="KXP996"/>
      <c r="KXQ996"/>
      <c r="KXR996"/>
      <c r="KXS996"/>
      <c r="KXT996"/>
      <c r="KXU996"/>
      <c r="KXV996"/>
      <c r="KXW996"/>
      <c r="KXX996"/>
      <c r="KXY996"/>
      <c r="KXZ996"/>
      <c r="KYA996"/>
      <c r="KYB996"/>
      <c r="KYC996"/>
      <c r="KYD996"/>
      <c r="KYE996"/>
      <c r="KYF996"/>
      <c r="KYG996"/>
      <c r="KYH996"/>
      <c r="KYI996"/>
      <c r="KYJ996"/>
      <c r="KYK996"/>
      <c r="KYL996"/>
      <c r="KYM996"/>
      <c r="KYN996"/>
      <c r="KYO996"/>
      <c r="KYP996"/>
      <c r="KYQ996"/>
      <c r="KYR996"/>
      <c r="KYS996"/>
      <c r="KYT996"/>
      <c r="KYU996"/>
      <c r="KYV996"/>
      <c r="KYW996"/>
      <c r="KYX996"/>
      <c r="KYY996"/>
      <c r="KYZ996"/>
      <c r="KZA996"/>
      <c r="KZB996"/>
      <c r="KZC996"/>
      <c r="KZD996"/>
      <c r="KZE996"/>
      <c r="KZF996"/>
      <c r="KZG996"/>
      <c r="KZH996"/>
      <c r="KZI996"/>
      <c r="KZJ996"/>
      <c r="KZK996"/>
      <c r="KZL996"/>
      <c r="KZM996"/>
      <c r="KZN996"/>
      <c r="KZO996"/>
      <c r="KZP996"/>
      <c r="KZQ996"/>
      <c r="KZR996"/>
      <c r="KZS996"/>
      <c r="KZT996"/>
      <c r="KZU996"/>
      <c r="KZV996"/>
      <c r="KZW996"/>
      <c r="KZX996"/>
      <c r="KZY996"/>
      <c r="KZZ996"/>
      <c r="LAA996"/>
      <c r="LAB996"/>
      <c r="LAC996"/>
      <c r="LAD996"/>
      <c r="LAE996"/>
      <c r="LAF996"/>
      <c r="LAG996"/>
      <c r="LAH996"/>
      <c r="LAI996"/>
      <c r="LAJ996"/>
      <c r="LAK996"/>
      <c r="LAL996"/>
      <c r="LAM996"/>
      <c r="LAN996"/>
      <c r="LAO996"/>
      <c r="LAP996"/>
      <c r="LAQ996"/>
      <c r="LAR996"/>
      <c r="LAS996"/>
      <c r="LAT996"/>
      <c r="LAU996"/>
      <c r="LAV996"/>
      <c r="LAW996"/>
      <c r="LAX996"/>
      <c r="LAY996"/>
      <c r="LAZ996"/>
      <c r="LBA996"/>
      <c r="LBB996"/>
      <c r="LBC996"/>
      <c r="LBD996"/>
      <c r="LBE996"/>
      <c r="LBF996"/>
      <c r="LBG996"/>
      <c r="LBH996"/>
      <c r="LBI996"/>
      <c r="LBJ996"/>
      <c r="LBK996"/>
      <c r="LBL996"/>
      <c r="LBM996"/>
      <c r="LBN996"/>
      <c r="LBO996"/>
      <c r="LBP996"/>
      <c r="LBQ996"/>
      <c r="LBR996"/>
      <c r="LBS996"/>
      <c r="LBT996"/>
      <c r="LBU996"/>
      <c r="LBV996"/>
      <c r="LBW996"/>
      <c r="LBX996"/>
      <c r="LBY996"/>
      <c r="LBZ996"/>
      <c r="LCA996"/>
      <c r="LCB996"/>
      <c r="LCC996"/>
      <c r="LCD996"/>
      <c r="LCE996"/>
      <c r="LCF996"/>
      <c r="LCG996"/>
      <c r="LCH996"/>
      <c r="LCI996"/>
      <c r="LCJ996"/>
      <c r="LCK996"/>
      <c r="LCL996"/>
      <c r="LCM996"/>
      <c r="LCN996"/>
      <c r="LCO996"/>
      <c r="LCP996"/>
      <c r="LCQ996"/>
      <c r="LCR996"/>
      <c r="LCS996"/>
      <c r="LCT996"/>
      <c r="LCU996"/>
      <c r="LCV996"/>
      <c r="LCW996"/>
      <c r="LCX996"/>
      <c r="LCY996"/>
      <c r="LCZ996"/>
      <c r="LDA996"/>
      <c r="LDB996"/>
      <c r="LDC996"/>
      <c r="LDD996"/>
      <c r="LDE996"/>
      <c r="LDF996"/>
      <c r="LDG996"/>
      <c r="LDH996"/>
      <c r="LDI996"/>
      <c r="LDJ996"/>
      <c r="LDK996"/>
      <c r="LDL996"/>
      <c r="LDM996"/>
      <c r="LDN996"/>
      <c r="LDO996"/>
      <c r="LDP996"/>
      <c r="LDQ996"/>
      <c r="LDR996"/>
      <c r="LDS996"/>
      <c r="LDT996"/>
      <c r="LDU996"/>
      <c r="LDV996"/>
      <c r="LDW996"/>
      <c r="LDX996"/>
      <c r="LDY996"/>
      <c r="LDZ996"/>
      <c r="LEA996"/>
      <c r="LEB996"/>
      <c r="LEC996"/>
      <c r="LED996"/>
      <c r="LEE996"/>
      <c r="LEF996"/>
      <c r="LEG996"/>
      <c r="LEH996"/>
      <c r="LEI996"/>
      <c r="LEJ996"/>
      <c r="LEK996"/>
      <c r="LEL996"/>
      <c r="LEM996"/>
      <c r="LEN996"/>
      <c r="LEO996"/>
      <c r="LEP996"/>
      <c r="LEQ996"/>
      <c r="LER996"/>
      <c r="LES996"/>
      <c r="LET996"/>
      <c r="LEU996"/>
      <c r="LEV996"/>
      <c r="LEW996"/>
      <c r="LEX996"/>
      <c r="LEY996"/>
      <c r="LEZ996"/>
      <c r="LFA996"/>
      <c r="LFB996"/>
      <c r="LFC996"/>
      <c r="LFD996"/>
      <c r="LFE996"/>
      <c r="LFF996"/>
      <c r="LFG996"/>
      <c r="LFH996"/>
      <c r="LFI996"/>
      <c r="LFJ996"/>
      <c r="LFK996"/>
      <c r="LFL996"/>
      <c r="LFM996"/>
      <c r="LFN996"/>
      <c r="LFO996"/>
      <c r="LFP996"/>
      <c r="LFQ996"/>
      <c r="LFR996"/>
      <c r="LFS996"/>
      <c r="LFT996"/>
      <c r="LFU996"/>
      <c r="LFV996"/>
      <c r="LFW996"/>
      <c r="LFX996"/>
      <c r="LFY996"/>
      <c r="LFZ996"/>
      <c r="LGA996"/>
      <c r="LGB996"/>
      <c r="LGC996"/>
      <c r="LGD996"/>
      <c r="LGE996"/>
      <c r="LGF996"/>
      <c r="LGG996"/>
      <c r="LGH996"/>
      <c r="LGI996"/>
      <c r="LGJ996"/>
      <c r="LGK996"/>
      <c r="LGL996"/>
      <c r="LGM996"/>
      <c r="LGN996"/>
      <c r="LGO996"/>
      <c r="LGP996"/>
      <c r="LGQ996"/>
      <c r="LGR996"/>
      <c r="LGS996"/>
      <c r="LGT996"/>
      <c r="LGU996"/>
      <c r="LGV996"/>
      <c r="LGW996"/>
      <c r="LGX996"/>
      <c r="LGY996"/>
      <c r="LGZ996"/>
      <c r="LHA996"/>
      <c r="LHB996"/>
      <c r="LHC996"/>
      <c r="LHD996"/>
      <c r="LHE996"/>
      <c r="LHF996"/>
      <c r="LHG996"/>
      <c r="LHH996"/>
      <c r="LHI996"/>
      <c r="LHJ996"/>
      <c r="LHK996"/>
      <c r="LHL996"/>
      <c r="LHM996"/>
      <c r="LHN996"/>
      <c r="LHO996"/>
      <c r="LHP996"/>
      <c r="LHQ996"/>
      <c r="LHR996"/>
      <c r="LHS996"/>
      <c r="LHT996"/>
      <c r="LHU996"/>
      <c r="LHV996"/>
      <c r="LHW996"/>
      <c r="LHX996"/>
      <c r="LHY996"/>
      <c r="LHZ996"/>
      <c r="LIA996"/>
      <c r="LIB996"/>
      <c r="LIC996"/>
      <c r="LID996"/>
      <c r="LIE996"/>
      <c r="LIF996"/>
      <c r="LIG996"/>
      <c r="LIH996"/>
      <c r="LII996"/>
      <c r="LIJ996"/>
      <c r="LIK996"/>
      <c r="LIL996"/>
      <c r="LIM996"/>
      <c r="LIN996"/>
      <c r="LIO996"/>
      <c r="LIP996"/>
      <c r="LIQ996"/>
      <c r="LIR996"/>
      <c r="LIS996"/>
      <c r="LIT996"/>
      <c r="LIU996"/>
      <c r="LIV996"/>
      <c r="LIW996"/>
      <c r="LIX996"/>
      <c r="LIY996"/>
      <c r="LIZ996"/>
      <c r="LJA996"/>
      <c r="LJB996"/>
      <c r="LJC996"/>
      <c r="LJD996"/>
      <c r="LJE996"/>
      <c r="LJF996"/>
      <c r="LJG996"/>
      <c r="LJH996"/>
      <c r="LJI996"/>
      <c r="LJJ996"/>
      <c r="LJK996"/>
      <c r="LJL996"/>
      <c r="LJM996"/>
      <c r="LJN996"/>
      <c r="LJO996"/>
      <c r="LJP996"/>
      <c r="LJQ996"/>
      <c r="LJR996"/>
      <c r="LJS996"/>
      <c r="LJT996"/>
      <c r="LJU996"/>
      <c r="LJV996"/>
      <c r="LJW996"/>
      <c r="LJX996"/>
      <c r="LJY996"/>
      <c r="LJZ996"/>
      <c r="LKA996"/>
      <c r="LKB996"/>
      <c r="LKC996"/>
      <c r="LKD996"/>
      <c r="LKE996"/>
      <c r="LKF996"/>
      <c r="LKG996"/>
      <c r="LKH996"/>
      <c r="LKI996"/>
      <c r="LKJ996"/>
      <c r="LKK996"/>
      <c r="LKL996"/>
      <c r="LKM996"/>
      <c r="LKN996"/>
      <c r="LKO996"/>
      <c r="LKP996"/>
      <c r="LKQ996"/>
      <c r="LKR996"/>
      <c r="LKS996"/>
      <c r="LKT996"/>
      <c r="LKU996"/>
      <c r="LKV996"/>
      <c r="LKW996"/>
      <c r="LKX996"/>
      <c r="LKY996"/>
      <c r="LKZ996"/>
      <c r="LLA996"/>
      <c r="LLB996"/>
      <c r="LLC996"/>
      <c r="LLD996"/>
      <c r="LLE996"/>
      <c r="LLF996"/>
      <c r="LLG996"/>
      <c r="LLH996"/>
      <c r="LLI996"/>
      <c r="LLJ996"/>
      <c r="LLK996"/>
      <c r="LLL996"/>
      <c r="LLM996"/>
      <c r="LLN996"/>
      <c r="LLO996"/>
      <c r="LLP996"/>
      <c r="LLQ996"/>
      <c r="LLR996"/>
      <c r="LLS996"/>
      <c r="LLT996"/>
      <c r="LLU996"/>
      <c r="LLV996"/>
      <c r="LLW996"/>
      <c r="LLX996"/>
      <c r="LLY996"/>
      <c r="LLZ996"/>
      <c r="LMA996"/>
      <c r="LMB996"/>
      <c r="LMC996"/>
      <c r="LMD996"/>
      <c r="LME996"/>
      <c r="LMF996"/>
      <c r="LMG996"/>
      <c r="LMH996"/>
      <c r="LMI996"/>
      <c r="LMJ996"/>
      <c r="LMK996"/>
      <c r="LML996"/>
      <c r="LMM996"/>
      <c r="LMN996"/>
      <c r="LMO996"/>
      <c r="LMP996"/>
      <c r="LMQ996"/>
      <c r="LMR996"/>
      <c r="LMS996"/>
      <c r="LMT996"/>
      <c r="LMU996"/>
      <c r="LMV996"/>
      <c r="LMW996"/>
      <c r="LMX996"/>
      <c r="LMY996"/>
      <c r="LMZ996"/>
      <c r="LNA996"/>
      <c r="LNB996"/>
      <c r="LNC996"/>
      <c r="LND996"/>
      <c r="LNE996"/>
      <c r="LNF996"/>
      <c r="LNG996"/>
      <c r="LNH996"/>
      <c r="LNI996"/>
      <c r="LNJ996"/>
      <c r="LNK996"/>
      <c r="LNL996"/>
      <c r="LNM996"/>
      <c r="LNN996"/>
      <c r="LNO996"/>
      <c r="LNP996"/>
      <c r="LNQ996"/>
      <c r="LNR996"/>
      <c r="LNS996"/>
      <c r="LNT996"/>
      <c r="LNU996"/>
      <c r="LNV996"/>
      <c r="LNW996"/>
      <c r="LNX996"/>
      <c r="LNY996"/>
      <c r="LNZ996"/>
      <c r="LOA996"/>
      <c r="LOB996"/>
      <c r="LOC996"/>
      <c r="LOD996"/>
      <c r="LOE996"/>
      <c r="LOF996"/>
      <c r="LOG996"/>
      <c r="LOH996"/>
      <c r="LOI996"/>
      <c r="LOJ996"/>
      <c r="LOK996"/>
      <c r="LOL996"/>
      <c r="LOM996"/>
      <c r="LON996"/>
      <c r="LOO996"/>
      <c r="LOP996"/>
      <c r="LOQ996"/>
      <c r="LOR996"/>
      <c r="LOS996"/>
      <c r="LOT996"/>
      <c r="LOU996"/>
      <c r="LOV996"/>
      <c r="LOW996"/>
      <c r="LOX996"/>
      <c r="LOY996"/>
      <c r="LOZ996"/>
      <c r="LPA996"/>
      <c r="LPB996"/>
      <c r="LPC996"/>
      <c r="LPD996"/>
      <c r="LPE996"/>
      <c r="LPF996"/>
      <c r="LPG996"/>
      <c r="LPH996"/>
      <c r="LPI996"/>
      <c r="LPJ996"/>
      <c r="LPK996"/>
      <c r="LPL996"/>
      <c r="LPM996"/>
      <c r="LPN996"/>
      <c r="LPO996"/>
      <c r="LPP996"/>
      <c r="LPQ996"/>
      <c r="LPR996"/>
      <c r="LPS996"/>
      <c r="LPT996"/>
      <c r="LPU996"/>
      <c r="LPV996"/>
      <c r="LPW996"/>
      <c r="LPX996"/>
      <c r="LPY996"/>
      <c r="LPZ996"/>
      <c r="LQA996"/>
      <c r="LQB996"/>
      <c r="LQC996"/>
      <c r="LQD996"/>
      <c r="LQE996"/>
      <c r="LQF996"/>
      <c r="LQG996"/>
      <c r="LQH996"/>
      <c r="LQI996"/>
      <c r="LQJ996"/>
      <c r="LQK996"/>
      <c r="LQL996"/>
      <c r="LQM996"/>
      <c r="LQN996"/>
      <c r="LQO996"/>
      <c r="LQP996"/>
      <c r="LQQ996"/>
      <c r="LQR996"/>
      <c r="LQS996"/>
      <c r="LQT996"/>
      <c r="LQU996"/>
      <c r="LQV996"/>
      <c r="LQW996"/>
      <c r="LQX996"/>
      <c r="LQY996"/>
      <c r="LQZ996"/>
      <c r="LRA996"/>
      <c r="LRB996"/>
      <c r="LRC996"/>
      <c r="LRD996"/>
      <c r="LRE996"/>
      <c r="LRF996"/>
      <c r="LRG996"/>
      <c r="LRH996"/>
      <c r="LRI996"/>
      <c r="LRJ996"/>
      <c r="LRK996"/>
      <c r="LRL996"/>
      <c r="LRM996"/>
      <c r="LRN996"/>
      <c r="LRO996"/>
      <c r="LRP996"/>
      <c r="LRQ996"/>
      <c r="LRR996"/>
      <c r="LRS996"/>
      <c r="LRT996"/>
      <c r="LRU996"/>
      <c r="LRV996"/>
      <c r="LRW996"/>
      <c r="LRX996"/>
      <c r="LRY996"/>
      <c r="LRZ996"/>
      <c r="LSA996"/>
      <c r="LSB996"/>
      <c r="LSC996"/>
      <c r="LSD996"/>
      <c r="LSE996"/>
      <c r="LSF996"/>
      <c r="LSG996"/>
      <c r="LSH996"/>
      <c r="LSI996"/>
      <c r="LSJ996"/>
      <c r="LSK996"/>
      <c r="LSL996"/>
      <c r="LSM996"/>
      <c r="LSN996"/>
      <c r="LSO996"/>
      <c r="LSP996"/>
      <c r="LSQ996"/>
      <c r="LSR996"/>
      <c r="LSS996"/>
      <c r="LST996"/>
      <c r="LSU996"/>
      <c r="LSV996"/>
      <c r="LSW996"/>
      <c r="LSX996"/>
      <c r="LSY996"/>
      <c r="LSZ996"/>
      <c r="LTA996"/>
      <c r="LTB996"/>
      <c r="LTC996"/>
      <c r="LTD996"/>
      <c r="LTE996"/>
      <c r="LTF996"/>
      <c r="LTG996"/>
      <c r="LTH996"/>
      <c r="LTI996"/>
      <c r="LTJ996"/>
      <c r="LTK996"/>
      <c r="LTL996"/>
      <c r="LTM996"/>
      <c r="LTN996"/>
      <c r="LTO996"/>
      <c r="LTP996"/>
      <c r="LTQ996"/>
      <c r="LTR996"/>
      <c r="LTS996"/>
      <c r="LTT996"/>
      <c r="LTU996"/>
      <c r="LTV996"/>
      <c r="LTW996"/>
      <c r="LTX996"/>
      <c r="LTY996"/>
      <c r="LTZ996"/>
      <c r="LUA996"/>
      <c r="LUB996"/>
      <c r="LUC996"/>
      <c r="LUD996"/>
      <c r="LUE996"/>
      <c r="LUF996"/>
      <c r="LUG996"/>
      <c r="LUH996"/>
      <c r="LUI996"/>
      <c r="LUJ996"/>
      <c r="LUK996"/>
      <c r="LUL996"/>
      <c r="LUM996"/>
      <c r="LUN996"/>
      <c r="LUO996"/>
      <c r="LUP996"/>
      <c r="LUQ996"/>
      <c r="LUR996"/>
      <c r="LUS996"/>
      <c r="LUT996"/>
      <c r="LUU996"/>
      <c r="LUV996"/>
      <c r="LUW996"/>
      <c r="LUX996"/>
      <c r="LUY996"/>
      <c r="LUZ996"/>
      <c r="LVA996"/>
      <c r="LVB996"/>
      <c r="LVC996"/>
      <c r="LVD996"/>
      <c r="LVE996"/>
      <c r="LVF996"/>
      <c r="LVG996"/>
      <c r="LVH996"/>
      <c r="LVI996"/>
      <c r="LVJ996"/>
      <c r="LVK996"/>
      <c r="LVL996"/>
      <c r="LVM996"/>
      <c r="LVN996"/>
      <c r="LVO996"/>
      <c r="LVP996"/>
      <c r="LVQ996"/>
      <c r="LVR996"/>
      <c r="LVS996"/>
      <c r="LVT996"/>
      <c r="LVU996"/>
      <c r="LVV996"/>
      <c r="LVW996"/>
      <c r="LVX996"/>
      <c r="LVY996"/>
      <c r="LVZ996"/>
      <c r="LWA996"/>
      <c r="LWB996"/>
      <c r="LWC996"/>
      <c r="LWD996"/>
      <c r="LWE996"/>
      <c r="LWF996"/>
      <c r="LWG996"/>
      <c r="LWH996"/>
      <c r="LWI996"/>
      <c r="LWJ996"/>
      <c r="LWK996"/>
      <c r="LWL996"/>
      <c r="LWM996"/>
      <c r="LWN996"/>
      <c r="LWO996"/>
      <c r="LWP996"/>
      <c r="LWQ996"/>
      <c r="LWR996"/>
      <c r="LWS996"/>
      <c r="LWT996"/>
      <c r="LWU996"/>
      <c r="LWV996"/>
      <c r="LWW996"/>
      <c r="LWX996"/>
      <c r="LWY996"/>
      <c r="LWZ996"/>
      <c r="LXA996"/>
      <c r="LXB996"/>
      <c r="LXC996"/>
      <c r="LXD996"/>
      <c r="LXE996"/>
      <c r="LXF996"/>
      <c r="LXG996"/>
      <c r="LXH996"/>
      <c r="LXI996"/>
      <c r="LXJ996"/>
      <c r="LXK996"/>
      <c r="LXL996"/>
      <c r="LXM996"/>
      <c r="LXN996"/>
      <c r="LXO996"/>
      <c r="LXP996"/>
      <c r="LXQ996"/>
      <c r="LXR996"/>
      <c r="LXS996"/>
      <c r="LXT996"/>
      <c r="LXU996"/>
      <c r="LXV996"/>
      <c r="LXW996"/>
      <c r="LXX996"/>
      <c r="LXY996"/>
      <c r="LXZ996"/>
      <c r="LYA996"/>
      <c r="LYB996"/>
      <c r="LYC996"/>
      <c r="LYD996"/>
      <c r="LYE996"/>
      <c r="LYF996"/>
      <c r="LYG996"/>
      <c r="LYH996"/>
      <c r="LYI996"/>
      <c r="LYJ996"/>
      <c r="LYK996"/>
      <c r="LYL996"/>
      <c r="LYM996"/>
      <c r="LYN996"/>
      <c r="LYO996"/>
      <c r="LYP996"/>
      <c r="LYQ996"/>
      <c r="LYR996"/>
      <c r="LYS996"/>
      <c r="LYT996"/>
      <c r="LYU996"/>
      <c r="LYV996"/>
      <c r="LYW996"/>
      <c r="LYX996"/>
      <c r="LYY996"/>
      <c r="LYZ996"/>
      <c r="LZA996"/>
      <c r="LZB996"/>
      <c r="LZC996"/>
      <c r="LZD996"/>
      <c r="LZE996"/>
      <c r="LZF996"/>
      <c r="LZG996"/>
      <c r="LZH996"/>
      <c r="LZI996"/>
      <c r="LZJ996"/>
      <c r="LZK996"/>
      <c r="LZL996"/>
      <c r="LZM996"/>
      <c r="LZN996"/>
      <c r="LZO996"/>
      <c r="LZP996"/>
      <c r="LZQ996"/>
      <c r="LZR996"/>
      <c r="LZS996"/>
      <c r="LZT996"/>
      <c r="LZU996"/>
      <c r="LZV996"/>
      <c r="LZW996"/>
      <c r="LZX996"/>
      <c r="LZY996"/>
      <c r="LZZ996"/>
      <c r="MAA996"/>
      <c r="MAB996"/>
      <c r="MAC996"/>
      <c r="MAD996"/>
      <c r="MAE996"/>
      <c r="MAF996"/>
      <c r="MAG996"/>
      <c r="MAH996"/>
      <c r="MAI996"/>
      <c r="MAJ996"/>
      <c r="MAK996"/>
      <c r="MAL996"/>
      <c r="MAM996"/>
      <c r="MAN996"/>
      <c r="MAO996"/>
      <c r="MAP996"/>
      <c r="MAQ996"/>
      <c r="MAR996"/>
      <c r="MAS996"/>
      <c r="MAT996"/>
      <c r="MAU996"/>
      <c r="MAV996"/>
      <c r="MAW996"/>
      <c r="MAX996"/>
      <c r="MAY996"/>
      <c r="MAZ996"/>
      <c r="MBA996"/>
      <c r="MBB996"/>
      <c r="MBC996"/>
      <c r="MBD996"/>
      <c r="MBE996"/>
      <c r="MBF996"/>
      <c r="MBG996"/>
      <c r="MBH996"/>
      <c r="MBI996"/>
      <c r="MBJ996"/>
      <c r="MBK996"/>
      <c r="MBL996"/>
      <c r="MBM996"/>
      <c r="MBN996"/>
      <c r="MBO996"/>
      <c r="MBP996"/>
      <c r="MBQ996"/>
      <c r="MBR996"/>
      <c r="MBS996"/>
      <c r="MBT996"/>
      <c r="MBU996"/>
      <c r="MBV996"/>
      <c r="MBW996"/>
      <c r="MBX996"/>
      <c r="MBY996"/>
      <c r="MBZ996"/>
      <c r="MCA996"/>
      <c r="MCB996"/>
      <c r="MCC996"/>
      <c r="MCD996"/>
      <c r="MCE996"/>
      <c r="MCF996"/>
      <c r="MCG996"/>
      <c r="MCH996"/>
      <c r="MCI996"/>
      <c r="MCJ996"/>
      <c r="MCK996"/>
      <c r="MCL996"/>
      <c r="MCM996"/>
      <c r="MCN996"/>
      <c r="MCO996"/>
      <c r="MCP996"/>
      <c r="MCQ996"/>
      <c r="MCR996"/>
      <c r="MCS996"/>
      <c r="MCT996"/>
      <c r="MCU996"/>
      <c r="MCV996"/>
      <c r="MCW996"/>
      <c r="MCX996"/>
      <c r="MCY996"/>
      <c r="MCZ996"/>
      <c r="MDA996"/>
      <c r="MDB996"/>
      <c r="MDC996"/>
      <c r="MDD996"/>
      <c r="MDE996"/>
      <c r="MDF996"/>
      <c r="MDG996"/>
      <c r="MDH996"/>
      <c r="MDI996"/>
      <c r="MDJ996"/>
      <c r="MDK996"/>
      <c r="MDL996"/>
      <c r="MDM996"/>
      <c r="MDN996"/>
      <c r="MDO996"/>
      <c r="MDP996"/>
      <c r="MDQ996"/>
      <c r="MDR996"/>
      <c r="MDS996"/>
      <c r="MDT996"/>
      <c r="MDU996"/>
      <c r="MDV996"/>
      <c r="MDW996"/>
      <c r="MDX996"/>
      <c r="MDY996"/>
      <c r="MDZ996"/>
      <c r="MEA996"/>
      <c r="MEB996"/>
      <c r="MEC996"/>
      <c r="MED996"/>
      <c r="MEE996"/>
      <c r="MEF996"/>
      <c r="MEG996"/>
      <c r="MEH996"/>
      <c r="MEI996"/>
      <c r="MEJ996"/>
      <c r="MEK996"/>
      <c r="MEL996"/>
      <c r="MEM996"/>
      <c r="MEN996"/>
      <c r="MEO996"/>
      <c r="MEP996"/>
      <c r="MEQ996"/>
      <c r="MER996"/>
      <c r="MES996"/>
      <c r="MET996"/>
      <c r="MEU996"/>
      <c r="MEV996"/>
      <c r="MEW996"/>
      <c r="MEX996"/>
      <c r="MEY996"/>
      <c r="MEZ996"/>
      <c r="MFA996"/>
      <c r="MFB996"/>
      <c r="MFC996"/>
      <c r="MFD996"/>
      <c r="MFE996"/>
      <c r="MFF996"/>
      <c r="MFG996"/>
      <c r="MFH996"/>
      <c r="MFI996"/>
      <c r="MFJ996"/>
      <c r="MFK996"/>
      <c r="MFL996"/>
      <c r="MFM996"/>
      <c r="MFN996"/>
      <c r="MFO996"/>
      <c r="MFP996"/>
      <c r="MFQ996"/>
      <c r="MFR996"/>
      <c r="MFS996"/>
      <c r="MFT996"/>
      <c r="MFU996"/>
      <c r="MFV996"/>
      <c r="MFW996"/>
      <c r="MFX996"/>
      <c r="MFY996"/>
      <c r="MFZ996"/>
      <c r="MGA996"/>
      <c r="MGB996"/>
      <c r="MGC996"/>
      <c r="MGD996"/>
      <c r="MGE996"/>
      <c r="MGF996"/>
      <c r="MGG996"/>
      <c r="MGH996"/>
      <c r="MGI996"/>
      <c r="MGJ996"/>
      <c r="MGK996"/>
      <c r="MGL996"/>
      <c r="MGM996"/>
      <c r="MGN996"/>
      <c r="MGO996"/>
      <c r="MGP996"/>
      <c r="MGQ996"/>
      <c r="MGR996"/>
      <c r="MGS996"/>
      <c r="MGT996"/>
      <c r="MGU996"/>
      <c r="MGV996"/>
      <c r="MGW996"/>
      <c r="MGX996"/>
      <c r="MGY996"/>
      <c r="MGZ996"/>
      <c r="MHA996"/>
      <c r="MHB996"/>
      <c r="MHC996"/>
      <c r="MHD996"/>
      <c r="MHE996"/>
      <c r="MHF996"/>
      <c r="MHG996"/>
      <c r="MHH996"/>
      <c r="MHI996"/>
      <c r="MHJ996"/>
      <c r="MHK996"/>
      <c r="MHL996"/>
      <c r="MHM996"/>
      <c r="MHN996"/>
      <c r="MHO996"/>
      <c r="MHP996"/>
      <c r="MHQ996"/>
      <c r="MHR996"/>
      <c r="MHS996"/>
      <c r="MHT996"/>
      <c r="MHU996"/>
      <c r="MHV996"/>
      <c r="MHW996"/>
      <c r="MHX996"/>
      <c r="MHY996"/>
      <c r="MHZ996"/>
      <c r="MIA996"/>
      <c r="MIB996"/>
      <c r="MIC996"/>
      <c r="MID996"/>
      <c r="MIE996"/>
      <c r="MIF996"/>
      <c r="MIG996"/>
      <c r="MIH996"/>
      <c r="MII996"/>
      <c r="MIJ996"/>
      <c r="MIK996"/>
      <c r="MIL996"/>
      <c r="MIM996"/>
      <c r="MIN996"/>
      <c r="MIO996"/>
      <c r="MIP996"/>
      <c r="MIQ996"/>
      <c r="MIR996"/>
      <c r="MIS996"/>
      <c r="MIT996"/>
      <c r="MIU996"/>
      <c r="MIV996"/>
      <c r="MIW996"/>
      <c r="MIX996"/>
      <c r="MIY996"/>
      <c r="MIZ996"/>
      <c r="MJA996"/>
      <c r="MJB996"/>
      <c r="MJC996"/>
      <c r="MJD996"/>
      <c r="MJE996"/>
      <c r="MJF996"/>
      <c r="MJG996"/>
      <c r="MJH996"/>
      <c r="MJI996"/>
      <c r="MJJ996"/>
      <c r="MJK996"/>
      <c r="MJL996"/>
      <c r="MJM996"/>
      <c r="MJN996"/>
      <c r="MJO996"/>
      <c r="MJP996"/>
      <c r="MJQ996"/>
      <c r="MJR996"/>
      <c r="MJS996"/>
      <c r="MJT996"/>
      <c r="MJU996"/>
      <c r="MJV996"/>
      <c r="MJW996"/>
      <c r="MJX996"/>
      <c r="MJY996"/>
      <c r="MJZ996"/>
      <c r="MKA996"/>
      <c r="MKB996"/>
      <c r="MKC996"/>
      <c r="MKD996"/>
      <c r="MKE996"/>
      <c r="MKF996"/>
      <c r="MKG996"/>
      <c r="MKH996"/>
      <c r="MKI996"/>
      <c r="MKJ996"/>
      <c r="MKK996"/>
      <c r="MKL996"/>
      <c r="MKM996"/>
      <c r="MKN996"/>
      <c r="MKO996"/>
      <c r="MKP996"/>
      <c r="MKQ996"/>
      <c r="MKR996"/>
      <c r="MKS996"/>
      <c r="MKT996"/>
      <c r="MKU996"/>
      <c r="MKV996"/>
      <c r="MKW996"/>
      <c r="MKX996"/>
      <c r="MKY996"/>
      <c r="MKZ996"/>
      <c r="MLA996"/>
      <c r="MLB996"/>
      <c r="MLC996"/>
      <c r="MLD996"/>
      <c r="MLE996"/>
      <c r="MLF996"/>
      <c r="MLG996"/>
      <c r="MLH996"/>
      <c r="MLI996"/>
      <c r="MLJ996"/>
      <c r="MLK996"/>
      <c r="MLL996"/>
      <c r="MLM996"/>
      <c r="MLN996"/>
      <c r="MLO996"/>
      <c r="MLP996"/>
      <c r="MLQ996"/>
      <c r="MLR996"/>
      <c r="MLS996"/>
      <c r="MLT996"/>
      <c r="MLU996"/>
      <c r="MLV996"/>
      <c r="MLW996"/>
      <c r="MLX996"/>
      <c r="MLY996"/>
      <c r="MLZ996"/>
      <c r="MMA996"/>
      <c r="MMB996"/>
      <c r="MMC996"/>
      <c r="MMD996"/>
      <c r="MME996"/>
      <c r="MMF996"/>
      <c r="MMG996"/>
      <c r="MMH996"/>
      <c r="MMI996"/>
      <c r="MMJ996"/>
      <c r="MMK996"/>
      <c r="MML996"/>
      <c r="MMM996"/>
      <c r="MMN996"/>
      <c r="MMO996"/>
      <c r="MMP996"/>
      <c r="MMQ996"/>
      <c r="MMR996"/>
      <c r="MMS996"/>
      <c r="MMT996"/>
      <c r="MMU996"/>
      <c r="MMV996"/>
      <c r="MMW996"/>
      <c r="MMX996"/>
      <c r="MMY996"/>
      <c r="MMZ996"/>
      <c r="MNA996"/>
      <c r="MNB996"/>
      <c r="MNC996"/>
      <c r="MND996"/>
      <c r="MNE996"/>
      <c r="MNF996"/>
      <c r="MNG996"/>
      <c r="MNH996"/>
      <c r="MNI996"/>
      <c r="MNJ996"/>
      <c r="MNK996"/>
      <c r="MNL996"/>
      <c r="MNM996"/>
      <c r="MNN996"/>
      <c r="MNO996"/>
      <c r="MNP996"/>
      <c r="MNQ996"/>
      <c r="MNR996"/>
      <c r="MNS996"/>
      <c r="MNT996"/>
      <c r="MNU996"/>
      <c r="MNV996"/>
      <c r="MNW996"/>
      <c r="MNX996"/>
      <c r="MNY996"/>
      <c r="MNZ996"/>
      <c r="MOA996"/>
      <c r="MOB996"/>
      <c r="MOC996"/>
      <c r="MOD996"/>
      <c r="MOE996"/>
      <c r="MOF996"/>
      <c r="MOG996"/>
      <c r="MOH996"/>
      <c r="MOI996"/>
      <c r="MOJ996"/>
      <c r="MOK996"/>
      <c r="MOL996"/>
      <c r="MOM996"/>
      <c r="MON996"/>
      <c r="MOO996"/>
      <c r="MOP996"/>
      <c r="MOQ996"/>
      <c r="MOR996"/>
      <c r="MOS996"/>
      <c r="MOT996"/>
      <c r="MOU996"/>
      <c r="MOV996"/>
      <c r="MOW996"/>
      <c r="MOX996"/>
      <c r="MOY996"/>
      <c r="MOZ996"/>
      <c r="MPA996"/>
      <c r="MPB996"/>
      <c r="MPC996"/>
      <c r="MPD996"/>
      <c r="MPE996"/>
      <c r="MPF996"/>
      <c r="MPG996"/>
      <c r="MPH996"/>
      <c r="MPI996"/>
      <c r="MPJ996"/>
      <c r="MPK996"/>
      <c r="MPL996"/>
      <c r="MPM996"/>
      <c r="MPN996"/>
      <c r="MPO996"/>
      <c r="MPP996"/>
      <c r="MPQ996"/>
      <c r="MPR996"/>
      <c r="MPS996"/>
      <c r="MPT996"/>
      <c r="MPU996"/>
      <c r="MPV996"/>
      <c r="MPW996"/>
      <c r="MPX996"/>
      <c r="MPY996"/>
      <c r="MPZ996"/>
      <c r="MQA996"/>
      <c r="MQB996"/>
      <c r="MQC996"/>
      <c r="MQD996"/>
      <c r="MQE996"/>
      <c r="MQF996"/>
      <c r="MQG996"/>
      <c r="MQH996"/>
      <c r="MQI996"/>
      <c r="MQJ996"/>
      <c r="MQK996"/>
      <c r="MQL996"/>
      <c r="MQM996"/>
      <c r="MQN996"/>
      <c r="MQO996"/>
      <c r="MQP996"/>
      <c r="MQQ996"/>
      <c r="MQR996"/>
      <c r="MQS996"/>
      <c r="MQT996"/>
      <c r="MQU996"/>
      <c r="MQV996"/>
      <c r="MQW996"/>
      <c r="MQX996"/>
      <c r="MQY996"/>
      <c r="MQZ996"/>
      <c r="MRA996"/>
      <c r="MRB996"/>
      <c r="MRC996"/>
      <c r="MRD996"/>
      <c r="MRE996"/>
      <c r="MRF996"/>
      <c r="MRG996"/>
      <c r="MRH996"/>
      <c r="MRI996"/>
      <c r="MRJ996"/>
      <c r="MRK996"/>
      <c r="MRL996"/>
      <c r="MRM996"/>
      <c r="MRN996"/>
      <c r="MRO996"/>
      <c r="MRP996"/>
      <c r="MRQ996"/>
      <c r="MRR996"/>
      <c r="MRS996"/>
      <c r="MRT996"/>
      <c r="MRU996"/>
      <c r="MRV996"/>
      <c r="MRW996"/>
      <c r="MRX996"/>
      <c r="MRY996"/>
      <c r="MRZ996"/>
      <c r="MSA996"/>
      <c r="MSB996"/>
      <c r="MSC996"/>
      <c r="MSD996"/>
      <c r="MSE996"/>
      <c r="MSF996"/>
      <c r="MSG996"/>
      <c r="MSH996"/>
      <c r="MSI996"/>
      <c r="MSJ996"/>
      <c r="MSK996"/>
      <c r="MSL996"/>
      <c r="MSM996"/>
      <c r="MSN996"/>
      <c r="MSO996"/>
      <c r="MSP996"/>
      <c r="MSQ996"/>
      <c r="MSR996"/>
      <c r="MSS996"/>
      <c r="MST996"/>
      <c r="MSU996"/>
      <c r="MSV996"/>
      <c r="MSW996"/>
      <c r="MSX996"/>
      <c r="MSY996"/>
      <c r="MSZ996"/>
      <c r="MTA996"/>
      <c r="MTB996"/>
      <c r="MTC996"/>
      <c r="MTD996"/>
      <c r="MTE996"/>
      <c r="MTF996"/>
      <c r="MTG996"/>
      <c r="MTH996"/>
      <c r="MTI996"/>
      <c r="MTJ996"/>
      <c r="MTK996"/>
      <c r="MTL996"/>
      <c r="MTM996"/>
      <c r="MTN996"/>
      <c r="MTO996"/>
      <c r="MTP996"/>
      <c r="MTQ996"/>
      <c r="MTR996"/>
      <c r="MTS996"/>
      <c r="MTT996"/>
      <c r="MTU996"/>
      <c r="MTV996"/>
      <c r="MTW996"/>
      <c r="MTX996"/>
      <c r="MTY996"/>
      <c r="MTZ996"/>
      <c r="MUA996"/>
      <c r="MUB996"/>
      <c r="MUC996"/>
      <c r="MUD996"/>
      <c r="MUE996"/>
      <c r="MUF996"/>
      <c r="MUG996"/>
      <c r="MUH996"/>
      <c r="MUI996"/>
      <c r="MUJ996"/>
      <c r="MUK996"/>
      <c r="MUL996"/>
      <c r="MUM996"/>
      <c r="MUN996"/>
      <c r="MUO996"/>
      <c r="MUP996"/>
      <c r="MUQ996"/>
      <c r="MUR996"/>
      <c r="MUS996"/>
      <c r="MUT996"/>
      <c r="MUU996"/>
      <c r="MUV996"/>
      <c r="MUW996"/>
      <c r="MUX996"/>
      <c r="MUY996"/>
      <c r="MUZ996"/>
      <c r="MVA996"/>
      <c r="MVB996"/>
      <c r="MVC996"/>
      <c r="MVD996"/>
      <c r="MVE996"/>
      <c r="MVF996"/>
      <c r="MVG996"/>
      <c r="MVH996"/>
      <c r="MVI996"/>
      <c r="MVJ996"/>
      <c r="MVK996"/>
      <c r="MVL996"/>
      <c r="MVM996"/>
      <c r="MVN996"/>
      <c r="MVO996"/>
      <c r="MVP996"/>
      <c r="MVQ996"/>
      <c r="MVR996"/>
      <c r="MVS996"/>
      <c r="MVT996"/>
      <c r="MVU996"/>
      <c r="MVV996"/>
      <c r="MVW996"/>
      <c r="MVX996"/>
      <c r="MVY996"/>
      <c r="MVZ996"/>
      <c r="MWA996"/>
      <c r="MWB996"/>
      <c r="MWC996"/>
      <c r="MWD996"/>
      <c r="MWE996"/>
      <c r="MWF996"/>
      <c r="MWG996"/>
      <c r="MWH996"/>
      <c r="MWI996"/>
      <c r="MWJ996"/>
      <c r="MWK996"/>
      <c r="MWL996"/>
      <c r="MWM996"/>
      <c r="MWN996"/>
      <c r="MWO996"/>
      <c r="MWP996"/>
      <c r="MWQ996"/>
      <c r="MWR996"/>
      <c r="MWS996"/>
      <c r="MWT996"/>
      <c r="MWU996"/>
      <c r="MWV996"/>
      <c r="MWW996"/>
      <c r="MWX996"/>
      <c r="MWY996"/>
      <c r="MWZ996"/>
      <c r="MXA996"/>
      <c r="MXB996"/>
      <c r="MXC996"/>
      <c r="MXD996"/>
      <c r="MXE996"/>
      <c r="MXF996"/>
      <c r="MXG996"/>
      <c r="MXH996"/>
      <c r="MXI996"/>
      <c r="MXJ996"/>
      <c r="MXK996"/>
      <c r="MXL996"/>
      <c r="MXM996"/>
      <c r="MXN996"/>
      <c r="MXO996"/>
      <c r="MXP996"/>
      <c r="MXQ996"/>
      <c r="MXR996"/>
      <c r="MXS996"/>
      <c r="MXT996"/>
      <c r="MXU996"/>
      <c r="MXV996"/>
      <c r="MXW996"/>
      <c r="MXX996"/>
      <c r="MXY996"/>
      <c r="MXZ996"/>
      <c r="MYA996"/>
      <c r="MYB996"/>
      <c r="MYC996"/>
      <c r="MYD996"/>
      <c r="MYE996"/>
      <c r="MYF996"/>
      <c r="MYG996"/>
      <c r="MYH996"/>
      <c r="MYI996"/>
      <c r="MYJ996"/>
      <c r="MYK996"/>
      <c r="MYL996"/>
      <c r="MYM996"/>
      <c r="MYN996"/>
      <c r="MYO996"/>
      <c r="MYP996"/>
      <c r="MYQ996"/>
      <c r="MYR996"/>
      <c r="MYS996"/>
      <c r="MYT996"/>
      <c r="MYU996"/>
      <c r="MYV996"/>
      <c r="MYW996"/>
      <c r="MYX996"/>
      <c r="MYY996"/>
      <c r="MYZ996"/>
      <c r="MZA996"/>
      <c r="MZB996"/>
      <c r="MZC996"/>
      <c r="MZD996"/>
      <c r="MZE996"/>
      <c r="MZF996"/>
      <c r="MZG996"/>
      <c r="MZH996"/>
      <c r="MZI996"/>
      <c r="MZJ996"/>
      <c r="MZK996"/>
      <c r="MZL996"/>
      <c r="MZM996"/>
      <c r="MZN996"/>
      <c r="MZO996"/>
      <c r="MZP996"/>
      <c r="MZQ996"/>
      <c r="MZR996"/>
      <c r="MZS996"/>
      <c r="MZT996"/>
      <c r="MZU996"/>
      <c r="MZV996"/>
      <c r="MZW996"/>
      <c r="MZX996"/>
      <c r="MZY996"/>
      <c r="MZZ996"/>
      <c r="NAA996"/>
      <c r="NAB996"/>
      <c r="NAC996"/>
      <c r="NAD996"/>
      <c r="NAE996"/>
      <c r="NAF996"/>
      <c r="NAG996"/>
      <c r="NAH996"/>
      <c r="NAI996"/>
      <c r="NAJ996"/>
      <c r="NAK996"/>
      <c r="NAL996"/>
      <c r="NAM996"/>
      <c r="NAN996"/>
      <c r="NAO996"/>
      <c r="NAP996"/>
      <c r="NAQ996"/>
      <c r="NAR996"/>
      <c r="NAS996"/>
      <c r="NAT996"/>
      <c r="NAU996"/>
      <c r="NAV996"/>
      <c r="NAW996"/>
      <c r="NAX996"/>
      <c r="NAY996"/>
      <c r="NAZ996"/>
      <c r="NBA996"/>
      <c r="NBB996"/>
      <c r="NBC996"/>
      <c r="NBD996"/>
      <c r="NBE996"/>
      <c r="NBF996"/>
      <c r="NBG996"/>
      <c r="NBH996"/>
      <c r="NBI996"/>
      <c r="NBJ996"/>
      <c r="NBK996"/>
      <c r="NBL996"/>
      <c r="NBM996"/>
      <c r="NBN996"/>
      <c r="NBO996"/>
      <c r="NBP996"/>
      <c r="NBQ996"/>
      <c r="NBR996"/>
      <c r="NBS996"/>
      <c r="NBT996"/>
      <c r="NBU996"/>
      <c r="NBV996"/>
      <c r="NBW996"/>
      <c r="NBX996"/>
      <c r="NBY996"/>
      <c r="NBZ996"/>
      <c r="NCA996"/>
      <c r="NCB996"/>
      <c r="NCC996"/>
      <c r="NCD996"/>
      <c r="NCE996"/>
      <c r="NCF996"/>
      <c r="NCG996"/>
      <c r="NCH996"/>
      <c r="NCI996"/>
      <c r="NCJ996"/>
      <c r="NCK996"/>
      <c r="NCL996"/>
      <c r="NCM996"/>
      <c r="NCN996"/>
      <c r="NCO996"/>
      <c r="NCP996"/>
      <c r="NCQ996"/>
      <c r="NCR996"/>
      <c r="NCS996"/>
      <c r="NCT996"/>
      <c r="NCU996"/>
      <c r="NCV996"/>
      <c r="NCW996"/>
      <c r="NCX996"/>
      <c r="NCY996"/>
      <c r="NCZ996"/>
      <c r="NDA996"/>
      <c r="NDB996"/>
      <c r="NDC996"/>
      <c r="NDD996"/>
      <c r="NDE996"/>
      <c r="NDF996"/>
      <c r="NDG996"/>
      <c r="NDH996"/>
      <c r="NDI996"/>
      <c r="NDJ996"/>
      <c r="NDK996"/>
      <c r="NDL996"/>
      <c r="NDM996"/>
      <c r="NDN996"/>
      <c r="NDO996"/>
      <c r="NDP996"/>
      <c r="NDQ996"/>
      <c r="NDR996"/>
      <c r="NDS996"/>
      <c r="NDT996"/>
      <c r="NDU996"/>
      <c r="NDV996"/>
      <c r="NDW996"/>
      <c r="NDX996"/>
      <c r="NDY996"/>
      <c r="NDZ996"/>
      <c r="NEA996"/>
      <c r="NEB996"/>
      <c r="NEC996"/>
      <c r="NED996"/>
      <c r="NEE996"/>
      <c r="NEF996"/>
      <c r="NEG996"/>
      <c r="NEH996"/>
      <c r="NEI996"/>
      <c r="NEJ996"/>
      <c r="NEK996"/>
      <c r="NEL996"/>
      <c r="NEM996"/>
      <c r="NEN996"/>
      <c r="NEO996"/>
      <c r="NEP996"/>
      <c r="NEQ996"/>
      <c r="NER996"/>
      <c r="NES996"/>
      <c r="NET996"/>
      <c r="NEU996"/>
      <c r="NEV996"/>
      <c r="NEW996"/>
      <c r="NEX996"/>
      <c r="NEY996"/>
      <c r="NEZ996"/>
      <c r="NFA996"/>
      <c r="NFB996"/>
      <c r="NFC996"/>
      <c r="NFD996"/>
      <c r="NFE996"/>
      <c r="NFF996"/>
      <c r="NFG996"/>
      <c r="NFH996"/>
      <c r="NFI996"/>
      <c r="NFJ996"/>
      <c r="NFK996"/>
      <c r="NFL996"/>
      <c r="NFM996"/>
      <c r="NFN996"/>
      <c r="NFO996"/>
      <c r="NFP996"/>
      <c r="NFQ996"/>
      <c r="NFR996"/>
      <c r="NFS996"/>
      <c r="NFT996"/>
      <c r="NFU996"/>
      <c r="NFV996"/>
      <c r="NFW996"/>
      <c r="NFX996"/>
      <c r="NFY996"/>
      <c r="NFZ996"/>
      <c r="NGA996"/>
      <c r="NGB996"/>
      <c r="NGC996"/>
      <c r="NGD996"/>
      <c r="NGE996"/>
      <c r="NGF996"/>
      <c r="NGG996"/>
      <c r="NGH996"/>
      <c r="NGI996"/>
      <c r="NGJ996"/>
      <c r="NGK996"/>
      <c r="NGL996"/>
      <c r="NGM996"/>
      <c r="NGN996"/>
      <c r="NGO996"/>
      <c r="NGP996"/>
      <c r="NGQ996"/>
      <c r="NGR996"/>
      <c r="NGS996"/>
      <c r="NGT996"/>
      <c r="NGU996"/>
      <c r="NGV996"/>
      <c r="NGW996"/>
      <c r="NGX996"/>
      <c r="NGY996"/>
      <c r="NGZ996"/>
      <c r="NHA996"/>
      <c r="NHB996"/>
      <c r="NHC996"/>
      <c r="NHD996"/>
      <c r="NHE996"/>
      <c r="NHF996"/>
      <c r="NHG996"/>
      <c r="NHH996"/>
      <c r="NHI996"/>
      <c r="NHJ996"/>
      <c r="NHK996"/>
      <c r="NHL996"/>
      <c r="NHM996"/>
      <c r="NHN996"/>
      <c r="NHO996"/>
      <c r="NHP996"/>
      <c r="NHQ996"/>
      <c r="NHR996"/>
      <c r="NHS996"/>
      <c r="NHT996"/>
      <c r="NHU996"/>
      <c r="NHV996"/>
      <c r="NHW996"/>
      <c r="NHX996"/>
      <c r="NHY996"/>
      <c r="NHZ996"/>
      <c r="NIA996"/>
      <c r="NIB996"/>
      <c r="NIC996"/>
      <c r="NID996"/>
      <c r="NIE996"/>
      <c r="NIF996"/>
      <c r="NIG996"/>
      <c r="NIH996"/>
      <c r="NII996"/>
      <c r="NIJ996"/>
      <c r="NIK996"/>
      <c r="NIL996"/>
      <c r="NIM996"/>
      <c r="NIN996"/>
      <c r="NIO996"/>
      <c r="NIP996"/>
      <c r="NIQ996"/>
      <c r="NIR996"/>
      <c r="NIS996"/>
      <c r="NIT996"/>
      <c r="NIU996"/>
      <c r="NIV996"/>
      <c r="NIW996"/>
      <c r="NIX996"/>
      <c r="NIY996"/>
      <c r="NIZ996"/>
      <c r="NJA996"/>
      <c r="NJB996"/>
      <c r="NJC996"/>
      <c r="NJD996"/>
      <c r="NJE996"/>
      <c r="NJF996"/>
      <c r="NJG996"/>
      <c r="NJH996"/>
      <c r="NJI996"/>
      <c r="NJJ996"/>
      <c r="NJK996"/>
      <c r="NJL996"/>
      <c r="NJM996"/>
      <c r="NJN996"/>
      <c r="NJO996"/>
      <c r="NJP996"/>
      <c r="NJQ996"/>
      <c r="NJR996"/>
      <c r="NJS996"/>
      <c r="NJT996"/>
      <c r="NJU996"/>
      <c r="NJV996"/>
      <c r="NJW996"/>
      <c r="NJX996"/>
      <c r="NJY996"/>
      <c r="NJZ996"/>
      <c r="NKA996"/>
      <c r="NKB996"/>
      <c r="NKC996"/>
      <c r="NKD996"/>
      <c r="NKE996"/>
      <c r="NKF996"/>
      <c r="NKG996"/>
      <c r="NKH996"/>
      <c r="NKI996"/>
      <c r="NKJ996"/>
      <c r="NKK996"/>
      <c r="NKL996"/>
      <c r="NKM996"/>
      <c r="NKN996"/>
      <c r="NKO996"/>
      <c r="NKP996"/>
      <c r="NKQ996"/>
      <c r="NKR996"/>
      <c r="NKS996"/>
      <c r="NKT996"/>
      <c r="NKU996"/>
      <c r="NKV996"/>
      <c r="NKW996"/>
      <c r="NKX996"/>
      <c r="NKY996"/>
      <c r="NKZ996"/>
      <c r="NLA996"/>
      <c r="NLB996"/>
      <c r="NLC996"/>
      <c r="NLD996"/>
      <c r="NLE996"/>
      <c r="NLF996"/>
      <c r="NLG996"/>
      <c r="NLH996"/>
      <c r="NLI996"/>
      <c r="NLJ996"/>
      <c r="NLK996"/>
      <c r="NLL996"/>
      <c r="NLM996"/>
      <c r="NLN996"/>
      <c r="NLO996"/>
      <c r="NLP996"/>
      <c r="NLQ996"/>
      <c r="NLR996"/>
      <c r="NLS996"/>
      <c r="NLT996"/>
      <c r="NLU996"/>
      <c r="NLV996"/>
      <c r="NLW996"/>
      <c r="NLX996"/>
      <c r="NLY996"/>
      <c r="NLZ996"/>
      <c r="NMA996"/>
      <c r="NMB996"/>
      <c r="NMC996"/>
      <c r="NMD996"/>
      <c r="NME996"/>
      <c r="NMF996"/>
      <c r="NMG996"/>
      <c r="NMH996"/>
      <c r="NMI996"/>
      <c r="NMJ996"/>
      <c r="NMK996"/>
      <c r="NML996"/>
      <c r="NMM996"/>
      <c r="NMN996"/>
      <c r="NMO996"/>
      <c r="NMP996"/>
      <c r="NMQ996"/>
      <c r="NMR996"/>
      <c r="NMS996"/>
      <c r="NMT996"/>
      <c r="NMU996"/>
      <c r="NMV996"/>
      <c r="NMW996"/>
      <c r="NMX996"/>
      <c r="NMY996"/>
      <c r="NMZ996"/>
      <c r="NNA996"/>
      <c r="NNB996"/>
      <c r="NNC996"/>
      <c r="NND996"/>
      <c r="NNE996"/>
      <c r="NNF996"/>
      <c r="NNG996"/>
      <c r="NNH996"/>
      <c r="NNI996"/>
      <c r="NNJ996"/>
      <c r="NNK996"/>
      <c r="NNL996"/>
      <c r="NNM996"/>
      <c r="NNN996"/>
      <c r="NNO996"/>
      <c r="NNP996"/>
      <c r="NNQ996"/>
      <c r="NNR996"/>
      <c r="NNS996"/>
      <c r="NNT996"/>
      <c r="NNU996"/>
      <c r="NNV996"/>
      <c r="NNW996"/>
      <c r="NNX996"/>
      <c r="NNY996"/>
      <c r="NNZ996"/>
      <c r="NOA996"/>
      <c r="NOB996"/>
      <c r="NOC996"/>
      <c r="NOD996"/>
      <c r="NOE996"/>
      <c r="NOF996"/>
      <c r="NOG996"/>
      <c r="NOH996"/>
      <c r="NOI996"/>
      <c r="NOJ996"/>
      <c r="NOK996"/>
      <c r="NOL996"/>
      <c r="NOM996"/>
      <c r="NON996"/>
      <c r="NOO996"/>
      <c r="NOP996"/>
      <c r="NOQ996"/>
      <c r="NOR996"/>
      <c r="NOS996"/>
      <c r="NOT996"/>
      <c r="NOU996"/>
      <c r="NOV996"/>
      <c r="NOW996"/>
      <c r="NOX996"/>
      <c r="NOY996"/>
      <c r="NOZ996"/>
      <c r="NPA996"/>
      <c r="NPB996"/>
      <c r="NPC996"/>
      <c r="NPD996"/>
      <c r="NPE996"/>
      <c r="NPF996"/>
      <c r="NPG996"/>
      <c r="NPH996"/>
      <c r="NPI996"/>
      <c r="NPJ996"/>
      <c r="NPK996"/>
      <c r="NPL996"/>
      <c r="NPM996"/>
      <c r="NPN996"/>
      <c r="NPO996"/>
      <c r="NPP996"/>
      <c r="NPQ996"/>
      <c r="NPR996"/>
      <c r="NPS996"/>
      <c r="NPT996"/>
      <c r="NPU996"/>
      <c r="NPV996"/>
      <c r="NPW996"/>
      <c r="NPX996"/>
      <c r="NPY996"/>
      <c r="NPZ996"/>
      <c r="NQA996"/>
      <c r="NQB996"/>
      <c r="NQC996"/>
      <c r="NQD996"/>
      <c r="NQE996"/>
      <c r="NQF996"/>
      <c r="NQG996"/>
      <c r="NQH996"/>
      <c r="NQI996"/>
      <c r="NQJ996"/>
      <c r="NQK996"/>
      <c r="NQL996"/>
      <c r="NQM996"/>
      <c r="NQN996"/>
      <c r="NQO996"/>
      <c r="NQP996"/>
      <c r="NQQ996"/>
      <c r="NQR996"/>
      <c r="NQS996"/>
      <c r="NQT996"/>
      <c r="NQU996"/>
      <c r="NQV996"/>
      <c r="NQW996"/>
      <c r="NQX996"/>
      <c r="NQY996"/>
      <c r="NQZ996"/>
      <c r="NRA996"/>
      <c r="NRB996"/>
      <c r="NRC996"/>
      <c r="NRD996"/>
      <c r="NRE996"/>
      <c r="NRF996"/>
      <c r="NRG996"/>
      <c r="NRH996"/>
      <c r="NRI996"/>
      <c r="NRJ996"/>
      <c r="NRK996"/>
      <c r="NRL996"/>
      <c r="NRM996"/>
      <c r="NRN996"/>
      <c r="NRO996"/>
      <c r="NRP996"/>
      <c r="NRQ996"/>
      <c r="NRR996"/>
      <c r="NRS996"/>
      <c r="NRT996"/>
      <c r="NRU996"/>
      <c r="NRV996"/>
      <c r="NRW996"/>
      <c r="NRX996"/>
      <c r="NRY996"/>
      <c r="NRZ996"/>
      <c r="NSA996"/>
      <c r="NSB996"/>
      <c r="NSC996"/>
      <c r="NSD996"/>
      <c r="NSE996"/>
      <c r="NSF996"/>
      <c r="NSG996"/>
      <c r="NSH996"/>
      <c r="NSI996"/>
      <c r="NSJ996"/>
      <c r="NSK996"/>
      <c r="NSL996"/>
      <c r="NSM996"/>
      <c r="NSN996"/>
      <c r="NSO996"/>
      <c r="NSP996"/>
      <c r="NSQ996"/>
      <c r="NSR996"/>
      <c r="NSS996"/>
      <c r="NST996"/>
      <c r="NSU996"/>
      <c r="NSV996"/>
      <c r="NSW996"/>
      <c r="NSX996"/>
      <c r="NSY996"/>
      <c r="NSZ996"/>
      <c r="NTA996"/>
      <c r="NTB996"/>
      <c r="NTC996"/>
      <c r="NTD996"/>
      <c r="NTE996"/>
      <c r="NTF996"/>
      <c r="NTG996"/>
      <c r="NTH996"/>
      <c r="NTI996"/>
      <c r="NTJ996"/>
      <c r="NTK996"/>
      <c r="NTL996"/>
      <c r="NTM996"/>
      <c r="NTN996"/>
      <c r="NTO996"/>
      <c r="NTP996"/>
      <c r="NTQ996"/>
      <c r="NTR996"/>
      <c r="NTS996"/>
      <c r="NTT996"/>
      <c r="NTU996"/>
      <c r="NTV996"/>
      <c r="NTW996"/>
      <c r="NTX996"/>
      <c r="NTY996"/>
      <c r="NTZ996"/>
      <c r="NUA996"/>
      <c r="NUB996"/>
      <c r="NUC996"/>
      <c r="NUD996"/>
      <c r="NUE996"/>
      <c r="NUF996"/>
      <c r="NUG996"/>
      <c r="NUH996"/>
      <c r="NUI996"/>
      <c r="NUJ996"/>
      <c r="NUK996"/>
      <c r="NUL996"/>
      <c r="NUM996"/>
      <c r="NUN996"/>
      <c r="NUO996"/>
      <c r="NUP996"/>
      <c r="NUQ996"/>
      <c r="NUR996"/>
      <c r="NUS996"/>
      <c r="NUT996"/>
      <c r="NUU996"/>
      <c r="NUV996"/>
      <c r="NUW996"/>
      <c r="NUX996"/>
      <c r="NUY996"/>
      <c r="NUZ996"/>
      <c r="NVA996"/>
      <c r="NVB996"/>
      <c r="NVC996"/>
      <c r="NVD996"/>
      <c r="NVE996"/>
      <c r="NVF996"/>
      <c r="NVG996"/>
      <c r="NVH996"/>
      <c r="NVI996"/>
      <c r="NVJ996"/>
      <c r="NVK996"/>
      <c r="NVL996"/>
      <c r="NVM996"/>
      <c r="NVN996"/>
      <c r="NVO996"/>
      <c r="NVP996"/>
      <c r="NVQ996"/>
      <c r="NVR996"/>
      <c r="NVS996"/>
      <c r="NVT996"/>
      <c r="NVU996"/>
      <c r="NVV996"/>
      <c r="NVW996"/>
      <c r="NVX996"/>
      <c r="NVY996"/>
      <c r="NVZ996"/>
      <c r="NWA996"/>
      <c r="NWB996"/>
      <c r="NWC996"/>
      <c r="NWD996"/>
      <c r="NWE996"/>
      <c r="NWF996"/>
      <c r="NWG996"/>
      <c r="NWH996"/>
      <c r="NWI996"/>
      <c r="NWJ996"/>
      <c r="NWK996"/>
      <c r="NWL996"/>
      <c r="NWM996"/>
      <c r="NWN996"/>
      <c r="NWO996"/>
      <c r="NWP996"/>
      <c r="NWQ996"/>
      <c r="NWR996"/>
      <c r="NWS996"/>
      <c r="NWT996"/>
      <c r="NWU996"/>
      <c r="NWV996"/>
      <c r="NWW996"/>
      <c r="NWX996"/>
      <c r="NWY996"/>
      <c r="NWZ996"/>
      <c r="NXA996"/>
      <c r="NXB996"/>
      <c r="NXC996"/>
      <c r="NXD996"/>
      <c r="NXE996"/>
      <c r="NXF996"/>
      <c r="NXG996"/>
      <c r="NXH996"/>
      <c r="NXI996"/>
      <c r="NXJ996"/>
      <c r="NXK996"/>
      <c r="NXL996"/>
      <c r="NXM996"/>
      <c r="NXN996"/>
      <c r="NXO996"/>
      <c r="NXP996"/>
      <c r="NXQ996"/>
      <c r="NXR996"/>
      <c r="NXS996"/>
      <c r="NXT996"/>
      <c r="NXU996"/>
      <c r="NXV996"/>
      <c r="NXW996"/>
      <c r="NXX996"/>
      <c r="NXY996"/>
      <c r="NXZ996"/>
      <c r="NYA996"/>
      <c r="NYB996"/>
      <c r="NYC996"/>
      <c r="NYD996"/>
      <c r="NYE996"/>
      <c r="NYF996"/>
      <c r="NYG996"/>
      <c r="NYH996"/>
      <c r="NYI996"/>
      <c r="NYJ996"/>
      <c r="NYK996"/>
      <c r="NYL996"/>
      <c r="NYM996"/>
      <c r="NYN996"/>
      <c r="NYO996"/>
      <c r="NYP996"/>
      <c r="NYQ996"/>
      <c r="NYR996"/>
      <c r="NYS996"/>
      <c r="NYT996"/>
      <c r="NYU996"/>
      <c r="NYV996"/>
      <c r="NYW996"/>
      <c r="NYX996"/>
      <c r="NYY996"/>
      <c r="NYZ996"/>
      <c r="NZA996"/>
      <c r="NZB996"/>
      <c r="NZC996"/>
      <c r="NZD996"/>
      <c r="NZE996"/>
      <c r="NZF996"/>
      <c r="NZG996"/>
      <c r="NZH996"/>
      <c r="NZI996"/>
      <c r="NZJ996"/>
      <c r="NZK996"/>
      <c r="NZL996"/>
      <c r="NZM996"/>
      <c r="NZN996"/>
      <c r="NZO996"/>
      <c r="NZP996"/>
      <c r="NZQ996"/>
      <c r="NZR996"/>
      <c r="NZS996"/>
      <c r="NZT996"/>
      <c r="NZU996"/>
      <c r="NZV996"/>
      <c r="NZW996"/>
      <c r="NZX996"/>
      <c r="NZY996"/>
      <c r="NZZ996"/>
      <c r="OAA996"/>
      <c r="OAB996"/>
      <c r="OAC996"/>
      <c r="OAD996"/>
      <c r="OAE996"/>
      <c r="OAF996"/>
      <c r="OAG996"/>
      <c r="OAH996"/>
      <c r="OAI996"/>
      <c r="OAJ996"/>
      <c r="OAK996"/>
      <c r="OAL996"/>
      <c r="OAM996"/>
      <c r="OAN996"/>
      <c r="OAO996"/>
      <c r="OAP996"/>
      <c r="OAQ996"/>
      <c r="OAR996"/>
      <c r="OAS996"/>
      <c r="OAT996"/>
      <c r="OAU996"/>
      <c r="OAV996"/>
      <c r="OAW996"/>
      <c r="OAX996"/>
      <c r="OAY996"/>
      <c r="OAZ996"/>
      <c r="OBA996"/>
      <c r="OBB996"/>
      <c r="OBC996"/>
      <c r="OBD996"/>
      <c r="OBE996"/>
      <c r="OBF996"/>
      <c r="OBG996"/>
      <c r="OBH996"/>
      <c r="OBI996"/>
      <c r="OBJ996"/>
      <c r="OBK996"/>
      <c r="OBL996"/>
      <c r="OBM996"/>
      <c r="OBN996"/>
      <c r="OBO996"/>
      <c r="OBP996"/>
      <c r="OBQ996"/>
      <c r="OBR996"/>
      <c r="OBS996"/>
      <c r="OBT996"/>
      <c r="OBU996"/>
      <c r="OBV996"/>
      <c r="OBW996"/>
      <c r="OBX996"/>
      <c r="OBY996"/>
      <c r="OBZ996"/>
      <c r="OCA996"/>
      <c r="OCB996"/>
      <c r="OCC996"/>
      <c r="OCD996"/>
      <c r="OCE996"/>
      <c r="OCF996"/>
      <c r="OCG996"/>
      <c r="OCH996"/>
      <c r="OCI996"/>
      <c r="OCJ996"/>
      <c r="OCK996"/>
      <c r="OCL996"/>
      <c r="OCM996"/>
      <c r="OCN996"/>
      <c r="OCO996"/>
      <c r="OCP996"/>
      <c r="OCQ996"/>
      <c r="OCR996"/>
      <c r="OCS996"/>
      <c r="OCT996"/>
      <c r="OCU996"/>
      <c r="OCV996"/>
      <c r="OCW996"/>
      <c r="OCX996"/>
      <c r="OCY996"/>
      <c r="OCZ996"/>
      <c r="ODA996"/>
      <c r="ODB996"/>
      <c r="ODC996"/>
      <c r="ODD996"/>
      <c r="ODE996"/>
      <c r="ODF996"/>
      <c r="ODG996"/>
      <c r="ODH996"/>
      <c r="ODI996"/>
      <c r="ODJ996"/>
      <c r="ODK996"/>
      <c r="ODL996"/>
      <c r="ODM996"/>
      <c r="ODN996"/>
      <c r="ODO996"/>
      <c r="ODP996"/>
      <c r="ODQ996"/>
      <c r="ODR996"/>
      <c r="ODS996"/>
      <c r="ODT996"/>
      <c r="ODU996"/>
      <c r="ODV996"/>
      <c r="ODW996"/>
      <c r="ODX996"/>
      <c r="ODY996"/>
      <c r="ODZ996"/>
      <c r="OEA996"/>
      <c r="OEB996"/>
      <c r="OEC996"/>
      <c r="OED996"/>
      <c r="OEE996"/>
      <c r="OEF996"/>
      <c r="OEG996"/>
      <c r="OEH996"/>
      <c r="OEI996"/>
      <c r="OEJ996"/>
      <c r="OEK996"/>
      <c r="OEL996"/>
      <c r="OEM996"/>
      <c r="OEN996"/>
      <c r="OEO996"/>
      <c r="OEP996"/>
      <c r="OEQ996"/>
      <c r="OER996"/>
      <c r="OES996"/>
      <c r="OET996"/>
      <c r="OEU996"/>
      <c r="OEV996"/>
      <c r="OEW996"/>
      <c r="OEX996"/>
      <c r="OEY996"/>
      <c r="OEZ996"/>
      <c r="OFA996"/>
      <c r="OFB996"/>
      <c r="OFC996"/>
      <c r="OFD996"/>
      <c r="OFE996"/>
      <c r="OFF996"/>
      <c r="OFG996"/>
      <c r="OFH996"/>
      <c r="OFI996"/>
      <c r="OFJ996"/>
      <c r="OFK996"/>
      <c r="OFL996"/>
      <c r="OFM996"/>
      <c r="OFN996"/>
      <c r="OFO996"/>
      <c r="OFP996"/>
      <c r="OFQ996"/>
      <c r="OFR996"/>
      <c r="OFS996"/>
      <c r="OFT996"/>
      <c r="OFU996"/>
      <c r="OFV996"/>
      <c r="OFW996"/>
      <c r="OFX996"/>
      <c r="OFY996"/>
      <c r="OFZ996"/>
      <c r="OGA996"/>
      <c r="OGB996"/>
      <c r="OGC996"/>
      <c r="OGD996"/>
      <c r="OGE996"/>
      <c r="OGF996"/>
      <c r="OGG996"/>
      <c r="OGH996"/>
      <c r="OGI996"/>
      <c r="OGJ996"/>
      <c r="OGK996"/>
      <c r="OGL996"/>
      <c r="OGM996"/>
      <c r="OGN996"/>
      <c r="OGO996"/>
      <c r="OGP996"/>
      <c r="OGQ996"/>
      <c r="OGR996"/>
      <c r="OGS996"/>
      <c r="OGT996"/>
      <c r="OGU996"/>
      <c r="OGV996"/>
      <c r="OGW996"/>
      <c r="OGX996"/>
      <c r="OGY996"/>
      <c r="OGZ996"/>
      <c r="OHA996"/>
      <c r="OHB996"/>
      <c r="OHC996"/>
      <c r="OHD996"/>
      <c r="OHE996"/>
      <c r="OHF996"/>
      <c r="OHG996"/>
      <c r="OHH996"/>
      <c r="OHI996"/>
      <c r="OHJ996"/>
      <c r="OHK996"/>
      <c r="OHL996"/>
      <c r="OHM996"/>
      <c r="OHN996"/>
      <c r="OHO996"/>
      <c r="OHP996"/>
      <c r="OHQ996"/>
      <c r="OHR996"/>
      <c r="OHS996"/>
      <c r="OHT996"/>
      <c r="OHU996"/>
      <c r="OHV996"/>
      <c r="OHW996"/>
      <c r="OHX996"/>
      <c r="OHY996"/>
      <c r="OHZ996"/>
      <c r="OIA996"/>
      <c r="OIB996"/>
      <c r="OIC996"/>
      <c r="OID996"/>
      <c r="OIE996"/>
      <c r="OIF996"/>
      <c r="OIG996"/>
      <c r="OIH996"/>
      <c r="OII996"/>
      <c r="OIJ996"/>
      <c r="OIK996"/>
      <c r="OIL996"/>
      <c r="OIM996"/>
      <c r="OIN996"/>
      <c r="OIO996"/>
      <c r="OIP996"/>
      <c r="OIQ996"/>
      <c r="OIR996"/>
      <c r="OIS996"/>
      <c r="OIT996"/>
      <c r="OIU996"/>
      <c r="OIV996"/>
      <c r="OIW996"/>
      <c r="OIX996"/>
      <c r="OIY996"/>
      <c r="OIZ996"/>
      <c r="OJA996"/>
      <c r="OJB996"/>
      <c r="OJC996"/>
      <c r="OJD996"/>
      <c r="OJE996"/>
      <c r="OJF996"/>
      <c r="OJG996"/>
      <c r="OJH996"/>
      <c r="OJI996"/>
      <c r="OJJ996"/>
      <c r="OJK996"/>
      <c r="OJL996"/>
      <c r="OJM996"/>
      <c r="OJN996"/>
      <c r="OJO996"/>
      <c r="OJP996"/>
      <c r="OJQ996"/>
      <c r="OJR996"/>
      <c r="OJS996"/>
      <c r="OJT996"/>
      <c r="OJU996"/>
      <c r="OJV996"/>
      <c r="OJW996"/>
      <c r="OJX996"/>
      <c r="OJY996"/>
      <c r="OJZ996"/>
      <c r="OKA996"/>
      <c r="OKB996"/>
      <c r="OKC996"/>
      <c r="OKD996"/>
      <c r="OKE996"/>
      <c r="OKF996"/>
      <c r="OKG996"/>
      <c r="OKH996"/>
      <c r="OKI996"/>
      <c r="OKJ996"/>
      <c r="OKK996"/>
      <c r="OKL996"/>
      <c r="OKM996"/>
      <c r="OKN996"/>
      <c r="OKO996"/>
      <c r="OKP996"/>
      <c r="OKQ996"/>
      <c r="OKR996"/>
      <c r="OKS996"/>
      <c r="OKT996"/>
      <c r="OKU996"/>
      <c r="OKV996"/>
      <c r="OKW996"/>
      <c r="OKX996"/>
      <c r="OKY996"/>
      <c r="OKZ996"/>
      <c r="OLA996"/>
      <c r="OLB996"/>
      <c r="OLC996"/>
      <c r="OLD996"/>
      <c r="OLE996"/>
      <c r="OLF996"/>
      <c r="OLG996"/>
      <c r="OLH996"/>
      <c r="OLI996"/>
      <c r="OLJ996"/>
      <c r="OLK996"/>
      <c r="OLL996"/>
      <c r="OLM996"/>
      <c r="OLN996"/>
      <c r="OLO996"/>
      <c r="OLP996"/>
      <c r="OLQ996"/>
      <c r="OLR996"/>
      <c r="OLS996"/>
      <c r="OLT996"/>
      <c r="OLU996"/>
      <c r="OLV996"/>
      <c r="OLW996"/>
      <c r="OLX996"/>
      <c r="OLY996"/>
      <c r="OLZ996"/>
      <c r="OMA996"/>
      <c r="OMB996"/>
      <c r="OMC996"/>
      <c r="OMD996"/>
      <c r="OME996"/>
      <c r="OMF996"/>
      <c r="OMG996"/>
      <c r="OMH996"/>
      <c r="OMI996"/>
      <c r="OMJ996"/>
      <c r="OMK996"/>
      <c r="OML996"/>
      <c r="OMM996"/>
      <c r="OMN996"/>
      <c r="OMO996"/>
      <c r="OMP996"/>
      <c r="OMQ996"/>
      <c r="OMR996"/>
      <c r="OMS996"/>
      <c r="OMT996"/>
      <c r="OMU996"/>
      <c r="OMV996"/>
      <c r="OMW996"/>
      <c r="OMX996"/>
      <c r="OMY996"/>
      <c r="OMZ996"/>
      <c r="ONA996"/>
      <c r="ONB996"/>
      <c r="ONC996"/>
      <c r="OND996"/>
      <c r="ONE996"/>
      <c r="ONF996"/>
      <c r="ONG996"/>
      <c r="ONH996"/>
      <c r="ONI996"/>
      <c r="ONJ996"/>
      <c r="ONK996"/>
      <c r="ONL996"/>
      <c r="ONM996"/>
      <c r="ONN996"/>
      <c r="ONO996"/>
      <c r="ONP996"/>
      <c r="ONQ996"/>
      <c r="ONR996"/>
      <c r="ONS996"/>
      <c r="ONT996"/>
      <c r="ONU996"/>
      <c r="ONV996"/>
      <c r="ONW996"/>
      <c r="ONX996"/>
      <c r="ONY996"/>
      <c r="ONZ996"/>
      <c r="OOA996"/>
      <c r="OOB996"/>
      <c r="OOC996"/>
      <c r="OOD996"/>
      <c r="OOE996"/>
      <c r="OOF996"/>
      <c r="OOG996"/>
      <c r="OOH996"/>
      <c r="OOI996"/>
      <c r="OOJ996"/>
      <c r="OOK996"/>
      <c r="OOL996"/>
      <c r="OOM996"/>
      <c r="OON996"/>
      <c r="OOO996"/>
      <c r="OOP996"/>
      <c r="OOQ996"/>
      <c r="OOR996"/>
      <c r="OOS996"/>
      <c r="OOT996"/>
      <c r="OOU996"/>
      <c r="OOV996"/>
      <c r="OOW996"/>
      <c r="OOX996"/>
      <c r="OOY996"/>
      <c r="OOZ996"/>
      <c r="OPA996"/>
      <c r="OPB996"/>
      <c r="OPC996"/>
      <c r="OPD996"/>
      <c r="OPE996"/>
      <c r="OPF996"/>
      <c r="OPG996"/>
      <c r="OPH996"/>
      <c r="OPI996"/>
      <c r="OPJ996"/>
      <c r="OPK996"/>
      <c r="OPL996"/>
      <c r="OPM996"/>
      <c r="OPN996"/>
      <c r="OPO996"/>
      <c r="OPP996"/>
      <c r="OPQ996"/>
      <c r="OPR996"/>
      <c r="OPS996"/>
      <c r="OPT996"/>
      <c r="OPU996"/>
      <c r="OPV996"/>
      <c r="OPW996"/>
      <c r="OPX996"/>
      <c r="OPY996"/>
      <c r="OPZ996"/>
      <c r="OQA996"/>
      <c r="OQB996"/>
      <c r="OQC996"/>
      <c r="OQD996"/>
      <c r="OQE996"/>
      <c r="OQF996"/>
      <c r="OQG996"/>
      <c r="OQH996"/>
      <c r="OQI996"/>
      <c r="OQJ996"/>
      <c r="OQK996"/>
      <c r="OQL996"/>
      <c r="OQM996"/>
      <c r="OQN996"/>
      <c r="OQO996"/>
      <c r="OQP996"/>
      <c r="OQQ996"/>
      <c r="OQR996"/>
      <c r="OQS996"/>
      <c r="OQT996"/>
      <c r="OQU996"/>
      <c r="OQV996"/>
      <c r="OQW996"/>
      <c r="OQX996"/>
      <c r="OQY996"/>
      <c r="OQZ996"/>
      <c r="ORA996"/>
      <c r="ORB996"/>
      <c r="ORC996"/>
      <c r="ORD996"/>
      <c r="ORE996"/>
      <c r="ORF996"/>
      <c r="ORG996"/>
      <c r="ORH996"/>
      <c r="ORI996"/>
      <c r="ORJ996"/>
      <c r="ORK996"/>
      <c r="ORL996"/>
      <c r="ORM996"/>
      <c r="ORN996"/>
      <c r="ORO996"/>
      <c r="ORP996"/>
      <c r="ORQ996"/>
      <c r="ORR996"/>
      <c r="ORS996"/>
      <c r="ORT996"/>
      <c r="ORU996"/>
      <c r="ORV996"/>
      <c r="ORW996"/>
      <c r="ORX996"/>
      <c r="ORY996"/>
      <c r="ORZ996"/>
      <c r="OSA996"/>
      <c r="OSB996"/>
      <c r="OSC996"/>
      <c r="OSD996"/>
      <c r="OSE996"/>
      <c r="OSF996"/>
      <c r="OSG996"/>
      <c r="OSH996"/>
      <c r="OSI996"/>
      <c r="OSJ996"/>
      <c r="OSK996"/>
      <c r="OSL996"/>
      <c r="OSM996"/>
      <c r="OSN996"/>
      <c r="OSO996"/>
      <c r="OSP996"/>
      <c r="OSQ996"/>
      <c r="OSR996"/>
      <c r="OSS996"/>
      <c r="OST996"/>
      <c r="OSU996"/>
      <c r="OSV996"/>
      <c r="OSW996"/>
      <c r="OSX996"/>
      <c r="OSY996"/>
      <c r="OSZ996"/>
      <c r="OTA996"/>
      <c r="OTB996"/>
      <c r="OTC996"/>
      <c r="OTD996"/>
      <c r="OTE996"/>
      <c r="OTF996"/>
      <c r="OTG996"/>
      <c r="OTH996"/>
      <c r="OTI996"/>
      <c r="OTJ996"/>
      <c r="OTK996"/>
      <c r="OTL996"/>
      <c r="OTM996"/>
      <c r="OTN996"/>
      <c r="OTO996"/>
      <c r="OTP996"/>
      <c r="OTQ996"/>
      <c r="OTR996"/>
      <c r="OTS996"/>
      <c r="OTT996"/>
      <c r="OTU996"/>
      <c r="OTV996"/>
      <c r="OTW996"/>
      <c r="OTX996"/>
      <c r="OTY996"/>
      <c r="OTZ996"/>
      <c r="OUA996"/>
      <c r="OUB996"/>
      <c r="OUC996"/>
      <c r="OUD996"/>
      <c r="OUE996"/>
      <c r="OUF996"/>
      <c r="OUG996"/>
      <c r="OUH996"/>
      <c r="OUI996"/>
      <c r="OUJ996"/>
      <c r="OUK996"/>
      <c r="OUL996"/>
      <c r="OUM996"/>
      <c r="OUN996"/>
      <c r="OUO996"/>
      <c r="OUP996"/>
      <c r="OUQ996"/>
      <c r="OUR996"/>
      <c r="OUS996"/>
      <c r="OUT996"/>
      <c r="OUU996"/>
      <c r="OUV996"/>
      <c r="OUW996"/>
      <c r="OUX996"/>
      <c r="OUY996"/>
      <c r="OUZ996"/>
      <c r="OVA996"/>
      <c r="OVB996"/>
      <c r="OVC996"/>
      <c r="OVD996"/>
      <c r="OVE996"/>
      <c r="OVF996"/>
      <c r="OVG996"/>
      <c r="OVH996"/>
      <c r="OVI996"/>
      <c r="OVJ996"/>
      <c r="OVK996"/>
      <c r="OVL996"/>
      <c r="OVM996"/>
      <c r="OVN996"/>
      <c r="OVO996"/>
      <c r="OVP996"/>
      <c r="OVQ996"/>
      <c r="OVR996"/>
      <c r="OVS996"/>
      <c r="OVT996"/>
      <c r="OVU996"/>
      <c r="OVV996"/>
      <c r="OVW996"/>
      <c r="OVX996"/>
      <c r="OVY996"/>
      <c r="OVZ996"/>
      <c r="OWA996"/>
      <c r="OWB996"/>
      <c r="OWC996"/>
      <c r="OWD996"/>
      <c r="OWE996"/>
      <c r="OWF996"/>
      <c r="OWG996"/>
      <c r="OWH996"/>
      <c r="OWI996"/>
      <c r="OWJ996"/>
      <c r="OWK996"/>
      <c r="OWL996"/>
      <c r="OWM996"/>
      <c r="OWN996"/>
      <c r="OWO996"/>
      <c r="OWP996"/>
      <c r="OWQ996"/>
      <c r="OWR996"/>
      <c r="OWS996"/>
      <c r="OWT996"/>
      <c r="OWU996"/>
      <c r="OWV996"/>
      <c r="OWW996"/>
      <c r="OWX996"/>
      <c r="OWY996"/>
      <c r="OWZ996"/>
      <c r="OXA996"/>
      <c r="OXB996"/>
      <c r="OXC996"/>
      <c r="OXD996"/>
      <c r="OXE996"/>
      <c r="OXF996"/>
      <c r="OXG996"/>
      <c r="OXH996"/>
      <c r="OXI996"/>
      <c r="OXJ996"/>
      <c r="OXK996"/>
      <c r="OXL996"/>
      <c r="OXM996"/>
      <c r="OXN996"/>
      <c r="OXO996"/>
      <c r="OXP996"/>
      <c r="OXQ996"/>
      <c r="OXR996"/>
      <c r="OXS996"/>
      <c r="OXT996"/>
      <c r="OXU996"/>
      <c r="OXV996"/>
      <c r="OXW996"/>
      <c r="OXX996"/>
      <c r="OXY996"/>
      <c r="OXZ996"/>
      <c r="OYA996"/>
      <c r="OYB996"/>
      <c r="OYC996"/>
      <c r="OYD996"/>
      <c r="OYE996"/>
      <c r="OYF996"/>
      <c r="OYG996"/>
      <c r="OYH996"/>
      <c r="OYI996"/>
      <c r="OYJ996"/>
      <c r="OYK996"/>
      <c r="OYL996"/>
      <c r="OYM996"/>
      <c r="OYN996"/>
      <c r="OYO996"/>
      <c r="OYP996"/>
      <c r="OYQ996"/>
      <c r="OYR996"/>
      <c r="OYS996"/>
      <c r="OYT996"/>
      <c r="OYU996"/>
      <c r="OYV996"/>
      <c r="OYW996"/>
      <c r="OYX996"/>
      <c r="OYY996"/>
      <c r="OYZ996"/>
      <c r="OZA996"/>
      <c r="OZB996"/>
      <c r="OZC996"/>
      <c r="OZD996"/>
      <c r="OZE996"/>
      <c r="OZF996"/>
      <c r="OZG996"/>
      <c r="OZH996"/>
      <c r="OZI996"/>
      <c r="OZJ996"/>
      <c r="OZK996"/>
      <c r="OZL996"/>
      <c r="OZM996"/>
      <c r="OZN996"/>
      <c r="OZO996"/>
      <c r="OZP996"/>
      <c r="OZQ996"/>
      <c r="OZR996"/>
      <c r="OZS996"/>
      <c r="OZT996"/>
      <c r="OZU996"/>
      <c r="OZV996"/>
      <c r="OZW996"/>
      <c r="OZX996"/>
      <c r="OZY996"/>
      <c r="OZZ996"/>
      <c r="PAA996"/>
      <c r="PAB996"/>
      <c r="PAC996"/>
      <c r="PAD996"/>
      <c r="PAE996"/>
      <c r="PAF996"/>
      <c r="PAG996"/>
      <c r="PAH996"/>
      <c r="PAI996"/>
      <c r="PAJ996"/>
      <c r="PAK996"/>
      <c r="PAL996"/>
      <c r="PAM996"/>
      <c r="PAN996"/>
      <c r="PAO996"/>
      <c r="PAP996"/>
      <c r="PAQ996"/>
      <c r="PAR996"/>
      <c r="PAS996"/>
      <c r="PAT996"/>
      <c r="PAU996"/>
      <c r="PAV996"/>
      <c r="PAW996"/>
      <c r="PAX996"/>
      <c r="PAY996"/>
      <c r="PAZ996"/>
      <c r="PBA996"/>
      <c r="PBB996"/>
      <c r="PBC996"/>
      <c r="PBD996"/>
      <c r="PBE996"/>
      <c r="PBF996"/>
      <c r="PBG996"/>
      <c r="PBH996"/>
      <c r="PBI996"/>
      <c r="PBJ996"/>
      <c r="PBK996"/>
      <c r="PBL996"/>
      <c r="PBM996"/>
      <c r="PBN996"/>
      <c r="PBO996"/>
      <c r="PBP996"/>
      <c r="PBQ996"/>
      <c r="PBR996"/>
      <c r="PBS996"/>
      <c r="PBT996"/>
      <c r="PBU996"/>
      <c r="PBV996"/>
      <c r="PBW996"/>
      <c r="PBX996"/>
      <c r="PBY996"/>
      <c r="PBZ996"/>
      <c r="PCA996"/>
      <c r="PCB996"/>
      <c r="PCC996"/>
      <c r="PCD996"/>
      <c r="PCE996"/>
      <c r="PCF996"/>
      <c r="PCG996"/>
      <c r="PCH996"/>
      <c r="PCI996"/>
      <c r="PCJ996"/>
      <c r="PCK996"/>
      <c r="PCL996"/>
      <c r="PCM996"/>
      <c r="PCN996"/>
      <c r="PCO996"/>
      <c r="PCP996"/>
      <c r="PCQ996"/>
      <c r="PCR996"/>
      <c r="PCS996"/>
      <c r="PCT996"/>
      <c r="PCU996"/>
      <c r="PCV996"/>
      <c r="PCW996"/>
      <c r="PCX996"/>
      <c r="PCY996"/>
      <c r="PCZ996"/>
      <c r="PDA996"/>
      <c r="PDB996"/>
      <c r="PDC996"/>
      <c r="PDD996"/>
      <c r="PDE996"/>
      <c r="PDF996"/>
      <c r="PDG996"/>
      <c r="PDH996"/>
      <c r="PDI996"/>
      <c r="PDJ996"/>
      <c r="PDK996"/>
      <c r="PDL996"/>
      <c r="PDM996"/>
      <c r="PDN996"/>
      <c r="PDO996"/>
      <c r="PDP996"/>
      <c r="PDQ996"/>
      <c r="PDR996"/>
      <c r="PDS996"/>
      <c r="PDT996"/>
      <c r="PDU996"/>
      <c r="PDV996"/>
      <c r="PDW996"/>
      <c r="PDX996"/>
      <c r="PDY996"/>
      <c r="PDZ996"/>
      <c r="PEA996"/>
      <c r="PEB996"/>
      <c r="PEC996"/>
      <c r="PED996"/>
      <c r="PEE996"/>
      <c r="PEF996"/>
      <c r="PEG996"/>
      <c r="PEH996"/>
      <c r="PEI996"/>
      <c r="PEJ996"/>
      <c r="PEK996"/>
      <c r="PEL996"/>
      <c r="PEM996"/>
      <c r="PEN996"/>
      <c r="PEO996"/>
      <c r="PEP996"/>
      <c r="PEQ996"/>
      <c r="PER996"/>
      <c r="PES996"/>
      <c r="PET996"/>
      <c r="PEU996"/>
      <c r="PEV996"/>
      <c r="PEW996"/>
      <c r="PEX996"/>
      <c r="PEY996"/>
      <c r="PEZ996"/>
      <c r="PFA996"/>
      <c r="PFB996"/>
      <c r="PFC996"/>
      <c r="PFD996"/>
      <c r="PFE996"/>
      <c r="PFF996"/>
      <c r="PFG996"/>
      <c r="PFH996"/>
      <c r="PFI996"/>
      <c r="PFJ996"/>
      <c r="PFK996"/>
      <c r="PFL996"/>
      <c r="PFM996"/>
      <c r="PFN996"/>
      <c r="PFO996"/>
      <c r="PFP996"/>
      <c r="PFQ996"/>
      <c r="PFR996"/>
      <c r="PFS996"/>
      <c r="PFT996"/>
      <c r="PFU996"/>
      <c r="PFV996"/>
      <c r="PFW996"/>
      <c r="PFX996"/>
      <c r="PFY996"/>
      <c r="PFZ996"/>
      <c r="PGA996"/>
      <c r="PGB996"/>
      <c r="PGC996"/>
      <c r="PGD996"/>
      <c r="PGE996"/>
      <c r="PGF996"/>
      <c r="PGG996"/>
      <c r="PGH996"/>
      <c r="PGI996"/>
      <c r="PGJ996"/>
      <c r="PGK996"/>
      <c r="PGL996"/>
      <c r="PGM996"/>
      <c r="PGN996"/>
      <c r="PGO996"/>
      <c r="PGP996"/>
      <c r="PGQ996"/>
      <c r="PGR996"/>
      <c r="PGS996"/>
      <c r="PGT996"/>
      <c r="PGU996"/>
      <c r="PGV996"/>
      <c r="PGW996"/>
      <c r="PGX996"/>
      <c r="PGY996"/>
      <c r="PGZ996"/>
      <c r="PHA996"/>
      <c r="PHB996"/>
      <c r="PHC996"/>
      <c r="PHD996"/>
      <c r="PHE996"/>
      <c r="PHF996"/>
      <c r="PHG996"/>
      <c r="PHH996"/>
      <c r="PHI996"/>
      <c r="PHJ996"/>
      <c r="PHK996"/>
      <c r="PHL996"/>
      <c r="PHM996"/>
      <c r="PHN996"/>
      <c r="PHO996"/>
      <c r="PHP996"/>
      <c r="PHQ996"/>
      <c r="PHR996"/>
      <c r="PHS996"/>
      <c r="PHT996"/>
      <c r="PHU996"/>
      <c r="PHV996"/>
      <c r="PHW996"/>
      <c r="PHX996"/>
      <c r="PHY996"/>
      <c r="PHZ996"/>
      <c r="PIA996"/>
      <c r="PIB996"/>
      <c r="PIC996"/>
      <c r="PID996"/>
      <c r="PIE996"/>
      <c r="PIF996"/>
      <c r="PIG996"/>
      <c r="PIH996"/>
      <c r="PII996"/>
      <c r="PIJ996"/>
      <c r="PIK996"/>
      <c r="PIL996"/>
      <c r="PIM996"/>
      <c r="PIN996"/>
      <c r="PIO996"/>
      <c r="PIP996"/>
      <c r="PIQ996"/>
      <c r="PIR996"/>
      <c r="PIS996"/>
      <c r="PIT996"/>
      <c r="PIU996"/>
      <c r="PIV996"/>
      <c r="PIW996"/>
      <c r="PIX996"/>
      <c r="PIY996"/>
      <c r="PIZ996"/>
      <c r="PJA996"/>
      <c r="PJB996"/>
      <c r="PJC996"/>
      <c r="PJD996"/>
      <c r="PJE996"/>
      <c r="PJF996"/>
      <c r="PJG996"/>
      <c r="PJH996"/>
      <c r="PJI996"/>
      <c r="PJJ996"/>
      <c r="PJK996"/>
      <c r="PJL996"/>
      <c r="PJM996"/>
      <c r="PJN996"/>
      <c r="PJO996"/>
      <c r="PJP996"/>
      <c r="PJQ996"/>
      <c r="PJR996"/>
      <c r="PJS996"/>
      <c r="PJT996"/>
      <c r="PJU996"/>
      <c r="PJV996"/>
      <c r="PJW996"/>
      <c r="PJX996"/>
      <c r="PJY996"/>
      <c r="PJZ996"/>
      <c r="PKA996"/>
      <c r="PKB996"/>
      <c r="PKC996"/>
      <c r="PKD996"/>
      <c r="PKE996"/>
      <c r="PKF996"/>
      <c r="PKG996"/>
      <c r="PKH996"/>
      <c r="PKI996"/>
      <c r="PKJ996"/>
      <c r="PKK996"/>
      <c r="PKL996"/>
      <c r="PKM996"/>
      <c r="PKN996"/>
      <c r="PKO996"/>
      <c r="PKP996"/>
      <c r="PKQ996"/>
      <c r="PKR996"/>
      <c r="PKS996"/>
      <c r="PKT996"/>
      <c r="PKU996"/>
      <c r="PKV996"/>
      <c r="PKW996"/>
      <c r="PKX996"/>
      <c r="PKY996"/>
      <c r="PKZ996"/>
      <c r="PLA996"/>
      <c r="PLB996"/>
      <c r="PLC996"/>
      <c r="PLD996"/>
      <c r="PLE996"/>
      <c r="PLF996"/>
      <c r="PLG996"/>
      <c r="PLH996"/>
      <c r="PLI996"/>
      <c r="PLJ996"/>
      <c r="PLK996"/>
      <c r="PLL996"/>
      <c r="PLM996"/>
      <c r="PLN996"/>
      <c r="PLO996"/>
      <c r="PLP996"/>
      <c r="PLQ996"/>
      <c r="PLR996"/>
      <c r="PLS996"/>
      <c r="PLT996"/>
      <c r="PLU996"/>
      <c r="PLV996"/>
      <c r="PLW996"/>
      <c r="PLX996"/>
      <c r="PLY996"/>
      <c r="PLZ996"/>
      <c r="PMA996"/>
      <c r="PMB996"/>
      <c r="PMC996"/>
      <c r="PMD996"/>
      <c r="PME996"/>
      <c r="PMF996"/>
      <c r="PMG996"/>
      <c r="PMH996"/>
      <c r="PMI996"/>
      <c r="PMJ996"/>
      <c r="PMK996"/>
      <c r="PML996"/>
      <c r="PMM996"/>
      <c r="PMN996"/>
      <c r="PMO996"/>
      <c r="PMP996"/>
      <c r="PMQ996"/>
      <c r="PMR996"/>
      <c r="PMS996"/>
      <c r="PMT996"/>
      <c r="PMU996"/>
      <c r="PMV996"/>
      <c r="PMW996"/>
      <c r="PMX996"/>
      <c r="PMY996"/>
      <c r="PMZ996"/>
      <c r="PNA996"/>
      <c r="PNB996"/>
      <c r="PNC996"/>
      <c r="PND996"/>
      <c r="PNE996"/>
      <c r="PNF996"/>
      <c r="PNG996"/>
      <c r="PNH996"/>
      <c r="PNI996"/>
      <c r="PNJ996"/>
      <c r="PNK996"/>
      <c r="PNL996"/>
      <c r="PNM996"/>
      <c r="PNN996"/>
      <c r="PNO996"/>
      <c r="PNP996"/>
      <c r="PNQ996"/>
      <c r="PNR996"/>
      <c r="PNS996"/>
      <c r="PNT996"/>
      <c r="PNU996"/>
      <c r="PNV996"/>
      <c r="PNW996"/>
      <c r="PNX996"/>
      <c r="PNY996"/>
      <c r="PNZ996"/>
      <c r="POA996"/>
      <c r="POB996"/>
      <c r="POC996"/>
      <c r="POD996"/>
      <c r="POE996"/>
      <c r="POF996"/>
      <c r="POG996"/>
      <c r="POH996"/>
      <c r="POI996"/>
      <c r="POJ996"/>
      <c r="POK996"/>
      <c r="POL996"/>
      <c r="POM996"/>
      <c r="PON996"/>
      <c r="POO996"/>
      <c r="POP996"/>
      <c r="POQ996"/>
      <c r="POR996"/>
      <c r="POS996"/>
      <c r="POT996"/>
      <c r="POU996"/>
      <c r="POV996"/>
      <c r="POW996"/>
      <c r="POX996"/>
      <c r="POY996"/>
      <c r="POZ996"/>
      <c r="PPA996"/>
      <c r="PPB996"/>
      <c r="PPC996"/>
      <c r="PPD996"/>
      <c r="PPE996"/>
      <c r="PPF996"/>
      <c r="PPG996"/>
      <c r="PPH996"/>
      <c r="PPI996"/>
      <c r="PPJ996"/>
      <c r="PPK996"/>
      <c r="PPL996"/>
      <c r="PPM996"/>
      <c r="PPN996"/>
      <c r="PPO996"/>
      <c r="PPP996"/>
      <c r="PPQ996"/>
      <c r="PPR996"/>
      <c r="PPS996"/>
      <c r="PPT996"/>
      <c r="PPU996"/>
      <c r="PPV996"/>
      <c r="PPW996"/>
      <c r="PPX996"/>
      <c r="PPY996"/>
      <c r="PPZ996"/>
      <c r="PQA996"/>
      <c r="PQB996"/>
      <c r="PQC996"/>
      <c r="PQD996"/>
      <c r="PQE996"/>
      <c r="PQF996"/>
      <c r="PQG996"/>
      <c r="PQH996"/>
      <c r="PQI996"/>
      <c r="PQJ996"/>
      <c r="PQK996"/>
      <c r="PQL996"/>
      <c r="PQM996"/>
      <c r="PQN996"/>
      <c r="PQO996"/>
      <c r="PQP996"/>
      <c r="PQQ996"/>
      <c r="PQR996"/>
      <c r="PQS996"/>
      <c r="PQT996"/>
      <c r="PQU996"/>
      <c r="PQV996"/>
      <c r="PQW996"/>
      <c r="PQX996"/>
      <c r="PQY996"/>
      <c r="PQZ996"/>
      <c r="PRA996"/>
      <c r="PRB996"/>
      <c r="PRC996"/>
      <c r="PRD996"/>
      <c r="PRE996"/>
      <c r="PRF996"/>
      <c r="PRG996"/>
      <c r="PRH996"/>
      <c r="PRI996"/>
      <c r="PRJ996"/>
      <c r="PRK996"/>
      <c r="PRL996"/>
      <c r="PRM996"/>
      <c r="PRN996"/>
      <c r="PRO996"/>
      <c r="PRP996"/>
      <c r="PRQ996"/>
      <c r="PRR996"/>
      <c r="PRS996"/>
      <c r="PRT996"/>
      <c r="PRU996"/>
      <c r="PRV996"/>
      <c r="PRW996"/>
      <c r="PRX996"/>
      <c r="PRY996"/>
      <c r="PRZ996"/>
      <c r="PSA996"/>
      <c r="PSB996"/>
      <c r="PSC996"/>
      <c r="PSD996"/>
      <c r="PSE996"/>
      <c r="PSF996"/>
      <c r="PSG996"/>
      <c r="PSH996"/>
      <c r="PSI996"/>
      <c r="PSJ996"/>
      <c r="PSK996"/>
      <c r="PSL996"/>
      <c r="PSM996"/>
      <c r="PSN996"/>
      <c r="PSO996"/>
      <c r="PSP996"/>
      <c r="PSQ996"/>
      <c r="PSR996"/>
      <c r="PSS996"/>
      <c r="PST996"/>
      <c r="PSU996"/>
      <c r="PSV996"/>
      <c r="PSW996"/>
      <c r="PSX996"/>
      <c r="PSY996"/>
      <c r="PSZ996"/>
      <c r="PTA996"/>
      <c r="PTB996"/>
      <c r="PTC996"/>
      <c r="PTD996"/>
      <c r="PTE996"/>
      <c r="PTF996"/>
      <c r="PTG996"/>
      <c r="PTH996"/>
      <c r="PTI996"/>
      <c r="PTJ996"/>
      <c r="PTK996"/>
      <c r="PTL996"/>
      <c r="PTM996"/>
      <c r="PTN996"/>
      <c r="PTO996"/>
      <c r="PTP996"/>
      <c r="PTQ996"/>
      <c r="PTR996"/>
      <c r="PTS996"/>
      <c r="PTT996"/>
      <c r="PTU996"/>
      <c r="PTV996"/>
      <c r="PTW996"/>
      <c r="PTX996"/>
      <c r="PTY996"/>
      <c r="PTZ996"/>
      <c r="PUA996"/>
      <c r="PUB996"/>
      <c r="PUC996"/>
      <c r="PUD996"/>
      <c r="PUE996"/>
      <c r="PUF996"/>
      <c r="PUG996"/>
      <c r="PUH996"/>
      <c r="PUI996"/>
      <c r="PUJ996"/>
      <c r="PUK996"/>
      <c r="PUL996"/>
      <c r="PUM996"/>
      <c r="PUN996"/>
      <c r="PUO996"/>
      <c r="PUP996"/>
      <c r="PUQ996"/>
      <c r="PUR996"/>
      <c r="PUS996"/>
      <c r="PUT996"/>
      <c r="PUU996"/>
      <c r="PUV996"/>
      <c r="PUW996"/>
      <c r="PUX996"/>
      <c r="PUY996"/>
      <c r="PUZ996"/>
      <c r="PVA996"/>
      <c r="PVB996"/>
      <c r="PVC996"/>
      <c r="PVD996"/>
      <c r="PVE996"/>
      <c r="PVF996"/>
      <c r="PVG996"/>
      <c r="PVH996"/>
      <c r="PVI996"/>
      <c r="PVJ996"/>
      <c r="PVK996"/>
      <c r="PVL996"/>
      <c r="PVM996"/>
      <c r="PVN996"/>
      <c r="PVO996"/>
      <c r="PVP996"/>
      <c r="PVQ996"/>
      <c r="PVR996"/>
      <c r="PVS996"/>
      <c r="PVT996"/>
      <c r="PVU996"/>
      <c r="PVV996"/>
      <c r="PVW996"/>
      <c r="PVX996"/>
      <c r="PVY996"/>
      <c r="PVZ996"/>
      <c r="PWA996"/>
      <c r="PWB996"/>
      <c r="PWC996"/>
      <c r="PWD996"/>
      <c r="PWE996"/>
      <c r="PWF996"/>
      <c r="PWG996"/>
      <c r="PWH996"/>
      <c r="PWI996"/>
      <c r="PWJ996"/>
      <c r="PWK996"/>
      <c r="PWL996"/>
      <c r="PWM996"/>
      <c r="PWN996"/>
      <c r="PWO996"/>
      <c r="PWP996"/>
      <c r="PWQ996"/>
      <c r="PWR996"/>
      <c r="PWS996"/>
      <c r="PWT996"/>
      <c r="PWU996"/>
      <c r="PWV996"/>
      <c r="PWW996"/>
      <c r="PWX996"/>
      <c r="PWY996"/>
      <c r="PWZ996"/>
      <c r="PXA996"/>
      <c r="PXB996"/>
      <c r="PXC996"/>
      <c r="PXD996"/>
      <c r="PXE996"/>
      <c r="PXF996"/>
      <c r="PXG996"/>
      <c r="PXH996"/>
      <c r="PXI996"/>
      <c r="PXJ996"/>
      <c r="PXK996"/>
      <c r="PXL996"/>
      <c r="PXM996"/>
      <c r="PXN996"/>
      <c r="PXO996"/>
      <c r="PXP996"/>
      <c r="PXQ996"/>
      <c r="PXR996"/>
      <c r="PXS996"/>
      <c r="PXT996"/>
      <c r="PXU996"/>
      <c r="PXV996"/>
      <c r="PXW996"/>
      <c r="PXX996"/>
      <c r="PXY996"/>
      <c r="PXZ996"/>
      <c r="PYA996"/>
      <c r="PYB996"/>
      <c r="PYC996"/>
      <c r="PYD996"/>
      <c r="PYE996"/>
      <c r="PYF996"/>
      <c r="PYG996"/>
      <c r="PYH996"/>
      <c r="PYI996"/>
      <c r="PYJ996"/>
      <c r="PYK996"/>
      <c r="PYL996"/>
      <c r="PYM996"/>
      <c r="PYN996"/>
      <c r="PYO996"/>
      <c r="PYP996"/>
      <c r="PYQ996"/>
      <c r="PYR996"/>
      <c r="PYS996"/>
      <c r="PYT996"/>
      <c r="PYU996"/>
      <c r="PYV996"/>
      <c r="PYW996"/>
      <c r="PYX996"/>
      <c r="PYY996"/>
      <c r="PYZ996"/>
      <c r="PZA996"/>
      <c r="PZB996"/>
      <c r="PZC996"/>
      <c r="PZD996"/>
      <c r="PZE996"/>
      <c r="PZF996"/>
      <c r="PZG996"/>
      <c r="PZH996"/>
      <c r="PZI996"/>
      <c r="PZJ996"/>
      <c r="PZK996"/>
      <c r="PZL996"/>
      <c r="PZM996"/>
      <c r="PZN996"/>
      <c r="PZO996"/>
      <c r="PZP996"/>
      <c r="PZQ996"/>
      <c r="PZR996"/>
      <c r="PZS996"/>
      <c r="PZT996"/>
      <c r="PZU996"/>
      <c r="PZV996"/>
      <c r="PZW996"/>
      <c r="PZX996"/>
      <c r="PZY996"/>
      <c r="PZZ996"/>
      <c r="QAA996"/>
      <c r="QAB996"/>
      <c r="QAC996"/>
      <c r="QAD996"/>
      <c r="QAE996"/>
      <c r="QAF996"/>
      <c r="QAG996"/>
      <c r="QAH996"/>
      <c r="QAI996"/>
      <c r="QAJ996"/>
      <c r="QAK996"/>
      <c r="QAL996"/>
      <c r="QAM996"/>
      <c r="QAN996"/>
      <c r="QAO996"/>
      <c r="QAP996"/>
      <c r="QAQ996"/>
      <c r="QAR996"/>
      <c r="QAS996"/>
      <c r="QAT996"/>
      <c r="QAU996"/>
      <c r="QAV996"/>
      <c r="QAW996"/>
      <c r="QAX996"/>
      <c r="QAY996"/>
      <c r="QAZ996"/>
      <c r="QBA996"/>
      <c r="QBB996"/>
      <c r="QBC996"/>
      <c r="QBD996"/>
      <c r="QBE996"/>
      <c r="QBF996"/>
      <c r="QBG996"/>
      <c r="QBH996"/>
      <c r="QBI996"/>
      <c r="QBJ996"/>
      <c r="QBK996"/>
      <c r="QBL996"/>
      <c r="QBM996"/>
      <c r="QBN996"/>
      <c r="QBO996"/>
      <c r="QBP996"/>
      <c r="QBQ996"/>
      <c r="QBR996"/>
      <c r="QBS996"/>
      <c r="QBT996"/>
      <c r="QBU996"/>
      <c r="QBV996"/>
      <c r="QBW996"/>
      <c r="QBX996"/>
      <c r="QBY996"/>
      <c r="QBZ996"/>
      <c r="QCA996"/>
      <c r="QCB996"/>
      <c r="QCC996"/>
      <c r="QCD996"/>
      <c r="QCE996"/>
      <c r="QCF996"/>
      <c r="QCG996"/>
      <c r="QCH996"/>
      <c r="QCI996"/>
      <c r="QCJ996"/>
      <c r="QCK996"/>
      <c r="QCL996"/>
      <c r="QCM996"/>
      <c r="QCN996"/>
      <c r="QCO996"/>
      <c r="QCP996"/>
      <c r="QCQ996"/>
      <c r="QCR996"/>
      <c r="QCS996"/>
      <c r="QCT996"/>
      <c r="QCU996"/>
      <c r="QCV996"/>
      <c r="QCW996"/>
      <c r="QCX996"/>
      <c r="QCY996"/>
      <c r="QCZ996"/>
      <c r="QDA996"/>
      <c r="QDB996"/>
      <c r="QDC996"/>
      <c r="QDD996"/>
      <c r="QDE996"/>
      <c r="QDF996"/>
      <c r="QDG996"/>
      <c r="QDH996"/>
      <c r="QDI996"/>
      <c r="QDJ996"/>
      <c r="QDK996"/>
      <c r="QDL996"/>
      <c r="QDM996"/>
      <c r="QDN996"/>
      <c r="QDO996"/>
      <c r="QDP996"/>
      <c r="QDQ996"/>
      <c r="QDR996"/>
      <c r="QDS996"/>
      <c r="QDT996"/>
      <c r="QDU996"/>
      <c r="QDV996"/>
      <c r="QDW996"/>
      <c r="QDX996"/>
      <c r="QDY996"/>
      <c r="QDZ996"/>
      <c r="QEA996"/>
      <c r="QEB996"/>
      <c r="QEC996"/>
      <c r="QED996"/>
      <c r="QEE996"/>
      <c r="QEF996"/>
      <c r="QEG996"/>
      <c r="QEH996"/>
      <c r="QEI996"/>
      <c r="QEJ996"/>
      <c r="QEK996"/>
      <c r="QEL996"/>
      <c r="QEM996"/>
      <c r="QEN996"/>
      <c r="QEO996"/>
      <c r="QEP996"/>
      <c r="QEQ996"/>
      <c r="QER996"/>
      <c r="QES996"/>
      <c r="QET996"/>
      <c r="QEU996"/>
      <c r="QEV996"/>
      <c r="QEW996"/>
      <c r="QEX996"/>
      <c r="QEY996"/>
      <c r="QEZ996"/>
      <c r="QFA996"/>
      <c r="QFB996"/>
      <c r="QFC996"/>
      <c r="QFD996"/>
      <c r="QFE996"/>
      <c r="QFF996"/>
      <c r="QFG996"/>
      <c r="QFH996"/>
      <c r="QFI996"/>
      <c r="QFJ996"/>
      <c r="QFK996"/>
      <c r="QFL996"/>
      <c r="QFM996"/>
      <c r="QFN996"/>
      <c r="QFO996"/>
      <c r="QFP996"/>
      <c r="QFQ996"/>
      <c r="QFR996"/>
      <c r="QFS996"/>
      <c r="QFT996"/>
      <c r="QFU996"/>
      <c r="QFV996"/>
      <c r="QFW996"/>
      <c r="QFX996"/>
      <c r="QFY996"/>
      <c r="QFZ996"/>
      <c r="QGA996"/>
      <c r="QGB996"/>
      <c r="QGC996"/>
      <c r="QGD996"/>
      <c r="QGE996"/>
      <c r="QGF996"/>
      <c r="QGG996"/>
      <c r="QGH996"/>
      <c r="QGI996"/>
      <c r="QGJ996"/>
      <c r="QGK996"/>
      <c r="QGL996"/>
      <c r="QGM996"/>
      <c r="QGN996"/>
      <c r="QGO996"/>
      <c r="QGP996"/>
      <c r="QGQ996"/>
      <c r="QGR996"/>
      <c r="QGS996"/>
      <c r="QGT996"/>
      <c r="QGU996"/>
      <c r="QGV996"/>
      <c r="QGW996"/>
      <c r="QGX996"/>
      <c r="QGY996"/>
      <c r="QGZ996"/>
      <c r="QHA996"/>
      <c r="QHB996"/>
      <c r="QHC996"/>
      <c r="QHD996"/>
      <c r="QHE996"/>
      <c r="QHF996"/>
      <c r="QHG996"/>
      <c r="QHH996"/>
      <c r="QHI996"/>
      <c r="QHJ996"/>
      <c r="QHK996"/>
      <c r="QHL996"/>
      <c r="QHM996"/>
      <c r="QHN996"/>
      <c r="QHO996"/>
      <c r="QHP996"/>
      <c r="QHQ996"/>
      <c r="QHR996"/>
      <c r="QHS996"/>
      <c r="QHT996"/>
      <c r="QHU996"/>
      <c r="QHV996"/>
      <c r="QHW996"/>
      <c r="QHX996"/>
      <c r="QHY996"/>
      <c r="QHZ996"/>
      <c r="QIA996"/>
      <c r="QIB996"/>
      <c r="QIC996"/>
      <c r="QID996"/>
      <c r="QIE996"/>
      <c r="QIF996"/>
      <c r="QIG996"/>
      <c r="QIH996"/>
      <c r="QII996"/>
      <c r="QIJ996"/>
      <c r="QIK996"/>
      <c r="QIL996"/>
      <c r="QIM996"/>
      <c r="QIN996"/>
      <c r="QIO996"/>
      <c r="QIP996"/>
      <c r="QIQ996"/>
      <c r="QIR996"/>
      <c r="QIS996"/>
      <c r="QIT996"/>
      <c r="QIU996"/>
      <c r="QIV996"/>
      <c r="QIW996"/>
      <c r="QIX996"/>
      <c r="QIY996"/>
      <c r="QIZ996"/>
      <c r="QJA996"/>
      <c r="QJB996"/>
      <c r="QJC996"/>
      <c r="QJD996"/>
      <c r="QJE996"/>
      <c r="QJF996"/>
      <c r="QJG996"/>
      <c r="QJH996"/>
      <c r="QJI996"/>
      <c r="QJJ996"/>
      <c r="QJK996"/>
      <c r="QJL996"/>
      <c r="QJM996"/>
      <c r="QJN996"/>
      <c r="QJO996"/>
      <c r="QJP996"/>
      <c r="QJQ996"/>
      <c r="QJR996"/>
      <c r="QJS996"/>
      <c r="QJT996"/>
      <c r="QJU996"/>
      <c r="QJV996"/>
      <c r="QJW996"/>
      <c r="QJX996"/>
      <c r="QJY996"/>
      <c r="QJZ996"/>
      <c r="QKA996"/>
      <c r="QKB996"/>
      <c r="QKC996"/>
      <c r="QKD996"/>
      <c r="QKE996"/>
      <c r="QKF996"/>
      <c r="QKG996"/>
      <c r="QKH996"/>
      <c r="QKI996"/>
      <c r="QKJ996"/>
      <c r="QKK996"/>
      <c r="QKL996"/>
      <c r="QKM996"/>
      <c r="QKN996"/>
      <c r="QKO996"/>
      <c r="QKP996"/>
      <c r="QKQ996"/>
      <c r="QKR996"/>
      <c r="QKS996"/>
      <c r="QKT996"/>
      <c r="QKU996"/>
      <c r="QKV996"/>
      <c r="QKW996"/>
      <c r="QKX996"/>
      <c r="QKY996"/>
      <c r="QKZ996"/>
      <c r="QLA996"/>
      <c r="QLB996"/>
      <c r="QLC996"/>
      <c r="QLD996"/>
      <c r="QLE996"/>
      <c r="QLF996"/>
      <c r="QLG996"/>
      <c r="QLH996"/>
      <c r="QLI996"/>
      <c r="QLJ996"/>
      <c r="QLK996"/>
      <c r="QLL996"/>
      <c r="QLM996"/>
      <c r="QLN996"/>
      <c r="QLO996"/>
      <c r="QLP996"/>
      <c r="QLQ996"/>
      <c r="QLR996"/>
      <c r="QLS996"/>
      <c r="QLT996"/>
      <c r="QLU996"/>
      <c r="QLV996"/>
      <c r="QLW996"/>
      <c r="QLX996"/>
      <c r="QLY996"/>
      <c r="QLZ996"/>
      <c r="QMA996"/>
      <c r="QMB996"/>
      <c r="QMC996"/>
      <c r="QMD996"/>
      <c r="QME996"/>
      <c r="QMF996"/>
      <c r="QMG996"/>
      <c r="QMH996"/>
      <c r="QMI996"/>
      <c r="QMJ996"/>
      <c r="QMK996"/>
      <c r="QML996"/>
      <c r="QMM996"/>
      <c r="QMN996"/>
      <c r="QMO996"/>
      <c r="QMP996"/>
      <c r="QMQ996"/>
      <c r="QMR996"/>
      <c r="QMS996"/>
      <c r="QMT996"/>
      <c r="QMU996"/>
      <c r="QMV996"/>
      <c r="QMW996"/>
      <c r="QMX996"/>
      <c r="QMY996"/>
      <c r="QMZ996"/>
      <c r="QNA996"/>
      <c r="QNB996"/>
      <c r="QNC996"/>
      <c r="QND996"/>
      <c r="QNE996"/>
      <c r="QNF996"/>
      <c r="QNG996"/>
      <c r="QNH996"/>
      <c r="QNI996"/>
      <c r="QNJ996"/>
      <c r="QNK996"/>
      <c r="QNL996"/>
      <c r="QNM996"/>
      <c r="QNN996"/>
      <c r="QNO996"/>
      <c r="QNP996"/>
      <c r="QNQ996"/>
      <c r="QNR996"/>
      <c r="QNS996"/>
      <c r="QNT996"/>
      <c r="QNU996"/>
      <c r="QNV996"/>
      <c r="QNW996"/>
      <c r="QNX996"/>
      <c r="QNY996"/>
      <c r="QNZ996"/>
      <c r="QOA996"/>
      <c r="QOB996"/>
      <c r="QOC996"/>
      <c r="QOD996"/>
      <c r="QOE996"/>
      <c r="QOF996"/>
      <c r="QOG996"/>
      <c r="QOH996"/>
      <c r="QOI996"/>
      <c r="QOJ996"/>
      <c r="QOK996"/>
      <c r="QOL996"/>
      <c r="QOM996"/>
      <c r="QON996"/>
      <c r="QOO996"/>
      <c r="QOP996"/>
      <c r="QOQ996"/>
      <c r="QOR996"/>
      <c r="QOS996"/>
      <c r="QOT996"/>
      <c r="QOU996"/>
      <c r="QOV996"/>
      <c r="QOW996"/>
      <c r="QOX996"/>
      <c r="QOY996"/>
      <c r="QOZ996"/>
      <c r="QPA996"/>
      <c r="QPB996"/>
      <c r="QPC996"/>
      <c r="QPD996"/>
      <c r="QPE996"/>
      <c r="QPF996"/>
      <c r="QPG996"/>
      <c r="QPH996"/>
      <c r="QPI996"/>
      <c r="QPJ996"/>
      <c r="QPK996"/>
      <c r="QPL996"/>
      <c r="QPM996"/>
      <c r="QPN996"/>
      <c r="QPO996"/>
      <c r="QPP996"/>
      <c r="QPQ996"/>
      <c r="QPR996"/>
      <c r="QPS996"/>
      <c r="QPT996"/>
      <c r="QPU996"/>
      <c r="QPV996"/>
      <c r="QPW996"/>
      <c r="QPX996"/>
      <c r="QPY996"/>
      <c r="QPZ996"/>
      <c r="QQA996"/>
      <c r="QQB996"/>
      <c r="QQC996"/>
      <c r="QQD996"/>
      <c r="QQE996"/>
      <c r="QQF996"/>
      <c r="QQG996"/>
      <c r="QQH996"/>
      <c r="QQI996"/>
      <c r="QQJ996"/>
      <c r="QQK996"/>
      <c r="QQL996"/>
      <c r="QQM996"/>
      <c r="QQN996"/>
      <c r="QQO996"/>
      <c r="QQP996"/>
      <c r="QQQ996"/>
      <c r="QQR996"/>
      <c r="QQS996"/>
      <c r="QQT996"/>
      <c r="QQU996"/>
      <c r="QQV996"/>
      <c r="QQW996"/>
      <c r="QQX996"/>
      <c r="QQY996"/>
      <c r="QQZ996"/>
      <c r="QRA996"/>
      <c r="QRB996"/>
      <c r="QRC996"/>
      <c r="QRD996"/>
      <c r="QRE996"/>
      <c r="QRF996"/>
      <c r="QRG996"/>
      <c r="QRH996"/>
      <c r="QRI996"/>
      <c r="QRJ996"/>
      <c r="QRK996"/>
      <c r="QRL996"/>
      <c r="QRM996"/>
      <c r="QRN996"/>
      <c r="QRO996"/>
      <c r="QRP996"/>
      <c r="QRQ996"/>
      <c r="QRR996"/>
      <c r="QRS996"/>
      <c r="QRT996"/>
      <c r="QRU996"/>
      <c r="QRV996"/>
      <c r="QRW996"/>
      <c r="QRX996"/>
      <c r="QRY996"/>
      <c r="QRZ996"/>
      <c r="QSA996"/>
      <c r="QSB996"/>
      <c r="QSC996"/>
      <c r="QSD996"/>
      <c r="QSE996"/>
      <c r="QSF996"/>
      <c r="QSG996"/>
      <c r="QSH996"/>
      <c r="QSI996"/>
      <c r="QSJ996"/>
      <c r="QSK996"/>
      <c r="QSL996"/>
      <c r="QSM996"/>
      <c r="QSN996"/>
      <c r="QSO996"/>
      <c r="QSP996"/>
      <c r="QSQ996"/>
      <c r="QSR996"/>
      <c r="QSS996"/>
      <c r="QST996"/>
      <c r="QSU996"/>
      <c r="QSV996"/>
      <c r="QSW996"/>
      <c r="QSX996"/>
      <c r="QSY996"/>
      <c r="QSZ996"/>
      <c r="QTA996"/>
      <c r="QTB996"/>
      <c r="QTC996"/>
      <c r="QTD996"/>
      <c r="QTE996"/>
      <c r="QTF996"/>
      <c r="QTG996"/>
      <c r="QTH996"/>
      <c r="QTI996"/>
      <c r="QTJ996"/>
      <c r="QTK996"/>
      <c r="QTL996"/>
      <c r="QTM996"/>
      <c r="QTN996"/>
      <c r="QTO996"/>
      <c r="QTP996"/>
      <c r="QTQ996"/>
      <c r="QTR996"/>
      <c r="QTS996"/>
      <c r="QTT996"/>
      <c r="QTU996"/>
      <c r="QTV996"/>
      <c r="QTW996"/>
      <c r="QTX996"/>
      <c r="QTY996"/>
      <c r="QTZ996"/>
      <c r="QUA996"/>
      <c r="QUB996"/>
      <c r="QUC996"/>
      <c r="QUD996"/>
      <c r="QUE996"/>
      <c r="QUF996"/>
      <c r="QUG996"/>
      <c r="QUH996"/>
      <c r="QUI996"/>
      <c r="QUJ996"/>
      <c r="QUK996"/>
      <c r="QUL996"/>
      <c r="QUM996"/>
      <c r="QUN996"/>
      <c r="QUO996"/>
      <c r="QUP996"/>
      <c r="QUQ996"/>
      <c r="QUR996"/>
      <c r="QUS996"/>
      <c r="QUT996"/>
      <c r="QUU996"/>
      <c r="QUV996"/>
      <c r="QUW996"/>
      <c r="QUX996"/>
      <c r="QUY996"/>
      <c r="QUZ996"/>
      <c r="QVA996"/>
      <c r="QVB996"/>
      <c r="QVC996"/>
      <c r="QVD996"/>
      <c r="QVE996"/>
      <c r="QVF996"/>
      <c r="QVG996"/>
      <c r="QVH996"/>
      <c r="QVI996"/>
      <c r="QVJ996"/>
      <c r="QVK996"/>
      <c r="QVL996"/>
      <c r="QVM996"/>
      <c r="QVN996"/>
      <c r="QVO996"/>
      <c r="QVP996"/>
      <c r="QVQ996"/>
      <c r="QVR996"/>
      <c r="QVS996"/>
      <c r="QVT996"/>
      <c r="QVU996"/>
      <c r="QVV996"/>
      <c r="QVW996"/>
      <c r="QVX996"/>
      <c r="QVY996"/>
      <c r="QVZ996"/>
      <c r="QWA996"/>
      <c r="QWB996"/>
      <c r="QWC996"/>
      <c r="QWD996"/>
      <c r="QWE996"/>
      <c r="QWF996"/>
      <c r="QWG996"/>
      <c r="QWH996"/>
      <c r="QWI996"/>
      <c r="QWJ996"/>
      <c r="QWK996"/>
      <c r="QWL996"/>
      <c r="QWM996"/>
      <c r="QWN996"/>
      <c r="QWO996"/>
      <c r="QWP996"/>
      <c r="QWQ996"/>
      <c r="QWR996"/>
      <c r="QWS996"/>
      <c r="QWT996"/>
      <c r="QWU996"/>
      <c r="QWV996"/>
      <c r="QWW996"/>
      <c r="QWX996"/>
      <c r="QWY996"/>
      <c r="QWZ996"/>
      <c r="QXA996"/>
      <c r="QXB996"/>
      <c r="QXC996"/>
      <c r="QXD996"/>
      <c r="QXE996"/>
      <c r="QXF996"/>
      <c r="QXG996"/>
      <c r="QXH996"/>
      <c r="QXI996"/>
      <c r="QXJ996"/>
      <c r="QXK996"/>
      <c r="QXL996"/>
      <c r="QXM996"/>
      <c r="QXN996"/>
      <c r="QXO996"/>
      <c r="QXP996"/>
      <c r="QXQ996"/>
      <c r="QXR996"/>
      <c r="QXS996"/>
      <c r="QXT996"/>
      <c r="QXU996"/>
      <c r="QXV996"/>
      <c r="QXW996"/>
      <c r="QXX996"/>
      <c r="QXY996"/>
      <c r="QXZ996"/>
      <c r="QYA996"/>
      <c r="QYB996"/>
      <c r="QYC996"/>
      <c r="QYD996"/>
      <c r="QYE996"/>
      <c r="QYF996"/>
      <c r="QYG996"/>
      <c r="QYH996"/>
      <c r="QYI996"/>
      <c r="QYJ996"/>
      <c r="QYK996"/>
      <c r="QYL996"/>
      <c r="QYM996"/>
      <c r="QYN996"/>
      <c r="QYO996"/>
      <c r="QYP996"/>
      <c r="QYQ996"/>
      <c r="QYR996"/>
      <c r="QYS996"/>
      <c r="QYT996"/>
      <c r="QYU996"/>
      <c r="QYV996"/>
      <c r="QYW996"/>
      <c r="QYX996"/>
      <c r="QYY996"/>
      <c r="QYZ996"/>
      <c r="QZA996"/>
      <c r="QZB996"/>
      <c r="QZC996"/>
      <c r="QZD996"/>
      <c r="QZE996"/>
      <c r="QZF996"/>
      <c r="QZG996"/>
      <c r="QZH996"/>
      <c r="QZI996"/>
      <c r="QZJ996"/>
      <c r="QZK996"/>
      <c r="QZL996"/>
      <c r="QZM996"/>
      <c r="QZN996"/>
      <c r="QZO996"/>
      <c r="QZP996"/>
      <c r="QZQ996"/>
      <c r="QZR996"/>
      <c r="QZS996"/>
      <c r="QZT996"/>
      <c r="QZU996"/>
      <c r="QZV996"/>
      <c r="QZW996"/>
      <c r="QZX996"/>
      <c r="QZY996"/>
      <c r="QZZ996"/>
      <c r="RAA996"/>
      <c r="RAB996"/>
      <c r="RAC996"/>
      <c r="RAD996"/>
      <c r="RAE996"/>
      <c r="RAF996"/>
      <c r="RAG996"/>
      <c r="RAH996"/>
      <c r="RAI996"/>
      <c r="RAJ996"/>
      <c r="RAK996"/>
      <c r="RAL996"/>
      <c r="RAM996"/>
      <c r="RAN996"/>
      <c r="RAO996"/>
      <c r="RAP996"/>
      <c r="RAQ996"/>
      <c r="RAR996"/>
      <c r="RAS996"/>
      <c r="RAT996"/>
      <c r="RAU996"/>
      <c r="RAV996"/>
      <c r="RAW996"/>
      <c r="RAX996"/>
      <c r="RAY996"/>
      <c r="RAZ996"/>
      <c r="RBA996"/>
      <c r="RBB996"/>
      <c r="RBC996"/>
      <c r="RBD996"/>
      <c r="RBE996"/>
      <c r="RBF996"/>
      <c r="RBG996"/>
      <c r="RBH996"/>
      <c r="RBI996"/>
      <c r="RBJ996"/>
      <c r="RBK996"/>
      <c r="RBL996"/>
      <c r="RBM996"/>
      <c r="RBN996"/>
      <c r="RBO996"/>
      <c r="RBP996"/>
      <c r="RBQ996"/>
      <c r="RBR996"/>
      <c r="RBS996"/>
      <c r="RBT996"/>
      <c r="RBU996"/>
      <c r="RBV996"/>
      <c r="RBW996"/>
      <c r="RBX996"/>
      <c r="RBY996"/>
      <c r="RBZ996"/>
      <c r="RCA996"/>
      <c r="RCB996"/>
      <c r="RCC996"/>
      <c r="RCD996"/>
      <c r="RCE996"/>
      <c r="RCF996"/>
      <c r="RCG996"/>
      <c r="RCH996"/>
      <c r="RCI996"/>
      <c r="RCJ996"/>
      <c r="RCK996"/>
      <c r="RCL996"/>
      <c r="RCM996"/>
      <c r="RCN996"/>
      <c r="RCO996"/>
      <c r="RCP996"/>
      <c r="RCQ996"/>
      <c r="RCR996"/>
      <c r="RCS996"/>
      <c r="RCT996"/>
      <c r="RCU996"/>
      <c r="RCV996"/>
      <c r="RCW996"/>
      <c r="RCX996"/>
      <c r="RCY996"/>
      <c r="RCZ996"/>
      <c r="RDA996"/>
      <c r="RDB996"/>
      <c r="RDC996"/>
      <c r="RDD996"/>
      <c r="RDE996"/>
      <c r="RDF996"/>
      <c r="RDG996"/>
      <c r="RDH996"/>
      <c r="RDI996"/>
      <c r="RDJ996"/>
      <c r="RDK996"/>
      <c r="RDL996"/>
      <c r="RDM996"/>
      <c r="RDN996"/>
      <c r="RDO996"/>
      <c r="RDP996"/>
      <c r="RDQ996"/>
      <c r="RDR996"/>
      <c r="RDS996"/>
      <c r="RDT996"/>
      <c r="RDU996"/>
      <c r="RDV996"/>
      <c r="RDW996"/>
      <c r="RDX996"/>
      <c r="RDY996"/>
      <c r="RDZ996"/>
      <c r="REA996"/>
      <c r="REB996"/>
      <c r="REC996"/>
      <c r="RED996"/>
      <c r="REE996"/>
      <c r="REF996"/>
      <c r="REG996"/>
      <c r="REH996"/>
      <c r="REI996"/>
      <c r="REJ996"/>
      <c r="REK996"/>
      <c r="REL996"/>
      <c r="REM996"/>
      <c r="REN996"/>
      <c r="REO996"/>
      <c r="REP996"/>
      <c r="REQ996"/>
      <c r="RER996"/>
      <c r="RES996"/>
      <c r="RET996"/>
      <c r="REU996"/>
      <c r="REV996"/>
      <c r="REW996"/>
      <c r="REX996"/>
      <c r="REY996"/>
      <c r="REZ996"/>
      <c r="RFA996"/>
      <c r="RFB996"/>
      <c r="RFC996"/>
      <c r="RFD996"/>
      <c r="RFE996"/>
      <c r="RFF996"/>
      <c r="RFG996"/>
      <c r="RFH996"/>
      <c r="RFI996"/>
      <c r="RFJ996"/>
      <c r="RFK996"/>
      <c r="RFL996"/>
      <c r="RFM996"/>
      <c r="RFN996"/>
      <c r="RFO996"/>
      <c r="RFP996"/>
      <c r="RFQ996"/>
      <c r="RFR996"/>
      <c r="RFS996"/>
      <c r="RFT996"/>
      <c r="RFU996"/>
      <c r="RFV996"/>
      <c r="RFW996"/>
      <c r="RFX996"/>
      <c r="RFY996"/>
      <c r="RFZ996"/>
      <c r="RGA996"/>
      <c r="RGB996"/>
      <c r="RGC996"/>
      <c r="RGD996"/>
      <c r="RGE996"/>
      <c r="RGF996"/>
      <c r="RGG996"/>
      <c r="RGH996"/>
      <c r="RGI996"/>
      <c r="RGJ996"/>
      <c r="RGK996"/>
      <c r="RGL996"/>
      <c r="RGM996"/>
      <c r="RGN996"/>
      <c r="RGO996"/>
      <c r="RGP996"/>
      <c r="RGQ996"/>
      <c r="RGR996"/>
      <c r="RGS996"/>
      <c r="RGT996"/>
      <c r="RGU996"/>
      <c r="RGV996"/>
      <c r="RGW996"/>
      <c r="RGX996"/>
      <c r="RGY996"/>
      <c r="RGZ996"/>
      <c r="RHA996"/>
      <c r="RHB996"/>
      <c r="RHC996"/>
      <c r="RHD996"/>
      <c r="RHE996"/>
      <c r="RHF996"/>
      <c r="RHG996"/>
      <c r="RHH996"/>
      <c r="RHI996"/>
      <c r="RHJ996"/>
      <c r="RHK996"/>
      <c r="RHL996"/>
      <c r="RHM996"/>
      <c r="RHN996"/>
      <c r="RHO996"/>
      <c r="RHP996"/>
      <c r="RHQ996"/>
      <c r="RHR996"/>
      <c r="RHS996"/>
      <c r="RHT996"/>
      <c r="RHU996"/>
      <c r="RHV996"/>
      <c r="RHW996"/>
      <c r="RHX996"/>
      <c r="RHY996"/>
      <c r="RHZ996"/>
      <c r="RIA996"/>
      <c r="RIB996"/>
      <c r="RIC996"/>
      <c r="RID996"/>
      <c r="RIE996"/>
      <c r="RIF996"/>
      <c r="RIG996"/>
      <c r="RIH996"/>
      <c r="RII996"/>
      <c r="RIJ996"/>
      <c r="RIK996"/>
      <c r="RIL996"/>
      <c r="RIM996"/>
      <c r="RIN996"/>
      <c r="RIO996"/>
      <c r="RIP996"/>
      <c r="RIQ996"/>
      <c r="RIR996"/>
      <c r="RIS996"/>
      <c r="RIT996"/>
      <c r="RIU996"/>
      <c r="RIV996"/>
      <c r="RIW996"/>
      <c r="RIX996"/>
      <c r="RIY996"/>
      <c r="RIZ996"/>
      <c r="RJA996"/>
      <c r="RJB996"/>
      <c r="RJC996"/>
      <c r="RJD996"/>
      <c r="RJE996"/>
      <c r="RJF996"/>
      <c r="RJG996"/>
      <c r="RJH996"/>
      <c r="RJI996"/>
      <c r="RJJ996"/>
      <c r="RJK996"/>
      <c r="RJL996"/>
      <c r="RJM996"/>
      <c r="RJN996"/>
      <c r="RJO996"/>
      <c r="RJP996"/>
      <c r="RJQ996"/>
      <c r="RJR996"/>
      <c r="RJS996"/>
      <c r="RJT996"/>
      <c r="RJU996"/>
      <c r="RJV996"/>
      <c r="RJW996"/>
      <c r="RJX996"/>
      <c r="RJY996"/>
      <c r="RJZ996"/>
      <c r="RKA996"/>
      <c r="RKB996"/>
      <c r="RKC996"/>
      <c r="RKD996"/>
      <c r="RKE996"/>
      <c r="RKF996"/>
      <c r="RKG996"/>
      <c r="RKH996"/>
      <c r="RKI996"/>
      <c r="RKJ996"/>
      <c r="RKK996"/>
      <c r="RKL996"/>
      <c r="RKM996"/>
      <c r="RKN996"/>
      <c r="RKO996"/>
      <c r="RKP996"/>
      <c r="RKQ996"/>
      <c r="RKR996"/>
      <c r="RKS996"/>
      <c r="RKT996"/>
      <c r="RKU996"/>
      <c r="RKV996"/>
      <c r="RKW996"/>
      <c r="RKX996"/>
      <c r="RKY996"/>
      <c r="RKZ996"/>
      <c r="RLA996"/>
      <c r="RLB996"/>
      <c r="RLC996"/>
      <c r="RLD996"/>
      <c r="RLE996"/>
      <c r="RLF996"/>
      <c r="RLG996"/>
      <c r="RLH996"/>
      <c r="RLI996"/>
      <c r="RLJ996"/>
      <c r="RLK996"/>
      <c r="RLL996"/>
      <c r="RLM996"/>
      <c r="RLN996"/>
      <c r="RLO996"/>
      <c r="RLP996"/>
      <c r="RLQ996"/>
      <c r="RLR996"/>
      <c r="RLS996"/>
      <c r="RLT996"/>
      <c r="RLU996"/>
      <c r="RLV996"/>
      <c r="RLW996"/>
      <c r="RLX996"/>
      <c r="RLY996"/>
      <c r="RLZ996"/>
      <c r="RMA996"/>
      <c r="RMB996"/>
      <c r="RMC996"/>
      <c r="RMD996"/>
      <c r="RME996"/>
      <c r="RMF996"/>
      <c r="RMG996"/>
      <c r="RMH996"/>
      <c r="RMI996"/>
      <c r="RMJ996"/>
      <c r="RMK996"/>
      <c r="RML996"/>
      <c r="RMM996"/>
      <c r="RMN996"/>
      <c r="RMO996"/>
      <c r="RMP996"/>
      <c r="RMQ996"/>
      <c r="RMR996"/>
      <c r="RMS996"/>
      <c r="RMT996"/>
      <c r="RMU996"/>
      <c r="RMV996"/>
      <c r="RMW996"/>
      <c r="RMX996"/>
      <c r="RMY996"/>
      <c r="RMZ996"/>
      <c r="RNA996"/>
      <c r="RNB996"/>
      <c r="RNC996"/>
      <c r="RND996"/>
      <c r="RNE996"/>
      <c r="RNF996"/>
      <c r="RNG996"/>
      <c r="RNH996"/>
      <c r="RNI996"/>
      <c r="RNJ996"/>
      <c r="RNK996"/>
      <c r="RNL996"/>
      <c r="RNM996"/>
      <c r="RNN996"/>
      <c r="RNO996"/>
      <c r="RNP996"/>
      <c r="RNQ996"/>
      <c r="RNR996"/>
      <c r="RNS996"/>
      <c r="RNT996"/>
      <c r="RNU996"/>
      <c r="RNV996"/>
      <c r="RNW996"/>
      <c r="RNX996"/>
      <c r="RNY996"/>
      <c r="RNZ996"/>
      <c r="ROA996"/>
      <c r="ROB996"/>
      <c r="ROC996"/>
      <c r="ROD996"/>
      <c r="ROE996"/>
      <c r="ROF996"/>
      <c r="ROG996"/>
      <c r="ROH996"/>
      <c r="ROI996"/>
      <c r="ROJ996"/>
      <c r="ROK996"/>
      <c r="ROL996"/>
      <c r="ROM996"/>
      <c r="RON996"/>
      <c r="ROO996"/>
      <c r="ROP996"/>
      <c r="ROQ996"/>
      <c r="ROR996"/>
      <c r="ROS996"/>
      <c r="ROT996"/>
      <c r="ROU996"/>
      <c r="ROV996"/>
      <c r="ROW996"/>
      <c r="ROX996"/>
      <c r="ROY996"/>
      <c r="ROZ996"/>
      <c r="RPA996"/>
      <c r="RPB996"/>
      <c r="RPC996"/>
      <c r="RPD996"/>
      <c r="RPE996"/>
      <c r="RPF996"/>
      <c r="RPG996"/>
      <c r="RPH996"/>
      <c r="RPI996"/>
      <c r="RPJ996"/>
      <c r="RPK996"/>
      <c r="RPL996"/>
      <c r="RPM996"/>
      <c r="RPN996"/>
      <c r="RPO996"/>
      <c r="RPP996"/>
      <c r="RPQ996"/>
      <c r="RPR996"/>
      <c r="RPS996"/>
      <c r="RPT996"/>
      <c r="RPU996"/>
      <c r="RPV996"/>
      <c r="RPW996"/>
      <c r="RPX996"/>
      <c r="RPY996"/>
      <c r="RPZ996"/>
      <c r="RQA996"/>
      <c r="RQB996"/>
      <c r="RQC996"/>
      <c r="RQD996"/>
      <c r="RQE996"/>
      <c r="RQF996"/>
      <c r="RQG996"/>
      <c r="RQH996"/>
      <c r="RQI996"/>
      <c r="RQJ996"/>
      <c r="RQK996"/>
      <c r="RQL996"/>
      <c r="RQM996"/>
      <c r="RQN996"/>
      <c r="RQO996"/>
      <c r="RQP996"/>
      <c r="RQQ996"/>
      <c r="RQR996"/>
      <c r="RQS996"/>
      <c r="RQT996"/>
      <c r="RQU996"/>
      <c r="RQV996"/>
      <c r="RQW996"/>
      <c r="RQX996"/>
      <c r="RQY996"/>
      <c r="RQZ996"/>
      <c r="RRA996"/>
      <c r="RRB996"/>
      <c r="RRC996"/>
      <c r="RRD996"/>
      <c r="RRE996"/>
      <c r="RRF996"/>
      <c r="RRG996"/>
      <c r="RRH996"/>
      <c r="RRI996"/>
      <c r="RRJ996"/>
      <c r="RRK996"/>
      <c r="RRL996"/>
      <c r="RRM996"/>
      <c r="RRN996"/>
      <c r="RRO996"/>
      <c r="RRP996"/>
      <c r="RRQ996"/>
      <c r="RRR996"/>
      <c r="RRS996"/>
      <c r="RRT996"/>
      <c r="RRU996"/>
      <c r="RRV996"/>
      <c r="RRW996"/>
      <c r="RRX996"/>
      <c r="RRY996"/>
      <c r="RRZ996"/>
      <c r="RSA996"/>
      <c r="RSB996"/>
      <c r="RSC996"/>
      <c r="RSD996"/>
      <c r="RSE996"/>
      <c r="RSF996"/>
      <c r="RSG996"/>
      <c r="RSH996"/>
      <c r="RSI996"/>
      <c r="RSJ996"/>
      <c r="RSK996"/>
      <c r="RSL996"/>
      <c r="RSM996"/>
      <c r="RSN996"/>
      <c r="RSO996"/>
      <c r="RSP996"/>
      <c r="RSQ996"/>
      <c r="RSR996"/>
      <c r="RSS996"/>
      <c r="RST996"/>
      <c r="RSU996"/>
      <c r="RSV996"/>
      <c r="RSW996"/>
      <c r="RSX996"/>
      <c r="RSY996"/>
      <c r="RSZ996"/>
      <c r="RTA996"/>
      <c r="RTB996"/>
      <c r="RTC996"/>
      <c r="RTD996"/>
      <c r="RTE996"/>
      <c r="RTF996"/>
      <c r="RTG996"/>
      <c r="RTH996"/>
      <c r="RTI996"/>
      <c r="RTJ996"/>
      <c r="RTK996"/>
      <c r="RTL996"/>
      <c r="RTM996"/>
      <c r="RTN996"/>
      <c r="RTO996"/>
      <c r="RTP996"/>
      <c r="RTQ996"/>
      <c r="RTR996"/>
      <c r="RTS996"/>
      <c r="RTT996"/>
      <c r="RTU996"/>
      <c r="RTV996"/>
      <c r="RTW996"/>
      <c r="RTX996"/>
      <c r="RTY996"/>
      <c r="RTZ996"/>
      <c r="RUA996"/>
      <c r="RUB996"/>
      <c r="RUC996"/>
      <c r="RUD996"/>
      <c r="RUE996"/>
      <c r="RUF996"/>
      <c r="RUG996"/>
      <c r="RUH996"/>
      <c r="RUI996"/>
      <c r="RUJ996"/>
      <c r="RUK996"/>
      <c r="RUL996"/>
      <c r="RUM996"/>
      <c r="RUN996"/>
      <c r="RUO996"/>
      <c r="RUP996"/>
      <c r="RUQ996"/>
      <c r="RUR996"/>
      <c r="RUS996"/>
      <c r="RUT996"/>
      <c r="RUU996"/>
      <c r="RUV996"/>
      <c r="RUW996"/>
      <c r="RUX996"/>
      <c r="RUY996"/>
      <c r="RUZ996"/>
      <c r="RVA996"/>
      <c r="RVB996"/>
      <c r="RVC996"/>
      <c r="RVD996"/>
      <c r="RVE996"/>
      <c r="RVF996"/>
      <c r="RVG996"/>
      <c r="RVH996"/>
      <c r="RVI996"/>
      <c r="RVJ996"/>
      <c r="RVK996"/>
      <c r="RVL996"/>
      <c r="RVM996"/>
      <c r="RVN996"/>
      <c r="RVO996"/>
      <c r="RVP996"/>
      <c r="RVQ996"/>
      <c r="RVR996"/>
      <c r="RVS996"/>
      <c r="RVT996"/>
      <c r="RVU996"/>
      <c r="RVV996"/>
      <c r="RVW996"/>
      <c r="RVX996"/>
      <c r="RVY996"/>
      <c r="RVZ996"/>
      <c r="RWA996"/>
      <c r="RWB996"/>
      <c r="RWC996"/>
      <c r="RWD996"/>
      <c r="RWE996"/>
      <c r="RWF996"/>
      <c r="RWG996"/>
      <c r="RWH996"/>
      <c r="RWI996"/>
      <c r="RWJ996"/>
      <c r="RWK996"/>
      <c r="RWL996"/>
      <c r="RWM996"/>
      <c r="RWN996"/>
      <c r="RWO996"/>
      <c r="RWP996"/>
      <c r="RWQ996"/>
      <c r="RWR996"/>
      <c r="RWS996"/>
      <c r="RWT996"/>
      <c r="RWU996"/>
      <c r="RWV996"/>
      <c r="RWW996"/>
      <c r="RWX996"/>
      <c r="RWY996"/>
      <c r="RWZ996"/>
      <c r="RXA996"/>
      <c r="RXB996"/>
      <c r="RXC996"/>
      <c r="RXD996"/>
      <c r="RXE996"/>
      <c r="RXF996"/>
      <c r="RXG996"/>
      <c r="RXH996"/>
      <c r="RXI996"/>
      <c r="RXJ996"/>
      <c r="RXK996"/>
      <c r="RXL996"/>
      <c r="RXM996"/>
      <c r="RXN996"/>
      <c r="RXO996"/>
      <c r="RXP996"/>
      <c r="RXQ996"/>
      <c r="RXR996"/>
      <c r="RXS996"/>
      <c r="RXT996"/>
      <c r="RXU996"/>
      <c r="RXV996"/>
      <c r="RXW996"/>
      <c r="RXX996"/>
      <c r="RXY996"/>
      <c r="RXZ996"/>
      <c r="RYA996"/>
      <c r="RYB996"/>
      <c r="RYC996"/>
      <c r="RYD996"/>
      <c r="RYE996"/>
      <c r="RYF996"/>
      <c r="RYG996"/>
      <c r="RYH996"/>
      <c r="RYI996"/>
      <c r="RYJ996"/>
      <c r="RYK996"/>
      <c r="RYL996"/>
      <c r="RYM996"/>
      <c r="RYN996"/>
      <c r="RYO996"/>
      <c r="RYP996"/>
      <c r="RYQ996"/>
      <c r="RYR996"/>
      <c r="RYS996"/>
      <c r="RYT996"/>
      <c r="RYU996"/>
      <c r="RYV996"/>
      <c r="RYW996"/>
      <c r="RYX996"/>
      <c r="RYY996"/>
      <c r="RYZ996"/>
      <c r="RZA996"/>
      <c r="RZB996"/>
      <c r="RZC996"/>
      <c r="RZD996"/>
      <c r="RZE996"/>
      <c r="RZF996"/>
      <c r="RZG996"/>
      <c r="RZH996"/>
      <c r="RZI996"/>
      <c r="RZJ996"/>
      <c r="RZK996"/>
      <c r="RZL996"/>
      <c r="RZM996"/>
      <c r="RZN996"/>
      <c r="RZO996"/>
      <c r="RZP996"/>
      <c r="RZQ996"/>
      <c r="RZR996"/>
      <c r="RZS996"/>
      <c r="RZT996"/>
      <c r="RZU996"/>
      <c r="RZV996"/>
      <c r="RZW996"/>
      <c r="RZX996"/>
      <c r="RZY996"/>
      <c r="RZZ996"/>
      <c r="SAA996"/>
      <c r="SAB996"/>
      <c r="SAC996"/>
      <c r="SAD996"/>
      <c r="SAE996"/>
      <c r="SAF996"/>
      <c r="SAG996"/>
      <c r="SAH996"/>
      <c r="SAI996"/>
      <c r="SAJ996"/>
      <c r="SAK996"/>
      <c r="SAL996"/>
      <c r="SAM996"/>
      <c r="SAN996"/>
      <c r="SAO996"/>
      <c r="SAP996"/>
      <c r="SAQ996"/>
      <c r="SAR996"/>
      <c r="SAS996"/>
      <c r="SAT996"/>
      <c r="SAU996"/>
      <c r="SAV996"/>
      <c r="SAW996"/>
      <c r="SAX996"/>
      <c r="SAY996"/>
      <c r="SAZ996"/>
      <c r="SBA996"/>
      <c r="SBB996"/>
      <c r="SBC996"/>
      <c r="SBD996"/>
      <c r="SBE996"/>
      <c r="SBF996"/>
      <c r="SBG996"/>
      <c r="SBH996"/>
      <c r="SBI996"/>
      <c r="SBJ996"/>
      <c r="SBK996"/>
      <c r="SBL996"/>
      <c r="SBM996"/>
      <c r="SBN996"/>
      <c r="SBO996"/>
      <c r="SBP996"/>
      <c r="SBQ996"/>
      <c r="SBR996"/>
      <c r="SBS996"/>
      <c r="SBT996"/>
      <c r="SBU996"/>
      <c r="SBV996"/>
      <c r="SBW996"/>
      <c r="SBX996"/>
      <c r="SBY996"/>
      <c r="SBZ996"/>
      <c r="SCA996"/>
      <c r="SCB996"/>
      <c r="SCC996"/>
      <c r="SCD996"/>
      <c r="SCE996"/>
      <c r="SCF996"/>
      <c r="SCG996"/>
      <c r="SCH996"/>
      <c r="SCI996"/>
      <c r="SCJ996"/>
      <c r="SCK996"/>
      <c r="SCL996"/>
      <c r="SCM996"/>
      <c r="SCN996"/>
      <c r="SCO996"/>
      <c r="SCP996"/>
      <c r="SCQ996"/>
      <c r="SCR996"/>
      <c r="SCS996"/>
      <c r="SCT996"/>
      <c r="SCU996"/>
      <c r="SCV996"/>
      <c r="SCW996"/>
      <c r="SCX996"/>
      <c r="SCY996"/>
      <c r="SCZ996"/>
      <c r="SDA996"/>
      <c r="SDB996"/>
      <c r="SDC996"/>
      <c r="SDD996"/>
      <c r="SDE996"/>
      <c r="SDF996"/>
      <c r="SDG996"/>
      <c r="SDH996"/>
      <c r="SDI996"/>
      <c r="SDJ996"/>
      <c r="SDK996"/>
      <c r="SDL996"/>
      <c r="SDM996"/>
      <c r="SDN996"/>
      <c r="SDO996"/>
      <c r="SDP996"/>
      <c r="SDQ996"/>
      <c r="SDR996"/>
      <c r="SDS996"/>
      <c r="SDT996"/>
      <c r="SDU996"/>
      <c r="SDV996"/>
      <c r="SDW996"/>
      <c r="SDX996"/>
      <c r="SDY996"/>
      <c r="SDZ996"/>
      <c r="SEA996"/>
      <c r="SEB996"/>
      <c r="SEC996"/>
      <c r="SED996"/>
      <c r="SEE996"/>
      <c r="SEF996"/>
      <c r="SEG996"/>
      <c r="SEH996"/>
      <c r="SEI996"/>
      <c r="SEJ996"/>
      <c r="SEK996"/>
      <c r="SEL996"/>
      <c r="SEM996"/>
      <c r="SEN996"/>
      <c r="SEO996"/>
      <c r="SEP996"/>
      <c r="SEQ996"/>
      <c r="SER996"/>
      <c r="SES996"/>
      <c r="SET996"/>
      <c r="SEU996"/>
      <c r="SEV996"/>
      <c r="SEW996"/>
      <c r="SEX996"/>
      <c r="SEY996"/>
      <c r="SEZ996"/>
      <c r="SFA996"/>
      <c r="SFB996"/>
      <c r="SFC996"/>
      <c r="SFD996"/>
      <c r="SFE996"/>
      <c r="SFF996"/>
      <c r="SFG996"/>
      <c r="SFH996"/>
      <c r="SFI996"/>
      <c r="SFJ996"/>
      <c r="SFK996"/>
      <c r="SFL996"/>
      <c r="SFM996"/>
      <c r="SFN996"/>
      <c r="SFO996"/>
      <c r="SFP996"/>
      <c r="SFQ996"/>
      <c r="SFR996"/>
      <c r="SFS996"/>
      <c r="SFT996"/>
      <c r="SFU996"/>
      <c r="SFV996"/>
      <c r="SFW996"/>
      <c r="SFX996"/>
      <c r="SFY996"/>
      <c r="SFZ996"/>
      <c r="SGA996"/>
      <c r="SGB996"/>
      <c r="SGC996"/>
      <c r="SGD996"/>
      <c r="SGE996"/>
      <c r="SGF996"/>
      <c r="SGG996"/>
      <c r="SGH996"/>
      <c r="SGI996"/>
      <c r="SGJ996"/>
      <c r="SGK996"/>
      <c r="SGL996"/>
      <c r="SGM996"/>
      <c r="SGN996"/>
      <c r="SGO996"/>
      <c r="SGP996"/>
      <c r="SGQ996"/>
      <c r="SGR996"/>
      <c r="SGS996"/>
      <c r="SGT996"/>
      <c r="SGU996"/>
      <c r="SGV996"/>
      <c r="SGW996"/>
      <c r="SGX996"/>
      <c r="SGY996"/>
      <c r="SGZ996"/>
      <c r="SHA996"/>
      <c r="SHB996"/>
      <c r="SHC996"/>
      <c r="SHD996"/>
      <c r="SHE996"/>
      <c r="SHF996"/>
      <c r="SHG996"/>
      <c r="SHH996"/>
      <c r="SHI996"/>
      <c r="SHJ996"/>
      <c r="SHK996"/>
      <c r="SHL996"/>
      <c r="SHM996"/>
      <c r="SHN996"/>
      <c r="SHO996"/>
      <c r="SHP996"/>
      <c r="SHQ996"/>
      <c r="SHR996"/>
      <c r="SHS996"/>
      <c r="SHT996"/>
      <c r="SHU996"/>
      <c r="SHV996"/>
      <c r="SHW996"/>
      <c r="SHX996"/>
      <c r="SHY996"/>
      <c r="SHZ996"/>
      <c r="SIA996"/>
      <c r="SIB996"/>
      <c r="SIC996"/>
      <c r="SID996"/>
      <c r="SIE996"/>
      <c r="SIF996"/>
      <c r="SIG996"/>
      <c r="SIH996"/>
      <c r="SII996"/>
      <c r="SIJ996"/>
      <c r="SIK996"/>
      <c r="SIL996"/>
      <c r="SIM996"/>
      <c r="SIN996"/>
      <c r="SIO996"/>
      <c r="SIP996"/>
      <c r="SIQ996"/>
      <c r="SIR996"/>
      <c r="SIS996"/>
      <c r="SIT996"/>
      <c r="SIU996"/>
      <c r="SIV996"/>
      <c r="SIW996"/>
      <c r="SIX996"/>
      <c r="SIY996"/>
      <c r="SIZ996"/>
      <c r="SJA996"/>
      <c r="SJB996"/>
      <c r="SJC996"/>
      <c r="SJD996"/>
      <c r="SJE996"/>
      <c r="SJF996"/>
      <c r="SJG996"/>
      <c r="SJH996"/>
      <c r="SJI996"/>
      <c r="SJJ996"/>
      <c r="SJK996"/>
      <c r="SJL996"/>
      <c r="SJM996"/>
      <c r="SJN996"/>
      <c r="SJO996"/>
      <c r="SJP996"/>
      <c r="SJQ996"/>
      <c r="SJR996"/>
      <c r="SJS996"/>
      <c r="SJT996"/>
      <c r="SJU996"/>
      <c r="SJV996"/>
      <c r="SJW996"/>
      <c r="SJX996"/>
      <c r="SJY996"/>
      <c r="SJZ996"/>
      <c r="SKA996"/>
      <c r="SKB996"/>
      <c r="SKC996"/>
      <c r="SKD996"/>
      <c r="SKE996"/>
      <c r="SKF996"/>
      <c r="SKG996"/>
      <c r="SKH996"/>
      <c r="SKI996"/>
      <c r="SKJ996"/>
      <c r="SKK996"/>
      <c r="SKL996"/>
      <c r="SKM996"/>
      <c r="SKN996"/>
      <c r="SKO996"/>
      <c r="SKP996"/>
      <c r="SKQ996"/>
      <c r="SKR996"/>
      <c r="SKS996"/>
      <c r="SKT996"/>
      <c r="SKU996"/>
      <c r="SKV996"/>
      <c r="SKW996"/>
      <c r="SKX996"/>
      <c r="SKY996"/>
      <c r="SKZ996"/>
      <c r="SLA996"/>
      <c r="SLB996"/>
      <c r="SLC996"/>
      <c r="SLD996"/>
      <c r="SLE996"/>
      <c r="SLF996"/>
      <c r="SLG996"/>
      <c r="SLH996"/>
      <c r="SLI996"/>
      <c r="SLJ996"/>
      <c r="SLK996"/>
      <c r="SLL996"/>
      <c r="SLM996"/>
      <c r="SLN996"/>
      <c r="SLO996"/>
      <c r="SLP996"/>
      <c r="SLQ996"/>
      <c r="SLR996"/>
      <c r="SLS996"/>
      <c r="SLT996"/>
      <c r="SLU996"/>
      <c r="SLV996"/>
      <c r="SLW996"/>
      <c r="SLX996"/>
      <c r="SLY996"/>
      <c r="SLZ996"/>
      <c r="SMA996"/>
      <c r="SMB996"/>
      <c r="SMC996"/>
      <c r="SMD996"/>
      <c r="SME996"/>
      <c r="SMF996"/>
      <c r="SMG996"/>
      <c r="SMH996"/>
      <c r="SMI996"/>
      <c r="SMJ996"/>
      <c r="SMK996"/>
      <c r="SML996"/>
      <c r="SMM996"/>
      <c r="SMN996"/>
      <c r="SMO996"/>
      <c r="SMP996"/>
      <c r="SMQ996"/>
      <c r="SMR996"/>
      <c r="SMS996"/>
      <c r="SMT996"/>
      <c r="SMU996"/>
      <c r="SMV996"/>
      <c r="SMW996"/>
      <c r="SMX996"/>
      <c r="SMY996"/>
      <c r="SMZ996"/>
      <c r="SNA996"/>
      <c r="SNB996"/>
      <c r="SNC996"/>
      <c r="SND996"/>
      <c r="SNE996"/>
      <c r="SNF996"/>
      <c r="SNG996"/>
      <c r="SNH996"/>
      <c r="SNI996"/>
      <c r="SNJ996"/>
      <c r="SNK996"/>
      <c r="SNL996"/>
      <c r="SNM996"/>
      <c r="SNN996"/>
      <c r="SNO996"/>
      <c r="SNP996"/>
      <c r="SNQ996"/>
      <c r="SNR996"/>
      <c r="SNS996"/>
      <c r="SNT996"/>
      <c r="SNU996"/>
      <c r="SNV996"/>
      <c r="SNW996"/>
      <c r="SNX996"/>
      <c r="SNY996"/>
      <c r="SNZ996"/>
      <c r="SOA996"/>
      <c r="SOB996"/>
      <c r="SOC996"/>
      <c r="SOD996"/>
      <c r="SOE996"/>
      <c r="SOF996"/>
      <c r="SOG996"/>
      <c r="SOH996"/>
      <c r="SOI996"/>
      <c r="SOJ996"/>
      <c r="SOK996"/>
      <c r="SOL996"/>
      <c r="SOM996"/>
      <c r="SON996"/>
      <c r="SOO996"/>
      <c r="SOP996"/>
      <c r="SOQ996"/>
      <c r="SOR996"/>
      <c r="SOS996"/>
      <c r="SOT996"/>
      <c r="SOU996"/>
      <c r="SOV996"/>
      <c r="SOW996"/>
      <c r="SOX996"/>
      <c r="SOY996"/>
      <c r="SOZ996"/>
      <c r="SPA996"/>
      <c r="SPB996"/>
      <c r="SPC996"/>
      <c r="SPD996"/>
      <c r="SPE996"/>
      <c r="SPF996"/>
      <c r="SPG996"/>
      <c r="SPH996"/>
      <c r="SPI996"/>
      <c r="SPJ996"/>
      <c r="SPK996"/>
      <c r="SPL996"/>
      <c r="SPM996"/>
      <c r="SPN996"/>
      <c r="SPO996"/>
      <c r="SPP996"/>
      <c r="SPQ996"/>
      <c r="SPR996"/>
      <c r="SPS996"/>
      <c r="SPT996"/>
      <c r="SPU996"/>
      <c r="SPV996"/>
      <c r="SPW996"/>
      <c r="SPX996"/>
      <c r="SPY996"/>
      <c r="SPZ996"/>
      <c r="SQA996"/>
      <c r="SQB996"/>
      <c r="SQC996"/>
      <c r="SQD996"/>
      <c r="SQE996"/>
      <c r="SQF996"/>
      <c r="SQG996"/>
      <c r="SQH996"/>
      <c r="SQI996"/>
      <c r="SQJ996"/>
      <c r="SQK996"/>
      <c r="SQL996"/>
      <c r="SQM996"/>
      <c r="SQN996"/>
      <c r="SQO996"/>
      <c r="SQP996"/>
      <c r="SQQ996"/>
      <c r="SQR996"/>
      <c r="SQS996"/>
      <c r="SQT996"/>
      <c r="SQU996"/>
      <c r="SQV996"/>
      <c r="SQW996"/>
      <c r="SQX996"/>
      <c r="SQY996"/>
      <c r="SQZ996"/>
      <c r="SRA996"/>
      <c r="SRB996"/>
      <c r="SRC996"/>
      <c r="SRD996"/>
      <c r="SRE996"/>
      <c r="SRF996"/>
      <c r="SRG996"/>
      <c r="SRH996"/>
      <c r="SRI996"/>
      <c r="SRJ996"/>
      <c r="SRK996"/>
      <c r="SRL996"/>
      <c r="SRM996"/>
      <c r="SRN996"/>
      <c r="SRO996"/>
      <c r="SRP996"/>
      <c r="SRQ996"/>
      <c r="SRR996"/>
      <c r="SRS996"/>
      <c r="SRT996"/>
      <c r="SRU996"/>
      <c r="SRV996"/>
      <c r="SRW996"/>
      <c r="SRX996"/>
      <c r="SRY996"/>
      <c r="SRZ996"/>
      <c r="SSA996"/>
      <c r="SSB996"/>
      <c r="SSC996"/>
      <c r="SSD996"/>
      <c r="SSE996"/>
      <c r="SSF996"/>
      <c r="SSG996"/>
      <c r="SSH996"/>
      <c r="SSI996"/>
      <c r="SSJ996"/>
      <c r="SSK996"/>
      <c r="SSL996"/>
      <c r="SSM996"/>
      <c r="SSN996"/>
      <c r="SSO996"/>
      <c r="SSP996"/>
      <c r="SSQ996"/>
      <c r="SSR996"/>
      <c r="SSS996"/>
      <c r="SST996"/>
      <c r="SSU996"/>
      <c r="SSV996"/>
      <c r="SSW996"/>
      <c r="SSX996"/>
      <c r="SSY996"/>
      <c r="SSZ996"/>
      <c r="STA996"/>
      <c r="STB996"/>
      <c r="STC996"/>
      <c r="STD996"/>
      <c r="STE996"/>
      <c r="STF996"/>
      <c r="STG996"/>
      <c r="STH996"/>
      <c r="STI996"/>
      <c r="STJ996"/>
      <c r="STK996"/>
      <c r="STL996"/>
      <c r="STM996"/>
      <c r="STN996"/>
      <c r="STO996"/>
      <c r="STP996"/>
      <c r="STQ996"/>
      <c r="STR996"/>
      <c r="STS996"/>
      <c r="STT996"/>
      <c r="STU996"/>
      <c r="STV996"/>
      <c r="STW996"/>
      <c r="STX996"/>
      <c r="STY996"/>
      <c r="STZ996"/>
      <c r="SUA996"/>
      <c r="SUB996"/>
      <c r="SUC996"/>
      <c r="SUD996"/>
      <c r="SUE996"/>
      <c r="SUF996"/>
      <c r="SUG996"/>
      <c r="SUH996"/>
      <c r="SUI996"/>
      <c r="SUJ996"/>
      <c r="SUK996"/>
      <c r="SUL996"/>
      <c r="SUM996"/>
      <c r="SUN996"/>
      <c r="SUO996"/>
      <c r="SUP996"/>
      <c r="SUQ996"/>
      <c r="SUR996"/>
      <c r="SUS996"/>
      <c r="SUT996"/>
      <c r="SUU996"/>
      <c r="SUV996"/>
      <c r="SUW996"/>
      <c r="SUX996"/>
      <c r="SUY996"/>
      <c r="SUZ996"/>
      <c r="SVA996"/>
      <c r="SVB996"/>
      <c r="SVC996"/>
      <c r="SVD996"/>
      <c r="SVE996"/>
      <c r="SVF996"/>
      <c r="SVG996"/>
      <c r="SVH996"/>
      <c r="SVI996"/>
      <c r="SVJ996"/>
      <c r="SVK996"/>
      <c r="SVL996"/>
      <c r="SVM996"/>
      <c r="SVN996"/>
      <c r="SVO996"/>
      <c r="SVP996"/>
      <c r="SVQ996"/>
      <c r="SVR996"/>
      <c r="SVS996"/>
      <c r="SVT996"/>
      <c r="SVU996"/>
      <c r="SVV996"/>
      <c r="SVW996"/>
      <c r="SVX996"/>
      <c r="SVY996"/>
      <c r="SVZ996"/>
      <c r="SWA996"/>
      <c r="SWB996"/>
      <c r="SWC996"/>
      <c r="SWD996"/>
      <c r="SWE996"/>
      <c r="SWF996"/>
      <c r="SWG996"/>
      <c r="SWH996"/>
      <c r="SWI996"/>
      <c r="SWJ996"/>
      <c r="SWK996"/>
      <c r="SWL996"/>
      <c r="SWM996"/>
      <c r="SWN996"/>
      <c r="SWO996"/>
      <c r="SWP996"/>
      <c r="SWQ996"/>
      <c r="SWR996"/>
      <c r="SWS996"/>
      <c r="SWT996"/>
      <c r="SWU996"/>
      <c r="SWV996"/>
      <c r="SWW996"/>
      <c r="SWX996"/>
      <c r="SWY996"/>
      <c r="SWZ996"/>
      <c r="SXA996"/>
      <c r="SXB996"/>
      <c r="SXC996"/>
      <c r="SXD996"/>
      <c r="SXE996"/>
      <c r="SXF996"/>
      <c r="SXG996"/>
      <c r="SXH996"/>
      <c r="SXI996"/>
      <c r="SXJ996"/>
      <c r="SXK996"/>
      <c r="SXL996"/>
      <c r="SXM996"/>
      <c r="SXN996"/>
      <c r="SXO996"/>
      <c r="SXP996"/>
      <c r="SXQ996"/>
      <c r="SXR996"/>
      <c r="SXS996"/>
      <c r="SXT996"/>
      <c r="SXU996"/>
      <c r="SXV996"/>
      <c r="SXW996"/>
      <c r="SXX996"/>
      <c r="SXY996"/>
      <c r="SXZ996"/>
      <c r="SYA996"/>
      <c r="SYB996"/>
      <c r="SYC996"/>
      <c r="SYD996"/>
      <c r="SYE996"/>
      <c r="SYF996"/>
      <c r="SYG996"/>
      <c r="SYH996"/>
      <c r="SYI996"/>
      <c r="SYJ996"/>
      <c r="SYK996"/>
      <c r="SYL996"/>
      <c r="SYM996"/>
      <c r="SYN996"/>
      <c r="SYO996"/>
      <c r="SYP996"/>
      <c r="SYQ996"/>
      <c r="SYR996"/>
      <c r="SYS996"/>
      <c r="SYT996"/>
      <c r="SYU996"/>
      <c r="SYV996"/>
      <c r="SYW996"/>
      <c r="SYX996"/>
      <c r="SYY996"/>
      <c r="SYZ996"/>
      <c r="SZA996"/>
      <c r="SZB996"/>
      <c r="SZC996"/>
      <c r="SZD996"/>
      <c r="SZE996"/>
      <c r="SZF996"/>
      <c r="SZG996"/>
      <c r="SZH996"/>
      <c r="SZI996"/>
      <c r="SZJ996"/>
      <c r="SZK996"/>
      <c r="SZL996"/>
      <c r="SZM996"/>
      <c r="SZN996"/>
      <c r="SZO996"/>
      <c r="SZP996"/>
      <c r="SZQ996"/>
      <c r="SZR996"/>
      <c r="SZS996"/>
      <c r="SZT996"/>
      <c r="SZU996"/>
      <c r="SZV996"/>
      <c r="SZW996"/>
      <c r="SZX996"/>
      <c r="SZY996"/>
      <c r="SZZ996"/>
      <c r="TAA996"/>
      <c r="TAB996"/>
      <c r="TAC996"/>
      <c r="TAD996"/>
      <c r="TAE996"/>
      <c r="TAF996"/>
      <c r="TAG996"/>
      <c r="TAH996"/>
      <c r="TAI996"/>
      <c r="TAJ996"/>
      <c r="TAK996"/>
      <c r="TAL996"/>
      <c r="TAM996"/>
      <c r="TAN996"/>
      <c r="TAO996"/>
      <c r="TAP996"/>
      <c r="TAQ996"/>
      <c r="TAR996"/>
      <c r="TAS996"/>
      <c r="TAT996"/>
      <c r="TAU996"/>
      <c r="TAV996"/>
      <c r="TAW996"/>
      <c r="TAX996"/>
      <c r="TAY996"/>
      <c r="TAZ996"/>
      <c r="TBA996"/>
      <c r="TBB996"/>
      <c r="TBC996"/>
      <c r="TBD996"/>
      <c r="TBE996"/>
      <c r="TBF996"/>
      <c r="TBG996"/>
      <c r="TBH996"/>
      <c r="TBI996"/>
      <c r="TBJ996"/>
      <c r="TBK996"/>
      <c r="TBL996"/>
      <c r="TBM996"/>
      <c r="TBN996"/>
      <c r="TBO996"/>
      <c r="TBP996"/>
      <c r="TBQ996"/>
      <c r="TBR996"/>
      <c r="TBS996"/>
      <c r="TBT996"/>
      <c r="TBU996"/>
      <c r="TBV996"/>
      <c r="TBW996"/>
      <c r="TBX996"/>
      <c r="TBY996"/>
      <c r="TBZ996"/>
      <c r="TCA996"/>
      <c r="TCB996"/>
      <c r="TCC996"/>
      <c r="TCD996"/>
      <c r="TCE996"/>
      <c r="TCF996"/>
      <c r="TCG996"/>
      <c r="TCH996"/>
      <c r="TCI996"/>
      <c r="TCJ996"/>
      <c r="TCK996"/>
      <c r="TCL996"/>
      <c r="TCM996"/>
      <c r="TCN996"/>
      <c r="TCO996"/>
      <c r="TCP996"/>
      <c r="TCQ996"/>
      <c r="TCR996"/>
      <c r="TCS996"/>
      <c r="TCT996"/>
      <c r="TCU996"/>
      <c r="TCV996"/>
      <c r="TCW996"/>
      <c r="TCX996"/>
      <c r="TCY996"/>
      <c r="TCZ996"/>
      <c r="TDA996"/>
      <c r="TDB996"/>
      <c r="TDC996"/>
      <c r="TDD996"/>
      <c r="TDE996"/>
      <c r="TDF996"/>
      <c r="TDG996"/>
      <c r="TDH996"/>
      <c r="TDI996"/>
      <c r="TDJ996"/>
      <c r="TDK996"/>
      <c r="TDL996"/>
      <c r="TDM996"/>
      <c r="TDN996"/>
      <c r="TDO996"/>
      <c r="TDP996"/>
      <c r="TDQ996"/>
      <c r="TDR996"/>
      <c r="TDS996"/>
      <c r="TDT996"/>
      <c r="TDU996"/>
      <c r="TDV996"/>
      <c r="TDW996"/>
      <c r="TDX996"/>
      <c r="TDY996"/>
      <c r="TDZ996"/>
      <c r="TEA996"/>
      <c r="TEB996"/>
      <c r="TEC996"/>
      <c r="TED996"/>
      <c r="TEE996"/>
      <c r="TEF996"/>
      <c r="TEG996"/>
      <c r="TEH996"/>
      <c r="TEI996"/>
      <c r="TEJ996"/>
      <c r="TEK996"/>
      <c r="TEL996"/>
      <c r="TEM996"/>
      <c r="TEN996"/>
      <c r="TEO996"/>
      <c r="TEP996"/>
      <c r="TEQ996"/>
      <c r="TER996"/>
      <c r="TES996"/>
      <c r="TET996"/>
      <c r="TEU996"/>
      <c r="TEV996"/>
      <c r="TEW996"/>
      <c r="TEX996"/>
      <c r="TEY996"/>
      <c r="TEZ996"/>
      <c r="TFA996"/>
      <c r="TFB996"/>
      <c r="TFC996"/>
      <c r="TFD996"/>
      <c r="TFE996"/>
      <c r="TFF996"/>
      <c r="TFG996"/>
      <c r="TFH996"/>
      <c r="TFI996"/>
      <c r="TFJ996"/>
      <c r="TFK996"/>
      <c r="TFL996"/>
      <c r="TFM996"/>
      <c r="TFN996"/>
      <c r="TFO996"/>
      <c r="TFP996"/>
      <c r="TFQ996"/>
      <c r="TFR996"/>
      <c r="TFS996"/>
      <c r="TFT996"/>
      <c r="TFU996"/>
      <c r="TFV996"/>
      <c r="TFW996"/>
      <c r="TFX996"/>
      <c r="TFY996"/>
      <c r="TFZ996"/>
      <c r="TGA996"/>
      <c r="TGB996"/>
      <c r="TGC996"/>
      <c r="TGD996"/>
      <c r="TGE996"/>
      <c r="TGF996"/>
      <c r="TGG996"/>
      <c r="TGH996"/>
      <c r="TGI996"/>
      <c r="TGJ996"/>
      <c r="TGK996"/>
      <c r="TGL996"/>
      <c r="TGM996"/>
      <c r="TGN996"/>
      <c r="TGO996"/>
      <c r="TGP996"/>
      <c r="TGQ996"/>
      <c r="TGR996"/>
      <c r="TGS996"/>
      <c r="TGT996"/>
      <c r="TGU996"/>
      <c r="TGV996"/>
      <c r="TGW996"/>
      <c r="TGX996"/>
      <c r="TGY996"/>
      <c r="TGZ996"/>
      <c r="THA996"/>
      <c r="THB996"/>
      <c r="THC996"/>
      <c r="THD996"/>
      <c r="THE996"/>
      <c r="THF996"/>
      <c r="THG996"/>
      <c r="THH996"/>
      <c r="THI996"/>
      <c r="THJ996"/>
      <c r="THK996"/>
      <c r="THL996"/>
      <c r="THM996"/>
      <c r="THN996"/>
      <c r="THO996"/>
      <c r="THP996"/>
      <c r="THQ996"/>
      <c r="THR996"/>
      <c r="THS996"/>
      <c r="THT996"/>
      <c r="THU996"/>
      <c r="THV996"/>
      <c r="THW996"/>
      <c r="THX996"/>
      <c r="THY996"/>
      <c r="THZ996"/>
      <c r="TIA996"/>
      <c r="TIB996"/>
      <c r="TIC996"/>
      <c r="TID996"/>
      <c r="TIE996"/>
      <c r="TIF996"/>
      <c r="TIG996"/>
      <c r="TIH996"/>
      <c r="TII996"/>
      <c r="TIJ996"/>
      <c r="TIK996"/>
      <c r="TIL996"/>
      <c r="TIM996"/>
      <c r="TIN996"/>
      <c r="TIO996"/>
      <c r="TIP996"/>
      <c r="TIQ996"/>
      <c r="TIR996"/>
      <c r="TIS996"/>
      <c r="TIT996"/>
      <c r="TIU996"/>
      <c r="TIV996"/>
      <c r="TIW996"/>
      <c r="TIX996"/>
      <c r="TIY996"/>
      <c r="TIZ996"/>
      <c r="TJA996"/>
      <c r="TJB996"/>
      <c r="TJC996"/>
      <c r="TJD996"/>
      <c r="TJE996"/>
      <c r="TJF996"/>
      <c r="TJG996"/>
      <c r="TJH996"/>
      <c r="TJI996"/>
      <c r="TJJ996"/>
      <c r="TJK996"/>
      <c r="TJL996"/>
      <c r="TJM996"/>
      <c r="TJN996"/>
      <c r="TJO996"/>
      <c r="TJP996"/>
      <c r="TJQ996"/>
      <c r="TJR996"/>
      <c r="TJS996"/>
      <c r="TJT996"/>
      <c r="TJU996"/>
      <c r="TJV996"/>
      <c r="TJW996"/>
      <c r="TJX996"/>
      <c r="TJY996"/>
      <c r="TJZ996"/>
      <c r="TKA996"/>
      <c r="TKB996"/>
      <c r="TKC996"/>
      <c r="TKD996"/>
      <c r="TKE996"/>
      <c r="TKF996"/>
      <c r="TKG996"/>
      <c r="TKH996"/>
      <c r="TKI996"/>
      <c r="TKJ996"/>
      <c r="TKK996"/>
      <c r="TKL996"/>
      <c r="TKM996"/>
      <c r="TKN996"/>
      <c r="TKO996"/>
      <c r="TKP996"/>
      <c r="TKQ996"/>
      <c r="TKR996"/>
      <c r="TKS996"/>
      <c r="TKT996"/>
      <c r="TKU996"/>
      <c r="TKV996"/>
      <c r="TKW996"/>
      <c r="TKX996"/>
      <c r="TKY996"/>
      <c r="TKZ996"/>
      <c r="TLA996"/>
      <c r="TLB996"/>
      <c r="TLC996"/>
      <c r="TLD996"/>
      <c r="TLE996"/>
      <c r="TLF996"/>
      <c r="TLG996"/>
      <c r="TLH996"/>
      <c r="TLI996"/>
      <c r="TLJ996"/>
      <c r="TLK996"/>
      <c r="TLL996"/>
      <c r="TLM996"/>
      <c r="TLN996"/>
      <c r="TLO996"/>
      <c r="TLP996"/>
      <c r="TLQ996"/>
      <c r="TLR996"/>
      <c r="TLS996"/>
      <c r="TLT996"/>
      <c r="TLU996"/>
      <c r="TLV996"/>
      <c r="TLW996"/>
      <c r="TLX996"/>
      <c r="TLY996"/>
      <c r="TLZ996"/>
      <c r="TMA996"/>
      <c r="TMB996"/>
      <c r="TMC996"/>
      <c r="TMD996"/>
      <c r="TME996"/>
      <c r="TMF996"/>
      <c r="TMG996"/>
      <c r="TMH996"/>
      <c r="TMI996"/>
      <c r="TMJ996"/>
      <c r="TMK996"/>
      <c r="TML996"/>
      <c r="TMM996"/>
      <c r="TMN996"/>
      <c r="TMO996"/>
      <c r="TMP996"/>
      <c r="TMQ996"/>
      <c r="TMR996"/>
      <c r="TMS996"/>
      <c r="TMT996"/>
      <c r="TMU996"/>
      <c r="TMV996"/>
      <c r="TMW996"/>
      <c r="TMX996"/>
      <c r="TMY996"/>
      <c r="TMZ996"/>
      <c r="TNA996"/>
      <c r="TNB996"/>
      <c r="TNC996"/>
      <c r="TND996"/>
      <c r="TNE996"/>
      <c r="TNF996"/>
      <c r="TNG996"/>
      <c r="TNH996"/>
      <c r="TNI996"/>
      <c r="TNJ996"/>
      <c r="TNK996"/>
      <c r="TNL996"/>
      <c r="TNM996"/>
      <c r="TNN996"/>
      <c r="TNO996"/>
      <c r="TNP996"/>
      <c r="TNQ996"/>
      <c r="TNR996"/>
      <c r="TNS996"/>
      <c r="TNT996"/>
      <c r="TNU996"/>
      <c r="TNV996"/>
      <c r="TNW996"/>
      <c r="TNX996"/>
      <c r="TNY996"/>
      <c r="TNZ996"/>
      <c r="TOA996"/>
      <c r="TOB996"/>
      <c r="TOC996"/>
      <c r="TOD996"/>
      <c r="TOE996"/>
      <c r="TOF996"/>
      <c r="TOG996"/>
      <c r="TOH996"/>
      <c r="TOI996"/>
      <c r="TOJ996"/>
      <c r="TOK996"/>
      <c r="TOL996"/>
      <c r="TOM996"/>
      <c r="TON996"/>
      <c r="TOO996"/>
      <c r="TOP996"/>
      <c r="TOQ996"/>
      <c r="TOR996"/>
      <c r="TOS996"/>
      <c r="TOT996"/>
      <c r="TOU996"/>
      <c r="TOV996"/>
      <c r="TOW996"/>
      <c r="TOX996"/>
      <c r="TOY996"/>
      <c r="TOZ996"/>
      <c r="TPA996"/>
      <c r="TPB996"/>
      <c r="TPC996"/>
      <c r="TPD996"/>
      <c r="TPE996"/>
      <c r="TPF996"/>
      <c r="TPG996"/>
      <c r="TPH996"/>
      <c r="TPI996"/>
      <c r="TPJ996"/>
      <c r="TPK996"/>
      <c r="TPL996"/>
      <c r="TPM996"/>
      <c r="TPN996"/>
      <c r="TPO996"/>
      <c r="TPP996"/>
      <c r="TPQ996"/>
      <c r="TPR996"/>
      <c r="TPS996"/>
      <c r="TPT996"/>
      <c r="TPU996"/>
      <c r="TPV996"/>
      <c r="TPW996"/>
      <c r="TPX996"/>
      <c r="TPY996"/>
      <c r="TPZ996"/>
      <c r="TQA996"/>
      <c r="TQB996"/>
      <c r="TQC996"/>
      <c r="TQD996"/>
      <c r="TQE996"/>
      <c r="TQF996"/>
      <c r="TQG996"/>
      <c r="TQH996"/>
      <c r="TQI996"/>
      <c r="TQJ996"/>
      <c r="TQK996"/>
      <c r="TQL996"/>
      <c r="TQM996"/>
      <c r="TQN996"/>
      <c r="TQO996"/>
      <c r="TQP996"/>
      <c r="TQQ996"/>
      <c r="TQR996"/>
      <c r="TQS996"/>
      <c r="TQT996"/>
      <c r="TQU996"/>
      <c r="TQV996"/>
      <c r="TQW996"/>
      <c r="TQX996"/>
      <c r="TQY996"/>
      <c r="TQZ996"/>
      <c r="TRA996"/>
      <c r="TRB996"/>
      <c r="TRC996"/>
      <c r="TRD996"/>
      <c r="TRE996"/>
      <c r="TRF996"/>
      <c r="TRG996"/>
      <c r="TRH996"/>
      <c r="TRI996"/>
      <c r="TRJ996"/>
      <c r="TRK996"/>
      <c r="TRL996"/>
      <c r="TRM996"/>
      <c r="TRN996"/>
      <c r="TRO996"/>
      <c r="TRP996"/>
      <c r="TRQ996"/>
      <c r="TRR996"/>
      <c r="TRS996"/>
      <c r="TRT996"/>
      <c r="TRU996"/>
      <c r="TRV996"/>
      <c r="TRW996"/>
      <c r="TRX996"/>
      <c r="TRY996"/>
      <c r="TRZ996"/>
      <c r="TSA996"/>
      <c r="TSB996"/>
      <c r="TSC996"/>
      <c r="TSD996"/>
      <c r="TSE996"/>
      <c r="TSF996"/>
      <c r="TSG996"/>
      <c r="TSH996"/>
      <c r="TSI996"/>
      <c r="TSJ996"/>
      <c r="TSK996"/>
      <c r="TSL996"/>
      <c r="TSM996"/>
      <c r="TSN996"/>
      <c r="TSO996"/>
      <c r="TSP996"/>
      <c r="TSQ996"/>
      <c r="TSR996"/>
      <c r="TSS996"/>
      <c r="TST996"/>
      <c r="TSU996"/>
      <c r="TSV996"/>
      <c r="TSW996"/>
      <c r="TSX996"/>
      <c r="TSY996"/>
      <c r="TSZ996"/>
      <c r="TTA996"/>
      <c r="TTB996"/>
      <c r="TTC996"/>
      <c r="TTD996"/>
      <c r="TTE996"/>
      <c r="TTF996"/>
      <c r="TTG996"/>
      <c r="TTH996"/>
      <c r="TTI996"/>
      <c r="TTJ996"/>
      <c r="TTK996"/>
      <c r="TTL996"/>
      <c r="TTM996"/>
      <c r="TTN996"/>
      <c r="TTO996"/>
      <c r="TTP996"/>
      <c r="TTQ996"/>
      <c r="TTR996"/>
      <c r="TTS996"/>
      <c r="TTT996"/>
      <c r="TTU996"/>
      <c r="TTV996"/>
      <c r="TTW996"/>
      <c r="TTX996"/>
      <c r="TTY996"/>
      <c r="TTZ996"/>
      <c r="TUA996"/>
      <c r="TUB996"/>
      <c r="TUC996"/>
      <c r="TUD996"/>
      <c r="TUE996"/>
      <c r="TUF996"/>
      <c r="TUG996"/>
      <c r="TUH996"/>
      <c r="TUI996"/>
      <c r="TUJ996"/>
      <c r="TUK996"/>
      <c r="TUL996"/>
      <c r="TUM996"/>
      <c r="TUN996"/>
      <c r="TUO996"/>
      <c r="TUP996"/>
      <c r="TUQ996"/>
      <c r="TUR996"/>
      <c r="TUS996"/>
      <c r="TUT996"/>
      <c r="TUU996"/>
      <c r="TUV996"/>
      <c r="TUW996"/>
      <c r="TUX996"/>
      <c r="TUY996"/>
      <c r="TUZ996"/>
      <c r="TVA996"/>
      <c r="TVB996"/>
      <c r="TVC996"/>
      <c r="TVD996"/>
      <c r="TVE996"/>
      <c r="TVF996"/>
      <c r="TVG996"/>
      <c r="TVH996"/>
      <c r="TVI996"/>
      <c r="TVJ996"/>
      <c r="TVK996"/>
      <c r="TVL996"/>
      <c r="TVM996"/>
      <c r="TVN996"/>
      <c r="TVO996"/>
      <c r="TVP996"/>
      <c r="TVQ996"/>
      <c r="TVR996"/>
      <c r="TVS996"/>
      <c r="TVT996"/>
      <c r="TVU996"/>
      <c r="TVV996"/>
      <c r="TVW996"/>
      <c r="TVX996"/>
      <c r="TVY996"/>
      <c r="TVZ996"/>
      <c r="TWA996"/>
      <c r="TWB996"/>
      <c r="TWC996"/>
      <c r="TWD996"/>
      <c r="TWE996"/>
      <c r="TWF996"/>
      <c r="TWG996"/>
      <c r="TWH996"/>
      <c r="TWI996"/>
      <c r="TWJ996"/>
      <c r="TWK996"/>
      <c r="TWL996"/>
      <c r="TWM996"/>
      <c r="TWN996"/>
      <c r="TWO996"/>
      <c r="TWP996"/>
      <c r="TWQ996"/>
      <c r="TWR996"/>
      <c r="TWS996"/>
      <c r="TWT996"/>
      <c r="TWU996"/>
      <c r="TWV996"/>
      <c r="TWW996"/>
      <c r="TWX996"/>
      <c r="TWY996"/>
      <c r="TWZ996"/>
      <c r="TXA996"/>
      <c r="TXB996"/>
      <c r="TXC996"/>
      <c r="TXD996"/>
      <c r="TXE996"/>
      <c r="TXF996"/>
      <c r="TXG996"/>
      <c r="TXH996"/>
      <c r="TXI996"/>
      <c r="TXJ996"/>
      <c r="TXK996"/>
      <c r="TXL996"/>
      <c r="TXM996"/>
      <c r="TXN996"/>
      <c r="TXO996"/>
      <c r="TXP996"/>
      <c r="TXQ996"/>
      <c r="TXR996"/>
      <c r="TXS996"/>
      <c r="TXT996"/>
      <c r="TXU996"/>
      <c r="TXV996"/>
      <c r="TXW996"/>
      <c r="TXX996"/>
      <c r="TXY996"/>
      <c r="TXZ996"/>
      <c r="TYA996"/>
      <c r="TYB996"/>
      <c r="TYC996"/>
      <c r="TYD996"/>
      <c r="TYE996"/>
      <c r="TYF996"/>
      <c r="TYG996"/>
      <c r="TYH996"/>
      <c r="TYI996"/>
      <c r="TYJ996"/>
      <c r="TYK996"/>
      <c r="TYL996"/>
      <c r="TYM996"/>
      <c r="TYN996"/>
      <c r="TYO996"/>
      <c r="TYP996"/>
      <c r="TYQ996"/>
      <c r="TYR996"/>
      <c r="TYS996"/>
      <c r="TYT996"/>
      <c r="TYU996"/>
      <c r="TYV996"/>
      <c r="TYW996"/>
      <c r="TYX996"/>
      <c r="TYY996"/>
      <c r="TYZ996"/>
      <c r="TZA996"/>
      <c r="TZB996"/>
      <c r="TZC996"/>
      <c r="TZD996"/>
      <c r="TZE996"/>
      <c r="TZF996"/>
      <c r="TZG996"/>
      <c r="TZH996"/>
      <c r="TZI996"/>
      <c r="TZJ996"/>
      <c r="TZK996"/>
      <c r="TZL996"/>
      <c r="TZM996"/>
      <c r="TZN996"/>
      <c r="TZO996"/>
      <c r="TZP996"/>
      <c r="TZQ996"/>
      <c r="TZR996"/>
      <c r="TZS996"/>
      <c r="TZT996"/>
      <c r="TZU996"/>
      <c r="TZV996"/>
      <c r="TZW996"/>
      <c r="TZX996"/>
      <c r="TZY996"/>
      <c r="TZZ996"/>
      <c r="UAA996"/>
      <c r="UAB996"/>
      <c r="UAC996"/>
      <c r="UAD996"/>
      <c r="UAE996"/>
      <c r="UAF996"/>
      <c r="UAG996"/>
      <c r="UAH996"/>
      <c r="UAI996"/>
      <c r="UAJ996"/>
      <c r="UAK996"/>
      <c r="UAL996"/>
      <c r="UAM996"/>
      <c r="UAN996"/>
      <c r="UAO996"/>
      <c r="UAP996"/>
      <c r="UAQ996"/>
      <c r="UAR996"/>
      <c r="UAS996"/>
      <c r="UAT996"/>
      <c r="UAU996"/>
      <c r="UAV996"/>
      <c r="UAW996"/>
      <c r="UAX996"/>
      <c r="UAY996"/>
      <c r="UAZ996"/>
      <c r="UBA996"/>
      <c r="UBB996"/>
      <c r="UBC996"/>
      <c r="UBD996"/>
      <c r="UBE996"/>
      <c r="UBF996"/>
      <c r="UBG996"/>
      <c r="UBH996"/>
      <c r="UBI996"/>
      <c r="UBJ996"/>
      <c r="UBK996"/>
      <c r="UBL996"/>
      <c r="UBM996"/>
      <c r="UBN996"/>
      <c r="UBO996"/>
      <c r="UBP996"/>
      <c r="UBQ996"/>
      <c r="UBR996"/>
      <c r="UBS996"/>
      <c r="UBT996"/>
      <c r="UBU996"/>
      <c r="UBV996"/>
      <c r="UBW996"/>
      <c r="UBX996"/>
      <c r="UBY996"/>
      <c r="UBZ996"/>
      <c r="UCA996"/>
      <c r="UCB996"/>
      <c r="UCC996"/>
      <c r="UCD996"/>
      <c r="UCE996"/>
      <c r="UCF996"/>
      <c r="UCG996"/>
      <c r="UCH996"/>
      <c r="UCI996"/>
      <c r="UCJ996"/>
      <c r="UCK996"/>
      <c r="UCL996"/>
      <c r="UCM996"/>
      <c r="UCN996"/>
      <c r="UCO996"/>
      <c r="UCP996"/>
      <c r="UCQ996"/>
      <c r="UCR996"/>
      <c r="UCS996"/>
      <c r="UCT996"/>
      <c r="UCU996"/>
      <c r="UCV996"/>
      <c r="UCW996"/>
      <c r="UCX996"/>
      <c r="UCY996"/>
      <c r="UCZ996"/>
      <c r="UDA996"/>
      <c r="UDB996"/>
      <c r="UDC996"/>
      <c r="UDD996"/>
      <c r="UDE996"/>
      <c r="UDF996"/>
      <c r="UDG996"/>
      <c r="UDH996"/>
      <c r="UDI996"/>
      <c r="UDJ996"/>
      <c r="UDK996"/>
      <c r="UDL996"/>
      <c r="UDM996"/>
      <c r="UDN996"/>
      <c r="UDO996"/>
      <c r="UDP996"/>
      <c r="UDQ996"/>
      <c r="UDR996"/>
      <c r="UDS996"/>
      <c r="UDT996"/>
      <c r="UDU996"/>
      <c r="UDV996"/>
      <c r="UDW996"/>
      <c r="UDX996"/>
      <c r="UDY996"/>
      <c r="UDZ996"/>
      <c r="UEA996"/>
      <c r="UEB996"/>
      <c r="UEC996"/>
      <c r="UED996"/>
      <c r="UEE996"/>
      <c r="UEF996"/>
      <c r="UEG996"/>
      <c r="UEH996"/>
      <c r="UEI996"/>
      <c r="UEJ996"/>
      <c r="UEK996"/>
      <c r="UEL996"/>
      <c r="UEM996"/>
      <c r="UEN996"/>
      <c r="UEO996"/>
      <c r="UEP996"/>
      <c r="UEQ996"/>
      <c r="UER996"/>
      <c r="UES996"/>
      <c r="UET996"/>
      <c r="UEU996"/>
      <c r="UEV996"/>
      <c r="UEW996"/>
      <c r="UEX996"/>
      <c r="UEY996"/>
      <c r="UEZ996"/>
      <c r="UFA996"/>
      <c r="UFB996"/>
      <c r="UFC996"/>
      <c r="UFD996"/>
      <c r="UFE996"/>
      <c r="UFF996"/>
      <c r="UFG996"/>
      <c r="UFH996"/>
      <c r="UFI996"/>
      <c r="UFJ996"/>
      <c r="UFK996"/>
      <c r="UFL996"/>
      <c r="UFM996"/>
      <c r="UFN996"/>
      <c r="UFO996"/>
      <c r="UFP996"/>
      <c r="UFQ996"/>
      <c r="UFR996"/>
      <c r="UFS996"/>
      <c r="UFT996"/>
      <c r="UFU996"/>
      <c r="UFV996"/>
      <c r="UFW996"/>
      <c r="UFX996"/>
      <c r="UFY996"/>
      <c r="UFZ996"/>
      <c r="UGA996"/>
      <c r="UGB996"/>
      <c r="UGC996"/>
      <c r="UGD996"/>
      <c r="UGE996"/>
      <c r="UGF996"/>
      <c r="UGG996"/>
      <c r="UGH996"/>
      <c r="UGI996"/>
      <c r="UGJ996"/>
      <c r="UGK996"/>
      <c r="UGL996"/>
      <c r="UGM996"/>
      <c r="UGN996"/>
      <c r="UGO996"/>
      <c r="UGP996"/>
      <c r="UGQ996"/>
      <c r="UGR996"/>
      <c r="UGS996"/>
      <c r="UGT996"/>
      <c r="UGU996"/>
      <c r="UGV996"/>
      <c r="UGW996"/>
      <c r="UGX996"/>
      <c r="UGY996"/>
      <c r="UGZ996"/>
      <c r="UHA996"/>
      <c r="UHB996"/>
      <c r="UHC996"/>
      <c r="UHD996"/>
      <c r="UHE996"/>
      <c r="UHF996"/>
      <c r="UHG996"/>
      <c r="UHH996"/>
      <c r="UHI996"/>
      <c r="UHJ996"/>
      <c r="UHK996"/>
      <c r="UHL996"/>
      <c r="UHM996"/>
      <c r="UHN996"/>
      <c r="UHO996"/>
      <c r="UHP996"/>
      <c r="UHQ996"/>
      <c r="UHR996"/>
      <c r="UHS996"/>
      <c r="UHT996"/>
      <c r="UHU996"/>
      <c r="UHV996"/>
      <c r="UHW996"/>
      <c r="UHX996"/>
      <c r="UHY996"/>
      <c r="UHZ996"/>
      <c r="UIA996"/>
      <c r="UIB996"/>
      <c r="UIC996"/>
      <c r="UID996"/>
      <c r="UIE996"/>
      <c r="UIF996"/>
      <c r="UIG996"/>
      <c r="UIH996"/>
      <c r="UII996"/>
      <c r="UIJ996"/>
      <c r="UIK996"/>
      <c r="UIL996"/>
      <c r="UIM996"/>
      <c r="UIN996"/>
      <c r="UIO996"/>
      <c r="UIP996"/>
      <c r="UIQ996"/>
      <c r="UIR996"/>
      <c r="UIS996"/>
      <c r="UIT996"/>
      <c r="UIU996"/>
      <c r="UIV996"/>
      <c r="UIW996"/>
      <c r="UIX996"/>
      <c r="UIY996"/>
      <c r="UIZ996"/>
      <c r="UJA996"/>
      <c r="UJB996"/>
      <c r="UJC996"/>
      <c r="UJD996"/>
      <c r="UJE996"/>
      <c r="UJF996"/>
      <c r="UJG996"/>
      <c r="UJH996"/>
      <c r="UJI996"/>
      <c r="UJJ996"/>
      <c r="UJK996"/>
      <c r="UJL996"/>
      <c r="UJM996"/>
      <c r="UJN996"/>
      <c r="UJO996"/>
      <c r="UJP996"/>
      <c r="UJQ996"/>
      <c r="UJR996"/>
      <c r="UJS996"/>
      <c r="UJT996"/>
      <c r="UJU996"/>
      <c r="UJV996"/>
      <c r="UJW996"/>
      <c r="UJX996"/>
      <c r="UJY996"/>
      <c r="UJZ996"/>
      <c r="UKA996"/>
      <c r="UKB996"/>
      <c r="UKC996"/>
      <c r="UKD996"/>
      <c r="UKE996"/>
      <c r="UKF996"/>
      <c r="UKG996"/>
      <c r="UKH996"/>
      <c r="UKI996"/>
      <c r="UKJ996"/>
      <c r="UKK996"/>
      <c r="UKL996"/>
      <c r="UKM996"/>
      <c r="UKN996"/>
      <c r="UKO996"/>
      <c r="UKP996"/>
      <c r="UKQ996"/>
      <c r="UKR996"/>
      <c r="UKS996"/>
      <c r="UKT996"/>
      <c r="UKU996"/>
      <c r="UKV996"/>
      <c r="UKW996"/>
      <c r="UKX996"/>
      <c r="UKY996"/>
      <c r="UKZ996"/>
      <c r="ULA996"/>
      <c r="ULB996"/>
      <c r="ULC996"/>
      <c r="ULD996"/>
      <c r="ULE996"/>
      <c r="ULF996"/>
      <c r="ULG996"/>
      <c r="ULH996"/>
      <c r="ULI996"/>
      <c r="ULJ996"/>
      <c r="ULK996"/>
      <c r="ULL996"/>
      <c r="ULM996"/>
      <c r="ULN996"/>
      <c r="ULO996"/>
      <c r="ULP996"/>
      <c r="ULQ996"/>
      <c r="ULR996"/>
      <c r="ULS996"/>
      <c r="ULT996"/>
      <c r="ULU996"/>
      <c r="ULV996"/>
      <c r="ULW996"/>
      <c r="ULX996"/>
      <c r="ULY996"/>
      <c r="ULZ996"/>
      <c r="UMA996"/>
      <c r="UMB996"/>
      <c r="UMC996"/>
      <c r="UMD996"/>
      <c r="UME996"/>
      <c r="UMF996"/>
      <c r="UMG996"/>
      <c r="UMH996"/>
      <c r="UMI996"/>
      <c r="UMJ996"/>
      <c r="UMK996"/>
      <c r="UML996"/>
      <c r="UMM996"/>
      <c r="UMN996"/>
      <c r="UMO996"/>
      <c r="UMP996"/>
      <c r="UMQ996"/>
      <c r="UMR996"/>
      <c r="UMS996"/>
      <c r="UMT996"/>
      <c r="UMU996"/>
      <c r="UMV996"/>
      <c r="UMW996"/>
      <c r="UMX996"/>
      <c r="UMY996"/>
      <c r="UMZ996"/>
      <c r="UNA996"/>
      <c r="UNB996"/>
      <c r="UNC996"/>
      <c r="UND996"/>
      <c r="UNE996"/>
      <c r="UNF996"/>
      <c r="UNG996"/>
      <c r="UNH996"/>
      <c r="UNI996"/>
      <c r="UNJ996"/>
      <c r="UNK996"/>
      <c r="UNL996"/>
      <c r="UNM996"/>
      <c r="UNN996"/>
      <c r="UNO996"/>
      <c r="UNP996"/>
      <c r="UNQ996"/>
      <c r="UNR996"/>
      <c r="UNS996"/>
      <c r="UNT996"/>
      <c r="UNU996"/>
      <c r="UNV996"/>
      <c r="UNW996"/>
      <c r="UNX996"/>
      <c r="UNY996"/>
      <c r="UNZ996"/>
      <c r="UOA996"/>
      <c r="UOB996"/>
      <c r="UOC996"/>
      <c r="UOD996"/>
      <c r="UOE996"/>
      <c r="UOF996"/>
      <c r="UOG996"/>
      <c r="UOH996"/>
      <c r="UOI996"/>
      <c r="UOJ996"/>
      <c r="UOK996"/>
      <c r="UOL996"/>
      <c r="UOM996"/>
      <c r="UON996"/>
      <c r="UOO996"/>
      <c r="UOP996"/>
      <c r="UOQ996"/>
      <c r="UOR996"/>
      <c r="UOS996"/>
      <c r="UOT996"/>
      <c r="UOU996"/>
      <c r="UOV996"/>
      <c r="UOW996"/>
      <c r="UOX996"/>
      <c r="UOY996"/>
      <c r="UOZ996"/>
      <c r="UPA996"/>
      <c r="UPB996"/>
      <c r="UPC996"/>
      <c r="UPD996"/>
      <c r="UPE996"/>
      <c r="UPF996"/>
      <c r="UPG996"/>
      <c r="UPH996"/>
      <c r="UPI996"/>
      <c r="UPJ996"/>
      <c r="UPK996"/>
      <c r="UPL996"/>
      <c r="UPM996"/>
      <c r="UPN996"/>
      <c r="UPO996"/>
      <c r="UPP996"/>
      <c r="UPQ996"/>
      <c r="UPR996"/>
      <c r="UPS996"/>
      <c r="UPT996"/>
      <c r="UPU996"/>
      <c r="UPV996"/>
      <c r="UPW996"/>
      <c r="UPX996"/>
      <c r="UPY996"/>
      <c r="UPZ996"/>
      <c r="UQA996"/>
      <c r="UQB996"/>
      <c r="UQC996"/>
      <c r="UQD996"/>
      <c r="UQE996"/>
      <c r="UQF996"/>
      <c r="UQG996"/>
      <c r="UQH996"/>
      <c r="UQI996"/>
      <c r="UQJ996"/>
      <c r="UQK996"/>
      <c r="UQL996"/>
      <c r="UQM996"/>
      <c r="UQN996"/>
      <c r="UQO996"/>
      <c r="UQP996"/>
      <c r="UQQ996"/>
      <c r="UQR996"/>
      <c r="UQS996"/>
      <c r="UQT996"/>
      <c r="UQU996"/>
      <c r="UQV996"/>
      <c r="UQW996"/>
      <c r="UQX996"/>
      <c r="UQY996"/>
      <c r="UQZ996"/>
      <c r="URA996"/>
      <c r="URB996"/>
      <c r="URC996"/>
      <c r="URD996"/>
      <c r="URE996"/>
      <c r="URF996"/>
      <c r="URG996"/>
      <c r="URH996"/>
      <c r="URI996"/>
      <c r="URJ996"/>
      <c r="URK996"/>
      <c r="URL996"/>
      <c r="URM996"/>
      <c r="URN996"/>
      <c r="URO996"/>
      <c r="URP996"/>
      <c r="URQ996"/>
      <c r="URR996"/>
      <c r="URS996"/>
      <c r="URT996"/>
      <c r="URU996"/>
      <c r="URV996"/>
      <c r="URW996"/>
      <c r="URX996"/>
      <c r="URY996"/>
      <c r="URZ996"/>
      <c r="USA996"/>
      <c r="USB996"/>
      <c r="USC996"/>
      <c r="USD996"/>
      <c r="USE996"/>
      <c r="USF996"/>
      <c r="USG996"/>
      <c r="USH996"/>
      <c r="USI996"/>
      <c r="USJ996"/>
      <c r="USK996"/>
      <c r="USL996"/>
      <c r="USM996"/>
      <c r="USN996"/>
      <c r="USO996"/>
      <c r="USP996"/>
      <c r="USQ996"/>
      <c r="USR996"/>
      <c r="USS996"/>
      <c r="UST996"/>
      <c r="USU996"/>
      <c r="USV996"/>
      <c r="USW996"/>
      <c r="USX996"/>
      <c r="USY996"/>
      <c r="USZ996"/>
      <c r="UTA996"/>
      <c r="UTB996"/>
      <c r="UTC996"/>
      <c r="UTD996"/>
      <c r="UTE996"/>
      <c r="UTF996"/>
      <c r="UTG996"/>
      <c r="UTH996"/>
      <c r="UTI996"/>
      <c r="UTJ996"/>
      <c r="UTK996"/>
      <c r="UTL996"/>
      <c r="UTM996"/>
      <c r="UTN996"/>
      <c r="UTO996"/>
      <c r="UTP996"/>
      <c r="UTQ996"/>
      <c r="UTR996"/>
      <c r="UTS996"/>
      <c r="UTT996"/>
      <c r="UTU996"/>
      <c r="UTV996"/>
      <c r="UTW996"/>
      <c r="UTX996"/>
      <c r="UTY996"/>
      <c r="UTZ996"/>
      <c r="UUA996"/>
      <c r="UUB996"/>
      <c r="UUC996"/>
      <c r="UUD996"/>
      <c r="UUE996"/>
      <c r="UUF996"/>
      <c r="UUG996"/>
      <c r="UUH996"/>
      <c r="UUI996"/>
      <c r="UUJ996"/>
      <c r="UUK996"/>
      <c r="UUL996"/>
      <c r="UUM996"/>
      <c r="UUN996"/>
      <c r="UUO996"/>
      <c r="UUP996"/>
      <c r="UUQ996"/>
      <c r="UUR996"/>
      <c r="UUS996"/>
      <c r="UUT996"/>
      <c r="UUU996"/>
      <c r="UUV996"/>
      <c r="UUW996"/>
      <c r="UUX996"/>
      <c r="UUY996"/>
      <c r="UUZ996"/>
      <c r="UVA996"/>
      <c r="UVB996"/>
      <c r="UVC996"/>
      <c r="UVD996"/>
      <c r="UVE996"/>
      <c r="UVF996"/>
      <c r="UVG996"/>
      <c r="UVH996"/>
      <c r="UVI996"/>
      <c r="UVJ996"/>
      <c r="UVK996"/>
      <c r="UVL996"/>
      <c r="UVM996"/>
      <c r="UVN996"/>
      <c r="UVO996"/>
      <c r="UVP996"/>
      <c r="UVQ996"/>
      <c r="UVR996"/>
      <c r="UVS996"/>
      <c r="UVT996"/>
      <c r="UVU996"/>
      <c r="UVV996"/>
      <c r="UVW996"/>
      <c r="UVX996"/>
      <c r="UVY996"/>
      <c r="UVZ996"/>
      <c r="UWA996"/>
      <c r="UWB996"/>
      <c r="UWC996"/>
      <c r="UWD996"/>
      <c r="UWE996"/>
      <c r="UWF996"/>
      <c r="UWG996"/>
      <c r="UWH996"/>
      <c r="UWI996"/>
      <c r="UWJ996"/>
      <c r="UWK996"/>
      <c r="UWL996"/>
      <c r="UWM996"/>
      <c r="UWN996"/>
      <c r="UWO996"/>
      <c r="UWP996"/>
      <c r="UWQ996"/>
      <c r="UWR996"/>
      <c r="UWS996"/>
      <c r="UWT996"/>
      <c r="UWU996"/>
      <c r="UWV996"/>
      <c r="UWW996"/>
      <c r="UWX996"/>
      <c r="UWY996"/>
      <c r="UWZ996"/>
      <c r="UXA996"/>
      <c r="UXB996"/>
      <c r="UXC996"/>
      <c r="UXD996"/>
      <c r="UXE996"/>
      <c r="UXF996"/>
      <c r="UXG996"/>
      <c r="UXH996"/>
      <c r="UXI996"/>
      <c r="UXJ996"/>
      <c r="UXK996"/>
      <c r="UXL996"/>
      <c r="UXM996"/>
      <c r="UXN996"/>
      <c r="UXO996"/>
      <c r="UXP996"/>
      <c r="UXQ996"/>
      <c r="UXR996"/>
      <c r="UXS996"/>
      <c r="UXT996"/>
      <c r="UXU996"/>
      <c r="UXV996"/>
      <c r="UXW996"/>
      <c r="UXX996"/>
      <c r="UXY996"/>
      <c r="UXZ996"/>
      <c r="UYA996"/>
      <c r="UYB996"/>
      <c r="UYC996"/>
      <c r="UYD996"/>
      <c r="UYE996"/>
      <c r="UYF996"/>
      <c r="UYG996"/>
      <c r="UYH996"/>
      <c r="UYI996"/>
      <c r="UYJ996"/>
      <c r="UYK996"/>
      <c r="UYL996"/>
      <c r="UYM996"/>
      <c r="UYN996"/>
      <c r="UYO996"/>
      <c r="UYP996"/>
      <c r="UYQ996"/>
      <c r="UYR996"/>
      <c r="UYS996"/>
      <c r="UYT996"/>
      <c r="UYU996"/>
      <c r="UYV996"/>
      <c r="UYW996"/>
      <c r="UYX996"/>
      <c r="UYY996"/>
      <c r="UYZ996"/>
      <c r="UZA996"/>
      <c r="UZB996"/>
      <c r="UZC996"/>
      <c r="UZD996"/>
      <c r="UZE996"/>
      <c r="UZF996"/>
      <c r="UZG996"/>
      <c r="UZH996"/>
      <c r="UZI996"/>
      <c r="UZJ996"/>
      <c r="UZK996"/>
      <c r="UZL996"/>
      <c r="UZM996"/>
      <c r="UZN996"/>
      <c r="UZO996"/>
      <c r="UZP996"/>
      <c r="UZQ996"/>
      <c r="UZR996"/>
      <c r="UZS996"/>
      <c r="UZT996"/>
      <c r="UZU996"/>
      <c r="UZV996"/>
      <c r="UZW996"/>
      <c r="UZX996"/>
      <c r="UZY996"/>
      <c r="UZZ996"/>
      <c r="VAA996"/>
      <c r="VAB996"/>
      <c r="VAC996"/>
      <c r="VAD996"/>
      <c r="VAE996"/>
      <c r="VAF996"/>
      <c r="VAG996"/>
      <c r="VAH996"/>
      <c r="VAI996"/>
      <c r="VAJ996"/>
      <c r="VAK996"/>
      <c r="VAL996"/>
      <c r="VAM996"/>
      <c r="VAN996"/>
      <c r="VAO996"/>
      <c r="VAP996"/>
      <c r="VAQ996"/>
      <c r="VAR996"/>
      <c r="VAS996"/>
      <c r="VAT996"/>
      <c r="VAU996"/>
      <c r="VAV996"/>
      <c r="VAW996"/>
      <c r="VAX996"/>
      <c r="VAY996"/>
      <c r="VAZ996"/>
      <c r="VBA996"/>
      <c r="VBB996"/>
      <c r="VBC996"/>
      <c r="VBD996"/>
      <c r="VBE996"/>
      <c r="VBF996"/>
      <c r="VBG996"/>
      <c r="VBH996"/>
      <c r="VBI996"/>
      <c r="VBJ996"/>
      <c r="VBK996"/>
      <c r="VBL996"/>
      <c r="VBM996"/>
      <c r="VBN996"/>
      <c r="VBO996"/>
      <c r="VBP996"/>
      <c r="VBQ996"/>
      <c r="VBR996"/>
      <c r="VBS996"/>
      <c r="VBT996"/>
      <c r="VBU996"/>
      <c r="VBV996"/>
      <c r="VBW996"/>
      <c r="VBX996"/>
      <c r="VBY996"/>
      <c r="VBZ996"/>
      <c r="VCA996"/>
      <c r="VCB996"/>
      <c r="VCC996"/>
      <c r="VCD996"/>
      <c r="VCE996"/>
      <c r="VCF996"/>
      <c r="VCG996"/>
      <c r="VCH996"/>
      <c r="VCI996"/>
      <c r="VCJ996"/>
      <c r="VCK996"/>
      <c r="VCL996"/>
      <c r="VCM996"/>
      <c r="VCN996"/>
      <c r="VCO996"/>
      <c r="VCP996"/>
      <c r="VCQ996"/>
      <c r="VCR996"/>
      <c r="VCS996"/>
      <c r="VCT996"/>
      <c r="VCU996"/>
      <c r="VCV996"/>
      <c r="VCW996"/>
      <c r="VCX996"/>
      <c r="VCY996"/>
      <c r="VCZ996"/>
      <c r="VDA996"/>
      <c r="VDB996"/>
      <c r="VDC996"/>
      <c r="VDD996"/>
      <c r="VDE996"/>
      <c r="VDF996"/>
      <c r="VDG996"/>
      <c r="VDH996"/>
      <c r="VDI996"/>
      <c r="VDJ996"/>
      <c r="VDK996"/>
      <c r="VDL996"/>
      <c r="VDM996"/>
      <c r="VDN996"/>
      <c r="VDO996"/>
      <c r="VDP996"/>
      <c r="VDQ996"/>
      <c r="VDR996"/>
      <c r="VDS996"/>
      <c r="VDT996"/>
      <c r="VDU996"/>
      <c r="VDV996"/>
      <c r="VDW996"/>
      <c r="VDX996"/>
      <c r="VDY996"/>
      <c r="VDZ996"/>
      <c r="VEA996"/>
      <c r="VEB996"/>
      <c r="VEC996"/>
      <c r="VED996"/>
      <c r="VEE996"/>
      <c r="VEF996"/>
      <c r="VEG996"/>
      <c r="VEH996"/>
      <c r="VEI996"/>
      <c r="VEJ996"/>
      <c r="VEK996"/>
      <c r="VEL996"/>
      <c r="VEM996"/>
      <c r="VEN996"/>
      <c r="VEO996"/>
      <c r="VEP996"/>
      <c r="VEQ996"/>
      <c r="VER996"/>
      <c r="VES996"/>
      <c r="VET996"/>
      <c r="VEU996"/>
      <c r="VEV996"/>
      <c r="VEW996"/>
      <c r="VEX996"/>
      <c r="VEY996"/>
      <c r="VEZ996"/>
      <c r="VFA996"/>
      <c r="VFB996"/>
      <c r="VFC996"/>
      <c r="VFD996"/>
      <c r="VFE996"/>
      <c r="VFF996"/>
      <c r="VFG996"/>
      <c r="VFH996"/>
      <c r="VFI996"/>
      <c r="VFJ996"/>
      <c r="VFK996"/>
      <c r="VFL996"/>
      <c r="VFM996"/>
      <c r="VFN996"/>
      <c r="VFO996"/>
      <c r="VFP996"/>
      <c r="VFQ996"/>
      <c r="VFR996"/>
      <c r="VFS996"/>
      <c r="VFT996"/>
      <c r="VFU996"/>
      <c r="VFV996"/>
      <c r="VFW996"/>
      <c r="VFX996"/>
      <c r="VFY996"/>
      <c r="VFZ996"/>
      <c r="VGA996"/>
      <c r="VGB996"/>
      <c r="VGC996"/>
      <c r="VGD996"/>
      <c r="VGE996"/>
      <c r="VGF996"/>
      <c r="VGG996"/>
      <c r="VGH996"/>
      <c r="VGI996"/>
      <c r="VGJ996"/>
      <c r="VGK996"/>
      <c r="VGL996"/>
      <c r="VGM996"/>
      <c r="VGN996"/>
      <c r="VGO996"/>
      <c r="VGP996"/>
      <c r="VGQ996"/>
      <c r="VGR996"/>
      <c r="VGS996"/>
      <c r="VGT996"/>
      <c r="VGU996"/>
      <c r="VGV996"/>
      <c r="VGW996"/>
      <c r="VGX996"/>
      <c r="VGY996"/>
      <c r="VGZ996"/>
      <c r="VHA996"/>
      <c r="VHB996"/>
      <c r="VHC996"/>
      <c r="VHD996"/>
      <c r="VHE996"/>
      <c r="VHF996"/>
      <c r="VHG996"/>
      <c r="VHH996"/>
      <c r="VHI996"/>
      <c r="VHJ996"/>
      <c r="VHK996"/>
      <c r="VHL996"/>
      <c r="VHM996"/>
      <c r="VHN996"/>
      <c r="VHO996"/>
      <c r="VHP996"/>
      <c r="VHQ996"/>
      <c r="VHR996"/>
      <c r="VHS996"/>
      <c r="VHT996"/>
      <c r="VHU996"/>
      <c r="VHV996"/>
      <c r="VHW996"/>
      <c r="VHX996"/>
      <c r="VHY996"/>
      <c r="VHZ996"/>
      <c r="VIA996"/>
      <c r="VIB996"/>
      <c r="VIC996"/>
      <c r="VID996"/>
      <c r="VIE996"/>
      <c r="VIF996"/>
      <c r="VIG996"/>
      <c r="VIH996"/>
      <c r="VII996"/>
      <c r="VIJ996"/>
      <c r="VIK996"/>
      <c r="VIL996"/>
      <c r="VIM996"/>
      <c r="VIN996"/>
      <c r="VIO996"/>
      <c r="VIP996"/>
      <c r="VIQ996"/>
      <c r="VIR996"/>
      <c r="VIS996"/>
      <c r="VIT996"/>
      <c r="VIU996"/>
      <c r="VIV996"/>
      <c r="VIW996"/>
      <c r="VIX996"/>
      <c r="VIY996"/>
      <c r="VIZ996"/>
      <c r="VJA996"/>
      <c r="VJB996"/>
      <c r="VJC996"/>
      <c r="VJD996"/>
      <c r="VJE996"/>
      <c r="VJF996"/>
      <c r="VJG996"/>
      <c r="VJH996"/>
      <c r="VJI996"/>
      <c r="VJJ996"/>
      <c r="VJK996"/>
      <c r="VJL996"/>
      <c r="VJM996"/>
      <c r="VJN996"/>
      <c r="VJO996"/>
      <c r="VJP996"/>
      <c r="VJQ996"/>
      <c r="VJR996"/>
      <c r="VJS996"/>
      <c r="VJT996"/>
      <c r="VJU996"/>
      <c r="VJV996"/>
      <c r="VJW996"/>
      <c r="VJX996"/>
      <c r="VJY996"/>
      <c r="VJZ996"/>
      <c r="VKA996"/>
      <c r="VKB996"/>
      <c r="VKC996"/>
      <c r="VKD996"/>
      <c r="VKE996"/>
      <c r="VKF996"/>
      <c r="VKG996"/>
      <c r="VKH996"/>
      <c r="VKI996"/>
      <c r="VKJ996"/>
      <c r="VKK996"/>
      <c r="VKL996"/>
      <c r="VKM996"/>
      <c r="VKN996"/>
      <c r="VKO996"/>
      <c r="VKP996"/>
      <c r="VKQ996"/>
      <c r="VKR996"/>
      <c r="VKS996"/>
      <c r="VKT996"/>
      <c r="VKU996"/>
      <c r="VKV996"/>
      <c r="VKW996"/>
      <c r="VKX996"/>
      <c r="VKY996"/>
      <c r="VKZ996"/>
      <c r="VLA996"/>
      <c r="VLB996"/>
      <c r="VLC996"/>
      <c r="VLD996"/>
      <c r="VLE996"/>
      <c r="VLF996"/>
      <c r="VLG996"/>
      <c r="VLH996"/>
      <c r="VLI996"/>
      <c r="VLJ996"/>
      <c r="VLK996"/>
      <c r="VLL996"/>
      <c r="VLM996"/>
      <c r="VLN996"/>
      <c r="VLO996"/>
      <c r="VLP996"/>
      <c r="VLQ996"/>
      <c r="VLR996"/>
      <c r="VLS996"/>
      <c r="VLT996"/>
      <c r="VLU996"/>
      <c r="VLV996"/>
      <c r="VLW996"/>
      <c r="VLX996"/>
      <c r="VLY996"/>
      <c r="VLZ996"/>
      <c r="VMA996"/>
      <c r="VMB996"/>
      <c r="VMC996"/>
      <c r="VMD996"/>
      <c r="VME996"/>
      <c r="VMF996"/>
      <c r="VMG996"/>
      <c r="VMH996"/>
      <c r="VMI996"/>
      <c r="VMJ996"/>
      <c r="VMK996"/>
      <c r="VML996"/>
      <c r="VMM996"/>
      <c r="VMN996"/>
      <c r="VMO996"/>
      <c r="VMP996"/>
      <c r="VMQ996"/>
      <c r="VMR996"/>
      <c r="VMS996"/>
      <c r="VMT996"/>
      <c r="VMU996"/>
      <c r="VMV996"/>
      <c r="VMW996"/>
      <c r="VMX996"/>
      <c r="VMY996"/>
      <c r="VMZ996"/>
      <c r="VNA996"/>
      <c r="VNB996"/>
      <c r="VNC996"/>
      <c r="VND996"/>
      <c r="VNE996"/>
      <c r="VNF996"/>
      <c r="VNG996"/>
      <c r="VNH996"/>
      <c r="VNI996"/>
      <c r="VNJ996"/>
      <c r="VNK996"/>
      <c r="VNL996"/>
      <c r="VNM996"/>
      <c r="VNN996"/>
      <c r="VNO996"/>
      <c r="VNP996"/>
      <c r="VNQ996"/>
      <c r="VNR996"/>
      <c r="VNS996"/>
      <c r="VNT996"/>
      <c r="VNU996"/>
      <c r="VNV996"/>
      <c r="VNW996"/>
      <c r="VNX996"/>
      <c r="VNY996"/>
      <c r="VNZ996"/>
      <c r="VOA996"/>
      <c r="VOB996"/>
      <c r="VOC996"/>
      <c r="VOD996"/>
      <c r="VOE996"/>
      <c r="VOF996"/>
      <c r="VOG996"/>
      <c r="VOH996"/>
      <c r="VOI996"/>
      <c r="VOJ996"/>
      <c r="VOK996"/>
      <c r="VOL996"/>
      <c r="VOM996"/>
      <c r="VON996"/>
      <c r="VOO996"/>
      <c r="VOP996"/>
      <c r="VOQ996"/>
      <c r="VOR996"/>
      <c r="VOS996"/>
      <c r="VOT996"/>
      <c r="VOU996"/>
      <c r="VOV996"/>
      <c r="VOW996"/>
      <c r="VOX996"/>
      <c r="VOY996"/>
      <c r="VOZ996"/>
      <c r="VPA996"/>
      <c r="VPB996"/>
      <c r="VPC996"/>
      <c r="VPD996"/>
      <c r="VPE996"/>
      <c r="VPF996"/>
      <c r="VPG996"/>
      <c r="VPH996"/>
      <c r="VPI996"/>
      <c r="VPJ996"/>
      <c r="VPK996"/>
      <c r="VPL996"/>
      <c r="VPM996"/>
      <c r="VPN996"/>
      <c r="VPO996"/>
      <c r="VPP996"/>
      <c r="VPQ996"/>
      <c r="VPR996"/>
      <c r="VPS996"/>
      <c r="VPT996"/>
      <c r="VPU996"/>
      <c r="VPV996"/>
      <c r="VPW996"/>
      <c r="VPX996"/>
      <c r="VPY996"/>
      <c r="VPZ996"/>
      <c r="VQA996"/>
      <c r="VQB996"/>
      <c r="VQC996"/>
      <c r="VQD996"/>
      <c r="VQE996"/>
      <c r="VQF996"/>
      <c r="VQG996"/>
      <c r="VQH996"/>
      <c r="VQI996"/>
      <c r="VQJ996"/>
      <c r="VQK996"/>
      <c r="VQL996"/>
      <c r="VQM996"/>
      <c r="VQN996"/>
      <c r="VQO996"/>
      <c r="VQP996"/>
      <c r="VQQ996"/>
      <c r="VQR996"/>
      <c r="VQS996"/>
      <c r="VQT996"/>
      <c r="VQU996"/>
      <c r="VQV996"/>
      <c r="VQW996"/>
      <c r="VQX996"/>
      <c r="VQY996"/>
      <c r="VQZ996"/>
      <c r="VRA996"/>
      <c r="VRB996"/>
      <c r="VRC996"/>
      <c r="VRD996"/>
      <c r="VRE996"/>
      <c r="VRF996"/>
      <c r="VRG996"/>
      <c r="VRH996"/>
      <c r="VRI996"/>
      <c r="VRJ996"/>
      <c r="VRK996"/>
      <c r="VRL996"/>
      <c r="VRM996"/>
      <c r="VRN996"/>
      <c r="VRO996"/>
      <c r="VRP996"/>
      <c r="VRQ996"/>
      <c r="VRR996"/>
      <c r="VRS996"/>
      <c r="VRT996"/>
      <c r="VRU996"/>
      <c r="VRV996"/>
      <c r="VRW996"/>
      <c r="VRX996"/>
      <c r="VRY996"/>
      <c r="VRZ996"/>
      <c r="VSA996"/>
      <c r="VSB996"/>
      <c r="VSC996"/>
      <c r="VSD996"/>
      <c r="VSE996"/>
      <c r="VSF996"/>
      <c r="VSG996"/>
      <c r="VSH996"/>
      <c r="VSI996"/>
      <c r="VSJ996"/>
      <c r="VSK996"/>
      <c r="VSL996"/>
      <c r="VSM996"/>
      <c r="VSN996"/>
      <c r="VSO996"/>
      <c r="VSP996"/>
      <c r="VSQ996"/>
      <c r="VSR996"/>
      <c r="VSS996"/>
      <c r="VST996"/>
      <c r="VSU996"/>
      <c r="VSV996"/>
      <c r="VSW996"/>
      <c r="VSX996"/>
      <c r="VSY996"/>
      <c r="VSZ996"/>
      <c r="VTA996"/>
      <c r="VTB996"/>
      <c r="VTC996"/>
      <c r="VTD996"/>
      <c r="VTE996"/>
      <c r="VTF996"/>
      <c r="VTG996"/>
      <c r="VTH996"/>
      <c r="VTI996"/>
      <c r="VTJ996"/>
      <c r="VTK996"/>
      <c r="VTL996"/>
      <c r="VTM996"/>
      <c r="VTN996"/>
      <c r="VTO996"/>
      <c r="VTP996"/>
      <c r="VTQ996"/>
      <c r="VTR996"/>
      <c r="VTS996"/>
      <c r="VTT996"/>
      <c r="VTU996"/>
      <c r="VTV996"/>
      <c r="VTW996"/>
      <c r="VTX996"/>
      <c r="VTY996"/>
      <c r="VTZ996"/>
      <c r="VUA996"/>
      <c r="VUB996"/>
      <c r="VUC996"/>
      <c r="VUD996"/>
      <c r="VUE996"/>
      <c r="VUF996"/>
      <c r="VUG996"/>
      <c r="VUH996"/>
      <c r="VUI996"/>
      <c r="VUJ996"/>
      <c r="VUK996"/>
      <c r="VUL996"/>
      <c r="VUM996"/>
      <c r="VUN996"/>
      <c r="VUO996"/>
      <c r="VUP996"/>
      <c r="VUQ996"/>
      <c r="VUR996"/>
      <c r="VUS996"/>
      <c r="VUT996"/>
      <c r="VUU996"/>
      <c r="VUV996"/>
      <c r="VUW996"/>
      <c r="VUX996"/>
      <c r="VUY996"/>
      <c r="VUZ996"/>
      <c r="VVA996"/>
      <c r="VVB996"/>
      <c r="VVC996"/>
      <c r="VVD996"/>
      <c r="VVE996"/>
      <c r="VVF996"/>
      <c r="VVG996"/>
      <c r="VVH996"/>
      <c r="VVI996"/>
      <c r="VVJ996"/>
      <c r="VVK996"/>
      <c r="VVL996"/>
      <c r="VVM996"/>
      <c r="VVN996"/>
      <c r="VVO996"/>
      <c r="VVP996"/>
      <c r="VVQ996"/>
      <c r="VVR996"/>
      <c r="VVS996"/>
      <c r="VVT996"/>
      <c r="VVU996"/>
      <c r="VVV996"/>
      <c r="VVW996"/>
      <c r="VVX996"/>
      <c r="VVY996"/>
      <c r="VVZ996"/>
      <c r="VWA996"/>
      <c r="VWB996"/>
      <c r="VWC996"/>
      <c r="VWD996"/>
      <c r="VWE996"/>
      <c r="VWF996"/>
      <c r="VWG996"/>
      <c r="VWH996"/>
      <c r="VWI996"/>
      <c r="VWJ996"/>
      <c r="VWK996"/>
      <c r="VWL996"/>
      <c r="VWM996"/>
      <c r="VWN996"/>
      <c r="VWO996"/>
      <c r="VWP996"/>
      <c r="VWQ996"/>
      <c r="VWR996"/>
      <c r="VWS996"/>
      <c r="VWT996"/>
      <c r="VWU996"/>
      <c r="VWV996"/>
      <c r="VWW996"/>
      <c r="VWX996"/>
      <c r="VWY996"/>
      <c r="VWZ996"/>
      <c r="VXA996"/>
      <c r="VXB996"/>
      <c r="VXC996"/>
      <c r="VXD996"/>
      <c r="VXE996"/>
      <c r="VXF996"/>
      <c r="VXG996"/>
      <c r="VXH996"/>
      <c r="VXI996"/>
      <c r="VXJ996"/>
      <c r="VXK996"/>
      <c r="VXL996"/>
      <c r="VXM996"/>
      <c r="VXN996"/>
      <c r="VXO996"/>
      <c r="VXP996"/>
      <c r="VXQ996"/>
      <c r="VXR996"/>
      <c r="VXS996"/>
      <c r="VXT996"/>
      <c r="VXU996"/>
      <c r="VXV996"/>
      <c r="VXW996"/>
      <c r="VXX996"/>
      <c r="VXY996"/>
      <c r="VXZ996"/>
      <c r="VYA996"/>
      <c r="VYB996"/>
      <c r="VYC996"/>
      <c r="VYD996"/>
      <c r="VYE996"/>
      <c r="VYF996"/>
      <c r="VYG996"/>
      <c r="VYH996"/>
      <c r="VYI996"/>
      <c r="VYJ996"/>
      <c r="VYK996"/>
      <c r="VYL996"/>
      <c r="VYM996"/>
      <c r="VYN996"/>
      <c r="VYO996"/>
      <c r="VYP996"/>
      <c r="VYQ996"/>
      <c r="VYR996"/>
      <c r="VYS996"/>
      <c r="VYT996"/>
      <c r="VYU996"/>
      <c r="VYV996"/>
      <c r="VYW996"/>
      <c r="VYX996"/>
      <c r="VYY996"/>
      <c r="VYZ996"/>
      <c r="VZA996"/>
      <c r="VZB996"/>
      <c r="VZC996"/>
      <c r="VZD996"/>
      <c r="VZE996"/>
      <c r="VZF996"/>
      <c r="VZG996"/>
      <c r="VZH996"/>
      <c r="VZI996"/>
      <c r="VZJ996"/>
      <c r="VZK996"/>
      <c r="VZL996"/>
      <c r="VZM996"/>
      <c r="VZN996"/>
      <c r="VZO996"/>
      <c r="VZP996"/>
      <c r="VZQ996"/>
      <c r="VZR996"/>
      <c r="VZS996"/>
      <c r="VZT996"/>
      <c r="VZU996"/>
      <c r="VZV996"/>
      <c r="VZW996"/>
      <c r="VZX996"/>
      <c r="VZY996"/>
      <c r="VZZ996"/>
      <c r="WAA996"/>
      <c r="WAB996"/>
      <c r="WAC996"/>
      <c r="WAD996"/>
      <c r="WAE996"/>
      <c r="WAF996"/>
      <c r="WAG996"/>
      <c r="WAH996"/>
      <c r="WAI996"/>
      <c r="WAJ996"/>
      <c r="WAK996"/>
      <c r="WAL996"/>
      <c r="WAM996"/>
      <c r="WAN996"/>
      <c r="WAO996"/>
      <c r="WAP996"/>
      <c r="WAQ996"/>
      <c r="WAR996"/>
      <c r="WAS996"/>
      <c r="WAT996"/>
      <c r="WAU996"/>
      <c r="WAV996"/>
      <c r="WAW996"/>
      <c r="WAX996"/>
      <c r="WAY996"/>
      <c r="WAZ996"/>
      <c r="WBA996"/>
      <c r="WBB996"/>
      <c r="WBC996"/>
      <c r="WBD996"/>
      <c r="WBE996"/>
      <c r="WBF996"/>
      <c r="WBG996"/>
      <c r="WBH996"/>
      <c r="WBI996"/>
      <c r="WBJ996"/>
      <c r="WBK996"/>
      <c r="WBL996"/>
      <c r="WBM996"/>
      <c r="WBN996"/>
      <c r="WBO996"/>
      <c r="WBP996"/>
      <c r="WBQ996"/>
      <c r="WBR996"/>
      <c r="WBS996"/>
      <c r="WBT996"/>
      <c r="WBU996"/>
      <c r="WBV996"/>
      <c r="WBW996"/>
      <c r="WBX996"/>
      <c r="WBY996"/>
      <c r="WBZ996"/>
      <c r="WCA996"/>
      <c r="WCB996"/>
      <c r="WCC996"/>
      <c r="WCD996"/>
      <c r="WCE996"/>
      <c r="WCF996"/>
      <c r="WCG996"/>
      <c r="WCH996"/>
      <c r="WCI996"/>
      <c r="WCJ996"/>
      <c r="WCK996"/>
      <c r="WCL996"/>
      <c r="WCM996"/>
      <c r="WCN996"/>
      <c r="WCO996"/>
      <c r="WCP996"/>
      <c r="WCQ996"/>
      <c r="WCR996"/>
      <c r="WCS996"/>
      <c r="WCT996"/>
      <c r="WCU996"/>
      <c r="WCV996"/>
      <c r="WCW996"/>
      <c r="WCX996"/>
      <c r="WCY996"/>
      <c r="WCZ996"/>
      <c r="WDA996"/>
      <c r="WDB996"/>
      <c r="WDC996"/>
      <c r="WDD996"/>
      <c r="WDE996"/>
      <c r="WDF996"/>
      <c r="WDG996"/>
      <c r="WDH996"/>
      <c r="WDI996"/>
      <c r="WDJ996"/>
      <c r="WDK996"/>
      <c r="WDL996"/>
      <c r="WDM996"/>
      <c r="WDN996"/>
      <c r="WDO996"/>
      <c r="WDP996"/>
      <c r="WDQ996"/>
      <c r="WDR996"/>
      <c r="WDS996"/>
      <c r="WDT996"/>
      <c r="WDU996"/>
      <c r="WDV996"/>
      <c r="WDW996"/>
      <c r="WDX996"/>
      <c r="WDY996"/>
      <c r="WDZ996"/>
      <c r="WEA996"/>
      <c r="WEB996"/>
      <c r="WEC996"/>
      <c r="WED996"/>
      <c r="WEE996"/>
      <c r="WEF996"/>
      <c r="WEG996"/>
      <c r="WEH996"/>
      <c r="WEI996"/>
      <c r="WEJ996"/>
      <c r="WEK996"/>
      <c r="WEL996"/>
      <c r="WEM996"/>
      <c r="WEN996"/>
      <c r="WEO996"/>
      <c r="WEP996"/>
      <c r="WEQ996"/>
      <c r="WER996"/>
      <c r="WES996"/>
      <c r="WET996"/>
      <c r="WEU996"/>
      <c r="WEV996"/>
      <c r="WEW996"/>
      <c r="WEX996"/>
      <c r="WEY996"/>
      <c r="WEZ996"/>
      <c r="WFA996"/>
      <c r="WFB996"/>
      <c r="WFC996"/>
      <c r="WFD996"/>
      <c r="WFE996"/>
      <c r="WFF996"/>
      <c r="WFG996"/>
      <c r="WFH996"/>
      <c r="WFI996"/>
      <c r="WFJ996"/>
      <c r="WFK996"/>
      <c r="WFL996"/>
      <c r="WFM996"/>
      <c r="WFN996"/>
      <c r="WFO996"/>
      <c r="WFP996"/>
      <c r="WFQ996"/>
      <c r="WFR996"/>
      <c r="WFS996"/>
      <c r="WFT996"/>
      <c r="WFU996"/>
      <c r="WFV996"/>
      <c r="WFW996"/>
      <c r="WFX996"/>
      <c r="WFY996"/>
      <c r="WFZ996"/>
      <c r="WGA996"/>
      <c r="WGB996"/>
      <c r="WGC996"/>
      <c r="WGD996"/>
      <c r="WGE996"/>
      <c r="WGF996"/>
      <c r="WGG996"/>
      <c r="WGH996"/>
      <c r="WGI996"/>
      <c r="WGJ996"/>
      <c r="WGK996"/>
      <c r="WGL996"/>
      <c r="WGM996"/>
      <c r="WGN996"/>
      <c r="WGO996"/>
      <c r="WGP996"/>
      <c r="WGQ996"/>
      <c r="WGR996"/>
      <c r="WGS996"/>
      <c r="WGT996"/>
      <c r="WGU996"/>
      <c r="WGV996"/>
      <c r="WGW996"/>
      <c r="WGX996"/>
      <c r="WGY996"/>
      <c r="WGZ996"/>
      <c r="WHA996"/>
      <c r="WHB996"/>
      <c r="WHC996"/>
      <c r="WHD996"/>
      <c r="WHE996"/>
      <c r="WHF996"/>
      <c r="WHG996"/>
      <c r="WHH996"/>
      <c r="WHI996"/>
      <c r="WHJ996"/>
      <c r="WHK996"/>
      <c r="WHL996"/>
      <c r="WHM996"/>
      <c r="WHN996"/>
      <c r="WHO996"/>
      <c r="WHP996"/>
      <c r="WHQ996"/>
      <c r="WHR996"/>
      <c r="WHS996"/>
      <c r="WHT996"/>
      <c r="WHU996"/>
      <c r="WHV996"/>
      <c r="WHW996"/>
      <c r="WHX996"/>
      <c r="WHY996"/>
      <c r="WHZ996"/>
      <c r="WIA996"/>
      <c r="WIB996"/>
      <c r="WIC996"/>
      <c r="WID996"/>
      <c r="WIE996"/>
      <c r="WIF996"/>
      <c r="WIG996"/>
      <c r="WIH996"/>
      <c r="WII996"/>
      <c r="WIJ996"/>
      <c r="WIK996"/>
      <c r="WIL996"/>
      <c r="WIM996"/>
      <c r="WIN996"/>
      <c r="WIO996"/>
      <c r="WIP996"/>
      <c r="WIQ996"/>
      <c r="WIR996"/>
      <c r="WIS996"/>
      <c r="WIT996"/>
      <c r="WIU996"/>
      <c r="WIV996"/>
      <c r="WIW996"/>
      <c r="WIX996"/>
      <c r="WIY996"/>
      <c r="WIZ996"/>
      <c r="WJA996"/>
      <c r="WJB996"/>
      <c r="WJC996"/>
      <c r="WJD996"/>
      <c r="WJE996"/>
      <c r="WJF996"/>
      <c r="WJG996"/>
      <c r="WJH996"/>
      <c r="WJI996"/>
      <c r="WJJ996"/>
      <c r="WJK996"/>
      <c r="WJL996"/>
      <c r="WJM996"/>
      <c r="WJN996"/>
      <c r="WJO996"/>
      <c r="WJP996"/>
      <c r="WJQ996"/>
      <c r="WJR996"/>
      <c r="WJS996"/>
      <c r="WJT996"/>
      <c r="WJU996"/>
      <c r="WJV996"/>
      <c r="WJW996"/>
      <c r="WJX996"/>
      <c r="WJY996"/>
      <c r="WJZ996"/>
      <c r="WKA996"/>
      <c r="WKB996"/>
      <c r="WKC996"/>
      <c r="WKD996"/>
      <c r="WKE996"/>
      <c r="WKF996"/>
      <c r="WKG996"/>
      <c r="WKH996"/>
      <c r="WKI996"/>
      <c r="WKJ996"/>
      <c r="WKK996"/>
      <c r="WKL996"/>
      <c r="WKM996"/>
      <c r="WKN996"/>
      <c r="WKO996"/>
      <c r="WKP996"/>
      <c r="WKQ996"/>
      <c r="WKR996"/>
      <c r="WKS996"/>
      <c r="WKT996"/>
      <c r="WKU996"/>
      <c r="WKV996"/>
      <c r="WKW996"/>
      <c r="WKX996"/>
      <c r="WKY996"/>
      <c r="WKZ996"/>
      <c r="WLA996"/>
      <c r="WLB996"/>
      <c r="WLC996"/>
      <c r="WLD996"/>
      <c r="WLE996"/>
      <c r="WLF996"/>
      <c r="WLG996"/>
      <c r="WLH996"/>
      <c r="WLI996"/>
      <c r="WLJ996"/>
      <c r="WLK996"/>
      <c r="WLL996"/>
      <c r="WLM996"/>
      <c r="WLN996"/>
      <c r="WLO996"/>
      <c r="WLP996"/>
      <c r="WLQ996"/>
      <c r="WLR996"/>
      <c r="WLS996"/>
      <c r="WLT996"/>
      <c r="WLU996"/>
      <c r="WLV996"/>
      <c r="WLW996"/>
      <c r="WLX996"/>
      <c r="WLY996"/>
      <c r="WLZ996"/>
      <c r="WMA996"/>
      <c r="WMB996"/>
      <c r="WMC996"/>
      <c r="WMD996"/>
      <c r="WME996"/>
      <c r="WMF996"/>
      <c r="WMG996"/>
      <c r="WMH996"/>
      <c r="WMI996"/>
      <c r="WMJ996"/>
      <c r="WMK996"/>
      <c r="WML996"/>
      <c r="WMM996"/>
      <c r="WMN996"/>
      <c r="WMO996"/>
      <c r="WMP996"/>
      <c r="WMQ996"/>
      <c r="WMR996"/>
      <c r="WMS996"/>
      <c r="WMT996"/>
      <c r="WMU996"/>
      <c r="WMV996"/>
      <c r="WMW996"/>
      <c r="WMX996"/>
      <c r="WMY996"/>
      <c r="WMZ996"/>
      <c r="WNA996"/>
      <c r="WNB996"/>
      <c r="WNC996"/>
      <c r="WND996"/>
      <c r="WNE996"/>
      <c r="WNF996"/>
      <c r="WNG996"/>
      <c r="WNH996"/>
      <c r="WNI996"/>
      <c r="WNJ996"/>
      <c r="WNK996"/>
      <c r="WNL996"/>
      <c r="WNM996"/>
      <c r="WNN996"/>
      <c r="WNO996"/>
      <c r="WNP996"/>
      <c r="WNQ996"/>
      <c r="WNR996"/>
      <c r="WNS996"/>
      <c r="WNT996"/>
      <c r="WNU996"/>
      <c r="WNV996"/>
      <c r="WNW996"/>
      <c r="WNX996"/>
      <c r="WNY996"/>
      <c r="WNZ996"/>
      <c r="WOA996"/>
      <c r="WOB996"/>
      <c r="WOC996"/>
      <c r="WOD996"/>
      <c r="WOE996"/>
      <c r="WOF996"/>
      <c r="WOG996"/>
      <c r="WOH996"/>
      <c r="WOI996"/>
      <c r="WOJ996"/>
      <c r="WOK996"/>
      <c r="WOL996"/>
      <c r="WOM996"/>
      <c r="WON996"/>
      <c r="WOO996"/>
      <c r="WOP996"/>
      <c r="WOQ996"/>
      <c r="WOR996"/>
      <c r="WOS996"/>
      <c r="WOT996"/>
      <c r="WOU996"/>
      <c r="WOV996"/>
      <c r="WOW996"/>
      <c r="WOX996"/>
      <c r="WOY996"/>
      <c r="WOZ996"/>
      <c r="WPA996"/>
      <c r="WPB996"/>
      <c r="WPC996"/>
      <c r="WPD996"/>
      <c r="WPE996"/>
      <c r="WPF996"/>
      <c r="WPG996"/>
      <c r="WPH996"/>
      <c r="WPI996"/>
      <c r="WPJ996"/>
      <c r="WPK996"/>
      <c r="WPL996"/>
      <c r="WPM996"/>
      <c r="WPN996"/>
      <c r="WPO996"/>
      <c r="WPP996"/>
      <c r="WPQ996"/>
      <c r="WPR996"/>
      <c r="WPS996"/>
      <c r="WPT996"/>
      <c r="WPU996"/>
      <c r="WPV996"/>
      <c r="WPW996"/>
      <c r="WPX996"/>
      <c r="WPY996"/>
      <c r="WPZ996"/>
      <c r="WQA996"/>
      <c r="WQB996"/>
      <c r="WQC996"/>
      <c r="WQD996"/>
      <c r="WQE996"/>
      <c r="WQF996"/>
      <c r="WQG996"/>
      <c r="WQH996"/>
      <c r="WQI996"/>
      <c r="WQJ996"/>
      <c r="WQK996"/>
      <c r="WQL996"/>
      <c r="WQM996"/>
      <c r="WQN996"/>
      <c r="WQO996"/>
      <c r="WQP996"/>
      <c r="WQQ996"/>
      <c r="WQR996"/>
      <c r="WQS996"/>
      <c r="WQT996"/>
      <c r="WQU996"/>
      <c r="WQV996"/>
      <c r="WQW996"/>
      <c r="WQX996"/>
      <c r="WQY996"/>
      <c r="WQZ996"/>
      <c r="WRA996"/>
      <c r="WRB996"/>
      <c r="WRC996"/>
      <c r="WRD996"/>
      <c r="WRE996"/>
      <c r="WRF996"/>
      <c r="WRG996"/>
      <c r="WRH996"/>
      <c r="WRI996"/>
      <c r="WRJ996"/>
      <c r="WRK996"/>
      <c r="WRL996"/>
      <c r="WRM996"/>
      <c r="WRN996"/>
      <c r="WRO996"/>
      <c r="WRP996"/>
      <c r="WRQ996"/>
      <c r="WRR996"/>
      <c r="WRS996"/>
      <c r="WRT996"/>
      <c r="WRU996"/>
      <c r="WRV996"/>
      <c r="WRW996"/>
      <c r="WRX996"/>
      <c r="WRY996"/>
      <c r="WRZ996"/>
      <c r="WSA996"/>
      <c r="WSB996"/>
      <c r="WSC996"/>
      <c r="WSD996"/>
      <c r="WSE996"/>
      <c r="WSF996"/>
      <c r="WSG996"/>
      <c r="WSH996"/>
      <c r="WSI996"/>
      <c r="WSJ996"/>
      <c r="WSK996"/>
      <c r="WSL996"/>
      <c r="WSM996"/>
      <c r="WSN996"/>
      <c r="WSO996"/>
      <c r="WSP996"/>
      <c r="WSQ996"/>
      <c r="WSR996"/>
      <c r="WSS996"/>
      <c r="WST996"/>
      <c r="WSU996"/>
      <c r="WSV996"/>
      <c r="WSW996"/>
      <c r="WSX996"/>
      <c r="WSY996"/>
      <c r="WSZ996"/>
      <c r="WTA996"/>
      <c r="WTB996"/>
      <c r="WTC996"/>
      <c r="WTD996"/>
      <c r="WTE996"/>
      <c r="WTF996"/>
      <c r="WTG996"/>
      <c r="WTH996"/>
      <c r="WTI996"/>
      <c r="WTJ996"/>
      <c r="WTK996"/>
      <c r="WTL996"/>
      <c r="WTM996"/>
      <c r="WTN996"/>
      <c r="WTO996"/>
      <c r="WTP996"/>
      <c r="WTQ996"/>
      <c r="WTR996"/>
      <c r="WTS996"/>
      <c r="WTT996"/>
      <c r="WTU996"/>
      <c r="WTV996"/>
      <c r="WTW996"/>
      <c r="WTX996"/>
      <c r="WTY996"/>
      <c r="WTZ996"/>
      <c r="WUA996"/>
      <c r="WUB996"/>
      <c r="WUC996"/>
      <c r="WUD996"/>
      <c r="WUE996"/>
      <c r="WUF996"/>
      <c r="WUG996"/>
      <c r="WUH996"/>
      <c r="WUI996"/>
      <c r="WUJ996"/>
      <c r="WUK996"/>
      <c r="WUL996"/>
      <c r="WUM996"/>
      <c r="WUN996"/>
      <c r="WUO996"/>
      <c r="WUP996"/>
      <c r="WUQ996"/>
      <c r="WUR996"/>
      <c r="WUS996"/>
      <c r="WUT996"/>
      <c r="WUU996"/>
      <c r="WUV996"/>
      <c r="WUW996"/>
      <c r="WUX996"/>
      <c r="WUY996"/>
      <c r="WUZ996"/>
      <c r="WVA996"/>
      <c r="WVB996"/>
      <c r="WVC996"/>
      <c r="WVD996"/>
      <c r="WVE996"/>
      <c r="WVF996"/>
      <c r="WVG996"/>
      <c r="WVH996"/>
      <c r="WVI996"/>
      <c r="WVJ996"/>
      <c r="WVK996"/>
      <c r="WVL996"/>
      <c r="WVM996"/>
      <c r="WVN996"/>
      <c r="WVO996"/>
      <c r="WVP996"/>
      <c r="WVQ996"/>
      <c r="WVR996"/>
      <c r="WVS996"/>
      <c r="WVT996"/>
      <c r="WVU996"/>
      <c r="WVV996"/>
      <c r="WVW996"/>
      <c r="WVX996"/>
      <c r="WVY996"/>
      <c r="WVZ996"/>
      <c r="WWA996"/>
      <c r="WWB996"/>
      <c r="WWC996"/>
      <c r="WWD996"/>
      <c r="WWE996"/>
      <c r="WWF996"/>
      <c r="WWG996"/>
      <c r="WWH996"/>
      <c r="WWI996"/>
      <c r="WWJ996"/>
      <c r="WWK996"/>
      <c r="WWL996"/>
      <c r="WWM996"/>
      <c r="WWN996"/>
      <c r="WWO996"/>
      <c r="WWP996"/>
      <c r="WWQ996"/>
      <c r="WWR996"/>
      <c r="WWS996"/>
      <c r="WWT996"/>
      <c r="WWU996"/>
      <c r="WWV996"/>
      <c r="WWW996"/>
      <c r="WWX996"/>
      <c r="WWY996"/>
      <c r="WWZ996"/>
      <c r="WXA996"/>
      <c r="WXB996"/>
      <c r="WXC996"/>
      <c r="WXD996"/>
      <c r="WXE996"/>
      <c r="WXF996"/>
      <c r="WXG996"/>
      <c r="WXH996"/>
      <c r="WXI996"/>
      <c r="WXJ996"/>
      <c r="WXK996"/>
      <c r="WXL996"/>
      <c r="WXM996"/>
      <c r="WXN996"/>
      <c r="WXO996"/>
      <c r="WXP996"/>
      <c r="WXQ996"/>
      <c r="WXR996"/>
      <c r="WXS996"/>
      <c r="WXT996"/>
      <c r="WXU996"/>
      <c r="WXV996"/>
      <c r="WXW996"/>
      <c r="WXX996"/>
      <c r="WXY996"/>
      <c r="WXZ996"/>
      <c r="WYA996"/>
      <c r="WYB996"/>
      <c r="WYC996"/>
      <c r="WYD996"/>
      <c r="WYE996"/>
      <c r="WYF996"/>
      <c r="WYG996"/>
      <c r="WYH996"/>
      <c r="WYI996"/>
      <c r="WYJ996"/>
      <c r="WYK996"/>
      <c r="WYL996"/>
      <c r="WYM996"/>
      <c r="WYN996"/>
      <c r="WYO996"/>
      <c r="WYP996"/>
      <c r="WYQ996"/>
      <c r="WYR996"/>
      <c r="WYS996"/>
      <c r="WYT996"/>
      <c r="WYU996"/>
      <c r="WYV996"/>
      <c r="WYW996"/>
      <c r="WYX996"/>
      <c r="WYY996"/>
      <c r="WYZ996"/>
      <c r="WZA996"/>
      <c r="WZB996"/>
      <c r="WZC996"/>
      <c r="WZD996"/>
      <c r="WZE996"/>
      <c r="WZF996"/>
      <c r="WZG996"/>
      <c r="WZH996"/>
      <c r="WZI996"/>
      <c r="WZJ996"/>
      <c r="WZK996"/>
      <c r="WZL996"/>
      <c r="WZM996"/>
      <c r="WZN996"/>
      <c r="WZO996"/>
      <c r="WZP996"/>
      <c r="WZQ996"/>
      <c r="WZR996"/>
      <c r="WZS996"/>
      <c r="WZT996"/>
      <c r="WZU996"/>
      <c r="WZV996"/>
      <c r="WZW996"/>
      <c r="WZX996"/>
      <c r="WZY996"/>
      <c r="WZZ996"/>
      <c r="XAA996"/>
      <c r="XAB996"/>
      <c r="XAC996"/>
      <c r="XAD996"/>
      <c r="XAE996"/>
      <c r="XAF996"/>
      <c r="XAG996"/>
      <c r="XAH996"/>
      <c r="XAI996"/>
      <c r="XAJ996"/>
      <c r="XAK996"/>
      <c r="XAL996"/>
      <c r="XAM996"/>
      <c r="XAN996"/>
      <c r="XAO996"/>
      <c r="XAP996"/>
      <c r="XAQ996"/>
      <c r="XAR996"/>
      <c r="XAS996"/>
      <c r="XAT996"/>
      <c r="XAU996"/>
      <c r="XAV996"/>
      <c r="XAW996"/>
      <c r="XAX996"/>
      <c r="XAY996"/>
      <c r="XAZ996"/>
      <c r="XBA996"/>
      <c r="XBB996"/>
      <c r="XBC996"/>
      <c r="XBD996"/>
      <c r="XBE996"/>
      <c r="XBF996"/>
      <c r="XBG996"/>
      <c r="XBH996"/>
      <c r="XBI996"/>
      <c r="XBJ996"/>
      <c r="XBK996"/>
      <c r="XBL996"/>
      <c r="XBM996"/>
      <c r="XBN996"/>
      <c r="XBO996"/>
      <c r="XBP996"/>
      <c r="XBQ996"/>
      <c r="XBR996"/>
      <c r="XBS996"/>
      <c r="XBT996"/>
      <c r="XBU996"/>
      <c r="XBV996"/>
      <c r="XBW996"/>
      <c r="XBX996"/>
      <c r="XBY996"/>
      <c r="XBZ996"/>
      <c r="XCA996"/>
      <c r="XCB996"/>
      <c r="XCC996"/>
      <c r="XCD996"/>
      <c r="XCE996"/>
      <c r="XCF996"/>
      <c r="XCG996"/>
      <c r="XCH996"/>
      <c r="XCI996"/>
      <c r="XCJ996"/>
      <c r="XCK996"/>
      <c r="XCL996"/>
      <c r="XCM996"/>
      <c r="XCN996"/>
      <c r="XCO996"/>
      <c r="XCP996"/>
      <c r="XCQ996"/>
      <c r="XCR996"/>
      <c r="XCS996"/>
      <c r="XCT996"/>
      <c r="XCU996"/>
      <c r="XCV996"/>
      <c r="XCW996"/>
      <c r="XCX996"/>
      <c r="XCY996"/>
      <c r="XCZ996"/>
      <c r="XDA996"/>
      <c r="XDB996"/>
      <c r="XDC996"/>
      <c r="XDD996"/>
      <c r="XDE996"/>
      <c r="XDF996"/>
      <c r="XDG996"/>
      <c r="XDH996"/>
      <c r="XDI996"/>
      <c r="XDJ996"/>
      <c r="XDK996"/>
      <c r="XDL996"/>
      <c r="XDM996"/>
      <c r="XDN996"/>
      <c r="XDO996"/>
      <c r="XDP996"/>
      <c r="XDQ996"/>
      <c r="XDR996"/>
      <c r="XDS996"/>
      <c r="XDT996"/>
      <c r="XDU996"/>
      <c r="XDV996"/>
      <c r="XDW996"/>
      <c r="XDX996"/>
      <c r="XDY996"/>
      <c r="XDZ996"/>
      <c r="XEA996"/>
      <c r="XEB996"/>
      <c r="XEC996"/>
      <c r="XED996"/>
      <c r="XEE996"/>
      <c r="XEF996"/>
      <c r="XEG996"/>
      <c r="XEH996"/>
      <c r="XEI996"/>
      <c r="XEJ996"/>
      <c r="XEK996"/>
      <c r="XEL996"/>
      <c r="XEM996"/>
      <c r="XEN996"/>
      <c r="XEO996"/>
      <c r="XEP996"/>
      <c r="XEQ996"/>
      <c r="XER996"/>
      <c r="XES996"/>
      <c r="XET996"/>
      <c r="XEU996"/>
      <c r="XEV996"/>
      <c r="XEW996"/>
      <c r="XEX996"/>
      <c r="XEY996"/>
      <c r="XEZ996"/>
      <c r="XFA996"/>
      <c r="XFB996"/>
      <c r="XFC996"/>
      <c r="XFD996"/>
    </row>
    <row r="997" spans="1:47 1031:16384">
      <c r="A997" s="14">
        <v>16</v>
      </c>
      <c r="B997" s="14" t="s">
        <v>2332</v>
      </c>
      <c r="C997" s="14" t="s">
        <v>2333</v>
      </c>
      <c r="D997" s="14" t="s">
        <v>2334</v>
      </c>
      <c r="E997" s="14" t="s">
        <v>2332</v>
      </c>
      <c r="F997" s="14" t="s">
        <v>2334</v>
      </c>
      <c r="G997" s="14" t="s">
        <v>652</v>
      </c>
      <c r="H997" s="14" t="s">
        <v>2364</v>
      </c>
      <c r="I997" s="14"/>
      <c r="J997" s="14"/>
      <c r="K997" s="14"/>
      <c r="L997" s="14"/>
      <c r="M997" s="14" t="s">
        <v>2336</v>
      </c>
      <c r="N997" s="14" t="s">
        <v>2337</v>
      </c>
      <c r="O997" s="13" t="s">
        <v>2365</v>
      </c>
      <c r="P997" s="12">
        <v>10108987</v>
      </c>
      <c r="Q997" s="12">
        <v>81301572</v>
      </c>
      <c r="R997" s="12" t="s">
        <v>297</v>
      </c>
      <c r="S997" s="12">
        <v>4</v>
      </c>
      <c r="T997" s="14">
        <v>33</v>
      </c>
      <c r="U997" s="18">
        <f t="shared" si="333"/>
        <v>3854.25</v>
      </c>
      <c r="V997" s="18">
        <f t="shared" si="334"/>
        <v>5781.75</v>
      </c>
      <c r="W997" s="18">
        <f t="shared" si="335"/>
        <v>0</v>
      </c>
      <c r="X997" s="16">
        <f t="shared" si="336"/>
        <v>9636</v>
      </c>
      <c r="Y997" s="17">
        <v>5139</v>
      </c>
      <c r="Z997" s="17">
        <v>7709</v>
      </c>
      <c r="AA997" s="17"/>
      <c r="AB997" s="16">
        <f t="shared" si="337"/>
        <v>12848</v>
      </c>
      <c r="AC997" s="18">
        <f t="shared" si="338"/>
        <v>5139</v>
      </c>
      <c r="AD997" s="18">
        <f t="shared" si="339"/>
        <v>7709</v>
      </c>
      <c r="AE997" s="18">
        <f t="shared" si="340"/>
        <v>0</v>
      </c>
      <c r="AF997" s="16">
        <f t="shared" si="341"/>
        <v>12848</v>
      </c>
      <c r="AG997" s="15" t="s">
        <v>66</v>
      </c>
      <c r="AH997" s="15" t="s">
        <v>66</v>
      </c>
      <c r="AI997" s="15" t="s">
        <v>66</v>
      </c>
      <c r="AJ997" s="16">
        <f t="shared" si="342"/>
        <v>0</v>
      </c>
      <c r="AK997" s="16">
        <f t="shared" si="343"/>
        <v>35332</v>
      </c>
      <c r="AL997" s="19" t="s">
        <v>2239</v>
      </c>
      <c r="AM997" s="19" t="s">
        <v>68</v>
      </c>
      <c r="AN997" s="19" t="s">
        <v>1540</v>
      </c>
      <c r="AO997" s="19" t="s">
        <v>70</v>
      </c>
      <c r="AP997" s="19" t="s">
        <v>71</v>
      </c>
      <c r="AQ997" s="31" t="s">
        <v>2339</v>
      </c>
      <c r="AR997" s="14" t="s">
        <v>71</v>
      </c>
      <c r="AS997" s="20">
        <v>45748</v>
      </c>
      <c r="AT997" s="31">
        <v>46752</v>
      </c>
      <c r="AU997" s="21"/>
      <c r="AMQ997"/>
      <c r="AMR997"/>
      <c r="AMS997"/>
      <c r="AMT997"/>
      <c r="AMU997"/>
      <c r="AMV997"/>
      <c r="AMW997"/>
      <c r="AMX997"/>
      <c r="AMY997"/>
      <c r="AMZ997"/>
      <c r="ANA997"/>
      <c r="ANB997"/>
      <c r="ANC997"/>
      <c r="AND997"/>
      <c r="ANE997"/>
      <c r="ANF997"/>
      <c r="ANG997"/>
      <c r="ANH997"/>
      <c r="ANI997"/>
      <c r="ANJ997"/>
      <c r="ANK997"/>
      <c r="ANL997"/>
      <c r="ANM997"/>
      <c r="ANN997"/>
      <c r="ANO997"/>
      <c r="ANP997"/>
      <c r="ANQ997"/>
      <c r="ANR997"/>
      <c r="ANS997"/>
      <c r="ANT997"/>
      <c r="ANU997"/>
      <c r="ANV997"/>
      <c r="ANW997"/>
      <c r="ANX997"/>
      <c r="ANY997"/>
      <c r="ANZ997"/>
      <c r="AOA997"/>
      <c r="AOB997"/>
      <c r="AOC997"/>
      <c r="AOD997"/>
      <c r="AOE997"/>
      <c r="AOF997"/>
      <c r="AOG997"/>
      <c r="AOH997"/>
      <c r="AOI997"/>
      <c r="AOJ997"/>
      <c r="AOK997"/>
      <c r="AOL997"/>
      <c r="AOM997"/>
      <c r="AON997"/>
      <c r="AOO997"/>
      <c r="AOP997"/>
      <c r="AOQ997"/>
      <c r="AOR997"/>
      <c r="AOS997"/>
      <c r="AOT997"/>
      <c r="AOU997"/>
      <c r="AOV997"/>
      <c r="AOW997"/>
      <c r="AOX997"/>
      <c r="AOY997"/>
      <c r="AOZ997"/>
      <c r="APA997"/>
      <c r="APB997"/>
      <c r="APC997"/>
      <c r="APD997"/>
      <c r="APE997"/>
      <c r="APF997"/>
      <c r="APG997"/>
      <c r="APH997"/>
      <c r="API997"/>
      <c r="APJ997"/>
      <c r="APK997"/>
      <c r="APL997"/>
      <c r="APM997"/>
      <c r="APN997"/>
      <c r="APO997"/>
      <c r="APP997"/>
      <c r="APQ997"/>
      <c r="APR997"/>
      <c r="APS997"/>
      <c r="APT997"/>
      <c r="APU997"/>
      <c r="APV997"/>
      <c r="APW997"/>
      <c r="APX997"/>
      <c r="APY997"/>
      <c r="APZ997"/>
      <c r="AQA997"/>
      <c r="AQB997"/>
      <c r="AQC997"/>
      <c r="AQD997"/>
      <c r="AQE997"/>
      <c r="AQF997"/>
      <c r="AQG997"/>
      <c r="AQH997"/>
      <c r="AQI997"/>
      <c r="AQJ997"/>
      <c r="AQK997"/>
      <c r="AQL997"/>
      <c r="AQM997"/>
      <c r="AQN997"/>
      <c r="AQO997"/>
      <c r="AQP997"/>
      <c r="AQQ997"/>
      <c r="AQR997"/>
      <c r="AQS997"/>
      <c r="AQT997"/>
      <c r="AQU997"/>
      <c r="AQV997"/>
      <c r="AQW997"/>
      <c r="AQX997"/>
      <c r="AQY997"/>
      <c r="AQZ997"/>
      <c r="ARA997"/>
      <c r="ARB997"/>
      <c r="ARC997"/>
      <c r="ARD997"/>
      <c r="ARE997"/>
      <c r="ARF997"/>
      <c r="ARG997"/>
      <c r="ARH997"/>
      <c r="ARI997"/>
      <c r="ARJ997"/>
      <c r="ARK997"/>
      <c r="ARL997"/>
      <c r="ARM997"/>
      <c r="ARN997"/>
      <c r="ARO997"/>
      <c r="ARP997"/>
      <c r="ARQ997"/>
      <c r="ARR997"/>
      <c r="ARS997"/>
      <c r="ART997"/>
      <c r="ARU997"/>
      <c r="ARV997"/>
      <c r="ARW997"/>
      <c r="ARX997"/>
      <c r="ARY997"/>
      <c r="ARZ997"/>
      <c r="ASA997"/>
      <c r="ASB997"/>
      <c r="ASC997"/>
      <c r="ASD997"/>
      <c r="ASE997"/>
      <c r="ASF997"/>
      <c r="ASG997"/>
      <c r="ASH997"/>
      <c r="ASI997"/>
      <c r="ASJ997"/>
      <c r="ASK997"/>
      <c r="ASL997"/>
      <c r="ASM997"/>
      <c r="ASN997"/>
      <c r="ASO997"/>
      <c r="ASP997"/>
      <c r="ASQ997"/>
      <c r="ASR997"/>
      <c r="ASS997"/>
      <c r="AST997"/>
      <c r="ASU997"/>
      <c r="ASV997"/>
      <c r="ASW997"/>
      <c r="ASX997"/>
      <c r="ASY997"/>
      <c r="ASZ997"/>
      <c r="ATA997"/>
      <c r="ATB997"/>
      <c r="ATC997"/>
      <c r="ATD997"/>
      <c r="ATE997"/>
      <c r="ATF997"/>
      <c r="ATG997"/>
      <c r="ATH997"/>
      <c r="ATI997"/>
      <c r="ATJ997"/>
      <c r="ATK997"/>
      <c r="ATL997"/>
      <c r="ATM997"/>
      <c r="ATN997"/>
      <c r="ATO997"/>
      <c r="ATP997"/>
      <c r="ATQ997"/>
      <c r="ATR997"/>
      <c r="ATS997"/>
      <c r="ATT997"/>
      <c r="ATU997"/>
      <c r="ATV997"/>
      <c r="ATW997"/>
      <c r="ATX997"/>
      <c r="ATY997"/>
      <c r="ATZ997"/>
      <c r="AUA997"/>
      <c r="AUB997"/>
      <c r="AUC997"/>
      <c r="AUD997"/>
      <c r="AUE997"/>
      <c r="AUF997"/>
      <c r="AUG997"/>
      <c r="AUH997"/>
      <c r="AUI997"/>
      <c r="AUJ997"/>
      <c r="AUK997"/>
      <c r="AUL997"/>
      <c r="AUM997"/>
      <c r="AUN997"/>
      <c r="AUO997"/>
      <c r="AUP997"/>
      <c r="AUQ997"/>
      <c r="AUR997"/>
      <c r="AUS997"/>
      <c r="AUT997"/>
      <c r="AUU997"/>
      <c r="AUV997"/>
      <c r="AUW997"/>
      <c r="AUX997"/>
      <c r="AUY997"/>
      <c r="AUZ997"/>
      <c r="AVA997"/>
      <c r="AVB997"/>
      <c r="AVC997"/>
      <c r="AVD997"/>
      <c r="AVE997"/>
      <c r="AVF997"/>
      <c r="AVG997"/>
      <c r="AVH997"/>
      <c r="AVI997"/>
      <c r="AVJ997"/>
      <c r="AVK997"/>
      <c r="AVL997"/>
      <c r="AVM997"/>
      <c r="AVN997"/>
      <c r="AVO997"/>
      <c r="AVP997"/>
      <c r="AVQ997"/>
      <c r="AVR997"/>
      <c r="AVS997"/>
      <c r="AVT997"/>
      <c r="AVU997"/>
      <c r="AVV997"/>
      <c r="AVW997"/>
      <c r="AVX997"/>
      <c r="AVY997"/>
      <c r="AVZ997"/>
      <c r="AWA997"/>
      <c r="AWB997"/>
      <c r="AWC997"/>
      <c r="AWD997"/>
      <c r="AWE997"/>
      <c r="AWF997"/>
      <c r="AWG997"/>
      <c r="AWH997"/>
      <c r="AWI997"/>
      <c r="AWJ997"/>
      <c r="AWK997"/>
      <c r="AWL997"/>
      <c r="AWM997"/>
      <c r="AWN997"/>
      <c r="AWO997"/>
      <c r="AWP997"/>
      <c r="AWQ997"/>
      <c r="AWR997"/>
      <c r="AWS997"/>
      <c r="AWT997"/>
      <c r="AWU997"/>
      <c r="AWV997"/>
      <c r="AWW997"/>
      <c r="AWX997"/>
      <c r="AWY997"/>
      <c r="AWZ997"/>
      <c r="AXA997"/>
      <c r="AXB997"/>
      <c r="AXC997"/>
      <c r="AXD997"/>
      <c r="AXE997"/>
      <c r="AXF997"/>
      <c r="AXG997"/>
      <c r="AXH997"/>
      <c r="AXI997"/>
      <c r="AXJ997"/>
      <c r="AXK997"/>
      <c r="AXL997"/>
      <c r="AXM997"/>
      <c r="AXN997"/>
      <c r="AXO997"/>
      <c r="AXP997"/>
      <c r="AXQ997"/>
      <c r="AXR997"/>
      <c r="AXS997"/>
      <c r="AXT997"/>
      <c r="AXU997"/>
      <c r="AXV997"/>
      <c r="AXW997"/>
      <c r="AXX997"/>
      <c r="AXY997"/>
      <c r="AXZ997"/>
      <c r="AYA997"/>
      <c r="AYB997"/>
      <c r="AYC997"/>
      <c r="AYD997"/>
      <c r="AYE997"/>
      <c r="AYF997"/>
      <c r="AYG997"/>
      <c r="AYH997"/>
      <c r="AYI997"/>
      <c r="AYJ997"/>
      <c r="AYK997"/>
      <c r="AYL997"/>
      <c r="AYM997"/>
      <c r="AYN997"/>
      <c r="AYO997"/>
      <c r="AYP997"/>
      <c r="AYQ997"/>
      <c r="AYR997"/>
      <c r="AYS997"/>
      <c r="AYT997"/>
      <c r="AYU997"/>
      <c r="AYV997"/>
      <c r="AYW997"/>
      <c r="AYX997"/>
      <c r="AYY997"/>
      <c r="AYZ997"/>
      <c r="AZA997"/>
      <c r="AZB997"/>
      <c r="AZC997"/>
      <c r="AZD997"/>
      <c r="AZE997"/>
      <c r="AZF997"/>
      <c r="AZG997"/>
      <c r="AZH997"/>
      <c r="AZI997"/>
      <c r="AZJ997"/>
      <c r="AZK997"/>
      <c r="AZL997"/>
      <c r="AZM997"/>
      <c r="AZN997"/>
      <c r="AZO997"/>
      <c r="AZP997"/>
      <c r="AZQ997"/>
      <c r="AZR997"/>
      <c r="AZS997"/>
      <c r="AZT997"/>
      <c r="AZU997"/>
      <c r="AZV997"/>
      <c r="AZW997"/>
      <c r="AZX997"/>
      <c r="AZY997"/>
      <c r="AZZ997"/>
      <c r="BAA997"/>
      <c r="BAB997"/>
      <c r="BAC997"/>
      <c r="BAD997"/>
      <c r="BAE997"/>
      <c r="BAF997"/>
      <c r="BAG997"/>
      <c r="BAH997"/>
      <c r="BAI997"/>
      <c r="BAJ997"/>
      <c r="BAK997"/>
      <c r="BAL997"/>
      <c r="BAM997"/>
      <c r="BAN997"/>
      <c r="BAO997"/>
      <c r="BAP997"/>
      <c r="BAQ997"/>
      <c r="BAR997"/>
      <c r="BAS997"/>
      <c r="BAT997"/>
      <c r="BAU997"/>
      <c r="BAV997"/>
      <c r="BAW997"/>
      <c r="BAX997"/>
      <c r="BAY997"/>
      <c r="BAZ997"/>
      <c r="BBA997"/>
      <c r="BBB997"/>
      <c r="BBC997"/>
      <c r="BBD997"/>
      <c r="BBE997"/>
      <c r="BBF997"/>
      <c r="BBG997"/>
      <c r="BBH997"/>
      <c r="BBI997"/>
      <c r="BBJ997"/>
      <c r="BBK997"/>
      <c r="BBL997"/>
      <c r="BBM997"/>
      <c r="BBN997"/>
      <c r="BBO997"/>
      <c r="BBP997"/>
      <c r="BBQ997"/>
      <c r="BBR997"/>
      <c r="BBS997"/>
      <c r="BBT997"/>
      <c r="BBU997"/>
      <c r="BBV997"/>
      <c r="BBW997"/>
      <c r="BBX997"/>
      <c r="BBY997"/>
      <c r="BBZ997"/>
      <c r="BCA997"/>
      <c r="BCB997"/>
      <c r="BCC997"/>
      <c r="BCD997"/>
      <c r="BCE997"/>
      <c r="BCF997"/>
      <c r="BCG997"/>
      <c r="BCH997"/>
      <c r="BCI997"/>
      <c r="BCJ997"/>
      <c r="BCK997"/>
      <c r="BCL997"/>
      <c r="BCM997"/>
      <c r="BCN997"/>
      <c r="BCO997"/>
      <c r="BCP997"/>
      <c r="BCQ997"/>
      <c r="BCR997"/>
      <c r="BCS997"/>
      <c r="BCT997"/>
      <c r="BCU997"/>
      <c r="BCV997"/>
      <c r="BCW997"/>
      <c r="BCX997"/>
      <c r="BCY997"/>
      <c r="BCZ997"/>
      <c r="BDA997"/>
      <c r="BDB997"/>
      <c r="BDC997"/>
      <c r="BDD997"/>
      <c r="BDE997"/>
      <c r="BDF997"/>
      <c r="BDG997"/>
      <c r="BDH997"/>
      <c r="BDI997"/>
      <c r="BDJ997"/>
      <c r="BDK997"/>
      <c r="BDL997"/>
      <c r="BDM997"/>
      <c r="BDN997"/>
      <c r="BDO997"/>
      <c r="BDP997"/>
      <c r="BDQ997"/>
      <c r="BDR997"/>
      <c r="BDS997"/>
      <c r="BDT997"/>
      <c r="BDU997"/>
      <c r="BDV997"/>
      <c r="BDW997"/>
      <c r="BDX997"/>
      <c r="BDY997"/>
      <c r="BDZ997"/>
      <c r="BEA997"/>
      <c r="BEB997"/>
      <c r="BEC997"/>
      <c r="BED997"/>
      <c r="BEE997"/>
      <c r="BEF997"/>
      <c r="BEG997"/>
      <c r="BEH997"/>
      <c r="BEI997"/>
      <c r="BEJ997"/>
      <c r="BEK997"/>
      <c r="BEL997"/>
      <c r="BEM997"/>
      <c r="BEN997"/>
      <c r="BEO997"/>
      <c r="BEP997"/>
      <c r="BEQ997"/>
      <c r="BER997"/>
      <c r="BES997"/>
      <c r="BET997"/>
      <c r="BEU997"/>
      <c r="BEV997"/>
      <c r="BEW997"/>
      <c r="BEX997"/>
      <c r="BEY997"/>
      <c r="BEZ997"/>
      <c r="BFA997"/>
      <c r="BFB997"/>
      <c r="BFC997"/>
      <c r="BFD997"/>
      <c r="BFE997"/>
      <c r="BFF997"/>
      <c r="BFG997"/>
      <c r="BFH997"/>
      <c r="BFI997"/>
      <c r="BFJ997"/>
      <c r="BFK997"/>
      <c r="BFL997"/>
      <c r="BFM997"/>
      <c r="BFN997"/>
      <c r="BFO997"/>
      <c r="BFP997"/>
      <c r="BFQ997"/>
      <c r="BFR997"/>
      <c r="BFS997"/>
      <c r="BFT997"/>
      <c r="BFU997"/>
      <c r="BFV997"/>
      <c r="BFW997"/>
      <c r="BFX997"/>
      <c r="BFY997"/>
      <c r="BFZ997"/>
      <c r="BGA997"/>
      <c r="BGB997"/>
      <c r="BGC997"/>
      <c r="BGD997"/>
      <c r="BGE997"/>
      <c r="BGF997"/>
      <c r="BGG997"/>
      <c r="BGH997"/>
      <c r="BGI997"/>
      <c r="BGJ997"/>
      <c r="BGK997"/>
      <c r="BGL997"/>
      <c r="BGM997"/>
      <c r="BGN997"/>
      <c r="BGO997"/>
      <c r="BGP997"/>
      <c r="BGQ997"/>
      <c r="BGR997"/>
      <c r="BGS997"/>
      <c r="BGT997"/>
      <c r="BGU997"/>
      <c r="BGV997"/>
      <c r="BGW997"/>
      <c r="BGX997"/>
      <c r="BGY997"/>
      <c r="BGZ997"/>
      <c r="BHA997"/>
      <c r="BHB997"/>
      <c r="BHC997"/>
      <c r="BHD997"/>
      <c r="BHE997"/>
      <c r="BHF997"/>
      <c r="BHG997"/>
      <c r="BHH997"/>
      <c r="BHI997"/>
      <c r="BHJ997"/>
      <c r="BHK997"/>
      <c r="BHL997"/>
      <c r="BHM997"/>
      <c r="BHN997"/>
      <c r="BHO997"/>
      <c r="BHP997"/>
      <c r="BHQ997"/>
      <c r="BHR997"/>
      <c r="BHS997"/>
      <c r="BHT997"/>
      <c r="BHU997"/>
      <c r="BHV997"/>
      <c r="BHW997"/>
      <c r="BHX997"/>
      <c r="BHY997"/>
      <c r="BHZ997"/>
      <c r="BIA997"/>
      <c r="BIB997"/>
      <c r="BIC997"/>
      <c r="BID997"/>
      <c r="BIE997"/>
      <c r="BIF997"/>
      <c r="BIG997"/>
      <c r="BIH997"/>
      <c r="BII997"/>
      <c r="BIJ997"/>
      <c r="BIK997"/>
      <c r="BIL997"/>
      <c r="BIM997"/>
      <c r="BIN997"/>
      <c r="BIO997"/>
      <c r="BIP997"/>
      <c r="BIQ997"/>
      <c r="BIR997"/>
      <c r="BIS997"/>
      <c r="BIT997"/>
      <c r="BIU997"/>
      <c r="BIV997"/>
      <c r="BIW997"/>
      <c r="BIX997"/>
      <c r="BIY997"/>
      <c r="BIZ997"/>
      <c r="BJA997"/>
      <c r="BJB997"/>
      <c r="BJC997"/>
      <c r="BJD997"/>
      <c r="BJE997"/>
      <c r="BJF997"/>
      <c r="BJG997"/>
      <c r="BJH997"/>
      <c r="BJI997"/>
      <c r="BJJ997"/>
      <c r="BJK997"/>
      <c r="BJL997"/>
      <c r="BJM997"/>
      <c r="BJN997"/>
      <c r="BJO997"/>
      <c r="BJP997"/>
      <c r="BJQ997"/>
      <c r="BJR997"/>
      <c r="BJS997"/>
      <c r="BJT997"/>
      <c r="BJU997"/>
      <c r="BJV997"/>
      <c r="BJW997"/>
      <c r="BJX997"/>
      <c r="BJY997"/>
      <c r="BJZ997"/>
      <c r="BKA997"/>
      <c r="BKB997"/>
      <c r="BKC997"/>
      <c r="BKD997"/>
      <c r="BKE997"/>
      <c r="BKF997"/>
      <c r="BKG997"/>
      <c r="BKH997"/>
      <c r="BKI997"/>
      <c r="BKJ997"/>
      <c r="BKK997"/>
      <c r="BKL997"/>
      <c r="BKM997"/>
      <c r="BKN997"/>
      <c r="BKO997"/>
      <c r="BKP997"/>
      <c r="BKQ997"/>
      <c r="BKR997"/>
      <c r="BKS997"/>
      <c r="BKT997"/>
      <c r="BKU997"/>
      <c r="BKV997"/>
      <c r="BKW997"/>
      <c r="BKX997"/>
      <c r="BKY997"/>
      <c r="BKZ997"/>
      <c r="BLA997"/>
      <c r="BLB997"/>
      <c r="BLC997"/>
      <c r="BLD997"/>
      <c r="BLE997"/>
      <c r="BLF997"/>
      <c r="BLG997"/>
      <c r="BLH997"/>
      <c r="BLI997"/>
      <c r="BLJ997"/>
      <c r="BLK997"/>
      <c r="BLL997"/>
      <c r="BLM997"/>
      <c r="BLN997"/>
      <c r="BLO997"/>
      <c r="BLP997"/>
      <c r="BLQ997"/>
      <c r="BLR997"/>
      <c r="BLS997"/>
      <c r="BLT997"/>
      <c r="BLU997"/>
      <c r="BLV997"/>
      <c r="BLW997"/>
      <c r="BLX997"/>
      <c r="BLY997"/>
      <c r="BLZ997"/>
      <c r="BMA997"/>
      <c r="BMB997"/>
      <c r="BMC997"/>
      <c r="BMD997"/>
      <c r="BME997"/>
      <c r="BMF997"/>
      <c r="BMG997"/>
      <c r="BMH997"/>
      <c r="BMI997"/>
      <c r="BMJ997"/>
      <c r="BMK997"/>
      <c r="BML997"/>
      <c r="BMM997"/>
      <c r="BMN997"/>
      <c r="BMO997"/>
      <c r="BMP997"/>
      <c r="BMQ997"/>
      <c r="BMR997"/>
      <c r="BMS997"/>
      <c r="BMT997"/>
      <c r="BMU997"/>
      <c r="BMV997"/>
      <c r="BMW997"/>
      <c r="BMX997"/>
      <c r="BMY997"/>
      <c r="BMZ997"/>
      <c r="BNA997"/>
      <c r="BNB997"/>
      <c r="BNC997"/>
      <c r="BND997"/>
      <c r="BNE997"/>
      <c r="BNF997"/>
      <c r="BNG997"/>
      <c r="BNH997"/>
      <c r="BNI997"/>
      <c r="BNJ997"/>
      <c r="BNK997"/>
      <c r="BNL997"/>
      <c r="BNM997"/>
      <c r="BNN997"/>
      <c r="BNO997"/>
      <c r="BNP997"/>
      <c r="BNQ997"/>
      <c r="BNR997"/>
      <c r="BNS997"/>
      <c r="BNT997"/>
      <c r="BNU997"/>
      <c r="BNV997"/>
      <c r="BNW997"/>
      <c r="BNX997"/>
      <c r="BNY997"/>
      <c r="BNZ997"/>
      <c r="BOA997"/>
      <c r="BOB997"/>
      <c r="BOC997"/>
      <c r="BOD997"/>
      <c r="BOE997"/>
      <c r="BOF997"/>
      <c r="BOG997"/>
      <c r="BOH997"/>
      <c r="BOI997"/>
      <c r="BOJ997"/>
      <c r="BOK997"/>
      <c r="BOL997"/>
      <c r="BOM997"/>
      <c r="BON997"/>
      <c r="BOO997"/>
      <c r="BOP997"/>
      <c r="BOQ997"/>
      <c r="BOR997"/>
      <c r="BOS997"/>
      <c r="BOT997"/>
      <c r="BOU997"/>
      <c r="BOV997"/>
      <c r="BOW997"/>
      <c r="BOX997"/>
      <c r="BOY997"/>
      <c r="BOZ997"/>
      <c r="BPA997"/>
      <c r="BPB997"/>
      <c r="BPC997"/>
      <c r="BPD997"/>
      <c r="BPE997"/>
      <c r="BPF997"/>
      <c r="BPG997"/>
      <c r="BPH997"/>
      <c r="BPI997"/>
      <c r="BPJ997"/>
      <c r="BPK997"/>
      <c r="BPL997"/>
      <c r="BPM997"/>
      <c r="BPN997"/>
      <c r="BPO997"/>
      <c r="BPP997"/>
      <c r="BPQ997"/>
      <c r="BPR997"/>
      <c r="BPS997"/>
      <c r="BPT997"/>
      <c r="BPU997"/>
      <c r="BPV997"/>
      <c r="BPW997"/>
      <c r="BPX997"/>
      <c r="BPY997"/>
      <c r="BPZ997"/>
      <c r="BQA997"/>
      <c r="BQB997"/>
      <c r="BQC997"/>
      <c r="BQD997"/>
      <c r="BQE997"/>
      <c r="BQF997"/>
      <c r="BQG997"/>
      <c r="BQH997"/>
      <c r="BQI997"/>
      <c r="BQJ997"/>
      <c r="BQK997"/>
      <c r="BQL997"/>
      <c r="BQM997"/>
      <c r="BQN997"/>
      <c r="BQO997"/>
      <c r="BQP997"/>
      <c r="BQQ997"/>
      <c r="BQR997"/>
      <c r="BQS997"/>
      <c r="BQT997"/>
      <c r="BQU997"/>
      <c r="BQV997"/>
      <c r="BQW997"/>
      <c r="BQX997"/>
      <c r="BQY997"/>
      <c r="BQZ997"/>
      <c r="BRA997"/>
      <c r="BRB997"/>
      <c r="BRC997"/>
      <c r="BRD997"/>
      <c r="BRE997"/>
      <c r="BRF997"/>
      <c r="BRG997"/>
      <c r="BRH997"/>
      <c r="BRI997"/>
      <c r="BRJ997"/>
      <c r="BRK997"/>
      <c r="BRL997"/>
      <c r="BRM997"/>
      <c r="BRN997"/>
      <c r="BRO997"/>
      <c r="BRP997"/>
      <c r="BRQ997"/>
      <c r="BRR997"/>
      <c r="BRS997"/>
      <c r="BRT997"/>
      <c r="BRU997"/>
      <c r="BRV997"/>
      <c r="BRW997"/>
      <c r="BRX997"/>
      <c r="BRY997"/>
      <c r="BRZ997"/>
      <c r="BSA997"/>
      <c r="BSB997"/>
      <c r="BSC997"/>
      <c r="BSD997"/>
      <c r="BSE997"/>
      <c r="BSF997"/>
      <c r="BSG997"/>
      <c r="BSH997"/>
      <c r="BSI997"/>
      <c r="BSJ997"/>
      <c r="BSK997"/>
      <c r="BSL997"/>
      <c r="BSM997"/>
      <c r="BSN997"/>
      <c r="BSO997"/>
      <c r="BSP997"/>
      <c r="BSQ997"/>
      <c r="BSR997"/>
      <c r="BSS997"/>
      <c r="BST997"/>
      <c r="BSU997"/>
      <c r="BSV997"/>
      <c r="BSW997"/>
      <c r="BSX997"/>
      <c r="BSY997"/>
      <c r="BSZ997"/>
      <c r="BTA997"/>
      <c r="BTB997"/>
      <c r="BTC997"/>
      <c r="BTD997"/>
      <c r="BTE997"/>
      <c r="BTF997"/>
      <c r="BTG997"/>
      <c r="BTH997"/>
      <c r="BTI997"/>
      <c r="BTJ997"/>
      <c r="BTK997"/>
      <c r="BTL997"/>
      <c r="BTM997"/>
      <c r="BTN997"/>
      <c r="BTO997"/>
      <c r="BTP997"/>
      <c r="BTQ997"/>
      <c r="BTR997"/>
      <c r="BTS997"/>
      <c r="BTT997"/>
      <c r="BTU997"/>
      <c r="BTV997"/>
      <c r="BTW997"/>
      <c r="BTX997"/>
      <c r="BTY997"/>
      <c r="BTZ997"/>
      <c r="BUA997"/>
      <c r="BUB997"/>
      <c r="BUC997"/>
      <c r="BUD997"/>
      <c r="BUE997"/>
      <c r="BUF997"/>
      <c r="BUG997"/>
      <c r="BUH997"/>
      <c r="BUI997"/>
      <c r="BUJ997"/>
      <c r="BUK997"/>
      <c r="BUL997"/>
      <c r="BUM997"/>
      <c r="BUN997"/>
      <c r="BUO997"/>
      <c r="BUP997"/>
      <c r="BUQ997"/>
      <c r="BUR997"/>
      <c r="BUS997"/>
      <c r="BUT997"/>
      <c r="BUU997"/>
      <c r="BUV997"/>
      <c r="BUW997"/>
      <c r="BUX997"/>
      <c r="BUY997"/>
      <c r="BUZ997"/>
      <c r="BVA997"/>
      <c r="BVB997"/>
      <c r="BVC997"/>
      <c r="BVD997"/>
      <c r="BVE997"/>
      <c r="BVF997"/>
      <c r="BVG997"/>
      <c r="BVH997"/>
      <c r="BVI997"/>
      <c r="BVJ997"/>
      <c r="BVK997"/>
      <c r="BVL997"/>
      <c r="BVM997"/>
      <c r="BVN997"/>
      <c r="BVO997"/>
      <c r="BVP997"/>
      <c r="BVQ997"/>
      <c r="BVR997"/>
      <c r="BVS997"/>
      <c r="BVT997"/>
      <c r="BVU997"/>
      <c r="BVV997"/>
      <c r="BVW997"/>
      <c r="BVX997"/>
      <c r="BVY997"/>
      <c r="BVZ997"/>
      <c r="BWA997"/>
      <c r="BWB997"/>
      <c r="BWC997"/>
      <c r="BWD997"/>
      <c r="BWE997"/>
      <c r="BWF997"/>
      <c r="BWG997"/>
      <c r="BWH997"/>
      <c r="BWI997"/>
      <c r="BWJ997"/>
      <c r="BWK997"/>
      <c r="BWL997"/>
      <c r="BWM997"/>
      <c r="BWN997"/>
      <c r="BWO997"/>
      <c r="BWP997"/>
      <c r="BWQ997"/>
      <c r="BWR997"/>
      <c r="BWS997"/>
      <c r="BWT997"/>
      <c r="BWU997"/>
      <c r="BWV997"/>
      <c r="BWW997"/>
      <c r="BWX997"/>
      <c r="BWY997"/>
      <c r="BWZ997"/>
      <c r="BXA997"/>
      <c r="BXB997"/>
      <c r="BXC997"/>
      <c r="BXD997"/>
      <c r="BXE997"/>
      <c r="BXF997"/>
      <c r="BXG997"/>
      <c r="BXH997"/>
      <c r="BXI997"/>
      <c r="BXJ997"/>
      <c r="BXK997"/>
      <c r="BXL997"/>
      <c r="BXM997"/>
      <c r="BXN997"/>
      <c r="BXO997"/>
      <c r="BXP997"/>
      <c r="BXQ997"/>
      <c r="BXR997"/>
      <c r="BXS997"/>
      <c r="BXT997"/>
      <c r="BXU997"/>
      <c r="BXV997"/>
      <c r="BXW997"/>
      <c r="BXX997"/>
      <c r="BXY997"/>
      <c r="BXZ997"/>
      <c r="BYA997"/>
      <c r="BYB997"/>
      <c r="BYC997"/>
      <c r="BYD997"/>
      <c r="BYE997"/>
      <c r="BYF997"/>
      <c r="BYG997"/>
      <c r="BYH997"/>
      <c r="BYI997"/>
      <c r="BYJ997"/>
      <c r="BYK997"/>
      <c r="BYL997"/>
      <c r="BYM997"/>
      <c r="BYN997"/>
      <c r="BYO997"/>
      <c r="BYP997"/>
      <c r="BYQ997"/>
      <c r="BYR997"/>
      <c r="BYS997"/>
      <c r="BYT997"/>
      <c r="BYU997"/>
      <c r="BYV997"/>
      <c r="BYW997"/>
      <c r="BYX997"/>
      <c r="BYY997"/>
      <c r="BYZ997"/>
      <c r="BZA997"/>
      <c r="BZB997"/>
      <c r="BZC997"/>
      <c r="BZD997"/>
      <c r="BZE997"/>
      <c r="BZF997"/>
      <c r="BZG997"/>
      <c r="BZH997"/>
      <c r="BZI997"/>
      <c r="BZJ997"/>
      <c r="BZK997"/>
      <c r="BZL997"/>
      <c r="BZM997"/>
      <c r="BZN997"/>
      <c r="BZO997"/>
      <c r="BZP997"/>
      <c r="BZQ997"/>
      <c r="BZR997"/>
      <c r="BZS997"/>
      <c r="BZT997"/>
      <c r="BZU997"/>
      <c r="BZV997"/>
      <c r="BZW997"/>
      <c r="BZX997"/>
      <c r="BZY997"/>
      <c r="BZZ997"/>
      <c r="CAA997"/>
      <c r="CAB997"/>
      <c r="CAC997"/>
      <c r="CAD997"/>
      <c r="CAE997"/>
      <c r="CAF997"/>
      <c r="CAG997"/>
      <c r="CAH997"/>
      <c r="CAI997"/>
      <c r="CAJ997"/>
      <c r="CAK997"/>
      <c r="CAL997"/>
      <c r="CAM997"/>
      <c r="CAN997"/>
      <c r="CAO997"/>
      <c r="CAP997"/>
      <c r="CAQ997"/>
      <c r="CAR997"/>
      <c r="CAS997"/>
      <c r="CAT997"/>
      <c r="CAU997"/>
      <c r="CAV997"/>
      <c r="CAW997"/>
      <c r="CAX997"/>
      <c r="CAY997"/>
      <c r="CAZ997"/>
      <c r="CBA997"/>
      <c r="CBB997"/>
      <c r="CBC997"/>
      <c r="CBD997"/>
      <c r="CBE997"/>
      <c r="CBF997"/>
      <c r="CBG997"/>
      <c r="CBH997"/>
      <c r="CBI997"/>
      <c r="CBJ997"/>
      <c r="CBK997"/>
      <c r="CBL997"/>
      <c r="CBM997"/>
      <c r="CBN997"/>
      <c r="CBO997"/>
      <c r="CBP997"/>
      <c r="CBQ997"/>
      <c r="CBR997"/>
      <c r="CBS997"/>
      <c r="CBT997"/>
      <c r="CBU997"/>
      <c r="CBV997"/>
      <c r="CBW997"/>
      <c r="CBX997"/>
      <c r="CBY997"/>
      <c r="CBZ997"/>
      <c r="CCA997"/>
      <c r="CCB997"/>
      <c r="CCC997"/>
      <c r="CCD997"/>
      <c r="CCE997"/>
      <c r="CCF997"/>
      <c r="CCG997"/>
      <c r="CCH997"/>
      <c r="CCI997"/>
      <c r="CCJ997"/>
      <c r="CCK997"/>
      <c r="CCL997"/>
      <c r="CCM997"/>
      <c r="CCN997"/>
      <c r="CCO997"/>
      <c r="CCP997"/>
      <c r="CCQ997"/>
      <c r="CCR997"/>
      <c r="CCS997"/>
      <c r="CCT997"/>
      <c r="CCU997"/>
      <c r="CCV997"/>
      <c r="CCW997"/>
      <c r="CCX997"/>
      <c r="CCY997"/>
      <c r="CCZ997"/>
      <c r="CDA997"/>
      <c r="CDB997"/>
      <c r="CDC997"/>
      <c r="CDD997"/>
      <c r="CDE997"/>
      <c r="CDF997"/>
      <c r="CDG997"/>
      <c r="CDH997"/>
      <c r="CDI997"/>
      <c r="CDJ997"/>
      <c r="CDK997"/>
      <c r="CDL997"/>
      <c r="CDM997"/>
      <c r="CDN997"/>
      <c r="CDO997"/>
      <c r="CDP997"/>
      <c r="CDQ997"/>
      <c r="CDR997"/>
      <c r="CDS997"/>
      <c r="CDT997"/>
      <c r="CDU997"/>
      <c r="CDV997"/>
      <c r="CDW997"/>
      <c r="CDX997"/>
      <c r="CDY997"/>
      <c r="CDZ997"/>
      <c r="CEA997"/>
      <c r="CEB997"/>
      <c r="CEC997"/>
      <c r="CED997"/>
      <c r="CEE997"/>
      <c r="CEF997"/>
      <c r="CEG997"/>
      <c r="CEH997"/>
      <c r="CEI997"/>
      <c r="CEJ997"/>
      <c r="CEK997"/>
      <c r="CEL997"/>
      <c r="CEM997"/>
      <c r="CEN997"/>
      <c r="CEO997"/>
      <c r="CEP997"/>
      <c r="CEQ997"/>
      <c r="CER997"/>
      <c r="CES997"/>
      <c r="CET997"/>
      <c r="CEU997"/>
      <c r="CEV997"/>
      <c r="CEW997"/>
      <c r="CEX997"/>
      <c r="CEY997"/>
      <c r="CEZ997"/>
      <c r="CFA997"/>
      <c r="CFB997"/>
      <c r="CFC997"/>
      <c r="CFD997"/>
      <c r="CFE997"/>
      <c r="CFF997"/>
      <c r="CFG997"/>
      <c r="CFH997"/>
      <c r="CFI997"/>
      <c r="CFJ997"/>
      <c r="CFK997"/>
      <c r="CFL997"/>
      <c r="CFM997"/>
      <c r="CFN997"/>
      <c r="CFO997"/>
      <c r="CFP997"/>
      <c r="CFQ997"/>
      <c r="CFR997"/>
      <c r="CFS997"/>
      <c r="CFT997"/>
      <c r="CFU997"/>
      <c r="CFV997"/>
      <c r="CFW997"/>
      <c r="CFX997"/>
      <c r="CFY997"/>
      <c r="CFZ997"/>
      <c r="CGA997"/>
      <c r="CGB997"/>
      <c r="CGC997"/>
      <c r="CGD997"/>
      <c r="CGE997"/>
      <c r="CGF997"/>
      <c r="CGG997"/>
      <c r="CGH997"/>
      <c r="CGI997"/>
      <c r="CGJ997"/>
      <c r="CGK997"/>
      <c r="CGL997"/>
      <c r="CGM997"/>
      <c r="CGN997"/>
      <c r="CGO997"/>
      <c r="CGP997"/>
      <c r="CGQ997"/>
      <c r="CGR997"/>
      <c r="CGS997"/>
      <c r="CGT997"/>
      <c r="CGU997"/>
      <c r="CGV997"/>
      <c r="CGW997"/>
      <c r="CGX997"/>
      <c r="CGY997"/>
      <c r="CGZ997"/>
      <c r="CHA997"/>
      <c r="CHB997"/>
      <c r="CHC997"/>
      <c r="CHD997"/>
      <c r="CHE997"/>
      <c r="CHF997"/>
      <c r="CHG997"/>
      <c r="CHH997"/>
      <c r="CHI997"/>
      <c r="CHJ997"/>
      <c r="CHK997"/>
      <c r="CHL997"/>
      <c r="CHM997"/>
      <c r="CHN997"/>
      <c r="CHO997"/>
      <c r="CHP997"/>
      <c r="CHQ997"/>
      <c r="CHR997"/>
      <c r="CHS997"/>
      <c r="CHT997"/>
      <c r="CHU997"/>
      <c r="CHV997"/>
      <c r="CHW997"/>
      <c r="CHX997"/>
      <c r="CHY997"/>
      <c r="CHZ997"/>
      <c r="CIA997"/>
      <c r="CIB997"/>
      <c r="CIC997"/>
      <c r="CID997"/>
      <c r="CIE997"/>
      <c r="CIF997"/>
      <c r="CIG997"/>
      <c r="CIH997"/>
      <c r="CII997"/>
      <c r="CIJ997"/>
      <c r="CIK997"/>
      <c r="CIL997"/>
      <c r="CIM997"/>
      <c r="CIN997"/>
      <c r="CIO997"/>
      <c r="CIP997"/>
      <c r="CIQ997"/>
      <c r="CIR997"/>
      <c r="CIS997"/>
      <c r="CIT997"/>
      <c r="CIU997"/>
      <c r="CIV997"/>
      <c r="CIW997"/>
      <c r="CIX997"/>
      <c r="CIY997"/>
      <c r="CIZ997"/>
      <c r="CJA997"/>
      <c r="CJB997"/>
      <c r="CJC997"/>
      <c r="CJD997"/>
      <c r="CJE997"/>
      <c r="CJF997"/>
      <c r="CJG997"/>
      <c r="CJH997"/>
      <c r="CJI997"/>
      <c r="CJJ997"/>
      <c r="CJK997"/>
      <c r="CJL997"/>
      <c r="CJM997"/>
      <c r="CJN997"/>
      <c r="CJO997"/>
      <c r="CJP997"/>
      <c r="CJQ997"/>
      <c r="CJR997"/>
      <c r="CJS997"/>
      <c r="CJT997"/>
      <c r="CJU997"/>
      <c r="CJV997"/>
      <c r="CJW997"/>
      <c r="CJX997"/>
      <c r="CJY997"/>
      <c r="CJZ997"/>
      <c r="CKA997"/>
      <c r="CKB997"/>
      <c r="CKC997"/>
      <c r="CKD997"/>
      <c r="CKE997"/>
      <c r="CKF997"/>
      <c r="CKG997"/>
      <c r="CKH997"/>
      <c r="CKI997"/>
      <c r="CKJ997"/>
      <c r="CKK997"/>
      <c r="CKL997"/>
      <c r="CKM997"/>
      <c r="CKN997"/>
      <c r="CKO997"/>
      <c r="CKP997"/>
      <c r="CKQ997"/>
      <c r="CKR997"/>
      <c r="CKS997"/>
      <c r="CKT997"/>
      <c r="CKU997"/>
      <c r="CKV997"/>
      <c r="CKW997"/>
      <c r="CKX997"/>
      <c r="CKY997"/>
      <c r="CKZ997"/>
      <c r="CLA997"/>
      <c r="CLB997"/>
      <c r="CLC997"/>
      <c r="CLD997"/>
      <c r="CLE997"/>
      <c r="CLF997"/>
      <c r="CLG997"/>
      <c r="CLH997"/>
      <c r="CLI997"/>
      <c r="CLJ997"/>
      <c r="CLK997"/>
      <c r="CLL997"/>
      <c r="CLM997"/>
      <c r="CLN997"/>
      <c r="CLO997"/>
      <c r="CLP997"/>
      <c r="CLQ997"/>
      <c r="CLR997"/>
      <c r="CLS997"/>
      <c r="CLT997"/>
      <c r="CLU997"/>
      <c r="CLV997"/>
      <c r="CLW997"/>
      <c r="CLX997"/>
      <c r="CLY997"/>
      <c r="CLZ997"/>
      <c r="CMA997"/>
      <c r="CMB997"/>
      <c r="CMC997"/>
      <c r="CMD997"/>
      <c r="CME997"/>
      <c r="CMF997"/>
      <c r="CMG997"/>
      <c r="CMH997"/>
      <c r="CMI997"/>
      <c r="CMJ997"/>
      <c r="CMK997"/>
      <c r="CML997"/>
      <c r="CMM997"/>
      <c r="CMN997"/>
      <c r="CMO997"/>
      <c r="CMP997"/>
      <c r="CMQ997"/>
      <c r="CMR997"/>
      <c r="CMS997"/>
      <c r="CMT997"/>
      <c r="CMU997"/>
      <c r="CMV997"/>
      <c r="CMW997"/>
      <c r="CMX997"/>
      <c r="CMY997"/>
      <c r="CMZ997"/>
      <c r="CNA997"/>
      <c r="CNB997"/>
      <c r="CNC997"/>
      <c r="CND997"/>
      <c r="CNE997"/>
      <c r="CNF997"/>
      <c r="CNG997"/>
      <c r="CNH997"/>
      <c r="CNI997"/>
      <c r="CNJ997"/>
      <c r="CNK997"/>
      <c r="CNL997"/>
      <c r="CNM997"/>
      <c r="CNN997"/>
      <c r="CNO997"/>
      <c r="CNP997"/>
      <c r="CNQ997"/>
      <c r="CNR997"/>
      <c r="CNS997"/>
      <c r="CNT997"/>
      <c r="CNU997"/>
      <c r="CNV997"/>
      <c r="CNW997"/>
      <c r="CNX997"/>
      <c r="CNY997"/>
      <c r="CNZ997"/>
      <c r="COA997"/>
      <c r="COB997"/>
      <c r="COC997"/>
      <c r="COD997"/>
      <c r="COE997"/>
      <c r="COF997"/>
      <c r="COG997"/>
      <c r="COH997"/>
      <c r="COI997"/>
      <c r="COJ997"/>
      <c r="COK997"/>
      <c r="COL997"/>
      <c r="COM997"/>
      <c r="CON997"/>
      <c r="COO997"/>
      <c r="COP997"/>
      <c r="COQ997"/>
      <c r="COR997"/>
      <c r="COS997"/>
      <c r="COT997"/>
      <c r="COU997"/>
      <c r="COV997"/>
      <c r="COW997"/>
      <c r="COX997"/>
      <c r="COY997"/>
      <c r="COZ997"/>
      <c r="CPA997"/>
      <c r="CPB997"/>
      <c r="CPC997"/>
      <c r="CPD997"/>
      <c r="CPE997"/>
      <c r="CPF997"/>
      <c r="CPG997"/>
      <c r="CPH997"/>
      <c r="CPI997"/>
      <c r="CPJ997"/>
      <c r="CPK997"/>
      <c r="CPL997"/>
      <c r="CPM997"/>
      <c r="CPN997"/>
      <c r="CPO997"/>
      <c r="CPP997"/>
      <c r="CPQ997"/>
      <c r="CPR997"/>
      <c r="CPS997"/>
      <c r="CPT997"/>
      <c r="CPU997"/>
      <c r="CPV997"/>
      <c r="CPW997"/>
      <c r="CPX997"/>
      <c r="CPY997"/>
      <c r="CPZ997"/>
      <c r="CQA997"/>
      <c r="CQB997"/>
      <c r="CQC997"/>
      <c r="CQD997"/>
      <c r="CQE997"/>
      <c r="CQF997"/>
      <c r="CQG997"/>
      <c r="CQH997"/>
      <c r="CQI997"/>
      <c r="CQJ997"/>
      <c r="CQK997"/>
      <c r="CQL997"/>
      <c r="CQM997"/>
      <c r="CQN997"/>
      <c r="CQO997"/>
      <c r="CQP997"/>
      <c r="CQQ997"/>
      <c r="CQR997"/>
      <c r="CQS997"/>
      <c r="CQT997"/>
      <c r="CQU997"/>
      <c r="CQV997"/>
      <c r="CQW997"/>
      <c r="CQX997"/>
      <c r="CQY997"/>
      <c r="CQZ997"/>
      <c r="CRA997"/>
      <c r="CRB997"/>
      <c r="CRC997"/>
      <c r="CRD997"/>
      <c r="CRE997"/>
      <c r="CRF997"/>
      <c r="CRG997"/>
      <c r="CRH997"/>
      <c r="CRI997"/>
      <c r="CRJ997"/>
      <c r="CRK997"/>
      <c r="CRL997"/>
      <c r="CRM997"/>
      <c r="CRN997"/>
      <c r="CRO997"/>
      <c r="CRP997"/>
      <c r="CRQ997"/>
      <c r="CRR997"/>
      <c r="CRS997"/>
      <c r="CRT997"/>
      <c r="CRU997"/>
      <c r="CRV997"/>
      <c r="CRW997"/>
      <c r="CRX997"/>
      <c r="CRY997"/>
      <c r="CRZ997"/>
      <c r="CSA997"/>
      <c r="CSB997"/>
      <c r="CSC997"/>
      <c r="CSD997"/>
      <c r="CSE997"/>
      <c r="CSF997"/>
      <c r="CSG997"/>
      <c r="CSH997"/>
      <c r="CSI997"/>
      <c r="CSJ997"/>
      <c r="CSK997"/>
      <c r="CSL997"/>
      <c r="CSM997"/>
      <c r="CSN997"/>
      <c r="CSO997"/>
      <c r="CSP997"/>
      <c r="CSQ997"/>
      <c r="CSR997"/>
      <c r="CSS997"/>
      <c r="CST997"/>
      <c r="CSU997"/>
      <c r="CSV997"/>
      <c r="CSW997"/>
      <c r="CSX997"/>
      <c r="CSY997"/>
      <c r="CSZ997"/>
      <c r="CTA997"/>
      <c r="CTB997"/>
      <c r="CTC997"/>
      <c r="CTD997"/>
      <c r="CTE997"/>
      <c r="CTF997"/>
      <c r="CTG997"/>
      <c r="CTH997"/>
      <c r="CTI997"/>
      <c r="CTJ997"/>
      <c r="CTK997"/>
      <c r="CTL997"/>
      <c r="CTM997"/>
      <c r="CTN997"/>
      <c r="CTO997"/>
      <c r="CTP997"/>
      <c r="CTQ997"/>
      <c r="CTR997"/>
      <c r="CTS997"/>
      <c r="CTT997"/>
      <c r="CTU997"/>
      <c r="CTV997"/>
      <c r="CTW997"/>
      <c r="CTX997"/>
      <c r="CTY997"/>
      <c r="CTZ997"/>
      <c r="CUA997"/>
      <c r="CUB997"/>
      <c r="CUC997"/>
      <c r="CUD997"/>
      <c r="CUE997"/>
      <c r="CUF997"/>
      <c r="CUG997"/>
      <c r="CUH997"/>
      <c r="CUI997"/>
      <c r="CUJ997"/>
      <c r="CUK997"/>
      <c r="CUL997"/>
      <c r="CUM997"/>
      <c r="CUN997"/>
      <c r="CUO997"/>
      <c r="CUP997"/>
      <c r="CUQ997"/>
      <c r="CUR997"/>
      <c r="CUS997"/>
      <c r="CUT997"/>
      <c r="CUU997"/>
      <c r="CUV997"/>
      <c r="CUW997"/>
      <c r="CUX997"/>
      <c r="CUY997"/>
      <c r="CUZ997"/>
      <c r="CVA997"/>
      <c r="CVB997"/>
      <c r="CVC997"/>
      <c r="CVD997"/>
      <c r="CVE997"/>
      <c r="CVF997"/>
      <c r="CVG997"/>
      <c r="CVH997"/>
      <c r="CVI997"/>
      <c r="CVJ997"/>
      <c r="CVK997"/>
      <c r="CVL997"/>
      <c r="CVM997"/>
      <c r="CVN997"/>
      <c r="CVO997"/>
      <c r="CVP997"/>
      <c r="CVQ997"/>
      <c r="CVR997"/>
      <c r="CVS997"/>
      <c r="CVT997"/>
      <c r="CVU997"/>
      <c r="CVV997"/>
      <c r="CVW997"/>
      <c r="CVX997"/>
      <c r="CVY997"/>
      <c r="CVZ997"/>
      <c r="CWA997"/>
      <c r="CWB997"/>
      <c r="CWC997"/>
      <c r="CWD997"/>
      <c r="CWE997"/>
      <c r="CWF997"/>
      <c r="CWG997"/>
      <c r="CWH997"/>
      <c r="CWI997"/>
      <c r="CWJ997"/>
      <c r="CWK997"/>
      <c r="CWL997"/>
      <c r="CWM997"/>
      <c r="CWN997"/>
      <c r="CWO997"/>
      <c r="CWP997"/>
      <c r="CWQ997"/>
      <c r="CWR997"/>
      <c r="CWS997"/>
      <c r="CWT997"/>
      <c r="CWU997"/>
      <c r="CWV997"/>
      <c r="CWW997"/>
      <c r="CWX997"/>
      <c r="CWY997"/>
      <c r="CWZ997"/>
      <c r="CXA997"/>
      <c r="CXB997"/>
      <c r="CXC997"/>
      <c r="CXD997"/>
      <c r="CXE997"/>
      <c r="CXF997"/>
      <c r="CXG997"/>
      <c r="CXH997"/>
      <c r="CXI997"/>
      <c r="CXJ997"/>
      <c r="CXK997"/>
      <c r="CXL997"/>
      <c r="CXM997"/>
      <c r="CXN997"/>
      <c r="CXO997"/>
      <c r="CXP997"/>
      <c r="CXQ997"/>
      <c r="CXR997"/>
      <c r="CXS997"/>
      <c r="CXT997"/>
      <c r="CXU997"/>
      <c r="CXV997"/>
      <c r="CXW997"/>
      <c r="CXX997"/>
      <c r="CXY997"/>
      <c r="CXZ997"/>
      <c r="CYA997"/>
      <c r="CYB997"/>
      <c r="CYC997"/>
      <c r="CYD997"/>
      <c r="CYE997"/>
      <c r="CYF997"/>
      <c r="CYG997"/>
      <c r="CYH997"/>
      <c r="CYI997"/>
      <c r="CYJ997"/>
      <c r="CYK997"/>
      <c r="CYL997"/>
      <c r="CYM997"/>
      <c r="CYN997"/>
      <c r="CYO997"/>
      <c r="CYP997"/>
      <c r="CYQ997"/>
      <c r="CYR997"/>
      <c r="CYS997"/>
      <c r="CYT997"/>
      <c r="CYU997"/>
      <c r="CYV997"/>
      <c r="CYW997"/>
      <c r="CYX997"/>
      <c r="CYY997"/>
      <c r="CYZ997"/>
      <c r="CZA997"/>
      <c r="CZB997"/>
      <c r="CZC997"/>
      <c r="CZD997"/>
      <c r="CZE997"/>
      <c r="CZF997"/>
      <c r="CZG997"/>
      <c r="CZH997"/>
      <c r="CZI997"/>
      <c r="CZJ997"/>
      <c r="CZK997"/>
      <c r="CZL997"/>
      <c r="CZM997"/>
      <c r="CZN997"/>
      <c r="CZO997"/>
      <c r="CZP997"/>
      <c r="CZQ997"/>
      <c r="CZR997"/>
      <c r="CZS997"/>
      <c r="CZT997"/>
      <c r="CZU997"/>
      <c r="CZV997"/>
      <c r="CZW997"/>
      <c r="CZX997"/>
      <c r="CZY997"/>
      <c r="CZZ997"/>
      <c r="DAA997"/>
      <c r="DAB997"/>
      <c r="DAC997"/>
      <c r="DAD997"/>
      <c r="DAE997"/>
      <c r="DAF997"/>
      <c r="DAG997"/>
      <c r="DAH997"/>
      <c r="DAI997"/>
      <c r="DAJ997"/>
      <c r="DAK997"/>
      <c r="DAL997"/>
      <c r="DAM997"/>
      <c r="DAN997"/>
      <c r="DAO997"/>
      <c r="DAP997"/>
      <c r="DAQ997"/>
      <c r="DAR997"/>
      <c r="DAS997"/>
      <c r="DAT997"/>
      <c r="DAU997"/>
      <c r="DAV997"/>
      <c r="DAW997"/>
      <c r="DAX997"/>
      <c r="DAY997"/>
      <c r="DAZ997"/>
      <c r="DBA997"/>
      <c r="DBB997"/>
      <c r="DBC997"/>
      <c r="DBD997"/>
      <c r="DBE997"/>
      <c r="DBF997"/>
      <c r="DBG997"/>
      <c r="DBH997"/>
      <c r="DBI997"/>
      <c r="DBJ997"/>
      <c r="DBK997"/>
      <c r="DBL997"/>
      <c r="DBM997"/>
      <c r="DBN997"/>
      <c r="DBO997"/>
      <c r="DBP997"/>
      <c r="DBQ997"/>
      <c r="DBR997"/>
      <c r="DBS997"/>
      <c r="DBT997"/>
      <c r="DBU997"/>
      <c r="DBV997"/>
      <c r="DBW997"/>
      <c r="DBX997"/>
      <c r="DBY997"/>
      <c r="DBZ997"/>
      <c r="DCA997"/>
      <c r="DCB997"/>
      <c r="DCC997"/>
      <c r="DCD997"/>
      <c r="DCE997"/>
      <c r="DCF997"/>
      <c r="DCG997"/>
      <c r="DCH997"/>
      <c r="DCI997"/>
      <c r="DCJ997"/>
      <c r="DCK997"/>
      <c r="DCL997"/>
      <c r="DCM997"/>
      <c r="DCN997"/>
      <c r="DCO997"/>
      <c r="DCP997"/>
      <c r="DCQ997"/>
      <c r="DCR997"/>
      <c r="DCS997"/>
      <c r="DCT997"/>
      <c r="DCU997"/>
      <c r="DCV997"/>
      <c r="DCW997"/>
      <c r="DCX997"/>
      <c r="DCY997"/>
      <c r="DCZ997"/>
      <c r="DDA997"/>
      <c r="DDB997"/>
      <c r="DDC997"/>
      <c r="DDD997"/>
      <c r="DDE997"/>
      <c r="DDF997"/>
      <c r="DDG997"/>
      <c r="DDH997"/>
      <c r="DDI997"/>
      <c r="DDJ997"/>
      <c r="DDK997"/>
      <c r="DDL997"/>
      <c r="DDM997"/>
      <c r="DDN997"/>
      <c r="DDO997"/>
      <c r="DDP997"/>
      <c r="DDQ997"/>
      <c r="DDR997"/>
      <c r="DDS997"/>
      <c r="DDT997"/>
      <c r="DDU997"/>
      <c r="DDV997"/>
      <c r="DDW997"/>
      <c r="DDX997"/>
      <c r="DDY997"/>
      <c r="DDZ997"/>
      <c r="DEA997"/>
      <c r="DEB997"/>
      <c r="DEC997"/>
      <c r="DED997"/>
      <c r="DEE997"/>
      <c r="DEF997"/>
      <c r="DEG997"/>
      <c r="DEH997"/>
      <c r="DEI997"/>
      <c r="DEJ997"/>
      <c r="DEK997"/>
      <c r="DEL997"/>
      <c r="DEM997"/>
      <c r="DEN997"/>
      <c r="DEO997"/>
      <c r="DEP997"/>
      <c r="DEQ997"/>
      <c r="DER997"/>
      <c r="DES997"/>
      <c r="DET997"/>
      <c r="DEU997"/>
      <c r="DEV997"/>
      <c r="DEW997"/>
      <c r="DEX997"/>
      <c r="DEY997"/>
      <c r="DEZ997"/>
      <c r="DFA997"/>
      <c r="DFB997"/>
      <c r="DFC997"/>
      <c r="DFD997"/>
      <c r="DFE997"/>
      <c r="DFF997"/>
      <c r="DFG997"/>
      <c r="DFH997"/>
      <c r="DFI997"/>
      <c r="DFJ997"/>
      <c r="DFK997"/>
      <c r="DFL997"/>
      <c r="DFM997"/>
      <c r="DFN997"/>
      <c r="DFO997"/>
      <c r="DFP997"/>
      <c r="DFQ997"/>
      <c r="DFR997"/>
      <c r="DFS997"/>
      <c r="DFT997"/>
      <c r="DFU997"/>
      <c r="DFV997"/>
      <c r="DFW997"/>
      <c r="DFX997"/>
      <c r="DFY997"/>
      <c r="DFZ997"/>
      <c r="DGA997"/>
      <c r="DGB997"/>
      <c r="DGC997"/>
      <c r="DGD997"/>
      <c r="DGE997"/>
      <c r="DGF997"/>
      <c r="DGG997"/>
      <c r="DGH997"/>
      <c r="DGI997"/>
      <c r="DGJ997"/>
      <c r="DGK997"/>
      <c r="DGL997"/>
      <c r="DGM997"/>
      <c r="DGN997"/>
      <c r="DGO997"/>
      <c r="DGP997"/>
      <c r="DGQ997"/>
      <c r="DGR997"/>
      <c r="DGS997"/>
      <c r="DGT997"/>
      <c r="DGU997"/>
      <c r="DGV997"/>
      <c r="DGW997"/>
      <c r="DGX997"/>
      <c r="DGY997"/>
      <c r="DGZ997"/>
      <c r="DHA997"/>
      <c r="DHB997"/>
      <c r="DHC997"/>
      <c r="DHD997"/>
      <c r="DHE997"/>
      <c r="DHF997"/>
      <c r="DHG997"/>
      <c r="DHH997"/>
      <c r="DHI997"/>
      <c r="DHJ997"/>
      <c r="DHK997"/>
      <c r="DHL997"/>
      <c r="DHM997"/>
      <c r="DHN997"/>
      <c r="DHO997"/>
      <c r="DHP997"/>
      <c r="DHQ997"/>
      <c r="DHR997"/>
      <c r="DHS997"/>
      <c r="DHT997"/>
      <c r="DHU997"/>
      <c r="DHV997"/>
      <c r="DHW997"/>
      <c r="DHX997"/>
      <c r="DHY997"/>
      <c r="DHZ997"/>
      <c r="DIA997"/>
      <c r="DIB997"/>
      <c r="DIC997"/>
      <c r="DID997"/>
      <c r="DIE997"/>
      <c r="DIF997"/>
      <c r="DIG997"/>
      <c r="DIH997"/>
      <c r="DII997"/>
      <c r="DIJ997"/>
      <c r="DIK997"/>
      <c r="DIL997"/>
      <c r="DIM997"/>
      <c r="DIN997"/>
      <c r="DIO997"/>
      <c r="DIP997"/>
      <c r="DIQ997"/>
      <c r="DIR997"/>
      <c r="DIS997"/>
      <c r="DIT997"/>
      <c r="DIU997"/>
      <c r="DIV997"/>
      <c r="DIW997"/>
      <c r="DIX997"/>
      <c r="DIY997"/>
      <c r="DIZ997"/>
      <c r="DJA997"/>
      <c r="DJB997"/>
      <c r="DJC997"/>
      <c r="DJD997"/>
      <c r="DJE997"/>
      <c r="DJF997"/>
      <c r="DJG997"/>
      <c r="DJH997"/>
      <c r="DJI997"/>
      <c r="DJJ997"/>
      <c r="DJK997"/>
      <c r="DJL997"/>
      <c r="DJM997"/>
      <c r="DJN997"/>
      <c r="DJO997"/>
      <c r="DJP997"/>
      <c r="DJQ997"/>
      <c r="DJR997"/>
      <c r="DJS997"/>
      <c r="DJT997"/>
      <c r="DJU997"/>
      <c r="DJV997"/>
      <c r="DJW997"/>
      <c r="DJX997"/>
      <c r="DJY997"/>
      <c r="DJZ997"/>
      <c r="DKA997"/>
      <c r="DKB997"/>
      <c r="DKC997"/>
      <c r="DKD997"/>
      <c r="DKE997"/>
      <c r="DKF997"/>
      <c r="DKG997"/>
      <c r="DKH997"/>
      <c r="DKI997"/>
      <c r="DKJ997"/>
      <c r="DKK997"/>
      <c r="DKL997"/>
      <c r="DKM997"/>
      <c r="DKN997"/>
      <c r="DKO997"/>
      <c r="DKP997"/>
      <c r="DKQ997"/>
      <c r="DKR997"/>
      <c r="DKS997"/>
      <c r="DKT997"/>
      <c r="DKU997"/>
      <c r="DKV997"/>
      <c r="DKW997"/>
      <c r="DKX997"/>
      <c r="DKY997"/>
      <c r="DKZ997"/>
      <c r="DLA997"/>
      <c r="DLB997"/>
      <c r="DLC997"/>
      <c r="DLD997"/>
      <c r="DLE997"/>
      <c r="DLF997"/>
      <c r="DLG997"/>
      <c r="DLH997"/>
      <c r="DLI997"/>
      <c r="DLJ997"/>
      <c r="DLK997"/>
      <c r="DLL997"/>
      <c r="DLM997"/>
      <c r="DLN997"/>
      <c r="DLO997"/>
      <c r="DLP997"/>
      <c r="DLQ997"/>
      <c r="DLR997"/>
      <c r="DLS997"/>
      <c r="DLT997"/>
      <c r="DLU997"/>
      <c r="DLV997"/>
      <c r="DLW997"/>
      <c r="DLX997"/>
      <c r="DLY997"/>
      <c r="DLZ997"/>
      <c r="DMA997"/>
      <c r="DMB997"/>
      <c r="DMC997"/>
      <c r="DMD997"/>
      <c r="DME997"/>
      <c r="DMF997"/>
      <c r="DMG997"/>
      <c r="DMH997"/>
      <c r="DMI997"/>
      <c r="DMJ997"/>
      <c r="DMK997"/>
      <c r="DML997"/>
      <c r="DMM997"/>
      <c r="DMN997"/>
      <c r="DMO997"/>
      <c r="DMP997"/>
      <c r="DMQ997"/>
      <c r="DMR997"/>
      <c r="DMS997"/>
      <c r="DMT997"/>
      <c r="DMU997"/>
      <c r="DMV997"/>
      <c r="DMW997"/>
      <c r="DMX997"/>
      <c r="DMY997"/>
      <c r="DMZ997"/>
      <c r="DNA997"/>
      <c r="DNB997"/>
      <c r="DNC997"/>
      <c r="DND997"/>
      <c r="DNE997"/>
      <c r="DNF997"/>
      <c r="DNG997"/>
      <c r="DNH997"/>
      <c r="DNI997"/>
      <c r="DNJ997"/>
      <c r="DNK997"/>
      <c r="DNL997"/>
      <c r="DNM997"/>
      <c r="DNN997"/>
      <c r="DNO997"/>
      <c r="DNP997"/>
      <c r="DNQ997"/>
      <c r="DNR997"/>
      <c r="DNS997"/>
      <c r="DNT997"/>
      <c r="DNU997"/>
      <c r="DNV997"/>
      <c r="DNW997"/>
      <c r="DNX997"/>
      <c r="DNY997"/>
      <c r="DNZ997"/>
      <c r="DOA997"/>
      <c r="DOB997"/>
      <c r="DOC997"/>
      <c r="DOD997"/>
      <c r="DOE997"/>
      <c r="DOF997"/>
      <c r="DOG997"/>
      <c r="DOH997"/>
      <c r="DOI997"/>
      <c r="DOJ997"/>
      <c r="DOK997"/>
      <c r="DOL997"/>
      <c r="DOM997"/>
      <c r="DON997"/>
      <c r="DOO997"/>
      <c r="DOP997"/>
      <c r="DOQ997"/>
      <c r="DOR997"/>
      <c r="DOS997"/>
      <c r="DOT997"/>
      <c r="DOU997"/>
      <c r="DOV997"/>
      <c r="DOW997"/>
      <c r="DOX997"/>
      <c r="DOY997"/>
      <c r="DOZ997"/>
      <c r="DPA997"/>
      <c r="DPB997"/>
      <c r="DPC997"/>
      <c r="DPD997"/>
      <c r="DPE997"/>
      <c r="DPF997"/>
      <c r="DPG997"/>
      <c r="DPH997"/>
      <c r="DPI997"/>
      <c r="DPJ997"/>
      <c r="DPK997"/>
      <c r="DPL997"/>
      <c r="DPM997"/>
      <c r="DPN997"/>
      <c r="DPO997"/>
      <c r="DPP997"/>
      <c r="DPQ997"/>
      <c r="DPR997"/>
      <c r="DPS997"/>
      <c r="DPT997"/>
      <c r="DPU997"/>
      <c r="DPV997"/>
      <c r="DPW997"/>
      <c r="DPX997"/>
      <c r="DPY997"/>
      <c r="DPZ997"/>
      <c r="DQA997"/>
      <c r="DQB997"/>
      <c r="DQC997"/>
      <c r="DQD997"/>
      <c r="DQE997"/>
      <c r="DQF997"/>
      <c r="DQG997"/>
      <c r="DQH997"/>
      <c r="DQI997"/>
      <c r="DQJ997"/>
      <c r="DQK997"/>
      <c r="DQL997"/>
      <c r="DQM997"/>
      <c r="DQN997"/>
      <c r="DQO997"/>
      <c r="DQP997"/>
      <c r="DQQ997"/>
      <c r="DQR997"/>
      <c r="DQS997"/>
      <c r="DQT997"/>
      <c r="DQU997"/>
      <c r="DQV997"/>
      <c r="DQW997"/>
      <c r="DQX997"/>
      <c r="DQY997"/>
      <c r="DQZ997"/>
      <c r="DRA997"/>
      <c r="DRB997"/>
      <c r="DRC997"/>
      <c r="DRD997"/>
      <c r="DRE997"/>
      <c r="DRF997"/>
      <c r="DRG997"/>
      <c r="DRH997"/>
      <c r="DRI997"/>
      <c r="DRJ997"/>
      <c r="DRK997"/>
      <c r="DRL997"/>
      <c r="DRM997"/>
      <c r="DRN997"/>
      <c r="DRO997"/>
      <c r="DRP997"/>
      <c r="DRQ997"/>
      <c r="DRR997"/>
      <c r="DRS997"/>
      <c r="DRT997"/>
      <c r="DRU997"/>
      <c r="DRV997"/>
      <c r="DRW997"/>
      <c r="DRX997"/>
      <c r="DRY997"/>
      <c r="DRZ997"/>
      <c r="DSA997"/>
      <c r="DSB997"/>
      <c r="DSC997"/>
      <c r="DSD997"/>
      <c r="DSE997"/>
      <c r="DSF997"/>
      <c r="DSG997"/>
      <c r="DSH997"/>
      <c r="DSI997"/>
      <c r="DSJ997"/>
      <c r="DSK997"/>
      <c r="DSL997"/>
      <c r="DSM997"/>
      <c r="DSN997"/>
      <c r="DSO997"/>
      <c r="DSP997"/>
      <c r="DSQ997"/>
      <c r="DSR997"/>
      <c r="DSS997"/>
      <c r="DST997"/>
      <c r="DSU997"/>
      <c r="DSV997"/>
      <c r="DSW997"/>
      <c r="DSX997"/>
      <c r="DSY997"/>
      <c r="DSZ997"/>
      <c r="DTA997"/>
      <c r="DTB997"/>
      <c r="DTC997"/>
      <c r="DTD997"/>
      <c r="DTE997"/>
      <c r="DTF997"/>
      <c r="DTG997"/>
      <c r="DTH997"/>
      <c r="DTI997"/>
      <c r="DTJ997"/>
      <c r="DTK997"/>
      <c r="DTL997"/>
      <c r="DTM997"/>
      <c r="DTN997"/>
      <c r="DTO997"/>
      <c r="DTP997"/>
      <c r="DTQ997"/>
      <c r="DTR997"/>
      <c r="DTS997"/>
      <c r="DTT997"/>
      <c r="DTU997"/>
      <c r="DTV997"/>
      <c r="DTW997"/>
      <c r="DTX997"/>
      <c r="DTY997"/>
      <c r="DTZ997"/>
      <c r="DUA997"/>
      <c r="DUB997"/>
      <c r="DUC997"/>
      <c r="DUD997"/>
      <c r="DUE997"/>
      <c r="DUF997"/>
      <c r="DUG997"/>
      <c r="DUH997"/>
      <c r="DUI997"/>
      <c r="DUJ997"/>
      <c r="DUK997"/>
      <c r="DUL997"/>
      <c r="DUM997"/>
      <c r="DUN997"/>
      <c r="DUO997"/>
      <c r="DUP997"/>
      <c r="DUQ997"/>
      <c r="DUR997"/>
      <c r="DUS997"/>
      <c r="DUT997"/>
      <c r="DUU997"/>
      <c r="DUV997"/>
      <c r="DUW997"/>
      <c r="DUX997"/>
      <c r="DUY997"/>
      <c r="DUZ997"/>
      <c r="DVA997"/>
      <c r="DVB997"/>
      <c r="DVC997"/>
      <c r="DVD997"/>
      <c r="DVE997"/>
      <c r="DVF997"/>
      <c r="DVG997"/>
      <c r="DVH997"/>
      <c r="DVI997"/>
      <c r="DVJ997"/>
      <c r="DVK997"/>
      <c r="DVL997"/>
      <c r="DVM997"/>
      <c r="DVN997"/>
      <c r="DVO997"/>
      <c r="DVP997"/>
      <c r="DVQ997"/>
      <c r="DVR997"/>
      <c r="DVS997"/>
      <c r="DVT997"/>
      <c r="DVU997"/>
      <c r="DVV997"/>
      <c r="DVW997"/>
      <c r="DVX997"/>
      <c r="DVY997"/>
      <c r="DVZ997"/>
      <c r="DWA997"/>
      <c r="DWB997"/>
      <c r="DWC997"/>
      <c r="DWD997"/>
      <c r="DWE997"/>
      <c r="DWF997"/>
      <c r="DWG997"/>
      <c r="DWH997"/>
      <c r="DWI997"/>
      <c r="DWJ997"/>
      <c r="DWK997"/>
      <c r="DWL997"/>
      <c r="DWM997"/>
      <c r="DWN997"/>
      <c r="DWO997"/>
      <c r="DWP997"/>
      <c r="DWQ997"/>
      <c r="DWR997"/>
      <c r="DWS997"/>
      <c r="DWT997"/>
      <c r="DWU997"/>
      <c r="DWV997"/>
      <c r="DWW997"/>
      <c r="DWX997"/>
      <c r="DWY997"/>
      <c r="DWZ997"/>
      <c r="DXA997"/>
      <c r="DXB997"/>
      <c r="DXC997"/>
      <c r="DXD997"/>
      <c r="DXE997"/>
      <c r="DXF997"/>
      <c r="DXG997"/>
      <c r="DXH997"/>
      <c r="DXI997"/>
      <c r="DXJ997"/>
      <c r="DXK997"/>
      <c r="DXL997"/>
      <c r="DXM997"/>
      <c r="DXN997"/>
      <c r="DXO997"/>
      <c r="DXP997"/>
      <c r="DXQ997"/>
      <c r="DXR997"/>
      <c r="DXS997"/>
      <c r="DXT997"/>
      <c r="DXU997"/>
      <c r="DXV997"/>
      <c r="DXW997"/>
      <c r="DXX997"/>
      <c r="DXY997"/>
      <c r="DXZ997"/>
      <c r="DYA997"/>
      <c r="DYB997"/>
      <c r="DYC997"/>
      <c r="DYD997"/>
      <c r="DYE997"/>
      <c r="DYF997"/>
      <c r="DYG997"/>
      <c r="DYH997"/>
      <c r="DYI997"/>
      <c r="DYJ997"/>
      <c r="DYK997"/>
      <c r="DYL997"/>
      <c r="DYM997"/>
      <c r="DYN997"/>
      <c r="DYO997"/>
      <c r="DYP997"/>
      <c r="DYQ997"/>
      <c r="DYR997"/>
      <c r="DYS997"/>
      <c r="DYT997"/>
      <c r="DYU997"/>
      <c r="DYV997"/>
      <c r="DYW997"/>
      <c r="DYX997"/>
      <c r="DYY997"/>
      <c r="DYZ997"/>
      <c r="DZA997"/>
      <c r="DZB997"/>
      <c r="DZC997"/>
      <c r="DZD997"/>
      <c r="DZE997"/>
      <c r="DZF997"/>
      <c r="DZG997"/>
      <c r="DZH997"/>
      <c r="DZI997"/>
      <c r="DZJ997"/>
      <c r="DZK997"/>
      <c r="DZL997"/>
      <c r="DZM997"/>
      <c r="DZN997"/>
      <c r="DZO997"/>
      <c r="DZP997"/>
      <c r="DZQ997"/>
      <c r="DZR997"/>
      <c r="DZS997"/>
      <c r="DZT997"/>
      <c r="DZU997"/>
      <c r="DZV997"/>
      <c r="DZW997"/>
      <c r="DZX997"/>
      <c r="DZY997"/>
      <c r="DZZ997"/>
      <c r="EAA997"/>
      <c r="EAB997"/>
      <c r="EAC997"/>
      <c r="EAD997"/>
      <c r="EAE997"/>
      <c r="EAF997"/>
      <c r="EAG997"/>
      <c r="EAH997"/>
      <c r="EAI997"/>
      <c r="EAJ997"/>
      <c r="EAK997"/>
      <c r="EAL997"/>
      <c r="EAM997"/>
      <c r="EAN997"/>
      <c r="EAO997"/>
      <c r="EAP997"/>
      <c r="EAQ997"/>
      <c r="EAR997"/>
      <c r="EAS997"/>
      <c r="EAT997"/>
      <c r="EAU997"/>
      <c r="EAV997"/>
      <c r="EAW997"/>
      <c r="EAX997"/>
      <c r="EAY997"/>
      <c r="EAZ997"/>
      <c r="EBA997"/>
      <c r="EBB997"/>
      <c r="EBC997"/>
      <c r="EBD997"/>
      <c r="EBE997"/>
      <c r="EBF997"/>
      <c r="EBG997"/>
      <c r="EBH997"/>
      <c r="EBI997"/>
      <c r="EBJ997"/>
      <c r="EBK997"/>
      <c r="EBL997"/>
      <c r="EBM997"/>
      <c r="EBN997"/>
      <c r="EBO997"/>
      <c r="EBP997"/>
      <c r="EBQ997"/>
      <c r="EBR997"/>
      <c r="EBS997"/>
      <c r="EBT997"/>
      <c r="EBU997"/>
      <c r="EBV997"/>
      <c r="EBW997"/>
      <c r="EBX997"/>
      <c r="EBY997"/>
      <c r="EBZ997"/>
      <c r="ECA997"/>
      <c r="ECB997"/>
      <c r="ECC997"/>
      <c r="ECD997"/>
      <c r="ECE997"/>
      <c r="ECF997"/>
      <c r="ECG997"/>
      <c r="ECH997"/>
      <c r="ECI997"/>
      <c r="ECJ997"/>
      <c r="ECK997"/>
      <c r="ECL997"/>
      <c r="ECM997"/>
      <c r="ECN997"/>
      <c r="ECO997"/>
      <c r="ECP997"/>
      <c r="ECQ997"/>
      <c r="ECR997"/>
      <c r="ECS997"/>
      <c r="ECT997"/>
      <c r="ECU997"/>
      <c r="ECV997"/>
      <c r="ECW997"/>
      <c r="ECX997"/>
      <c r="ECY997"/>
      <c r="ECZ997"/>
      <c r="EDA997"/>
      <c r="EDB997"/>
      <c r="EDC997"/>
      <c r="EDD997"/>
      <c r="EDE997"/>
      <c r="EDF997"/>
      <c r="EDG997"/>
      <c r="EDH997"/>
      <c r="EDI997"/>
      <c r="EDJ997"/>
      <c r="EDK997"/>
      <c r="EDL997"/>
      <c r="EDM997"/>
      <c r="EDN997"/>
      <c r="EDO997"/>
      <c r="EDP997"/>
      <c r="EDQ997"/>
      <c r="EDR997"/>
      <c r="EDS997"/>
      <c r="EDT997"/>
      <c r="EDU997"/>
      <c r="EDV997"/>
      <c r="EDW997"/>
      <c r="EDX997"/>
      <c r="EDY997"/>
      <c r="EDZ997"/>
      <c r="EEA997"/>
      <c r="EEB997"/>
      <c r="EEC997"/>
      <c r="EED997"/>
      <c r="EEE997"/>
      <c r="EEF997"/>
      <c r="EEG997"/>
      <c r="EEH997"/>
      <c r="EEI997"/>
      <c r="EEJ997"/>
      <c r="EEK997"/>
      <c r="EEL997"/>
      <c r="EEM997"/>
      <c r="EEN997"/>
      <c r="EEO997"/>
      <c r="EEP997"/>
      <c r="EEQ997"/>
      <c r="EER997"/>
      <c r="EES997"/>
      <c r="EET997"/>
      <c r="EEU997"/>
      <c r="EEV997"/>
      <c r="EEW997"/>
      <c r="EEX997"/>
      <c r="EEY997"/>
      <c r="EEZ997"/>
      <c r="EFA997"/>
      <c r="EFB997"/>
      <c r="EFC997"/>
      <c r="EFD997"/>
      <c r="EFE997"/>
      <c r="EFF997"/>
      <c r="EFG997"/>
      <c r="EFH997"/>
      <c r="EFI997"/>
      <c r="EFJ997"/>
      <c r="EFK997"/>
      <c r="EFL997"/>
      <c r="EFM997"/>
      <c r="EFN997"/>
      <c r="EFO997"/>
      <c r="EFP997"/>
      <c r="EFQ997"/>
      <c r="EFR997"/>
      <c r="EFS997"/>
      <c r="EFT997"/>
      <c r="EFU997"/>
      <c r="EFV997"/>
      <c r="EFW997"/>
      <c r="EFX997"/>
      <c r="EFY997"/>
      <c r="EFZ997"/>
      <c r="EGA997"/>
      <c r="EGB997"/>
      <c r="EGC997"/>
      <c r="EGD997"/>
      <c r="EGE997"/>
      <c r="EGF997"/>
      <c r="EGG997"/>
      <c r="EGH997"/>
      <c r="EGI997"/>
      <c r="EGJ997"/>
      <c r="EGK997"/>
      <c r="EGL997"/>
      <c r="EGM997"/>
      <c r="EGN997"/>
      <c r="EGO997"/>
      <c r="EGP997"/>
      <c r="EGQ997"/>
      <c r="EGR997"/>
      <c r="EGS997"/>
      <c r="EGT997"/>
      <c r="EGU997"/>
      <c r="EGV997"/>
      <c r="EGW997"/>
      <c r="EGX997"/>
      <c r="EGY997"/>
      <c r="EGZ997"/>
      <c r="EHA997"/>
      <c r="EHB997"/>
      <c r="EHC997"/>
      <c r="EHD997"/>
      <c r="EHE997"/>
      <c r="EHF997"/>
      <c r="EHG997"/>
      <c r="EHH997"/>
      <c r="EHI997"/>
      <c r="EHJ997"/>
      <c r="EHK997"/>
      <c r="EHL997"/>
      <c r="EHM997"/>
      <c r="EHN997"/>
      <c r="EHO997"/>
      <c r="EHP997"/>
      <c r="EHQ997"/>
      <c r="EHR997"/>
      <c r="EHS997"/>
      <c r="EHT997"/>
      <c r="EHU997"/>
      <c r="EHV997"/>
      <c r="EHW997"/>
      <c r="EHX997"/>
      <c r="EHY997"/>
      <c r="EHZ997"/>
      <c r="EIA997"/>
      <c r="EIB997"/>
      <c r="EIC997"/>
      <c r="EID997"/>
      <c r="EIE997"/>
      <c r="EIF997"/>
      <c r="EIG997"/>
      <c r="EIH997"/>
      <c r="EII997"/>
      <c r="EIJ997"/>
      <c r="EIK997"/>
      <c r="EIL997"/>
      <c r="EIM997"/>
      <c r="EIN997"/>
      <c r="EIO997"/>
      <c r="EIP997"/>
      <c r="EIQ997"/>
      <c r="EIR997"/>
      <c r="EIS997"/>
      <c r="EIT997"/>
      <c r="EIU997"/>
      <c r="EIV997"/>
      <c r="EIW997"/>
      <c r="EIX997"/>
      <c r="EIY997"/>
      <c r="EIZ997"/>
      <c r="EJA997"/>
      <c r="EJB997"/>
      <c r="EJC997"/>
      <c r="EJD997"/>
      <c r="EJE997"/>
      <c r="EJF997"/>
      <c r="EJG997"/>
      <c r="EJH997"/>
      <c r="EJI997"/>
      <c r="EJJ997"/>
      <c r="EJK997"/>
      <c r="EJL997"/>
      <c r="EJM997"/>
      <c r="EJN997"/>
      <c r="EJO997"/>
      <c r="EJP997"/>
      <c r="EJQ997"/>
      <c r="EJR997"/>
      <c r="EJS997"/>
      <c r="EJT997"/>
      <c r="EJU997"/>
      <c r="EJV997"/>
      <c r="EJW997"/>
      <c r="EJX997"/>
      <c r="EJY997"/>
      <c r="EJZ997"/>
      <c r="EKA997"/>
      <c r="EKB997"/>
      <c r="EKC997"/>
      <c r="EKD997"/>
      <c r="EKE997"/>
      <c r="EKF997"/>
      <c r="EKG997"/>
      <c r="EKH997"/>
      <c r="EKI997"/>
      <c r="EKJ997"/>
      <c r="EKK997"/>
      <c r="EKL997"/>
      <c r="EKM997"/>
      <c r="EKN997"/>
      <c r="EKO997"/>
      <c r="EKP997"/>
      <c r="EKQ997"/>
      <c r="EKR997"/>
      <c r="EKS997"/>
      <c r="EKT997"/>
      <c r="EKU997"/>
      <c r="EKV997"/>
      <c r="EKW997"/>
      <c r="EKX997"/>
      <c r="EKY997"/>
      <c r="EKZ997"/>
      <c r="ELA997"/>
      <c r="ELB997"/>
      <c r="ELC997"/>
      <c r="ELD997"/>
      <c r="ELE997"/>
      <c r="ELF997"/>
      <c r="ELG997"/>
      <c r="ELH997"/>
      <c r="ELI997"/>
      <c r="ELJ997"/>
      <c r="ELK997"/>
      <c r="ELL997"/>
      <c r="ELM997"/>
      <c r="ELN997"/>
      <c r="ELO997"/>
      <c r="ELP997"/>
      <c r="ELQ997"/>
      <c r="ELR997"/>
      <c r="ELS997"/>
      <c r="ELT997"/>
      <c r="ELU997"/>
      <c r="ELV997"/>
      <c r="ELW997"/>
      <c r="ELX997"/>
      <c r="ELY997"/>
      <c r="ELZ997"/>
      <c r="EMA997"/>
      <c r="EMB997"/>
      <c r="EMC997"/>
      <c r="EMD997"/>
      <c r="EME997"/>
      <c r="EMF997"/>
      <c r="EMG997"/>
      <c r="EMH997"/>
      <c r="EMI997"/>
      <c r="EMJ997"/>
      <c r="EMK997"/>
      <c r="EML997"/>
      <c r="EMM997"/>
      <c r="EMN997"/>
      <c r="EMO997"/>
      <c r="EMP997"/>
      <c r="EMQ997"/>
      <c r="EMR997"/>
      <c r="EMS997"/>
      <c r="EMT997"/>
      <c r="EMU997"/>
      <c r="EMV997"/>
      <c r="EMW997"/>
      <c r="EMX997"/>
      <c r="EMY997"/>
      <c r="EMZ997"/>
      <c r="ENA997"/>
      <c r="ENB997"/>
      <c r="ENC997"/>
      <c r="END997"/>
      <c r="ENE997"/>
      <c r="ENF997"/>
      <c r="ENG997"/>
      <c r="ENH997"/>
      <c r="ENI997"/>
      <c r="ENJ997"/>
      <c r="ENK997"/>
      <c r="ENL997"/>
      <c r="ENM997"/>
      <c r="ENN997"/>
      <c r="ENO997"/>
      <c r="ENP997"/>
      <c r="ENQ997"/>
      <c r="ENR997"/>
      <c r="ENS997"/>
      <c r="ENT997"/>
      <c r="ENU997"/>
      <c r="ENV997"/>
      <c r="ENW997"/>
      <c r="ENX997"/>
      <c r="ENY997"/>
      <c r="ENZ997"/>
      <c r="EOA997"/>
      <c r="EOB997"/>
      <c r="EOC997"/>
      <c r="EOD997"/>
      <c r="EOE997"/>
      <c r="EOF997"/>
      <c r="EOG997"/>
      <c r="EOH997"/>
      <c r="EOI997"/>
      <c r="EOJ997"/>
      <c r="EOK997"/>
      <c r="EOL997"/>
      <c r="EOM997"/>
      <c r="EON997"/>
      <c r="EOO997"/>
      <c r="EOP997"/>
      <c r="EOQ997"/>
      <c r="EOR997"/>
      <c r="EOS997"/>
      <c r="EOT997"/>
      <c r="EOU997"/>
      <c r="EOV997"/>
      <c r="EOW997"/>
      <c r="EOX997"/>
      <c r="EOY997"/>
      <c r="EOZ997"/>
      <c r="EPA997"/>
      <c r="EPB997"/>
      <c r="EPC997"/>
      <c r="EPD997"/>
      <c r="EPE997"/>
      <c r="EPF997"/>
      <c r="EPG997"/>
      <c r="EPH997"/>
      <c r="EPI997"/>
      <c r="EPJ997"/>
      <c r="EPK997"/>
      <c r="EPL997"/>
      <c r="EPM997"/>
      <c r="EPN997"/>
      <c r="EPO997"/>
      <c r="EPP997"/>
      <c r="EPQ997"/>
      <c r="EPR997"/>
      <c r="EPS997"/>
      <c r="EPT997"/>
      <c r="EPU997"/>
      <c r="EPV997"/>
      <c r="EPW997"/>
      <c r="EPX997"/>
      <c r="EPY997"/>
      <c r="EPZ997"/>
      <c r="EQA997"/>
      <c r="EQB997"/>
      <c r="EQC997"/>
      <c r="EQD997"/>
      <c r="EQE997"/>
      <c r="EQF997"/>
      <c r="EQG997"/>
      <c r="EQH997"/>
      <c r="EQI997"/>
      <c r="EQJ997"/>
      <c r="EQK997"/>
      <c r="EQL997"/>
      <c r="EQM997"/>
      <c r="EQN997"/>
      <c r="EQO997"/>
      <c r="EQP997"/>
      <c r="EQQ997"/>
      <c r="EQR997"/>
      <c r="EQS997"/>
      <c r="EQT997"/>
      <c r="EQU997"/>
      <c r="EQV997"/>
      <c r="EQW997"/>
      <c r="EQX997"/>
      <c r="EQY997"/>
      <c r="EQZ997"/>
      <c r="ERA997"/>
      <c r="ERB997"/>
      <c r="ERC997"/>
      <c r="ERD997"/>
      <c r="ERE997"/>
      <c r="ERF997"/>
      <c r="ERG997"/>
      <c r="ERH997"/>
      <c r="ERI997"/>
      <c r="ERJ997"/>
      <c r="ERK997"/>
      <c r="ERL997"/>
      <c r="ERM997"/>
      <c r="ERN997"/>
      <c r="ERO997"/>
      <c r="ERP997"/>
      <c r="ERQ997"/>
      <c r="ERR997"/>
      <c r="ERS997"/>
      <c r="ERT997"/>
      <c r="ERU997"/>
      <c r="ERV997"/>
      <c r="ERW997"/>
      <c r="ERX997"/>
      <c r="ERY997"/>
      <c r="ERZ997"/>
      <c r="ESA997"/>
      <c r="ESB997"/>
      <c r="ESC997"/>
      <c r="ESD997"/>
      <c r="ESE997"/>
      <c r="ESF997"/>
      <c r="ESG997"/>
      <c r="ESH997"/>
      <c r="ESI997"/>
      <c r="ESJ997"/>
      <c r="ESK997"/>
      <c r="ESL997"/>
      <c r="ESM997"/>
      <c r="ESN997"/>
      <c r="ESO997"/>
      <c r="ESP997"/>
      <c r="ESQ997"/>
      <c r="ESR997"/>
      <c r="ESS997"/>
      <c r="EST997"/>
      <c r="ESU997"/>
      <c r="ESV997"/>
      <c r="ESW997"/>
      <c r="ESX997"/>
      <c r="ESY997"/>
      <c r="ESZ997"/>
      <c r="ETA997"/>
      <c r="ETB997"/>
      <c r="ETC997"/>
      <c r="ETD997"/>
      <c r="ETE997"/>
      <c r="ETF997"/>
      <c r="ETG997"/>
      <c r="ETH997"/>
      <c r="ETI997"/>
      <c r="ETJ997"/>
      <c r="ETK997"/>
      <c r="ETL997"/>
      <c r="ETM997"/>
      <c r="ETN997"/>
      <c r="ETO997"/>
      <c r="ETP997"/>
      <c r="ETQ997"/>
      <c r="ETR997"/>
      <c r="ETS997"/>
      <c r="ETT997"/>
      <c r="ETU997"/>
      <c r="ETV997"/>
      <c r="ETW997"/>
      <c r="ETX997"/>
      <c r="ETY997"/>
      <c r="ETZ997"/>
      <c r="EUA997"/>
      <c r="EUB997"/>
      <c r="EUC997"/>
      <c r="EUD997"/>
      <c r="EUE997"/>
      <c r="EUF997"/>
      <c r="EUG997"/>
      <c r="EUH997"/>
      <c r="EUI997"/>
      <c r="EUJ997"/>
      <c r="EUK997"/>
      <c r="EUL997"/>
      <c r="EUM997"/>
      <c r="EUN997"/>
      <c r="EUO997"/>
      <c r="EUP997"/>
      <c r="EUQ997"/>
      <c r="EUR997"/>
      <c r="EUS997"/>
      <c r="EUT997"/>
      <c r="EUU997"/>
      <c r="EUV997"/>
      <c r="EUW997"/>
      <c r="EUX997"/>
      <c r="EUY997"/>
      <c r="EUZ997"/>
      <c r="EVA997"/>
      <c r="EVB997"/>
      <c r="EVC997"/>
      <c r="EVD997"/>
      <c r="EVE997"/>
      <c r="EVF997"/>
      <c r="EVG997"/>
      <c r="EVH997"/>
      <c r="EVI997"/>
      <c r="EVJ997"/>
      <c r="EVK997"/>
      <c r="EVL997"/>
      <c r="EVM997"/>
      <c r="EVN997"/>
      <c r="EVO997"/>
      <c r="EVP997"/>
      <c r="EVQ997"/>
      <c r="EVR997"/>
      <c r="EVS997"/>
      <c r="EVT997"/>
      <c r="EVU997"/>
      <c r="EVV997"/>
      <c r="EVW997"/>
      <c r="EVX997"/>
      <c r="EVY997"/>
      <c r="EVZ997"/>
      <c r="EWA997"/>
      <c r="EWB997"/>
      <c r="EWC997"/>
      <c r="EWD997"/>
      <c r="EWE997"/>
      <c r="EWF997"/>
      <c r="EWG997"/>
      <c r="EWH997"/>
      <c r="EWI997"/>
      <c r="EWJ997"/>
      <c r="EWK997"/>
      <c r="EWL997"/>
      <c r="EWM997"/>
      <c r="EWN997"/>
      <c r="EWO997"/>
      <c r="EWP997"/>
      <c r="EWQ997"/>
      <c r="EWR997"/>
      <c r="EWS997"/>
      <c r="EWT997"/>
      <c r="EWU997"/>
      <c r="EWV997"/>
      <c r="EWW997"/>
      <c r="EWX997"/>
      <c r="EWY997"/>
      <c r="EWZ997"/>
      <c r="EXA997"/>
      <c r="EXB997"/>
      <c r="EXC997"/>
      <c r="EXD997"/>
      <c r="EXE997"/>
      <c r="EXF997"/>
      <c r="EXG997"/>
      <c r="EXH997"/>
      <c r="EXI997"/>
      <c r="EXJ997"/>
      <c r="EXK997"/>
      <c r="EXL997"/>
      <c r="EXM997"/>
      <c r="EXN997"/>
      <c r="EXO997"/>
      <c r="EXP997"/>
      <c r="EXQ997"/>
      <c r="EXR997"/>
      <c r="EXS997"/>
      <c r="EXT997"/>
      <c r="EXU997"/>
      <c r="EXV997"/>
      <c r="EXW997"/>
      <c r="EXX997"/>
      <c r="EXY997"/>
      <c r="EXZ997"/>
      <c r="EYA997"/>
      <c r="EYB997"/>
      <c r="EYC997"/>
      <c r="EYD997"/>
      <c r="EYE997"/>
      <c r="EYF997"/>
      <c r="EYG997"/>
      <c r="EYH997"/>
      <c r="EYI997"/>
      <c r="EYJ997"/>
      <c r="EYK997"/>
      <c r="EYL997"/>
      <c r="EYM997"/>
      <c r="EYN997"/>
      <c r="EYO997"/>
      <c r="EYP997"/>
      <c r="EYQ997"/>
      <c r="EYR997"/>
      <c r="EYS997"/>
      <c r="EYT997"/>
      <c r="EYU997"/>
      <c r="EYV997"/>
      <c r="EYW997"/>
      <c r="EYX997"/>
      <c r="EYY997"/>
      <c r="EYZ997"/>
      <c r="EZA997"/>
      <c r="EZB997"/>
      <c r="EZC997"/>
      <c r="EZD997"/>
      <c r="EZE997"/>
      <c r="EZF997"/>
      <c r="EZG997"/>
      <c r="EZH997"/>
      <c r="EZI997"/>
      <c r="EZJ997"/>
      <c r="EZK997"/>
      <c r="EZL997"/>
      <c r="EZM997"/>
      <c r="EZN997"/>
      <c r="EZO997"/>
      <c r="EZP997"/>
      <c r="EZQ997"/>
      <c r="EZR997"/>
      <c r="EZS997"/>
      <c r="EZT997"/>
      <c r="EZU997"/>
      <c r="EZV997"/>
      <c r="EZW997"/>
      <c r="EZX997"/>
      <c r="EZY997"/>
      <c r="EZZ997"/>
      <c r="FAA997"/>
      <c r="FAB997"/>
      <c r="FAC997"/>
      <c r="FAD997"/>
      <c r="FAE997"/>
      <c r="FAF997"/>
      <c r="FAG997"/>
      <c r="FAH997"/>
      <c r="FAI997"/>
      <c r="FAJ997"/>
      <c r="FAK997"/>
      <c r="FAL997"/>
      <c r="FAM997"/>
      <c r="FAN997"/>
      <c r="FAO997"/>
      <c r="FAP997"/>
      <c r="FAQ997"/>
      <c r="FAR997"/>
      <c r="FAS997"/>
      <c r="FAT997"/>
      <c r="FAU997"/>
      <c r="FAV997"/>
      <c r="FAW997"/>
      <c r="FAX997"/>
      <c r="FAY997"/>
      <c r="FAZ997"/>
      <c r="FBA997"/>
      <c r="FBB997"/>
      <c r="FBC997"/>
      <c r="FBD997"/>
      <c r="FBE997"/>
      <c r="FBF997"/>
      <c r="FBG997"/>
      <c r="FBH997"/>
      <c r="FBI997"/>
      <c r="FBJ997"/>
      <c r="FBK997"/>
      <c r="FBL997"/>
      <c r="FBM997"/>
      <c r="FBN997"/>
      <c r="FBO997"/>
      <c r="FBP997"/>
      <c r="FBQ997"/>
      <c r="FBR997"/>
      <c r="FBS997"/>
      <c r="FBT997"/>
      <c r="FBU997"/>
      <c r="FBV997"/>
      <c r="FBW997"/>
      <c r="FBX997"/>
      <c r="FBY997"/>
      <c r="FBZ997"/>
      <c r="FCA997"/>
      <c r="FCB997"/>
      <c r="FCC997"/>
      <c r="FCD997"/>
      <c r="FCE997"/>
      <c r="FCF997"/>
      <c r="FCG997"/>
      <c r="FCH997"/>
      <c r="FCI997"/>
      <c r="FCJ997"/>
      <c r="FCK997"/>
      <c r="FCL997"/>
      <c r="FCM997"/>
      <c r="FCN997"/>
      <c r="FCO997"/>
      <c r="FCP997"/>
      <c r="FCQ997"/>
      <c r="FCR997"/>
      <c r="FCS997"/>
      <c r="FCT997"/>
      <c r="FCU997"/>
      <c r="FCV997"/>
      <c r="FCW997"/>
      <c r="FCX997"/>
      <c r="FCY997"/>
      <c r="FCZ997"/>
      <c r="FDA997"/>
      <c r="FDB997"/>
      <c r="FDC997"/>
      <c r="FDD997"/>
      <c r="FDE997"/>
      <c r="FDF997"/>
      <c r="FDG997"/>
      <c r="FDH997"/>
      <c r="FDI997"/>
      <c r="FDJ997"/>
      <c r="FDK997"/>
      <c r="FDL997"/>
      <c r="FDM997"/>
      <c r="FDN997"/>
      <c r="FDO997"/>
      <c r="FDP997"/>
      <c r="FDQ997"/>
      <c r="FDR997"/>
      <c r="FDS997"/>
      <c r="FDT997"/>
      <c r="FDU997"/>
      <c r="FDV997"/>
      <c r="FDW997"/>
      <c r="FDX997"/>
      <c r="FDY997"/>
      <c r="FDZ997"/>
      <c r="FEA997"/>
      <c r="FEB997"/>
      <c r="FEC997"/>
      <c r="FED997"/>
      <c r="FEE997"/>
      <c r="FEF997"/>
      <c r="FEG997"/>
      <c r="FEH997"/>
      <c r="FEI997"/>
      <c r="FEJ997"/>
      <c r="FEK997"/>
      <c r="FEL997"/>
      <c r="FEM997"/>
      <c r="FEN997"/>
      <c r="FEO997"/>
      <c r="FEP997"/>
      <c r="FEQ997"/>
      <c r="FER997"/>
      <c r="FES997"/>
      <c r="FET997"/>
      <c r="FEU997"/>
      <c r="FEV997"/>
      <c r="FEW997"/>
      <c r="FEX997"/>
      <c r="FEY997"/>
      <c r="FEZ997"/>
      <c r="FFA997"/>
      <c r="FFB997"/>
      <c r="FFC997"/>
      <c r="FFD997"/>
      <c r="FFE997"/>
      <c r="FFF997"/>
      <c r="FFG997"/>
      <c r="FFH997"/>
      <c r="FFI997"/>
      <c r="FFJ997"/>
      <c r="FFK997"/>
      <c r="FFL997"/>
      <c r="FFM997"/>
      <c r="FFN997"/>
      <c r="FFO997"/>
      <c r="FFP997"/>
      <c r="FFQ997"/>
      <c r="FFR997"/>
      <c r="FFS997"/>
      <c r="FFT997"/>
      <c r="FFU997"/>
      <c r="FFV997"/>
      <c r="FFW997"/>
      <c r="FFX997"/>
      <c r="FFY997"/>
      <c r="FFZ997"/>
      <c r="FGA997"/>
      <c r="FGB997"/>
      <c r="FGC997"/>
      <c r="FGD997"/>
      <c r="FGE997"/>
      <c r="FGF997"/>
      <c r="FGG997"/>
      <c r="FGH997"/>
      <c r="FGI997"/>
      <c r="FGJ997"/>
      <c r="FGK997"/>
      <c r="FGL997"/>
      <c r="FGM997"/>
      <c r="FGN997"/>
      <c r="FGO997"/>
      <c r="FGP997"/>
      <c r="FGQ997"/>
      <c r="FGR997"/>
      <c r="FGS997"/>
      <c r="FGT997"/>
      <c r="FGU997"/>
      <c r="FGV997"/>
      <c r="FGW997"/>
      <c r="FGX997"/>
      <c r="FGY997"/>
      <c r="FGZ997"/>
      <c r="FHA997"/>
      <c r="FHB997"/>
      <c r="FHC997"/>
      <c r="FHD997"/>
      <c r="FHE997"/>
      <c r="FHF997"/>
      <c r="FHG997"/>
      <c r="FHH997"/>
      <c r="FHI997"/>
      <c r="FHJ997"/>
      <c r="FHK997"/>
      <c r="FHL997"/>
      <c r="FHM997"/>
      <c r="FHN997"/>
      <c r="FHO997"/>
      <c r="FHP997"/>
      <c r="FHQ997"/>
      <c r="FHR997"/>
      <c r="FHS997"/>
      <c r="FHT997"/>
      <c r="FHU997"/>
      <c r="FHV997"/>
      <c r="FHW997"/>
      <c r="FHX997"/>
      <c r="FHY997"/>
      <c r="FHZ997"/>
      <c r="FIA997"/>
      <c r="FIB997"/>
      <c r="FIC997"/>
      <c r="FID997"/>
      <c r="FIE997"/>
      <c r="FIF997"/>
      <c r="FIG997"/>
      <c r="FIH997"/>
      <c r="FII997"/>
      <c r="FIJ997"/>
      <c r="FIK997"/>
      <c r="FIL997"/>
      <c r="FIM997"/>
      <c r="FIN997"/>
      <c r="FIO997"/>
      <c r="FIP997"/>
      <c r="FIQ997"/>
      <c r="FIR997"/>
      <c r="FIS997"/>
      <c r="FIT997"/>
      <c r="FIU997"/>
      <c r="FIV997"/>
      <c r="FIW997"/>
      <c r="FIX997"/>
      <c r="FIY997"/>
      <c r="FIZ997"/>
      <c r="FJA997"/>
      <c r="FJB997"/>
      <c r="FJC997"/>
      <c r="FJD997"/>
      <c r="FJE997"/>
      <c r="FJF997"/>
      <c r="FJG997"/>
      <c r="FJH997"/>
      <c r="FJI997"/>
      <c r="FJJ997"/>
      <c r="FJK997"/>
      <c r="FJL997"/>
      <c r="FJM997"/>
      <c r="FJN997"/>
      <c r="FJO997"/>
      <c r="FJP997"/>
      <c r="FJQ997"/>
      <c r="FJR997"/>
      <c r="FJS997"/>
      <c r="FJT997"/>
      <c r="FJU997"/>
      <c r="FJV997"/>
      <c r="FJW997"/>
      <c r="FJX997"/>
      <c r="FJY997"/>
      <c r="FJZ997"/>
      <c r="FKA997"/>
      <c r="FKB997"/>
      <c r="FKC997"/>
      <c r="FKD997"/>
      <c r="FKE997"/>
      <c r="FKF997"/>
      <c r="FKG997"/>
      <c r="FKH997"/>
      <c r="FKI997"/>
      <c r="FKJ997"/>
      <c r="FKK997"/>
      <c r="FKL997"/>
      <c r="FKM997"/>
      <c r="FKN997"/>
      <c r="FKO997"/>
      <c r="FKP997"/>
      <c r="FKQ997"/>
      <c r="FKR997"/>
      <c r="FKS997"/>
      <c r="FKT997"/>
      <c r="FKU997"/>
      <c r="FKV997"/>
      <c r="FKW997"/>
      <c r="FKX997"/>
      <c r="FKY997"/>
      <c r="FKZ997"/>
      <c r="FLA997"/>
      <c r="FLB997"/>
      <c r="FLC997"/>
      <c r="FLD997"/>
      <c r="FLE997"/>
      <c r="FLF997"/>
      <c r="FLG997"/>
      <c r="FLH997"/>
      <c r="FLI997"/>
      <c r="FLJ997"/>
      <c r="FLK997"/>
      <c r="FLL997"/>
      <c r="FLM997"/>
      <c r="FLN997"/>
      <c r="FLO997"/>
      <c r="FLP997"/>
      <c r="FLQ997"/>
      <c r="FLR997"/>
      <c r="FLS997"/>
      <c r="FLT997"/>
      <c r="FLU997"/>
      <c r="FLV997"/>
      <c r="FLW997"/>
      <c r="FLX997"/>
      <c r="FLY997"/>
      <c r="FLZ997"/>
      <c r="FMA997"/>
      <c r="FMB997"/>
      <c r="FMC997"/>
      <c r="FMD997"/>
      <c r="FME997"/>
      <c r="FMF997"/>
      <c r="FMG997"/>
      <c r="FMH997"/>
      <c r="FMI997"/>
      <c r="FMJ997"/>
      <c r="FMK997"/>
      <c r="FML997"/>
      <c r="FMM997"/>
      <c r="FMN997"/>
      <c r="FMO997"/>
      <c r="FMP997"/>
      <c r="FMQ997"/>
      <c r="FMR997"/>
      <c r="FMS997"/>
      <c r="FMT997"/>
      <c r="FMU997"/>
      <c r="FMV997"/>
      <c r="FMW997"/>
      <c r="FMX997"/>
      <c r="FMY997"/>
      <c r="FMZ997"/>
      <c r="FNA997"/>
      <c r="FNB997"/>
      <c r="FNC997"/>
      <c r="FND997"/>
      <c r="FNE997"/>
      <c r="FNF997"/>
      <c r="FNG997"/>
      <c r="FNH997"/>
      <c r="FNI997"/>
      <c r="FNJ997"/>
      <c r="FNK997"/>
      <c r="FNL997"/>
      <c r="FNM997"/>
      <c r="FNN997"/>
      <c r="FNO997"/>
      <c r="FNP997"/>
      <c r="FNQ997"/>
      <c r="FNR997"/>
      <c r="FNS997"/>
      <c r="FNT997"/>
      <c r="FNU997"/>
      <c r="FNV997"/>
      <c r="FNW997"/>
      <c r="FNX997"/>
      <c r="FNY997"/>
      <c r="FNZ997"/>
      <c r="FOA997"/>
      <c r="FOB997"/>
      <c r="FOC997"/>
      <c r="FOD997"/>
      <c r="FOE997"/>
      <c r="FOF997"/>
      <c r="FOG997"/>
      <c r="FOH997"/>
      <c r="FOI997"/>
      <c r="FOJ997"/>
      <c r="FOK997"/>
      <c r="FOL997"/>
      <c r="FOM997"/>
      <c r="FON997"/>
      <c r="FOO997"/>
      <c r="FOP997"/>
      <c r="FOQ997"/>
      <c r="FOR997"/>
      <c r="FOS997"/>
      <c r="FOT997"/>
      <c r="FOU997"/>
      <c r="FOV997"/>
      <c r="FOW997"/>
      <c r="FOX997"/>
      <c r="FOY997"/>
      <c r="FOZ997"/>
      <c r="FPA997"/>
      <c r="FPB997"/>
      <c r="FPC997"/>
      <c r="FPD997"/>
      <c r="FPE997"/>
      <c r="FPF997"/>
      <c r="FPG997"/>
      <c r="FPH997"/>
      <c r="FPI997"/>
      <c r="FPJ997"/>
      <c r="FPK997"/>
      <c r="FPL997"/>
      <c r="FPM997"/>
      <c r="FPN997"/>
      <c r="FPO997"/>
      <c r="FPP997"/>
      <c r="FPQ997"/>
      <c r="FPR997"/>
      <c r="FPS997"/>
      <c r="FPT997"/>
      <c r="FPU997"/>
      <c r="FPV997"/>
      <c r="FPW997"/>
      <c r="FPX997"/>
      <c r="FPY997"/>
      <c r="FPZ997"/>
      <c r="FQA997"/>
      <c r="FQB997"/>
      <c r="FQC997"/>
      <c r="FQD997"/>
      <c r="FQE997"/>
      <c r="FQF997"/>
      <c r="FQG997"/>
      <c r="FQH997"/>
      <c r="FQI997"/>
      <c r="FQJ997"/>
      <c r="FQK997"/>
      <c r="FQL997"/>
      <c r="FQM997"/>
      <c r="FQN997"/>
      <c r="FQO997"/>
      <c r="FQP997"/>
      <c r="FQQ997"/>
      <c r="FQR997"/>
      <c r="FQS997"/>
      <c r="FQT997"/>
      <c r="FQU997"/>
      <c r="FQV997"/>
      <c r="FQW997"/>
      <c r="FQX997"/>
      <c r="FQY997"/>
      <c r="FQZ997"/>
      <c r="FRA997"/>
      <c r="FRB997"/>
      <c r="FRC997"/>
      <c r="FRD997"/>
      <c r="FRE997"/>
      <c r="FRF997"/>
      <c r="FRG997"/>
      <c r="FRH997"/>
      <c r="FRI997"/>
      <c r="FRJ997"/>
      <c r="FRK997"/>
      <c r="FRL997"/>
      <c r="FRM997"/>
      <c r="FRN997"/>
      <c r="FRO997"/>
      <c r="FRP997"/>
      <c r="FRQ997"/>
      <c r="FRR997"/>
      <c r="FRS997"/>
      <c r="FRT997"/>
      <c r="FRU997"/>
      <c r="FRV997"/>
      <c r="FRW997"/>
      <c r="FRX997"/>
      <c r="FRY997"/>
      <c r="FRZ997"/>
      <c r="FSA997"/>
      <c r="FSB997"/>
      <c r="FSC997"/>
      <c r="FSD997"/>
      <c r="FSE997"/>
      <c r="FSF997"/>
      <c r="FSG997"/>
      <c r="FSH997"/>
      <c r="FSI997"/>
      <c r="FSJ997"/>
      <c r="FSK997"/>
      <c r="FSL997"/>
      <c r="FSM997"/>
      <c r="FSN997"/>
      <c r="FSO997"/>
      <c r="FSP997"/>
      <c r="FSQ997"/>
      <c r="FSR997"/>
      <c r="FSS997"/>
      <c r="FST997"/>
      <c r="FSU997"/>
      <c r="FSV997"/>
      <c r="FSW997"/>
      <c r="FSX997"/>
      <c r="FSY997"/>
      <c r="FSZ997"/>
      <c r="FTA997"/>
      <c r="FTB997"/>
      <c r="FTC997"/>
      <c r="FTD997"/>
      <c r="FTE997"/>
      <c r="FTF997"/>
      <c r="FTG997"/>
      <c r="FTH997"/>
      <c r="FTI997"/>
      <c r="FTJ997"/>
      <c r="FTK997"/>
      <c r="FTL997"/>
      <c r="FTM997"/>
      <c r="FTN997"/>
      <c r="FTO997"/>
      <c r="FTP997"/>
      <c r="FTQ997"/>
      <c r="FTR997"/>
      <c r="FTS997"/>
      <c r="FTT997"/>
      <c r="FTU997"/>
      <c r="FTV997"/>
      <c r="FTW997"/>
      <c r="FTX997"/>
      <c r="FTY997"/>
      <c r="FTZ997"/>
      <c r="FUA997"/>
      <c r="FUB997"/>
      <c r="FUC997"/>
      <c r="FUD997"/>
      <c r="FUE997"/>
      <c r="FUF997"/>
      <c r="FUG997"/>
      <c r="FUH997"/>
      <c r="FUI997"/>
      <c r="FUJ997"/>
      <c r="FUK997"/>
      <c r="FUL997"/>
      <c r="FUM997"/>
      <c r="FUN997"/>
      <c r="FUO997"/>
      <c r="FUP997"/>
      <c r="FUQ997"/>
      <c r="FUR997"/>
      <c r="FUS997"/>
      <c r="FUT997"/>
      <c r="FUU997"/>
      <c r="FUV997"/>
      <c r="FUW997"/>
      <c r="FUX997"/>
      <c r="FUY997"/>
      <c r="FUZ997"/>
      <c r="FVA997"/>
      <c r="FVB997"/>
      <c r="FVC997"/>
      <c r="FVD997"/>
      <c r="FVE997"/>
      <c r="FVF997"/>
      <c r="FVG997"/>
      <c r="FVH997"/>
      <c r="FVI997"/>
      <c r="FVJ997"/>
      <c r="FVK997"/>
      <c r="FVL997"/>
      <c r="FVM997"/>
      <c r="FVN997"/>
      <c r="FVO997"/>
      <c r="FVP997"/>
      <c r="FVQ997"/>
      <c r="FVR997"/>
      <c r="FVS997"/>
      <c r="FVT997"/>
      <c r="FVU997"/>
      <c r="FVV997"/>
      <c r="FVW997"/>
      <c r="FVX997"/>
      <c r="FVY997"/>
      <c r="FVZ997"/>
      <c r="FWA997"/>
      <c r="FWB997"/>
      <c r="FWC997"/>
      <c r="FWD997"/>
      <c r="FWE997"/>
      <c r="FWF997"/>
      <c r="FWG997"/>
      <c r="FWH997"/>
      <c r="FWI997"/>
      <c r="FWJ997"/>
      <c r="FWK997"/>
      <c r="FWL997"/>
      <c r="FWM997"/>
      <c r="FWN997"/>
      <c r="FWO997"/>
      <c r="FWP997"/>
      <c r="FWQ997"/>
      <c r="FWR997"/>
      <c r="FWS997"/>
      <c r="FWT997"/>
      <c r="FWU997"/>
      <c r="FWV997"/>
      <c r="FWW997"/>
      <c r="FWX997"/>
      <c r="FWY997"/>
      <c r="FWZ997"/>
      <c r="FXA997"/>
      <c r="FXB997"/>
      <c r="FXC997"/>
      <c r="FXD997"/>
      <c r="FXE997"/>
      <c r="FXF997"/>
      <c r="FXG997"/>
      <c r="FXH997"/>
      <c r="FXI997"/>
      <c r="FXJ997"/>
      <c r="FXK997"/>
      <c r="FXL997"/>
      <c r="FXM997"/>
      <c r="FXN997"/>
      <c r="FXO997"/>
      <c r="FXP997"/>
      <c r="FXQ997"/>
      <c r="FXR997"/>
      <c r="FXS997"/>
      <c r="FXT997"/>
      <c r="FXU997"/>
      <c r="FXV997"/>
      <c r="FXW997"/>
      <c r="FXX997"/>
      <c r="FXY997"/>
      <c r="FXZ997"/>
      <c r="FYA997"/>
      <c r="FYB997"/>
      <c r="FYC997"/>
      <c r="FYD997"/>
      <c r="FYE997"/>
      <c r="FYF997"/>
      <c r="FYG997"/>
      <c r="FYH997"/>
      <c r="FYI997"/>
      <c r="FYJ997"/>
      <c r="FYK997"/>
      <c r="FYL997"/>
      <c r="FYM997"/>
      <c r="FYN997"/>
      <c r="FYO997"/>
      <c r="FYP997"/>
      <c r="FYQ997"/>
      <c r="FYR997"/>
      <c r="FYS997"/>
      <c r="FYT997"/>
      <c r="FYU997"/>
      <c r="FYV997"/>
      <c r="FYW997"/>
      <c r="FYX997"/>
      <c r="FYY997"/>
      <c r="FYZ997"/>
      <c r="FZA997"/>
      <c r="FZB997"/>
      <c r="FZC997"/>
      <c r="FZD997"/>
      <c r="FZE997"/>
      <c r="FZF997"/>
      <c r="FZG997"/>
      <c r="FZH997"/>
      <c r="FZI997"/>
      <c r="FZJ997"/>
      <c r="FZK997"/>
      <c r="FZL997"/>
      <c r="FZM997"/>
      <c r="FZN997"/>
      <c r="FZO997"/>
      <c r="FZP997"/>
      <c r="FZQ997"/>
      <c r="FZR997"/>
      <c r="FZS997"/>
      <c r="FZT997"/>
      <c r="FZU997"/>
      <c r="FZV997"/>
      <c r="FZW997"/>
      <c r="FZX997"/>
      <c r="FZY997"/>
      <c r="FZZ997"/>
      <c r="GAA997"/>
      <c r="GAB997"/>
      <c r="GAC997"/>
      <c r="GAD997"/>
      <c r="GAE997"/>
      <c r="GAF997"/>
      <c r="GAG997"/>
      <c r="GAH997"/>
      <c r="GAI997"/>
      <c r="GAJ997"/>
      <c r="GAK997"/>
      <c r="GAL997"/>
      <c r="GAM997"/>
      <c r="GAN997"/>
      <c r="GAO997"/>
      <c r="GAP997"/>
      <c r="GAQ997"/>
      <c r="GAR997"/>
      <c r="GAS997"/>
      <c r="GAT997"/>
      <c r="GAU997"/>
      <c r="GAV997"/>
      <c r="GAW997"/>
      <c r="GAX997"/>
      <c r="GAY997"/>
      <c r="GAZ997"/>
      <c r="GBA997"/>
      <c r="GBB997"/>
      <c r="GBC997"/>
      <c r="GBD997"/>
      <c r="GBE997"/>
      <c r="GBF997"/>
      <c r="GBG997"/>
      <c r="GBH997"/>
      <c r="GBI997"/>
      <c r="GBJ997"/>
      <c r="GBK997"/>
      <c r="GBL997"/>
      <c r="GBM997"/>
      <c r="GBN997"/>
      <c r="GBO997"/>
      <c r="GBP997"/>
      <c r="GBQ997"/>
      <c r="GBR997"/>
      <c r="GBS997"/>
      <c r="GBT997"/>
      <c r="GBU997"/>
      <c r="GBV997"/>
      <c r="GBW997"/>
      <c r="GBX997"/>
      <c r="GBY997"/>
      <c r="GBZ997"/>
      <c r="GCA997"/>
      <c r="GCB997"/>
      <c r="GCC997"/>
      <c r="GCD997"/>
      <c r="GCE997"/>
      <c r="GCF997"/>
      <c r="GCG997"/>
      <c r="GCH997"/>
      <c r="GCI997"/>
      <c r="GCJ997"/>
      <c r="GCK997"/>
      <c r="GCL997"/>
      <c r="GCM997"/>
      <c r="GCN997"/>
      <c r="GCO997"/>
      <c r="GCP997"/>
      <c r="GCQ997"/>
      <c r="GCR997"/>
      <c r="GCS997"/>
      <c r="GCT997"/>
      <c r="GCU997"/>
      <c r="GCV997"/>
      <c r="GCW997"/>
      <c r="GCX997"/>
      <c r="GCY997"/>
      <c r="GCZ997"/>
      <c r="GDA997"/>
      <c r="GDB997"/>
      <c r="GDC997"/>
      <c r="GDD997"/>
      <c r="GDE997"/>
      <c r="GDF997"/>
      <c r="GDG997"/>
      <c r="GDH997"/>
      <c r="GDI997"/>
      <c r="GDJ997"/>
      <c r="GDK997"/>
      <c r="GDL997"/>
      <c r="GDM997"/>
      <c r="GDN997"/>
      <c r="GDO997"/>
      <c r="GDP997"/>
      <c r="GDQ997"/>
      <c r="GDR997"/>
      <c r="GDS997"/>
      <c r="GDT997"/>
      <c r="GDU997"/>
      <c r="GDV997"/>
      <c r="GDW997"/>
      <c r="GDX997"/>
      <c r="GDY997"/>
      <c r="GDZ997"/>
      <c r="GEA997"/>
      <c r="GEB997"/>
      <c r="GEC997"/>
      <c r="GED997"/>
      <c r="GEE997"/>
      <c r="GEF997"/>
      <c r="GEG997"/>
      <c r="GEH997"/>
      <c r="GEI997"/>
      <c r="GEJ997"/>
      <c r="GEK997"/>
      <c r="GEL997"/>
      <c r="GEM997"/>
      <c r="GEN997"/>
      <c r="GEO997"/>
      <c r="GEP997"/>
      <c r="GEQ997"/>
      <c r="GER997"/>
      <c r="GES997"/>
      <c r="GET997"/>
      <c r="GEU997"/>
      <c r="GEV997"/>
      <c r="GEW997"/>
      <c r="GEX997"/>
      <c r="GEY997"/>
      <c r="GEZ997"/>
      <c r="GFA997"/>
      <c r="GFB997"/>
      <c r="GFC997"/>
      <c r="GFD997"/>
      <c r="GFE997"/>
      <c r="GFF997"/>
      <c r="GFG997"/>
      <c r="GFH997"/>
      <c r="GFI997"/>
      <c r="GFJ997"/>
      <c r="GFK997"/>
      <c r="GFL997"/>
      <c r="GFM997"/>
      <c r="GFN997"/>
      <c r="GFO997"/>
      <c r="GFP997"/>
      <c r="GFQ997"/>
      <c r="GFR997"/>
      <c r="GFS997"/>
      <c r="GFT997"/>
      <c r="GFU997"/>
      <c r="GFV997"/>
      <c r="GFW997"/>
      <c r="GFX997"/>
      <c r="GFY997"/>
      <c r="GFZ997"/>
      <c r="GGA997"/>
      <c r="GGB997"/>
      <c r="GGC997"/>
      <c r="GGD997"/>
      <c r="GGE997"/>
      <c r="GGF997"/>
      <c r="GGG997"/>
      <c r="GGH997"/>
      <c r="GGI997"/>
      <c r="GGJ997"/>
      <c r="GGK997"/>
      <c r="GGL997"/>
      <c r="GGM997"/>
      <c r="GGN997"/>
      <c r="GGO997"/>
      <c r="GGP997"/>
      <c r="GGQ997"/>
      <c r="GGR997"/>
      <c r="GGS997"/>
      <c r="GGT997"/>
      <c r="GGU997"/>
      <c r="GGV997"/>
      <c r="GGW997"/>
      <c r="GGX997"/>
      <c r="GGY997"/>
      <c r="GGZ997"/>
      <c r="GHA997"/>
      <c r="GHB997"/>
      <c r="GHC997"/>
      <c r="GHD997"/>
      <c r="GHE997"/>
      <c r="GHF997"/>
      <c r="GHG997"/>
      <c r="GHH997"/>
      <c r="GHI997"/>
      <c r="GHJ997"/>
      <c r="GHK997"/>
      <c r="GHL997"/>
      <c r="GHM997"/>
      <c r="GHN997"/>
      <c r="GHO997"/>
      <c r="GHP997"/>
      <c r="GHQ997"/>
      <c r="GHR997"/>
      <c r="GHS997"/>
      <c r="GHT997"/>
      <c r="GHU997"/>
      <c r="GHV997"/>
      <c r="GHW997"/>
      <c r="GHX997"/>
      <c r="GHY997"/>
      <c r="GHZ997"/>
      <c r="GIA997"/>
      <c r="GIB997"/>
      <c r="GIC997"/>
      <c r="GID997"/>
      <c r="GIE997"/>
      <c r="GIF997"/>
      <c r="GIG997"/>
      <c r="GIH997"/>
      <c r="GII997"/>
      <c r="GIJ997"/>
      <c r="GIK997"/>
      <c r="GIL997"/>
      <c r="GIM997"/>
      <c r="GIN997"/>
      <c r="GIO997"/>
      <c r="GIP997"/>
      <c r="GIQ997"/>
      <c r="GIR997"/>
      <c r="GIS997"/>
      <c r="GIT997"/>
      <c r="GIU997"/>
      <c r="GIV997"/>
      <c r="GIW997"/>
      <c r="GIX997"/>
      <c r="GIY997"/>
      <c r="GIZ997"/>
      <c r="GJA997"/>
      <c r="GJB997"/>
      <c r="GJC997"/>
      <c r="GJD997"/>
      <c r="GJE997"/>
      <c r="GJF997"/>
      <c r="GJG997"/>
      <c r="GJH997"/>
      <c r="GJI997"/>
      <c r="GJJ997"/>
      <c r="GJK997"/>
      <c r="GJL997"/>
      <c r="GJM997"/>
      <c r="GJN997"/>
      <c r="GJO997"/>
      <c r="GJP997"/>
      <c r="GJQ997"/>
      <c r="GJR997"/>
      <c r="GJS997"/>
      <c r="GJT997"/>
      <c r="GJU997"/>
      <c r="GJV997"/>
      <c r="GJW997"/>
      <c r="GJX997"/>
      <c r="GJY997"/>
      <c r="GJZ997"/>
      <c r="GKA997"/>
      <c r="GKB997"/>
      <c r="GKC997"/>
      <c r="GKD997"/>
      <c r="GKE997"/>
      <c r="GKF997"/>
      <c r="GKG997"/>
      <c r="GKH997"/>
      <c r="GKI997"/>
      <c r="GKJ997"/>
      <c r="GKK997"/>
      <c r="GKL997"/>
      <c r="GKM997"/>
      <c r="GKN997"/>
      <c r="GKO997"/>
      <c r="GKP997"/>
      <c r="GKQ997"/>
      <c r="GKR997"/>
      <c r="GKS997"/>
      <c r="GKT997"/>
      <c r="GKU997"/>
      <c r="GKV997"/>
      <c r="GKW997"/>
      <c r="GKX997"/>
      <c r="GKY997"/>
      <c r="GKZ997"/>
      <c r="GLA997"/>
      <c r="GLB997"/>
      <c r="GLC997"/>
      <c r="GLD997"/>
      <c r="GLE997"/>
      <c r="GLF997"/>
      <c r="GLG997"/>
      <c r="GLH997"/>
      <c r="GLI997"/>
      <c r="GLJ997"/>
      <c r="GLK997"/>
      <c r="GLL997"/>
      <c r="GLM997"/>
      <c r="GLN997"/>
      <c r="GLO997"/>
      <c r="GLP997"/>
      <c r="GLQ997"/>
      <c r="GLR997"/>
      <c r="GLS997"/>
      <c r="GLT997"/>
      <c r="GLU997"/>
      <c r="GLV997"/>
      <c r="GLW997"/>
      <c r="GLX997"/>
      <c r="GLY997"/>
      <c r="GLZ997"/>
      <c r="GMA997"/>
      <c r="GMB997"/>
      <c r="GMC997"/>
      <c r="GMD997"/>
      <c r="GME997"/>
      <c r="GMF997"/>
      <c r="GMG997"/>
      <c r="GMH997"/>
      <c r="GMI997"/>
      <c r="GMJ997"/>
      <c r="GMK997"/>
      <c r="GML997"/>
      <c r="GMM997"/>
      <c r="GMN997"/>
      <c r="GMO997"/>
      <c r="GMP997"/>
      <c r="GMQ997"/>
      <c r="GMR997"/>
      <c r="GMS997"/>
      <c r="GMT997"/>
      <c r="GMU997"/>
      <c r="GMV997"/>
      <c r="GMW997"/>
      <c r="GMX997"/>
      <c r="GMY997"/>
      <c r="GMZ997"/>
      <c r="GNA997"/>
      <c r="GNB997"/>
      <c r="GNC997"/>
      <c r="GND997"/>
      <c r="GNE997"/>
      <c r="GNF997"/>
      <c r="GNG997"/>
      <c r="GNH997"/>
      <c r="GNI997"/>
      <c r="GNJ997"/>
      <c r="GNK997"/>
      <c r="GNL997"/>
      <c r="GNM997"/>
      <c r="GNN997"/>
      <c r="GNO997"/>
      <c r="GNP997"/>
      <c r="GNQ997"/>
      <c r="GNR997"/>
      <c r="GNS997"/>
      <c r="GNT997"/>
      <c r="GNU997"/>
      <c r="GNV997"/>
      <c r="GNW997"/>
      <c r="GNX997"/>
      <c r="GNY997"/>
      <c r="GNZ997"/>
      <c r="GOA997"/>
      <c r="GOB997"/>
      <c r="GOC997"/>
      <c r="GOD997"/>
      <c r="GOE997"/>
      <c r="GOF997"/>
      <c r="GOG997"/>
      <c r="GOH997"/>
      <c r="GOI997"/>
      <c r="GOJ997"/>
      <c r="GOK997"/>
      <c r="GOL997"/>
      <c r="GOM997"/>
      <c r="GON997"/>
      <c r="GOO997"/>
      <c r="GOP997"/>
      <c r="GOQ997"/>
      <c r="GOR997"/>
      <c r="GOS997"/>
      <c r="GOT997"/>
      <c r="GOU997"/>
      <c r="GOV997"/>
      <c r="GOW997"/>
      <c r="GOX997"/>
      <c r="GOY997"/>
      <c r="GOZ997"/>
      <c r="GPA997"/>
      <c r="GPB997"/>
      <c r="GPC997"/>
      <c r="GPD997"/>
      <c r="GPE997"/>
      <c r="GPF997"/>
      <c r="GPG997"/>
      <c r="GPH997"/>
      <c r="GPI997"/>
      <c r="GPJ997"/>
      <c r="GPK997"/>
      <c r="GPL997"/>
      <c r="GPM997"/>
      <c r="GPN997"/>
      <c r="GPO997"/>
      <c r="GPP997"/>
      <c r="GPQ997"/>
      <c r="GPR997"/>
      <c r="GPS997"/>
      <c r="GPT997"/>
      <c r="GPU997"/>
      <c r="GPV997"/>
      <c r="GPW997"/>
      <c r="GPX997"/>
      <c r="GPY997"/>
      <c r="GPZ997"/>
      <c r="GQA997"/>
      <c r="GQB997"/>
      <c r="GQC997"/>
      <c r="GQD997"/>
      <c r="GQE997"/>
      <c r="GQF997"/>
      <c r="GQG997"/>
      <c r="GQH997"/>
      <c r="GQI997"/>
      <c r="GQJ997"/>
      <c r="GQK997"/>
      <c r="GQL997"/>
      <c r="GQM997"/>
      <c r="GQN997"/>
      <c r="GQO997"/>
      <c r="GQP997"/>
      <c r="GQQ997"/>
      <c r="GQR997"/>
      <c r="GQS997"/>
      <c r="GQT997"/>
      <c r="GQU997"/>
      <c r="GQV997"/>
      <c r="GQW997"/>
      <c r="GQX997"/>
      <c r="GQY997"/>
      <c r="GQZ997"/>
      <c r="GRA997"/>
      <c r="GRB997"/>
      <c r="GRC997"/>
      <c r="GRD997"/>
      <c r="GRE997"/>
      <c r="GRF997"/>
      <c r="GRG997"/>
      <c r="GRH997"/>
      <c r="GRI997"/>
      <c r="GRJ997"/>
      <c r="GRK997"/>
      <c r="GRL997"/>
      <c r="GRM997"/>
      <c r="GRN997"/>
      <c r="GRO997"/>
      <c r="GRP997"/>
      <c r="GRQ997"/>
      <c r="GRR997"/>
      <c r="GRS997"/>
      <c r="GRT997"/>
      <c r="GRU997"/>
      <c r="GRV997"/>
      <c r="GRW997"/>
      <c r="GRX997"/>
      <c r="GRY997"/>
      <c r="GRZ997"/>
      <c r="GSA997"/>
      <c r="GSB997"/>
      <c r="GSC997"/>
      <c r="GSD997"/>
      <c r="GSE997"/>
      <c r="GSF997"/>
      <c r="GSG997"/>
      <c r="GSH997"/>
      <c r="GSI997"/>
      <c r="GSJ997"/>
      <c r="GSK997"/>
      <c r="GSL997"/>
      <c r="GSM997"/>
      <c r="GSN997"/>
      <c r="GSO997"/>
      <c r="GSP997"/>
      <c r="GSQ997"/>
      <c r="GSR997"/>
      <c r="GSS997"/>
      <c r="GST997"/>
      <c r="GSU997"/>
      <c r="GSV997"/>
      <c r="GSW997"/>
      <c r="GSX997"/>
      <c r="GSY997"/>
      <c r="GSZ997"/>
      <c r="GTA997"/>
      <c r="GTB997"/>
      <c r="GTC997"/>
      <c r="GTD997"/>
      <c r="GTE997"/>
      <c r="GTF997"/>
      <c r="GTG997"/>
      <c r="GTH997"/>
      <c r="GTI997"/>
      <c r="GTJ997"/>
      <c r="GTK997"/>
      <c r="GTL997"/>
      <c r="GTM997"/>
      <c r="GTN997"/>
      <c r="GTO997"/>
      <c r="GTP997"/>
      <c r="GTQ997"/>
      <c r="GTR997"/>
      <c r="GTS997"/>
      <c r="GTT997"/>
      <c r="GTU997"/>
      <c r="GTV997"/>
      <c r="GTW997"/>
      <c r="GTX997"/>
      <c r="GTY997"/>
      <c r="GTZ997"/>
      <c r="GUA997"/>
      <c r="GUB997"/>
      <c r="GUC997"/>
      <c r="GUD997"/>
      <c r="GUE997"/>
      <c r="GUF997"/>
      <c r="GUG997"/>
      <c r="GUH997"/>
      <c r="GUI997"/>
      <c r="GUJ997"/>
      <c r="GUK997"/>
      <c r="GUL997"/>
      <c r="GUM997"/>
      <c r="GUN997"/>
      <c r="GUO997"/>
      <c r="GUP997"/>
      <c r="GUQ997"/>
      <c r="GUR997"/>
      <c r="GUS997"/>
      <c r="GUT997"/>
      <c r="GUU997"/>
      <c r="GUV997"/>
      <c r="GUW997"/>
      <c r="GUX997"/>
      <c r="GUY997"/>
      <c r="GUZ997"/>
      <c r="GVA997"/>
      <c r="GVB997"/>
      <c r="GVC997"/>
      <c r="GVD997"/>
      <c r="GVE997"/>
      <c r="GVF997"/>
      <c r="GVG997"/>
      <c r="GVH997"/>
      <c r="GVI997"/>
      <c r="GVJ997"/>
      <c r="GVK997"/>
      <c r="GVL997"/>
      <c r="GVM997"/>
      <c r="GVN997"/>
      <c r="GVO997"/>
      <c r="GVP997"/>
      <c r="GVQ997"/>
      <c r="GVR997"/>
      <c r="GVS997"/>
      <c r="GVT997"/>
      <c r="GVU997"/>
      <c r="GVV997"/>
      <c r="GVW997"/>
      <c r="GVX997"/>
      <c r="GVY997"/>
      <c r="GVZ997"/>
      <c r="GWA997"/>
      <c r="GWB997"/>
      <c r="GWC997"/>
      <c r="GWD997"/>
      <c r="GWE997"/>
      <c r="GWF997"/>
      <c r="GWG997"/>
      <c r="GWH997"/>
      <c r="GWI997"/>
      <c r="GWJ997"/>
      <c r="GWK997"/>
      <c r="GWL997"/>
      <c r="GWM997"/>
      <c r="GWN997"/>
      <c r="GWO997"/>
      <c r="GWP997"/>
      <c r="GWQ997"/>
      <c r="GWR997"/>
      <c r="GWS997"/>
      <c r="GWT997"/>
      <c r="GWU997"/>
      <c r="GWV997"/>
      <c r="GWW997"/>
      <c r="GWX997"/>
      <c r="GWY997"/>
      <c r="GWZ997"/>
      <c r="GXA997"/>
      <c r="GXB997"/>
      <c r="GXC997"/>
      <c r="GXD997"/>
      <c r="GXE997"/>
      <c r="GXF997"/>
      <c r="GXG997"/>
      <c r="GXH997"/>
      <c r="GXI997"/>
      <c r="GXJ997"/>
      <c r="GXK997"/>
      <c r="GXL997"/>
      <c r="GXM997"/>
      <c r="GXN997"/>
      <c r="GXO997"/>
      <c r="GXP997"/>
      <c r="GXQ997"/>
      <c r="GXR997"/>
      <c r="GXS997"/>
      <c r="GXT997"/>
      <c r="GXU997"/>
      <c r="GXV997"/>
      <c r="GXW997"/>
      <c r="GXX997"/>
      <c r="GXY997"/>
      <c r="GXZ997"/>
      <c r="GYA997"/>
      <c r="GYB997"/>
      <c r="GYC997"/>
      <c r="GYD997"/>
      <c r="GYE997"/>
      <c r="GYF997"/>
      <c r="GYG997"/>
      <c r="GYH997"/>
      <c r="GYI997"/>
      <c r="GYJ997"/>
      <c r="GYK997"/>
      <c r="GYL997"/>
      <c r="GYM997"/>
      <c r="GYN997"/>
      <c r="GYO997"/>
      <c r="GYP997"/>
      <c r="GYQ997"/>
      <c r="GYR997"/>
      <c r="GYS997"/>
      <c r="GYT997"/>
      <c r="GYU997"/>
      <c r="GYV997"/>
      <c r="GYW997"/>
      <c r="GYX997"/>
      <c r="GYY997"/>
      <c r="GYZ997"/>
      <c r="GZA997"/>
      <c r="GZB997"/>
      <c r="GZC997"/>
      <c r="GZD997"/>
      <c r="GZE997"/>
      <c r="GZF997"/>
      <c r="GZG997"/>
      <c r="GZH997"/>
      <c r="GZI997"/>
      <c r="GZJ997"/>
      <c r="GZK997"/>
      <c r="GZL997"/>
      <c r="GZM997"/>
      <c r="GZN997"/>
      <c r="GZO997"/>
      <c r="GZP997"/>
      <c r="GZQ997"/>
      <c r="GZR997"/>
      <c r="GZS997"/>
      <c r="GZT997"/>
      <c r="GZU997"/>
      <c r="GZV997"/>
      <c r="GZW997"/>
      <c r="GZX997"/>
      <c r="GZY997"/>
      <c r="GZZ997"/>
      <c r="HAA997"/>
      <c r="HAB997"/>
      <c r="HAC997"/>
      <c r="HAD997"/>
      <c r="HAE997"/>
      <c r="HAF997"/>
      <c r="HAG997"/>
      <c r="HAH997"/>
      <c r="HAI997"/>
      <c r="HAJ997"/>
      <c r="HAK997"/>
      <c r="HAL997"/>
      <c r="HAM997"/>
      <c r="HAN997"/>
      <c r="HAO997"/>
      <c r="HAP997"/>
      <c r="HAQ997"/>
      <c r="HAR997"/>
      <c r="HAS997"/>
      <c r="HAT997"/>
      <c r="HAU997"/>
      <c r="HAV997"/>
      <c r="HAW997"/>
      <c r="HAX997"/>
      <c r="HAY997"/>
      <c r="HAZ997"/>
      <c r="HBA997"/>
      <c r="HBB997"/>
      <c r="HBC997"/>
      <c r="HBD997"/>
      <c r="HBE997"/>
      <c r="HBF997"/>
      <c r="HBG997"/>
      <c r="HBH997"/>
      <c r="HBI997"/>
      <c r="HBJ997"/>
      <c r="HBK997"/>
      <c r="HBL997"/>
      <c r="HBM997"/>
      <c r="HBN997"/>
      <c r="HBO997"/>
      <c r="HBP997"/>
      <c r="HBQ997"/>
      <c r="HBR997"/>
      <c r="HBS997"/>
      <c r="HBT997"/>
      <c r="HBU997"/>
      <c r="HBV997"/>
      <c r="HBW997"/>
      <c r="HBX997"/>
      <c r="HBY997"/>
      <c r="HBZ997"/>
      <c r="HCA997"/>
      <c r="HCB997"/>
      <c r="HCC997"/>
      <c r="HCD997"/>
      <c r="HCE997"/>
      <c r="HCF997"/>
      <c r="HCG997"/>
      <c r="HCH997"/>
      <c r="HCI997"/>
      <c r="HCJ997"/>
      <c r="HCK997"/>
      <c r="HCL997"/>
      <c r="HCM997"/>
      <c r="HCN997"/>
      <c r="HCO997"/>
      <c r="HCP997"/>
      <c r="HCQ997"/>
      <c r="HCR997"/>
      <c r="HCS997"/>
      <c r="HCT997"/>
      <c r="HCU997"/>
      <c r="HCV997"/>
      <c r="HCW997"/>
      <c r="HCX997"/>
      <c r="HCY997"/>
      <c r="HCZ997"/>
      <c r="HDA997"/>
      <c r="HDB997"/>
      <c r="HDC997"/>
      <c r="HDD997"/>
      <c r="HDE997"/>
      <c r="HDF997"/>
      <c r="HDG997"/>
      <c r="HDH997"/>
      <c r="HDI997"/>
      <c r="HDJ997"/>
      <c r="HDK997"/>
      <c r="HDL997"/>
      <c r="HDM997"/>
      <c r="HDN997"/>
      <c r="HDO997"/>
      <c r="HDP997"/>
      <c r="HDQ997"/>
      <c r="HDR997"/>
      <c r="HDS997"/>
      <c r="HDT997"/>
      <c r="HDU997"/>
      <c r="HDV997"/>
      <c r="HDW997"/>
      <c r="HDX997"/>
      <c r="HDY997"/>
      <c r="HDZ997"/>
      <c r="HEA997"/>
      <c r="HEB997"/>
      <c r="HEC997"/>
      <c r="HED997"/>
      <c r="HEE997"/>
      <c r="HEF997"/>
      <c r="HEG997"/>
      <c r="HEH997"/>
      <c r="HEI997"/>
      <c r="HEJ997"/>
      <c r="HEK997"/>
      <c r="HEL997"/>
      <c r="HEM997"/>
      <c r="HEN997"/>
      <c r="HEO997"/>
      <c r="HEP997"/>
      <c r="HEQ997"/>
      <c r="HER997"/>
      <c r="HES997"/>
      <c r="HET997"/>
      <c r="HEU997"/>
      <c r="HEV997"/>
      <c r="HEW997"/>
      <c r="HEX997"/>
      <c r="HEY997"/>
      <c r="HEZ997"/>
      <c r="HFA997"/>
      <c r="HFB997"/>
      <c r="HFC997"/>
      <c r="HFD997"/>
      <c r="HFE997"/>
      <c r="HFF997"/>
      <c r="HFG997"/>
      <c r="HFH997"/>
      <c r="HFI997"/>
      <c r="HFJ997"/>
      <c r="HFK997"/>
      <c r="HFL997"/>
      <c r="HFM997"/>
      <c r="HFN997"/>
      <c r="HFO997"/>
      <c r="HFP997"/>
      <c r="HFQ997"/>
      <c r="HFR997"/>
      <c r="HFS997"/>
      <c r="HFT997"/>
      <c r="HFU997"/>
      <c r="HFV997"/>
      <c r="HFW997"/>
      <c r="HFX997"/>
      <c r="HFY997"/>
      <c r="HFZ997"/>
      <c r="HGA997"/>
      <c r="HGB997"/>
      <c r="HGC997"/>
      <c r="HGD997"/>
      <c r="HGE997"/>
      <c r="HGF997"/>
      <c r="HGG997"/>
      <c r="HGH997"/>
      <c r="HGI997"/>
      <c r="HGJ997"/>
      <c r="HGK997"/>
      <c r="HGL997"/>
      <c r="HGM997"/>
      <c r="HGN997"/>
      <c r="HGO997"/>
      <c r="HGP997"/>
      <c r="HGQ997"/>
      <c r="HGR997"/>
      <c r="HGS997"/>
      <c r="HGT997"/>
      <c r="HGU997"/>
      <c r="HGV997"/>
      <c r="HGW997"/>
      <c r="HGX997"/>
      <c r="HGY997"/>
      <c r="HGZ997"/>
      <c r="HHA997"/>
      <c r="HHB997"/>
      <c r="HHC997"/>
      <c r="HHD997"/>
      <c r="HHE997"/>
      <c r="HHF997"/>
      <c r="HHG997"/>
      <c r="HHH997"/>
      <c r="HHI997"/>
      <c r="HHJ997"/>
      <c r="HHK997"/>
      <c r="HHL997"/>
      <c r="HHM997"/>
      <c r="HHN997"/>
      <c r="HHO997"/>
      <c r="HHP997"/>
      <c r="HHQ997"/>
      <c r="HHR997"/>
      <c r="HHS997"/>
      <c r="HHT997"/>
      <c r="HHU997"/>
      <c r="HHV997"/>
      <c r="HHW997"/>
      <c r="HHX997"/>
      <c r="HHY997"/>
      <c r="HHZ997"/>
      <c r="HIA997"/>
      <c r="HIB997"/>
      <c r="HIC997"/>
      <c r="HID997"/>
      <c r="HIE997"/>
      <c r="HIF997"/>
      <c r="HIG997"/>
      <c r="HIH997"/>
      <c r="HII997"/>
      <c r="HIJ997"/>
      <c r="HIK997"/>
      <c r="HIL997"/>
      <c r="HIM997"/>
      <c r="HIN997"/>
      <c r="HIO997"/>
      <c r="HIP997"/>
      <c r="HIQ997"/>
      <c r="HIR997"/>
      <c r="HIS997"/>
      <c r="HIT997"/>
      <c r="HIU997"/>
      <c r="HIV997"/>
      <c r="HIW997"/>
      <c r="HIX997"/>
      <c r="HIY997"/>
      <c r="HIZ997"/>
      <c r="HJA997"/>
      <c r="HJB997"/>
      <c r="HJC997"/>
      <c r="HJD997"/>
      <c r="HJE997"/>
      <c r="HJF997"/>
      <c r="HJG997"/>
      <c r="HJH997"/>
      <c r="HJI997"/>
      <c r="HJJ997"/>
      <c r="HJK997"/>
      <c r="HJL997"/>
      <c r="HJM997"/>
      <c r="HJN997"/>
      <c r="HJO997"/>
      <c r="HJP997"/>
      <c r="HJQ997"/>
      <c r="HJR997"/>
      <c r="HJS997"/>
      <c r="HJT997"/>
      <c r="HJU997"/>
      <c r="HJV997"/>
      <c r="HJW997"/>
      <c r="HJX997"/>
      <c r="HJY997"/>
      <c r="HJZ997"/>
      <c r="HKA997"/>
      <c r="HKB997"/>
      <c r="HKC997"/>
      <c r="HKD997"/>
      <c r="HKE997"/>
      <c r="HKF997"/>
      <c r="HKG997"/>
      <c r="HKH997"/>
      <c r="HKI997"/>
      <c r="HKJ997"/>
      <c r="HKK997"/>
      <c r="HKL997"/>
      <c r="HKM997"/>
      <c r="HKN997"/>
      <c r="HKO997"/>
      <c r="HKP997"/>
      <c r="HKQ997"/>
      <c r="HKR997"/>
      <c r="HKS997"/>
      <c r="HKT997"/>
      <c r="HKU997"/>
      <c r="HKV997"/>
      <c r="HKW997"/>
      <c r="HKX997"/>
      <c r="HKY997"/>
      <c r="HKZ997"/>
      <c r="HLA997"/>
      <c r="HLB997"/>
      <c r="HLC997"/>
      <c r="HLD997"/>
      <c r="HLE997"/>
      <c r="HLF997"/>
      <c r="HLG997"/>
      <c r="HLH997"/>
      <c r="HLI997"/>
      <c r="HLJ997"/>
      <c r="HLK997"/>
      <c r="HLL997"/>
      <c r="HLM997"/>
      <c r="HLN997"/>
      <c r="HLO997"/>
      <c r="HLP997"/>
      <c r="HLQ997"/>
      <c r="HLR997"/>
      <c r="HLS997"/>
      <c r="HLT997"/>
      <c r="HLU997"/>
      <c r="HLV997"/>
      <c r="HLW997"/>
      <c r="HLX997"/>
      <c r="HLY997"/>
      <c r="HLZ997"/>
      <c r="HMA997"/>
      <c r="HMB997"/>
      <c r="HMC997"/>
      <c r="HMD997"/>
      <c r="HME997"/>
      <c r="HMF997"/>
      <c r="HMG997"/>
      <c r="HMH997"/>
      <c r="HMI997"/>
      <c r="HMJ997"/>
      <c r="HMK997"/>
      <c r="HML997"/>
      <c r="HMM997"/>
      <c r="HMN997"/>
      <c r="HMO997"/>
      <c r="HMP997"/>
      <c r="HMQ997"/>
      <c r="HMR997"/>
      <c r="HMS997"/>
      <c r="HMT997"/>
      <c r="HMU997"/>
      <c r="HMV997"/>
      <c r="HMW997"/>
      <c r="HMX997"/>
      <c r="HMY997"/>
      <c r="HMZ997"/>
      <c r="HNA997"/>
      <c r="HNB997"/>
      <c r="HNC997"/>
      <c r="HND997"/>
      <c r="HNE997"/>
      <c r="HNF997"/>
      <c r="HNG997"/>
      <c r="HNH997"/>
      <c r="HNI997"/>
      <c r="HNJ997"/>
      <c r="HNK997"/>
      <c r="HNL997"/>
      <c r="HNM997"/>
      <c r="HNN997"/>
      <c r="HNO997"/>
      <c r="HNP997"/>
      <c r="HNQ997"/>
      <c r="HNR997"/>
      <c r="HNS997"/>
      <c r="HNT997"/>
      <c r="HNU997"/>
      <c r="HNV997"/>
      <c r="HNW997"/>
      <c r="HNX997"/>
      <c r="HNY997"/>
      <c r="HNZ997"/>
      <c r="HOA997"/>
      <c r="HOB997"/>
      <c r="HOC997"/>
      <c r="HOD997"/>
      <c r="HOE997"/>
      <c r="HOF997"/>
      <c r="HOG997"/>
      <c r="HOH997"/>
      <c r="HOI997"/>
      <c r="HOJ997"/>
      <c r="HOK997"/>
      <c r="HOL997"/>
      <c r="HOM997"/>
      <c r="HON997"/>
      <c r="HOO997"/>
      <c r="HOP997"/>
      <c r="HOQ997"/>
      <c r="HOR997"/>
      <c r="HOS997"/>
      <c r="HOT997"/>
      <c r="HOU997"/>
      <c r="HOV997"/>
      <c r="HOW997"/>
      <c r="HOX997"/>
      <c r="HOY997"/>
      <c r="HOZ997"/>
      <c r="HPA997"/>
      <c r="HPB997"/>
      <c r="HPC997"/>
      <c r="HPD997"/>
      <c r="HPE997"/>
      <c r="HPF997"/>
      <c r="HPG997"/>
      <c r="HPH997"/>
      <c r="HPI997"/>
      <c r="HPJ997"/>
      <c r="HPK997"/>
      <c r="HPL997"/>
      <c r="HPM997"/>
      <c r="HPN997"/>
      <c r="HPO997"/>
      <c r="HPP997"/>
      <c r="HPQ997"/>
      <c r="HPR997"/>
      <c r="HPS997"/>
      <c r="HPT997"/>
      <c r="HPU997"/>
      <c r="HPV997"/>
      <c r="HPW997"/>
      <c r="HPX997"/>
      <c r="HPY997"/>
      <c r="HPZ997"/>
      <c r="HQA997"/>
      <c r="HQB997"/>
      <c r="HQC997"/>
      <c r="HQD997"/>
      <c r="HQE997"/>
      <c r="HQF997"/>
      <c r="HQG997"/>
      <c r="HQH997"/>
      <c r="HQI997"/>
      <c r="HQJ997"/>
      <c r="HQK997"/>
      <c r="HQL997"/>
      <c r="HQM997"/>
      <c r="HQN997"/>
      <c r="HQO997"/>
      <c r="HQP997"/>
      <c r="HQQ997"/>
      <c r="HQR997"/>
      <c r="HQS997"/>
      <c r="HQT997"/>
      <c r="HQU997"/>
      <c r="HQV997"/>
      <c r="HQW997"/>
      <c r="HQX997"/>
      <c r="HQY997"/>
      <c r="HQZ997"/>
      <c r="HRA997"/>
      <c r="HRB997"/>
      <c r="HRC997"/>
      <c r="HRD997"/>
      <c r="HRE997"/>
      <c r="HRF997"/>
      <c r="HRG997"/>
      <c r="HRH997"/>
      <c r="HRI997"/>
      <c r="HRJ997"/>
      <c r="HRK997"/>
      <c r="HRL997"/>
      <c r="HRM997"/>
      <c r="HRN997"/>
      <c r="HRO997"/>
      <c r="HRP997"/>
      <c r="HRQ997"/>
      <c r="HRR997"/>
      <c r="HRS997"/>
      <c r="HRT997"/>
      <c r="HRU997"/>
      <c r="HRV997"/>
      <c r="HRW997"/>
      <c r="HRX997"/>
      <c r="HRY997"/>
      <c r="HRZ997"/>
      <c r="HSA997"/>
      <c r="HSB997"/>
      <c r="HSC997"/>
      <c r="HSD997"/>
      <c r="HSE997"/>
      <c r="HSF997"/>
      <c r="HSG997"/>
      <c r="HSH997"/>
      <c r="HSI997"/>
      <c r="HSJ997"/>
      <c r="HSK997"/>
      <c r="HSL997"/>
      <c r="HSM997"/>
      <c r="HSN997"/>
      <c r="HSO997"/>
      <c r="HSP997"/>
      <c r="HSQ997"/>
      <c r="HSR997"/>
      <c r="HSS997"/>
      <c r="HST997"/>
      <c r="HSU997"/>
      <c r="HSV997"/>
      <c r="HSW997"/>
      <c r="HSX997"/>
      <c r="HSY997"/>
      <c r="HSZ997"/>
      <c r="HTA997"/>
      <c r="HTB997"/>
      <c r="HTC997"/>
      <c r="HTD997"/>
      <c r="HTE997"/>
      <c r="HTF997"/>
      <c r="HTG997"/>
      <c r="HTH997"/>
      <c r="HTI997"/>
      <c r="HTJ997"/>
      <c r="HTK997"/>
      <c r="HTL997"/>
      <c r="HTM997"/>
      <c r="HTN997"/>
      <c r="HTO997"/>
      <c r="HTP997"/>
      <c r="HTQ997"/>
      <c r="HTR997"/>
      <c r="HTS997"/>
      <c r="HTT997"/>
      <c r="HTU997"/>
      <c r="HTV997"/>
      <c r="HTW997"/>
      <c r="HTX997"/>
      <c r="HTY997"/>
      <c r="HTZ997"/>
      <c r="HUA997"/>
      <c r="HUB997"/>
      <c r="HUC997"/>
      <c r="HUD997"/>
      <c r="HUE997"/>
      <c r="HUF997"/>
      <c r="HUG997"/>
      <c r="HUH997"/>
      <c r="HUI997"/>
      <c r="HUJ997"/>
      <c r="HUK997"/>
      <c r="HUL997"/>
      <c r="HUM997"/>
      <c r="HUN997"/>
      <c r="HUO997"/>
      <c r="HUP997"/>
      <c r="HUQ997"/>
      <c r="HUR997"/>
      <c r="HUS997"/>
      <c r="HUT997"/>
      <c r="HUU997"/>
      <c r="HUV997"/>
      <c r="HUW997"/>
      <c r="HUX997"/>
      <c r="HUY997"/>
      <c r="HUZ997"/>
      <c r="HVA997"/>
      <c r="HVB997"/>
      <c r="HVC997"/>
      <c r="HVD997"/>
      <c r="HVE997"/>
      <c r="HVF997"/>
      <c r="HVG997"/>
      <c r="HVH997"/>
      <c r="HVI997"/>
      <c r="HVJ997"/>
      <c r="HVK997"/>
      <c r="HVL997"/>
      <c r="HVM997"/>
      <c r="HVN997"/>
      <c r="HVO997"/>
      <c r="HVP997"/>
      <c r="HVQ997"/>
      <c r="HVR997"/>
      <c r="HVS997"/>
      <c r="HVT997"/>
      <c r="HVU997"/>
      <c r="HVV997"/>
      <c r="HVW997"/>
      <c r="HVX997"/>
      <c r="HVY997"/>
      <c r="HVZ997"/>
      <c r="HWA997"/>
      <c r="HWB997"/>
      <c r="HWC997"/>
      <c r="HWD997"/>
      <c r="HWE997"/>
      <c r="HWF997"/>
      <c r="HWG997"/>
      <c r="HWH997"/>
      <c r="HWI997"/>
      <c r="HWJ997"/>
      <c r="HWK997"/>
      <c r="HWL997"/>
      <c r="HWM997"/>
      <c r="HWN997"/>
      <c r="HWO997"/>
      <c r="HWP997"/>
      <c r="HWQ997"/>
      <c r="HWR997"/>
      <c r="HWS997"/>
      <c r="HWT997"/>
      <c r="HWU997"/>
      <c r="HWV997"/>
      <c r="HWW997"/>
      <c r="HWX997"/>
      <c r="HWY997"/>
      <c r="HWZ997"/>
      <c r="HXA997"/>
      <c r="HXB997"/>
      <c r="HXC997"/>
      <c r="HXD997"/>
      <c r="HXE997"/>
      <c r="HXF997"/>
      <c r="HXG997"/>
      <c r="HXH997"/>
      <c r="HXI997"/>
      <c r="HXJ997"/>
      <c r="HXK997"/>
      <c r="HXL997"/>
      <c r="HXM997"/>
      <c r="HXN997"/>
      <c r="HXO997"/>
      <c r="HXP997"/>
      <c r="HXQ997"/>
      <c r="HXR997"/>
      <c r="HXS997"/>
      <c r="HXT997"/>
      <c r="HXU997"/>
      <c r="HXV997"/>
      <c r="HXW997"/>
      <c r="HXX997"/>
      <c r="HXY997"/>
      <c r="HXZ997"/>
      <c r="HYA997"/>
      <c r="HYB997"/>
      <c r="HYC997"/>
      <c r="HYD997"/>
      <c r="HYE997"/>
      <c r="HYF997"/>
      <c r="HYG997"/>
      <c r="HYH997"/>
      <c r="HYI997"/>
      <c r="HYJ997"/>
      <c r="HYK997"/>
      <c r="HYL997"/>
      <c r="HYM997"/>
      <c r="HYN997"/>
      <c r="HYO997"/>
      <c r="HYP997"/>
      <c r="HYQ997"/>
      <c r="HYR997"/>
      <c r="HYS997"/>
      <c r="HYT997"/>
      <c r="HYU997"/>
      <c r="HYV997"/>
      <c r="HYW997"/>
      <c r="HYX997"/>
      <c r="HYY997"/>
      <c r="HYZ997"/>
      <c r="HZA997"/>
      <c r="HZB997"/>
      <c r="HZC997"/>
      <c r="HZD997"/>
      <c r="HZE997"/>
      <c r="HZF997"/>
      <c r="HZG997"/>
      <c r="HZH997"/>
      <c r="HZI997"/>
      <c r="HZJ997"/>
      <c r="HZK997"/>
      <c r="HZL997"/>
      <c r="HZM997"/>
      <c r="HZN997"/>
      <c r="HZO997"/>
      <c r="HZP997"/>
      <c r="HZQ997"/>
      <c r="HZR997"/>
      <c r="HZS997"/>
      <c r="HZT997"/>
      <c r="HZU997"/>
      <c r="HZV997"/>
      <c r="HZW997"/>
      <c r="HZX997"/>
      <c r="HZY997"/>
      <c r="HZZ997"/>
      <c r="IAA997"/>
      <c r="IAB997"/>
      <c r="IAC997"/>
      <c r="IAD997"/>
      <c r="IAE997"/>
      <c r="IAF997"/>
      <c r="IAG997"/>
      <c r="IAH997"/>
      <c r="IAI997"/>
      <c r="IAJ997"/>
      <c r="IAK997"/>
      <c r="IAL997"/>
      <c r="IAM997"/>
      <c r="IAN997"/>
      <c r="IAO997"/>
      <c r="IAP997"/>
      <c r="IAQ997"/>
      <c r="IAR997"/>
      <c r="IAS997"/>
      <c r="IAT997"/>
      <c r="IAU997"/>
      <c r="IAV997"/>
      <c r="IAW997"/>
      <c r="IAX997"/>
      <c r="IAY997"/>
      <c r="IAZ997"/>
      <c r="IBA997"/>
      <c r="IBB997"/>
      <c r="IBC997"/>
      <c r="IBD997"/>
      <c r="IBE997"/>
      <c r="IBF997"/>
      <c r="IBG997"/>
      <c r="IBH997"/>
      <c r="IBI997"/>
      <c r="IBJ997"/>
      <c r="IBK997"/>
      <c r="IBL997"/>
      <c r="IBM997"/>
      <c r="IBN997"/>
      <c r="IBO997"/>
      <c r="IBP997"/>
      <c r="IBQ997"/>
      <c r="IBR997"/>
      <c r="IBS997"/>
      <c r="IBT997"/>
      <c r="IBU997"/>
      <c r="IBV997"/>
      <c r="IBW997"/>
      <c r="IBX997"/>
      <c r="IBY997"/>
      <c r="IBZ997"/>
      <c r="ICA997"/>
      <c r="ICB997"/>
      <c r="ICC997"/>
      <c r="ICD997"/>
      <c r="ICE997"/>
      <c r="ICF997"/>
      <c r="ICG997"/>
      <c r="ICH997"/>
      <c r="ICI997"/>
      <c r="ICJ997"/>
      <c r="ICK997"/>
      <c r="ICL997"/>
      <c r="ICM997"/>
      <c r="ICN997"/>
      <c r="ICO997"/>
      <c r="ICP997"/>
      <c r="ICQ997"/>
      <c r="ICR997"/>
      <c r="ICS997"/>
      <c r="ICT997"/>
      <c r="ICU997"/>
      <c r="ICV997"/>
      <c r="ICW997"/>
      <c r="ICX997"/>
      <c r="ICY997"/>
      <c r="ICZ997"/>
      <c r="IDA997"/>
      <c r="IDB997"/>
      <c r="IDC997"/>
      <c r="IDD997"/>
      <c r="IDE997"/>
      <c r="IDF997"/>
      <c r="IDG997"/>
      <c r="IDH997"/>
      <c r="IDI997"/>
      <c r="IDJ997"/>
      <c r="IDK997"/>
      <c r="IDL997"/>
      <c r="IDM997"/>
      <c r="IDN997"/>
      <c r="IDO997"/>
      <c r="IDP997"/>
      <c r="IDQ997"/>
      <c r="IDR997"/>
      <c r="IDS997"/>
      <c r="IDT997"/>
      <c r="IDU997"/>
      <c r="IDV997"/>
      <c r="IDW997"/>
      <c r="IDX997"/>
      <c r="IDY997"/>
      <c r="IDZ997"/>
      <c r="IEA997"/>
      <c r="IEB997"/>
      <c r="IEC997"/>
      <c r="IED997"/>
      <c r="IEE997"/>
      <c r="IEF997"/>
      <c r="IEG997"/>
      <c r="IEH997"/>
      <c r="IEI997"/>
      <c r="IEJ997"/>
      <c r="IEK997"/>
      <c r="IEL997"/>
      <c r="IEM997"/>
      <c r="IEN997"/>
      <c r="IEO997"/>
      <c r="IEP997"/>
      <c r="IEQ997"/>
      <c r="IER997"/>
      <c r="IES997"/>
      <c r="IET997"/>
      <c r="IEU997"/>
      <c r="IEV997"/>
      <c r="IEW997"/>
      <c r="IEX997"/>
      <c r="IEY997"/>
      <c r="IEZ997"/>
      <c r="IFA997"/>
      <c r="IFB997"/>
      <c r="IFC997"/>
      <c r="IFD997"/>
      <c r="IFE997"/>
      <c r="IFF997"/>
      <c r="IFG997"/>
      <c r="IFH997"/>
      <c r="IFI997"/>
      <c r="IFJ997"/>
      <c r="IFK997"/>
      <c r="IFL997"/>
      <c r="IFM997"/>
      <c r="IFN997"/>
      <c r="IFO997"/>
      <c r="IFP997"/>
      <c r="IFQ997"/>
      <c r="IFR997"/>
      <c r="IFS997"/>
      <c r="IFT997"/>
      <c r="IFU997"/>
      <c r="IFV997"/>
      <c r="IFW997"/>
      <c r="IFX997"/>
      <c r="IFY997"/>
      <c r="IFZ997"/>
      <c r="IGA997"/>
      <c r="IGB997"/>
      <c r="IGC997"/>
      <c r="IGD997"/>
      <c r="IGE997"/>
      <c r="IGF997"/>
      <c r="IGG997"/>
      <c r="IGH997"/>
      <c r="IGI997"/>
      <c r="IGJ997"/>
      <c r="IGK997"/>
      <c r="IGL997"/>
      <c r="IGM997"/>
      <c r="IGN997"/>
      <c r="IGO997"/>
      <c r="IGP997"/>
      <c r="IGQ997"/>
      <c r="IGR997"/>
      <c r="IGS997"/>
      <c r="IGT997"/>
      <c r="IGU997"/>
      <c r="IGV997"/>
      <c r="IGW997"/>
      <c r="IGX997"/>
      <c r="IGY997"/>
      <c r="IGZ997"/>
      <c r="IHA997"/>
      <c r="IHB997"/>
      <c r="IHC997"/>
      <c r="IHD997"/>
      <c r="IHE997"/>
      <c r="IHF997"/>
      <c r="IHG997"/>
      <c r="IHH997"/>
      <c r="IHI997"/>
      <c r="IHJ997"/>
      <c r="IHK997"/>
      <c r="IHL997"/>
      <c r="IHM997"/>
      <c r="IHN997"/>
      <c r="IHO997"/>
      <c r="IHP997"/>
      <c r="IHQ997"/>
      <c r="IHR997"/>
      <c r="IHS997"/>
      <c r="IHT997"/>
      <c r="IHU997"/>
      <c r="IHV997"/>
      <c r="IHW997"/>
      <c r="IHX997"/>
      <c r="IHY997"/>
      <c r="IHZ997"/>
      <c r="IIA997"/>
      <c r="IIB997"/>
      <c r="IIC997"/>
      <c r="IID997"/>
      <c r="IIE997"/>
      <c r="IIF997"/>
      <c r="IIG997"/>
      <c r="IIH997"/>
      <c r="III997"/>
      <c r="IIJ997"/>
      <c r="IIK997"/>
      <c r="IIL997"/>
      <c r="IIM997"/>
      <c r="IIN997"/>
      <c r="IIO997"/>
      <c r="IIP997"/>
      <c r="IIQ997"/>
      <c r="IIR997"/>
      <c r="IIS997"/>
      <c r="IIT997"/>
      <c r="IIU997"/>
      <c r="IIV997"/>
      <c r="IIW997"/>
      <c r="IIX997"/>
      <c r="IIY997"/>
      <c r="IIZ997"/>
      <c r="IJA997"/>
      <c r="IJB997"/>
      <c r="IJC997"/>
      <c r="IJD997"/>
      <c r="IJE997"/>
      <c r="IJF997"/>
      <c r="IJG997"/>
      <c r="IJH997"/>
      <c r="IJI997"/>
      <c r="IJJ997"/>
      <c r="IJK997"/>
      <c r="IJL997"/>
      <c r="IJM997"/>
      <c r="IJN997"/>
      <c r="IJO997"/>
      <c r="IJP997"/>
      <c r="IJQ997"/>
      <c r="IJR997"/>
      <c r="IJS997"/>
      <c r="IJT997"/>
      <c r="IJU997"/>
      <c r="IJV997"/>
      <c r="IJW997"/>
      <c r="IJX997"/>
      <c r="IJY997"/>
      <c r="IJZ997"/>
      <c r="IKA997"/>
      <c r="IKB997"/>
      <c r="IKC997"/>
      <c r="IKD997"/>
      <c r="IKE997"/>
      <c r="IKF997"/>
      <c r="IKG997"/>
      <c r="IKH997"/>
      <c r="IKI997"/>
      <c r="IKJ997"/>
      <c r="IKK997"/>
      <c r="IKL997"/>
      <c r="IKM997"/>
      <c r="IKN997"/>
      <c r="IKO997"/>
      <c r="IKP997"/>
      <c r="IKQ997"/>
      <c r="IKR997"/>
      <c r="IKS997"/>
      <c r="IKT997"/>
      <c r="IKU997"/>
      <c r="IKV997"/>
      <c r="IKW997"/>
      <c r="IKX997"/>
      <c r="IKY997"/>
      <c r="IKZ997"/>
      <c r="ILA997"/>
      <c r="ILB997"/>
      <c r="ILC997"/>
      <c r="ILD997"/>
      <c r="ILE997"/>
      <c r="ILF997"/>
      <c r="ILG997"/>
      <c r="ILH997"/>
      <c r="ILI997"/>
      <c r="ILJ997"/>
      <c r="ILK997"/>
      <c r="ILL997"/>
      <c r="ILM997"/>
      <c r="ILN997"/>
      <c r="ILO997"/>
      <c r="ILP997"/>
      <c r="ILQ997"/>
      <c r="ILR997"/>
      <c r="ILS997"/>
      <c r="ILT997"/>
      <c r="ILU997"/>
      <c r="ILV997"/>
      <c r="ILW997"/>
      <c r="ILX997"/>
      <c r="ILY997"/>
      <c r="ILZ997"/>
      <c r="IMA997"/>
      <c r="IMB997"/>
      <c r="IMC997"/>
      <c r="IMD997"/>
      <c r="IME997"/>
      <c r="IMF997"/>
      <c r="IMG997"/>
      <c r="IMH997"/>
      <c r="IMI997"/>
      <c r="IMJ997"/>
      <c r="IMK997"/>
      <c r="IML997"/>
      <c r="IMM997"/>
      <c r="IMN997"/>
      <c r="IMO997"/>
      <c r="IMP997"/>
      <c r="IMQ997"/>
      <c r="IMR997"/>
      <c r="IMS997"/>
      <c r="IMT997"/>
      <c r="IMU997"/>
      <c r="IMV997"/>
      <c r="IMW997"/>
      <c r="IMX997"/>
      <c r="IMY997"/>
      <c r="IMZ997"/>
      <c r="INA997"/>
      <c r="INB997"/>
      <c r="INC997"/>
      <c r="IND997"/>
      <c r="INE997"/>
      <c r="INF997"/>
      <c r="ING997"/>
      <c r="INH997"/>
      <c r="INI997"/>
      <c r="INJ997"/>
      <c r="INK997"/>
      <c r="INL997"/>
      <c r="INM997"/>
      <c r="INN997"/>
      <c r="INO997"/>
      <c r="INP997"/>
      <c r="INQ997"/>
      <c r="INR997"/>
      <c r="INS997"/>
      <c r="INT997"/>
      <c r="INU997"/>
      <c r="INV997"/>
      <c r="INW997"/>
      <c r="INX997"/>
      <c r="INY997"/>
      <c r="INZ997"/>
      <c r="IOA997"/>
      <c r="IOB997"/>
      <c r="IOC997"/>
      <c r="IOD997"/>
      <c r="IOE997"/>
      <c r="IOF997"/>
      <c r="IOG997"/>
      <c r="IOH997"/>
      <c r="IOI997"/>
      <c r="IOJ997"/>
      <c r="IOK997"/>
      <c r="IOL997"/>
      <c r="IOM997"/>
      <c r="ION997"/>
      <c r="IOO997"/>
      <c r="IOP997"/>
      <c r="IOQ997"/>
      <c r="IOR997"/>
      <c r="IOS997"/>
      <c r="IOT997"/>
      <c r="IOU997"/>
      <c r="IOV997"/>
      <c r="IOW997"/>
      <c r="IOX997"/>
      <c r="IOY997"/>
      <c r="IOZ997"/>
      <c r="IPA997"/>
      <c r="IPB997"/>
      <c r="IPC997"/>
      <c r="IPD997"/>
      <c r="IPE997"/>
      <c r="IPF997"/>
      <c r="IPG997"/>
      <c r="IPH997"/>
      <c r="IPI997"/>
      <c r="IPJ997"/>
      <c r="IPK997"/>
      <c r="IPL997"/>
      <c r="IPM997"/>
      <c r="IPN997"/>
      <c r="IPO997"/>
      <c r="IPP997"/>
      <c r="IPQ997"/>
      <c r="IPR997"/>
      <c r="IPS997"/>
      <c r="IPT997"/>
      <c r="IPU997"/>
      <c r="IPV997"/>
      <c r="IPW997"/>
      <c r="IPX997"/>
      <c r="IPY997"/>
      <c r="IPZ997"/>
      <c r="IQA997"/>
      <c r="IQB997"/>
      <c r="IQC997"/>
      <c r="IQD997"/>
      <c r="IQE997"/>
      <c r="IQF997"/>
      <c r="IQG997"/>
      <c r="IQH997"/>
      <c r="IQI997"/>
      <c r="IQJ997"/>
      <c r="IQK997"/>
      <c r="IQL997"/>
      <c r="IQM997"/>
      <c r="IQN997"/>
      <c r="IQO997"/>
      <c r="IQP997"/>
      <c r="IQQ997"/>
      <c r="IQR997"/>
      <c r="IQS997"/>
      <c r="IQT997"/>
      <c r="IQU997"/>
      <c r="IQV997"/>
      <c r="IQW997"/>
      <c r="IQX997"/>
      <c r="IQY997"/>
      <c r="IQZ997"/>
      <c r="IRA997"/>
      <c r="IRB997"/>
      <c r="IRC997"/>
      <c r="IRD997"/>
      <c r="IRE997"/>
      <c r="IRF997"/>
      <c r="IRG997"/>
      <c r="IRH997"/>
      <c r="IRI997"/>
      <c r="IRJ997"/>
      <c r="IRK997"/>
      <c r="IRL997"/>
      <c r="IRM997"/>
      <c r="IRN997"/>
      <c r="IRO997"/>
      <c r="IRP997"/>
      <c r="IRQ997"/>
      <c r="IRR997"/>
      <c r="IRS997"/>
      <c r="IRT997"/>
      <c r="IRU997"/>
      <c r="IRV997"/>
      <c r="IRW997"/>
      <c r="IRX997"/>
      <c r="IRY997"/>
      <c r="IRZ997"/>
      <c r="ISA997"/>
      <c r="ISB997"/>
      <c r="ISC997"/>
      <c r="ISD997"/>
      <c r="ISE997"/>
      <c r="ISF997"/>
      <c r="ISG997"/>
      <c r="ISH997"/>
      <c r="ISI997"/>
      <c r="ISJ997"/>
      <c r="ISK997"/>
      <c r="ISL997"/>
      <c r="ISM997"/>
      <c r="ISN997"/>
      <c r="ISO997"/>
      <c r="ISP997"/>
      <c r="ISQ997"/>
      <c r="ISR997"/>
      <c r="ISS997"/>
      <c r="IST997"/>
      <c r="ISU997"/>
      <c r="ISV997"/>
      <c r="ISW997"/>
      <c r="ISX997"/>
      <c r="ISY997"/>
      <c r="ISZ997"/>
      <c r="ITA997"/>
      <c r="ITB997"/>
      <c r="ITC997"/>
      <c r="ITD997"/>
      <c r="ITE997"/>
      <c r="ITF997"/>
      <c r="ITG997"/>
      <c r="ITH997"/>
      <c r="ITI997"/>
      <c r="ITJ997"/>
      <c r="ITK997"/>
      <c r="ITL997"/>
      <c r="ITM997"/>
      <c r="ITN997"/>
      <c r="ITO997"/>
      <c r="ITP997"/>
      <c r="ITQ997"/>
      <c r="ITR997"/>
      <c r="ITS997"/>
      <c r="ITT997"/>
      <c r="ITU997"/>
      <c r="ITV997"/>
      <c r="ITW997"/>
      <c r="ITX997"/>
      <c r="ITY997"/>
      <c r="ITZ997"/>
      <c r="IUA997"/>
      <c r="IUB997"/>
      <c r="IUC997"/>
      <c r="IUD997"/>
      <c r="IUE997"/>
      <c r="IUF997"/>
      <c r="IUG997"/>
      <c r="IUH997"/>
      <c r="IUI997"/>
      <c r="IUJ997"/>
      <c r="IUK997"/>
      <c r="IUL997"/>
      <c r="IUM997"/>
      <c r="IUN997"/>
      <c r="IUO997"/>
      <c r="IUP997"/>
      <c r="IUQ997"/>
      <c r="IUR997"/>
      <c r="IUS997"/>
      <c r="IUT997"/>
      <c r="IUU997"/>
      <c r="IUV997"/>
      <c r="IUW997"/>
      <c r="IUX997"/>
      <c r="IUY997"/>
      <c r="IUZ997"/>
      <c r="IVA997"/>
      <c r="IVB997"/>
      <c r="IVC997"/>
      <c r="IVD997"/>
      <c r="IVE997"/>
      <c r="IVF997"/>
      <c r="IVG997"/>
      <c r="IVH997"/>
      <c r="IVI997"/>
      <c r="IVJ997"/>
      <c r="IVK997"/>
      <c r="IVL997"/>
      <c r="IVM997"/>
      <c r="IVN997"/>
      <c r="IVO997"/>
      <c r="IVP997"/>
      <c r="IVQ997"/>
      <c r="IVR997"/>
      <c r="IVS997"/>
      <c r="IVT997"/>
      <c r="IVU997"/>
      <c r="IVV997"/>
      <c r="IVW997"/>
      <c r="IVX997"/>
      <c r="IVY997"/>
      <c r="IVZ997"/>
      <c r="IWA997"/>
      <c r="IWB997"/>
      <c r="IWC997"/>
      <c r="IWD997"/>
      <c r="IWE997"/>
      <c r="IWF997"/>
      <c r="IWG997"/>
      <c r="IWH997"/>
      <c r="IWI997"/>
      <c r="IWJ997"/>
      <c r="IWK997"/>
      <c r="IWL997"/>
      <c r="IWM997"/>
      <c r="IWN997"/>
      <c r="IWO997"/>
      <c r="IWP997"/>
      <c r="IWQ997"/>
      <c r="IWR997"/>
      <c r="IWS997"/>
      <c r="IWT997"/>
      <c r="IWU997"/>
      <c r="IWV997"/>
      <c r="IWW997"/>
      <c r="IWX997"/>
      <c r="IWY997"/>
      <c r="IWZ997"/>
      <c r="IXA997"/>
      <c r="IXB997"/>
      <c r="IXC997"/>
      <c r="IXD997"/>
      <c r="IXE997"/>
      <c r="IXF997"/>
      <c r="IXG997"/>
      <c r="IXH997"/>
      <c r="IXI997"/>
      <c r="IXJ997"/>
      <c r="IXK997"/>
      <c r="IXL997"/>
      <c r="IXM997"/>
      <c r="IXN997"/>
      <c r="IXO997"/>
      <c r="IXP997"/>
      <c r="IXQ997"/>
      <c r="IXR997"/>
      <c r="IXS997"/>
      <c r="IXT997"/>
      <c r="IXU997"/>
      <c r="IXV997"/>
      <c r="IXW997"/>
      <c r="IXX997"/>
      <c r="IXY997"/>
      <c r="IXZ997"/>
      <c r="IYA997"/>
      <c r="IYB997"/>
      <c r="IYC997"/>
      <c r="IYD997"/>
      <c r="IYE997"/>
      <c r="IYF997"/>
      <c r="IYG997"/>
      <c r="IYH997"/>
      <c r="IYI997"/>
      <c r="IYJ997"/>
      <c r="IYK997"/>
      <c r="IYL997"/>
      <c r="IYM997"/>
      <c r="IYN997"/>
      <c r="IYO997"/>
      <c r="IYP997"/>
      <c r="IYQ997"/>
      <c r="IYR997"/>
      <c r="IYS997"/>
      <c r="IYT997"/>
      <c r="IYU997"/>
      <c r="IYV997"/>
      <c r="IYW997"/>
      <c r="IYX997"/>
      <c r="IYY997"/>
      <c r="IYZ997"/>
      <c r="IZA997"/>
      <c r="IZB997"/>
      <c r="IZC997"/>
      <c r="IZD997"/>
      <c r="IZE997"/>
      <c r="IZF997"/>
      <c r="IZG997"/>
      <c r="IZH997"/>
      <c r="IZI997"/>
      <c r="IZJ997"/>
      <c r="IZK997"/>
      <c r="IZL997"/>
      <c r="IZM997"/>
      <c r="IZN997"/>
      <c r="IZO997"/>
      <c r="IZP997"/>
      <c r="IZQ997"/>
      <c r="IZR997"/>
      <c r="IZS997"/>
      <c r="IZT997"/>
      <c r="IZU997"/>
      <c r="IZV997"/>
      <c r="IZW997"/>
      <c r="IZX997"/>
      <c r="IZY997"/>
      <c r="IZZ997"/>
      <c r="JAA997"/>
      <c r="JAB997"/>
      <c r="JAC997"/>
      <c r="JAD997"/>
      <c r="JAE997"/>
      <c r="JAF997"/>
      <c r="JAG997"/>
      <c r="JAH997"/>
      <c r="JAI997"/>
      <c r="JAJ997"/>
      <c r="JAK997"/>
      <c r="JAL997"/>
      <c r="JAM997"/>
      <c r="JAN997"/>
      <c r="JAO997"/>
      <c r="JAP997"/>
      <c r="JAQ997"/>
      <c r="JAR997"/>
      <c r="JAS997"/>
      <c r="JAT997"/>
      <c r="JAU997"/>
      <c r="JAV997"/>
      <c r="JAW997"/>
      <c r="JAX997"/>
      <c r="JAY997"/>
      <c r="JAZ997"/>
      <c r="JBA997"/>
      <c r="JBB997"/>
      <c r="JBC997"/>
      <c r="JBD997"/>
      <c r="JBE997"/>
      <c r="JBF997"/>
      <c r="JBG997"/>
      <c r="JBH997"/>
      <c r="JBI997"/>
      <c r="JBJ997"/>
      <c r="JBK997"/>
      <c r="JBL997"/>
      <c r="JBM997"/>
      <c r="JBN997"/>
      <c r="JBO997"/>
      <c r="JBP997"/>
      <c r="JBQ997"/>
      <c r="JBR997"/>
      <c r="JBS997"/>
      <c r="JBT997"/>
      <c r="JBU997"/>
      <c r="JBV997"/>
      <c r="JBW997"/>
      <c r="JBX997"/>
      <c r="JBY997"/>
      <c r="JBZ997"/>
      <c r="JCA997"/>
      <c r="JCB997"/>
      <c r="JCC997"/>
      <c r="JCD997"/>
      <c r="JCE997"/>
      <c r="JCF997"/>
      <c r="JCG997"/>
      <c r="JCH997"/>
      <c r="JCI997"/>
      <c r="JCJ997"/>
      <c r="JCK997"/>
      <c r="JCL997"/>
      <c r="JCM997"/>
      <c r="JCN997"/>
      <c r="JCO997"/>
      <c r="JCP997"/>
      <c r="JCQ997"/>
      <c r="JCR997"/>
      <c r="JCS997"/>
      <c r="JCT997"/>
      <c r="JCU997"/>
      <c r="JCV997"/>
      <c r="JCW997"/>
      <c r="JCX997"/>
      <c r="JCY997"/>
      <c r="JCZ997"/>
      <c r="JDA997"/>
      <c r="JDB997"/>
      <c r="JDC997"/>
      <c r="JDD997"/>
      <c r="JDE997"/>
      <c r="JDF997"/>
      <c r="JDG997"/>
      <c r="JDH997"/>
      <c r="JDI997"/>
      <c r="JDJ997"/>
      <c r="JDK997"/>
      <c r="JDL997"/>
      <c r="JDM997"/>
      <c r="JDN997"/>
      <c r="JDO997"/>
      <c r="JDP997"/>
      <c r="JDQ997"/>
      <c r="JDR997"/>
      <c r="JDS997"/>
      <c r="JDT997"/>
      <c r="JDU997"/>
      <c r="JDV997"/>
      <c r="JDW997"/>
      <c r="JDX997"/>
      <c r="JDY997"/>
      <c r="JDZ997"/>
      <c r="JEA997"/>
      <c r="JEB997"/>
      <c r="JEC997"/>
      <c r="JED997"/>
      <c r="JEE997"/>
      <c r="JEF997"/>
      <c r="JEG997"/>
      <c r="JEH997"/>
      <c r="JEI997"/>
      <c r="JEJ997"/>
      <c r="JEK997"/>
      <c r="JEL997"/>
      <c r="JEM997"/>
      <c r="JEN997"/>
      <c r="JEO997"/>
      <c r="JEP997"/>
      <c r="JEQ997"/>
      <c r="JER997"/>
      <c r="JES997"/>
      <c r="JET997"/>
      <c r="JEU997"/>
      <c r="JEV997"/>
      <c r="JEW997"/>
      <c r="JEX997"/>
      <c r="JEY997"/>
      <c r="JEZ997"/>
      <c r="JFA997"/>
      <c r="JFB997"/>
      <c r="JFC997"/>
      <c r="JFD997"/>
      <c r="JFE997"/>
      <c r="JFF997"/>
      <c r="JFG997"/>
      <c r="JFH997"/>
      <c r="JFI997"/>
      <c r="JFJ997"/>
      <c r="JFK997"/>
      <c r="JFL997"/>
      <c r="JFM997"/>
      <c r="JFN997"/>
      <c r="JFO997"/>
      <c r="JFP997"/>
      <c r="JFQ997"/>
      <c r="JFR997"/>
      <c r="JFS997"/>
      <c r="JFT997"/>
      <c r="JFU997"/>
      <c r="JFV997"/>
      <c r="JFW997"/>
      <c r="JFX997"/>
      <c r="JFY997"/>
      <c r="JFZ997"/>
      <c r="JGA997"/>
      <c r="JGB997"/>
      <c r="JGC997"/>
      <c r="JGD997"/>
      <c r="JGE997"/>
      <c r="JGF997"/>
      <c r="JGG997"/>
      <c r="JGH997"/>
      <c r="JGI997"/>
      <c r="JGJ997"/>
      <c r="JGK997"/>
      <c r="JGL997"/>
      <c r="JGM997"/>
      <c r="JGN997"/>
      <c r="JGO997"/>
      <c r="JGP997"/>
      <c r="JGQ997"/>
      <c r="JGR997"/>
      <c r="JGS997"/>
      <c r="JGT997"/>
      <c r="JGU997"/>
      <c r="JGV997"/>
      <c r="JGW997"/>
      <c r="JGX997"/>
      <c r="JGY997"/>
      <c r="JGZ997"/>
      <c r="JHA997"/>
      <c r="JHB997"/>
      <c r="JHC997"/>
      <c r="JHD997"/>
      <c r="JHE997"/>
      <c r="JHF997"/>
      <c r="JHG997"/>
      <c r="JHH997"/>
      <c r="JHI997"/>
      <c r="JHJ997"/>
      <c r="JHK997"/>
      <c r="JHL997"/>
      <c r="JHM997"/>
      <c r="JHN997"/>
      <c r="JHO997"/>
      <c r="JHP997"/>
      <c r="JHQ997"/>
      <c r="JHR997"/>
      <c r="JHS997"/>
      <c r="JHT997"/>
      <c r="JHU997"/>
      <c r="JHV997"/>
      <c r="JHW997"/>
      <c r="JHX997"/>
      <c r="JHY997"/>
      <c r="JHZ997"/>
      <c r="JIA997"/>
      <c r="JIB997"/>
      <c r="JIC997"/>
      <c r="JID997"/>
      <c r="JIE997"/>
      <c r="JIF997"/>
      <c r="JIG997"/>
      <c r="JIH997"/>
      <c r="JII997"/>
      <c r="JIJ997"/>
      <c r="JIK997"/>
      <c r="JIL997"/>
      <c r="JIM997"/>
      <c r="JIN997"/>
      <c r="JIO997"/>
      <c r="JIP997"/>
      <c r="JIQ997"/>
      <c r="JIR997"/>
      <c r="JIS997"/>
      <c r="JIT997"/>
      <c r="JIU997"/>
      <c r="JIV997"/>
      <c r="JIW997"/>
      <c r="JIX997"/>
      <c r="JIY997"/>
      <c r="JIZ997"/>
      <c r="JJA997"/>
      <c r="JJB997"/>
      <c r="JJC997"/>
      <c r="JJD997"/>
      <c r="JJE997"/>
      <c r="JJF997"/>
      <c r="JJG997"/>
      <c r="JJH997"/>
      <c r="JJI997"/>
      <c r="JJJ997"/>
      <c r="JJK997"/>
      <c r="JJL997"/>
      <c r="JJM997"/>
      <c r="JJN997"/>
      <c r="JJO997"/>
      <c r="JJP997"/>
      <c r="JJQ997"/>
      <c r="JJR997"/>
      <c r="JJS997"/>
      <c r="JJT997"/>
      <c r="JJU997"/>
      <c r="JJV997"/>
      <c r="JJW997"/>
      <c r="JJX997"/>
      <c r="JJY997"/>
      <c r="JJZ997"/>
      <c r="JKA997"/>
      <c r="JKB997"/>
      <c r="JKC997"/>
      <c r="JKD997"/>
      <c r="JKE997"/>
      <c r="JKF997"/>
      <c r="JKG997"/>
      <c r="JKH997"/>
      <c r="JKI997"/>
      <c r="JKJ997"/>
      <c r="JKK997"/>
      <c r="JKL997"/>
      <c r="JKM997"/>
      <c r="JKN997"/>
      <c r="JKO997"/>
      <c r="JKP997"/>
      <c r="JKQ997"/>
      <c r="JKR997"/>
      <c r="JKS997"/>
      <c r="JKT997"/>
      <c r="JKU997"/>
      <c r="JKV997"/>
      <c r="JKW997"/>
      <c r="JKX997"/>
      <c r="JKY997"/>
      <c r="JKZ997"/>
      <c r="JLA997"/>
      <c r="JLB997"/>
      <c r="JLC997"/>
      <c r="JLD997"/>
      <c r="JLE997"/>
      <c r="JLF997"/>
      <c r="JLG997"/>
      <c r="JLH997"/>
      <c r="JLI997"/>
      <c r="JLJ997"/>
      <c r="JLK997"/>
      <c r="JLL997"/>
      <c r="JLM997"/>
      <c r="JLN997"/>
      <c r="JLO997"/>
      <c r="JLP997"/>
      <c r="JLQ997"/>
      <c r="JLR997"/>
      <c r="JLS997"/>
      <c r="JLT997"/>
      <c r="JLU997"/>
      <c r="JLV997"/>
      <c r="JLW997"/>
      <c r="JLX997"/>
      <c r="JLY997"/>
      <c r="JLZ997"/>
      <c r="JMA997"/>
      <c r="JMB997"/>
      <c r="JMC997"/>
      <c r="JMD997"/>
      <c r="JME997"/>
      <c r="JMF997"/>
      <c r="JMG997"/>
      <c r="JMH997"/>
      <c r="JMI997"/>
      <c r="JMJ997"/>
      <c r="JMK997"/>
      <c r="JML997"/>
      <c r="JMM997"/>
      <c r="JMN997"/>
      <c r="JMO997"/>
      <c r="JMP997"/>
      <c r="JMQ997"/>
      <c r="JMR997"/>
      <c r="JMS997"/>
      <c r="JMT997"/>
      <c r="JMU997"/>
      <c r="JMV997"/>
      <c r="JMW997"/>
      <c r="JMX997"/>
      <c r="JMY997"/>
      <c r="JMZ997"/>
      <c r="JNA997"/>
      <c r="JNB997"/>
      <c r="JNC997"/>
      <c r="JND997"/>
      <c r="JNE997"/>
      <c r="JNF997"/>
      <c r="JNG997"/>
      <c r="JNH997"/>
      <c r="JNI997"/>
      <c r="JNJ997"/>
      <c r="JNK997"/>
      <c r="JNL997"/>
      <c r="JNM997"/>
      <c r="JNN997"/>
      <c r="JNO997"/>
      <c r="JNP997"/>
      <c r="JNQ997"/>
      <c r="JNR997"/>
      <c r="JNS997"/>
      <c r="JNT997"/>
      <c r="JNU997"/>
      <c r="JNV997"/>
      <c r="JNW997"/>
      <c r="JNX997"/>
      <c r="JNY997"/>
      <c r="JNZ997"/>
      <c r="JOA997"/>
      <c r="JOB997"/>
      <c r="JOC997"/>
      <c r="JOD997"/>
      <c r="JOE997"/>
      <c r="JOF997"/>
      <c r="JOG997"/>
      <c r="JOH997"/>
      <c r="JOI997"/>
      <c r="JOJ997"/>
      <c r="JOK997"/>
      <c r="JOL997"/>
      <c r="JOM997"/>
      <c r="JON997"/>
      <c r="JOO997"/>
      <c r="JOP997"/>
      <c r="JOQ997"/>
      <c r="JOR997"/>
      <c r="JOS997"/>
      <c r="JOT997"/>
      <c r="JOU997"/>
      <c r="JOV997"/>
      <c r="JOW997"/>
      <c r="JOX997"/>
      <c r="JOY997"/>
      <c r="JOZ997"/>
      <c r="JPA997"/>
      <c r="JPB997"/>
      <c r="JPC997"/>
      <c r="JPD997"/>
      <c r="JPE997"/>
      <c r="JPF997"/>
      <c r="JPG997"/>
      <c r="JPH997"/>
      <c r="JPI997"/>
      <c r="JPJ997"/>
      <c r="JPK997"/>
      <c r="JPL997"/>
      <c r="JPM997"/>
      <c r="JPN997"/>
      <c r="JPO997"/>
      <c r="JPP997"/>
      <c r="JPQ997"/>
      <c r="JPR997"/>
      <c r="JPS997"/>
      <c r="JPT997"/>
      <c r="JPU997"/>
      <c r="JPV997"/>
      <c r="JPW997"/>
      <c r="JPX997"/>
      <c r="JPY997"/>
      <c r="JPZ997"/>
      <c r="JQA997"/>
      <c r="JQB997"/>
      <c r="JQC997"/>
      <c r="JQD997"/>
      <c r="JQE997"/>
      <c r="JQF997"/>
      <c r="JQG997"/>
      <c r="JQH997"/>
      <c r="JQI997"/>
      <c r="JQJ997"/>
      <c r="JQK997"/>
      <c r="JQL997"/>
      <c r="JQM997"/>
      <c r="JQN997"/>
      <c r="JQO997"/>
      <c r="JQP997"/>
      <c r="JQQ997"/>
      <c r="JQR997"/>
      <c r="JQS997"/>
      <c r="JQT997"/>
      <c r="JQU997"/>
      <c r="JQV997"/>
      <c r="JQW997"/>
      <c r="JQX997"/>
      <c r="JQY997"/>
      <c r="JQZ997"/>
      <c r="JRA997"/>
      <c r="JRB997"/>
      <c r="JRC997"/>
      <c r="JRD997"/>
      <c r="JRE997"/>
      <c r="JRF997"/>
      <c r="JRG997"/>
      <c r="JRH997"/>
      <c r="JRI997"/>
      <c r="JRJ997"/>
      <c r="JRK997"/>
      <c r="JRL997"/>
      <c r="JRM997"/>
      <c r="JRN997"/>
      <c r="JRO997"/>
      <c r="JRP997"/>
      <c r="JRQ997"/>
      <c r="JRR997"/>
      <c r="JRS997"/>
      <c r="JRT997"/>
      <c r="JRU997"/>
      <c r="JRV997"/>
      <c r="JRW997"/>
      <c r="JRX997"/>
      <c r="JRY997"/>
      <c r="JRZ997"/>
      <c r="JSA997"/>
      <c r="JSB997"/>
      <c r="JSC997"/>
      <c r="JSD997"/>
      <c r="JSE997"/>
      <c r="JSF997"/>
      <c r="JSG997"/>
      <c r="JSH997"/>
      <c r="JSI997"/>
      <c r="JSJ997"/>
      <c r="JSK997"/>
      <c r="JSL997"/>
      <c r="JSM997"/>
      <c r="JSN997"/>
      <c r="JSO997"/>
      <c r="JSP997"/>
      <c r="JSQ997"/>
      <c r="JSR997"/>
      <c r="JSS997"/>
      <c r="JST997"/>
      <c r="JSU997"/>
      <c r="JSV997"/>
      <c r="JSW997"/>
      <c r="JSX997"/>
      <c r="JSY997"/>
      <c r="JSZ997"/>
      <c r="JTA997"/>
      <c r="JTB997"/>
      <c r="JTC997"/>
      <c r="JTD997"/>
      <c r="JTE997"/>
      <c r="JTF997"/>
      <c r="JTG997"/>
      <c r="JTH997"/>
      <c r="JTI997"/>
      <c r="JTJ997"/>
      <c r="JTK997"/>
      <c r="JTL997"/>
      <c r="JTM997"/>
      <c r="JTN997"/>
      <c r="JTO997"/>
      <c r="JTP997"/>
      <c r="JTQ997"/>
      <c r="JTR997"/>
      <c r="JTS997"/>
      <c r="JTT997"/>
      <c r="JTU997"/>
      <c r="JTV997"/>
      <c r="JTW997"/>
      <c r="JTX997"/>
      <c r="JTY997"/>
      <c r="JTZ997"/>
      <c r="JUA997"/>
      <c r="JUB997"/>
      <c r="JUC997"/>
      <c r="JUD997"/>
      <c r="JUE997"/>
      <c r="JUF997"/>
      <c r="JUG997"/>
      <c r="JUH997"/>
      <c r="JUI997"/>
      <c r="JUJ997"/>
      <c r="JUK997"/>
      <c r="JUL997"/>
      <c r="JUM997"/>
      <c r="JUN997"/>
      <c r="JUO997"/>
      <c r="JUP997"/>
      <c r="JUQ997"/>
      <c r="JUR997"/>
      <c r="JUS997"/>
      <c r="JUT997"/>
      <c r="JUU997"/>
      <c r="JUV997"/>
      <c r="JUW997"/>
      <c r="JUX997"/>
      <c r="JUY997"/>
      <c r="JUZ997"/>
      <c r="JVA997"/>
      <c r="JVB997"/>
      <c r="JVC997"/>
      <c r="JVD997"/>
      <c r="JVE997"/>
      <c r="JVF997"/>
      <c r="JVG997"/>
      <c r="JVH997"/>
      <c r="JVI997"/>
      <c r="JVJ997"/>
      <c r="JVK997"/>
      <c r="JVL997"/>
      <c r="JVM997"/>
      <c r="JVN997"/>
      <c r="JVO997"/>
      <c r="JVP997"/>
      <c r="JVQ997"/>
      <c r="JVR997"/>
      <c r="JVS997"/>
      <c r="JVT997"/>
      <c r="JVU997"/>
      <c r="JVV997"/>
      <c r="JVW997"/>
      <c r="JVX997"/>
      <c r="JVY997"/>
      <c r="JVZ997"/>
      <c r="JWA997"/>
      <c r="JWB997"/>
      <c r="JWC997"/>
      <c r="JWD997"/>
      <c r="JWE997"/>
      <c r="JWF997"/>
      <c r="JWG997"/>
      <c r="JWH997"/>
      <c r="JWI997"/>
      <c r="JWJ997"/>
      <c r="JWK997"/>
      <c r="JWL997"/>
      <c r="JWM997"/>
      <c r="JWN997"/>
      <c r="JWO997"/>
      <c r="JWP997"/>
      <c r="JWQ997"/>
      <c r="JWR997"/>
      <c r="JWS997"/>
      <c r="JWT997"/>
      <c r="JWU997"/>
      <c r="JWV997"/>
      <c r="JWW997"/>
      <c r="JWX997"/>
      <c r="JWY997"/>
      <c r="JWZ997"/>
      <c r="JXA997"/>
      <c r="JXB997"/>
      <c r="JXC997"/>
      <c r="JXD997"/>
      <c r="JXE997"/>
      <c r="JXF997"/>
      <c r="JXG997"/>
      <c r="JXH997"/>
      <c r="JXI997"/>
      <c r="JXJ997"/>
      <c r="JXK997"/>
      <c r="JXL997"/>
      <c r="JXM997"/>
      <c r="JXN997"/>
      <c r="JXO997"/>
      <c r="JXP997"/>
      <c r="JXQ997"/>
      <c r="JXR997"/>
      <c r="JXS997"/>
      <c r="JXT997"/>
      <c r="JXU997"/>
      <c r="JXV997"/>
      <c r="JXW997"/>
      <c r="JXX997"/>
      <c r="JXY997"/>
      <c r="JXZ997"/>
      <c r="JYA997"/>
      <c r="JYB997"/>
      <c r="JYC997"/>
      <c r="JYD997"/>
      <c r="JYE997"/>
      <c r="JYF997"/>
      <c r="JYG997"/>
      <c r="JYH997"/>
      <c r="JYI997"/>
      <c r="JYJ997"/>
      <c r="JYK997"/>
      <c r="JYL997"/>
      <c r="JYM997"/>
      <c r="JYN997"/>
      <c r="JYO997"/>
      <c r="JYP997"/>
      <c r="JYQ997"/>
      <c r="JYR997"/>
      <c r="JYS997"/>
      <c r="JYT997"/>
      <c r="JYU997"/>
      <c r="JYV997"/>
      <c r="JYW997"/>
      <c r="JYX997"/>
      <c r="JYY997"/>
      <c r="JYZ997"/>
      <c r="JZA997"/>
      <c r="JZB997"/>
      <c r="JZC997"/>
      <c r="JZD997"/>
      <c r="JZE997"/>
      <c r="JZF997"/>
      <c r="JZG997"/>
      <c r="JZH997"/>
      <c r="JZI997"/>
      <c r="JZJ997"/>
      <c r="JZK997"/>
      <c r="JZL997"/>
      <c r="JZM997"/>
      <c r="JZN997"/>
      <c r="JZO997"/>
      <c r="JZP997"/>
      <c r="JZQ997"/>
      <c r="JZR997"/>
      <c r="JZS997"/>
      <c r="JZT997"/>
      <c r="JZU997"/>
      <c r="JZV997"/>
      <c r="JZW997"/>
      <c r="JZX997"/>
      <c r="JZY997"/>
      <c r="JZZ997"/>
      <c r="KAA997"/>
      <c r="KAB997"/>
      <c r="KAC997"/>
      <c r="KAD997"/>
      <c r="KAE997"/>
      <c r="KAF997"/>
      <c r="KAG997"/>
      <c r="KAH997"/>
      <c r="KAI997"/>
      <c r="KAJ997"/>
      <c r="KAK997"/>
      <c r="KAL997"/>
      <c r="KAM997"/>
      <c r="KAN997"/>
      <c r="KAO997"/>
      <c r="KAP997"/>
      <c r="KAQ997"/>
      <c r="KAR997"/>
      <c r="KAS997"/>
      <c r="KAT997"/>
      <c r="KAU997"/>
      <c r="KAV997"/>
      <c r="KAW997"/>
      <c r="KAX997"/>
      <c r="KAY997"/>
      <c r="KAZ997"/>
      <c r="KBA997"/>
      <c r="KBB997"/>
      <c r="KBC997"/>
      <c r="KBD997"/>
      <c r="KBE997"/>
      <c r="KBF997"/>
      <c r="KBG997"/>
      <c r="KBH997"/>
      <c r="KBI997"/>
      <c r="KBJ997"/>
      <c r="KBK997"/>
      <c r="KBL997"/>
      <c r="KBM997"/>
      <c r="KBN997"/>
      <c r="KBO997"/>
      <c r="KBP997"/>
      <c r="KBQ997"/>
      <c r="KBR997"/>
      <c r="KBS997"/>
      <c r="KBT997"/>
      <c r="KBU997"/>
      <c r="KBV997"/>
      <c r="KBW997"/>
      <c r="KBX997"/>
      <c r="KBY997"/>
      <c r="KBZ997"/>
      <c r="KCA997"/>
      <c r="KCB997"/>
      <c r="KCC997"/>
      <c r="KCD997"/>
      <c r="KCE997"/>
      <c r="KCF997"/>
      <c r="KCG997"/>
      <c r="KCH997"/>
      <c r="KCI997"/>
      <c r="KCJ997"/>
      <c r="KCK997"/>
      <c r="KCL997"/>
      <c r="KCM997"/>
      <c r="KCN997"/>
      <c r="KCO997"/>
      <c r="KCP997"/>
      <c r="KCQ997"/>
      <c r="KCR997"/>
      <c r="KCS997"/>
      <c r="KCT997"/>
      <c r="KCU997"/>
      <c r="KCV997"/>
      <c r="KCW997"/>
      <c r="KCX997"/>
      <c r="KCY997"/>
      <c r="KCZ997"/>
      <c r="KDA997"/>
      <c r="KDB997"/>
      <c r="KDC997"/>
      <c r="KDD997"/>
      <c r="KDE997"/>
      <c r="KDF997"/>
      <c r="KDG997"/>
      <c r="KDH997"/>
      <c r="KDI997"/>
      <c r="KDJ997"/>
      <c r="KDK997"/>
      <c r="KDL997"/>
      <c r="KDM997"/>
      <c r="KDN997"/>
      <c r="KDO997"/>
      <c r="KDP997"/>
      <c r="KDQ997"/>
      <c r="KDR997"/>
      <c r="KDS997"/>
      <c r="KDT997"/>
      <c r="KDU997"/>
      <c r="KDV997"/>
      <c r="KDW997"/>
      <c r="KDX997"/>
      <c r="KDY997"/>
      <c r="KDZ997"/>
      <c r="KEA997"/>
      <c r="KEB997"/>
      <c r="KEC997"/>
      <c r="KED997"/>
      <c r="KEE997"/>
      <c r="KEF997"/>
      <c r="KEG997"/>
      <c r="KEH997"/>
      <c r="KEI997"/>
      <c r="KEJ997"/>
      <c r="KEK997"/>
      <c r="KEL997"/>
      <c r="KEM997"/>
      <c r="KEN997"/>
      <c r="KEO997"/>
      <c r="KEP997"/>
      <c r="KEQ997"/>
      <c r="KER997"/>
      <c r="KES997"/>
      <c r="KET997"/>
      <c r="KEU997"/>
      <c r="KEV997"/>
      <c r="KEW997"/>
      <c r="KEX997"/>
      <c r="KEY997"/>
      <c r="KEZ997"/>
      <c r="KFA997"/>
      <c r="KFB997"/>
      <c r="KFC997"/>
      <c r="KFD997"/>
      <c r="KFE997"/>
      <c r="KFF997"/>
      <c r="KFG997"/>
      <c r="KFH997"/>
      <c r="KFI997"/>
      <c r="KFJ997"/>
      <c r="KFK997"/>
      <c r="KFL997"/>
      <c r="KFM997"/>
      <c r="KFN997"/>
      <c r="KFO997"/>
      <c r="KFP997"/>
      <c r="KFQ997"/>
      <c r="KFR997"/>
      <c r="KFS997"/>
      <c r="KFT997"/>
      <c r="KFU997"/>
      <c r="KFV997"/>
      <c r="KFW997"/>
      <c r="KFX997"/>
      <c r="KFY997"/>
      <c r="KFZ997"/>
      <c r="KGA997"/>
      <c r="KGB997"/>
      <c r="KGC997"/>
      <c r="KGD997"/>
      <c r="KGE997"/>
      <c r="KGF997"/>
      <c r="KGG997"/>
      <c r="KGH997"/>
      <c r="KGI997"/>
      <c r="KGJ997"/>
      <c r="KGK997"/>
      <c r="KGL997"/>
      <c r="KGM997"/>
      <c r="KGN997"/>
      <c r="KGO997"/>
      <c r="KGP997"/>
      <c r="KGQ997"/>
      <c r="KGR997"/>
      <c r="KGS997"/>
      <c r="KGT997"/>
      <c r="KGU997"/>
      <c r="KGV997"/>
      <c r="KGW997"/>
      <c r="KGX997"/>
      <c r="KGY997"/>
      <c r="KGZ997"/>
      <c r="KHA997"/>
      <c r="KHB997"/>
      <c r="KHC997"/>
      <c r="KHD997"/>
      <c r="KHE997"/>
      <c r="KHF997"/>
      <c r="KHG997"/>
      <c r="KHH997"/>
      <c r="KHI997"/>
      <c r="KHJ997"/>
      <c r="KHK997"/>
      <c r="KHL997"/>
      <c r="KHM997"/>
      <c r="KHN997"/>
      <c r="KHO997"/>
      <c r="KHP997"/>
      <c r="KHQ997"/>
      <c r="KHR997"/>
      <c r="KHS997"/>
      <c r="KHT997"/>
      <c r="KHU997"/>
      <c r="KHV997"/>
      <c r="KHW997"/>
      <c r="KHX997"/>
      <c r="KHY997"/>
      <c r="KHZ997"/>
      <c r="KIA997"/>
      <c r="KIB997"/>
      <c r="KIC997"/>
      <c r="KID997"/>
      <c r="KIE997"/>
      <c r="KIF997"/>
      <c r="KIG997"/>
      <c r="KIH997"/>
      <c r="KII997"/>
      <c r="KIJ997"/>
      <c r="KIK997"/>
      <c r="KIL997"/>
      <c r="KIM997"/>
      <c r="KIN997"/>
      <c r="KIO997"/>
      <c r="KIP997"/>
      <c r="KIQ997"/>
      <c r="KIR997"/>
      <c r="KIS997"/>
      <c r="KIT997"/>
      <c r="KIU997"/>
      <c r="KIV997"/>
      <c r="KIW997"/>
      <c r="KIX997"/>
      <c r="KIY997"/>
      <c r="KIZ997"/>
      <c r="KJA997"/>
      <c r="KJB997"/>
      <c r="KJC997"/>
      <c r="KJD997"/>
      <c r="KJE997"/>
      <c r="KJF997"/>
      <c r="KJG997"/>
      <c r="KJH997"/>
      <c r="KJI997"/>
      <c r="KJJ997"/>
      <c r="KJK997"/>
      <c r="KJL997"/>
      <c r="KJM997"/>
      <c r="KJN997"/>
      <c r="KJO997"/>
      <c r="KJP997"/>
      <c r="KJQ997"/>
      <c r="KJR997"/>
      <c r="KJS997"/>
      <c r="KJT997"/>
      <c r="KJU997"/>
      <c r="KJV997"/>
      <c r="KJW997"/>
      <c r="KJX997"/>
      <c r="KJY997"/>
      <c r="KJZ997"/>
      <c r="KKA997"/>
      <c r="KKB997"/>
      <c r="KKC997"/>
      <c r="KKD997"/>
      <c r="KKE997"/>
      <c r="KKF997"/>
      <c r="KKG997"/>
      <c r="KKH997"/>
      <c r="KKI997"/>
      <c r="KKJ997"/>
      <c r="KKK997"/>
      <c r="KKL997"/>
      <c r="KKM997"/>
      <c r="KKN997"/>
      <c r="KKO997"/>
      <c r="KKP997"/>
      <c r="KKQ997"/>
      <c r="KKR997"/>
      <c r="KKS997"/>
      <c r="KKT997"/>
      <c r="KKU997"/>
      <c r="KKV997"/>
      <c r="KKW997"/>
      <c r="KKX997"/>
      <c r="KKY997"/>
      <c r="KKZ997"/>
      <c r="KLA997"/>
      <c r="KLB997"/>
      <c r="KLC997"/>
      <c r="KLD997"/>
      <c r="KLE997"/>
      <c r="KLF997"/>
      <c r="KLG997"/>
      <c r="KLH997"/>
      <c r="KLI997"/>
      <c r="KLJ997"/>
      <c r="KLK997"/>
      <c r="KLL997"/>
      <c r="KLM997"/>
      <c r="KLN997"/>
      <c r="KLO997"/>
      <c r="KLP997"/>
      <c r="KLQ997"/>
      <c r="KLR997"/>
      <c r="KLS997"/>
      <c r="KLT997"/>
      <c r="KLU997"/>
      <c r="KLV997"/>
      <c r="KLW997"/>
      <c r="KLX997"/>
      <c r="KLY997"/>
      <c r="KLZ997"/>
      <c r="KMA997"/>
      <c r="KMB997"/>
      <c r="KMC997"/>
      <c r="KMD997"/>
      <c r="KME997"/>
      <c r="KMF997"/>
      <c r="KMG997"/>
      <c r="KMH997"/>
      <c r="KMI997"/>
      <c r="KMJ997"/>
      <c r="KMK997"/>
      <c r="KML997"/>
      <c r="KMM997"/>
      <c r="KMN997"/>
      <c r="KMO997"/>
      <c r="KMP997"/>
      <c r="KMQ997"/>
      <c r="KMR997"/>
      <c r="KMS997"/>
      <c r="KMT997"/>
      <c r="KMU997"/>
      <c r="KMV997"/>
      <c r="KMW997"/>
      <c r="KMX997"/>
      <c r="KMY997"/>
      <c r="KMZ997"/>
      <c r="KNA997"/>
      <c r="KNB997"/>
      <c r="KNC997"/>
      <c r="KND997"/>
      <c r="KNE997"/>
      <c r="KNF997"/>
      <c r="KNG997"/>
      <c r="KNH997"/>
      <c r="KNI997"/>
      <c r="KNJ997"/>
      <c r="KNK997"/>
      <c r="KNL997"/>
      <c r="KNM997"/>
      <c r="KNN997"/>
      <c r="KNO997"/>
      <c r="KNP997"/>
      <c r="KNQ997"/>
      <c r="KNR997"/>
      <c r="KNS997"/>
      <c r="KNT997"/>
      <c r="KNU997"/>
      <c r="KNV997"/>
      <c r="KNW997"/>
      <c r="KNX997"/>
      <c r="KNY997"/>
      <c r="KNZ997"/>
      <c r="KOA997"/>
      <c r="KOB997"/>
      <c r="KOC997"/>
      <c r="KOD997"/>
      <c r="KOE997"/>
      <c r="KOF997"/>
      <c r="KOG997"/>
      <c r="KOH997"/>
      <c r="KOI997"/>
      <c r="KOJ997"/>
      <c r="KOK997"/>
      <c r="KOL997"/>
      <c r="KOM997"/>
      <c r="KON997"/>
      <c r="KOO997"/>
      <c r="KOP997"/>
      <c r="KOQ997"/>
      <c r="KOR997"/>
      <c r="KOS997"/>
      <c r="KOT997"/>
      <c r="KOU997"/>
      <c r="KOV997"/>
      <c r="KOW997"/>
      <c r="KOX997"/>
      <c r="KOY997"/>
      <c r="KOZ997"/>
      <c r="KPA997"/>
      <c r="KPB997"/>
      <c r="KPC997"/>
      <c r="KPD997"/>
      <c r="KPE997"/>
      <c r="KPF997"/>
      <c r="KPG997"/>
      <c r="KPH997"/>
      <c r="KPI997"/>
      <c r="KPJ997"/>
      <c r="KPK997"/>
      <c r="KPL997"/>
      <c r="KPM997"/>
      <c r="KPN997"/>
      <c r="KPO997"/>
      <c r="KPP997"/>
      <c r="KPQ997"/>
      <c r="KPR997"/>
      <c r="KPS997"/>
      <c r="KPT997"/>
      <c r="KPU997"/>
      <c r="KPV997"/>
      <c r="KPW997"/>
      <c r="KPX997"/>
      <c r="KPY997"/>
      <c r="KPZ997"/>
      <c r="KQA997"/>
      <c r="KQB997"/>
      <c r="KQC997"/>
      <c r="KQD997"/>
      <c r="KQE997"/>
      <c r="KQF997"/>
      <c r="KQG997"/>
      <c r="KQH997"/>
      <c r="KQI997"/>
      <c r="KQJ997"/>
      <c r="KQK997"/>
      <c r="KQL997"/>
      <c r="KQM997"/>
      <c r="KQN997"/>
      <c r="KQO997"/>
      <c r="KQP997"/>
      <c r="KQQ997"/>
      <c r="KQR997"/>
      <c r="KQS997"/>
      <c r="KQT997"/>
      <c r="KQU997"/>
      <c r="KQV997"/>
      <c r="KQW997"/>
      <c r="KQX997"/>
      <c r="KQY997"/>
      <c r="KQZ997"/>
      <c r="KRA997"/>
      <c r="KRB997"/>
      <c r="KRC997"/>
      <c r="KRD997"/>
      <c r="KRE997"/>
      <c r="KRF997"/>
      <c r="KRG997"/>
      <c r="KRH997"/>
      <c r="KRI997"/>
      <c r="KRJ997"/>
      <c r="KRK997"/>
      <c r="KRL997"/>
      <c r="KRM997"/>
      <c r="KRN997"/>
      <c r="KRO997"/>
      <c r="KRP997"/>
      <c r="KRQ997"/>
      <c r="KRR997"/>
      <c r="KRS997"/>
      <c r="KRT997"/>
      <c r="KRU997"/>
      <c r="KRV997"/>
      <c r="KRW997"/>
      <c r="KRX997"/>
      <c r="KRY997"/>
      <c r="KRZ997"/>
      <c r="KSA997"/>
      <c r="KSB997"/>
      <c r="KSC997"/>
      <c r="KSD997"/>
      <c r="KSE997"/>
      <c r="KSF997"/>
      <c r="KSG997"/>
      <c r="KSH997"/>
      <c r="KSI997"/>
      <c r="KSJ997"/>
      <c r="KSK997"/>
      <c r="KSL997"/>
      <c r="KSM997"/>
      <c r="KSN997"/>
      <c r="KSO997"/>
      <c r="KSP997"/>
      <c r="KSQ997"/>
      <c r="KSR997"/>
      <c r="KSS997"/>
      <c r="KST997"/>
      <c r="KSU997"/>
      <c r="KSV997"/>
      <c r="KSW997"/>
      <c r="KSX997"/>
      <c r="KSY997"/>
      <c r="KSZ997"/>
      <c r="KTA997"/>
      <c r="KTB997"/>
      <c r="KTC997"/>
      <c r="KTD997"/>
      <c r="KTE997"/>
      <c r="KTF997"/>
      <c r="KTG997"/>
      <c r="KTH997"/>
      <c r="KTI997"/>
      <c r="KTJ997"/>
      <c r="KTK997"/>
      <c r="KTL997"/>
      <c r="KTM997"/>
      <c r="KTN997"/>
      <c r="KTO997"/>
      <c r="KTP997"/>
      <c r="KTQ997"/>
      <c r="KTR997"/>
      <c r="KTS997"/>
      <c r="KTT997"/>
      <c r="KTU997"/>
      <c r="KTV997"/>
      <c r="KTW997"/>
      <c r="KTX997"/>
      <c r="KTY997"/>
      <c r="KTZ997"/>
      <c r="KUA997"/>
      <c r="KUB997"/>
      <c r="KUC997"/>
      <c r="KUD997"/>
      <c r="KUE997"/>
      <c r="KUF997"/>
      <c r="KUG997"/>
      <c r="KUH997"/>
      <c r="KUI997"/>
      <c r="KUJ997"/>
      <c r="KUK997"/>
      <c r="KUL997"/>
      <c r="KUM997"/>
      <c r="KUN997"/>
      <c r="KUO997"/>
      <c r="KUP997"/>
      <c r="KUQ997"/>
      <c r="KUR997"/>
      <c r="KUS997"/>
      <c r="KUT997"/>
      <c r="KUU997"/>
      <c r="KUV997"/>
      <c r="KUW997"/>
      <c r="KUX997"/>
      <c r="KUY997"/>
      <c r="KUZ997"/>
      <c r="KVA997"/>
      <c r="KVB997"/>
      <c r="KVC997"/>
      <c r="KVD997"/>
      <c r="KVE997"/>
      <c r="KVF997"/>
      <c r="KVG997"/>
      <c r="KVH997"/>
      <c r="KVI997"/>
      <c r="KVJ997"/>
      <c r="KVK997"/>
      <c r="KVL997"/>
      <c r="KVM997"/>
      <c r="KVN997"/>
      <c r="KVO997"/>
      <c r="KVP997"/>
      <c r="KVQ997"/>
      <c r="KVR997"/>
      <c r="KVS997"/>
      <c r="KVT997"/>
      <c r="KVU997"/>
      <c r="KVV997"/>
      <c r="KVW997"/>
      <c r="KVX997"/>
      <c r="KVY997"/>
      <c r="KVZ997"/>
      <c r="KWA997"/>
      <c r="KWB997"/>
      <c r="KWC997"/>
      <c r="KWD997"/>
      <c r="KWE997"/>
      <c r="KWF997"/>
      <c r="KWG997"/>
      <c r="KWH997"/>
      <c r="KWI997"/>
      <c r="KWJ997"/>
      <c r="KWK997"/>
      <c r="KWL997"/>
      <c r="KWM997"/>
      <c r="KWN997"/>
      <c r="KWO997"/>
      <c r="KWP997"/>
      <c r="KWQ997"/>
      <c r="KWR997"/>
      <c r="KWS997"/>
      <c r="KWT997"/>
      <c r="KWU997"/>
      <c r="KWV997"/>
      <c r="KWW997"/>
      <c r="KWX997"/>
      <c r="KWY997"/>
      <c r="KWZ997"/>
      <c r="KXA997"/>
      <c r="KXB997"/>
      <c r="KXC997"/>
      <c r="KXD997"/>
      <c r="KXE997"/>
      <c r="KXF997"/>
      <c r="KXG997"/>
      <c r="KXH997"/>
      <c r="KXI997"/>
      <c r="KXJ997"/>
      <c r="KXK997"/>
      <c r="KXL997"/>
      <c r="KXM997"/>
      <c r="KXN997"/>
      <c r="KXO997"/>
      <c r="KXP997"/>
      <c r="KXQ997"/>
      <c r="KXR997"/>
      <c r="KXS997"/>
      <c r="KXT997"/>
      <c r="KXU997"/>
      <c r="KXV997"/>
      <c r="KXW997"/>
      <c r="KXX997"/>
      <c r="KXY997"/>
      <c r="KXZ997"/>
      <c r="KYA997"/>
      <c r="KYB997"/>
      <c r="KYC997"/>
      <c r="KYD997"/>
      <c r="KYE997"/>
      <c r="KYF997"/>
      <c r="KYG997"/>
      <c r="KYH997"/>
      <c r="KYI997"/>
      <c r="KYJ997"/>
      <c r="KYK997"/>
      <c r="KYL997"/>
      <c r="KYM997"/>
      <c r="KYN997"/>
      <c r="KYO997"/>
      <c r="KYP997"/>
      <c r="KYQ997"/>
      <c r="KYR997"/>
      <c r="KYS997"/>
      <c r="KYT997"/>
      <c r="KYU997"/>
      <c r="KYV997"/>
      <c r="KYW997"/>
      <c r="KYX997"/>
      <c r="KYY997"/>
      <c r="KYZ997"/>
      <c r="KZA997"/>
      <c r="KZB997"/>
      <c r="KZC997"/>
      <c r="KZD997"/>
      <c r="KZE997"/>
      <c r="KZF997"/>
      <c r="KZG997"/>
      <c r="KZH997"/>
      <c r="KZI997"/>
      <c r="KZJ997"/>
      <c r="KZK997"/>
      <c r="KZL997"/>
      <c r="KZM997"/>
      <c r="KZN997"/>
      <c r="KZO997"/>
      <c r="KZP997"/>
      <c r="KZQ997"/>
      <c r="KZR997"/>
      <c r="KZS997"/>
      <c r="KZT997"/>
      <c r="KZU997"/>
      <c r="KZV997"/>
      <c r="KZW997"/>
      <c r="KZX997"/>
      <c r="KZY997"/>
      <c r="KZZ997"/>
      <c r="LAA997"/>
      <c r="LAB997"/>
      <c r="LAC997"/>
      <c r="LAD997"/>
      <c r="LAE997"/>
      <c r="LAF997"/>
      <c r="LAG997"/>
      <c r="LAH997"/>
      <c r="LAI997"/>
      <c r="LAJ997"/>
      <c r="LAK997"/>
      <c r="LAL997"/>
      <c r="LAM997"/>
      <c r="LAN997"/>
      <c r="LAO997"/>
      <c r="LAP997"/>
      <c r="LAQ997"/>
      <c r="LAR997"/>
      <c r="LAS997"/>
      <c r="LAT997"/>
      <c r="LAU997"/>
      <c r="LAV997"/>
      <c r="LAW997"/>
      <c r="LAX997"/>
      <c r="LAY997"/>
      <c r="LAZ997"/>
      <c r="LBA997"/>
      <c r="LBB997"/>
      <c r="LBC997"/>
      <c r="LBD997"/>
      <c r="LBE997"/>
      <c r="LBF997"/>
      <c r="LBG997"/>
      <c r="LBH997"/>
      <c r="LBI997"/>
      <c r="LBJ997"/>
      <c r="LBK997"/>
      <c r="LBL997"/>
      <c r="LBM997"/>
      <c r="LBN997"/>
      <c r="LBO997"/>
      <c r="LBP997"/>
      <c r="LBQ997"/>
      <c r="LBR997"/>
      <c r="LBS997"/>
      <c r="LBT997"/>
      <c r="LBU997"/>
      <c r="LBV997"/>
      <c r="LBW997"/>
      <c r="LBX997"/>
      <c r="LBY997"/>
      <c r="LBZ997"/>
      <c r="LCA997"/>
      <c r="LCB997"/>
      <c r="LCC997"/>
      <c r="LCD997"/>
      <c r="LCE997"/>
      <c r="LCF997"/>
      <c r="LCG997"/>
      <c r="LCH997"/>
      <c r="LCI997"/>
      <c r="LCJ997"/>
      <c r="LCK997"/>
      <c r="LCL997"/>
      <c r="LCM997"/>
      <c r="LCN997"/>
      <c r="LCO997"/>
      <c r="LCP997"/>
      <c r="LCQ997"/>
      <c r="LCR997"/>
      <c r="LCS997"/>
      <c r="LCT997"/>
      <c r="LCU997"/>
      <c r="LCV997"/>
      <c r="LCW997"/>
      <c r="LCX997"/>
      <c r="LCY997"/>
      <c r="LCZ997"/>
      <c r="LDA997"/>
      <c r="LDB997"/>
      <c r="LDC997"/>
      <c r="LDD997"/>
      <c r="LDE997"/>
      <c r="LDF997"/>
      <c r="LDG997"/>
      <c r="LDH997"/>
      <c r="LDI997"/>
      <c r="LDJ997"/>
      <c r="LDK997"/>
      <c r="LDL997"/>
      <c r="LDM997"/>
      <c r="LDN997"/>
      <c r="LDO997"/>
      <c r="LDP997"/>
      <c r="LDQ997"/>
      <c r="LDR997"/>
      <c r="LDS997"/>
      <c r="LDT997"/>
      <c r="LDU997"/>
      <c r="LDV997"/>
      <c r="LDW997"/>
      <c r="LDX997"/>
      <c r="LDY997"/>
      <c r="LDZ997"/>
      <c r="LEA997"/>
      <c r="LEB997"/>
      <c r="LEC997"/>
      <c r="LED997"/>
      <c r="LEE997"/>
      <c r="LEF997"/>
      <c r="LEG997"/>
      <c r="LEH997"/>
      <c r="LEI997"/>
      <c r="LEJ997"/>
      <c r="LEK997"/>
      <c r="LEL997"/>
      <c r="LEM997"/>
      <c r="LEN997"/>
      <c r="LEO997"/>
      <c r="LEP997"/>
      <c r="LEQ997"/>
      <c r="LER997"/>
      <c r="LES997"/>
      <c r="LET997"/>
      <c r="LEU997"/>
      <c r="LEV997"/>
      <c r="LEW997"/>
      <c r="LEX997"/>
      <c r="LEY997"/>
      <c r="LEZ997"/>
      <c r="LFA997"/>
      <c r="LFB997"/>
      <c r="LFC997"/>
      <c r="LFD997"/>
      <c r="LFE997"/>
      <c r="LFF997"/>
      <c r="LFG997"/>
      <c r="LFH997"/>
      <c r="LFI997"/>
      <c r="LFJ997"/>
      <c r="LFK997"/>
      <c r="LFL997"/>
      <c r="LFM997"/>
      <c r="LFN997"/>
      <c r="LFO997"/>
      <c r="LFP997"/>
      <c r="LFQ997"/>
      <c r="LFR997"/>
      <c r="LFS997"/>
      <c r="LFT997"/>
      <c r="LFU997"/>
      <c r="LFV997"/>
      <c r="LFW997"/>
      <c r="LFX997"/>
      <c r="LFY997"/>
      <c r="LFZ997"/>
      <c r="LGA997"/>
      <c r="LGB997"/>
      <c r="LGC997"/>
      <c r="LGD997"/>
      <c r="LGE997"/>
      <c r="LGF997"/>
      <c r="LGG997"/>
      <c r="LGH997"/>
      <c r="LGI997"/>
      <c r="LGJ997"/>
      <c r="LGK997"/>
      <c r="LGL997"/>
      <c r="LGM997"/>
      <c r="LGN997"/>
      <c r="LGO997"/>
      <c r="LGP997"/>
      <c r="LGQ997"/>
      <c r="LGR997"/>
      <c r="LGS997"/>
      <c r="LGT997"/>
      <c r="LGU997"/>
      <c r="LGV997"/>
      <c r="LGW997"/>
      <c r="LGX997"/>
      <c r="LGY997"/>
      <c r="LGZ997"/>
      <c r="LHA997"/>
      <c r="LHB997"/>
      <c r="LHC997"/>
      <c r="LHD997"/>
      <c r="LHE997"/>
      <c r="LHF997"/>
      <c r="LHG997"/>
      <c r="LHH997"/>
      <c r="LHI997"/>
      <c r="LHJ997"/>
      <c r="LHK997"/>
      <c r="LHL997"/>
      <c r="LHM997"/>
      <c r="LHN997"/>
      <c r="LHO997"/>
      <c r="LHP997"/>
      <c r="LHQ997"/>
      <c r="LHR997"/>
      <c r="LHS997"/>
      <c r="LHT997"/>
      <c r="LHU997"/>
      <c r="LHV997"/>
      <c r="LHW997"/>
      <c r="LHX997"/>
      <c r="LHY997"/>
      <c r="LHZ997"/>
      <c r="LIA997"/>
      <c r="LIB997"/>
      <c r="LIC997"/>
      <c r="LID997"/>
      <c r="LIE997"/>
      <c r="LIF997"/>
      <c r="LIG997"/>
      <c r="LIH997"/>
      <c r="LII997"/>
      <c r="LIJ997"/>
      <c r="LIK997"/>
      <c r="LIL997"/>
      <c r="LIM997"/>
      <c r="LIN997"/>
      <c r="LIO997"/>
      <c r="LIP997"/>
      <c r="LIQ997"/>
      <c r="LIR997"/>
      <c r="LIS997"/>
      <c r="LIT997"/>
      <c r="LIU997"/>
      <c r="LIV997"/>
      <c r="LIW997"/>
      <c r="LIX997"/>
      <c r="LIY997"/>
      <c r="LIZ997"/>
      <c r="LJA997"/>
      <c r="LJB997"/>
      <c r="LJC997"/>
      <c r="LJD997"/>
      <c r="LJE997"/>
      <c r="LJF997"/>
      <c r="LJG997"/>
      <c r="LJH997"/>
      <c r="LJI997"/>
      <c r="LJJ997"/>
      <c r="LJK997"/>
      <c r="LJL997"/>
      <c r="LJM997"/>
      <c r="LJN997"/>
      <c r="LJO997"/>
      <c r="LJP997"/>
      <c r="LJQ997"/>
      <c r="LJR997"/>
      <c r="LJS997"/>
      <c r="LJT997"/>
      <c r="LJU997"/>
      <c r="LJV997"/>
      <c r="LJW997"/>
      <c r="LJX997"/>
      <c r="LJY997"/>
      <c r="LJZ997"/>
      <c r="LKA997"/>
      <c r="LKB997"/>
      <c r="LKC997"/>
      <c r="LKD997"/>
      <c r="LKE997"/>
      <c r="LKF997"/>
      <c r="LKG997"/>
      <c r="LKH997"/>
      <c r="LKI997"/>
      <c r="LKJ997"/>
      <c r="LKK997"/>
      <c r="LKL997"/>
      <c r="LKM997"/>
      <c r="LKN997"/>
      <c r="LKO997"/>
      <c r="LKP997"/>
      <c r="LKQ997"/>
      <c r="LKR997"/>
      <c r="LKS997"/>
      <c r="LKT997"/>
      <c r="LKU997"/>
      <c r="LKV997"/>
      <c r="LKW997"/>
      <c r="LKX997"/>
      <c r="LKY997"/>
      <c r="LKZ997"/>
      <c r="LLA997"/>
      <c r="LLB997"/>
      <c r="LLC997"/>
      <c r="LLD997"/>
      <c r="LLE997"/>
      <c r="LLF997"/>
      <c r="LLG997"/>
      <c r="LLH997"/>
      <c r="LLI997"/>
      <c r="LLJ997"/>
      <c r="LLK997"/>
      <c r="LLL997"/>
      <c r="LLM997"/>
      <c r="LLN997"/>
      <c r="LLO997"/>
      <c r="LLP997"/>
      <c r="LLQ997"/>
      <c r="LLR997"/>
      <c r="LLS997"/>
      <c r="LLT997"/>
      <c r="LLU997"/>
      <c r="LLV997"/>
      <c r="LLW997"/>
      <c r="LLX997"/>
      <c r="LLY997"/>
      <c r="LLZ997"/>
      <c r="LMA997"/>
      <c r="LMB997"/>
      <c r="LMC997"/>
      <c r="LMD997"/>
      <c r="LME997"/>
      <c r="LMF997"/>
      <c r="LMG997"/>
      <c r="LMH997"/>
      <c r="LMI997"/>
      <c r="LMJ997"/>
      <c r="LMK997"/>
      <c r="LML997"/>
      <c r="LMM997"/>
      <c r="LMN997"/>
      <c r="LMO997"/>
      <c r="LMP997"/>
      <c r="LMQ997"/>
      <c r="LMR997"/>
      <c r="LMS997"/>
      <c r="LMT997"/>
      <c r="LMU997"/>
      <c r="LMV997"/>
      <c r="LMW997"/>
      <c r="LMX997"/>
      <c r="LMY997"/>
      <c r="LMZ997"/>
      <c r="LNA997"/>
      <c r="LNB997"/>
      <c r="LNC997"/>
      <c r="LND997"/>
      <c r="LNE997"/>
      <c r="LNF997"/>
      <c r="LNG997"/>
      <c r="LNH997"/>
      <c r="LNI997"/>
      <c r="LNJ997"/>
      <c r="LNK997"/>
      <c r="LNL997"/>
      <c r="LNM997"/>
      <c r="LNN997"/>
      <c r="LNO997"/>
      <c r="LNP997"/>
      <c r="LNQ997"/>
      <c r="LNR997"/>
      <c r="LNS997"/>
      <c r="LNT997"/>
      <c r="LNU997"/>
      <c r="LNV997"/>
      <c r="LNW997"/>
      <c r="LNX997"/>
      <c r="LNY997"/>
      <c r="LNZ997"/>
      <c r="LOA997"/>
      <c r="LOB997"/>
      <c r="LOC997"/>
      <c r="LOD997"/>
      <c r="LOE997"/>
      <c r="LOF997"/>
      <c r="LOG997"/>
      <c r="LOH997"/>
      <c r="LOI997"/>
      <c r="LOJ997"/>
      <c r="LOK997"/>
      <c r="LOL997"/>
      <c r="LOM997"/>
      <c r="LON997"/>
      <c r="LOO997"/>
      <c r="LOP997"/>
      <c r="LOQ997"/>
      <c r="LOR997"/>
      <c r="LOS997"/>
      <c r="LOT997"/>
      <c r="LOU997"/>
      <c r="LOV997"/>
      <c r="LOW997"/>
      <c r="LOX997"/>
      <c r="LOY997"/>
      <c r="LOZ997"/>
      <c r="LPA997"/>
      <c r="LPB997"/>
      <c r="LPC997"/>
      <c r="LPD997"/>
      <c r="LPE997"/>
      <c r="LPF997"/>
      <c r="LPG997"/>
      <c r="LPH997"/>
      <c r="LPI997"/>
      <c r="LPJ997"/>
      <c r="LPK997"/>
      <c r="LPL997"/>
      <c r="LPM997"/>
      <c r="LPN997"/>
      <c r="LPO997"/>
      <c r="LPP997"/>
      <c r="LPQ997"/>
      <c r="LPR997"/>
      <c r="LPS997"/>
      <c r="LPT997"/>
      <c r="LPU997"/>
      <c r="LPV997"/>
      <c r="LPW997"/>
      <c r="LPX997"/>
      <c r="LPY997"/>
      <c r="LPZ997"/>
      <c r="LQA997"/>
      <c r="LQB997"/>
      <c r="LQC997"/>
      <c r="LQD997"/>
      <c r="LQE997"/>
      <c r="LQF997"/>
      <c r="LQG997"/>
      <c r="LQH997"/>
      <c r="LQI997"/>
      <c r="LQJ997"/>
      <c r="LQK997"/>
      <c r="LQL997"/>
      <c r="LQM997"/>
      <c r="LQN997"/>
      <c r="LQO997"/>
      <c r="LQP997"/>
      <c r="LQQ997"/>
      <c r="LQR997"/>
      <c r="LQS997"/>
      <c r="LQT997"/>
      <c r="LQU997"/>
      <c r="LQV997"/>
      <c r="LQW997"/>
      <c r="LQX997"/>
      <c r="LQY997"/>
      <c r="LQZ997"/>
      <c r="LRA997"/>
      <c r="LRB997"/>
      <c r="LRC997"/>
      <c r="LRD997"/>
      <c r="LRE997"/>
      <c r="LRF997"/>
      <c r="LRG997"/>
      <c r="LRH997"/>
      <c r="LRI997"/>
      <c r="LRJ997"/>
      <c r="LRK997"/>
      <c r="LRL997"/>
      <c r="LRM997"/>
      <c r="LRN997"/>
      <c r="LRO997"/>
      <c r="LRP997"/>
      <c r="LRQ997"/>
      <c r="LRR997"/>
      <c r="LRS997"/>
      <c r="LRT997"/>
      <c r="LRU997"/>
      <c r="LRV997"/>
      <c r="LRW997"/>
      <c r="LRX997"/>
      <c r="LRY997"/>
      <c r="LRZ997"/>
      <c r="LSA997"/>
      <c r="LSB997"/>
      <c r="LSC997"/>
      <c r="LSD997"/>
      <c r="LSE997"/>
      <c r="LSF997"/>
      <c r="LSG997"/>
      <c r="LSH997"/>
      <c r="LSI997"/>
      <c r="LSJ997"/>
      <c r="LSK997"/>
      <c r="LSL997"/>
      <c r="LSM997"/>
      <c r="LSN997"/>
      <c r="LSO997"/>
      <c r="LSP997"/>
      <c r="LSQ997"/>
      <c r="LSR997"/>
      <c r="LSS997"/>
      <c r="LST997"/>
      <c r="LSU997"/>
      <c r="LSV997"/>
      <c r="LSW997"/>
      <c r="LSX997"/>
      <c r="LSY997"/>
      <c r="LSZ997"/>
      <c r="LTA997"/>
      <c r="LTB997"/>
      <c r="LTC997"/>
      <c r="LTD997"/>
      <c r="LTE997"/>
      <c r="LTF997"/>
      <c r="LTG997"/>
      <c r="LTH997"/>
      <c r="LTI997"/>
      <c r="LTJ997"/>
      <c r="LTK997"/>
      <c r="LTL997"/>
      <c r="LTM997"/>
      <c r="LTN997"/>
      <c r="LTO997"/>
      <c r="LTP997"/>
      <c r="LTQ997"/>
      <c r="LTR997"/>
      <c r="LTS997"/>
      <c r="LTT997"/>
      <c r="LTU997"/>
      <c r="LTV997"/>
      <c r="LTW997"/>
      <c r="LTX997"/>
      <c r="LTY997"/>
      <c r="LTZ997"/>
      <c r="LUA997"/>
      <c r="LUB997"/>
      <c r="LUC997"/>
      <c r="LUD997"/>
      <c r="LUE997"/>
      <c r="LUF997"/>
      <c r="LUG997"/>
      <c r="LUH997"/>
      <c r="LUI997"/>
      <c r="LUJ997"/>
      <c r="LUK997"/>
      <c r="LUL997"/>
      <c r="LUM997"/>
      <c r="LUN997"/>
      <c r="LUO997"/>
      <c r="LUP997"/>
      <c r="LUQ997"/>
      <c r="LUR997"/>
      <c r="LUS997"/>
      <c r="LUT997"/>
      <c r="LUU997"/>
      <c r="LUV997"/>
      <c r="LUW997"/>
      <c r="LUX997"/>
      <c r="LUY997"/>
      <c r="LUZ997"/>
      <c r="LVA997"/>
      <c r="LVB997"/>
      <c r="LVC997"/>
      <c r="LVD997"/>
      <c r="LVE997"/>
      <c r="LVF997"/>
      <c r="LVG997"/>
      <c r="LVH997"/>
      <c r="LVI997"/>
      <c r="LVJ997"/>
      <c r="LVK997"/>
      <c r="LVL997"/>
      <c r="LVM997"/>
      <c r="LVN997"/>
      <c r="LVO997"/>
      <c r="LVP997"/>
      <c r="LVQ997"/>
      <c r="LVR997"/>
      <c r="LVS997"/>
      <c r="LVT997"/>
      <c r="LVU997"/>
      <c r="LVV997"/>
      <c r="LVW997"/>
      <c r="LVX997"/>
      <c r="LVY997"/>
      <c r="LVZ997"/>
      <c r="LWA997"/>
      <c r="LWB997"/>
      <c r="LWC997"/>
      <c r="LWD997"/>
      <c r="LWE997"/>
      <c r="LWF997"/>
      <c r="LWG997"/>
      <c r="LWH997"/>
      <c r="LWI997"/>
      <c r="LWJ997"/>
      <c r="LWK997"/>
      <c r="LWL997"/>
      <c r="LWM997"/>
      <c r="LWN997"/>
      <c r="LWO997"/>
      <c r="LWP997"/>
      <c r="LWQ997"/>
      <c r="LWR997"/>
      <c r="LWS997"/>
      <c r="LWT997"/>
      <c r="LWU997"/>
      <c r="LWV997"/>
      <c r="LWW997"/>
      <c r="LWX997"/>
      <c r="LWY997"/>
      <c r="LWZ997"/>
      <c r="LXA997"/>
      <c r="LXB997"/>
      <c r="LXC997"/>
      <c r="LXD997"/>
      <c r="LXE997"/>
      <c r="LXF997"/>
      <c r="LXG997"/>
      <c r="LXH997"/>
      <c r="LXI997"/>
      <c r="LXJ997"/>
      <c r="LXK997"/>
      <c r="LXL997"/>
      <c r="LXM997"/>
      <c r="LXN997"/>
      <c r="LXO997"/>
      <c r="LXP997"/>
      <c r="LXQ997"/>
      <c r="LXR997"/>
      <c r="LXS997"/>
      <c r="LXT997"/>
      <c r="LXU997"/>
      <c r="LXV997"/>
      <c r="LXW997"/>
      <c r="LXX997"/>
      <c r="LXY997"/>
      <c r="LXZ997"/>
      <c r="LYA997"/>
      <c r="LYB997"/>
      <c r="LYC997"/>
      <c r="LYD997"/>
      <c r="LYE997"/>
      <c r="LYF997"/>
      <c r="LYG997"/>
      <c r="LYH997"/>
      <c r="LYI997"/>
      <c r="LYJ997"/>
      <c r="LYK997"/>
      <c r="LYL997"/>
      <c r="LYM997"/>
      <c r="LYN997"/>
      <c r="LYO997"/>
      <c r="LYP997"/>
      <c r="LYQ997"/>
      <c r="LYR997"/>
      <c r="LYS997"/>
      <c r="LYT997"/>
      <c r="LYU997"/>
      <c r="LYV997"/>
      <c r="LYW997"/>
      <c r="LYX997"/>
      <c r="LYY997"/>
      <c r="LYZ997"/>
      <c r="LZA997"/>
      <c r="LZB997"/>
      <c r="LZC997"/>
      <c r="LZD997"/>
      <c r="LZE997"/>
      <c r="LZF997"/>
      <c r="LZG997"/>
      <c r="LZH997"/>
      <c r="LZI997"/>
      <c r="LZJ997"/>
      <c r="LZK997"/>
      <c r="LZL997"/>
      <c r="LZM997"/>
      <c r="LZN997"/>
      <c r="LZO997"/>
      <c r="LZP997"/>
      <c r="LZQ997"/>
      <c r="LZR997"/>
      <c r="LZS997"/>
      <c r="LZT997"/>
      <c r="LZU997"/>
      <c r="LZV997"/>
      <c r="LZW997"/>
      <c r="LZX997"/>
      <c r="LZY997"/>
      <c r="LZZ997"/>
      <c r="MAA997"/>
      <c r="MAB997"/>
      <c r="MAC997"/>
      <c r="MAD997"/>
      <c r="MAE997"/>
      <c r="MAF997"/>
      <c r="MAG997"/>
      <c r="MAH997"/>
      <c r="MAI997"/>
      <c r="MAJ997"/>
      <c r="MAK997"/>
      <c r="MAL997"/>
      <c r="MAM997"/>
      <c r="MAN997"/>
      <c r="MAO997"/>
      <c r="MAP997"/>
      <c r="MAQ997"/>
      <c r="MAR997"/>
      <c r="MAS997"/>
      <c r="MAT997"/>
      <c r="MAU997"/>
      <c r="MAV997"/>
      <c r="MAW997"/>
      <c r="MAX997"/>
      <c r="MAY997"/>
      <c r="MAZ997"/>
      <c r="MBA997"/>
      <c r="MBB997"/>
      <c r="MBC997"/>
      <c r="MBD997"/>
      <c r="MBE997"/>
      <c r="MBF997"/>
      <c r="MBG997"/>
      <c r="MBH997"/>
      <c r="MBI997"/>
      <c r="MBJ997"/>
      <c r="MBK997"/>
      <c r="MBL997"/>
      <c r="MBM997"/>
      <c r="MBN997"/>
      <c r="MBO997"/>
      <c r="MBP997"/>
      <c r="MBQ997"/>
      <c r="MBR997"/>
      <c r="MBS997"/>
      <c r="MBT997"/>
      <c r="MBU997"/>
      <c r="MBV997"/>
      <c r="MBW997"/>
      <c r="MBX997"/>
      <c r="MBY997"/>
      <c r="MBZ997"/>
      <c r="MCA997"/>
      <c r="MCB997"/>
      <c r="MCC997"/>
      <c r="MCD997"/>
      <c r="MCE997"/>
      <c r="MCF997"/>
      <c r="MCG997"/>
      <c r="MCH997"/>
      <c r="MCI997"/>
      <c r="MCJ997"/>
      <c r="MCK997"/>
      <c r="MCL997"/>
      <c r="MCM997"/>
      <c r="MCN997"/>
      <c r="MCO997"/>
      <c r="MCP997"/>
      <c r="MCQ997"/>
      <c r="MCR997"/>
      <c r="MCS997"/>
      <c r="MCT997"/>
      <c r="MCU997"/>
      <c r="MCV997"/>
      <c r="MCW997"/>
      <c r="MCX997"/>
      <c r="MCY997"/>
      <c r="MCZ997"/>
      <c r="MDA997"/>
      <c r="MDB997"/>
      <c r="MDC997"/>
      <c r="MDD997"/>
      <c r="MDE997"/>
      <c r="MDF997"/>
      <c r="MDG997"/>
      <c r="MDH997"/>
      <c r="MDI997"/>
      <c r="MDJ997"/>
      <c r="MDK997"/>
      <c r="MDL997"/>
      <c r="MDM997"/>
      <c r="MDN997"/>
      <c r="MDO997"/>
      <c r="MDP997"/>
      <c r="MDQ997"/>
      <c r="MDR997"/>
      <c r="MDS997"/>
      <c r="MDT997"/>
      <c r="MDU997"/>
      <c r="MDV997"/>
      <c r="MDW997"/>
      <c r="MDX997"/>
      <c r="MDY997"/>
      <c r="MDZ997"/>
      <c r="MEA997"/>
      <c r="MEB997"/>
      <c r="MEC997"/>
      <c r="MED997"/>
      <c r="MEE997"/>
      <c r="MEF997"/>
      <c r="MEG997"/>
      <c r="MEH997"/>
      <c r="MEI997"/>
      <c r="MEJ997"/>
      <c r="MEK997"/>
      <c r="MEL997"/>
      <c r="MEM997"/>
      <c r="MEN997"/>
      <c r="MEO997"/>
      <c r="MEP997"/>
      <c r="MEQ997"/>
      <c r="MER997"/>
      <c r="MES997"/>
      <c r="MET997"/>
      <c r="MEU997"/>
      <c r="MEV997"/>
      <c r="MEW997"/>
      <c r="MEX997"/>
      <c r="MEY997"/>
      <c r="MEZ997"/>
      <c r="MFA997"/>
      <c r="MFB997"/>
      <c r="MFC997"/>
      <c r="MFD997"/>
      <c r="MFE997"/>
      <c r="MFF997"/>
      <c r="MFG997"/>
      <c r="MFH997"/>
      <c r="MFI997"/>
      <c r="MFJ997"/>
      <c r="MFK997"/>
      <c r="MFL997"/>
      <c r="MFM997"/>
      <c r="MFN997"/>
      <c r="MFO997"/>
      <c r="MFP997"/>
      <c r="MFQ997"/>
      <c r="MFR997"/>
      <c r="MFS997"/>
      <c r="MFT997"/>
      <c r="MFU997"/>
      <c r="MFV997"/>
      <c r="MFW997"/>
      <c r="MFX997"/>
      <c r="MFY997"/>
      <c r="MFZ997"/>
      <c r="MGA997"/>
      <c r="MGB997"/>
      <c r="MGC997"/>
      <c r="MGD997"/>
      <c r="MGE997"/>
      <c r="MGF997"/>
      <c r="MGG997"/>
      <c r="MGH997"/>
      <c r="MGI997"/>
      <c r="MGJ997"/>
      <c r="MGK997"/>
      <c r="MGL997"/>
      <c r="MGM997"/>
      <c r="MGN997"/>
      <c r="MGO997"/>
      <c r="MGP997"/>
      <c r="MGQ997"/>
      <c r="MGR997"/>
      <c r="MGS997"/>
      <c r="MGT997"/>
      <c r="MGU997"/>
      <c r="MGV997"/>
      <c r="MGW997"/>
      <c r="MGX997"/>
      <c r="MGY997"/>
      <c r="MGZ997"/>
      <c r="MHA997"/>
      <c r="MHB997"/>
      <c r="MHC997"/>
      <c r="MHD997"/>
      <c r="MHE997"/>
      <c r="MHF997"/>
      <c r="MHG997"/>
      <c r="MHH997"/>
      <c r="MHI997"/>
      <c r="MHJ997"/>
      <c r="MHK997"/>
      <c r="MHL997"/>
      <c r="MHM997"/>
      <c r="MHN997"/>
      <c r="MHO997"/>
      <c r="MHP997"/>
      <c r="MHQ997"/>
      <c r="MHR997"/>
      <c r="MHS997"/>
      <c r="MHT997"/>
      <c r="MHU997"/>
      <c r="MHV997"/>
      <c r="MHW997"/>
      <c r="MHX997"/>
      <c r="MHY997"/>
      <c r="MHZ997"/>
      <c r="MIA997"/>
      <c r="MIB997"/>
      <c r="MIC997"/>
      <c r="MID997"/>
      <c r="MIE997"/>
      <c r="MIF997"/>
      <c r="MIG997"/>
      <c r="MIH997"/>
      <c r="MII997"/>
      <c r="MIJ997"/>
      <c r="MIK997"/>
      <c r="MIL997"/>
      <c r="MIM997"/>
      <c r="MIN997"/>
      <c r="MIO997"/>
      <c r="MIP997"/>
      <c r="MIQ997"/>
      <c r="MIR997"/>
      <c r="MIS997"/>
      <c r="MIT997"/>
      <c r="MIU997"/>
      <c r="MIV997"/>
      <c r="MIW997"/>
      <c r="MIX997"/>
      <c r="MIY997"/>
      <c r="MIZ997"/>
      <c r="MJA997"/>
      <c r="MJB997"/>
      <c r="MJC997"/>
      <c r="MJD997"/>
      <c r="MJE997"/>
      <c r="MJF997"/>
      <c r="MJG997"/>
      <c r="MJH997"/>
      <c r="MJI997"/>
      <c r="MJJ997"/>
      <c r="MJK997"/>
      <c r="MJL997"/>
      <c r="MJM997"/>
      <c r="MJN997"/>
      <c r="MJO997"/>
      <c r="MJP997"/>
      <c r="MJQ997"/>
      <c r="MJR997"/>
      <c r="MJS997"/>
      <c r="MJT997"/>
      <c r="MJU997"/>
      <c r="MJV997"/>
      <c r="MJW997"/>
      <c r="MJX997"/>
      <c r="MJY997"/>
      <c r="MJZ997"/>
      <c r="MKA997"/>
      <c r="MKB997"/>
      <c r="MKC997"/>
      <c r="MKD997"/>
      <c r="MKE997"/>
      <c r="MKF997"/>
      <c r="MKG997"/>
      <c r="MKH997"/>
      <c r="MKI997"/>
      <c r="MKJ997"/>
      <c r="MKK997"/>
      <c r="MKL997"/>
      <c r="MKM997"/>
      <c r="MKN997"/>
      <c r="MKO997"/>
      <c r="MKP997"/>
      <c r="MKQ997"/>
      <c r="MKR997"/>
      <c r="MKS997"/>
      <c r="MKT997"/>
      <c r="MKU997"/>
      <c r="MKV997"/>
      <c r="MKW997"/>
      <c r="MKX997"/>
      <c r="MKY997"/>
      <c r="MKZ997"/>
      <c r="MLA997"/>
      <c r="MLB997"/>
      <c r="MLC997"/>
      <c r="MLD997"/>
      <c r="MLE997"/>
      <c r="MLF997"/>
      <c r="MLG997"/>
      <c r="MLH997"/>
      <c r="MLI997"/>
      <c r="MLJ997"/>
      <c r="MLK997"/>
      <c r="MLL997"/>
      <c r="MLM997"/>
      <c r="MLN997"/>
      <c r="MLO997"/>
      <c r="MLP997"/>
      <c r="MLQ997"/>
      <c r="MLR997"/>
      <c r="MLS997"/>
      <c r="MLT997"/>
      <c r="MLU997"/>
      <c r="MLV997"/>
      <c r="MLW997"/>
      <c r="MLX997"/>
      <c r="MLY997"/>
      <c r="MLZ997"/>
      <c r="MMA997"/>
      <c r="MMB997"/>
      <c r="MMC997"/>
      <c r="MMD997"/>
      <c r="MME997"/>
      <c r="MMF997"/>
      <c r="MMG997"/>
      <c r="MMH997"/>
      <c r="MMI997"/>
      <c r="MMJ997"/>
      <c r="MMK997"/>
      <c r="MML997"/>
      <c r="MMM997"/>
      <c r="MMN997"/>
      <c r="MMO997"/>
      <c r="MMP997"/>
      <c r="MMQ997"/>
      <c r="MMR997"/>
      <c r="MMS997"/>
      <c r="MMT997"/>
      <c r="MMU997"/>
      <c r="MMV997"/>
      <c r="MMW997"/>
      <c r="MMX997"/>
      <c r="MMY997"/>
      <c r="MMZ997"/>
      <c r="MNA997"/>
      <c r="MNB997"/>
      <c r="MNC997"/>
      <c r="MND997"/>
      <c r="MNE997"/>
      <c r="MNF997"/>
      <c r="MNG997"/>
      <c r="MNH997"/>
      <c r="MNI997"/>
      <c r="MNJ997"/>
      <c r="MNK997"/>
      <c r="MNL997"/>
      <c r="MNM997"/>
      <c r="MNN997"/>
      <c r="MNO997"/>
      <c r="MNP997"/>
      <c r="MNQ997"/>
      <c r="MNR997"/>
      <c r="MNS997"/>
      <c r="MNT997"/>
      <c r="MNU997"/>
      <c r="MNV997"/>
      <c r="MNW997"/>
      <c r="MNX997"/>
      <c r="MNY997"/>
      <c r="MNZ997"/>
      <c r="MOA997"/>
      <c r="MOB997"/>
      <c r="MOC997"/>
      <c r="MOD997"/>
      <c r="MOE997"/>
      <c r="MOF997"/>
      <c r="MOG997"/>
      <c r="MOH997"/>
      <c r="MOI997"/>
      <c r="MOJ997"/>
      <c r="MOK997"/>
      <c r="MOL997"/>
      <c r="MOM997"/>
      <c r="MON997"/>
      <c r="MOO997"/>
      <c r="MOP997"/>
      <c r="MOQ997"/>
      <c r="MOR997"/>
      <c r="MOS997"/>
      <c r="MOT997"/>
      <c r="MOU997"/>
      <c r="MOV997"/>
      <c r="MOW997"/>
      <c r="MOX997"/>
      <c r="MOY997"/>
      <c r="MOZ997"/>
      <c r="MPA997"/>
      <c r="MPB997"/>
      <c r="MPC997"/>
      <c r="MPD997"/>
      <c r="MPE997"/>
      <c r="MPF997"/>
      <c r="MPG997"/>
      <c r="MPH997"/>
      <c r="MPI997"/>
      <c r="MPJ997"/>
      <c r="MPK997"/>
      <c r="MPL997"/>
      <c r="MPM997"/>
      <c r="MPN997"/>
      <c r="MPO997"/>
      <c r="MPP997"/>
      <c r="MPQ997"/>
      <c r="MPR997"/>
      <c r="MPS997"/>
      <c r="MPT997"/>
      <c r="MPU997"/>
      <c r="MPV997"/>
      <c r="MPW997"/>
      <c r="MPX997"/>
      <c r="MPY997"/>
      <c r="MPZ997"/>
      <c r="MQA997"/>
      <c r="MQB997"/>
      <c r="MQC997"/>
      <c r="MQD997"/>
      <c r="MQE997"/>
      <c r="MQF997"/>
      <c r="MQG997"/>
      <c r="MQH997"/>
      <c r="MQI997"/>
      <c r="MQJ997"/>
      <c r="MQK997"/>
      <c r="MQL997"/>
      <c r="MQM997"/>
      <c r="MQN997"/>
      <c r="MQO997"/>
      <c r="MQP997"/>
      <c r="MQQ997"/>
      <c r="MQR997"/>
      <c r="MQS997"/>
      <c r="MQT997"/>
      <c r="MQU997"/>
      <c r="MQV997"/>
      <c r="MQW997"/>
      <c r="MQX997"/>
      <c r="MQY997"/>
      <c r="MQZ997"/>
      <c r="MRA997"/>
      <c r="MRB997"/>
      <c r="MRC997"/>
      <c r="MRD997"/>
      <c r="MRE997"/>
      <c r="MRF997"/>
      <c r="MRG997"/>
      <c r="MRH997"/>
      <c r="MRI997"/>
      <c r="MRJ997"/>
      <c r="MRK997"/>
      <c r="MRL997"/>
      <c r="MRM997"/>
      <c r="MRN997"/>
      <c r="MRO997"/>
      <c r="MRP997"/>
      <c r="MRQ997"/>
      <c r="MRR997"/>
      <c r="MRS997"/>
      <c r="MRT997"/>
      <c r="MRU997"/>
      <c r="MRV997"/>
      <c r="MRW997"/>
      <c r="MRX997"/>
      <c r="MRY997"/>
      <c r="MRZ997"/>
      <c r="MSA997"/>
      <c r="MSB997"/>
      <c r="MSC997"/>
      <c r="MSD997"/>
      <c r="MSE997"/>
      <c r="MSF997"/>
      <c r="MSG997"/>
      <c r="MSH997"/>
      <c r="MSI997"/>
      <c r="MSJ997"/>
      <c r="MSK997"/>
      <c r="MSL997"/>
      <c r="MSM997"/>
      <c r="MSN997"/>
      <c r="MSO997"/>
      <c r="MSP997"/>
      <c r="MSQ997"/>
      <c r="MSR997"/>
      <c r="MSS997"/>
      <c r="MST997"/>
      <c r="MSU997"/>
      <c r="MSV997"/>
      <c r="MSW997"/>
      <c r="MSX997"/>
      <c r="MSY997"/>
      <c r="MSZ997"/>
      <c r="MTA997"/>
      <c r="MTB997"/>
      <c r="MTC997"/>
      <c r="MTD997"/>
      <c r="MTE997"/>
      <c r="MTF997"/>
      <c r="MTG997"/>
      <c r="MTH997"/>
      <c r="MTI997"/>
      <c r="MTJ997"/>
      <c r="MTK997"/>
      <c r="MTL997"/>
      <c r="MTM997"/>
      <c r="MTN997"/>
      <c r="MTO997"/>
      <c r="MTP997"/>
      <c r="MTQ997"/>
      <c r="MTR997"/>
      <c r="MTS997"/>
      <c r="MTT997"/>
      <c r="MTU997"/>
      <c r="MTV997"/>
      <c r="MTW997"/>
      <c r="MTX997"/>
      <c r="MTY997"/>
      <c r="MTZ997"/>
      <c r="MUA997"/>
      <c r="MUB997"/>
      <c r="MUC997"/>
      <c r="MUD997"/>
      <c r="MUE997"/>
      <c r="MUF997"/>
      <c r="MUG997"/>
      <c r="MUH997"/>
      <c r="MUI997"/>
      <c r="MUJ997"/>
      <c r="MUK997"/>
      <c r="MUL997"/>
      <c r="MUM997"/>
      <c r="MUN997"/>
      <c r="MUO997"/>
      <c r="MUP997"/>
      <c r="MUQ997"/>
      <c r="MUR997"/>
      <c r="MUS997"/>
      <c r="MUT997"/>
      <c r="MUU997"/>
      <c r="MUV997"/>
      <c r="MUW997"/>
      <c r="MUX997"/>
      <c r="MUY997"/>
      <c r="MUZ997"/>
      <c r="MVA997"/>
      <c r="MVB997"/>
      <c r="MVC997"/>
      <c r="MVD997"/>
      <c r="MVE997"/>
      <c r="MVF997"/>
      <c r="MVG997"/>
      <c r="MVH997"/>
      <c r="MVI997"/>
      <c r="MVJ997"/>
      <c r="MVK997"/>
      <c r="MVL997"/>
      <c r="MVM997"/>
      <c r="MVN997"/>
      <c r="MVO997"/>
      <c r="MVP997"/>
      <c r="MVQ997"/>
      <c r="MVR997"/>
      <c r="MVS997"/>
      <c r="MVT997"/>
      <c r="MVU997"/>
      <c r="MVV997"/>
      <c r="MVW997"/>
      <c r="MVX997"/>
      <c r="MVY997"/>
      <c r="MVZ997"/>
      <c r="MWA997"/>
      <c r="MWB997"/>
      <c r="MWC997"/>
      <c r="MWD997"/>
      <c r="MWE997"/>
      <c r="MWF997"/>
      <c r="MWG997"/>
      <c r="MWH997"/>
      <c r="MWI997"/>
      <c r="MWJ997"/>
      <c r="MWK997"/>
      <c r="MWL997"/>
      <c r="MWM997"/>
      <c r="MWN997"/>
      <c r="MWO997"/>
      <c r="MWP997"/>
      <c r="MWQ997"/>
      <c r="MWR997"/>
      <c r="MWS997"/>
      <c r="MWT997"/>
      <c r="MWU997"/>
      <c r="MWV997"/>
      <c r="MWW997"/>
      <c r="MWX997"/>
      <c r="MWY997"/>
      <c r="MWZ997"/>
      <c r="MXA997"/>
      <c r="MXB997"/>
      <c r="MXC997"/>
      <c r="MXD997"/>
      <c r="MXE997"/>
      <c r="MXF997"/>
      <c r="MXG997"/>
      <c r="MXH997"/>
      <c r="MXI997"/>
      <c r="MXJ997"/>
      <c r="MXK997"/>
      <c r="MXL997"/>
      <c r="MXM997"/>
      <c r="MXN997"/>
      <c r="MXO997"/>
      <c r="MXP997"/>
      <c r="MXQ997"/>
      <c r="MXR997"/>
      <c r="MXS997"/>
      <c r="MXT997"/>
      <c r="MXU997"/>
      <c r="MXV997"/>
      <c r="MXW997"/>
      <c r="MXX997"/>
      <c r="MXY997"/>
      <c r="MXZ997"/>
      <c r="MYA997"/>
      <c r="MYB997"/>
      <c r="MYC997"/>
      <c r="MYD997"/>
      <c r="MYE997"/>
      <c r="MYF997"/>
      <c r="MYG997"/>
      <c r="MYH997"/>
      <c r="MYI997"/>
      <c r="MYJ997"/>
      <c r="MYK997"/>
      <c r="MYL997"/>
      <c r="MYM997"/>
      <c r="MYN997"/>
      <c r="MYO997"/>
      <c r="MYP997"/>
      <c r="MYQ997"/>
      <c r="MYR997"/>
      <c r="MYS997"/>
      <c r="MYT997"/>
      <c r="MYU997"/>
      <c r="MYV997"/>
      <c r="MYW997"/>
      <c r="MYX997"/>
      <c r="MYY997"/>
      <c r="MYZ997"/>
      <c r="MZA997"/>
      <c r="MZB997"/>
      <c r="MZC997"/>
      <c r="MZD997"/>
      <c r="MZE997"/>
      <c r="MZF997"/>
      <c r="MZG997"/>
      <c r="MZH997"/>
      <c r="MZI997"/>
      <c r="MZJ997"/>
      <c r="MZK997"/>
      <c r="MZL997"/>
      <c r="MZM997"/>
      <c r="MZN997"/>
      <c r="MZO997"/>
      <c r="MZP997"/>
      <c r="MZQ997"/>
      <c r="MZR997"/>
      <c r="MZS997"/>
      <c r="MZT997"/>
      <c r="MZU997"/>
      <c r="MZV997"/>
      <c r="MZW997"/>
      <c r="MZX997"/>
      <c r="MZY997"/>
      <c r="MZZ997"/>
      <c r="NAA997"/>
      <c r="NAB997"/>
      <c r="NAC997"/>
      <c r="NAD997"/>
      <c r="NAE997"/>
      <c r="NAF997"/>
      <c r="NAG997"/>
      <c r="NAH997"/>
      <c r="NAI997"/>
      <c r="NAJ997"/>
      <c r="NAK997"/>
      <c r="NAL997"/>
      <c r="NAM997"/>
      <c r="NAN997"/>
      <c r="NAO997"/>
      <c r="NAP997"/>
      <c r="NAQ997"/>
      <c r="NAR997"/>
      <c r="NAS997"/>
      <c r="NAT997"/>
      <c r="NAU997"/>
      <c r="NAV997"/>
      <c r="NAW997"/>
      <c r="NAX997"/>
      <c r="NAY997"/>
      <c r="NAZ997"/>
      <c r="NBA997"/>
      <c r="NBB997"/>
      <c r="NBC997"/>
      <c r="NBD997"/>
      <c r="NBE997"/>
      <c r="NBF997"/>
      <c r="NBG997"/>
      <c r="NBH997"/>
      <c r="NBI997"/>
      <c r="NBJ997"/>
      <c r="NBK997"/>
      <c r="NBL997"/>
      <c r="NBM997"/>
      <c r="NBN997"/>
      <c r="NBO997"/>
      <c r="NBP997"/>
      <c r="NBQ997"/>
      <c r="NBR997"/>
      <c r="NBS997"/>
      <c r="NBT997"/>
      <c r="NBU997"/>
      <c r="NBV997"/>
      <c r="NBW997"/>
      <c r="NBX997"/>
      <c r="NBY997"/>
      <c r="NBZ997"/>
      <c r="NCA997"/>
      <c r="NCB997"/>
      <c r="NCC997"/>
      <c r="NCD997"/>
      <c r="NCE997"/>
      <c r="NCF997"/>
      <c r="NCG997"/>
      <c r="NCH997"/>
      <c r="NCI997"/>
      <c r="NCJ997"/>
      <c r="NCK997"/>
      <c r="NCL997"/>
      <c r="NCM997"/>
      <c r="NCN997"/>
      <c r="NCO997"/>
      <c r="NCP997"/>
      <c r="NCQ997"/>
      <c r="NCR997"/>
      <c r="NCS997"/>
      <c r="NCT997"/>
      <c r="NCU997"/>
      <c r="NCV997"/>
      <c r="NCW997"/>
      <c r="NCX997"/>
      <c r="NCY997"/>
      <c r="NCZ997"/>
      <c r="NDA997"/>
      <c r="NDB997"/>
      <c r="NDC997"/>
      <c r="NDD997"/>
      <c r="NDE997"/>
      <c r="NDF997"/>
      <c r="NDG997"/>
      <c r="NDH997"/>
      <c r="NDI997"/>
      <c r="NDJ997"/>
      <c r="NDK997"/>
      <c r="NDL997"/>
      <c r="NDM997"/>
      <c r="NDN997"/>
      <c r="NDO997"/>
      <c r="NDP997"/>
      <c r="NDQ997"/>
      <c r="NDR997"/>
      <c r="NDS997"/>
      <c r="NDT997"/>
      <c r="NDU997"/>
      <c r="NDV997"/>
      <c r="NDW997"/>
      <c r="NDX997"/>
      <c r="NDY997"/>
      <c r="NDZ997"/>
      <c r="NEA997"/>
      <c r="NEB997"/>
      <c r="NEC997"/>
      <c r="NED997"/>
      <c r="NEE997"/>
      <c r="NEF997"/>
      <c r="NEG997"/>
      <c r="NEH997"/>
      <c r="NEI997"/>
      <c r="NEJ997"/>
      <c r="NEK997"/>
      <c r="NEL997"/>
      <c r="NEM997"/>
      <c r="NEN997"/>
      <c r="NEO997"/>
      <c r="NEP997"/>
      <c r="NEQ997"/>
      <c r="NER997"/>
      <c r="NES997"/>
      <c r="NET997"/>
      <c r="NEU997"/>
      <c r="NEV997"/>
      <c r="NEW997"/>
      <c r="NEX997"/>
      <c r="NEY997"/>
      <c r="NEZ997"/>
      <c r="NFA997"/>
      <c r="NFB997"/>
      <c r="NFC997"/>
      <c r="NFD997"/>
      <c r="NFE997"/>
      <c r="NFF997"/>
      <c r="NFG997"/>
      <c r="NFH997"/>
      <c r="NFI997"/>
      <c r="NFJ997"/>
      <c r="NFK997"/>
      <c r="NFL997"/>
      <c r="NFM997"/>
      <c r="NFN997"/>
      <c r="NFO997"/>
      <c r="NFP997"/>
      <c r="NFQ997"/>
      <c r="NFR997"/>
      <c r="NFS997"/>
      <c r="NFT997"/>
      <c r="NFU997"/>
      <c r="NFV997"/>
      <c r="NFW997"/>
      <c r="NFX997"/>
      <c r="NFY997"/>
      <c r="NFZ997"/>
      <c r="NGA997"/>
      <c r="NGB997"/>
      <c r="NGC997"/>
      <c r="NGD997"/>
      <c r="NGE997"/>
      <c r="NGF997"/>
      <c r="NGG997"/>
      <c r="NGH997"/>
      <c r="NGI997"/>
      <c r="NGJ997"/>
      <c r="NGK997"/>
      <c r="NGL997"/>
      <c r="NGM997"/>
      <c r="NGN997"/>
      <c r="NGO997"/>
      <c r="NGP997"/>
      <c r="NGQ997"/>
      <c r="NGR997"/>
      <c r="NGS997"/>
      <c r="NGT997"/>
      <c r="NGU997"/>
      <c r="NGV997"/>
      <c r="NGW997"/>
      <c r="NGX997"/>
      <c r="NGY997"/>
      <c r="NGZ997"/>
      <c r="NHA997"/>
      <c r="NHB997"/>
      <c r="NHC997"/>
      <c r="NHD997"/>
      <c r="NHE997"/>
      <c r="NHF997"/>
      <c r="NHG997"/>
      <c r="NHH997"/>
      <c r="NHI997"/>
      <c r="NHJ997"/>
      <c r="NHK997"/>
      <c r="NHL997"/>
      <c r="NHM997"/>
      <c r="NHN997"/>
      <c r="NHO997"/>
      <c r="NHP997"/>
      <c r="NHQ997"/>
      <c r="NHR997"/>
      <c r="NHS997"/>
      <c r="NHT997"/>
      <c r="NHU997"/>
      <c r="NHV997"/>
      <c r="NHW997"/>
      <c r="NHX997"/>
      <c r="NHY997"/>
      <c r="NHZ997"/>
      <c r="NIA997"/>
      <c r="NIB997"/>
      <c r="NIC997"/>
      <c r="NID997"/>
      <c r="NIE997"/>
      <c r="NIF997"/>
      <c r="NIG997"/>
      <c r="NIH997"/>
      <c r="NII997"/>
      <c r="NIJ997"/>
      <c r="NIK997"/>
      <c r="NIL997"/>
      <c r="NIM997"/>
      <c r="NIN997"/>
      <c r="NIO997"/>
      <c r="NIP997"/>
      <c r="NIQ997"/>
      <c r="NIR997"/>
      <c r="NIS997"/>
      <c r="NIT997"/>
      <c r="NIU997"/>
      <c r="NIV997"/>
      <c r="NIW997"/>
      <c r="NIX997"/>
      <c r="NIY997"/>
      <c r="NIZ997"/>
      <c r="NJA997"/>
      <c r="NJB997"/>
      <c r="NJC997"/>
      <c r="NJD997"/>
      <c r="NJE997"/>
      <c r="NJF997"/>
      <c r="NJG997"/>
      <c r="NJH997"/>
      <c r="NJI997"/>
      <c r="NJJ997"/>
      <c r="NJK997"/>
      <c r="NJL997"/>
      <c r="NJM997"/>
      <c r="NJN997"/>
      <c r="NJO997"/>
      <c r="NJP997"/>
      <c r="NJQ997"/>
      <c r="NJR997"/>
      <c r="NJS997"/>
      <c r="NJT997"/>
      <c r="NJU997"/>
      <c r="NJV997"/>
      <c r="NJW997"/>
      <c r="NJX997"/>
      <c r="NJY997"/>
      <c r="NJZ997"/>
      <c r="NKA997"/>
      <c r="NKB997"/>
      <c r="NKC997"/>
      <c r="NKD997"/>
      <c r="NKE997"/>
      <c r="NKF997"/>
      <c r="NKG997"/>
      <c r="NKH997"/>
      <c r="NKI997"/>
      <c r="NKJ997"/>
      <c r="NKK997"/>
      <c r="NKL997"/>
      <c r="NKM997"/>
      <c r="NKN997"/>
      <c r="NKO997"/>
      <c r="NKP997"/>
      <c r="NKQ997"/>
      <c r="NKR997"/>
      <c r="NKS997"/>
      <c r="NKT997"/>
      <c r="NKU997"/>
      <c r="NKV997"/>
      <c r="NKW997"/>
      <c r="NKX997"/>
      <c r="NKY997"/>
      <c r="NKZ997"/>
      <c r="NLA997"/>
      <c r="NLB997"/>
      <c r="NLC997"/>
      <c r="NLD997"/>
      <c r="NLE997"/>
      <c r="NLF997"/>
      <c r="NLG997"/>
      <c r="NLH997"/>
      <c r="NLI997"/>
      <c r="NLJ997"/>
      <c r="NLK997"/>
      <c r="NLL997"/>
      <c r="NLM997"/>
      <c r="NLN997"/>
      <c r="NLO997"/>
      <c r="NLP997"/>
      <c r="NLQ997"/>
      <c r="NLR997"/>
      <c r="NLS997"/>
      <c r="NLT997"/>
      <c r="NLU997"/>
      <c r="NLV997"/>
      <c r="NLW997"/>
      <c r="NLX997"/>
      <c r="NLY997"/>
      <c r="NLZ997"/>
      <c r="NMA997"/>
      <c r="NMB997"/>
      <c r="NMC997"/>
      <c r="NMD997"/>
      <c r="NME997"/>
      <c r="NMF997"/>
      <c r="NMG997"/>
      <c r="NMH997"/>
      <c r="NMI997"/>
      <c r="NMJ997"/>
      <c r="NMK997"/>
      <c r="NML997"/>
      <c r="NMM997"/>
      <c r="NMN997"/>
      <c r="NMO997"/>
      <c r="NMP997"/>
      <c r="NMQ997"/>
      <c r="NMR997"/>
      <c r="NMS997"/>
      <c r="NMT997"/>
      <c r="NMU997"/>
      <c r="NMV997"/>
      <c r="NMW997"/>
      <c r="NMX997"/>
      <c r="NMY997"/>
      <c r="NMZ997"/>
      <c r="NNA997"/>
      <c r="NNB997"/>
      <c r="NNC997"/>
      <c r="NND997"/>
      <c r="NNE997"/>
      <c r="NNF997"/>
      <c r="NNG997"/>
      <c r="NNH997"/>
      <c r="NNI997"/>
      <c r="NNJ997"/>
      <c r="NNK997"/>
      <c r="NNL997"/>
      <c r="NNM997"/>
      <c r="NNN997"/>
      <c r="NNO997"/>
      <c r="NNP997"/>
      <c r="NNQ997"/>
      <c r="NNR997"/>
      <c r="NNS997"/>
      <c r="NNT997"/>
      <c r="NNU997"/>
      <c r="NNV997"/>
      <c r="NNW997"/>
      <c r="NNX997"/>
      <c r="NNY997"/>
      <c r="NNZ997"/>
      <c r="NOA997"/>
      <c r="NOB997"/>
      <c r="NOC997"/>
      <c r="NOD997"/>
      <c r="NOE997"/>
      <c r="NOF997"/>
      <c r="NOG997"/>
      <c r="NOH997"/>
      <c r="NOI997"/>
      <c r="NOJ997"/>
      <c r="NOK997"/>
      <c r="NOL997"/>
      <c r="NOM997"/>
      <c r="NON997"/>
      <c r="NOO997"/>
      <c r="NOP997"/>
      <c r="NOQ997"/>
      <c r="NOR997"/>
      <c r="NOS997"/>
      <c r="NOT997"/>
      <c r="NOU997"/>
      <c r="NOV997"/>
      <c r="NOW997"/>
      <c r="NOX997"/>
      <c r="NOY997"/>
      <c r="NOZ997"/>
      <c r="NPA997"/>
      <c r="NPB997"/>
      <c r="NPC997"/>
      <c r="NPD997"/>
      <c r="NPE997"/>
      <c r="NPF997"/>
      <c r="NPG997"/>
      <c r="NPH997"/>
      <c r="NPI997"/>
      <c r="NPJ997"/>
      <c r="NPK997"/>
      <c r="NPL997"/>
      <c r="NPM997"/>
      <c r="NPN997"/>
      <c r="NPO997"/>
      <c r="NPP997"/>
      <c r="NPQ997"/>
      <c r="NPR997"/>
      <c r="NPS997"/>
      <c r="NPT997"/>
      <c r="NPU997"/>
      <c r="NPV997"/>
      <c r="NPW997"/>
      <c r="NPX997"/>
      <c r="NPY997"/>
      <c r="NPZ997"/>
      <c r="NQA997"/>
      <c r="NQB997"/>
      <c r="NQC997"/>
      <c r="NQD997"/>
      <c r="NQE997"/>
      <c r="NQF997"/>
      <c r="NQG997"/>
      <c r="NQH997"/>
      <c r="NQI997"/>
      <c r="NQJ997"/>
      <c r="NQK997"/>
      <c r="NQL997"/>
      <c r="NQM997"/>
      <c r="NQN997"/>
      <c r="NQO997"/>
      <c r="NQP997"/>
      <c r="NQQ997"/>
      <c r="NQR997"/>
      <c r="NQS997"/>
      <c r="NQT997"/>
      <c r="NQU997"/>
      <c r="NQV997"/>
      <c r="NQW997"/>
      <c r="NQX997"/>
      <c r="NQY997"/>
      <c r="NQZ997"/>
      <c r="NRA997"/>
      <c r="NRB997"/>
      <c r="NRC997"/>
      <c r="NRD997"/>
      <c r="NRE997"/>
      <c r="NRF997"/>
      <c r="NRG997"/>
      <c r="NRH997"/>
      <c r="NRI997"/>
      <c r="NRJ997"/>
      <c r="NRK997"/>
      <c r="NRL997"/>
      <c r="NRM997"/>
      <c r="NRN997"/>
      <c r="NRO997"/>
      <c r="NRP997"/>
      <c r="NRQ997"/>
      <c r="NRR997"/>
      <c r="NRS997"/>
      <c r="NRT997"/>
      <c r="NRU997"/>
      <c r="NRV997"/>
      <c r="NRW997"/>
      <c r="NRX997"/>
      <c r="NRY997"/>
      <c r="NRZ997"/>
      <c r="NSA997"/>
      <c r="NSB997"/>
      <c r="NSC997"/>
      <c r="NSD997"/>
      <c r="NSE997"/>
      <c r="NSF997"/>
      <c r="NSG997"/>
      <c r="NSH997"/>
      <c r="NSI997"/>
      <c r="NSJ997"/>
      <c r="NSK997"/>
      <c r="NSL997"/>
      <c r="NSM997"/>
      <c r="NSN997"/>
      <c r="NSO997"/>
      <c r="NSP997"/>
      <c r="NSQ997"/>
      <c r="NSR997"/>
      <c r="NSS997"/>
      <c r="NST997"/>
      <c r="NSU997"/>
      <c r="NSV997"/>
      <c r="NSW997"/>
      <c r="NSX997"/>
      <c r="NSY997"/>
      <c r="NSZ997"/>
      <c r="NTA997"/>
      <c r="NTB997"/>
      <c r="NTC997"/>
      <c r="NTD997"/>
      <c r="NTE997"/>
      <c r="NTF997"/>
      <c r="NTG997"/>
      <c r="NTH997"/>
      <c r="NTI997"/>
      <c r="NTJ997"/>
      <c r="NTK997"/>
      <c r="NTL997"/>
      <c r="NTM997"/>
      <c r="NTN997"/>
      <c r="NTO997"/>
      <c r="NTP997"/>
      <c r="NTQ997"/>
      <c r="NTR997"/>
      <c r="NTS997"/>
      <c r="NTT997"/>
      <c r="NTU997"/>
      <c r="NTV997"/>
      <c r="NTW997"/>
      <c r="NTX997"/>
      <c r="NTY997"/>
      <c r="NTZ997"/>
      <c r="NUA997"/>
      <c r="NUB997"/>
      <c r="NUC997"/>
      <c r="NUD997"/>
      <c r="NUE997"/>
      <c r="NUF997"/>
      <c r="NUG997"/>
      <c r="NUH997"/>
      <c r="NUI997"/>
      <c r="NUJ997"/>
      <c r="NUK997"/>
      <c r="NUL997"/>
      <c r="NUM997"/>
      <c r="NUN997"/>
      <c r="NUO997"/>
      <c r="NUP997"/>
      <c r="NUQ997"/>
      <c r="NUR997"/>
      <c r="NUS997"/>
      <c r="NUT997"/>
      <c r="NUU997"/>
      <c r="NUV997"/>
      <c r="NUW997"/>
      <c r="NUX997"/>
      <c r="NUY997"/>
      <c r="NUZ997"/>
      <c r="NVA997"/>
      <c r="NVB997"/>
      <c r="NVC997"/>
      <c r="NVD997"/>
      <c r="NVE997"/>
      <c r="NVF997"/>
      <c r="NVG997"/>
      <c r="NVH997"/>
      <c r="NVI997"/>
      <c r="NVJ997"/>
      <c r="NVK997"/>
      <c r="NVL997"/>
      <c r="NVM997"/>
      <c r="NVN997"/>
      <c r="NVO997"/>
      <c r="NVP997"/>
      <c r="NVQ997"/>
      <c r="NVR997"/>
      <c r="NVS997"/>
      <c r="NVT997"/>
      <c r="NVU997"/>
      <c r="NVV997"/>
      <c r="NVW997"/>
      <c r="NVX997"/>
      <c r="NVY997"/>
      <c r="NVZ997"/>
      <c r="NWA997"/>
      <c r="NWB997"/>
      <c r="NWC997"/>
      <c r="NWD997"/>
      <c r="NWE997"/>
      <c r="NWF997"/>
      <c r="NWG997"/>
      <c r="NWH997"/>
      <c r="NWI997"/>
      <c r="NWJ997"/>
      <c r="NWK997"/>
      <c r="NWL997"/>
      <c r="NWM997"/>
      <c r="NWN997"/>
      <c r="NWO997"/>
      <c r="NWP997"/>
      <c r="NWQ997"/>
      <c r="NWR997"/>
      <c r="NWS997"/>
      <c r="NWT997"/>
      <c r="NWU997"/>
      <c r="NWV997"/>
      <c r="NWW997"/>
      <c r="NWX997"/>
      <c r="NWY997"/>
      <c r="NWZ997"/>
      <c r="NXA997"/>
      <c r="NXB997"/>
      <c r="NXC997"/>
      <c r="NXD997"/>
      <c r="NXE997"/>
      <c r="NXF997"/>
      <c r="NXG997"/>
      <c r="NXH997"/>
      <c r="NXI997"/>
      <c r="NXJ997"/>
      <c r="NXK997"/>
      <c r="NXL997"/>
      <c r="NXM997"/>
      <c r="NXN997"/>
      <c r="NXO997"/>
      <c r="NXP997"/>
      <c r="NXQ997"/>
      <c r="NXR997"/>
      <c r="NXS997"/>
      <c r="NXT997"/>
      <c r="NXU997"/>
      <c r="NXV997"/>
      <c r="NXW997"/>
      <c r="NXX997"/>
      <c r="NXY997"/>
      <c r="NXZ997"/>
      <c r="NYA997"/>
      <c r="NYB997"/>
      <c r="NYC997"/>
      <c r="NYD997"/>
      <c r="NYE997"/>
      <c r="NYF997"/>
      <c r="NYG997"/>
      <c r="NYH997"/>
      <c r="NYI997"/>
      <c r="NYJ997"/>
      <c r="NYK997"/>
      <c r="NYL997"/>
      <c r="NYM997"/>
      <c r="NYN997"/>
      <c r="NYO997"/>
      <c r="NYP997"/>
      <c r="NYQ997"/>
      <c r="NYR997"/>
      <c r="NYS997"/>
      <c r="NYT997"/>
      <c r="NYU997"/>
      <c r="NYV997"/>
      <c r="NYW997"/>
      <c r="NYX997"/>
      <c r="NYY997"/>
      <c r="NYZ997"/>
      <c r="NZA997"/>
      <c r="NZB997"/>
      <c r="NZC997"/>
      <c r="NZD997"/>
      <c r="NZE997"/>
      <c r="NZF997"/>
      <c r="NZG997"/>
      <c r="NZH997"/>
      <c r="NZI997"/>
      <c r="NZJ997"/>
      <c r="NZK997"/>
      <c r="NZL997"/>
      <c r="NZM997"/>
      <c r="NZN997"/>
      <c r="NZO997"/>
      <c r="NZP997"/>
      <c r="NZQ997"/>
      <c r="NZR997"/>
      <c r="NZS997"/>
      <c r="NZT997"/>
      <c r="NZU997"/>
      <c r="NZV997"/>
      <c r="NZW997"/>
      <c r="NZX997"/>
      <c r="NZY997"/>
      <c r="NZZ997"/>
      <c r="OAA997"/>
      <c r="OAB997"/>
      <c r="OAC997"/>
      <c r="OAD997"/>
      <c r="OAE997"/>
      <c r="OAF997"/>
      <c r="OAG997"/>
      <c r="OAH997"/>
      <c r="OAI997"/>
      <c r="OAJ997"/>
      <c r="OAK997"/>
      <c r="OAL997"/>
      <c r="OAM997"/>
      <c r="OAN997"/>
      <c r="OAO997"/>
      <c r="OAP997"/>
      <c r="OAQ997"/>
      <c r="OAR997"/>
      <c r="OAS997"/>
      <c r="OAT997"/>
      <c r="OAU997"/>
      <c r="OAV997"/>
      <c r="OAW997"/>
      <c r="OAX997"/>
      <c r="OAY997"/>
      <c r="OAZ997"/>
      <c r="OBA997"/>
      <c r="OBB997"/>
      <c r="OBC997"/>
      <c r="OBD997"/>
      <c r="OBE997"/>
      <c r="OBF997"/>
      <c r="OBG997"/>
      <c r="OBH997"/>
      <c r="OBI997"/>
      <c r="OBJ997"/>
      <c r="OBK997"/>
      <c r="OBL997"/>
      <c r="OBM997"/>
      <c r="OBN997"/>
      <c r="OBO997"/>
      <c r="OBP997"/>
      <c r="OBQ997"/>
      <c r="OBR997"/>
      <c r="OBS997"/>
      <c r="OBT997"/>
      <c r="OBU997"/>
      <c r="OBV997"/>
      <c r="OBW997"/>
      <c r="OBX997"/>
      <c r="OBY997"/>
      <c r="OBZ997"/>
      <c r="OCA997"/>
      <c r="OCB997"/>
      <c r="OCC997"/>
      <c r="OCD997"/>
      <c r="OCE997"/>
      <c r="OCF997"/>
      <c r="OCG997"/>
      <c r="OCH997"/>
      <c r="OCI997"/>
      <c r="OCJ997"/>
      <c r="OCK997"/>
      <c r="OCL997"/>
      <c r="OCM997"/>
      <c r="OCN997"/>
      <c r="OCO997"/>
      <c r="OCP997"/>
      <c r="OCQ997"/>
      <c r="OCR997"/>
      <c r="OCS997"/>
      <c r="OCT997"/>
      <c r="OCU997"/>
      <c r="OCV997"/>
      <c r="OCW997"/>
      <c r="OCX997"/>
      <c r="OCY997"/>
      <c r="OCZ997"/>
      <c r="ODA997"/>
      <c r="ODB997"/>
      <c r="ODC997"/>
      <c r="ODD997"/>
      <c r="ODE997"/>
      <c r="ODF997"/>
      <c r="ODG997"/>
      <c r="ODH997"/>
      <c r="ODI997"/>
      <c r="ODJ997"/>
      <c r="ODK997"/>
      <c r="ODL997"/>
      <c r="ODM997"/>
      <c r="ODN997"/>
      <c r="ODO997"/>
      <c r="ODP997"/>
      <c r="ODQ997"/>
      <c r="ODR997"/>
      <c r="ODS997"/>
      <c r="ODT997"/>
      <c r="ODU997"/>
      <c r="ODV997"/>
      <c r="ODW997"/>
      <c r="ODX997"/>
      <c r="ODY997"/>
      <c r="ODZ997"/>
      <c r="OEA997"/>
      <c r="OEB997"/>
      <c r="OEC997"/>
      <c r="OED997"/>
      <c r="OEE997"/>
      <c r="OEF997"/>
      <c r="OEG997"/>
      <c r="OEH997"/>
      <c r="OEI997"/>
      <c r="OEJ997"/>
      <c r="OEK997"/>
      <c r="OEL997"/>
      <c r="OEM997"/>
      <c r="OEN997"/>
      <c r="OEO997"/>
      <c r="OEP997"/>
      <c r="OEQ997"/>
      <c r="OER997"/>
      <c r="OES997"/>
      <c r="OET997"/>
      <c r="OEU997"/>
      <c r="OEV997"/>
      <c r="OEW997"/>
      <c r="OEX997"/>
      <c r="OEY997"/>
      <c r="OEZ997"/>
      <c r="OFA997"/>
      <c r="OFB997"/>
      <c r="OFC997"/>
      <c r="OFD997"/>
      <c r="OFE997"/>
      <c r="OFF997"/>
      <c r="OFG997"/>
      <c r="OFH997"/>
      <c r="OFI997"/>
      <c r="OFJ997"/>
      <c r="OFK997"/>
      <c r="OFL997"/>
      <c r="OFM997"/>
      <c r="OFN997"/>
      <c r="OFO997"/>
      <c r="OFP997"/>
      <c r="OFQ997"/>
      <c r="OFR997"/>
      <c r="OFS997"/>
      <c r="OFT997"/>
      <c r="OFU997"/>
      <c r="OFV997"/>
      <c r="OFW997"/>
      <c r="OFX997"/>
      <c r="OFY997"/>
      <c r="OFZ997"/>
      <c r="OGA997"/>
      <c r="OGB997"/>
      <c r="OGC997"/>
      <c r="OGD997"/>
      <c r="OGE997"/>
      <c r="OGF997"/>
      <c r="OGG997"/>
      <c r="OGH997"/>
      <c r="OGI997"/>
      <c r="OGJ997"/>
      <c r="OGK997"/>
      <c r="OGL997"/>
      <c r="OGM997"/>
      <c r="OGN997"/>
      <c r="OGO997"/>
      <c r="OGP997"/>
      <c r="OGQ997"/>
      <c r="OGR997"/>
      <c r="OGS997"/>
      <c r="OGT997"/>
      <c r="OGU997"/>
      <c r="OGV997"/>
      <c r="OGW997"/>
      <c r="OGX997"/>
      <c r="OGY997"/>
      <c r="OGZ997"/>
      <c r="OHA997"/>
      <c r="OHB997"/>
      <c r="OHC997"/>
      <c r="OHD997"/>
      <c r="OHE997"/>
      <c r="OHF997"/>
      <c r="OHG997"/>
      <c r="OHH997"/>
      <c r="OHI997"/>
      <c r="OHJ997"/>
      <c r="OHK997"/>
      <c r="OHL997"/>
      <c r="OHM997"/>
      <c r="OHN997"/>
      <c r="OHO997"/>
      <c r="OHP997"/>
      <c r="OHQ997"/>
      <c r="OHR997"/>
      <c r="OHS997"/>
      <c r="OHT997"/>
      <c r="OHU997"/>
      <c r="OHV997"/>
      <c r="OHW997"/>
      <c r="OHX997"/>
      <c r="OHY997"/>
      <c r="OHZ997"/>
      <c r="OIA997"/>
      <c r="OIB997"/>
      <c r="OIC997"/>
      <c r="OID997"/>
      <c r="OIE997"/>
      <c r="OIF997"/>
      <c r="OIG997"/>
      <c r="OIH997"/>
      <c r="OII997"/>
      <c r="OIJ997"/>
      <c r="OIK997"/>
      <c r="OIL997"/>
      <c r="OIM997"/>
      <c r="OIN997"/>
      <c r="OIO997"/>
      <c r="OIP997"/>
      <c r="OIQ997"/>
      <c r="OIR997"/>
      <c r="OIS997"/>
      <c r="OIT997"/>
      <c r="OIU997"/>
      <c r="OIV997"/>
      <c r="OIW997"/>
      <c r="OIX997"/>
      <c r="OIY997"/>
      <c r="OIZ997"/>
      <c r="OJA997"/>
      <c r="OJB997"/>
      <c r="OJC997"/>
      <c r="OJD997"/>
      <c r="OJE997"/>
      <c r="OJF997"/>
      <c r="OJG997"/>
      <c r="OJH997"/>
      <c r="OJI997"/>
      <c r="OJJ997"/>
      <c r="OJK997"/>
      <c r="OJL997"/>
      <c r="OJM997"/>
      <c r="OJN997"/>
      <c r="OJO997"/>
      <c r="OJP997"/>
      <c r="OJQ997"/>
      <c r="OJR997"/>
      <c r="OJS997"/>
      <c r="OJT997"/>
      <c r="OJU997"/>
      <c r="OJV997"/>
      <c r="OJW997"/>
      <c r="OJX997"/>
      <c r="OJY997"/>
      <c r="OJZ997"/>
      <c r="OKA997"/>
      <c r="OKB997"/>
      <c r="OKC997"/>
      <c r="OKD997"/>
      <c r="OKE997"/>
      <c r="OKF997"/>
      <c r="OKG997"/>
      <c r="OKH997"/>
      <c r="OKI997"/>
      <c r="OKJ997"/>
      <c r="OKK997"/>
      <c r="OKL997"/>
      <c r="OKM997"/>
      <c r="OKN997"/>
      <c r="OKO997"/>
      <c r="OKP997"/>
      <c r="OKQ997"/>
      <c r="OKR997"/>
      <c r="OKS997"/>
      <c r="OKT997"/>
      <c r="OKU997"/>
      <c r="OKV997"/>
      <c r="OKW997"/>
      <c r="OKX997"/>
      <c r="OKY997"/>
      <c r="OKZ997"/>
      <c r="OLA997"/>
      <c r="OLB997"/>
      <c r="OLC997"/>
      <c r="OLD997"/>
      <c r="OLE997"/>
      <c r="OLF997"/>
      <c r="OLG997"/>
      <c r="OLH997"/>
      <c r="OLI997"/>
      <c r="OLJ997"/>
      <c r="OLK997"/>
      <c r="OLL997"/>
      <c r="OLM997"/>
      <c r="OLN997"/>
      <c r="OLO997"/>
      <c r="OLP997"/>
      <c r="OLQ997"/>
      <c r="OLR997"/>
      <c r="OLS997"/>
      <c r="OLT997"/>
      <c r="OLU997"/>
      <c r="OLV997"/>
      <c r="OLW997"/>
      <c r="OLX997"/>
      <c r="OLY997"/>
      <c r="OLZ997"/>
      <c r="OMA997"/>
      <c r="OMB997"/>
      <c r="OMC997"/>
      <c r="OMD997"/>
      <c r="OME997"/>
      <c r="OMF997"/>
      <c r="OMG997"/>
      <c r="OMH997"/>
      <c r="OMI997"/>
      <c r="OMJ997"/>
      <c r="OMK997"/>
      <c r="OML997"/>
      <c r="OMM997"/>
      <c r="OMN997"/>
      <c r="OMO997"/>
      <c r="OMP997"/>
      <c r="OMQ997"/>
      <c r="OMR997"/>
      <c r="OMS997"/>
      <c r="OMT997"/>
      <c r="OMU997"/>
      <c r="OMV997"/>
      <c r="OMW997"/>
      <c r="OMX997"/>
      <c r="OMY997"/>
      <c r="OMZ997"/>
      <c r="ONA997"/>
      <c r="ONB997"/>
      <c r="ONC997"/>
      <c r="OND997"/>
      <c r="ONE997"/>
      <c r="ONF997"/>
      <c r="ONG997"/>
      <c r="ONH997"/>
      <c r="ONI997"/>
      <c r="ONJ997"/>
      <c r="ONK997"/>
      <c r="ONL997"/>
      <c r="ONM997"/>
      <c r="ONN997"/>
      <c r="ONO997"/>
      <c r="ONP997"/>
      <c r="ONQ997"/>
      <c r="ONR997"/>
      <c r="ONS997"/>
      <c r="ONT997"/>
      <c r="ONU997"/>
      <c r="ONV997"/>
      <c r="ONW997"/>
      <c r="ONX997"/>
      <c r="ONY997"/>
      <c r="ONZ997"/>
      <c r="OOA997"/>
      <c r="OOB997"/>
      <c r="OOC997"/>
      <c r="OOD997"/>
      <c r="OOE997"/>
      <c r="OOF997"/>
      <c r="OOG997"/>
      <c r="OOH997"/>
      <c r="OOI997"/>
      <c r="OOJ997"/>
      <c r="OOK997"/>
      <c r="OOL997"/>
      <c r="OOM997"/>
      <c r="OON997"/>
      <c r="OOO997"/>
      <c r="OOP997"/>
      <c r="OOQ997"/>
      <c r="OOR997"/>
      <c r="OOS997"/>
      <c r="OOT997"/>
      <c r="OOU997"/>
      <c r="OOV997"/>
      <c r="OOW997"/>
      <c r="OOX997"/>
      <c r="OOY997"/>
      <c r="OOZ997"/>
      <c r="OPA997"/>
      <c r="OPB997"/>
      <c r="OPC997"/>
      <c r="OPD997"/>
      <c r="OPE997"/>
      <c r="OPF997"/>
      <c r="OPG997"/>
      <c r="OPH997"/>
      <c r="OPI997"/>
      <c r="OPJ997"/>
      <c r="OPK997"/>
      <c r="OPL997"/>
      <c r="OPM997"/>
      <c r="OPN997"/>
      <c r="OPO997"/>
      <c r="OPP997"/>
      <c r="OPQ997"/>
      <c r="OPR997"/>
      <c r="OPS997"/>
      <c r="OPT997"/>
      <c r="OPU997"/>
      <c r="OPV997"/>
      <c r="OPW997"/>
      <c r="OPX997"/>
      <c r="OPY997"/>
      <c r="OPZ997"/>
      <c r="OQA997"/>
      <c r="OQB997"/>
      <c r="OQC997"/>
      <c r="OQD997"/>
      <c r="OQE997"/>
      <c r="OQF997"/>
      <c r="OQG997"/>
      <c r="OQH997"/>
      <c r="OQI997"/>
      <c r="OQJ997"/>
      <c r="OQK997"/>
      <c r="OQL997"/>
      <c r="OQM997"/>
      <c r="OQN997"/>
      <c r="OQO997"/>
      <c r="OQP997"/>
      <c r="OQQ997"/>
      <c r="OQR997"/>
      <c r="OQS997"/>
      <c r="OQT997"/>
      <c r="OQU997"/>
      <c r="OQV997"/>
      <c r="OQW997"/>
      <c r="OQX997"/>
      <c r="OQY997"/>
      <c r="OQZ997"/>
      <c r="ORA997"/>
      <c r="ORB997"/>
      <c r="ORC997"/>
      <c r="ORD997"/>
      <c r="ORE997"/>
      <c r="ORF997"/>
      <c r="ORG997"/>
      <c r="ORH997"/>
      <c r="ORI997"/>
      <c r="ORJ997"/>
      <c r="ORK997"/>
      <c r="ORL997"/>
      <c r="ORM997"/>
      <c r="ORN997"/>
      <c r="ORO997"/>
      <c r="ORP997"/>
      <c r="ORQ997"/>
      <c r="ORR997"/>
      <c r="ORS997"/>
      <c r="ORT997"/>
      <c r="ORU997"/>
      <c r="ORV997"/>
      <c r="ORW997"/>
      <c r="ORX997"/>
      <c r="ORY997"/>
      <c r="ORZ997"/>
      <c r="OSA997"/>
      <c r="OSB997"/>
      <c r="OSC997"/>
      <c r="OSD997"/>
      <c r="OSE997"/>
      <c r="OSF997"/>
      <c r="OSG997"/>
      <c r="OSH997"/>
      <c r="OSI997"/>
      <c r="OSJ997"/>
      <c r="OSK997"/>
      <c r="OSL997"/>
      <c r="OSM997"/>
      <c r="OSN997"/>
      <c r="OSO997"/>
      <c r="OSP997"/>
      <c r="OSQ997"/>
      <c r="OSR997"/>
      <c r="OSS997"/>
      <c r="OST997"/>
      <c r="OSU997"/>
      <c r="OSV997"/>
      <c r="OSW997"/>
      <c r="OSX997"/>
      <c r="OSY997"/>
      <c r="OSZ997"/>
      <c r="OTA997"/>
      <c r="OTB997"/>
      <c r="OTC997"/>
      <c r="OTD997"/>
      <c r="OTE997"/>
      <c r="OTF997"/>
      <c r="OTG997"/>
      <c r="OTH997"/>
      <c r="OTI997"/>
      <c r="OTJ997"/>
      <c r="OTK997"/>
      <c r="OTL997"/>
      <c r="OTM997"/>
      <c r="OTN997"/>
      <c r="OTO997"/>
      <c r="OTP997"/>
      <c r="OTQ997"/>
      <c r="OTR997"/>
      <c r="OTS997"/>
      <c r="OTT997"/>
      <c r="OTU997"/>
      <c r="OTV997"/>
      <c r="OTW997"/>
      <c r="OTX997"/>
      <c r="OTY997"/>
      <c r="OTZ997"/>
      <c r="OUA997"/>
      <c r="OUB997"/>
      <c r="OUC997"/>
      <c r="OUD997"/>
      <c r="OUE997"/>
      <c r="OUF997"/>
      <c r="OUG997"/>
      <c r="OUH997"/>
      <c r="OUI997"/>
      <c r="OUJ997"/>
      <c r="OUK997"/>
      <c r="OUL997"/>
      <c r="OUM997"/>
      <c r="OUN997"/>
      <c r="OUO997"/>
      <c r="OUP997"/>
      <c r="OUQ997"/>
      <c r="OUR997"/>
      <c r="OUS997"/>
      <c r="OUT997"/>
      <c r="OUU997"/>
      <c r="OUV997"/>
      <c r="OUW997"/>
      <c r="OUX997"/>
      <c r="OUY997"/>
      <c r="OUZ997"/>
      <c r="OVA997"/>
      <c r="OVB997"/>
      <c r="OVC997"/>
      <c r="OVD997"/>
      <c r="OVE997"/>
      <c r="OVF997"/>
      <c r="OVG997"/>
      <c r="OVH997"/>
      <c r="OVI997"/>
      <c r="OVJ997"/>
      <c r="OVK997"/>
      <c r="OVL997"/>
      <c r="OVM997"/>
      <c r="OVN997"/>
      <c r="OVO997"/>
      <c r="OVP997"/>
      <c r="OVQ997"/>
      <c r="OVR997"/>
      <c r="OVS997"/>
      <c r="OVT997"/>
      <c r="OVU997"/>
      <c r="OVV997"/>
      <c r="OVW997"/>
      <c r="OVX997"/>
      <c r="OVY997"/>
      <c r="OVZ997"/>
      <c r="OWA997"/>
      <c r="OWB997"/>
      <c r="OWC997"/>
      <c r="OWD997"/>
      <c r="OWE997"/>
      <c r="OWF997"/>
      <c r="OWG997"/>
      <c r="OWH997"/>
      <c r="OWI997"/>
      <c r="OWJ997"/>
      <c r="OWK997"/>
      <c r="OWL997"/>
      <c r="OWM997"/>
      <c r="OWN997"/>
      <c r="OWO997"/>
      <c r="OWP997"/>
      <c r="OWQ997"/>
      <c r="OWR997"/>
      <c r="OWS997"/>
      <c r="OWT997"/>
      <c r="OWU997"/>
      <c r="OWV997"/>
      <c r="OWW997"/>
      <c r="OWX997"/>
      <c r="OWY997"/>
      <c r="OWZ997"/>
      <c r="OXA997"/>
      <c r="OXB997"/>
      <c r="OXC997"/>
      <c r="OXD997"/>
      <c r="OXE997"/>
      <c r="OXF997"/>
      <c r="OXG997"/>
      <c r="OXH997"/>
      <c r="OXI997"/>
      <c r="OXJ997"/>
      <c r="OXK997"/>
      <c r="OXL997"/>
      <c r="OXM997"/>
      <c r="OXN997"/>
      <c r="OXO997"/>
      <c r="OXP997"/>
      <c r="OXQ997"/>
      <c r="OXR997"/>
      <c r="OXS997"/>
      <c r="OXT997"/>
      <c r="OXU997"/>
      <c r="OXV997"/>
      <c r="OXW997"/>
      <c r="OXX997"/>
      <c r="OXY997"/>
      <c r="OXZ997"/>
      <c r="OYA997"/>
      <c r="OYB997"/>
      <c r="OYC997"/>
      <c r="OYD997"/>
      <c r="OYE997"/>
      <c r="OYF997"/>
      <c r="OYG997"/>
      <c r="OYH997"/>
      <c r="OYI997"/>
      <c r="OYJ997"/>
      <c r="OYK997"/>
      <c r="OYL997"/>
      <c r="OYM997"/>
      <c r="OYN997"/>
      <c r="OYO997"/>
      <c r="OYP997"/>
      <c r="OYQ997"/>
      <c r="OYR997"/>
      <c r="OYS997"/>
      <c r="OYT997"/>
      <c r="OYU997"/>
      <c r="OYV997"/>
      <c r="OYW997"/>
      <c r="OYX997"/>
      <c r="OYY997"/>
      <c r="OYZ997"/>
      <c r="OZA997"/>
      <c r="OZB997"/>
      <c r="OZC997"/>
      <c r="OZD997"/>
      <c r="OZE997"/>
      <c r="OZF997"/>
      <c r="OZG997"/>
      <c r="OZH997"/>
      <c r="OZI997"/>
      <c r="OZJ997"/>
      <c r="OZK997"/>
      <c r="OZL997"/>
      <c r="OZM997"/>
      <c r="OZN997"/>
      <c r="OZO997"/>
      <c r="OZP997"/>
      <c r="OZQ997"/>
      <c r="OZR997"/>
      <c r="OZS997"/>
      <c r="OZT997"/>
      <c r="OZU997"/>
      <c r="OZV997"/>
      <c r="OZW997"/>
      <c r="OZX997"/>
      <c r="OZY997"/>
      <c r="OZZ997"/>
      <c r="PAA997"/>
      <c r="PAB997"/>
      <c r="PAC997"/>
      <c r="PAD997"/>
      <c r="PAE997"/>
      <c r="PAF997"/>
      <c r="PAG997"/>
      <c r="PAH997"/>
      <c r="PAI997"/>
      <c r="PAJ997"/>
      <c r="PAK997"/>
      <c r="PAL997"/>
      <c r="PAM997"/>
      <c r="PAN997"/>
      <c r="PAO997"/>
      <c r="PAP997"/>
      <c r="PAQ997"/>
      <c r="PAR997"/>
      <c r="PAS997"/>
      <c r="PAT997"/>
      <c r="PAU997"/>
      <c r="PAV997"/>
      <c r="PAW997"/>
      <c r="PAX997"/>
      <c r="PAY997"/>
      <c r="PAZ997"/>
      <c r="PBA997"/>
      <c r="PBB997"/>
      <c r="PBC997"/>
      <c r="PBD997"/>
      <c r="PBE997"/>
      <c r="PBF997"/>
      <c r="PBG997"/>
      <c r="PBH997"/>
      <c r="PBI997"/>
      <c r="PBJ997"/>
      <c r="PBK997"/>
      <c r="PBL997"/>
      <c r="PBM997"/>
      <c r="PBN997"/>
      <c r="PBO997"/>
      <c r="PBP997"/>
      <c r="PBQ997"/>
      <c r="PBR997"/>
      <c r="PBS997"/>
      <c r="PBT997"/>
      <c r="PBU997"/>
      <c r="PBV997"/>
      <c r="PBW997"/>
      <c r="PBX997"/>
      <c r="PBY997"/>
      <c r="PBZ997"/>
      <c r="PCA997"/>
      <c r="PCB997"/>
      <c r="PCC997"/>
      <c r="PCD997"/>
      <c r="PCE997"/>
      <c r="PCF997"/>
      <c r="PCG997"/>
      <c r="PCH997"/>
      <c r="PCI997"/>
      <c r="PCJ997"/>
      <c r="PCK997"/>
      <c r="PCL997"/>
      <c r="PCM997"/>
      <c r="PCN997"/>
      <c r="PCO997"/>
      <c r="PCP997"/>
      <c r="PCQ997"/>
      <c r="PCR997"/>
      <c r="PCS997"/>
      <c r="PCT997"/>
      <c r="PCU997"/>
      <c r="PCV997"/>
      <c r="PCW997"/>
      <c r="PCX997"/>
      <c r="PCY997"/>
      <c r="PCZ997"/>
      <c r="PDA997"/>
      <c r="PDB997"/>
      <c r="PDC997"/>
      <c r="PDD997"/>
      <c r="PDE997"/>
      <c r="PDF997"/>
      <c r="PDG997"/>
      <c r="PDH997"/>
      <c r="PDI997"/>
      <c r="PDJ997"/>
      <c r="PDK997"/>
      <c r="PDL997"/>
      <c r="PDM997"/>
      <c r="PDN997"/>
      <c r="PDO997"/>
      <c r="PDP997"/>
      <c r="PDQ997"/>
      <c r="PDR997"/>
      <c r="PDS997"/>
      <c r="PDT997"/>
      <c r="PDU997"/>
      <c r="PDV997"/>
      <c r="PDW997"/>
      <c r="PDX997"/>
      <c r="PDY997"/>
      <c r="PDZ997"/>
      <c r="PEA997"/>
      <c r="PEB997"/>
      <c r="PEC997"/>
      <c r="PED997"/>
      <c r="PEE997"/>
      <c r="PEF997"/>
      <c r="PEG997"/>
      <c r="PEH997"/>
      <c r="PEI997"/>
      <c r="PEJ997"/>
      <c r="PEK997"/>
      <c r="PEL997"/>
      <c r="PEM997"/>
      <c r="PEN997"/>
      <c r="PEO997"/>
      <c r="PEP997"/>
      <c r="PEQ997"/>
      <c r="PER997"/>
      <c r="PES997"/>
      <c r="PET997"/>
      <c r="PEU997"/>
      <c r="PEV997"/>
      <c r="PEW997"/>
      <c r="PEX997"/>
      <c r="PEY997"/>
      <c r="PEZ997"/>
      <c r="PFA997"/>
      <c r="PFB997"/>
      <c r="PFC997"/>
      <c r="PFD997"/>
      <c r="PFE997"/>
      <c r="PFF997"/>
      <c r="PFG997"/>
      <c r="PFH997"/>
      <c r="PFI997"/>
      <c r="PFJ997"/>
      <c r="PFK997"/>
      <c r="PFL997"/>
      <c r="PFM997"/>
      <c r="PFN997"/>
      <c r="PFO997"/>
      <c r="PFP997"/>
      <c r="PFQ997"/>
      <c r="PFR997"/>
      <c r="PFS997"/>
      <c r="PFT997"/>
      <c r="PFU997"/>
      <c r="PFV997"/>
      <c r="PFW997"/>
      <c r="PFX997"/>
      <c r="PFY997"/>
      <c r="PFZ997"/>
      <c r="PGA997"/>
      <c r="PGB997"/>
      <c r="PGC997"/>
      <c r="PGD997"/>
      <c r="PGE997"/>
      <c r="PGF997"/>
      <c r="PGG997"/>
      <c r="PGH997"/>
      <c r="PGI997"/>
      <c r="PGJ997"/>
      <c r="PGK997"/>
      <c r="PGL997"/>
      <c r="PGM997"/>
      <c r="PGN997"/>
      <c r="PGO997"/>
      <c r="PGP997"/>
      <c r="PGQ997"/>
      <c r="PGR997"/>
      <c r="PGS997"/>
      <c r="PGT997"/>
      <c r="PGU997"/>
      <c r="PGV997"/>
      <c r="PGW997"/>
      <c r="PGX997"/>
      <c r="PGY997"/>
      <c r="PGZ997"/>
      <c r="PHA997"/>
      <c r="PHB997"/>
      <c r="PHC997"/>
      <c r="PHD997"/>
      <c r="PHE997"/>
      <c r="PHF997"/>
      <c r="PHG997"/>
      <c r="PHH997"/>
      <c r="PHI997"/>
      <c r="PHJ997"/>
      <c r="PHK997"/>
      <c r="PHL997"/>
      <c r="PHM997"/>
      <c r="PHN997"/>
      <c r="PHO997"/>
      <c r="PHP997"/>
      <c r="PHQ997"/>
      <c r="PHR997"/>
      <c r="PHS997"/>
      <c r="PHT997"/>
      <c r="PHU997"/>
      <c r="PHV997"/>
      <c r="PHW997"/>
      <c r="PHX997"/>
      <c r="PHY997"/>
      <c r="PHZ997"/>
      <c r="PIA997"/>
      <c r="PIB997"/>
      <c r="PIC997"/>
      <c r="PID997"/>
      <c r="PIE997"/>
      <c r="PIF997"/>
      <c r="PIG997"/>
      <c r="PIH997"/>
      <c r="PII997"/>
      <c r="PIJ997"/>
      <c r="PIK997"/>
      <c r="PIL997"/>
      <c r="PIM997"/>
      <c r="PIN997"/>
      <c r="PIO997"/>
      <c r="PIP997"/>
      <c r="PIQ997"/>
      <c r="PIR997"/>
      <c r="PIS997"/>
      <c r="PIT997"/>
      <c r="PIU997"/>
      <c r="PIV997"/>
      <c r="PIW997"/>
      <c r="PIX997"/>
      <c r="PIY997"/>
      <c r="PIZ997"/>
      <c r="PJA997"/>
      <c r="PJB997"/>
      <c r="PJC997"/>
      <c r="PJD997"/>
      <c r="PJE997"/>
      <c r="PJF997"/>
      <c r="PJG997"/>
      <c r="PJH997"/>
      <c r="PJI997"/>
      <c r="PJJ997"/>
      <c r="PJK997"/>
      <c r="PJL997"/>
      <c r="PJM997"/>
      <c r="PJN997"/>
      <c r="PJO997"/>
      <c r="PJP997"/>
      <c r="PJQ997"/>
      <c r="PJR997"/>
      <c r="PJS997"/>
      <c r="PJT997"/>
      <c r="PJU997"/>
      <c r="PJV997"/>
      <c r="PJW997"/>
      <c r="PJX997"/>
      <c r="PJY997"/>
      <c r="PJZ997"/>
      <c r="PKA997"/>
      <c r="PKB997"/>
      <c r="PKC997"/>
      <c r="PKD997"/>
      <c r="PKE997"/>
      <c r="PKF997"/>
      <c r="PKG997"/>
      <c r="PKH997"/>
      <c r="PKI997"/>
      <c r="PKJ997"/>
      <c r="PKK997"/>
      <c r="PKL997"/>
      <c r="PKM997"/>
      <c r="PKN997"/>
      <c r="PKO997"/>
      <c r="PKP997"/>
      <c r="PKQ997"/>
      <c r="PKR997"/>
      <c r="PKS997"/>
      <c r="PKT997"/>
      <c r="PKU997"/>
      <c r="PKV997"/>
      <c r="PKW997"/>
      <c r="PKX997"/>
      <c r="PKY997"/>
      <c r="PKZ997"/>
      <c r="PLA997"/>
      <c r="PLB997"/>
      <c r="PLC997"/>
      <c r="PLD997"/>
      <c r="PLE997"/>
      <c r="PLF997"/>
      <c r="PLG997"/>
      <c r="PLH997"/>
      <c r="PLI997"/>
      <c r="PLJ997"/>
      <c r="PLK997"/>
      <c r="PLL997"/>
      <c r="PLM997"/>
      <c r="PLN997"/>
      <c r="PLO997"/>
      <c r="PLP997"/>
      <c r="PLQ997"/>
      <c r="PLR997"/>
      <c r="PLS997"/>
      <c r="PLT997"/>
      <c r="PLU997"/>
      <c r="PLV997"/>
      <c r="PLW997"/>
      <c r="PLX997"/>
      <c r="PLY997"/>
      <c r="PLZ997"/>
      <c r="PMA997"/>
      <c r="PMB997"/>
      <c r="PMC997"/>
      <c r="PMD997"/>
      <c r="PME997"/>
      <c r="PMF997"/>
      <c r="PMG997"/>
      <c r="PMH997"/>
      <c r="PMI997"/>
      <c r="PMJ997"/>
      <c r="PMK997"/>
      <c r="PML997"/>
      <c r="PMM997"/>
      <c r="PMN997"/>
      <c r="PMO997"/>
      <c r="PMP997"/>
      <c r="PMQ997"/>
      <c r="PMR997"/>
      <c r="PMS997"/>
      <c r="PMT997"/>
      <c r="PMU997"/>
      <c r="PMV997"/>
      <c r="PMW997"/>
      <c r="PMX997"/>
      <c r="PMY997"/>
      <c r="PMZ997"/>
      <c r="PNA997"/>
      <c r="PNB997"/>
      <c r="PNC997"/>
      <c r="PND997"/>
      <c r="PNE997"/>
      <c r="PNF997"/>
      <c r="PNG997"/>
      <c r="PNH997"/>
      <c r="PNI997"/>
      <c r="PNJ997"/>
      <c r="PNK997"/>
      <c r="PNL997"/>
      <c r="PNM997"/>
      <c r="PNN997"/>
      <c r="PNO997"/>
      <c r="PNP997"/>
      <c r="PNQ997"/>
      <c r="PNR997"/>
      <c r="PNS997"/>
      <c r="PNT997"/>
      <c r="PNU997"/>
      <c r="PNV997"/>
      <c r="PNW997"/>
      <c r="PNX997"/>
      <c r="PNY997"/>
      <c r="PNZ997"/>
      <c r="POA997"/>
      <c r="POB997"/>
      <c r="POC997"/>
      <c r="POD997"/>
      <c r="POE997"/>
      <c r="POF997"/>
      <c r="POG997"/>
      <c r="POH997"/>
      <c r="POI997"/>
      <c r="POJ997"/>
      <c r="POK997"/>
      <c r="POL997"/>
      <c r="POM997"/>
      <c r="PON997"/>
      <c r="POO997"/>
      <c r="POP997"/>
      <c r="POQ997"/>
      <c r="POR997"/>
      <c r="POS997"/>
      <c r="POT997"/>
      <c r="POU997"/>
      <c r="POV997"/>
      <c r="POW997"/>
      <c r="POX997"/>
      <c r="POY997"/>
      <c r="POZ997"/>
      <c r="PPA997"/>
      <c r="PPB997"/>
      <c r="PPC997"/>
      <c r="PPD997"/>
      <c r="PPE997"/>
      <c r="PPF997"/>
      <c r="PPG997"/>
      <c r="PPH997"/>
      <c r="PPI997"/>
      <c r="PPJ997"/>
      <c r="PPK997"/>
      <c r="PPL997"/>
      <c r="PPM997"/>
      <c r="PPN997"/>
      <c r="PPO997"/>
      <c r="PPP997"/>
      <c r="PPQ997"/>
      <c r="PPR997"/>
      <c r="PPS997"/>
      <c r="PPT997"/>
      <c r="PPU997"/>
      <c r="PPV997"/>
      <c r="PPW997"/>
      <c r="PPX997"/>
      <c r="PPY997"/>
      <c r="PPZ997"/>
      <c r="PQA997"/>
      <c r="PQB997"/>
      <c r="PQC997"/>
      <c r="PQD997"/>
      <c r="PQE997"/>
      <c r="PQF997"/>
      <c r="PQG997"/>
      <c r="PQH997"/>
      <c r="PQI997"/>
      <c r="PQJ997"/>
      <c r="PQK997"/>
      <c r="PQL997"/>
      <c r="PQM997"/>
      <c r="PQN997"/>
      <c r="PQO997"/>
      <c r="PQP997"/>
      <c r="PQQ997"/>
      <c r="PQR997"/>
      <c r="PQS997"/>
      <c r="PQT997"/>
      <c r="PQU997"/>
      <c r="PQV997"/>
      <c r="PQW997"/>
      <c r="PQX997"/>
      <c r="PQY997"/>
      <c r="PQZ997"/>
      <c r="PRA997"/>
      <c r="PRB997"/>
      <c r="PRC997"/>
      <c r="PRD997"/>
      <c r="PRE997"/>
      <c r="PRF997"/>
      <c r="PRG997"/>
      <c r="PRH997"/>
      <c r="PRI997"/>
      <c r="PRJ997"/>
      <c r="PRK997"/>
      <c r="PRL997"/>
      <c r="PRM997"/>
      <c r="PRN997"/>
      <c r="PRO997"/>
      <c r="PRP997"/>
      <c r="PRQ997"/>
      <c r="PRR997"/>
      <c r="PRS997"/>
      <c r="PRT997"/>
      <c r="PRU997"/>
      <c r="PRV997"/>
      <c r="PRW997"/>
      <c r="PRX997"/>
      <c r="PRY997"/>
      <c r="PRZ997"/>
      <c r="PSA997"/>
      <c r="PSB997"/>
      <c r="PSC997"/>
      <c r="PSD997"/>
      <c r="PSE997"/>
      <c r="PSF997"/>
      <c r="PSG997"/>
      <c r="PSH997"/>
      <c r="PSI997"/>
      <c r="PSJ997"/>
      <c r="PSK997"/>
      <c r="PSL997"/>
      <c r="PSM997"/>
      <c r="PSN997"/>
      <c r="PSO997"/>
      <c r="PSP997"/>
      <c r="PSQ997"/>
      <c r="PSR997"/>
      <c r="PSS997"/>
      <c r="PST997"/>
      <c r="PSU997"/>
      <c r="PSV997"/>
      <c r="PSW997"/>
      <c r="PSX997"/>
      <c r="PSY997"/>
      <c r="PSZ997"/>
      <c r="PTA997"/>
      <c r="PTB997"/>
      <c r="PTC997"/>
      <c r="PTD997"/>
      <c r="PTE997"/>
      <c r="PTF997"/>
      <c r="PTG997"/>
      <c r="PTH997"/>
      <c r="PTI997"/>
      <c r="PTJ997"/>
      <c r="PTK997"/>
      <c r="PTL997"/>
      <c r="PTM997"/>
      <c r="PTN997"/>
      <c r="PTO997"/>
      <c r="PTP997"/>
      <c r="PTQ997"/>
      <c r="PTR997"/>
      <c r="PTS997"/>
      <c r="PTT997"/>
      <c r="PTU997"/>
      <c r="PTV997"/>
      <c r="PTW997"/>
      <c r="PTX997"/>
      <c r="PTY997"/>
      <c r="PTZ997"/>
      <c r="PUA997"/>
      <c r="PUB997"/>
      <c r="PUC997"/>
      <c r="PUD997"/>
      <c r="PUE997"/>
      <c r="PUF997"/>
      <c r="PUG997"/>
      <c r="PUH997"/>
      <c r="PUI997"/>
      <c r="PUJ997"/>
      <c r="PUK997"/>
      <c r="PUL997"/>
      <c r="PUM997"/>
      <c r="PUN997"/>
      <c r="PUO997"/>
      <c r="PUP997"/>
      <c r="PUQ997"/>
      <c r="PUR997"/>
      <c r="PUS997"/>
      <c r="PUT997"/>
      <c r="PUU997"/>
      <c r="PUV997"/>
      <c r="PUW997"/>
      <c r="PUX997"/>
      <c r="PUY997"/>
      <c r="PUZ997"/>
      <c r="PVA997"/>
      <c r="PVB997"/>
      <c r="PVC997"/>
      <c r="PVD997"/>
      <c r="PVE997"/>
      <c r="PVF997"/>
      <c r="PVG997"/>
      <c r="PVH997"/>
      <c r="PVI997"/>
      <c r="PVJ997"/>
      <c r="PVK997"/>
      <c r="PVL997"/>
      <c r="PVM997"/>
      <c r="PVN997"/>
      <c r="PVO997"/>
      <c r="PVP997"/>
      <c r="PVQ997"/>
      <c r="PVR997"/>
      <c r="PVS997"/>
      <c r="PVT997"/>
      <c r="PVU997"/>
      <c r="PVV997"/>
      <c r="PVW997"/>
      <c r="PVX997"/>
      <c r="PVY997"/>
      <c r="PVZ997"/>
      <c r="PWA997"/>
      <c r="PWB997"/>
      <c r="PWC997"/>
      <c r="PWD997"/>
      <c r="PWE997"/>
      <c r="PWF997"/>
      <c r="PWG997"/>
      <c r="PWH997"/>
      <c r="PWI997"/>
      <c r="PWJ997"/>
      <c r="PWK997"/>
      <c r="PWL997"/>
      <c r="PWM997"/>
      <c r="PWN997"/>
      <c r="PWO997"/>
      <c r="PWP997"/>
      <c r="PWQ997"/>
      <c r="PWR997"/>
      <c r="PWS997"/>
      <c r="PWT997"/>
      <c r="PWU997"/>
      <c r="PWV997"/>
      <c r="PWW997"/>
      <c r="PWX997"/>
      <c r="PWY997"/>
      <c r="PWZ997"/>
      <c r="PXA997"/>
      <c r="PXB997"/>
      <c r="PXC997"/>
      <c r="PXD997"/>
      <c r="PXE997"/>
      <c r="PXF997"/>
      <c r="PXG997"/>
      <c r="PXH997"/>
      <c r="PXI997"/>
      <c r="PXJ997"/>
      <c r="PXK997"/>
      <c r="PXL997"/>
      <c r="PXM997"/>
      <c r="PXN997"/>
      <c r="PXO997"/>
      <c r="PXP997"/>
      <c r="PXQ997"/>
      <c r="PXR997"/>
      <c r="PXS997"/>
      <c r="PXT997"/>
      <c r="PXU997"/>
      <c r="PXV997"/>
      <c r="PXW997"/>
      <c r="PXX997"/>
      <c r="PXY997"/>
      <c r="PXZ997"/>
      <c r="PYA997"/>
      <c r="PYB997"/>
      <c r="PYC997"/>
      <c r="PYD997"/>
      <c r="PYE997"/>
      <c r="PYF997"/>
      <c r="PYG997"/>
      <c r="PYH997"/>
      <c r="PYI997"/>
      <c r="PYJ997"/>
      <c r="PYK997"/>
      <c r="PYL997"/>
      <c r="PYM997"/>
      <c r="PYN997"/>
      <c r="PYO997"/>
      <c r="PYP997"/>
      <c r="PYQ997"/>
      <c r="PYR997"/>
      <c r="PYS997"/>
      <c r="PYT997"/>
      <c r="PYU997"/>
      <c r="PYV997"/>
      <c r="PYW997"/>
      <c r="PYX997"/>
      <c r="PYY997"/>
      <c r="PYZ997"/>
      <c r="PZA997"/>
      <c r="PZB997"/>
      <c r="PZC997"/>
      <c r="PZD997"/>
      <c r="PZE997"/>
      <c r="PZF997"/>
      <c r="PZG997"/>
      <c r="PZH997"/>
      <c r="PZI997"/>
      <c r="PZJ997"/>
      <c r="PZK997"/>
      <c r="PZL997"/>
      <c r="PZM997"/>
      <c r="PZN997"/>
      <c r="PZO997"/>
      <c r="PZP997"/>
      <c r="PZQ997"/>
      <c r="PZR997"/>
      <c r="PZS997"/>
      <c r="PZT997"/>
      <c r="PZU997"/>
      <c r="PZV997"/>
      <c r="PZW997"/>
      <c r="PZX997"/>
      <c r="PZY997"/>
      <c r="PZZ997"/>
      <c r="QAA997"/>
      <c r="QAB997"/>
      <c r="QAC997"/>
      <c r="QAD997"/>
      <c r="QAE997"/>
      <c r="QAF997"/>
      <c r="QAG997"/>
      <c r="QAH997"/>
      <c r="QAI997"/>
      <c r="QAJ997"/>
      <c r="QAK997"/>
      <c r="QAL997"/>
      <c r="QAM997"/>
      <c r="QAN997"/>
      <c r="QAO997"/>
      <c r="QAP997"/>
      <c r="QAQ997"/>
      <c r="QAR997"/>
      <c r="QAS997"/>
      <c r="QAT997"/>
      <c r="QAU997"/>
      <c r="QAV997"/>
      <c r="QAW997"/>
      <c r="QAX997"/>
      <c r="QAY997"/>
      <c r="QAZ997"/>
      <c r="QBA997"/>
      <c r="QBB997"/>
      <c r="QBC997"/>
      <c r="QBD997"/>
      <c r="QBE997"/>
      <c r="QBF997"/>
      <c r="QBG997"/>
      <c r="QBH997"/>
      <c r="QBI997"/>
      <c r="QBJ997"/>
      <c r="QBK997"/>
      <c r="QBL997"/>
      <c r="QBM997"/>
      <c r="QBN997"/>
      <c r="QBO997"/>
      <c r="QBP997"/>
      <c r="QBQ997"/>
      <c r="QBR997"/>
      <c r="QBS997"/>
      <c r="QBT997"/>
      <c r="QBU997"/>
      <c r="QBV997"/>
      <c r="QBW997"/>
      <c r="QBX997"/>
      <c r="QBY997"/>
      <c r="QBZ997"/>
      <c r="QCA997"/>
      <c r="QCB997"/>
      <c r="QCC997"/>
      <c r="QCD997"/>
      <c r="QCE997"/>
      <c r="QCF997"/>
      <c r="QCG997"/>
      <c r="QCH997"/>
      <c r="QCI997"/>
      <c r="QCJ997"/>
      <c r="QCK997"/>
      <c r="QCL997"/>
      <c r="QCM997"/>
      <c r="QCN997"/>
      <c r="QCO997"/>
      <c r="QCP997"/>
      <c r="QCQ997"/>
      <c r="QCR997"/>
      <c r="QCS997"/>
      <c r="QCT997"/>
      <c r="QCU997"/>
      <c r="QCV997"/>
      <c r="QCW997"/>
      <c r="QCX997"/>
      <c r="QCY997"/>
      <c r="QCZ997"/>
      <c r="QDA997"/>
      <c r="QDB997"/>
      <c r="QDC997"/>
      <c r="QDD997"/>
      <c r="QDE997"/>
      <c r="QDF997"/>
      <c r="QDG997"/>
      <c r="QDH997"/>
      <c r="QDI997"/>
      <c r="QDJ997"/>
      <c r="QDK997"/>
      <c r="QDL997"/>
      <c r="QDM997"/>
      <c r="QDN997"/>
      <c r="QDO997"/>
      <c r="QDP997"/>
      <c r="QDQ997"/>
      <c r="QDR997"/>
      <c r="QDS997"/>
      <c r="QDT997"/>
      <c r="QDU997"/>
      <c r="QDV997"/>
      <c r="QDW997"/>
      <c r="QDX997"/>
      <c r="QDY997"/>
      <c r="QDZ997"/>
      <c r="QEA997"/>
      <c r="QEB997"/>
      <c r="QEC997"/>
      <c r="QED997"/>
      <c r="QEE997"/>
      <c r="QEF997"/>
      <c r="QEG997"/>
      <c r="QEH997"/>
      <c r="QEI997"/>
      <c r="QEJ997"/>
      <c r="QEK997"/>
      <c r="QEL997"/>
      <c r="QEM997"/>
      <c r="QEN997"/>
      <c r="QEO997"/>
      <c r="QEP997"/>
      <c r="QEQ997"/>
      <c r="QER997"/>
      <c r="QES997"/>
      <c r="QET997"/>
      <c r="QEU997"/>
      <c r="QEV997"/>
      <c r="QEW997"/>
      <c r="QEX997"/>
      <c r="QEY997"/>
      <c r="QEZ997"/>
      <c r="QFA997"/>
      <c r="QFB997"/>
      <c r="QFC997"/>
      <c r="QFD997"/>
      <c r="QFE997"/>
      <c r="QFF997"/>
      <c r="QFG997"/>
      <c r="QFH997"/>
      <c r="QFI997"/>
      <c r="QFJ997"/>
      <c r="QFK997"/>
      <c r="QFL997"/>
      <c r="QFM997"/>
      <c r="QFN997"/>
      <c r="QFO997"/>
      <c r="QFP997"/>
      <c r="QFQ997"/>
      <c r="QFR997"/>
      <c r="QFS997"/>
      <c r="QFT997"/>
      <c r="QFU997"/>
      <c r="QFV997"/>
      <c r="QFW997"/>
      <c r="QFX997"/>
      <c r="QFY997"/>
      <c r="QFZ997"/>
      <c r="QGA997"/>
      <c r="QGB997"/>
      <c r="QGC997"/>
      <c r="QGD997"/>
      <c r="QGE997"/>
      <c r="QGF997"/>
      <c r="QGG997"/>
      <c r="QGH997"/>
      <c r="QGI997"/>
      <c r="QGJ997"/>
      <c r="QGK997"/>
      <c r="QGL997"/>
      <c r="QGM997"/>
      <c r="QGN997"/>
      <c r="QGO997"/>
      <c r="QGP997"/>
      <c r="QGQ997"/>
      <c r="QGR997"/>
      <c r="QGS997"/>
      <c r="QGT997"/>
      <c r="QGU997"/>
      <c r="QGV997"/>
      <c r="QGW997"/>
      <c r="QGX997"/>
      <c r="QGY997"/>
      <c r="QGZ997"/>
      <c r="QHA997"/>
      <c r="QHB997"/>
      <c r="QHC997"/>
      <c r="QHD997"/>
      <c r="QHE997"/>
      <c r="QHF997"/>
      <c r="QHG997"/>
      <c r="QHH997"/>
      <c r="QHI997"/>
      <c r="QHJ997"/>
      <c r="QHK997"/>
      <c r="QHL997"/>
      <c r="QHM997"/>
      <c r="QHN997"/>
      <c r="QHO997"/>
      <c r="QHP997"/>
      <c r="QHQ997"/>
      <c r="QHR997"/>
      <c r="QHS997"/>
      <c r="QHT997"/>
      <c r="QHU997"/>
      <c r="QHV997"/>
      <c r="QHW997"/>
      <c r="QHX997"/>
      <c r="QHY997"/>
      <c r="QHZ997"/>
      <c r="QIA997"/>
      <c r="QIB997"/>
      <c r="QIC997"/>
      <c r="QID997"/>
      <c r="QIE997"/>
      <c r="QIF997"/>
      <c r="QIG997"/>
      <c r="QIH997"/>
      <c r="QII997"/>
      <c r="QIJ997"/>
      <c r="QIK997"/>
      <c r="QIL997"/>
      <c r="QIM997"/>
      <c r="QIN997"/>
      <c r="QIO997"/>
      <c r="QIP997"/>
      <c r="QIQ997"/>
      <c r="QIR997"/>
      <c r="QIS997"/>
      <c r="QIT997"/>
      <c r="QIU997"/>
      <c r="QIV997"/>
      <c r="QIW997"/>
      <c r="QIX997"/>
      <c r="QIY997"/>
      <c r="QIZ997"/>
      <c r="QJA997"/>
      <c r="QJB997"/>
      <c r="QJC997"/>
      <c r="QJD997"/>
      <c r="QJE997"/>
      <c r="QJF997"/>
      <c r="QJG997"/>
      <c r="QJH997"/>
      <c r="QJI997"/>
      <c r="QJJ997"/>
      <c r="QJK997"/>
      <c r="QJL997"/>
      <c r="QJM997"/>
      <c r="QJN997"/>
      <c r="QJO997"/>
      <c r="QJP997"/>
      <c r="QJQ997"/>
      <c r="QJR997"/>
      <c r="QJS997"/>
      <c r="QJT997"/>
      <c r="QJU997"/>
      <c r="QJV997"/>
      <c r="QJW997"/>
      <c r="QJX997"/>
      <c r="QJY997"/>
      <c r="QJZ997"/>
      <c r="QKA997"/>
      <c r="QKB997"/>
      <c r="QKC997"/>
      <c r="QKD997"/>
      <c r="QKE997"/>
      <c r="QKF997"/>
      <c r="QKG997"/>
      <c r="QKH997"/>
      <c r="QKI997"/>
      <c r="QKJ997"/>
      <c r="QKK997"/>
      <c r="QKL997"/>
      <c r="QKM997"/>
      <c r="QKN997"/>
      <c r="QKO997"/>
      <c r="QKP997"/>
      <c r="QKQ997"/>
      <c r="QKR997"/>
      <c r="QKS997"/>
      <c r="QKT997"/>
      <c r="QKU997"/>
      <c r="QKV997"/>
      <c r="QKW997"/>
      <c r="QKX997"/>
      <c r="QKY997"/>
      <c r="QKZ997"/>
      <c r="QLA997"/>
      <c r="QLB997"/>
      <c r="QLC997"/>
      <c r="QLD997"/>
      <c r="QLE997"/>
      <c r="QLF997"/>
      <c r="QLG997"/>
      <c r="QLH997"/>
      <c r="QLI997"/>
      <c r="QLJ997"/>
      <c r="QLK997"/>
      <c r="QLL997"/>
      <c r="QLM997"/>
      <c r="QLN997"/>
      <c r="QLO997"/>
      <c r="QLP997"/>
      <c r="QLQ997"/>
      <c r="QLR997"/>
      <c r="QLS997"/>
      <c r="QLT997"/>
      <c r="QLU997"/>
      <c r="QLV997"/>
      <c r="QLW997"/>
      <c r="QLX997"/>
      <c r="QLY997"/>
      <c r="QLZ997"/>
      <c r="QMA997"/>
      <c r="QMB997"/>
      <c r="QMC997"/>
      <c r="QMD997"/>
      <c r="QME997"/>
      <c r="QMF997"/>
      <c r="QMG997"/>
      <c r="QMH997"/>
      <c r="QMI997"/>
      <c r="QMJ997"/>
      <c r="QMK997"/>
      <c r="QML997"/>
      <c r="QMM997"/>
      <c r="QMN997"/>
      <c r="QMO997"/>
      <c r="QMP997"/>
      <c r="QMQ997"/>
      <c r="QMR997"/>
      <c r="QMS997"/>
      <c r="QMT997"/>
      <c r="QMU997"/>
      <c r="QMV997"/>
      <c r="QMW997"/>
      <c r="QMX997"/>
      <c r="QMY997"/>
      <c r="QMZ997"/>
      <c r="QNA997"/>
      <c r="QNB997"/>
      <c r="QNC997"/>
      <c r="QND997"/>
      <c r="QNE997"/>
      <c r="QNF997"/>
      <c r="QNG997"/>
      <c r="QNH997"/>
      <c r="QNI997"/>
      <c r="QNJ997"/>
      <c r="QNK997"/>
      <c r="QNL997"/>
      <c r="QNM997"/>
      <c r="QNN997"/>
      <c r="QNO997"/>
      <c r="QNP997"/>
      <c r="QNQ997"/>
      <c r="QNR997"/>
      <c r="QNS997"/>
      <c r="QNT997"/>
      <c r="QNU997"/>
      <c r="QNV997"/>
      <c r="QNW997"/>
      <c r="QNX997"/>
      <c r="QNY997"/>
      <c r="QNZ997"/>
      <c r="QOA997"/>
      <c r="QOB997"/>
      <c r="QOC997"/>
      <c r="QOD997"/>
      <c r="QOE997"/>
      <c r="QOF997"/>
      <c r="QOG997"/>
      <c r="QOH997"/>
      <c r="QOI997"/>
      <c r="QOJ997"/>
      <c r="QOK997"/>
      <c r="QOL997"/>
      <c r="QOM997"/>
      <c r="QON997"/>
      <c r="QOO997"/>
      <c r="QOP997"/>
      <c r="QOQ997"/>
      <c r="QOR997"/>
      <c r="QOS997"/>
      <c r="QOT997"/>
      <c r="QOU997"/>
      <c r="QOV997"/>
      <c r="QOW997"/>
      <c r="QOX997"/>
      <c r="QOY997"/>
      <c r="QOZ997"/>
      <c r="QPA997"/>
      <c r="QPB997"/>
      <c r="QPC997"/>
      <c r="QPD997"/>
      <c r="QPE997"/>
      <c r="QPF997"/>
      <c r="QPG997"/>
      <c r="QPH997"/>
      <c r="QPI997"/>
      <c r="QPJ997"/>
      <c r="QPK997"/>
      <c r="QPL997"/>
      <c r="QPM997"/>
      <c r="QPN997"/>
      <c r="QPO997"/>
      <c r="QPP997"/>
      <c r="QPQ997"/>
      <c r="QPR997"/>
      <c r="QPS997"/>
      <c r="QPT997"/>
      <c r="QPU997"/>
      <c r="QPV997"/>
      <c r="QPW997"/>
      <c r="QPX997"/>
      <c r="QPY997"/>
      <c r="QPZ997"/>
      <c r="QQA997"/>
      <c r="QQB997"/>
      <c r="QQC997"/>
      <c r="QQD997"/>
      <c r="QQE997"/>
      <c r="QQF997"/>
      <c r="QQG997"/>
      <c r="QQH997"/>
      <c r="QQI997"/>
      <c r="QQJ997"/>
      <c r="QQK997"/>
      <c r="QQL997"/>
      <c r="QQM997"/>
      <c r="QQN997"/>
      <c r="QQO997"/>
      <c r="QQP997"/>
      <c r="QQQ997"/>
      <c r="QQR997"/>
      <c r="QQS997"/>
      <c r="QQT997"/>
      <c r="QQU997"/>
      <c r="QQV997"/>
      <c r="QQW997"/>
      <c r="QQX997"/>
      <c r="QQY997"/>
      <c r="QQZ997"/>
      <c r="QRA997"/>
      <c r="QRB997"/>
      <c r="QRC997"/>
      <c r="QRD997"/>
      <c r="QRE997"/>
      <c r="QRF997"/>
      <c r="QRG997"/>
      <c r="QRH997"/>
      <c r="QRI997"/>
      <c r="QRJ997"/>
      <c r="QRK997"/>
      <c r="QRL997"/>
      <c r="QRM997"/>
      <c r="QRN997"/>
      <c r="QRO997"/>
      <c r="QRP997"/>
      <c r="QRQ997"/>
      <c r="QRR997"/>
      <c r="QRS997"/>
      <c r="QRT997"/>
      <c r="QRU997"/>
      <c r="QRV997"/>
      <c r="QRW997"/>
      <c r="QRX997"/>
      <c r="QRY997"/>
      <c r="QRZ997"/>
      <c r="QSA997"/>
      <c r="QSB997"/>
      <c r="QSC997"/>
      <c r="QSD997"/>
      <c r="QSE997"/>
      <c r="QSF997"/>
      <c r="QSG997"/>
      <c r="QSH997"/>
      <c r="QSI997"/>
      <c r="QSJ997"/>
      <c r="QSK997"/>
      <c r="QSL997"/>
      <c r="QSM997"/>
      <c r="QSN997"/>
      <c r="QSO997"/>
      <c r="QSP997"/>
      <c r="QSQ997"/>
      <c r="QSR997"/>
      <c r="QSS997"/>
      <c r="QST997"/>
      <c r="QSU997"/>
      <c r="QSV997"/>
      <c r="QSW997"/>
      <c r="QSX997"/>
      <c r="QSY997"/>
      <c r="QSZ997"/>
      <c r="QTA997"/>
      <c r="QTB997"/>
      <c r="QTC997"/>
      <c r="QTD997"/>
      <c r="QTE997"/>
      <c r="QTF997"/>
      <c r="QTG997"/>
      <c r="QTH997"/>
      <c r="QTI997"/>
      <c r="QTJ997"/>
      <c r="QTK997"/>
      <c r="QTL997"/>
      <c r="QTM997"/>
      <c r="QTN997"/>
      <c r="QTO997"/>
      <c r="QTP997"/>
      <c r="QTQ997"/>
      <c r="QTR997"/>
      <c r="QTS997"/>
      <c r="QTT997"/>
      <c r="QTU997"/>
      <c r="QTV997"/>
      <c r="QTW997"/>
      <c r="QTX997"/>
      <c r="QTY997"/>
      <c r="QTZ997"/>
      <c r="QUA997"/>
      <c r="QUB997"/>
      <c r="QUC997"/>
      <c r="QUD997"/>
      <c r="QUE997"/>
      <c r="QUF997"/>
      <c r="QUG997"/>
      <c r="QUH997"/>
      <c r="QUI997"/>
      <c r="QUJ997"/>
      <c r="QUK997"/>
      <c r="QUL997"/>
      <c r="QUM997"/>
      <c r="QUN997"/>
      <c r="QUO997"/>
      <c r="QUP997"/>
      <c r="QUQ997"/>
      <c r="QUR997"/>
      <c r="QUS997"/>
      <c r="QUT997"/>
      <c r="QUU997"/>
      <c r="QUV997"/>
      <c r="QUW997"/>
      <c r="QUX997"/>
      <c r="QUY997"/>
      <c r="QUZ997"/>
      <c r="QVA997"/>
      <c r="QVB997"/>
      <c r="QVC997"/>
      <c r="QVD997"/>
      <c r="QVE997"/>
      <c r="QVF997"/>
      <c r="QVG997"/>
      <c r="QVH997"/>
      <c r="QVI997"/>
      <c r="QVJ997"/>
      <c r="QVK997"/>
      <c r="QVL997"/>
      <c r="QVM997"/>
      <c r="QVN997"/>
      <c r="QVO997"/>
      <c r="QVP997"/>
      <c r="QVQ997"/>
      <c r="QVR997"/>
      <c r="QVS997"/>
      <c r="QVT997"/>
      <c r="QVU997"/>
      <c r="QVV997"/>
      <c r="QVW997"/>
      <c r="QVX997"/>
      <c r="QVY997"/>
      <c r="QVZ997"/>
      <c r="QWA997"/>
      <c r="QWB997"/>
      <c r="QWC997"/>
      <c r="QWD997"/>
      <c r="QWE997"/>
      <c r="QWF997"/>
      <c r="QWG997"/>
      <c r="QWH997"/>
      <c r="QWI997"/>
      <c r="QWJ997"/>
      <c r="QWK997"/>
      <c r="QWL997"/>
      <c r="QWM997"/>
      <c r="QWN997"/>
      <c r="QWO997"/>
      <c r="QWP997"/>
      <c r="QWQ997"/>
      <c r="QWR997"/>
      <c r="QWS997"/>
      <c r="QWT997"/>
      <c r="QWU997"/>
      <c r="QWV997"/>
      <c r="QWW997"/>
      <c r="QWX997"/>
      <c r="QWY997"/>
      <c r="QWZ997"/>
      <c r="QXA997"/>
      <c r="QXB997"/>
      <c r="QXC997"/>
      <c r="QXD997"/>
      <c r="QXE997"/>
      <c r="QXF997"/>
      <c r="QXG997"/>
      <c r="QXH997"/>
      <c r="QXI997"/>
      <c r="QXJ997"/>
      <c r="QXK997"/>
      <c r="QXL997"/>
      <c r="QXM997"/>
      <c r="QXN997"/>
      <c r="QXO997"/>
      <c r="QXP997"/>
      <c r="QXQ997"/>
      <c r="QXR997"/>
      <c r="QXS997"/>
      <c r="QXT997"/>
      <c r="QXU997"/>
      <c r="QXV997"/>
      <c r="QXW997"/>
      <c r="QXX997"/>
      <c r="QXY997"/>
      <c r="QXZ997"/>
      <c r="QYA997"/>
      <c r="QYB997"/>
      <c r="QYC997"/>
      <c r="QYD997"/>
      <c r="QYE997"/>
      <c r="QYF997"/>
      <c r="QYG997"/>
      <c r="QYH997"/>
      <c r="QYI997"/>
      <c r="QYJ997"/>
      <c r="QYK997"/>
      <c r="QYL997"/>
      <c r="QYM997"/>
      <c r="QYN997"/>
      <c r="QYO997"/>
      <c r="QYP997"/>
      <c r="QYQ997"/>
      <c r="QYR997"/>
      <c r="QYS997"/>
      <c r="QYT997"/>
      <c r="QYU997"/>
      <c r="QYV997"/>
      <c r="QYW997"/>
      <c r="QYX997"/>
      <c r="QYY997"/>
      <c r="QYZ997"/>
      <c r="QZA997"/>
      <c r="QZB997"/>
      <c r="QZC997"/>
      <c r="QZD997"/>
      <c r="QZE997"/>
      <c r="QZF997"/>
      <c r="QZG997"/>
      <c r="QZH997"/>
      <c r="QZI997"/>
      <c r="QZJ997"/>
      <c r="QZK997"/>
      <c r="QZL997"/>
      <c r="QZM997"/>
      <c r="QZN997"/>
      <c r="QZO997"/>
      <c r="QZP997"/>
      <c r="QZQ997"/>
      <c r="QZR997"/>
      <c r="QZS997"/>
      <c r="QZT997"/>
      <c r="QZU997"/>
      <c r="QZV997"/>
      <c r="QZW997"/>
      <c r="QZX997"/>
      <c r="QZY997"/>
      <c r="QZZ997"/>
      <c r="RAA997"/>
      <c r="RAB997"/>
      <c r="RAC997"/>
      <c r="RAD997"/>
      <c r="RAE997"/>
      <c r="RAF997"/>
      <c r="RAG997"/>
      <c r="RAH997"/>
      <c r="RAI997"/>
      <c r="RAJ997"/>
      <c r="RAK997"/>
      <c r="RAL997"/>
      <c r="RAM997"/>
      <c r="RAN997"/>
      <c r="RAO997"/>
      <c r="RAP997"/>
      <c r="RAQ997"/>
      <c r="RAR997"/>
      <c r="RAS997"/>
      <c r="RAT997"/>
      <c r="RAU997"/>
      <c r="RAV997"/>
      <c r="RAW997"/>
      <c r="RAX997"/>
      <c r="RAY997"/>
      <c r="RAZ997"/>
      <c r="RBA997"/>
      <c r="RBB997"/>
      <c r="RBC997"/>
      <c r="RBD997"/>
      <c r="RBE997"/>
      <c r="RBF997"/>
      <c r="RBG997"/>
      <c r="RBH997"/>
      <c r="RBI997"/>
      <c r="RBJ997"/>
      <c r="RBK997"/>
      <c r="RBL997"/>
      <c r="RBM997"/>
      <c r="RBN997"/>
      <c r="RBO997"/>
      <c r="RBP997"/>
      <c r="RBQ997"/>
      <c r="RBR997"/>
      <c r="RBS997"/>
      <c r="RBT997"/>
      <c r="RBU997"/>
      <c r="RBV997"/>
      <c r="RBW997"/>
      <c r="RBX997"/>
      <c r="RBY997"/>
      <c r="RBZ997"/>
      <c r="RCA997"/>
      <c r="RCB997"/>
      <c r="RCC997"/>
      <c r="RCD997"/>
      <c r="RCE997"/>
      <c r="RCF997"/>
      <c r="RCG997"/>
      <c r="RCH997"/>
      <c r="RCI997"/>
      <c r="RCJ997"/>
      <c r="RCK997"/>
      <c r="RCL997"/>
      <c r="RCM997"/>
      <c r="RCN997"/>
      <c r="RCO997"/>
      <c r="RCP997"/>
      <c r="RCQ997"/>
      <c r="RCR997"/>
      <c r="RCS997"/>
      <c r="RCT997"/>
      <c r="RCU997"/>
      <c r="RCV997"/>
      <c r="RCW997"/>
      <c r="RCX997"/>
      <c r="RCY997"/>
      <c r="RCZ997"/>
      <c r="RDA997"/>
      <c r="RDB997"/>
      <c r="RDC997"/>
      <c r="RDD997"/>
      <c r="RDE997"/>
      <c r="RDF997"/>
      <c r="RDG997"/>
      <c r="RDH997"/>
      <c r="RDI997"/>
      <c r="RDJ997"/>
      <c r="RDK997"/>
      <c r="RDL997"/>
      <c r="RDM997"/>
      <c r="RDN997"/>
      <c r="RDO997"/>
      <c r="RDP997"/>
      <c r="RDQ997"/>
      <c r="RDR997"/>
      <c r="RDS997"/>
      <c r="RDT997"/>
      <c r="RDU997"/>
      <c r="RDV997"/>
      <c r="RDW997"/>
      <c r="RDX997"/>
      <c r="RDY997"/>
      <c r="RDZ997"/>
      <c r="REA997"/>
      <c r="REB997"/>
      <c r="REC997"/>
      <c r="RED997"/>
      <c r="REE997"/>
      <c r="REF997"/>
      <c r="REG997"/>
      <c r="REH997"/>
      <c r="REI997"/>
      <c r="REJ997"/>
      <c r="REK997"/>
      <c r="REL997"/>
      <c r="REM997"/>
      <c r="REN997"/>
      <c r="REO997"/>
      <c r="REP997"/>
      <c r="REQ997"/>
      <c r="RER997"/>
      <c r="RES997"/>
      <c r="RET997"/>
      <c r="REU997"/>
      <c r="REV997"/>
      <c r="REW997"/>
      <c r="REX997"/>
      <c r="REY997"/>
      <c r="REZ997"/>
      <c r="RFA997"/>
      <c r="RFB997"/>
      <c r="RFC997"/>
      <c r="RFD997"/>
      <c r="RFE997"/>
      <c r="RFF997"/>
      <c r="RFG997"/>
      <c r="RFH997"/>
      <c r="RFI997"/>
      <c r="RFJ997"/>
      <c r="RFK997"/>
      <c r="RFL997"/>
      <c r="RFM997"/>
      <c r="RFN997"/>
      <c r="RFO997"/>
      <c r="RFP997"/>
      <c r="RFQ997"/>
      <c r="RFR997"/>
      <c r="RFS997"/>
      <c r="RFT997"/>
      <c r="RFU997"/>
      <c r="RFV997"/>
      <c r="RFW997"/>
      <c r="RFX997"/>
      <c r="RFY997"/>
      <c r="RFZ997"/>
      <c r="RGA997"/>
      <c r="RGB997"/>
      <c r="RGC997"/>
      <c r="RGD997"/>
      <c r="RGE997"/>
      <c r="RGF997"/>
      <c r="RGG997"/>
      <c r="RGH997"/>
      <c r="RGI997"/>
      <c r="RGJ997"/>
      <c r="RGK997"/>
      <c r="RGL997"/>
      <c r="RGM997"/>
      <c r="RGN997"/>
      <c r="RGO997"/>
      <c r="RGP997"/>
      <c r="RGQ997"/>
      <c r="RGR997"/>
      <c r="RGS997"/>
      <c r="RGT997"/>
      <c r="RGU997"/>
      <c r="RGV997"/>
      <c r="RGW997"/>
      <c r="RGX997"/>
      <c r="RGY997"/>
      <c r="RGZ997"/>
      <c r="RHA997"/>
      <c r="RHB997"/>
      <c r="RHC997"/>
      <c r="RHD997"/>
      <c r="RHE997"/>
      <c r="RHF997"/>
      <c r="RHG997"/>
      <c r="RHH997"/>
      <c r="RHI997"/>
      <c r="RHJ997"/>
      <c r="RHK997"/>
      <c r="RHL997"/>
      <c r="RHM997"/>
      <c r="RHN997"/>
      <c r="RHO997"/>
      <c r="RHP997"/>
      <c r="RHQ997"/>
      <c r="RHR997"/>
      <c r="RHS997"/>
      <c r="RHT997"/>
      <c r="RHU997"/>
      <c r="RHV997"/>
      <c r="RHW997"/>
      <c r="RHX997"/>
      <c r="RHY997"/>
      <c r="RHZ997"/>
      <c r="RIA997"/>
      <c r="RIB997"/>
      <c r="RIC997"/>
      <c r="RID997"/>
      <c r="RIE997"/>
      <c r="RIF997"/>
      <c r="RIG997"/>
      <c r="RIH997"/>
      <c r="RII997"/>
      <c r="RIJ997"/>
      <c r="RIK997"/>
      <c r="RIL997"/>
      <c r="RIM997"/>
      <c r="RIN997"/>
      <c r="RIO997"/>
      <c r="RIP997"/>
      <c r="RIQ997"/>
      <c r="RIR997"/>
      <c r="RIS997"/>
      <c r="RIT997"/>
      <c r="RIU997"/>
      <c r="RIV997"/>
      <c r="RIW997"/>
      <c r="RIX997"/>
      <c r="RIY997"/>
      <c r="RIZ997"/>
      <c r="RJA997"/>
      <c r="RJB997"/>
      <c r="RJC997"/>
      <c r="RJD997"/>
      <c r="RJE997"/>
      <c r="RJF997"/>
      <c r="RJG997"/>
      <c r="RJH997"/>
      <c r="RJI997"/>
      <c r="RJJ997"/>
      <c r="RJK997"/>
      <c r="RJL997"/>
      <c r="RJM997"/>
      <c r="RJN997"/>
      <c r="RJO997"/>
      <c r="RJP997"/>
      <c r="RJQ997"/>
      <c r="RJR997"/>
      <c r="RJS997"/>
      <c r="RJT997"/>
      <c r="RJU997"/>
      <c r="RJV997"/>
      <c r="RJW997"/>
      <c r="RJX997"/>
      <c r="RJY997"/>
      <c r="RJZ997"/>
      <c r="RKA997"/>
      <c r="RKB997"/>
      <c r="RKC997"/>
      <c r="RKD997"/>
      <c r="RKE997"/>
      <c r="RKF997"/>
      <c r="RKG997"/>
      <c r="RKH997"/>
      <c r="RKI997"/>
      <c r="RKJ997"/>
      <c r="RKK997"/>
      <c r="RKL997"/>
      <c r="RKM997"/>
      <c r="RKN997"/>
      <c r="RKO997"/>
      <c r="RKP997"/>
      <c r="RKQ997"/>
      <c r="RKR997"/>
      <c r="RKS997"/>
      <c r="RKT997"/>
      <c r="RKU997"/>
      <c r="RKV997"/>
      <c r="RKW997"/>
      <c r="RKX997"/>
      <c r="RKY997"/>
      <c r="RKZ997"/>
      <c r="RLA997"/>
      <c r="RLB997"/>
      <c r="RLC997"/>
      <c r="RLD997"/>
      <c r="RLE997"/>
      <c r="RLF997"/>
      <c r="RLG997"/>
      <c r="RLH997"/>
      <c r="RLI997"/>
      <c r="RLJ997"/>
      <c r="RLK997"/>
      <c r="RLL997"/>
      <c r="RLM997"/>
      <c r="RLN997"/>
      <c r="RLO997"/>
      <c r="RLP997"/>
      <c r="RLQ997"/>
      <c r="RLR997"/>
      <c r="RLS997"/>
      <c r="RLT997"/>
      <c r="RLU997"/>
      <c r="RLV997"/>
      <c r="RLW997"/>
      <c r="RLX997"/>
      <c r="RLY997"/>
      <c r="RLZ997"/>
      <c r="RMA997"/>
      <c r="RMB997"/>
      <c r="RMC997"/>
      <c r="RMD997"/>
      <c r="RME997"/>
      <c r="RMF997"/>
      <c r="RMG997"/>
      <c r="RMH997"/>
      <c r="RMI997"/>
      <c r="RMJ997"/>
      <c r="RMK997"/>
      <c r="RML997"/>
      <c r="RMM997"/>
      <c r="RMN997"/>
      <c r="RMO997"/>
      <c r="RMP997"/>
      <c r="RMQ997"/>
      <c r="RMR997"/>
      <c r="RMS997"/>
      <c r="RMT997"/>
      <c r="RMU997"/>
      <c r="RMV997"/>
      <c r="RMW997"/>
      <c r="RMX997"/>
      <c r="RMY997"/>
      <c r="RMZ997"/>
      <c r="RNA997"/>
      <c r="RNB997"/>
      <c r="RNC997"/>
      <c r="RND997"/>
      <c r="RNE997"/>
      <c r="RNF997"/>
      <c r="RNG997"/>
      <c r="RNH997"/>
      <c r="RNI997"/>
      <c r="RNJ997"/>
      <c r="RNK997"/>
      <c r="RNL997"/>
      <c r="RNM997"/>
      <c r="RNN997"/>
      <c r="RNO997"/>
      <c r="RNP997"/>
      <c r="RNQ997"/>
      <c r="RNR997"/>
      <c r="RNS997"/>
      <c r="RNT997"/>
      <c r="RNU997"/>
      <c r="RNV997"/>
      <c r="RNW997"/>
      <c r="RNX997"/>
      <c r="RNY997"/>
      <c r="RNZ997"/>
      <c r="ROA997"/>
      <c r="ROB997"/>
      <c r="ROC997"/>
      <c r="ROD997"/>
      <c r="ROE997"/>
      <c r="ROF997"/>
      <c r="ROG997"/>
      <c r="ROH997"/>
      <c r="ROI997"/>
      <c r="ROJ997"/>
      <c r="ROK997"/>
      <c r="ROL997"/>
      <c r="ROM997"/>
      <c r="RON997"/>
      <c r="ROO997"/>
      <c r="ROP997"/>
      <c r="ROQ997"/>
      <c r="ROR997"/>
      <c r="ROS997"/>
      <c r="ROT997"/>
      <c r="ROU997"/>
      <c r="ROV997"/>
      <c r="ROW997"/>
      <c r="ROX997"/>
      <c r="ROY997"/>
      <c r="ROZ997"/>
      <c r="RPA997"/>
      <c r="RPB997"/>
      <c r="RPC997"/>
      <c r="RPD997"/>
      <c r="RPE997"/>
      <c r="RPF997"/>
      <c r="RPG997"/>
      <c r="RPH997"/>
      <c r="RPI997"/>
      <c r="RPJ997"/>
      <c r="RPK997"/>
      <c r="RPL997"/>
      <c r="RPM997"/>
      <c r="RPN997"/>
      <c r="RPO997"/>
      <c r="RPP997"/>
      <c r="RPQ997"/>
      <c r="RPR997"/>
      <c r="RPS997"/>
      <c r="RPT997"/>
      <c r="RPU997"/>
      <c r="RPV997"/>
      <c r="RPW997"/>
      <c r="RPX997"/>
      <c r="RPY997"/>
      <c r="RPZ997"/>
      <c r="RQA997"/>
      <c r="RQB997"/>
      <c r="RQC997"/>
      <c r="RQD997"/>
      <c r="RQE997"/>
      <c r="RQF997"/>
      <c r="RQG997"/>
      <c r="RQH997"/>
      <c r="RQI997"/>
      <c r="RQJ997"/>
      <c r="RQK997"/>
      <c r="RQL997"/>
      <c r="RQM997"/>
      <c r="RQN997"/>
      <c r="RQO997"/>
      <c r="RQP997"/>
      <c r="RQQ997"/>
      <c r="RQR997"/>
      <c r="RQS997"/>
      <c r="RQT997"/>
      <c r="RQU997"/>
      <c r="RQV997"/>
      <c r="RQW997"/>
      <c r="RQX997"/>
      <c r="RQY997"/>
      <c r="RQZ997"/>
      <c r="RRA997"/>
      <c r="RRB997"/>
      <c r="RRC997"/>
      <c r="RRD997"/>
      <c r="RRE997"/>
      <c r="RRF997"/>
      <c r="RRG997"/>
      <c r="RRH997"/>
      <c r="RRI997"/>
      <c r="RRJ997"/>
      <c r="RRK997"/>
      <c r="RRL997"/>
      <c r="RRM997"/>
      <c r="RRN997"/>
      <c r="RRO997"/>
      <c r="RRP997"/>
      <c r="RRQ997"/>
      <c r="RRR997"/>
      <c r="RRS997"/>
      <c r="RRT997"/>
      <c r="RRU997"/>
      <c r="RRV997"/>
      <c r="RRW997"/>
      <c r="RRX997"/>
      <c r="RRY997"/>
      <c r="RRZ997"/>
      <c r="RSA997"/>
      <c r="RSB997"/>
      <c r="RSC997"/>
      <c r="RSD997"/>
      <c r="RSE997"/>
      <c r="RSF997"/>
      <c r="RSG997"/>
      <c r="RSH997"/>
      <c r="RSI997"/>
      <c r="RSJ997"/>
      <c r="RSK997"/>
      <c r="RSL997"/>
      <c r="RSM997"/>
      <c r="RSN997"/>
      <c r="RSO997"/>
      <c r="RSP997"/>
      <c r="RSQ997"/>
      <c r="RSR997"/>
      <c r="RSS997"/>
      <c r="RST997"/>
      <c r="RSU997"/>
      <c r="RSV997"/>
      <c r="RSW997"/>
      <c r="RSX997"/>
      <c r="RSY997"/>
      <c r="RSZ997"/>
      <c r="RTA997"/>
      <c r="RTB997"/>
      <c r="RTC997"/>
      <c r="RTD997"/>
      <c r="RTE997"/>
      <c r="RTF997"/>
      <c r="RTG997"/>
      <c r="RTH997"/>
      <c r="RTI997"/>
      <c r="RTJ997"/>
      <c r="RTK997"/>
      <c r="RTL997"/>
      <c r="RTM997"/>
      <c r="RTN997"/>
      <c r="RTO997"/>
      <c r="RTP997"/>
      <c r="RTQ997"/>
      <c r="RTR997"/>
      <c r="RTS997"/>
      <c r="RTT997"/>
      <c r="RTU997"/>
      <c r="RTV997"/>
      <c r="RTW997"/>
      <c r="RTX997"/>
      <c r="RTY997"/>
      <c r="RTZ997"/>
      <c r="RUA997"/>
      <c r="RUB997"/>
      <c r="RUC997"/>
      <c r="RUD997"/>
      <c r="RUE997"/>
      <c r="RUF997"/>
      <c r="RUG997"/>
      <c r="RUH997"/>
      <c r="RUI997"/>
      <c r="RUJ997"/>
      <c r="RUK997"/>
      <c r="RUL997"/>
      <c r="RUM997"/>
      <c r="RUN997"/>
      <c r="RUO997"/>
      <c r="RUP997"/>
      <c r="RUQ997"/>
      <c r="RUR997"/>
      <c r="RUS997"/>
      <c r="RUT997"/>
      <c r="RUU997"/>
      <c r="RUV997"/>
      <c r="RUW997"/>
      <c r="RUX997"/>
      <c r="RUY997"/>
      <c r="RUZ997"/>
      <c r="RVA997"/>
      <c r="RVB997"/>
      <c r="RVC997"/>
      <c r="RVD997"/>
      <c r="RVE997"/>
      <c r="RVF997"/>
      <c r="RVG997"/>
      <c r="RVH997"/>
      <c r="RVI997"/>
      <c r="RVJ997"/>
      <c r="RVK997"/>
      <c r="RVL997"/>
      <c r="RVM997"/>
      <c r="RVN997"/>
      <c r="RVO997"/>
      <c r="RVP997"/>
      <c r="RVQ997"/>
      <c r="RVR997"/>
      <c r="RVS997"/>
      <c r="RVT997"/>
      <c r="RVU997"/>
      <c r="RVV997"/>
      <c r="RVW997"/>
      <c r="RVX997"/>
      <c r="RVY997"/>
      <c r="RVZ997"/>
      <c r="RWA997"/>
      <c r="RWB997"/>
      <c r="RWC997"/>
      <c r="RWD997"/>
      <c r="RWE997"/>
      <c r="RWF997"/>
      <c r="RWG997"/>
      <c r="RWH997"/>
      <c r="RWI997"/>
      <c r="RWJ997"/>
      <c r="RWK997"/>
      <c r="RWL997"/>
      <c r="RWM997"/>
      <c r="RWN997"/>
      <c r="RWO997"/>
      <c r="RWP997"/>
      <c r="RWQ997"/>
      <c r="RWR997"/>
      <c r="RWS997"/>
      <c r="RWT997"/>
      <c r="RWU997"/>
      <c r="RWV997"/>
      <c r="RWW997"/>
      <c r="RWX997"/>
      <c r="RWY997"/>
      <c r="RWZ997"/>
      <c r="RXA997"/>
      <c r="RXB997"/>
      <c r="RXC997"/>
      <c r="RXD997"/>
      <c r="RXE997"/>
      <c r="RXF997"/>
      <c r="RXG997"/>
      <c r="RXH997"/>
      <c r="RXI997"/>
      <c r="RXJ997"/>
      <c r="RXK997"/>
      <c r="RXL997"/>
      <c r="RXM997"/>
      <c r="RXN997"/>
      <c r="RXO997"/>
      <c r="RXP997"/>
      <c r="RXQ997"/>
      <c r="RXR997"/>
      <c r="RXS997"/>
      <c r="RXT997"/>
      <c r="RXU997"/>
      <c r="RXV997"/>
      <c r="RXW997"/>
      <c r="RXX997"/>
      <c r="RXY997"/>
      <c r="RXZ997"/>
      <c r="RYA997"/>
      <c r="RYB997"/>
      <c r="RYC997"/>
      <c r="RYD997"/>
      <c r="RYE997"/>
      <c r="RYF997"/>
      <c r="RYG997"/>
      <c r="RYH997"/>
      <c r="RYI997"/>
      <c r="RYJ997"/>
      <c r="RYK997"/>
      <c r="RYL997"/>
      <c r="RYM997"/>
      <c r="RYN997"/>
      <c r="RYO997"/>
      <c r="RYP997"/>
      <c r="RYQ997"/>
      <c r="RYR997"/>
      <c r="RYS997"/>
      <c r="RYT997"/>
      <c r="RYU997"/>
      <c r="RYV997"/>
      <c r="RYW997"/>
      <c r="RYX997"/>
      <c r="RYY997"/>
      <c r="RYZ997"/>
      <c r="RZA997"/>
      <c r="RZB997"/>
      <c r="RZC997"/>
      <c r="RZD997"/>
      <c r="RZE997"/>
      <c r="RZF997"/>
      <c r="RZG997"/>
      <c r="RZH997"/>
      <c r="RZI997"/>
      <c r="RZJ997"/>
      <c r="RZK997"/>
      <c r="RZL997"/>
      <c r="RZM997"/>
      <c r="RZN997"/>
      <c r="RZO997"/>
      <c r="RZP997"/>
      <c r="RZQ997"/>
      <c r="RZR997"/>
      <c r="RZS997"/>
      <c r="RZT997"/>
      <c r="RZU997"/>
      <c r="RZV997"/>
      <c r="RZW997"/>
      <c r="RZX997"/>
      <c r="RZY997"/>
      <c r="RZZ997"/>
      <c r="SAA997"/>
      <c r="SAB997"/>
      <c r="SAC997"/>
      <c r="SAD997"/>
      <c r="SAE997"/>
      <c r="SAF997"/>
      <c r="SAG997"/>
      <c r="SAH997"/>
      <c r="SAI997"/>
      <c r="SAJ997"/>
      <c r="SAK997"/>
      <c r="SAL997"/>
      <c r="SAM997"/>
      <c r="SAN997"/>
      <c r="SAO997"/>
      <c r="SAP997"/>
      <c r="SAQ997"/>
      <c r="SAR997"/>
      <c r="SAS997"/>
      <c r="SAT997"/>
      <c r="SAU997"/>
      <c r="SAV997"/>
      <c r="SAW997"/>
      <c r="SAX997"/>
      <c r="SAY997"/>
      <c r="SAZ997"/>
      <c r="SBA997"/>
      <c r="SBB997"/>
      <c r="SBC997"/>
      <c r="SBD997"/>
      <c r="SBE997"/>
      <c r="SBF997"/>
      <c r="SBG997"/>
      <c r="SBH997"/>
      <c r="SBI997"/>
      <c r="SBJ997"/>
      <c r="SBK997"/>
      <c r="SBL997"/>
      <c r="SBM997"/>
      <c r="SBN997"/>
      <c r="SBO997"/>
      <c r="SBP997"/>
      <c r="SBQ997"/>
      <c r="SBR997"/>
      <c r="SBS997"/>
      <c r="SBT997"/>
      <c r="SBU997"/>
      <c r="SBV997"/>
      <c r="SBW997"/>
      <c r="SBX997"/>
      <c r="SBY997"/>
      <c r="SBZ997"/>
      <c r="SCA997"/>
      <c r="SCB997"/>
      <c r="SCC997"/>
      <c r="SCD997"/>
      <c r="SCE997"/>
      <c r="SCF997"/>
      <c r="SCG997"/>
      <c r="SCH997"/>
      <c r="SCI997"/>
      <c r="SCJ997"/>
      <c r="SCK997"/>
      <c r="SCL997"/>
      <c r="SCM997"/>
      <c r="SCN997"/>
      <c r="SCO997"/>
      <c r="SCP997"/>
      <c r="SCQ997"/>
      <c r="SCR997"/>
      <c r="SCS997"/>
      <c r="SCT997"/>
      <c r="SCU997"/>
      <c r="SCV997"/>
      <c r="SCW997"/>
      <c r="SCX997"/>
      <c r="SCY997"/>
      <c r="SCZ997"/>
      <c r="SDA997"/>
      <c r="SDB997"/>
      <c r="SDC997"/>
      <c r="SDD997"/>
      <c r="SDE997"/>
      <c r="SDF997"/>
      <c r="SDG997"/>
      <c r="SDH997"/>
      <c r="SDI997"/>
      <c r="SDJ997"/>
      <c r="SDK997"/>
      <c r="SDL997"/>
      <c r="SDM997"/>
      <c r="SDN997"/>
      <c r="SDO997"/>
      <c r="SDP997"/>
      <c r="SDQ997"/>
      <c r="SDR997"/>
      <c r="SDS997"/>
      <c r="SDT997"/>
      <c r="SDU997"/>
      <c r="SDV997"/>
      <c r="SDW997"/>
      <c r="SDX997"/>
      <c r="SDY997"/>
      <c r="SDZ997"/>
      <c r="SEA997"/>
      <c r="SEB997"/>
      <c r="SEC997"/>
      <c r="SED997"/>
      <c r="SEE997"/>
      <c r="SEF997"/>
      <c r="SEG997"/>
      <c r="SEH997"/>
      <c r="SEI997"/>
      <c r="SEJ997"/>
      <c r="SEK997"/>
      <c r="SEL997"/>
      <c r="SEM997"/>
      <c r="SEN997"/>
      <c r="SEO997"/>
      <c r="SEP997"/>
      <c r="SEQ997"/>
      <c r="SER997"/>
      <c r="SES997"/>
      <c r="SET997"/>
      <c r="SEU997"/>
      <c r="SEV997"/>
      <c r="SEW997"/>
      <c r="SEX997"/>
      <c r="SEY997"/>
      <c r="SEZ997"/>
      <c r="SFA997"/>
      <c r="SFB997"/>
      <c r="SFC997"/>
      <c r="SFD997"/>
      <c r="SFE997"/>
      <c r="SFF997"/>
      <c r="SFG997"/>
      <c r="SFH997"/>
      <c r="SFI997"/>
      <c r="SFJ997"/>
      <c r="SFK997"/>
      <c r="SFL997"/>
      <c r="SFM997"/>
      <c r="SFN997"/>
      <c r="SFO997"/>
      <c r="SFP997"/>
      <c r="SFQ997"/>
      <c r="SFR997"/>
      <c r="SFS997"/>
      <c r="SFT997"/>
      <c r="SFU997"/>
      <c r="SFV997"/>
      <c r="SFW997"/>
      <c r="SFX997"/>
      <c r="SFY997"/>
      <c r="SFZ997"/>
      <c r="SGA997"/>
      <c r="SGB997"/>
      <c r="SGC997"/>
      <c r="SGD997"/>
      <c r="SGE997"/>
      <c r="SGF997"/>
      <c r="SGG997"/>
      <c r="SGH997"/>
      <c r="SGI997"/>
      <c r="SGJ997"/>
      <c r="SGK997"/>
      <c r="SGL997"/>
      <c r="SGM997"/>
      <c r="SGN997"/>
      <c r="SGO997"/>
      <c r="SGP997"/>
      <c r="SGQ997"/>
      <c r="SGR997"/>
      <c r="SGS997"/>
      <c r="SGT997"/>
      <c r="SGU997"/>
      <c r="SGV997"/>
      <c r="SGW997"/>
      <c r="SGX997"/>
      <c r="SGY997"/>
      <c r="SGZ997"/>
      <c r="SHA997"/>
      <c r="SHB997"/>
      <c r="SHC997"/>
      <c r="SHD997"/>
      <c r="SHE997"/>
      <c r="SHF997"/>
      <c r="SHG997"/>
      <c r="SHH997"/>
      <c r="SHI997"/>
      <c r="SHJ997"/>
      <c r="SHK997"/>
      <c r="SHL997"/>
      <c r="SHM997"/>
      <c r="SHN997"/>
      <c r="SHO997"/>
      <c r="SHP997"/>
      <c r="SHQ997"/>
      <c r="SHR997"/>
      <c r="SHS997"/>
      <c r="SHT997"/>
      <c r="SHU997"/>
      <c r="SHV997"/>
      <c r="SHW997"/>
      <c r="SHX997"/>
      <c r="SHY997"/>
      <c r="SHZ997"/>
      <c r="SIA997"/>
      <c r="SIB997"/>
      <c r="SIC997"/>
      <c r="SID997"/>
      <c r="SIE997"/>
      <c r="SIF997"/>
      <c r="SIG997"/>
      <c r="SIH997"/>
      <c r="SII997"/>
      <c r="SIJ997"/>
      <c r="SIK997"/>
      <c r="SIL997"/>
      <c r="SIM997"/>
      <c r="SIN997"/>
      <c r="SIO997"/>
      <c r="SIP997"/>
      <c r="SIQ997"/>
      <c r="SIR997"/>
      <c r="SIS997"/>
      <c r="SIT997"/>
      <c r="SIU997"/>
      <c r="SIV997"/>
      <c r="SIW997"/>
      <c r="SIX997"/>
      <c r="SIY997"/>
      <c r="SIZ997"/>
      <c r="SJA997"/>
      <c r="SJB997"/>
      <c r="SJC997"/>
      <c r="SJD997"/>
      <c r="SJE997"/>
      <c r="SJF997"/>
      <c r="SJG997"/>
      <c r="SJH997"/>
      <c r="SJI997"/>
      <c r="SJJ997"/>
      <c r="SJK997"/>
      <c r="SJL997"/>
      <c r="SJM997"/>
      <c r="SJN997"/>
      <c r="SJO997"/>
      <c r="SJP997"/>
      <c r="SJQ997"/>
      <c r="SJR997"/>
      <c r="SJS997"/>
      <c r="SJT997"/>
      <c r="SJU997"/>
      <c r="SJV997"/>
      <c r="SJW997"/>
      <c r="SJX997"/>
      <c r="SJY997"/>
      <c r="SJZ997"/>
      <c r="SKA997"/>
      <c r="SKB997"/>
      <c r="SKC997"/>
      <c r="SKD997"/>
      <c r="SKE997"/>
      <c r="SKF997"/>
      <c r="SKG997"/>
      <c r="SKH997"/>
      <c r="SKI997"/>
      <c r="SKJ997"/>
      <c r="SKK997"/>
      <c r="SKL997"/>
      <c r="SKM997"/>
      <c r="SKN997"/>
      <c r="SKO997"/>
      <c r="SKP997"/>
      <c r="SKQ997"/>
      <c r="SKR997"/>
      <c r="SKS997"/>
      <c r="SKT997"/>
      <c r="SKU997"/>
      <c r="SKV997"/>
      <c r="SKW997"/>
      <c r="SKX997"/>
      <c r="SKY997"/>
      <c r="SKZ997"/>
      <c r="SLA997"/>
      <c r="SLB997"/>
      <c r="SLC997"/>
      <c r="SLD997"/>
      <c r="SLE997"/>
      <c r="SLF997"/>
      <c r="SLG997"/>
      <c r="SLH997"/>
      <c r="SLI997"/>
      <c r="SLJ997"/>
      <c r="SLK997"/>
      <c r="SLL997"/>
      <c r="SLM997"/>
      <c r="SLN997"/>
      <c r="SLO997"/>
      <c r="SLP997"/>
      <c r="SLQ997"/>
      <c r="SLR997"/>
      <c r="SLS997"/>
      <c r="SLT997"/>
      <c r="SLU997"/>
      <c r="SLV997"/>
      <c r="SLW997"/>
      <c r="SLX997"/>
      <c r="SLY997"/>
      <c r="SLZ997"/>
      <c r="SMA997"/>
      <c r="SMB997"/>
      <c r="SMC997"/>
      <c r="SMD997"/>
      <c r="SME997"/>
      <c r="SMF997"/>
      <c r="SMG997"/>
      <c r="SMH997"/>
      <c r="SMI997"/>
      <c r="SMJ997"/>
      <c r="SMK997"/>
      <c r="SML997"/>
      <c r="SMM997"/>
      <c r="SMN997"/>
      <c r="SMO997"/>
      <c r="SMP997"/>
      <c r="SMQ997"/>
      <c r="SMR997"/>
      <c r="SMS997"/>
      <c r="SMT997"/>
      <c r="SMU997"/>
      <c r="SMV997"/>
      <c r="SMW997"/>
      <c r="SMX997"/>
      <c r="SMY997"/>
      <c r="SMZ997"/>
      <c r="SNA997"/>
      <c r="SNB997"/>
      <c r="SNC997"/>
      <c r="SND997"/>
      <c r="SNE997"/>
      <c r="SNF997"/>
      <c r="SNG997"/>
      <c r="SNH997"/>
      <c r="SNI997"/>
      <c r="SNJ997"/>
      <c r="SNK997"/>
      <c r="SNL997"/>
      <c r="SNM997"/>
      <c r="SNN997"/>
      <c r="SNO997"/>
      <c r="SNP997"/>
      <c r="SNQ997"/>
      <c r="SNR997"/>
      <c r="SNS997"/>
      <c r="SNT997"/>
      <c r="SNU997"/>
      <c r="SNV997"/>
      <c r="SNW997"/>
      <c r="SNX997"/>
      <c r="SNY997"/>
      <c r="SNZ997"/>
      <c r="SOA997"/>
      <c r="SOB997"/>
      <c r="SOC997"/>
      <c r="SOD997"/>
      <c r="SOE997"/>
      <c r="SOF997"/>
      <c r="SOG997"/>
      <c r="SOH997"/>
      <c r="SOI997"/>
      <c r="SOJ997"/>
      <c r="SOK997"/>
      <c r="SOL997"/>
      <c r="SOM997"/>
      <c r="SON997"/>
      <c r="SOO997"/>
      <c r="SOP997"/>
      <c r="SOQ997"/>
      <c r="SOR997"/>
      <c r="SOS997"/>
      <c r="SOT997"/>
      <c r="SOU997"/>
      <c r="SOV997"/>
      <c r="SOW997"/>
      <c r="SOX997"/>
      <c r="SOY997"/>
      <c r="SOZ997"/>
      <c r="SPA997"/>
      <c r="SPB997"/>
      <c r="SPC997"/>
      <c r="SPD997"/>
      <c r="SPE997"/>
      <c r="SPF997"/>
      <c r="SPG997"/>
      <c r="SPH997"/>
      <c r="SPI997"/>
      <c r="SPJ997"/>
      <c r="SPK997"/>
      <c r="SPL997"/>
      <c r="SPM997"/>
      <c r="SPN997"/>
      <c r="SPO997"/>
      <c r="SPP997"/>
      <c r="SPQ997"/>
      <c r="SPR997"/>
      <c r="SPS997"/>
      <c r="SPT997"/>
      <c r="SPU997"/>
      <c r="SPV997"/>
      <c r="SPW997"/>
      <c r="SPX997"/>
      <c r="SPY997"/>
      <c r="SPZ997"/>
      <c r="SQA997"/>
      <c r="SQB997"/>
      <c r="SQC997"/>
      <c r="SQD997"/>
      <c r="SQE997"/>
      <c r="SQF997"/>
      <c r="SQG997"/>
      <c r="SQH997"/>
      <c r="SQI997"/>
      <c r="SQJ997"/>
      <c r="SQK997"/>
      <c r="SQL997"/>
      <c r="SQM997"/>
      <c r="SQN997"/>
      <c r="SQO997"/>
      <c r="SQP997"/>
      <c r="SQQ997"/>
      <c r="SQR997"/>
      <c r="SQS997"/>
      <c r="SQT997"/>
      <c r="SQU997"/>
      <c r="SQV997"/>
      <c r="SQW997"/>
      <c r="SQX997"/>
      <c r="SQY997"/>
      <c r="SQZ997"/>
      <c r="SRA997"/>
      <c r="SRB997"/>
      <c r="SRC997"/>
      <c r="SRD997"/>
      <c r="SRE997"/>
      <c r="SRF997"/>
      <c r="SRG997"/>
      <c r="SRH997"/>
      <c r="SRI997"/>
      <c r="SRJ997"/>
      <c r="SRK997"/>
      <c r="SRL997"/>
      <c r="SRM997"/>
      <c r="SRN997"/>
      <c r="SRO997"/>
      <c r="SRP997"/>
      <c r="SRQ997"/>
      <c r="SRR997"/>
      <c r="SRS997"/>
      <c r="SRT997"/>
      <c r="SRU997"/>
      <c r="SRV997"/>
      <c r="SRW997"/>
      <c r="SRX997"/>
      <c r="SRY997"/>
      <c r="SRZ997"/>
      <c r="SSA997"/>
      <c r="SSB997"/>
      <c r="SSC997"/>
      <c r="SSD997"/>
      <c r="SSE997"/>
      <c r="SSF997"/>
      <c r="SSG997"/>
      <c r="SSH997"/>
      <c r="SSI997"/>
      <c r="SSJ997"/>
      <c r="SSK997"/>
      <c r="SSL997"/>
      <c r="SSM997"/>
      <c r="SSN997"/>
      <c r="SSO997"/>
      <c r="SSP997"/>
      <c r="SSQ997"/>
      <c r="SSR997"/>
      <c r="SSS997"/>
      <c r="SST997"/>
      <c r="SSU997"/>
      <c r="SSV997"/>
      <c r="SSW997"/>
      <c r="SSX997"/>
      <c r="SSY997"/>
      <c r="SSZ997"/>
      <c r="STA997"/>
      <c r="STB997"/>
      <c r="STC997"/>
      <c r="STD997"/>
      <c r="STE997"/>
      <c r="STF997"/>
      <c r="STG997"/>
      <c r="STH997"/>
      <c r="STI997"/>
      <c r="STJ997"/>
      <c r="STK997"/>
      <c r="STL997"/>
      <c r="STM997"/>
      <c r="STN997"/>
      <c r="STO997"/>
      <c r="STP997"/>
      <c r="STQ997"/>
      <c r="STR997"/>
      <c r="STS997"/>
      <c r="STT997"/>
      <c r="STU997"/>
      <c r="STV997"/>
      <c r="STW997"/>
      <c r="STX997"/>
      <c r="STY997"/>
      <c r="STZ997"/>
      <c r="SUA997"/>
      <c r="SUB997"/>
      <c r="SUC997"/>
      <c r="SUD997"/>
      <c r="SUE997"/>
      <c r="SUF997"/>
      <c r="SUG997"/>
      <c r="SUH997"/>
      <c r="SUI997"/>
      <c r="SUJ997"/>
      <c r="SUK997"/>
      <c r="SUL997"/>
      <c r="SUM997"/>
      <c r="SUN997"/>
      <c r="SUO997"/>
      <c r="SUP997"/>
      <c r="SUQ997"/>
      <c r="SUR997"/>
      <c r="SUS997"/>
      <c r="SUT997"/>
      <c r="SUU997"/>
      <c r="SUV997"/>
      <c r="SUW997"/>
      <c r="SUX997"/>
      <c r="SUY997"/>
      <c r="SUZ997"/>
      <c r="SVA997"/>
      <c r="SVB997"/>
      <c r="SVC997"/>
      <c r="SVD997"/>
      <c r="SVE997"/>
      <c r="SVF997"/>
      <c r="SVG997"/>
      <c r="SVH997"/>
      <c r="SVI997"/>
      <c r="SVJ997"/>
      <c r="SVK997"/>
      <c r="SVL997"/>
      <c r="SVM997"/>
      <c r="SVN997"/>
      <c r="SVO997"/>
      <c r="SVP997"/>
      <c r="SVQ997"/>
      <c r="SVR997"/>
      <c r="SVS997"/>
      <c r="SVT997"/>
      <c r="SVU997"/>
      <c r="SVV997"/>
      <c r="SVW997"/>
      <c r="SVX997"/>
      <c r="SVY997"/>
      <c r="SVZ997"/>
      <c r="SWA997"/>
      <c r="SWB997"/>
      <c r="SWC997"/>
      <c r="SWD997"/>
      <c r="SWE997"/>
      <c r="SWF997"/>
      <c r="SWG997"/>
      <c r="SWH997"/>
      <c r="SWI997"/>
      <c r="SWJ997"/>
      <c r="SWK997"/>
      <c r="SWL997"/>
      <c r="SWM997"/>
      <c r="SWN997"/>
      <c r="SWO997"/>
      <c r="SWP997"/>
      <c r="SWQ997"/>
      <c r="SWR997"/>
      <c r="SWS997"/>
      <c r="SWT997"/>
      <c r="SWU997"/>
      <c r="SWV997"/>
      <c r="SWW997"/>
      <c r="SWX997"/>
      <c r="SWY997"/>
      <c r="SWZ997"/>
      <c r="SXA997"/>
      <c r="SXB997"/>
      <c r="SXC997"/>
      <c r="SXD997"/>
      <c r="SXE997"/>
      <c r="SXF997"/>
      <c r="SXG997"/>
      <c r="SXH997"/>
      <c r="SXI997"/>
      <c r="SXJ997"/>
      <c r="SXK997"/>
      <c r="SXL997"/>
      <c r="SXM997"/>
      <c r="SXN997"/>
      <c r="SXO997"/>
      <c r="SXP997"/>
      <c r="SXQ997"/>
      <c r="SXR997"/>
      <c r="SXS997"/>
      <c r="SXT997"/>
      <c r="SXU997"/>
      <c r="SXV997"/>
      <c r="SXW997"/>
      <c r="SXX997"/>
      <c r="SXY997"/>
      <c r="SXZ997"/>
      <c r="SYA997"/>
      <c r="SYB997"/>
      <c r="SYC997"/>
      <c r="SYD997"/>
      <c r="SYE997"/>
      <c r="SYF997"/>
      <c r="SYG997"/>
      <c r="SYH997"/>
      <c r="SYI997"/>
      <c r="SYJ997"/>
      <c r="SYK997"/>
      <c r="SYL997"/>
      <c r="SYM997"/>
      <c r="SYN997"/>
      <c r="SYO997"/>
      <c r="SYP997"/>
      <c r="SYQ997"/>
      <c r="SYR997"/>
      <c r="SYS997"/>
      <c r="SYT997"/>
      <c r="SYU997"/>
      <c r="SYV997"/>
      <c r="SYW997"/>
      <c r="SYX997"/>
      <c r="SYY997"/>
      <c r="SYZ997"/>
      <c r="SZA997"/>
      <c r="SZB997"/>
      <c r="SZC997"/>
      <c r="SZD997"/>
      <c r="SZE997"/>
      <c r="SZF997"/>
      <c r="SZG997"/>
      <c r="SZH997"/>
      <c r="SZI997"/>
      <c r="SZJ997"/>
      <c r="SZK997"/>
      <c r="SZL997"/>
      <c r="SZM997"/>
      <c r="SZN997"/>
      <c r="SZO997"/>
      <c r="SZP997"/>
      <c r="SZQ997"/>
      <c r="SZR997"/>
      <c r="SZS997"/>
      <c r="SZT997"/>
      <c r="SZU997"/>
      <c r="SZV997"/>
      <c r="SZW997"/>
      <c r="SZX997"/>
      <c r="SZY997"/>
      <c r="SZZ997"/>
      <c r="TAA997"/>
      <c r="TAB997"/>
      <c r="TAC997"/>
      <c r="TAD997"/>
      <c r="TAE997"/>
      <c r="TAF997"/>
      <c r="TAG997"/>
      <c r="TAH997"/>
      <c r="TAI997"/>
      <c r="TAJ997"/>
      <c r="TAK997"/>
      <c r="TAL997"/>
      <c r="TAM997"/>
      <c r="TAN997"/>
      <c r="TAO997"/>
      <c r="TAP997"/>
      <c r="TAQ997"/>
      <c r="TAR997"/>
      <c r="TAS997"/>
      <c r="TAT997"/>
      <c r="TAU997"/>
      <c r="TAV997"/>
      <c r="TAW997"/>
      <c r="TAX997"/>
      <c r="TAY997"/>
      <c r="TAZ997"/>
      <c r="TBA997"/>
      <c r="TBB997"/>
      <c r="TBC997"/>
      <c r="TBD997"/>
      <c r="TBE997"/>
      <c r="TBF997"/>
      <c r="TBG997"/>
      <c r="TBH997"/>
      <c r="TBI997"/>
      <c r="TBJ997"/>
      <c r="TBK997"/>
      <c r="TBL997"/>
      <c r="TBM997"/>
      <c r="TBN997"/>
      <c r="TBO997"/>
      <c r="TBP997"/>
      <c r="TBQ997"/>
      <c r="TBR997"/>
      <c r="TBS997"/>
      <c r="TBT997"/>
      <c r="TBU997"/>
      <c r="TBV997"/>
      <c r="TBW997"/>
      <c r="TBX997"/>
      <c r="TBY997"/>
      <c r="TBZ997"/>
      <c r="TCA997"/>
      <c r="TCB997"/>
      <c r="TCC997"/>
      <c r="TCD997"/>
      <c r="TCE997"/>
      <c r="TCF997"/>
      <c r="TCG997"/>
      <c r="TCH997"/>
      <c r="TCI997"/>
      <c r="TCJ997"/>
      <c r="TCK997"/>
      <c r="TCL997"/>
      <c r="TCM997"/>
      <c r="TCN997"/>
      <c r="TCO997"/>
      <c r="TCP997"/>
      <c r="TCQ997"/>
      <c r="TCR997"/>
      <c r="TCS997"/>
      <c r="TCT997"/>
      <c r="TCU997"/>
      <c r="TCV997"/>
      <c r="TCW997"/>
      <c r="TCX997"/>
      <c r="TCY997"/>
      <c r="TCZ997"/>
      <c r="TDA997"/>
      <c r="TDB997"/>
      <c r="TDC997"/>
      <c r="TDD997"/>
      <c r="TDE997"/>
      <c r="TDF997"/>
      <c r="TDG997"/>
      <c r="TDH997"/>
      <c r="TDI997"/>
      <c r="TDJ997"/>
      <c r="TDK997"/>
      <c r="TDL997"/>
      <c r="TDM997"/>
      <c r="TDN997"/>
      <c r="TDO997"/>
      <c r="TDP997"/>
      <c r="TDQ997"/>
      <c r="TDR997"/>
      <c r="TDS997"/>
      <c r="TDT997"/>
      <c r="TDU997"/>
      <c r="TDV997"/>
      <c r="TDW997"/>
      <c r="TDX997"/>
      <c r="TDY997"/>
      <c r="TDZ997"/>
      <c r="TEA997"/>
      <c r="TEB997"/>
      <c r="TEC997"/>
      <c r="TED997"/>
      <c r="TEE997"/>
      <c r="TEF997"/>
      <c r="TEG997"/>
      <c r="TEH997"/>
      <c r="TEI997"/>
      <c r="TEJ997"/>
      <c r="TEK997"/>
      <c r="TEL997"/>
      <c r="TEM997"/>
      <c r="TEN997"/>
      <c r="TEO997"/>
      <c r="TEP997"/>
      <c r="TEQ997"/>
      <c r="TER997"/>
      <c r="TES997"/>
      <c r="TET997"/>
      <c r="TEU997"/>
      <c r="TEV997"/>
      <c r="TEW997"/>
      <c r="TEX997"/>
      <c r="TEY997"/>
      <c r="TEZ997"/>
      <c r="TFA997"/>
      <c r="TFB997"/>
      <c r="TFC997"/>
      <c r="TFD997"/>
      <c r="TFE997"/>
      <c r="TFF997"/>
      <c r="TFG997"/>
      <c r="TFH997"/>
      <c r="TFI997"/>
      <c r="TFJ997"/>
      <c r="TFK997"/>
      <c r="TFL997"/>
      <c r="TFM997"/>
      <c r="TFN997"/>
      <c r="TFO997"/>
      <c r="TFP997"/>
      <c r="TFQ997"/>
      <c r="TFR997"/>
      <c r="TFS997"/>
      <c r="TFT997"/>
      <c r="TFU997"/>
      <c r="TFV997"/>
      <c r="TFW997"/>
      <c r="TFX997"/>
      <c r="TFY997"/>
      <c r="TFZ997"/>
      <c r="TGA997"/>
      <c r="TGB997"/>
      <c r="TGC997"/>
      <c r="TGD997"/>
      <c r="TGE997"/>
      <c r="TGF997"/>
      <c r="TGG997"/>
      <c r="TGH997"/>
      <c r="TGI997"/>
      <c r="TGJ997"/>
      <c r="TGK997"/>
      <c r="TGL997"/>
      <c r="TGM997"/>
      <c r="TGN997"/>
      <c r="TGO997"/>
      <c r="TGP997"/>
      <c r="TGQ997"/>
      <c r="TGR997"/>
      <c r="TGS997"/>
      <c r="TGT997"/>
      <c r="TGU997"/>
      <c r="TGV997"/>
      <c r="TGW997"/>
      <c r="TGX997"/>
      <c r="TGY997"/>
      <c r="TGZ997"/>
      <c r="THA997"/>
      <c r="THB997"/>
      <c r="THC997"/>
      <c r="THD997"/>
      <c r="THE997"/>
      <c r="THF997"/>
      <c r="THG997"/>
      <c r="THH997"/>
      <c r="THI997"/>
      <c r="THJ997"/>
      <c r="THK997"/>
      <c r="THL997"/>
      <c r="THM997"/>
      <c r="THN997"/>
      <c r="THO997"/>
      <c r="THP997"/>
      <c r="THQ997"/>
      <c r="THR997"/>
      <c r="THS997"/>
      <c r="THT997"/>
      <c r="THU997"/>
      <c r="THV997"/>
      <c r="THW997"/>
      <c r="THX997"/>
      <c r="THY997"/>
      <c r="THZ997"/>
      <c r="TIA997"/>
      <c r="TIB997"/>
      <c r="TIC997"/>
      <c r="TID997"/>
      <c r="TIE997"/>
      <c r="TIF997"/>
      <c r="TIG997"/>
      <c r="TIH997"/>
      <c r="TII997"/>
      <c r="TIJ997"/>
      <c r="TIK997"/>
      <c r="TIL997"/>
      <c r="TIM997"/>
      <c r="TIN997"/>
      <c r="TIO997"/>
      <c r="TIP997"/>
      <c r="TIQ997"/>
      <c r="TIR997"/>
      <c r="TIS997"/>
      <c r="TIT997"/>
      <c r="TIU997"/>
      <c r="TIV997"/>
      <c r="TIW997"/>
      <c r="TIX997"/>
      <c r="TIY997"/>
      <c r="TIZ997"/>
      <c r="TJA997"/>
      <c r="TJB997"/>
      <c r="TJC997"/>
      <c r="TJD997"/>
      <c r="TJE997"/>
      <c r="TJF997"/>
      <c r="TJG997"/>
      <c r="TJH997"/>
      <c r="TJI997"/>
      <c r="TJJ997"/>
      <c r="TJK997"/>
      <c r="TJL997"/>
      <c r="TJM997"/>
      <c r="TJN997"/>
      <c r="TJO997"/>
      <c r="TJP997"/>
      <c r="TJQ997"/>
      <c r="TJR997"/>
      <c r="TJS997"/>
      <c r="TJT997"/>
      <c r="TJU997"/>
      <c r="TJV997"/>
      <c r="TJW997"/>
      <c r="TJX997"/>
      <c r="TJY997"/>
      <c r="TJZ997"/>
      <c r="TKA997"/>
      <c r="TKB997"/>
      <c r="TKC997"/>
      <c r="TKD997"/>
      <c r="TKE997"/>
      <c r="TKF997"/>
      <c r="TKG997"/>
      <c r="TKH997"/>
      <c r="TKI997"/>
      <c r="TKJ997"/>
      <c r="TKK997"/>
      <c r="TKL997"/>
      <c r="TKM997"/>
      <c r="TKN997"/>
      <c r="TKO997"/>
      <c r="TKP997"/>
      <c r="TKQ997"/>
      <c r="TKR997"/>
      <c r="TKS997"/>
      <c r="TKT997"/>
      <c r="TKU997"/>
      <c r="TKV997"/>
      <c r="TKW997"/>
      <c r="TKX997"/>
      <c r="TKY997"/>
      <c r="TKZ997"/>
      <c r="TLA997"/>
      <c r="TLB997"/>
      <c r="TLC997"/>
      <c r="TLD997"/>
      <c r="TLE997"/>
      <c r="TLF997"/>
      <c r="TLG997"/>
      <c r="TLH997"/>
      <c r="TLI997"/>
      <c r="TLJ997"/>
      <c r="TLK997"/>
      <c r="TLL997"/>
      <c r="TLM997"/>
      <c r="TLN997"/>
      <c r="TLO997"/>
      <c r="TLP997"/>
      <c r="TLQ997"/>
      <c r="TLR997"/>
      <c r="TLS997"/>
      <c r="TLT997"/>
      <c r="TLU997"/>
      <c r="TLV997"/>
      <c r="TLW997"/>
      <c r="TLX997"/>
      <c r="TLY997"/>
      <c r="TLZ997"/>
      <c r="TMA997"/>
      <c r="TMB997"/>
      <c r="TMC997"/>
      <c r="TMD997"/>
      <c r="TME997"/>
      <c r="TMF997"/>
      <c r="TMG997"/>
      <c r="TMH997"/>
      <c r="TMI997"/>
      <c r="TMJ997"/>
      <c r="TMK997"/>
      <c r="TML997"/>
      <c r="TMM997"/>
      <c r="TMN997"/>
      <c r="TMO997"/>
      <c r="TMP997"/>
      <c r="TMQ997"/>
      <c r="TMR997"/>
      <c r="TMS997"/>
      <c r="TMT997"/>
      <c r="TMU997"/>
      <c r="TMV997"/>
      <c r="TMW997"/>
      <c r="TMX997"/>
      <c r="TMY997"/>
      <c r="TMZ997"/>
      <c r="TNA997"/>
      <c r="TNB997"/>
      <c r="TNC997"/>
      <c r="TND997"/>
      <c r="TNE997"/>
      <c r="TNF997"/>
      <c r="TNG997"/>
      <c r="TNH997"/>
      <c r="TNI997"/>
      <c r="TNJ997"/>
      <c r="TNK997"/>
      <c r="TNL997"/>
      <c r="TNM997"/>
      <c r="TNN997"/>
      <c r="TNO997"/>
      <c r="TNP997"/>
      <c r="TNQ997"/>
      <c r="TNR997"/>
      <c r="TNS997"/>
      <c r="TNT997"/>
      <c r="TNU997"/>
      <c r="TNV997"/>
      <c r="TNW997"/>
      <c r="TNX997"/>
      <c r="TNY997"/>
      <c r="TNZ997"/>
      <c r="TOA997"/>
      <c r="TOB997"/>
      <c r="TOC997"/>
      <c r="TOD997"/>
      <c r="TOE997"/>
      <c r="TOF997"/>
      <c r="TOG997"/>
      <c r="TOH997"/>
      <c r="TOI997"/>
      <c r="TOJ997"/>
      <c r="TOK997"/>
      <c r="TOL997"/>
      <c r="TOM997"/>
      <c r="TON997"/>
      <c r="TOO997"/>
      <c r="TOP997"/>
      <c r="TOQ997"/>
      <c r="TOR997"/>
      <c r="TOS997"/>
      <c r="TOT997"/>
      <c r="TOU997"/>
      <c r="TOV997"/>
      <c r="TOW997"/>
      <c r="TOX997"/>
      <c r="TOY997"/>
      <c r="TOZ997"/>
      <c r="TPA997"/>
      <c r="TPB997"/>
      <c r="TPC997"/>
      <c r="TPD997"/>
      <c r="TPE997"/>
      <c r="TPF997"/>
      <c r="TPG997"/>
      <c r="TPH997"/>
      <c r="TPI997"/>
      <c r="TPJ997"/>
      <c r="TPK997"/>
      <c r="TPL997"/>
      <c r="TPM997"/>
      <c r="TPN997"/>
      <c r="TPO997"/>
      <c r="TPP997"/>
      <c r="TPQ997"/>
      <c r="TPR997"/>
      <c r="TPS997"/>
      <c r="TPT997"/>
      <c r="TPU997"/>
      <c r="TPV997"/>
      <c r="TPW997"/>
      <c r="TPX997"/>
      <c r="TPY997"/>
      <c r="TPZ997"/>
      <c r="TQA997"/>
      <c r="TQB997"/>
      <c r="TQC997"/>
      <c r="TQD997"/>
      <c r="TQE997"/>
      <c r="TQF997"/>
      <c r="TQG997"/>
      <c r="TQH997"/>
      <c r="TQI997"/>
      <c r="TQJ997"/>
      <c r="TQK997"/>
      <c r="TQL997"/>
      <c r="TQM997"/>
      <c r="TQN997"/>
      <c r="TQO997"/>
      <c r="TQP997"/>
      <c r="TQQ997"/>
      <c r="TQR997"/>
      <c r="TQS997"/>
      <c r="TQT997"/>
      <c r="TQU997"/>
      <c r="TQV997"/>
      <c r="TQW997"/>
      <c r="TQX997"/>
      <c r="TQY997"/>
      <c r="TQZ997"/>
      <c r="TRA997"/>
      <c r="TRB997"/>
      <c r="TRC997"/>
      <c r="TRD997"/>
      <c r="TRE997"/>
      <c r="TRF997"/>
      <c r="TRG997"/>
      <c r="TRH997"/>
      <c r="TRI997"/>
      <c r="TRJ997"/>
      <c r="TRK997"/>
      <c r="TRL997"/>
      <c r="TRM997"/>
      <c r="TRN997"/>
      <c r="TRO997"/>
      <c r="TRP997"/>
      <c r="TRQ997"/>
      <c r="TRR997"/>
      <c r="TRS997"/>
      <c r="TRT997"/>
      <c r="TRU997"/>
      <c r="TRV997"/>
      <c r="TRW997"/>
      <c r="TRX997"/>
      <c r="TRY997"/>
      <c r="TRZ997"/>
      <c r="TSA997"/>
      <c r="TSB997"/>
      <c r="TSC997"/>
      <c r="TSD997"/>
      <c r="TSE997"/>
      <c r="TSF997"/>
      <c r="TSG997"/>
      <c r="TSH997"/>
      <c r="TSI997"/>
      <c r="TSJ997"/>
      <c r="TSK997"/>
      <c r="TSL997"/>
      <c r="TSM997"/>
      <c r="TSN997"/>
      <c r="TSO997"/>
      <c r="TSP997"/>
      <c r="TSQ997"/>
      <c r="TSR997"/>
      <c r="TSS997"/>
      <c r="TST997"/>
      <c r="TSU997"/>
      <c r="TSV997"/>
      <c r="TSW997"/>
      <c r="TSX997"/>
      <c r="TSY997"/>
      <c r="TSZ997"/>
      <c r="TTA997"/>
      <c r="TTB997"/>
      <c r="TTC997"/>
      <c r="TTD997"/>
      <c r="TTE997"/>
      <c r="TTF997"/>
      <c r="TTG997"/>
      <c r="TTH997"/>
      <c r="TTI997"/>
      <c r="TTJ997"/>
      <c r="TTK997"/>
      <c r="TTL997"/>
      <c r="TTM997"/>
      <c r="TTN997"/>
      <c r="TTO997"/>
      <c r="TTP997"/>
      <c r="TTQ997"/>
      <c r="TTR997"/>
      <c r="TTS997"/>
      <c r="TTT997"/>
      <c r="TTU997"/>
      <c r="TTV997"/>
      <c r="TTW997"/>
      <c r="TTX997"/>
      <c r="TTY997"/>
      <c r="TTZ997"/>
      <c r="TUA997"/>
      <c r="TUB997"/>
      <c r="TUC997"/>
      <c r="TUD997"/>
      <c r="TUE997"/>
      <c r="TUF997"/>
      <c r="TUG997"/>
      <c r="TUH997"/>
      <c r="TUI997"/>
      <c r="TUJ997"/>
      <c r="TUK997"/>
      <c r="TUL997"/>
      <c r="TUM997"/>
      <c r="TUN997"/>
      <c r="TUO997"/>
      <c r="TUP997"/>
      <c r="TUQ997"/>
      <c r="TUR997"/>
      <c r="TUS997"/>
      <c r="TUT997"/>
      <c r="TUU997"/>
      <c r="TUV997"/>
      <c r="TUW997"/>
      <c r="TUX997"/>
      <c r="TUY997"/>
      <c r="TUZ997"/>
      <c r="TVA997"/>
      <c r="TVB997"/>
      <c r="TVC997"/>
      <c r="TVD997"/>
      <c r="TVE997"/>
      <c r="TVF997"/>
      <c r="TVG997"/>
      <c r="TVH997"/>
      <c r="TVI997"/>
      <c r="TVJ997"/>
      <c r="TVK997"/>
      <c r="TVL997"/>
      <c r="TVM997"/>
      <c r="TVN997"/>
      <c r="TVO997"/>
      <c r="TVP997"/>
      <c r="TVQ997"/>
      <c r="TVR997"/>
      <c r="TVS997"/>
      <c r="TVT997"/>
      <c r="TVU997"/>
      <c r="TVV997"/>
      <c r="TVW997"/>
      <c r="TVX997"/>
      <c r="TVY997"/>
      <c r="TVZ997"/>
      <c r="TWA997"/>
      <c r="TWB997"/>
      <c r="TWC997"/>
      <c r="TWD997"/>
      <c r="TWE997"/>
      <c r="TWF997"/>
      <c r="TWG997"/>
      <c r="TWH997"/>
      <c r="TWI997"/>
      <c r="TWJ997"/>
      <c r="TWK997"/>
      <c r="TWL997"/>
      <c r="TWM997"/>
      <c r="TWN997"/>
      <c r="TWO997"/>
      <c r="TWP997"/>
      <c r="TWQ997"/>
      <c r="TWR997"/>
      <c r="TWS997"/>
      <c r="TWT997"/>
      <c r="TWU997"/>
      <c r="TWV997"/>
      <c r="TWW997"/>
      <c r="TWX997"/>
      <c r="TWY997"/>
      <c r="TWZ997"/>
      <c r="TXA997"/>
      <c r="TXB997"/>
      <c r="TXC997"/>
      <c r="TXD997"/>
      <c r="TXE997"/>
      <c r="TXF997"/>
      <c r="TXG997"/>
      <c r="TXH997"/>
      <c r="TXI997"/>
      <c r="TXJ997"/>
      <c r="TXK997"/>
      <c r="TXL997"/>
      <c r="TXM997"/>
      <c r="TXN997"/>
      <c r="TXO997"/>
      <c r="TXP997"/>
      <c r="TXQ997"/>
      <c r="TXR997"/>
      <c r="TXS997"/>
      <c r="TXT997"/>
      <c r="TXU997"/>
      <c r="TXV997"/>
      <c r="TXW997"/>
      <c r="TXX997"/>
      <c r="TXY997"/>
      <c r="TXZ997"/>
      <c r="TYA997"/>
      <c r="TYB997"/>
      <c r="TYC997"/>
      <c r="TYD997"/>
      <c r="TYE997"/>
      <c r="TYF997"/>
      <c r="TYG997"/>
      <c r="TYH997"/>
      <c r="TYI997"/>
      <c r="TYJ997"/>
      <c r="TYK997"/>
      <c r="TYL997"/>
      <c r="TYM997"/>
      <c r="TYN997"/>
      <c r="TYO997"/>
      <c r="TYP997"/>
      <c r="TYQ997"/>
      <c r="TYR997"/>
      <c r="TYS997"/>
      <c r="TYT997"/>
      <c r="TYU997"/>
      <c r="TYV997"/>
      <c r="TYW997"/>
      <c r="TYX997"/>
      <c r="TYY997"/>
      <c r="TYZ997"/>
      <c r="TZA997"/>
      <c r="TZB997"/>
      <c r="TZC997"/>
      <c r="TZD997"/>
      <c r="TZE997"/>
      <c r="TZF997"/>
      <c r="TZG997"/>
      <c r="TZH997"/>
      <c r="TZI997"/>
      <c r="TZJ997"/>
      <c r="TZK997"/>
      <c r="TZL997"/>
      <c r="TZM997"/>
      <c r="TZN997"/>
      <c r="TZO997"/>
      <c r="TZP997"/>
      <c r="TZQ997"/>
      <c r="TZR997"/>
      <c r="TZS997"/>
      <c r="TZT997"/>
      <c r="TZU997"/>
      <c r="TZV997"/>
      <c r="TZW997"/>
      <c r="TZX997"/>
      <c r="TZY997"/>
      <c r="TZZ997"/>
      <c r="UAA997"/>
      <c r="UAB997"/>
      <c r="UAC997"/>
      <c r="UAD997"/>
      <c r="UAE997"/>
      <c r="UAF997"/>
      <c r="UAG997"/>
      <c r="UAH997"/>
      <c r="UAI997"/>
      <c r="UAJ997"/>
      <c r="UAK997"/>
      <c r="UAL997"/>
      <c r="UAM997"/>
      <c r="UAN997"/>
      <c r="UAO997"/>
      <c r="UAP997"/>
      <c r="UAQ997"/>
      <c r="UAR997"/>
      <c r="UAS997"/>
      <c r="UAT997"/>
      <c r="UAU997"/>
      <c r="UAV997"/>
      <c r="UAW997"/>
      <c r="UAX997"/>
      <c r="UAY997"/>
      <c r="UAZ997"/>
      <c r="UBA997"/>
      <c r="UBB997"/>
      <c r="UBC997"/>
      <c r="UBD997"/>
      <c r="UBE997"/>
      <c r="UBF997"/>
      <c r="UBG997"/>
      <c r="UBH997"/>
      <c r="UBI997"/>
      <c r="UBJ997"/>
      <c r="UBK997"/>
      <c r="UBL997"/>
      <c r="UBM997"/>
      <c r="UBN997"/>
      <c r="UBO997"/>
      <c r="UBP997"/>
      <c r="UBQ997"/>
      <c r="UBR997"/>
      <c r="UBS997"/>
      <c r="UBT997"/>
      <c r="UBU997"/>
      <c r="UBV997"/>
      <c r="UBW997"/>
      <c r="UBX997"/>
      <c r="UBY997"/>
      <c r="UBZ997"/>
      <c r="UCA997"/>
      <c r="UCB997"/>
      <c r="UCC997"/>
      <c r="UCD997"/>
      <c r="UCE997"/>
      <c r="UCF997"/>
      <c r="UCG997"/>
      <c r="UCH997"/>
      <c r="UCI997"/>
      <c r="UCJ997"/>
      <c r="UCK997"/>
      <c r="UCL997"/>
      <c r="UCM997"/>
      <c r="UCN997"/>
      <c r="UCO997"/>
      <c r="UCP997"/>
      <c r="UCQ997"/>
      <c r="UCR997"/>
      <c r="UCS997"/>
      <c r="UCT997"/>
      <c r="UCU997"/>
      <c r="UCV997"/>
      <c r="UCW997"/>
      <c r="UCX997"/>
      <c r="UCY997"/>
      <c r="UCZ997"/>
      <c r="UDA997"/>
      <c r="UDB997"/>
      <c r="UDC997"/>
      <c r="UDD997"/>
      <c r="UDE997"/>
      <c r="UDF997"/>
      <c r="UDG997"/>
      <c r="UDH997"/>
      <c r="UDI997"/>
      <c r="UDJ997"/>
      <c r="UDK997"/>
      <c r="UDL997"/>
      <c r="UDM997"/>
      <c r="UDN997"/>
      <c r="UDO997"/>
      <c r="UDP997"/>
      <c r="UDQ997"/>
      <c r="UDR997"/>
      <c r="UDS997"/>
      <c r="UDT997"/>
      <c r="UDU997"/>
      <c r="UDV997"/>
      <c r="UDW997"/>
      <c r="UDX997"/>
      <c r="UDY997"/>
      <c r="UDZ997"/>
      <c r="UEA997"/>
      <c r="UEB997"/>
      <c r="UEC997"/>
      <c r="UED997"/>
      <c r="UEE997"/>
      <c r="UEF997"/>
      <c r="UEG997"/>
      <c r="UEH997"/>
      <c r="UEI997"/>
      <c r="UEJ997"/>
      <c r="UEK997"/>
      <c r="UEL997"/>
      <c r="UEM997"/>
      <c r="UEN997"/>
      <c r="UEO997"/>
      <c r="UEP997"/>
      <c r="UEQ997"/>
      <c r="UER997"/>
      <c r="UES997"/>
      <c r="UET997"/>
      <c r="UEU997"/>
      <c r="UEV997"/>
      <c r="UEW997"/>
      <c r="UEX997"/>
      <c r="UEY997"/>
      <c r="UEZ997"/>
      <c r="UFA997"/>
      <c r="UFB997"/>
      <c r="UFC997"/>
      <c r="UFD997"/>
      <c r="UFE997"/>
      <c r="UFF997"/>
      <c r="UFG997"/>
      <c r="UFH997"/>
      <c r="UFI997"/>
      <c r="UFJ997"/>
      <c r="UFK997"/>
      <c r="UFL997"/>
      <c r="UFM997"/>
      <c r="UFN997"/>
      <c r="UFO997"/>
      <c r="UFP997"/>
      <c r="UFQ997"/>
      <c r="UFR997"/>
      <c r="UFS997"/>
      <c r="UFT997"/>
      <c r="UFU997"/>
      <c r="UFV997"/>
      <c r="UFW997"/>
      <c r="UFX997"/>
      <c r="UFY997"/>
      <c r="UFZ997"/>
      <c r="UGA997"/>
      <c r="UGB997"/>
      <c r="UGC997"/>
      <c r="UGD997"/>
      <c r="UGE997"/>
      <c r="UGF997"/>
      <c r="UGG997"/>
      <c r="UGH997"/>
      <c r="UGI997"/>
      <c r="UGJ997"/>
      <c r="UGK997"/>
      <c r="UGL997"/>
      <c r="UGM997"/>
      <c r="UGN997"/>
      <c r="UGO997"/>
      <c r="UGP997"/>
      <c r="UGQ997"/>
      <c r="UGR997"/>
      <c r="UGS997"/>
      <c r="UGT997"/>
      <c r="UGU997"/>
      <c r="UGV997"/>
      <c r="UGW997"/>
      <c r="UGX997"/>
      <c r="UGY997"/>
      <c r="UGZ997"/>
      <c r="UHA997"/>
      <c r="UHB997"/>
      <c r="UHC997"/>
      <c r="UHD997"/>
      <c r="UHE997"/>
      <c r="UHF997"/>
      <c r="UHG997"/>
      <c r="UHH997"/>
      <c r="UHI997"/>
      <c r="UHJ997"/>
      <c r="UHK997"/>
      <c r="UHL997"/>
      <c r="UHM997"/>
      <c r="UHN997"/>
      <c r="UHO997"/>
      <c r="UHP997"/>
      <c r="UHQ997"/>
      <c r="UHR997"/>
      <c r="UHS997"/>
      <c r="UHT997"/>
      <c r="UHU997"/>
      <c r="UHV997"/>
      <c r="UHW997"/>
      <c r="UHX997"/>
      <c r="UHY997"/>
      <c r="UHZ997"/>
      <c r="UIA997"/>
      <c r="UIB997"/>
      <c r="UIC997"/>
      <c r="UID997"/>
      <c r="UIE997"/>
      <c r="UIF997"/>
      <c r="UIG997"/>
      <c r="UIH997"/>
      <c r="UII997"/>
      <c r="UIJ997"/>
      <c r="UIK997"/>
      <c r="UIL997"/>
      <c r="UIM997"/>
      <c r="UIN997"/>
      <c r="UIO997"/>
      <c r="UIP997"/>
      <c r="UIQ997"/>
      <c r="UIR997"/>
      <c r="UIS997"/>
      <c r="UIT997"/>
      <c r="UIU997"/>
      <c r="UIV997"/>
      <c r="UIW997"/>
      <c r="UIX997"/>
      <c r="UIY997"/>
      <c r="UIZ997"/>
      <c r="UJA997"/>
      <c r="UJB997"/>
      <c r="UJC997"/>
      <c r="UJD997"/>
      <c r="UJE997"/>
      <c r="UJF997"/>
      <c r="UJG997"/>
      <c r="UJH997"/>
      <c r="UJI997"/>
      <c r="UJJ997"/>
      <c r="UJK997"/>
      <c r="UJL997"/>
      <c r="UJM997"/>
      <c r="UJN997"/>
      <c r="UJO997"/>
      <c r="UJP997"/>
      <c r="UJQ997"/>
      <c r="UJR997"/>
      <c r="UJS997"/>
      <c r="UJT997"/>
      <c r="UJU997"/>
      <c r="UJV997"/>
      <c r="UJW997"/>
      <c r="UJX997"/>
      <c r="UJY997"/>
      <c r="UJZ997"/>
      <c r="UKA997"/>
      <c r="UKB997"/>
      <c r="UKC997"/>
      <c r="UKD997"/>
      <c r="UKE997"/>
      <c r="UKF997"/>
      <c r="UKG997"/>
      <c r="UKH997"/>
      <c r="UKI997"/>
      <c r="UKJ997"/>
      <c r="UKK997"/>
      <c r="UKL997"/>
      <c r="UKM997"/>
      <c r="UKN997"/>
      <c r="UKO997"/>
      <c r="UKP997"/>
      <c r="UKQ997"/>
      <c r="UKR997"/>
      <c r="UKS997"/>
      <c r="UKT997"/>
      <c r="UKU997"/>
      <c r="UKV997"/>
      <c r="UKW997"/>
      <c r="UKX997"/>
      <c r="UKY997"/>
      <c r="UKZ997"/>
      <c r="ULA997"/>
      <c r="ULB997"/>
      <c r="ULC997"/>
      <c r="ULD997"/>
      <c r="ULE997"/>
      <c r="ULF997"/>
      <c r="ULG997"/>
      <c r="ULH997"/>
      <c r="ULI997"/>
      <c r="ULJ997"/>
      <c r="ULK997"/>
      <c r="ULL997"/>
      <c r="ULM997"/>
      <c r="ULN997"/>
      <c r="ULO997"/>
      <c r="ULP997"/>
      <c r="ULQ997"/>
      <c r="ULR997"/>
      <c r="ULS997"/>
      <c r="ULT997"/>
      <c r="ULU997"/>
      <c r="ULV997"/>
      <c r="ULW997"/>
      <c r="ULX997"/>
      <c r="ULY997"/>
      <c r="ULZ997"/>
      <c r="UMA997"/>
      <c r="UMB997"/>
      <c r="UMC997"/>
      <c r="UMD997"/>
      <c r="UME997"/>
      <c r="UMF997"/>
      <c r="UMG997"/>
      <c r="UMH997"/>
      <c r="UMI997"/>
      <c r="UMJ997"/>
      <c r="UMK997"/>
      <c r="UML997"/>
      <c r="UMM997"/>
      <c r="UMN997"/>
      <c r="UMO997"/>
      <c r="UMP997"/>
      <c r="UMQ997"/>
      <c r="UMR997"/>
      <c r="UMS997"/>
      <c r="UMT997"/>
      <c r="UMU997"/>
      <c r="UMV997"/>
      <c r="UMW997"/>
      <c r="UMX997"/>
      <c r="UMY997"/>
      <c r="UMZ997"/>
      <c r="UNA997"/>
      <c r="UNB997"/>
      <c r="UNC997"/>
      <c r="UND997"/>
      <c r="UNE997"/>
      <c r="UNF997"/>
      <c r="UNG997"/>
      <c r="UNH997"/>
      <c r="UNI997"/>
      <c r="UNJ997"/>
      <c r="UNK997"/>
      <c r="UNL997"/>
      <c r="UNM997"/>
      <c r="UNN997"/>
      <c r="UNO997"/>
      <c r="UNP997"/>
      <c r="UNQ997"/>
      <c r="UNR997"/>
      <c r="UNS997"/>
      <c r="UNT997"/>
      <c r="UNU997"/>
      <c r="UNV997"/>
      <c r="UNW997"/>
      <c r="UNX997"/>
      <c r="UNY997"/>
      <c r="UNZ997"/>
      <c r="UOA997"/>
      <c r="UOB997"/>
      <c r="UOC997"/>
      <c r="UOD997"/>
      <c r="UOE997"/>
      <c r="UOF997"/>
      <c r="UOG997"/>
      <c r="UOH997"/>
      <c r="UOI997"/>
      <c r="UOJ997"/>
      <c r="UOK997"/>
      <c r="UOL997"/>
      <c r="UOM997"/>
      <c r="UON997"/>
      <c r="UOO997"/>
      <c r="UOP997"/>
      <c r="UOQ997"/>
      <c r="UOR997"/>
      <c r="UOS997"/>
      <c r="UOT997"/>
      <c r="UOU997"/>
      <c r="UOV997"/>
      <c r="UOW997"/>
      <c r="UOX997"/>
      <c r="UOY997"/>
      <c r="UOZ997"/>
      <c r="UPA997"/>
      <c r="UPB997"/>
      <c r="UPC997"/>
      <c r="UPD997"/>
      <c r="UPE997"/>
      <c r="UPF997"/>
      <c r="UPG997"/>
      <c r="UPH997"/>
      <c r="UPI997"/>
      <c r="UPJ997"/>
      <c r="UPK997"/>
      <c r="UPL997"/>
      <c r="UPM997"/>
      <c r="UPN997"/>
      <c r="UPO997"/>
      <c r="UPP997"/>
      <c r="UPQ997"/>
      <c r="UPR997"/>
      <c r="UPS997"/>
      <c r="UPT997"/>
      <c r="UPU997"/>
      <c r="UPV997"/>
      <c r="UPW997"/>
      <c r="UPX997"/>
      <c r="UPY997"/>
      <c r="UPZ997"/>
      <c r="UQA997"/>
      <c r="UQB997"/>
      <c r="UQC997"/>
      <c r="UQD997"/>
      <c r="UQE997"/>
      <c r="UQF997"/>
      <c r="UQG997"/>
      <c r="UQH997"/>
      <c r="UQI997"/>
      <c r="UQJ997"/>
      <c r="UQK997"/>
      <c r="UQL997"/>
      <c r="UQM997"/>
      <c r="UQN997"/>
      <c r="UQO997"/>
      <c r="UQP997"/>
      <c r="UQQ997"/>
      <c r="UQR997"/>
      <c r="UQS997"/>
      <c r="UQT997"/>
      <c r="UQU997"/>
      <c r="UQV997"/>
      <c r="UQW997"/>
      <c r="UQX997"/>
      <c r="UQY997"/>
      <c r="UQZ997"/>
      <c r="URA997"/>
      <c r="URB997"/>
      <c r="URC997"/>
      <c r="URD997"/>
      <c r="URE997"/>
      <c r="URF997"/>
      <c r="URG997"/>
      <c r="URH997"/>
      <c r="URI997"/>
      <c r="URJ997"/>
      <c r="URK997"/>
      <c r="URL997"/>
      <c r="URM997"/>
      <c r="URN997"/>
      <c r="URO997"/>
      <c r="URP997"/>
      <c r="URQ997"/>
      <c r="URR997"/>
      <c r="URS997"/>
      <c r="URT997"/>
      <c r="URU997"/>
      <c r="URV997"/>
      <c r="URW997"/>
      <c r="URX997"/>
      <c r="URY997"/>
      <c r="URZ997"/>
      <c r="USA997"/>
      <c r="USB997"/>
      <c r="USC997"/>
      <c r="USD997"/>
      <c r="USE997"/>
      <c r="USF997"/>
      <c r="USG997"/>
      <c r="USH997"/>
      <c r="USI997"/>
      <c r="USJ997"/>
      <c r="USK997"/>
      <c r="USL997"/>
      <c r="USM997"/>
      <c r="USN997"/>
      <c r="USO997"/>
      <c r="USP997"/>
      <c r="USQ997"/>
      <c r="USR997"/>
      <c r="USS997"/>
      <c r="UST997"/>
      <c r="USU997"/>
      <c r="USV997"/>
      <c r="USW997"/>
      <c r="USX997"/>
      <c r="USY997"/>
      <c r="USZ997"/>
      <c r="UTA997"/>
      <c r="UTB997"/>
      <c r="UTC997"/>
      <c r="UTD997"/>
      <c r="UTE997"/>
      <c r="UTF997"/>
      <c r="UTG997"/>
      <c r="UTH997"/>
      <c r="UTI997"/>
      <c r="UTJ997"/>
      <c r="UTK997"/>
      <c r="UTL997"/>
      <c r="UTM997"/>
      <c r="UTN997"/>
      <c r="UTO997"/>
      <c r="UTP997"/>
      <c r="UTQ997"/>
      <c r="UTR997"/>
      <c r="UTS997"/>
      <c r="UTT997"/>
      <c r="UTU997"/>
      <c r="UTV997"/>
      <c r="UTW997"/>
      <c r="UTX997"/>
      <c r="UTY997"/>
      <c r="UTZ997"/>
      <c r="UUA997"/>
      <c r="UUB997"/>
      <c r="UUC997"/>
      <c r="UUD997"/>
      <c r="UUE997"/>
      <c r="UUF997"/>
      <c r="UUG997"/>
      <c r="UUH997"/>
      <c r="UUI997"/>
      <c r="UUJ997"/>
      <c r="UUK997"/>
      <c r="UUL997"/>
      <c r="UUM997"/>
      <c r="UUN997"/>
      <c r="UUO997"/>
      <c r="UUP997"/>
      <c r="UUQ997"/>
      <c r="UUR997"/>
      <c r="UUS997"/>
      <c r="UUT997"/>
      <c r="UUU997"/>
      <c r="UUV997"/>
      <c r="UUW997"/>
      <c r="UUX997"/>
      <c r="UUY997"/>
      <c r="UUZ997"/>
      <c r="UVA997"/>
      <c r="UVB997"/>
      <c r="UVC997"/>
      <c r="UVD997"/>
      <c r="UVE997"/>
      <c r="UVF997"/>
      <c r="UVG997"/>
      <c r="UVH997"/>
      <c r="UVI997"/>
      <c r="UVJ997"/>
      <c r="UVK997"/>
      <c r="UVL997"/>
      <c r="UVM997"/>
      <c r="UVN997"/>
      <c r="UVO997"/>
      <c r="UVP997"/>
      <c r="UVQ997"/>
      <c r="UVR997"/>
      <c r="UVS997"/>
      <c r="UVT997"/>
      <c r="UVU997"/>
      <c r="UVV997"/>
      <c r="UVW997"/>
      <c r="UVX997"/>
      <c r="UVY997"/>
      <c r="UVZ997"/>
      <c r="UWA997"/>
      <c r="UWB997"/>
      <c r="UWC997"/>
      <c r="UWD997"/>
      <c r="UWE997"/>
      <c r="UWF997"/>
      <c r="UWG997"/>
      <c r="UWH997"/>
      <c r="UWI997"/>
      <c r="UWJ997"/>
      <c r="UWK997"/>
      <c r="UWL997"/>
      <c r="UWM997"/>
      <c r="UWN997"/>
      <c r="UWO997"/>
      <c r="UWP997"/>
      <c r="UWQ997"/>
      <c r="UWR997"/>
      <c r="UWS997"/>
      <c r="UWT997"/>
      <c r="UWU997"/>
      <c r="UWV997"/>
      <c r="UWW997"/>
      <c r="UWX997"/>
      <c r="UWY997"/>
      <c r="UWZ997"/>
      <c r="UXA997"/>
      <c r="UXB997"/>
      <c r="UXC997"/>
      <c r="UXD997"/>
      <c r="UXE997"/>
      <c r="UXF997"/>
      <c r="UXG997"/>
      <c r="UXH997"/>
      <c r="UXI997"/>
      <c r="UXJ997"/>
      <c r="UXK997"/>
      <c r="UXL997"/>
      <c r="UXM997"/>
      <c r="UXN997"/>
      <c r="UXO997"/>
      <c r="UXP997"/>
      <c r="UXQ997"/>
      <c r="UXR997"/>
      <c r="UXS997"/>
      <c r="UXT997"/>
      <c r="UXU997"/>
      <c r="UXV997"/>
      <c r="UXW997"/>
      <c r="UXX997"/>
      <c r="UXY997"/>
      <c r="UXZ997"/>
      <c r="UYA997"/>
      <c r="UYB997"/>
      <c r="UYC997"/>
      <c r="UYD997"/>
      <c r="UYE997"/>
      <c r="UYF997"/>
      <c r="UYG997"/>
      <c r="UYH997"/>
      <c r="UYI997"/>
      <c r="UYJ997"/>
      <c r="UYK997"/>
      <c r="UYL997"/>
      <c r="UYM997"/>
      <c r="UYN997"/>
      <c r="UYO997"/>
      <c r="UYP997"/>
      <c r="UYQ997"/>
      <c r="UYR997"/>
      <c r="UYS997"/>
      <c r="UYT997"/>
      <c r="UYU997"/>
      <c r="UYV997"/>
      <c r="UYW997"/>
      <c r="UYX997"/>
      <c r="UYY997"/>
      <c r="UYZ997"/>
      <c r="UZA997"/>
      <c r="UZB997"/>
      <c r="UZC997"/>
      <c r="UZD997"/>
      <c r="UZE997"/>
      <c r="UZF997"/>
      <c r="UZG997"/>
      <c r="UZH997"/>
      <c r="UZI997"/>
      <c r="UZJ997"/>
      <c r="UZK997"/>
      <c r="UZL997"/>
      <c r="UZM997"/>
      <c r="UZN997"/>
      <c r="UZO997"/>
      <c r="UZP997"/>
      <c r="UZQ997"/>
      <c r="UZR997"/>
      <c r="UZS997"/>
      <c r="UZT997"/>
      <c r="UZU997"/>
      <c r="UZV997"/>
      <c r="UZW997"/>
      <c r="UZX997"/>
      <c r="UZY997"/>
      <c r="UZZ997"/>
      <c r="VAA997"/>
      <c r="VAB997"/>
      <c r="VAC997"/>
      <c r="VAD997"/>
      <c r="VAE997"/>
      <c r="VAF997"/>
      <c r="VAG997"/>
      <c r="VAH997"/>
      <c r="VAI997"/>
      <c r="VAJ997"/>
      <c r="VAK997"/>
      <c r="VAL997"/>
      <c r="VAM997"/>
      <c r="VAN997"/>
      <c r="VAO997"/>
      <c r="VAP997"/>
      <c r="VAQ997"/>
      <c r="VAR997"/>
      <c r="VAS997"/>
      <c r="VAT997"/>
      <c r="VAU997"/>
      <c r="VAV997"/>
      <c r="VAW997"/>
      <c r="VAX997"/>
      <c r="VAY997"/>
      <c r="VAZ997"/>
      <c r="VBA997"/>
      <c r="VBB997"/>
      <c r="VBC997"/>
      <c r="VBD997"/>
      <c r="VBE997"/>
      <c r="VBF997"/>
      <c r="VBG997"/>
      <c r="VBH997"/>
      <c r="VBI997"/>
      <c r="VBJ997"/>
      <c r="VBK997"/>
      <c r="VBL997"/>
      <c r="VBM997"/>
      <c r="VBN997"/>
      <c r="VBO997"/>
      <c r="VBP997"/>
      <c r="VBQ997"/>
      <c r="VBR997"/>
      <c r="VBS997"/>
      <c r="VBT997"/>
      <c r="VBU997"/>
      <c r="VBV997"/>
      <c r="VBW997"/>
      <c r="VBX997"/>
      <c r="VBY997"/>
      <c r="VBZ997"/>
      <c r="VCA997"/>
      <c r="VCB997"/>
      <c r="VCC997"/>
      <c r="VCD997"/>
      <c r="VCE997"/>
      <c r="VCF997"/>
      <c r="VCG997"/>
      <c r="VCH997"/>
      <c r="VCI997"/>
      <c r="VCJ997"/>
      <c r="VCK997"/>
      <c r="VCL997"/>
      <c r="VCM997"/>
      <c r="VCN997"/>
      <c r="VCO997"/>
      <c r="VCP997"/>
      <c r="VCQ997"/>
      <c r="VCR997"/>
      <c r="VCS997"/>
      <c r="VCT997"/>
      <c r="VCU997"/>
      <c r="VCV997"/>
      <c r="VCW997"/>
      <c r="VCX997"/>
      <c r="VCY997"/>
      <c r="VCZ997"/>
      <c r="VDA997"/>
      <c r="VDB997"/>
      <c r="VDC997"/>
      <c r="VDD997"/>
      <c r="VDE997"/>
      <c r="VDF997"/>
      <c r="VDG997"/>
      <c r="VDH997"/>
      <c r="VDI997"/>
      <c r="VDJ997"/>
      <c r="VDK997"/>
      <c r="VDL997"/>
      <c r="VDM997"/>
      <c r="VDN997"/>
      <c r="VDO997"/>
      <c r="VDP997"/>
      <c r="VDQ997"/>
      <c r="VDR997"/>
      <c r="VDS997"/>
      <c r="VDT997"/>
      <c r="VDU997"/>
      <c r="VDV997"/>
      <c r="VDW997"/>
      <c r="VDX997"/>
      <c r="VDY997"/>
      <c r="VDZ997"/>
      <c r="VEA997"/>
      <c r="VEB997"/>
      <c r="VEC997"/>
      <c r="VED997"/>
      <c r="VEE997"/>
      <c r="VEF997"/>
      <c r="VEG997"/>
      <c r="VEH997"/>
      <c r="VEI997"/>
      <c r="VEJ997"/>
      <c r="VEK997"/>
      <c r="VEL997"/>
      <c r="VEM997"/>
      <c r="VEN997"/>
      <c r="VEO997"/>
      <c r="VEP997"/>
      <c r="VEQ997"/>
      <c r="VER997"/>
      <c r="VES997"/>
      <c r="VET997"/>
      <c r="VEU997"/>
      <c r="VEV997"/>
      <c r="VEW997"/>
      <c r="VEX997"/>
      <c r="VEY997"/>
      <c r="VEZ997"/>
      <c r="VFA997"/>
      <c r="VFB997"/>
      <c r="VFC997"/>
      <c r="VFD997"/>
      <c r="VFE997"/>
      <c r="VFF997"/>
      <c r="VFG997"/>
      <c r="VFH997"/>
      <c r="VFI997"/>
      <c r="VFJ997"/>
      <c r="VFK997"/>
      <c r="VFL997"/>
      <c r="VFM997"/>
      <c r="VFN997"/>
      <c r="VFO997"/>
      <c r="VFP997"/>
      <c r="VFQ997"/>
      <c r="VFR997"/>
      <c r="VFS997"/>
      <c r="VFT997"/>
      <c r="VFU997"/>
      <c r="VFV997"/>
      <c r="VFW997"/>
      <c r="VFX997"/>
      <c r="VFY997"/>
      <c r="VFZ997"/>
      <c r="VGA997"/>
      <c r="VGB997"/>
      <c r="VGC997"/>
      <c r="VGD997"/>
      <c r="VGE997"/>
      <c r="VGF997"/>
      <c r="VGG997"/>
      <c r="VGH997"/>
      <c r="VGI997"/>
      <c r="VGJ997"/>
      <c r="VGK997"/>
      <c r="VGL997"/>
      <c r="VGM997"/>
      <c r="VGN997"/>
      <c r="VGO997"/>
      <c r="VGP997"/>
      <c r="VGQ997"/>
      <c r="VGR997"/>
      <c r="VGS997"/>
      <c r="VGT997"/>
      <c r="VGU997"/>
      <c r="VGV997"/>
      <c r="VGW997"/>
      <c r="VGX997"/>
      <c r="VGY997"/>
      <c r="VGZ997"/>
      <c r="VHA997"/>
      <c r="VHB997"/>
      <c r="VHC997"/>
      <c r="VHD997"/>
      <c r="VHE997"/>
      <c r="VHF997"/>
      <c r="VHG997"/>
      <c r="VHH997"/>
      <c r="VHI997"/>
      <c r="VHJ997"/>
      <c r="VHK997"/>
      <c r="VHL997"/>
      <c r="VHM997"/>
      <c r="VHN997"/>
      <c r="VHO997"/>
      <c r="VHP997"/>
      <c r="VHQ997"/>
      <c r="VHR997"/>
      <c r="VHS997"/>
      <c r="VHT997"/>
      <c r="VHU997"/>
      <c r="VHV997"/>
      <c r="VHW997"/>
      <c r="VHX997"/>
      <c r="VHY997"/>
      <c r="VHZ997"/>
      <c r="VIA997"/>
      <c r="VIB997"/>
      <c r="VIC997"/>
      <c r="VID997"/>
      <c r="VIE997"/>
      <c r="VIF997"/>
      <c r="VIG997"/>
      <c r="VIH997"/>
      <c r="VII997"/>
      <c r="VIJ997"/>
      <c r="VIK997"/>
      <c r="VIL997"/>
      <c r="VIM997"/>
      <c r="VIN997"/>
      <c r="VIO997"/>
      <c r="VIP997"/>
      <c r="VIQ997"/>
      <c r="VIR997"/>
      <c r="VIS997"/>
      <c r="VIT997"/>
      <c r="VIU997"/>
      <c r="VIV997"/>
      <c r="VIW997"/>
      <c r="VIX997"/>
      <c r="VIY997"/>
      <c r="VIZ997"/>
      <c r="VJA997"/>
      <c r="VJB997"/>
      <c r="VJC997"/>
      <c r="VJD997"/>
      <c r="VJE997"/>
      <c r="VJF997"/>
      <c r="VJG997"/>
      <c r="VJH997"/>
      <c r="VJI997"/>
      <c r="VJJ997"/>
      <c r="VJK997"/>
      <c r="VJL997"/>
      <c r="VJM997"/>
      <c r="VJN997"/>
      <c r="VJO997"/>
      <c r="VJP997"/>
      <c r="VJQ997"/>
      <c r="VJR997"/>
      <c r="VJS997"/>
      <c r="VJT997"/>
      <c r="VJU997"/>
      <c r="VJV997"/>
      <c r="VJW997"/>
      <c r="VJX997"/>
      <c r="VJY997"/>
      <c r="VJZ997"/>
      <c r="VKA997"/>
      <c r="VKB997"/>
      <c r="VKC997"/>
      <c r="VKD997"/>
      <c r="VKE997"/>
      <c r="VKF997"/>
      <c r="VKG997"/>
      <c r="VKH997"/>
      <c r="VKI997"/>
      <c r="VKJ997"/>
      <c r="VKK997"/>
      <c r="VKL997"/>
      <c r="VKM997"/>
      <c r="VKN997"/>
      <c r="VKO997"/>
      <c r="VKP997"/>
      <c r="VKQ997"/>
      <c r="VKR997"/>
      <c r="VKS997"/>
      <c r="VKT997"/>
      <c r="VKU997"/>
      <c r="VKV997"/>
      <c r="VKW997"/>
      <c r="VKX997"/>
      <c r="VKY997"/>
      <c r="VKZ997"/>
      <c r="VLA997"/>
      <c r="VLB997"/>
      <c r="VLC997"/>
      <c r="VLD997"/>
      <c r="VLE997"/>
      <c r="VLF997"/>
      <c r="VLG997"/>
      <c r="VLH997"/>
      <c r="VLI997"/>
      <c r="VLJ997"/>
      <c r="VLK997"/>
      <c r="VLL997"/>
      <c r="VLM997"/>
      <c r="VLN997"/>
      <c r="VLO997"/>
      <c r="VLP997"/>
      <c r="VLQ997"/>
      <c r="VLR997"/>
      <c r="VLS997"/>
      <c r="VLT997"/>
      <c r="VLU997"/>
      <c r="VLV997"/>
      <c r="VLW997"/>
      <c r="VLX997"/>
      <c r="VLY997"/>
      <c r="VLZ997"/>
      <c r="VMA997"/>
      <c r="VMB997"/>
      <c r="VMC997"/>
      <c r="VMD997"/>
      <c r="VME997"/>
      <c r="VMF997"/>
      <c r="VMG997"/>
      <c r="VMH997"/>
      <c r="VMI997"/>
      <c r="VMJ997"/>
      <c r="VMK997"/>
      <c r="VML997"/>
      <c r="VMM997"/>
      <c r="VMN997"/>
      <c r="VMO997"/>
      <c r="VMP997"/>
      <c r="VMQ997"/>
      <c r="VMR997"/>
      <c r="VMS997"/>
      <c r="VMT997"/>
      <c r="VMU997"/>
      <c r="VMV997"/>
      <c r="VMW997"/>
      <c r="VMX997"/>
      <c r="VMY997"/>
      <c r="VMZ997"/>
      <c r="VNA997"/>
      <c r="VNB997"/>
      <c r="VNC997"/>
      <c r="VND997"/>
      <c r="VNE997"/>
      <c r="VNF997"/>
      <c r="VNG997"/>
      <c r="VNH997"/>
      <c r="VNI997"/>
      <c r="VNJ997"/>
      <c r="VNK997"/>
      <c r="VNL997"/>
      <c r="VNM997"/>
      <c r="VNN997"/>
      <c r="VNO997"/>
      <c r="VNP997"/>
      <c r="VNQ997"/>
      <c r="VNR997"/>
      <c r="VNS997"/>
      <c r="VNT997"/>
      <c r="VNU997"/>
      <c r="VNV997"/>
      <c r="VNW997"/>
      <c r="VNX997"/>
      <c r="VNY997"/>
      <c r="VNZ997"/>
      <c r="VOA997"/>
      <c r="VOB997"/>
      <c r="VOC997"/>
      <c r="VOD997"/>
      <c r="VOE997"/>
      <c r="VOF997"/>
      <c r="VOG997"/>
      <c r="VOH997"/>
      <c r="VOI997"/>
      <c r="VOJ997"/>
      <c r="VOK997"/>
      <c r="VOL997"/>
      <c r="VOM997"/>
      <c r="VON997"/>
      <c r="VOO997"/>
      <c r="VOP997"/>
      <c r="VOQ997"/>
      <c r="VOR997"/>
      <c r="VOS997"/>
      <c r="VOT997"/>
      <c r="VOU997"/>
      <c r="VOV997"/>
      <c r="VOW997"/>
      <c r="VOX997"/>
      <c r="VOY997"/>
      <c r="VOZ997"/>
      <c r="VPA997"/>
      <c r="VPB997"/>
      <c r="VPC997"/>
      <c r="VPD997"/>
      <c r="VPE997"/>
      <c r="VPF997"/>
      <c r="VPG997"/>
      <c r="VPH997"/>
      <c r="VPI997"/>
      <c r="VPJ997"/>
      <c r="VPK997"/>
      <c r="VPL997"/>
      <c r="VPM997"/>
      <c r="VPN997"/>
      <c r="VPO997"/>
      <c r="VPP997"/>
      <c r="VPQ997"/>
      <c r="VPR997"/>
      <c r="VPS997"/>
      <c r="VPT997"/>
      <c r="VPU997"/>
      <c r="VPV997"/>
      <c r="VPW997"/>
      <c r="VPX997"/>
      <c r="VPY997"/>
      <c r="VPZ997"/>
      <c r="VQA997"/>
      <c r="VQB997"/>
      <c r="VQC997"/>
      <c r="VQD997"/>
      <c r="VQE997"/>
      <c r="VQF997"/>
      <c r="VQG997"/>
      <c r="VQH997"/>
      <c r="VQI997"/>
      <c r="VQJ997"/>
      <c r="VQK997"/>
      <c r="VQL997"/>
      <c r="VQM997"/>
      <c r="VQN997"/>
      <c r="VQO997"/>
      <c r="VQP997"/>
      <c r="VQQ997"/>
      <c r="VQR997"/>
      <c r="VQS997"/>
      <c r="VQT997"/>
      <c r="VQU997"/>
      <c r="VQV997"/>
      <c r="VQW997"/>
      <c r="VQX997"/>
      <c r="VQY997"/>
      <c r="VQZ997"/>
      <c r="VRA997"/>
      <c r="VRB997"/>
      <c r="VRC997"/>
      <c r="VRD997"/>
      <c r="VRE997"/>
      <c r="VRF997"/>
      <c r="VRG997"/>
      <c r="VRH997"/>
      <c r="VRI997"/>
      <c r="VRJ997"/>
      <c r="VRK997"/>
      <c r="VRL997"/>
      <c r="VRM997"/>
      <c r="VRN997"/>
      <c r="VRO997"/>
      <c r="VRP997"/>
      <c r="VRQ997"/>
      <c r="VRR997"/>
      <c r="VRS997"/>
      <c r="VRT997"/>
      <c r="VRU997"/>
      <c r="VRV997"/>
      <c r="VRW997"/>
      <c r="VRX997"/>
      <c r="VRY997"/>
      <c r="VRZ997"/>
      <c r="VSA997"/>
      <c r="VSB997"/>
      <c r="VSC997"/>
      <c r="VSD997"/>
      <c r="VSE997"/>
      <c r="VSF997"/>
      <c r="VSG997"/>
      <c r="VSH997"/>
      <c r="VSI997"/>
      <c r="VSJ997"/>
      <c r="VSK997"/>
      <c r="VSL997"/>
      <c r="VSM997"/>
      <c r="VSN997"/>
      <c r="VSO997"/>
      <c r="VSP997"/>
      <c r="VSQ997"/>
      <c r="VSR997"/>
      <c r="VSS997"/>
      <c r="VST997"/>
      <c r="VSU997"/>
      <c r="VSV997"/>
      <c r="VSW997"/>
      <c r="VSX997"/>
      <c r="VSY997"/>
      <c r="VSZ997"/>
      <c r="VTA997"/>
      <c r="VTB997"/>
      <c r="VTC997"/>
      <c r="VTD997"/>
      <c r="VTE997"/>
      <c r="VTF997"/>
      <c r="VTG997"/>
      <c r="VTH997"/>
      <c r="VTI997"/>
      <c r="VTJ997"/>
      <c r="VTK997"/>
      <c r="VTL997"/>
      <c r="VTM997"/>
      <c r="VTN997"/>
      <c r="VTO997"/>
      <c r="VTP997"/>
      <c r="VTQ997"/>
      <c r="VTR997"/>
      <c r="VTS997"/>
      <c r="VTT997"/>
      <c r="VTU997"/>
      <c r="VTV997"/>
      <c r="VTW997"/>
      <c r="VTX997"/>
      <c r="VTY997"/>
      <c r="VTZ997"/>
      <c r="VUA997"/>
      <c r="VUB997"/>
      <c r="VUC997"/>
      <c r="VUD997"/>
      <c r="VUE997"/>
      <c r="VUF997"/>
      <c r="VUG997"/>
      <c r="VUH997"/>
      <c r="VUI997"/>
      <c r="VUJ997"/>
      <c r="VUK997"/>
      <c r="VUL997"/>
      <c r="VUM997"/>
      <c r="VUN997"/>
      <c r="VUO997"/>
      <c r="VUP997"/>
      <c r="VUQ997"/>
      <c r="VUR997"/>
      <c r="VUS997"/>
      <c r="VUT997"/>
      <c r="VUU997"/>
      <c r="VUV997"/>
      <c r="VUW997"/>
      <c r="VUX997"/>
      <c r="VUY997"/>
      <c r="VUZ997"/>
      <c r="VVA997"/>
      <c r="VVB997"/>
      <c r="VVC997"/>
      <c r="VVD997"/>
      <c r="VVE997"/>
      <c r="VVF997"/>
      <c r="VVG997"/>
      <c r="VVH997"/>
      <c r="VVI997"/>
      <c r="VVJ997"/>
      <c r="VVK997"/>
      <c r="VVL997"/>
      <c r="VVM997"/>
      <c r="VVN997"/>
      <c r="VVO997"/>
      <c r="VVP997"/>
      <c r="VVQ997"/>
      <c r="VVR997"/>
      <c r="VVS997"/>
      <c r="VVT997"/>
      <c r="VVU997"/>
      <c r="VVV997"/>
      <c r="VVW997"/>
      <c r="VVX997"/>
      <c r="VVY997"/>
      <c r="VVZ997"/>
      <c r="VWA997"/>
      <c r="VWB997"/>
      <c r="VWC997"/>
      <c r="VWD997"/>
      <c r="VWE997"/>
      <c r="VWF997"/>
      <c r="VWG997"/>
      <c r="VWH997"/>
      <c r="VWI997"/>
      <c r="VWJ997"/>
      <c r="VWK997"/>
      <c r="VWL997"/>
      <c r="VWM997"/>
      <c r="VWN997"/>
      <c r="VWO997"/>
      <c r="VWP997"/>
      <c r="VWQ997"/>
      <c r="VWR997"/>
      <c r="VWS997"/>
      <c r="VWT997"/>
      <c r="VWU997"/>
      <c r="VWV997"/>
      <c r="VWW997"/>
      <c r="VWX997"/>
      <c r="VWY997"/>
      <c r="VWZ997"/>
      <c r="VXA997"/>
      <c r="VXB997"/>
      <c r="VXC997"/>
      <c r="VXD997"/>
      <c r="VXE997"/>
      <c r="VXF997"/>
      <c r="VXG997"/>
      <c r="VXH997"/>
      <c r="VXI997"/>
      <c r="VXJ997"/>
      <c r="VXK997"/>
      <c r="VXL997"/>
      <c r="VXM997"/>
      <c r="VXN997"/>
      <c r="VXO997"/>
      <c r="VXP997"/>
      <c r="VXQ997"/>
      <c r="VXR997"/>
      <c r="VXS997"/>
      <c r="VXT997"/>
      <c r="VXU997"/>
      <c r="VXV997"/>
      <c r="VXW997"/>
      <c r="VXX997"/>
      <c r="VXY997"/>
      <c r="VXZ997"/>
      <c r="VYA997"/>
      <c r="VYB997"/>
      <c r="VYC997"/>
      <c r="VYD997"/>
      <c r="VYE997"/>
      <c r="VYF997"/>
      <c r="VYG997"/>
      <c r="VYH997"/>
      <c r="VYI997"/>
      <c r="VYJ997"/>
      <c r="VYK997"/>
      <c r="VYL997"/>
      <c r="VYM997"/>
      <c r="VYN997"/>
      <c r="VYO997"/>
      <c r="VYP997"/>
      <c r="VYQ997"/>
      <c r="VYR997"/>
      <c r="VYS997"/>
      <c r="VYT997"/>
      <c r="VYU997"/>
      <c r="VYV997"/>
      <c r="VYW997"/>
      <c r="VYX997"/>
      <c r="VYY997"/>
      <c r="VYZ997"/>
      <c r="VZA997"/>
      <c r="VZB997"/>
      <c r="VZC997"/>
      <c r="VZD997"/>
      <c r="VZE997"/>
      <c r="VZF997"/>
      <c r="VZG997"/>
      <c r="VZH997"/>
      <c r="VZI997"/>
      <c r="VZJ997"/>
      <c r="VZK997"/>
      <c r="VZL997"/>
      <c r="VZM997"/>
      <c r="VZN997"/>
      <c r="VZO997"/>
      <c r="VZP997"/>
      <c r="VZQ997"/>
      <c r="VZR997"/>
      <c r="VZS997"/>
      <c r="VZT997"/>
      <c r="VZU997"/>
      <c r="VZV997"/>
      <c r="VZW997"/>
      <c r="VZX997"/>
      <c r="VZY997"/>
      <c r="VZZ997"/>
      <c r="WAA997"/>
      <c r="WAB997"/>
      <c r="WAC997"/>
      <c r="WAD997"/>
      <c r="WAE997"/>
      <c r="WAF997"/>
      <c r="WAG997"/>
      <c r="WAH997"/>
      <c r="WAI997"/>
      <c r="WAJ997"/>
      <c r="WAK997"/>
      <c r="WAL997"/>
      <c r="WAM997"/>
      <c r="WAN997"/>
      <c r="WAO997"/>
      <c r="WAP997"/>
      <c r="WAQ997"/>
      <c r="WAR997"/>
      <c r="WAS997"/>
      <c r="WAT997"/>
      <c r="WAU997"/>
      <c r="WAV997"/>
      <c r="WAW997"/>
      <c r="WAX997"/>
      <c r="WAY997"/>
      <c r="WAZ997"/>
      <c r="WBA997"/>
      <c r="WBB997"/>
      <c r="WBC997"/>
      <c r="WBD997"/>
      <c r="WBE997"/>
      <c r="WBF997"/>
      <c r="WBG997"/>
      <c r="WBH997"/>
      <c r="WBI997"/>
      <c r="WBJ997"/>
      <c r="WBK997"/>
      <c r="WBL997"/>
      <c r="WBM997"/>
      <c r="WBN997"/>
      <c r="WBO997"/>
      <c r="WBP997"/>
      <c r="WBQ997"/>
      <c r="WBR997"/>
      <c r="WBS997"/>
      <c r="WBT997"/>
      <c r="WBU997"/>
      <c r="WBV997"/>
      <c r="WBW997"/>
      <c r="WBX997"/>
      <c r="WBY997"/>
      <c r="WBZ997"/>
      <c r="WCA997"/>
      <c r="WCB997"/>
      <c r="WCC997"/>
      <c r="WCD997"/>
      <c r="WCE997"/>
      <c r="WCF997"/>
      <c r="WCG997"/>
      <c r="WCH997"/>
      <c r="WCI997"/>
      <c r="WCJ997"/>
      <c r="WCK997"/>
      <c r="WCL997"/>
      <c r="WCM997"/>
      <c r="WCN997"/>
      <c r="WCO997"/>
      <c r="WCP997"/>
      <c r="WCQ997"/>
      <c r="WCR997"/>
      <c r="WCS997"/>
      <c r="WCT997"/>
      <c r="WCU997"/>
      <c r="WCV997"/>
      <c r="WCW997"/>
      <c r="WCX997"/>
      <c r="WCY997"/>
      <c r="WCZ997"/>
      <c r="WDA997"/>
      <c r="WDB997"/>
      <c r="WDC997"/>
      <c r="WDD997"/>
      <c r="WDE997"/>
      <c r="WDF997"/>
      <c r="WDG997"/>
      <c r="WDH997"/>
      <c r="WDI997"/>
      <c r="WDJ997"/>
      <c r="WDK997"/>
      <c r="WDL997"/>
      <c r="WDM997"/>
      <c r="WDN997"/>
      <c r="WDO997"/>
      <c r="WDP997"/>
      <c r="WDQ997"/>
      <c r="WDR997"/>
      <c r="WDS997"/>
      <c r="WDT997"/>
      <c r="WDU997"/>
      <c r="WDV997"/>
      <c r="WDW997"/>
      <c r="WDX997"/>
      <c r="WDY997"/>
      <c r="WDZ997"/>
      <c r="WEA997"/>
      <c r="WEB997"/>
      <c r="WEC997"/>
      <c r="WED997"/>
      <c r="WEE997"/>
      <c r="WEF997"/>
      <c r="WEG997"/>
      <c r="WEH997"/>
      <c r="WEI997"/>
      <c r="WEJ997"/>
      <c r="WEK997"/>
      <c r="WEL997"/>
      <c r="WEM997"/>
      <c r="WEN997"/>
      <c r="WEO997"/>
      <c r="WEP997"/>
      <c r="WEQ997"/>
      <c r="WER997"/>
      <c r="WES997"/>
      <c r="WET997"/>
      <c r="WEU997"/>
      <c r="WEV997"/>
      <c r="WEW997"/>
      <c r="WEX997"/>
      <c r="WEY997"/>
      <c r="WEZ997"/>
      <c r="WFA997"/>
      <c r="WFB997"/>
      <c r="WFC997"/>
      <c r="WFD997"/>
      <c r="WFE997"/>
      <c r="WFF997"/>
      <c r="WFG997"/>
      <c r="WFH997"/>
      <c r="WFI997"/>
      <c r="WFJ997"/>
      <c r="WFK997"/>
      <c r="WFL997"/>
      <c r="WFM997"/>
      <c r="WFN997"/>
      <c r="WFO997"/>
      <c r="WFP997"/>
      <c r="WFQ997"/>
      <c r="WFR997"/>
      <c r="WFS997"/>
      <c r="WFT997"/>
      <c r="WFU997"/>
      <c r="WFV997"/>
      <c r="WFW997"/>
      <c r="WFX997"/>
      <c r="WFY997"/>
      <c r="WFZ997"/>
      <c r="WGA997"/>
      <c r="WGB997"/>
      <c r="WGC997"/>
      <c r="WGD997"/>
      <c r="WGE997"/>
      <c r="WGF997"/>
      <c r="WGG997"/>
      <c r="WGH997"/>
      <c r="WGI997"/>
      <c r="WGJ997"/>
      <c r="WGK997"/>
      <c r="WGL997"/>
      <c r="WGM997"/>
      <c r="WGN997"/>
      <c r="WGO997"/>
      <c r="WGP997"/>
      <c r="WGQ997"/>
      <c r="WGR997"/>
      <c r="WGS997"/>
      <c r="WGT997"/>
      <c r="WGU997"/>
      <c r="WGV997"/>
      <c r="WGW997"/>
      <c r="WGX997"/>
      <c r="WGY997"/>
      <c r="WGZ997"/>
      <c r="WHA997"/>
      <c r="WHB997"/>
      <c r="WHC997"/>
      <c r="WHD997"/>
      <c r="WHE997"/>
      <c r="WHF997"/>
      <c r="WHG997"/>
      <c r="WHH997"/>
      <c r="WHI997"/>
      <c r="WHJ997"/>
      <c r="WHK997"/>
      <c r="WHL997"/>
      <c r="WHM997"/>
      <c r="WHN997"/>
      <c r="WHO997"/>
      <c r="WHP997"/>
      <c r="WHQ997"/>
      <c r="WHR997"/>
      <c r="WHS997"/>
      <c r="WHT997"/>
      <c r="WHU997"/>
      <c r="WHV997"/>
      <c r="WHW997"/>
      <c r="WHX997"/>
      <c r="WHY997"/>
      <c r="WHZ997"/>
      <c r="WIA997"/>
      <c r="WIB997"/>
      <c r="WIC997"/>
      <c r="WID997"/>
      <c r="WIE997"/>
      <c r="WIF997"/>
      <c r="WIG997"/>
      <c r="WIH997"/>
      <c r="WII997"/>
      <c r="WIJ997"/>
      <c r="WIK997"/>
      <c r="WIL997"/>
      <c r="WIM997"/>
      <c r="WIN997"/>
      <c r="WIO997"/>
      <c r="WIP997"/>
      <c r="WIQ997"/>
      <c r="WIR997"/>
      <c r="WIS997"/>
      <c r="WIT997"/>
      <c r="WIU997"/>
      <c r="WIV997"/>
      <c r="WIW997"/>
      <c r="WIX997"/>
      <c r="WIY997"/>
      <c r="WIZ997"/>
      <c r="WJA997"/>
      <c r="WJB997"/>
      <c r="WJC997"/>
      <c r="WJD997"/>
      <c r="WJE997"/>
      <c r="WJF997"/>
      <c r="WJG997"/>
      <c r="WJH997"/>
      <c r="WJI997"/>
      <c r="WJJ997"/>
      <c r="WJK997"/>
      <c r="WJL997"/>
      <c r="WJM997"/>
      <c r="WJN997"/>
      <c r="WJO997"/>
      <c r="WJP997"/>
      <c r="WJQ997"/>
      <c r="WJR997"/>
      <c r="WJS997"/>
      <c r="WJT997"/>
      <c r="WJU997"/>
      <c r="WJV997"/>
      <c r="WJW997"/>
      <c r="WJX997"/>
      <c r="WJY997"/>
      <c r="WJZ997"/>
      <c r="WKA997"/>
      <c r="WKB997"/>
      <c r="WKC997"/>
      <c r="WKD997"/>
      <c r="WKE997"/>
      <c r="WKF997"/>
      <c r="WKG997"/>
      <c r="WKH997"/>
      <c r="WKI997"/>
      <c r="WKJ997"/>
      <c r="WKK997"/>
      <c r="WKL997"/>
      <c r="WKM997"/>
      <c r="WKN997"/>
      <c r="WKO997"/>
      <c r="WKP997"/>
      <c r="WKQ997"/>
      <c r="WKR997"/>
      <c r="WKS997"/>
      <c r="WKT997"/>
      <c r="WKU997"/>
      <c r="WKV997"/>
      <c r="WKW997"/>
      <c r="WKX997"/>
      <c r="WKY997"/>
      <c r="WKZ997"/>
      <c r="WLA997"/>
      <c r="WLB997"/>
      <c r="WLC997"/>
      <c r="WLD997"/>
      <c r="WLE997"/>
      <c r="WLF997"/>
      <c r="WLG997"/>
      <c r="WLH997"/>
      <c r="WLI997"/>
      <c r="WLJ997"/>
      <c r="WLK997"/>
      <c r="WLL997"/>
      <c r="WLM997"/>
      <c r="WLN997"/>
      <c r="WLO997"/>
      <c r="WLP997"/>
      <c r="WLQ997"/>
      <c r="WLR997"/>
      <c r="WLS997"/>
      <c r="WLT997"/>
      <c r="WLU997"/>
      <c r="WLV997"/>
      <c r="WLW997"/>
      <c r="WLX997"/>
      <c r="WLY997"/>
      <c r="WLZ997"/>
      <c r="WMA997"/>
      <c r="WMB997"/>
      <c r="WMC997"/>
      <c r="WMD997"/>
      <c r="WME997"/>
      <c r="WMF997"/>
      <c r="WMG997"/>
      <c r="WMH997"/>
      <c r="WMI997"/>
      <c r="WMJ997"/>
      <c r="WMK997"/>
      <c r="WML997"/>
      <c r="WMM997"/>
      <c r="WMN997"/>
      <c r="WMO997"/>
      <c r="WMP997"/>
      <c r="WMQ997"/>
      <c r="WMR997"/>
      <c r="WMS997"/>
      <c r="WMT997"/>
      <c r="WMU997"/>
      <c r="WMV997"/>
      <c r="WMW997"/>
      <c r="WMX997"/>
      <c r="WMY997"/>
      <c r="WMZ997"/>
      <c r="WNA997"/>
      <c r="WNB997"/>
      <c r="WNC997"/>
      <c r="WND997"/>
      <c r="WNE997"/>
      <c r="WNF997"/>
      <c r="WNG997"/>
      <c r="WNH997"/>
      <c r="WNI997"/>
      <c r="WNJ997"/>
      <c r="WNK997"/>
      <c r="WNL997"/>
      <c r="WNM997"/>
      <c r="WNN997"/>
      <c r="WNO997"/>
      <c r="WNP997"/>
      <c r="WNQ997"/>
      <c r="WNR997"/>
      <c r="WNS997"/>
      <c r="WNT997"/>
      <c r="WNU997"/>
      <c r="WNV997"/>
      <c r="WNW997"/>
      <c r="WNX997"/>
      <c r="WNY997"/>
      <c r="WNZ997"/>
      <c r="WOA997"/>
      <c r="WOB997"/>
      <c r="WOC997"/>
      <c r="WOD997"/>
      <c r="WOE997"/>
      <c r="WOF997"/>
      <c r="WOG997"/>
      <c r="WOH997"/>
      <c r="WOI997"/>
      <c r="WOJ997"/>
      <c r="WOK997"/>
      <c r="WOL997"/>
      <c r="WOM997"/>
      <c r="WON997"/>
      <c r="WOO997"/>
      <c r="WOP997"/>
      <c r="WOQ997"/>
      <c r="WOR997"/>
      <c r="WOS997"/>
      <c r="WOT997"/>
      <c r="WOU997"/>
      <c r="WOV997"/>
      <c r="WOW997"/>
      <c r="WOX997"/>
      <c r="WOY997"/>
      <c r="WOZ997"/>
      <c r="WPA997"/>
      <c r="WPB997"/>
      <c r="WPC997"/>
      <c r="WPD997"/>
      <c r="WPE997"/>
      <c r="WPF997"/>
      <c r="WPG997"/>
      <c r="WPH997"/>
      <c r="WPI997"/>
      <c r="WPJ997"/>
      <c r="WPK997"/>
      <c r="WPL997"/>
      <c r="WPM997"/>
      <c r="WPN997"/>
      <c r="WPO997"/>
      <c r="WPP997"/>
      <c r="WPQ997"/>
      <c r="WPR997"/>
      <c r="WPS997"/>
      <c r="WPT997"/>
      <c r="WPU997"/>
      <c r="WPV997"/>
      <c r="WPW997"/>
      <c r="WPX997"/>
      <c r="WPY997"/>
      <c r="WPZ997"/>
      <c r="WQA997"/>
      <c r="WQB997"/>
      <c r="WQC997"/>
      <c r="WQD997"/>
      <c r="WQE997"/>
      <c r="WQF997"/>
      <c r="WQG997"/>
      <c r="WQH997"/>
      <c r="WQI997"/>
      <c r="WQJ997"/>
      <c r="WQK997"/>
      <c r="WQL997"/>
      <c r="WQM997"/>
      <c r="WQN997"/>
      <c r="WQO997"/>
      <c r="WQP997"/>
      <c r="WQQ997"/>
      <c r="WQR997"/>
      <c r="WQS997"/>
      <c r="WQT997"/>
      <c r="WQU997"/>
      <c r="WQV997"/>
      <c r="WQW997"/>
      <c r="WQX997"/>
      <c r="WQY997"/>
      <c r="WQZ997"/>
      <c r="WRA997"/>
      <c r="WRB997"/>
      <c r="WRC997"/>
      <c r="WRD997"/>
      <c r="WRE997"/>
      <c r="WRF997"/>
      <c r="WRG997"/>
      <c r="WRH997"/>
      <c r="WRI997"/>
      <c r="WRJ997"/>
      <c r="WRK997"/>
      <c r="WRL997"/>
      <c r="WRM997"/>
      <c r="WRN997"/>
      <c r="WRO997"/>
      <c r="WRP997"/>
      <c r="WRQ997"/>
      <c r="WRR997"/>
      <c r="WRS997"/>
      <c r="WRT997"/>
      <c r="WRU997"/>
      <c r="WRV997"/>
      <c r="WRW997"/>
      <c r="WRX997"/>
      <c r="WRY997"/>
      <c r="WRZ997"/>
      <c r="WSA997"/>
      <c r="WSB997"/>
      <c r="WSC997"/>
      <c r="WSD997"/>
      <c r="WSE997"/>
      <c r="WSF997"/>
      <c r="WSG997"/>
      <c r="WSH997"/>
      <c r="WSI997"/>
      <c r="WSJ997"/>
      <c r="WSK997"/>
      <c r="WSL997"/>
      <c r="WSM997"/>
      <c r="WSN997"/>
      <c r="WSO997"/>
      <c r="WSP997"/>
      <c r="WSQ997"/>
      <c r="WSR997"/>
      <c r="WSS997"/>
      <c r="WST997"/>
      <c r="WSU997"/>
      <c r="WSV997"/>
      <c r="WSW997"/>
      <c r="WSX997"/>
      <c r="WSY997"/>
      <c r="WSZ997"/>
      <c r="WTA997"/>
      <c r="WTB997"/>
      <c r="WTC997"/>
      <c r="WTD997"/>
      <c r="WTE997"/>
      <c r="WTF997"/>
      <c r="WTG997"/>
      <c r="WTH997"/>
      <c r="WTI997"/>
      <c r="WTJ997"/>
      <c r="WTK997"/>
      <c r="WTL997"/>
      <c r="WTM997"/>
      <c r="WTN997"/>
      <c r="WTO997"/>
      <c r="WTP997"/>
      <c r="WTQ997"/>
      <c r="WTR997"/>
      <c r="WTS997"/>
      <c r="WTT997"/>
      <c r="WTU997"/>
      <c r="WTV997"/>
      <c r="WTW997"/>
      <c r="WTX997"/>
      <c r="WTY997"/>
      <c r="WTZ997"/>
      <c r="WUA997"/>
      <c r="WUB997"/>
      <c r="WUC997"/>
      <c r="WUD997"/>
      <c r="WUE997"/>
      <c r="WUF997"/>
      <c r="WUG997"/>
      <c r="WUH997"/>
      <c r="WUI997"/>
      <c r="WUJ997"/>
      <c r="WUK997"/>
      <c r="WUL997"/>
      <c r="WUM997"/>
      <c r="WUN997"/>
      <c r="WUO997"/>
      <c r="WUP997"/>
      <c r="WUQ997"/>
      <c r="WUR997"/>
      <c r="WUS997"/>
      <c r="WUT997"/>
      <c r="WUU997"/>
      <c r="WUV997"/>
      <c r="WUW997"/>
      <c r="WUX997"/>
      <c r="WUY997"/>
      <c r="WUZ997"/>
      <c r="WVA997"/>
      <c r="WVB997"/>
      <c r="WVC997"/>
      <c r="WVD997"/>
      <c r="WVE997"/>
      <c r="WVF997"/>
      <c r="WVG997"/>
      <c r="WVH997"/>
      <c r="WVI997"/>
      <c r="WVJ997"/>
      <c r="WVK997"/>
      <c r="WVL997"/>
      <c r="WVM997"/>
      <c r="WVN997"/>
      <c r="WVO997"/>
      <c r="WVP997"/>
      <c r="WVQ997"/>
      <c r="WVR997"/>
      <c r="WVS997"/>
      <c r="WVT997"/>
      <c r="WVU997"/>
      <c r="WVV997"/>
      <c r="WVW997"/>
      <c r="WVX997"/>
      <c r="WVY997"/>
      <c r="WVZ997"/>
      <c r="WWA997"/>
      <c r="WWB997"/>
      <c r="WWC997"/>
      <c r="WWD997"/>
      <c r="WWE997"/>
      <c r="WWF997"/>
      <c r="WWG997"/>
      <c r="WWH997"/>
      <c r="WWI997"/>
      <c r="WWJ997"/>
      <c r="WWK997"/>
      <c r="WWL997"/>
      <c r="WWM997"/>
      <c r="WWN997"/>
      <c r="WWO997"/>
      <c r="WWP997"/>
      <c r="WWQ997"/>
      <c r="WWR997"/>
      <c r="WWS997"/>
      <c r="WWT997"/>
      <c r="WWU997"/>
      <c r="WWV997"/>
      <c r="WWW997"/>
      <c r="WWX997"/>
      <c r="WWY997"/>
      <c r="WWZ997"/>
      <c r="WXA997"/>
      <c r="WXB997"/>
      <c r="WXC997"/>
      <c r="WXD997"/>
      <c r="WXE997"/>
      <c r="WXF997"/>
      <c r="WXG997"/>
      <c r="WXH997"/>
      <c r="WXI997"/>
      <c r="WXJ997"/>
      <c r="WXK997"/>
      <c r="WXL997"/>
      <c r="WXM997"/>
      <c r="WXN997"/>
      <c r="WXO997"/>
      <c r="WXP997"/>
      <c r="WXQ997"/>
      <c r="WXR997"/>
      <c r="WXS997"/>
      <c r="WXT997"/>
      <c r="WXU997"/>
      <c r="WXV997"/>
      <c r="WXW997"/>
      <c r="WXX997"/>
      <c r="WXY997"/>
      <c r="WXZ997"/>
      <c r="WYA997"/>
      <c r="WYB997"/>
      <c r="WYC997"/>
      <c r="WYD997"/>
      <c r="WYE997"/>
      <c r="WYF997"/>
      <c r="WYG997"/>
      <c r="WYH997"/>
      <c r="WYI997"/>
      <c r="WYJ997"/>
      <c r="WYK997"/>
      <c r="WYL997"/>
      <c r="WYM997"/>
      <c r="WYN997"/>
      <c r="WYO997"/>
      <c r="WYP997"/>
      <c r="WYQ997"/>
      <c r="WYR997"/>
      <c r="WYS997"/>
      <c r="WYT997"/>
      <c r="WYU997"/>
      <c r="WYV997"/>
      <c r="WYW997"/>
      <c r="WYX997"/>
      <c r="WYY997"/>
      <c r="WYZ997"/>
      <c r="WZA997"/>
      <c r="WZB997"/>
      <c r="WZC997"/>
      <c r="WZD997"/>
      <c r="WZE997"/>
      <c r="WZF997"/>
      <c r="WZG997"/>
      <c r="WZH997"/>
      <c r="WZI997"/>
      <c r="WZJ997"/>
      <c r="WZK997"/>
      <c r="WZL997"/>
      <c r="WZM997"/>
      <c r="WZN997"/>
      <c r="WZO997"/>
      <c r="WZP997"/>
      <c r="WZQ997"/>
      <c r="WZR997"/>
      <c r="WZS997"/>
      <c r="WZT997"/>
      <c r="WZU997"/>
      <c r="WZV997"/>
      <c r="WZW997"/>
      <c r="WZX997"/>
      <c r="WZY997"/>
      <c r="WZZ997"/>
      <c r="XAA997"/>
      <c r="XAB997"/>
      <c r="XAC997"/>
      <c r="XAD997"/>
      <c r="XAE997"/>
      <c r="XAF997"/>
      <c r="XAG997"/>
      <c r="XAH997"/>
      <c r="XAI997"/>
      <c r="XAJ997"/>
      <c r="XAK997"/>
      <c r="XAL997"/>
      <c r="XAM997"/>
      <c r="XAN997"/>
      <c r="XAO997"/>
      <c r="XAP997"/>
      <c r="XAQ997"/>
      <c r="XAR997"/>
      <c r="XAS997"/>
      <c r="XAT997"/>
      <c r="XAU997"/>
      <c r="XAV997"/>
      <c r="XAW997"/>
      <c r="XAX997"/>
      <c r="XAY997"/>
      <c r="XAZ997"/>
      <c r="XBA997"/>
      <c r="XBB997"/>
      <c r="XBC997"/>
      <c r="XBD997"/>
      <c r="XBE997"/>
      <c r="XBF997"/>
      <c r="XBG997"/>
      <c r="XBH997"/>
      <c r="XBI997"/>
      <c r="XBJ997"/>
      <c r="XBK997"/>
      <c r="XBL997"/>
      <c r="XBM997"/>
      <c r="XBN997"/>
      <c r="XBO997"/>
      <c r="XBP997"/>
      <c r="XBQ997"/>
      <c r="XBR997"/>
      <c r="XBS997"/>
      <c r="XBT997"/>
      <c r="XBU997"/>
      <c r="XBV997"/>
      <c r="XBW997"/>
      <c r="XBX997"/>
      <c r="XBY997"/>
      <c r="XBZ997"/>
      <c r="XCA997"/>
      <c r="XCB997"/>
      <c r="XCC997"/>
      <c r="XCD997"/>
      <c r="XCE997"/>
      <c r="XCF997"/>
      <c r="XCG997"/>
      <c r="XCH997"/>
      <c r="XCI997"/>
      <c r="XCJ997"/>
      <c r="XCK997"/>
      <c r="XCL997"/>
      <c r="XCM997"/>
      <c r="XCN997"/>
      <c r="XCO997"/>
      <c r="XCP997"/>
      <c r="XCQ997"/>
      <c r="XCR997"/>
      <c r="XCS997"/>
      <c r="XCT997"/>
      <c r="XCU997"/>
      <c r="XCV997"/>
      <c r="XCW997"/>
      <c r="XCX997"/>
      <c r="XCY997"/>
      <c r="XCZ997"/>
      <c r="XDA997"/>
      <c r="XDB997"/>
      <c r="XDC997"/>
      <c r="XDD997"/>
      <c r="XDE997"/>
      <c r="XDF997"/>
      <c r="XDG997"/>
      <c r="XDH997"/>
      <c r="XDI997"/>
      <c r="XDJ997"/>
      <c r="XDK997"/>
      <c r="XDL997"/>
      <c r="XDM997"/>
      <c r="XDN997"/>
      <c r="XDO997"/>
      <c r="XDP997"/>
      <c r="XDQ997"/>
      <c r="XDR997"/>
      <c r="XDS997"/>
      <c r="XDT997"/>
      <c r="XDU997"/>
      <c r="XDV997"/>
      <c r="XDW997"/>
      <c r="XDX997"/>
      <c r="XDY997"/>
      <c r="XDZ997"/>
      <c r="XEA997"/>
      <c r="XEB997"/>
      <c r="XEC997"/>
      <c r="XED997"/>
      <c r="XEE997"/>
      <c r="XEF997"/>
      <c r="XEG997"/>
      <c r="XEH997"/>
      <c r="XEI997"/>
      <c r="XEJ997"/>
      <c r="XEK997"/>
      <c r="XEL997"/>
      <c r="XEM997"/>
      <c r="XEN997"/>
      <c r="XEO997"/>
      <c r="XEP997"/>
      <c r="XEQ997"/>
      <c r="XER997"/>
      <c r="XES997"/>
      <c r="XET997"/>
      <c r="XEU997"/>
      <c r="XEV997"/>
      <c r="XEW997"/>
      <c r="XEX997"/>
      <c r="XEY997"/>
      <c r="XEZ997"/>
      <c r="XFA997"/>
      <c r="XFB997"/>
      <c r="XFC997"/>
      <c r="XFD997"/>
    </row>
    <row r="998" spans="1:47 1031:16384">
      <c r="A998" s="14">
        <v>17</v>
      </c>
      <c r="B998" s="14" t="s">
        <v>2332</v>
      </c>
      <c r="C998" s="14" t="s">
        <v>2333</v>
      </c>
      <c r="D998" s="14" t="s">
        <v>2334</v>
      </c>
      <c r="E998" s="14" t="s">
        <v>2332</v>
      </c>
      <c r="F998" s="14" t="s">
        <v>2334</v>
      </c>
      <c r="G998" s="14" t="s">
        <v>652</v>
      </c>
      <c r="H998" s="14" t="s">
        <v>2348</v>
      </c>
      <c r="I998" s="14"/>
      <c r="J998" s="14"/>
      <c r="K998" s="14"/>
      <c r="L998" s="14"/>
      <c r="M998" s="14" t="s">
        <v>2336</v>
      </c>
      <c r="N998" s="14" t="s">
        <v>2337</v>
      </c>
      <c r="O998" s="13" t="s">
        <v>2366</v>
      </c>
      <c r="P998" s="12">
        <v>10108987</v>
      </c>
      <c r="Q998" s="12">
        <v>56296174</v>
      </c>
      <c r="R998" s="12" t="s">
        <v>297</v>
      </c>
      <c r="S998" s="12">
        <v>27</v>
      </c>
      <c r="T998" s="14">
        <v>33</v>
      </c>
      <c r="U998" s="18">
        <f t="shared" si="333"/>
        <v>2437.5</v>
      </c>
      <c r="V998" s="18">
        <f t="shared" si="334"/>
        <v>4125</v>
      </c>
      <c r="W998" s="18">
        <f t="shared" si="335"/>
        <v>0</v>
      </c>
      <c r="X998" s="16">
        <f t="shared" si="336"/>
        <v>6562.5</v>
      </c>
      <c r="Y998" s="17">
        <v>3250</v>
      </c>
      <c r="Z998" s="17">
        <v>5500</v>
      </c>
      <c r="AA998" s="17"/>
      <c r="AB998" s="16">
        <f t="shared" si="337"/>
        <v>8750</v>
      </c>
      <c r="AC998" s="18">
        <f t="shared" si="338"/>
        <v>3250</v>
      </c>
      <c r="AD998" s="18">
        <f t="shared" si="339"/>
        <v>5500</v>
      </c>
      <c r="AE998" s="18">
        <f t="shared" si="340"/>
        <v>0</v>
      </c>
      <c r="AF998" s="16">
        <f t="shared" si="341"/>
        <v>8750</v>
      </c>
      <c r="AG998" s="15" t="s">
        <v>66</v>
      </c>
      <c r="AH998" s="15" t="s">
        <v>66</v>
      </c>
      <c r="AI998" s="15" t="s">
        <v>66</v>
      </c>
      <c r="AJ998" s="16">
        <f t="shared" si="342"/>
        <v>0</v>
      </c>
      <c r="AK998" s="16">
        <f t="shared" si="343"/>
        <v>24062.5</v>
      </c>
      <c r="AL998" s="19" t="s">
        <v>2239</v>
      </c>
      <c r="AM998" s="19" t="s">
        <v>68</v>
      </c>
      <c r="AN998" s="19" t="s">
        <v>1540</v>
      </c>
      <c r="AO998" s="19" t="s">
        <v>70</v>
      </c>
      <c r="AP998" s="19" t="s">
        <v>71</v>
      </c>
      <c r="AQ998" s="31" t="s">
        <v>2339</v>
      </c>
      <c r="AR998" s="14" t="s">
        <v>71</v>
      </c>
      <c r="AS998" s="20">
        <v>45748</v>
      </c>
      <c r="AT998" s="31">
        <v>46752</v>
      </c>
      <c r="AU998" s="21"/>
      <c r="AMQ998"/>
      <c r="AMR998"/>
      <c r="AMS998"/>
      <c r="AMT998"/>
      <c r="AMU998"/>
      <c r="AMV998"/>
      <c r="AMW998"/>
      <c r="AMX998"/>
      <c r="AMY998"/>
      <c r="AMZ998"/>
      <c r="ANA998"/>
      <c r="ANB998"/>
      <c r="ANC998"/>
      <c r="AND998"/>
      <c r="ANE998"/>
      <c r="ANF998"/>
      <c r="ANG998"/>
      <c r="ANH998"/>
      <c r="ANI998"/>
      <c r="ANJ998"/>
      <c r="ANK998"/>
      <c r="ANL998"/>
      <c r="ANM998"/>
      <c r="ANN998"/>
      <c r="ANO998"/>
      <c r="ANP998"/>
      <c r="ANQ998"/>
      <c r="ANR998"/>
      <c r="ANS998"/>
      <c r="ANT998"/>
      <c r="ANU998"/>
      <c r="ANV998"/>
      <c r="ANW998"/>
      <c r="ANX998"/>
      <c r="ANY998"/>
      <c r="ANZ998"/>
      <c r="AOA998"/>
      <c r="AOB998"/>
      <c r="AOC998"/>
      <c r="AOD998"/>
      <c r="AOE998"/>
      <c r="AOF998"/>
      <c r="AOG998"/>
      <c r="AOH998"/>
      <c r="AOI998"/>
      <c r="AOJ998"/>
      <c r="AOK998"/>
      <c r="AOL998"/>
      <c r="AOM998"/>
      <c r="AON998"/>
      <c r="AOO998"/>
      <c r="AOP998"/>
      <c r="AOQ998"/>
      <c r="AOR998"/>
      <c r="AOS998"/>
      <c r="AOT998"/>
      <c r="AOU998"/>
      <c r="AOV998"/>
      <c r="AOW998"/>
      <c r="AOX998"/>
      <c r="AOY998"/>
      <c r="AOZ998"/>
      <c r="APA998"/>
      <c r="APB998"/>
      <c r="APC998"/>
      <c r="APD998"/>
      <c r="APE998"/>
      <c r="APF998"/>
      <c r="APG998"/>
      <c r="APH998"/>
      <c r="API998"/>
      <c r="APJ998"/>
      <c r="APK998"/>
      <c r="APL998"/>
      <c r="APM998"/>
      <c r="APN998"/>
      <c r="APO998"/>
      <c r="APP998"/>
      <c r="APQ998"/>
      <c r="APR998"/>
      <c r="APS998"/>
      <c r="APT998"/>
      <c r="APU998"/>
      <c r="APV998"/>
      <c r="APW998"/>
      <c r="APX998"/>
      <c r="APY998"/>
      <c r="APZ998"/>
      <c r="AQA998"/>
      <c r="AQB998"/>
      <c r="AQC998"/>
      <c r="AQD998"/>
      <c r="AQE998"/>
      <c r="AQF998"/>
      <c r="AQG998"/>
      <c r="AQH998"/>
      <c r="AQI998"/>
      <c r="AQJ998"/>
      <c r="AQK998"/>
      <c r="AQL998"/>
      <c r="AQM998"/>
      <c r="AQN998"/>
      <c r="AQO998"/>
      <c r="AQP998"/>
      <c r="AQQ998"/>
      <c r="AQR998"/>
      <c r="AQS998"/>
      <c r="AQT998"/>
      <c r="AQU998"/>
      <c r="AQV998"/>
      <c r="AQW998"/>
      <c r="AQX998"/>
      <c r="AQY998"/>
      <c r="AQZ998"/>
      <c r="ARA998"/>
      <c r="ARB998"/>
      <c r="ARC998"/>
      <c r="ARD998"/>
      <c r="ARE998"/>
      <c r="ARF998"/>
      <c r="ARG998"/>
      <c r="ARH998"/>
      <c r="ARI998"/>
      <c r="ARJ998"/>
      <c r="ARK998"/>
      <c r="ARL998"/>
      <c r="ARM998"/>
      <c r="ARN998"/>
      <c r="ARO998"/>
      <c r="ARP998"/>
      <c r="ARQ998"/>
      <c r="ARR998"/>
      <c r="ARS998"/>
      <c r="ART998"/>
      <c r="ARU998"/>
      <c r="ARV998"/>
      <c r="ARW998"/>
      <c r="ARX998"/>
      <c r="ARY998"/>
      <c r="ARZ998"/>
      <c r="ASA998"/>
      <c r="ASB998"/>
      <c r="ASC998"/>
      <c r="ASD998"/>
      <c r="ASE998"/>
      <c r="ASF998"/>
      <c r="ASG998"/>
      <c r="ASH998"/>
      <c r="ASI998"/>
      <c r="ASJ998"/>
      <c r="ASK998"/>
      <c r="ASL998"/>
      <c r="ASM998"/>
      <c r="ASN998"/>
      <c r="ASO998"/>
      <c r="ASP998"/>
      <c r="ASQ998"/>
      <c r="ASR998"/>
      <c r="ASS998"/>
      <c r="AST998"/>
      <c r="ASU998"/>
      <c r="ASV998"/>
      <c r="ASW998"/>
      <c r="ASX998"/>
      <c r="ASY998"/>
      <c r="ASZ998"/>
      <c r="ATA998"/>
      <c r="ATB998"/>
      <c r="ATC998"/>
      <c r="ATD998"/>
      <c r="ATE998"/>
      <c r="ATF998"/>
      <c r="ATG998"/>
      <c r="ATH998"/>
      <c r="ATI998"/>
      <c r="ATJ998"/>
      <c r="ATK998"/>
      <c r="ATL998"/>
      <c r="ATM998"/>
      <c r="ATN998"/>
      <c r="ATO998"/>
      <c r="ATP998"/>
      <c r="ATQ998"/>
      <c r="ATR998"/>
      <c r="ATS998"/>
      <c r="ATT998"/>
      <c r="ATU998"/>
      <c r="ATV998"/>
      <c r="ATW998"/>
      <c r="ATX998"/>
      <c r="ATY998"/>
      <c r="ATZ998"/>
      <c r="AUA998"/>
      <c r="AUB998"/>
      <c r="AUC998"/>
      <c r="AUD998"/>
      <c r="AUE998"/>
      <c r="AUF998"/>
      <c r="AUG998"/>
      <c r="AUH998"/>
      <c r="AUI998"/>
      <c r="AUJ998"/>
      <c r="AUK998"/>
      <c r="AUL998"/>
      <c r="AUM998"/>
      <c r="AUN998"/>
      <c r="AUO998"/>
      <c r="AUP998"/>
      <c r="AUQ998"/>
      <c r="AUR998"/>
      <c r="AUS998"/>
      <c r="AUT998"/>
      <c r="AUU998"/>
      <c r="AUV998"/>
      <c r="AUW998"/>
      <c r="AUX998"/>
      <c r="AUY998"/>
      <c r="AUZ998"/>
      <c r="AVA998"/>
      <c r="AVB998"/>
      <c r="AVC998"/>
      <c r="AVD998"/>
      <c r="AVE998"/>
      <c r="AVF998"/>
      <c r="AVG998"/>
      <c r="AVH998"/>
      <c r="AVI998"/>
      <c r="AVJ998"/>
      <c r="AVK998"/>
      <c r="AVL998"/>
      <c r="AVM998"/>
      <c r="AVN998"/>
      <c r="AVO998"/>
      <c r="AVP998"/>
      <c r="AVQ998"/>
      <c r="AVR998"/>
      <c r="AVS998"/>
      <c r="AVT998"/>
      <c r="AVU998"/>
      <c r="AVV998"/>
      <c r="AVW998"/>
      <c r="AVX998"/>
      <c r="AVY998"/>
      <c r="AVZ998"/>
      <c r="AWA998"/>
      <c r="AWB998"/>
      <c r="AWC998"/>
      <c r="AWD998"/>
      <c r="AWE998"/>
      <c r="AWF998"/>
      <c r="AWG998"/>
      <c r="AWH998"/>
      <c r="AWI998"/>
      <c r="AWJ998"/>
      <c r="AWK998"/>
      <c r="AWL998"/>
      <c r="AWM998"/>
      <c r="AWN998"/>
      <c r="AWO998"/>
      <c r="AWP998"/>
      <c r="AWQ998"/>
      <c r="AWR998"/>
      <c r="AWS998"/>
      <c r="AWT998"/>
      <c r="AWU998"/>
      <c r="AWV998"/>
      <c r="AWW998"/>
      <c r="AWX998"/>
      <c r="AWY998"/>
      <c r="AWZ998"/>
      <c r="AXA998"/>
      <c r="AXB998"/>
      <c r="AXC998"/>
      <c r="AXD998"/>
      <c r="AXE998"/>
      <c r="AXF998"/>
      <c r="AXG998"/>
      <c r="AXH998"/>
      <c r="AXI998"/>
      <c r="AXJ998"/>
      <c r="AXK998"/>
      <c r="AXL998"/>
      <c r="AXM998"/>
      <c r="AXN998"/>
      <c r="AXO998"/>
      <c r="AXP998"/>
      <c r="AXQ998"/>
      <c r="AXR998"/>
      <c r="AXS998"/>
      <c r="AXT998"/>
      <c r="AXU998"/>
      <c r="AXV998"/>
      <c r="AXW998"/>
      <c r="AXX998"/>
      <c r="AXY998"/>
      <c r="AXZ998"/>
      <c r="AYA998"/>
      <c r="AYB998"/>
      <c r="AYC998"/>
      <c r="AYD998"/>
      <c r="AYE998"/>
      <c r="AYF998"/>
      <c r="AYG998"/>
      <c r="AYH998"/>
      <c r="AYI998"/>
      <c r="AYJ998"/>
      <c r="AYK998"/>
      <c r="AYL998"/>
      <c r="AYM998"/>
      <c r="AYN998"/>
      <c r="AYO998"/>
      <c r="AYP998"/>
      <c r="AYQ998"/>
      <c r="AYR998"/>
      <c r="AYS998"/>
      <c r="AYT998"/>
      <c r="AYU998"/>
      <c r="AYV998"/>
      <c r="AYW998"/>
      <c r="AYX998"/>
      <c r="AYY998"/>
      <c r="AYZ998"/>
      <c r="AZA998"/>
      <c r="AZB998"/>
      <c r="AZC998"/>
      <c r="AZD998"/>
      <c r="AZE998"/>
      <c r="AZF998"/>
      <c r="AZG998"/>
      <c r="AZH998"/>
      <c r="AZI998"/>
      <c r="AZJ998"/>
      <c r="AZK998"/>
      <c r="AZL998"/>
      <c r="AZM998"/>
      <c r="AZN998"/>
      <c r="AZO998"/>
      <c r="AZP998"/>
      <c r="AZQ998"/>
      <c r="AZR998"/>
      <c r="AZS998"/>
      <c r="AZT998"/>
      <c r="AZU998"/>
      <c r="AZV998"/>
      <c r="AZW998"/>
      <c r="AZX998"/>
      <c r="AZY998"/>
      <c r="AZZ998"/>
      <c r="BAA998"/>
      <c r="BAB998"/>
      <c r="BAC998"/>
      <c r="BAD998"/>
      <c r="BAE998"/>
      <c r="BAF998"/>
      <c r="BAG998"/>
      <c r="BAH998"/>
      <c r="BAI998"/>
      <c r="BAJ998"/>
      <c r="BAK998"/>
      <c r="BAL998"/>
      <c r="BAM998"/>
      <c r="BAN998"/>
      <c r="BAO998"/>
      <c r="BAP998"/>
      <c r="BAQ998"/>
      <c r="BAR998"/>
      <c r="BAS998"/>
      <c r="BAT998"/>
      <c r="BAU998"/>
      <c r="BAV998"/>
      <c r="BAW998"/>
      <c r="BAX998"/>
      <c r="BAY998"/>
      <c r="BAZ998"/>
      <c r="BBA998"/>
      <c r="BBB998"/>
      <c r="BBC998"/>
      <c r="BBD998"/>
      <c r="BBE998"/>
      <c r="BBF998"/>
      <c r="BBG998"/>
      <c r="BBH998"/>
      <c r="BBI998"/>
      <c r="BBJ998"/>
      <c r="BBK998"/>
      <c r="BBL998"/>
      <c r="BBM998"/>
      <c r="BBN998"/>
      <c r="BBO998"/>
      <c r="BBP998"/>
      <c r="BBQ998"/>
      <c r="BBR998"/>
      <c r="BBS998"/>
      <c r="BBT998"/>
      <c r="BBU998"/>
      <c r="BBV998"/>
      <c r="BBW998"/>
      <c r="BBX998"/>
      <c r="BBY998"/>
      <c r="BBZ998"/>
      <c r="BCA998"/>
      <c r="BCB998"/>
      <c r="BCC998"/>
      <c r="BCD998"/>
      <c r="BCE998"/>
      <c r="BCF998"/>
      <c r="BCG998"/>
      <c r="BCH998"/>
      <c r="BCI998"/>
      <c r="BCJ998"/>
      <c r="BCK998"/>
      <c r="BCL998"/>
      <c r="BCM998"/>
      <c r="BCN998"/>
      <c r="BCO998"/>
      <c r="BCP998"/>
      <c r="BCQ998"/>
      <c r="BCR998"/>
      <c r="BCS998"/>
      <c r="BCT998"/>
      <c r="BCU998"/>
      <c r="BCV998"/>
      <c r="BCW998"/>
      <c r="BCX998"/>
      <c r="BCY998"/>
      <c r="BCZ998"/>
      <c r="BDA998"/>
      <c r="BDB998"/>
      <c r="BDC998"/>
      <c r="BDD998"/>
      <c r="BDE998"/>
      <c r="BDF998"/>
      <c r="BDG998"/>
      <c r="BDH998"/>
      <c r="BDI998"/>
      <c r="BDJ998"/>
      <c r="BDK998"/>
      <c r="BDL998"/>
      <c r="BDM998"/>
      <c r="BDN998"/>
      <c r="BDO998"/>
      <c r="BDP998"/>
      <c r="BDQ998"/>
      <c r="BDR998"/>
      <c r="BDS998"/>
      <c r="BDT998"/>
      <c r="BDU998"/>
      <c r="BDV998"/>
      <c r="BDW998"/>
      <c r="BDX998"/>
      <c r="BDY998"/>
      <c r="BDZ998"/>
      <c r="BEA998"/>
      <c r="BEB998"/>
      <c r="BEC998"/>
      <c r="BED998"/>
      <c r="BEE998"/>
      <c r="BEF998"/>
      <c r="BEG998"/>
      <c r="BEH998"/>
      <c r="BEI998"/>
      <c r="BEJ998"/>
      <c r="BEK998"/>
      <c r="BEL998"/>
      <c r="BEM998"/>
      <c r="BEN998"/>
      <c r="BEO998"/>
      <c r="BEP998"/>
      <c r="BEQ998"/>
      <c r="BER998"/>
      <c r="BES998"/>
      <c r="BET998"/>
      <c r="BEU998"/>
      <c r="BEV998"/>
      <c r="BEW998"/>
      <c r="BEX998"/>
      <c r="BEY998"/>
      <c r="BEZ998"/>
      <c r="BFA998"/>
      <c r="BFB998"/>
      <c r="BFC998"/>
      <c r="BFD998"/>
      <c r="BFE998"/>
      <c r="BFF998"/>
      <c r="BFG998"/>
      <c r="BFH998"/>
      <c r="BFI998"/>
      <c r="BFJ998"/>
      <c r="BFK998"/>
      <c r="BFL998"/>
      <c r="BFM998"/>
      <c r="BFN998"/>
      <c r="BFO998"/>
      <c r="BFP998"/>
      <c r="BFQ998"/>
      <c r="BFR998"/>
      <c r="BFS998"/>
      <c r="BFT998"/>
      <c r="BFU998"/>
      <c r="BFV998"/>
      <c r="BFW998"/>
      <c r="BFX998"/>
      <c r="BFY998"/>
      <c r="BFZ998"/>
      <c r="BGA998"/>
      <c r="BGB998"/>
      <c r="BGC998"/>
      <c r="BGD998"/>
      <c r="BGE998"/>
      <c r="BGF998"/>
      <c r="BGG998"/>
      <c r="BGH998"/>
      <c r="BGI998"/>
      <c r="BGJ998"/>
      <c r="BGK998"/>
      <c r="BGL998"/>
      <c r="BGM998"/>
      <c r="BGN998"/>
      <c r="BGO998"/>
      <c r="BGP998"/>
      <c r="BGQ998"/>
      <c r="BGR998"/>
      <c r="BGS998"/>
      <c r="BGT998"/>
      <c r="BGU998"/>
      <c r="BGV998"/>
      <c r="BGW998"/>
      <c r="BGX998"/>
      <c r="BGY998"/>
      <c r="BGZ998"/>
      <c r="BHA998"/>
      <c r="BHB998"/>
      <c r="BHC998"/>
      <c r="BHD998"/>
      <c r="BHE998"/>
      <c r="BHF998"/>
      <c r="BHG998"/>
      <c r="BHH998"/>
      <c r="BHI998"/>
      <c r="BHJ998"/>
      <c r="BHK998"/>
      <c r="BHL998"/>
      <c r="BHM998"/>
      <c r="BHN998"/>
      <c r="BHO998"/>
      <c r="BHP998"/>
      <c r="BHQ998"/>
      <c r="BHR998"/>
      <c r="BHS998"/>
      <c r="BHT998"/>
      <c r="BHU998"/>
      <c r="BHV998"/>
      <c r="BHW998"/>
      <c r="BHX998"/>
      <c r="BHY998"/>
      <c r="BHZ998"/>
      <c r="BIA998"/>
      <c r="BIB998"/>
      <c r="BIC998"/>
      <c r="BID998"/>
      <c r="BIE998"/>
      <c r="BIF998"/>
      <c r="BIG998"/>
      <c r="BIH998"/>
      <c r="BII998"/>
      <c r="BIJ998"/>
      <c r="BIK998"/>
      <c r="BIL998"/>
      <c r="BIM998"/>
      <c r="BIN998"/>
      <c r="BIO998"/>
      <c r="BIP998"/>
      <c r="BIQ998"/>
      <c r="BIR998"/>
      <c r="BIS998"/>
      <c r="BIT998"/>
      <c r="BIU998"/>
      <c r="BIV998"/>
      <c r="BIW998"/>
      <c r="BIX998"/>
      <c r="BIY998"/>
      <c r="BIZ998"/>
      <c r="BJA998"/>
      <c r="BJB998"/>
      <c r="BJC998"/>
      <c r="BJD998"/>
      <c r="BJE998"/>
      <c r="BJF998"/>
      <c r="BJG998"/>
      <c r="BJH998"/>
      <c r="BJI998"/>
      <c r="BJJ998"/>
      <c r="BJK998"/>
      <c r="BJL998"/>
      <c r="BJM998"/>
      <c r="BJN998"/>
      <c r="BJO998"/>
      <c r="BJP998"/>
      <c r="BJQ998"/>
      <c r="BJR998"/>
      <c r="BJS998"/>
      <c r="BJT998"/>
      <c r="BJU998"/>
      <c r="BJV998"/>
      <c r="BJW998"/>
      <c r="BJX998"/>
      <c r="BJY998"/>
      <c r="BJZ998"/>
      <c r="BKA998"/>
      <c r="BKB998"/>
      <c r="BKC998"/>
      <c r="BKD998"/>
      <c r="BKE998"/>
      <c r="BKF998"/>
      <c r="BKG998"/>
      <c r="BKH998"/>
      <c r="BKI998"/>
      <c r="BKJ998"/>
      <c r="BKK998"/>
      <c r="BKL998"/>
      <c r="BKM998"/>
      <c r="BKN998"/>
      <c r="BKO998"/>
      <c r="BKP998"/>
      <c r="BKQ998"/>
      <c r="BKR998"/>
      <c r="BKS998"/>
      <c r="BKT998"/>
      <c r="BKU998"/>
      <c r="BKV998"/>
      <c r="BKW998"/>
      <c r="BKX998"/>
      <c r="BKY998"/>
      <c r="BKZ998"/>
      <c r="BLA998"/>
      <c r="BLB998"/>
      <c r="BLC998"/>
      <c r="BLD998"/>
      <c r="BLE998"/>
      <c r="BLF998"/>
      <c r="BLG998"/>
      <c r="BLH998"/>
      <c r="BLI998"/>
      <c r="BLJ998"/>
      <c r="BLK998"/>
      <c r="BLL998"/>
      <c r="BLM998"/>
      <c r="BLN998"/>
      <c r="BLO998"/>
      <c r="BLP998"/>
      <c r="BLQ998"/>
      <c r="BLR998"/>
      <c r="BLS998"/>
      <c r="BLT998"/>
      <c r="BLU998"/>
      <c r="BLV998"/>
      <c r="BLW998"/>
      <c r="BLX998"/>
      <c r="BLY998"/>
      <c r="BLZ998"/>
      <c r="BMA998"/>
      <c r="BMB998"/>
      <c r="BMC998"/>
      <c r="BMD998"/>
      <c r="BME998"/>
      <c r="BMF998"/>
      <c r="BMG998"/>
      <c r="BMH998"/>
      <c r="BMI998"/>
      <c r="BMJ998"/>
      <c r="BMK998"/>
      <c r="BML998"/>
      <c r="BMM998"/>
      <c r="BMN998"/>
      <c r="BMO998"/>
      <c r="BMP998"/>
      <c r="BMQ998"/>
      <c r="BMR998"/>
      <c r="BMS998"/>
      <c r="BMT998"/>
      <c r="BMU998"/>
      <c r="BMV998"/>
      <c r="BMW998"/>
      <c r="BMX998"/>
      <c r="BMY998"/>
      <c r="BMZ998"/>
      <c r="BNA998"/>
      <c r="BNB998"/>
      <c r="BNC998"/>
      <c r="BND998"/>
      <c r="BNE998"/>
      <c r="BNF998"/>
      <c r="BNG998"/>
      <c r="BNH998"/>
      <c r="BNI998"/>
      <c r="BNJ998"/>
      <c r="BNK998"/>
      <c r="BNL998"/>
      <c r="BNM998"/>
      <c r="BNN998"/>
      <c r="BNO998"/>
      <c r="BNP998"/>
      <c r="BNQ998"/>
      <c r="BNR998"/>
      <c r="BNS998"/>
      <c r="BNT998"/>
      <c r="BNU998"/>
      <c r="BNV998"/>
      <c r="BNW998"/>
      <c r="BNX998"/>
      <c r="BNY998"/>
      <c r="BNZ998"/>
      <c r="BOA998"/>
      <c r="BOB998"/>
      <c r="BOC998"/>
      <c r="BOD998"/>
      <c r="BOE998"/>
      <c r="BOF998"/>
      <c r="BOG998"/>
      <c r="BOH998"/>
      <c r="BOI998"/>
      <c r="BOJ998"/>
      <c r="BOK998"/>
      <c r="BOL998"/>
      <c r="BOM998"/>
      <c r="BON998"/>
      <c r="BOO998"/>
      <c r="BOP998"/>
      <c r="BOQ998"/>
      <c r="BOR998"/>
      <c r="BOS998"/>
      <c r="BOT998"/>
      <c r="BOU998"/>
      <c r="BOV998"/>
      <c r="BOW998"/>
      <c r="BOX998"/>
      <c r="BOY998"/>
      <c r="BOZ998"/>
      <c r="BPA998"/>
      <c r="BPB998"/>
      <c r="BPC998"/>
      <c r="BPD998"/>
      <c r="BPE998"/>
      <c r="BPF998"/>
      <c r="BPG998"/>
      <c r="BPH998"/>
      <c r="BPI998"/>
      <c r="BPJ998"/>
      <c r="BPK998"/>
      <c r="BPL998"/>
      <c r="BPM998"/>
      <c r="BPN998"/>
      <c r="BPO998"/>
      <c r="BPP998"/>
      <c r="BPQ998"/>
      <c r="BPR998"/>
      <c r="BPS998"/>
      <c r="BPT998"/>
      <c r="BPU998"/>
      <c r="BPV998"/>
      <c r="BPW998"/>
      <c r="BPX998"/>
      <c r="BPY998"/>
      <c r="BPZ998"/>
      <c r="BQA998"/>
      <c r="BQB998"/>
      <c r="BQC998"/>
      <c r="BQD998"/>
      <c r="BQE998"/>
      <c r="BQF998"/>
      <c r="BQG998"/>
      <c r="BQH998"/>
      <c r="BQI998"/>
      <c r="BQJ998"/>
      <c r="BQK998"/>
      <c r="BQL998"/>
      <c r="BQM998"/>
      <c r="BQN998"/>
      <c r="BQO998"/>
      <c r="BQP998"/>
      <c r="BQQ998"/>
      <c r="BQR998"/>
      <c r="BQS998"/>
      <c r="BQT998"/>
      <c r="BQU998"/>
      <c r="BQV998"/>
      <c r="BQW998"/>
      <c r="BQX998"/>
      <c r="BQY998"/>
      <c r="BQZ998"/>
      <c r="BRA998"/>
      <c r="BRB998"/>
      <c r="BRC998"/>
      <c r="BRD998"/>
      <c r="BRE998"/>
      <c r="BRF998"/>
      <c r="BRG998"/>
      <c r="BRH998"/>
      <c r="BRI998"/>
      <c r="BRJ998"/>
      <c r="BRK998"/>
      <c r="BRL998"/>
      <c r="BRM998"/>
      <c r="BRN998"/>
      <c r="BRO998"/>
      <c r="BRP998"/>
      <c r="BRQ998"/>
      <c r="BRR998"/>
      <c r="BRS998"/>
      <c r="BRT998"/>
      <c r="BRU998"/>
      <c r="BRV998"/>
      <c r="BRW998"/>
      <c r="BRX998"/>
      <c r="BRY998"/>
      <c r="BRZ998"/>
      <c r="BSA998"/>
      <c r="BSB998"/>
      <c r="BSC998"/>
      <c r="BSD998"/>
      <c r="BSE998"/>
      <c r="BSF998"/>
      <c r="BSG998"/>
      <c r="BSH998"/>
      <c r="BSI998"/>
      <c r="BSJ998"/>
      <c r="BSK998"/>
      <c r="BSL998"/>
      <c r="BSM998"/>
      <c r="BSN998"/>
      <c r="BSO998"/>
      <c r="BSP998"/>
      <c r="BSQ998"/>
      <c r="BSR998"/>
      <c r="BSS998"/>
      <c r="BST998"/>
      <c r="BSU998"/>
      <c r="BSV998"/>
      <c r="BSW998"/>
      <c r="BSX998"/>
      <c r="BSY998"/>
      <c r="BSZ998"/>
      <c r="BTA998"/>
      <c r="BTB998"/>
      <c r="BTC998"/>
      <c r="BTD998"/>
      <c r="BTE998"/>
      <c r="BTF998"/>
      <c r="BTG998"/>
      <c r="BTH998"/>
      <c r="BTI998"/>
      <c r="BTJ998"/>
      <c r="BTK998"/>
      <c r="BTL998"/>
      <c r="BTM998"/>
      <c r="BTN998"/>
      <c r="BTO998"/>
      <c r="BTP998"/>
      <c r="BTQ998"/>
      <c r="BTR998"/>
      <c r="BTS998"/>
      <c r="BTT998"/>
      <c r="BTU998"/>
      <c r="BTV998"/>
      <c r="BTW998"/>
      <c r="BTX998"/>
      <c r="BTY998"/>
      <c r="BTZ998"/>
      <c r="BUA998"/>
      <c r="BUB998"/>
      <c r="BUC998"/>
      <c r="BUD998"/>
      <c r="BUE998"/>
      <c r="BUF998"/>
      <c r="BUG998"/>
      <c r="BUH998"/>
      <c r="BUI998"/>
      <c r="BUJ998"/>
      <c r="BUK998"/>
      <c r="BUL998"/>
      <c r="BUM998"/>
      <c r="BUN998"/>
      <c r="BUO998"/>
      <c r="BUP998"/>
      <c r="BUQ998"/>
      <c r="BUR998"/>
      <c r="BUS998"/>
      <c r="BUT998"/>
      <c r="BUU998"/>
      <c r="BUV998"/>
      <c r="BUW998"/>
      <c r="BUX998"/>
      <c r="BUY998"/>
      <c r="BUZ998"/>
      <c r="BVA998"/>
      <c r="BVB998"/>
      <c r="BVC998"/>
      <c r="BVD998"/>
      <c r="BVE998"/>
      <c r="BVF998"/>
      <c r="BVG998"/>
      <c r="BVH998"/>
      <c r="BVI998"/>
      <c r="BVJ998"/>
      <c r="BVK998"/>
      <c r="BVL998"/>
      <c r="BVM998"/>
      <c r="BVN998"/>
      <c r="BVO998"/>
      <c r="BVP998"/>
      <c r="BVQ998"/>
      <c r="BVR998"/>
      <c r="BVS998"/>
      <c r="BVT998"/>
      <c r="BVU998"/>
      <c r="BVV998"/>
      <c r="BVW998"/>
      <c r="BVX998"/>
      <c r="BVY998"/>
      <c r="BVZ998"/>
      <c r="BWA998"/>
      <c r="BWB998"/>
      <c r="BWC998"/>
      <c r="BWD998"/>
      <c r="BWE998"/>
      <c r="BWF998"/>
      <c r="BWG998"/>
      <c r="BWH998"/>
      <c r="BWI998"/>
      <c r="BWJ998"/>
      <c r="BWK998"/>
      <c r="BWL998"/>
      <c r="BWM998"/>
      <c r="BWN998"/>
      <c r="BWO998"/>
      <c r="BWP998"/>
      <c r="BWQ998"/>
      <c r="BWR998"/>
      <c r="BWS998"/>
      <c r="BWT998"/>
      <c r="BWU998"/>
      <c r="BWV998"/>
      <c r="BWW998"/>
      <c r="BWX998"/>
      <c r="BWY998"/>
      <c r="BWZ998"/>
      <c r="BXA998"/>
      <c r="BXB998"/>
      <c r="BXC998"/>
      <c r="BXD998"/>
      <c r="BXE998"/>
      <c r="BXF998"/>
      <c r="BXG998"/>
      <c r="BXH998"/>
      <c r="BXI998"/>
      <c r="BXJ998"/>
      <c r="BXK998"/>
      <c r="BXL998"/>
      <c r="BXM998"/>
      <c r="BXN998"/>
      <c r="BXO998"/>
      <c r="BXP998"/>
      <c r="BXQ998"/>
      <c r="BXR998"/>
      <c r="BXS998"/>
      <c r="BXT998"/>
      <c r="BXU998"/>
      <c r="BXV998"/>
      <c r="BXW998"/>
      <c r="BXX998"/>
      <c r="BXY998"/>
      <c r="BXZ998"/>
      <c r="BYA998"/>
      <c r="BYB998"/>
      <c r="BYC998"/>
      <c r="BYD998"/>
      <c r="BYE998"/>
      <c r="BYF998"/>
      <c r="BYG998"/>
      <c r="BYH998"/>
      <c r="BYI998"/>
      <c r="BYJ998"/>
      <c r="BYK998"/>
      <c r="BYL998"/>
      <c r="BYM998"/>
      <c r="BYN998"/>
      <c r="BYO998"/>
      <c r="BYP998"/>
      <c r="BYQ998"/>
      <c r="BYR998"/>
      <c r="BYS998"/>
      <c r="BYT998"/>
      <c r="BYU998"/>
      <c r="BYV998"/>
      <c r="BYW998"/>
      <c r="BYX998"/>
      <c r="BYY998"/>
      <c r="BYZ998"/>
      <c r="BZA998"/>
      <c r="BZB998"/>
      <c r="BZC998"/>
      <c r="BZD998"/>
      <c r="BZE998"/>
      <c r="BZF998"/>
      <c r="BZG998"/>
      <c r="BZH998"/>
      <c r="BZI998"/>
      <c r="BZJ998"/>
      <c r="BZK998"/>
      <c r="BZL998"/>
      <c r="BZM998"/>
      <c r="BZN998"/>
      <c r="BZO998"/>
      <c r="BZP998"/>
      <c r="BZQ998"/>
      <c r="BZR998"/>
      <c r="BZS998"/>
      <c r="BZT998"/>
      <c r="BZU998"/>
      <c r="BZV998"/>
      <c r="BZW998"/>
      <c r="BZX998"/>
      <c r="BZY998"/>
      <c r="BZZ998"/>
      <c r="CAA998"/>
      <c r="CAB998"/>
      <c r="CAC998"/>
      <c r="CAD998"/>
      <c r="CAE998"/>
      <c r="CAF998"/>
      <c r="CAG998"/>
      <c r="CAH998"/>
      <c r="CAI998"/>
      <c r="CAJ998"/>
      <c r="CAK998"/>
      <c r="CAL998"/>
      <c r="CAM998"/>
      <c r="CAN998"/>
      <c r="CAO998"/>
      <c r="CAP998"/>
      <c r="CAQ998"/>
      <c r="CAR998"/>
      <c r="CAS998"/>
      <c r="CAT998"/>
      <c r="CAU998"/>
      <c r="CAV998"/>
      <c r="CAW998"/>
      <c r="CAX998"/>
      <c r="CAY998"/>
      <c r="CAZ998"/>
      <c r="CBA998"/>
      <c r="CBB998"/>
      <c r="CBC998"/>
      <c r="CBD998"/>
      <c r="CBE998"/>
      <c r="CBF998"/>
      <c r="CBG998"/>
      <c r="CBH998"/>
      <c r="CBI998"/>
      <c r="CBJ998"/>
      <c r="CBK998"/>
      <c r="CBL998"/>
      <c r="CBM998"/>
      <c r="CBN998"/>
      <c r="CBO998"/>
      <c r="CBP998"/>
      <c r="CBQ998"/>
      <c r="CBR998"/>
      <c r="CBS998"/>
      <c r="CBT998"/>
      <c r="CBU998"/>
      <c r="CBV998"/>
      <c r="CBW998"/>
      <c r="CBX998"/>
      <c r="CBY998"/>
      <c r="CBZ998"/>
      <c r="CCA998"/>
      <c r="CCB998"/>
      <c r="CCC998"/>
      <c r="CCD998"/>
      <c r="CCE998"/>
      <c r="CCF998"/>
      <c r="CCG998"/>
      <c r="CCH998"/>
      <c r="CCI998"/>
      <c r="CCJ998"/>
      <c r="CCK998"/>
      <c r="CCL998"/>
      <c r="CCM998"/>
      <c r="CCN998"/>
      <c r="CCO998"/>
      <c r="CCP998"/>
      <c r="CCQ998"/>
      <c r="CCR998"/>
      <c r="CCS998"/>
      <c r="CCT998"/>
      <c r="CCU998"/>
      <c r="CCV998"/>
      <c r="CCW998"/>
      <c r="CCX998"/>
      <c r="CCY998"/>
      <c r="CCZ998"/>
      <c r="CDA998"/>
      <c r="CDB998"/>
      <c r="CDC998"/>
      <c r="CDD998"/>
      <c r="CDE998"/>
      <c r="CDF998"/>
      <c r="CDG998"/>
      <c r="CDH998"/>
      <c r="CDI998"/>
      <c r="CDJ998"/>
      <c r="CDK998"/>
      <c r="CDL998"/>
      <c r="CDM998"/>
      <c r="CDN998"/>
      <c r="CDO998"/>
      <c r="CDP998"/>
      <c r="CDQ998"/>
      <c r="CDR998"/>
      <c r="CDS998"/>
      <c r="CDT998"/>
      <c r="CDU998"/>
      <c r="CDV998"/>
      <c r="CDW998"/>
      <c r="CDX998"/>
      <c r="CDY998"/>
      <c r="CDZ998"/>
      <c r="CEA998"/>
      <c r="CEB998"/>
      <c r="CEC998"/>
      <c r="CED998"/>
      <c r="CEE998"/>
      <c r="CEF998"/>
      <c r="CEG998"/>
      <c r="CEH998"/>
      <c r="CEI998"/>
      <c r="CEJ998"/>
      <c r="CEK998"/>
      <c r="CEL998"/>
      <c r="CEM998"/>
      <c r="CEN998"/>
      <c r="CEO998"/>
      <c r="CEP998"/>
      <c r="CEQ998"/>
      <c r="CER998"/>
      <c r="CES998"/>
      <c r="CET998"/>
      <c r="CEU998"/>
      <c r="CEV998"/>
      <c r="CEW998"/>
      <c r="CEX998"/>
      <c r="CEY998"/>
      <c r="CEZ998"/>
      <c r="CFA998"/>
      <c r="CFB998"/>
      <c r="CFC998"/>
      <c r="CFD998"/>
      <c r="CFE998"/>
      <c r="CFF998"/>
      <c r="CFG998"/>
      <c r="CFH998"/>
      <c r="CFI998"/>
      <c r="CFJ998"/>
      <c r="CFK998"/>
      <c r="CFL998"/>
      <c r="CFM998"/>
      <c r="CFN998"/>
      <c r="CFO998"/>
      <c r="CFP998"/>
      <c r="CFQ998"/>
      <c r="CFR998"/>
      <c r="CFS998"/>
      <c r="CFT998"/>
      <c r="CFU998"/>
      <c r="CFV998"/>
      <c r="CFW998"/>
      <c r="CFX998"/>
      <c r="CFY998"/>
      <c r="CFZ998"/>
      <c r="CGA998"/>
      <c r="CGB998"/>
      <c r="CGC998"/>
      <c r="CGD998"/>
      <c r="CGE998"/>
      <c r="CGF998"/>
      <c r="CGG998"/>
      <c r="CGH998"/>
      <c r="CGI998"/>
      <c r="CGJ998"/>
      <c r="CGK998"/>
      <c r="CGL998"/>
      <c r="CGM998"/>
      <c r="CGN998"/>
      <c r="CGO998"/>
      <c r="CGP998"/>
      <c r="CGQ998"/>
      <c r="CGR998"/>
      <c r="CGS998"/>
      <c r="CGT998"/>
      <c r="CGU998"/>
      <c r="CGV998"/>
      <c r="CGW998"/>
      <c r="CGX998"/>
      <c r="CGY998"/>
      <c r="CGZ998"/>
      <c r="CHA998"/>
      <c r="CHB998"/>
      <c r="CHC998"/>
      <c r="CHD998"/>
      <c r="CHE998"/>
      <c r="CHF998"/>
      <c r="CHG998"/>
      <c r="CHH998"/>
      <c r="CHI998"/>
      <c r="CHJ998"/>
      <c r="CHK998"/>
      <c r="CHL998"/>
      <c r="CHM998"/>
      <c r="CHN998"/>
      <c r="CHO998"/>
      <c r="CHP998"/>
      <c r="CHQ998"/>
      <c r="CHR998"/>
      <c r="CHS998"/>
      <c r="CHT998"/>
      <c r="CHU998"/>
      <c r="CHV998"/>
      <c r="CHW998"/>
      <c r="CHX998"/>
      <c r="CHY998"/>
      <c r="CHZ998"/>
      <c r="CIA998"/>
      <c r="CIB998"/>
      <c r="CIC998"/>
      <c r="CID998"/>
      <c r="CIE998"/>
      <c r="CIF998"/>
      <c r="CIG998"/>
      <c r="CIH998"/>
      <c r="CII998"/>
      <c r="CIJ998"/>
      <c r="CIK998"/>
      <c r="CIL998"/>
      <c r="CIM998"/>
      <c r="CIN998"/>
      <c r="CIO998"/>
      <c r="CIP998"/>
      <c r="CIQ998"/>
      <c r="CIR998"/>
      <c r="CIS998"/>
      <c r="CIT998"/>
      <c r="CIU998"/>
      <c r="CIV998"/>
      <c r="CIW998"/>
      <c r="CIX998"/>
      <c r="CIY998"/>
      <c r="CIZ998"/>
      <c r="CJA998"/>
      <c r="CJB998"/>
      <c r="CJC998"/>
      <c r="CJD998"/>
      <c r="CJE998"/>
      <c r="CJF998"/>
      <c r="CJG998"/>
      <c r="CJH998"/>
      <c r="CJI998"/>
      <c r="CJJ998"/>
      <c r="CJK998"/>
      <c r="CJL998"/>
      <c r="CJM998"/>
      <c r="CJN998"/>
      <c r="CJO998"/>
      <c r="CJP998"/>
      <c r="CJQ998"/>
      <c r="CJR998"/>
      <c r="CJS998"/>
      <c r="CJT998"/>
      <c r="CJU998"/>
      <c r="CJV998"/>
      <c r="CJW998"/>
      <c r="CJX998"/>
      <c r="CJY998"/>
      <c r="CJZ998"/>
      <c r="CKA998"/>
      <c r="CKB998"/>
      <c r="CKC998"/>
      <c r="CKD998"/>
      <c r="CKE998"/>
      <c r="CKF998"/>
      <c r="CKG998"/>
      <c r="CKH998"/>
      <c r="CKI998"/>
      <c r="CKJ998"/>
      <c r="CKK998"/>
      <c r="CKL998"/>
      <c r="CKM998"/>
      <c r="CKN998"/>
      <c r="CKO998"/>
      <c r="CKP998"/>
      <c r="CKQ998"/>
      <c r="CKR998"/>
      <c r="CKS998"/>
      <c r="CKT998"/>
      <c r="CKU998"/>
      <c r="CKV998"/>
      <c r="CKW998"/>
      <c r="CKX998"/>
      <c r="CKY998"/>
      <c r="CKZ998"/>
      <c r="CLA998"/>
      <c r="CLB998"/>
      <c r="CLC998"/>
      <c r="CLD998"/>
      <c r="CLE998"/>
      <c r="CLF998"/>
      <c r="CLG998"/>
      <c r="CLH998"/>
      <c r="CLI998"/>
      <c r="CLJ998"/>
      <c r="CLK998"/>
      <c r="CLL998"/>
      <c r="CLM998"/>
      <c r="CLN998"/>
      <c r="CLO998"/>
      <c r="CLP998"/>
      <c r="CLQ998"/>
      <c r="CLR998"/>
      <c r="CLS998"/>
      <c r="CLT998"/>
      <c r="CLU998"/>
      <c r="CLV998"/>
      <c r="CLW998"/>
      <c r="CLX998"/>
      <c r="CLY998"/>
      <c r="CLZ998"/>
      <c r="CMA998"/>
      <c r="CMB998"/>
      <c r="CMC998"/>
      <c r="CMD998"/>
      <c r="CME998"/>
      <c r="CMF998"/>
      <c r="CMG998"/>
      <c r="CMH998"/>
      <c r="CMI998"/>
      <c r="CMJ998"/>
      <c r="CMK998"/>
      <c r="CML998"/>
      <c r="CMM998"/>
      <c r="CMN998"/>
      <c r="CMO998"/>
      <c r="CMP998"/>
      <c r="CMQ998"/>
      <c r="CMR998"/>
      <c r="CMS998"/>
      <c r="CMT998"/>
      <c r="CMU998"/>
      <c r="CMV998"/>
      <c r="CMW998"/>
      <c r="CMX998"/>
      <c r="CMY998"/>
      <c r="CMZ998"/>
      <c r="CNA998"/>
      <c r="CNB998"/>
      <c r="CNC998"/>
      <c r="CND998"/>
      <c r="CNE998"/>
      <c r="CNF998"/>
      <c r="CNG998"/>
      <c r="CNH998"/>
      <c r="CNI998"/>
      <c r="CNJ998"/>
      <c r="CNK998"/>
      <c r="CNL998"/>
      <c r="CNM998"/>
      <c r="CNN998"/>
      <c r="CNO998"/>
      <c r="CNP998"/>
      <c r="CNQ998"/>
      <c r="CNR998"/>
      <c r="CNS998"/>
      <c r="CNT998"/>
      <c r="CNU998"/>
      <c r="CNV998"/>
      <c r="CNW998"/>
      <c r="CNX998"/>
      <c r="CNY998"/>
      <c r="CNZ998"/>
      <c r="COA998"/>
      <c r="COB998"/>
      <c r="COC998"/>
      <c r="COD998"/>
      <c r="COE998"/>
      <c r="COF998"/>
      <c r="COG998"/>
      <c r="COH998"/>
      <c r="COI998"/>
      <c r="COJ998"/>
      <c r="COK998"/>
      <c r="COL998"/>
      <c r="COM998"/>
      <c r="CON998"/>
      <c r="COO998"/>
      <c r="COP998"/>
      <c r="COQ998"/>
      <c r="COR998"/>
      <c r="COS998"/>
      <c r="COT998"/>
      <c r="COU998"/>
      <c r="COV998"/>
      <c r="COW998"/>
      <c r="COX998"/>
      <c r="COY998"/>
      <c r="COZ998"/>
      <c r="CPA998"/>
      <c r="CPB998"/>
      <c r="CPC998"/>
      <c r="CPD998"/>
      <c r="CPE998"/>
      <c r="CPF998"/>
      <c r="CPG998"/>
      <c r="CPH998"/>
      <c r="CPI998"/>
      <c r="CPJ998"/>
      <c r="CPK998"/>
      <c r="CPL998"/>
      <c r="CPM998"/>
      <c r="CPN998"/>
      <c r="CPO998"/>
      <c r="CPP998"/>
      <c r="CPQ998"/>
      <c r="CPR998"/>
      <c r="CPS998"/>
      <c r="CPT998"/>
      <c r="CPU998"/>
      <c r="CPV998"/>
      <c r="CPW998"/>
      <c r="CPX998"/>
      <c r="CPY998"/>
      <c r="CPZ998"/>
      <c r="CQA998"/>
      <c r="CQB998"/>
      <c r="CQC998"/>
      <c r="CQD998"/>
      <c r="CQE998"/>
      <c r="CQF998"/>
      <c r="CQG998"/>
      <c r="CQH998"/>
      <c r="CQI998"/>
      <c r="CQJ998"/>
      <c r="CQK998"/>
      <c r="CQL998"/>
      <c r="CQM998"/>
      <c r="CQN998"/>
      <c r="CQO998"/>
      <c r="CQP998"/>
      <c r="CQQ998"/>
      <c r="CQR998"/>
      <c r="CQS998"/>
      <c r="CQT998"/>
      <c r="CQU998"/>
      <c r="CQV998"/>
      <c r="CQW998"/>
      <c r="CQX998"/>
      <c r="CQY998"/>
      <c r="CQZ998"/>
      <c r="CRA998"/>
      <c r="CRB998"/>
      <c r="CRC998"/>
      <c r="CRD998"/>
      <c r="CRE998"/>
      <c r="CRF998"/>
      <c r="CRG998"/>
      <c r="CRH998"/>
      <c r="CRI998"/>
      <c r="CRJ998"/>
      <c r="CRK998"/>
      <c r="CRL998"/>
      <c r="CRM998"/>
      <c r="CRN998"/>
      <c r="CRO998"/>
      <c r="CRP998"/>
      <c r="CRQ998"/>
      <c r="CRR998"/>
      <c r="CRS998"/>
      <c r="CRT998"/>
      <c r="CRU998"/>
      <c r="CRV998"/>
      <c r="CRW998"/>
      <c r="CRX998"/>
      <c r="CRY998"/>
      <c r="CRZ998"/>
      <c r="CSA998"/>
      <c r="CSB998"/>
      <c r="CSC998"/>
      <c r="CSD998"/>
      <c r="CSE998"/>
      <c r="CSF998"/>
      <c r="CSG998"/>
      <c r="CSH998"/>
      <c r="CSI998"/>
      <c r="CSJ998"/>
      <c r="CSK998"/>
      <c r="CSL998"/>
      <c r="CSM998"/>
      <c r="CSN998"/>
      <c r="CSO998"/>
      <c r="CSP998"/>
      <c r="CSQ998"/>
      <c r="CSR998"/>
      <c r="CSS998"/>
      <c r="CST998"/>
      <c r="CSU998"/>
      <c r="CSV998"/>
      <c r="CSW998"/>
      <c r="CSX998"/>
      <c r="CSY998"/>
      <c r="CSZ998"/>
      <c r="CTA998"/>
      <c r="CTB998"/>
      <c r="CTC998"/>
      <c r="CTD998"/>
      <c r="CTE998"/>
      <c r="CTF998"/>
      <c r="CTG998"/>
      <c r="CTH998"/>
      <c r="CTI998"/>
      <c r="CTJ998"/>
      <c r="CTK998"/>
      <c r="CTL998"/>
      <c r="CTM998"/>
      <c r="CTN998"/>
      <c r="CTO998"/>
      <c r="CTP998"/>
      <c r="CTQ998"/>
      <c r="CTR998"/>
      <c r="CTS998"/>
      <c r="CTT998"/>
      <c r="CTU998"/>
      <c r="CTV998"/>
      <c r="CTW998"/>
      <c r="CTX998"/>
      <c r="CTY998"/>
      <c r="CTZ998"/>
      <c r="CUA998"/>
      <c r="CUB998"/>
      <c r="CUC998"/>
      <c r="CUD998"/>
      <c r="CUE998"/>
      <c r="CUF998"/>
      <c r="CUG998"/>
      <c r="CUH998"/>
      <c r="CUI998"/>
      <c r="CUJ998"/>
      <c r="CUK998"/>
      <c r="CUL998"/>
      <c r="CUM998"/>
      <c r="CUN998"/>
      <c r="CUO998"/>
      <c r="CUP998"/>
      <c r="CUQ998"/>
      <c r="CUR998"/>
      <c r="CUS998"/>
      <c r="CUT998"/>
      <c r="CUU998"/>
      <c r="CUV998"/>
      <c r="CUW998"/>
      <c r="CUX998"/>
      <c r="CUY998"/>
      <c r="CUZ998"/>
      <c r="CVA998"/>
      <c r="CVB998"/>
      <c r="CVC998"/>
      <c r="CVD998"/>
      <c r="CVE998"/>
      <c r="CVF998"/>
      <c r="CVG998"/>
      <c r="CVH998"/>
      <c r="CVI998"/>
      <c r="CVJ998"/>
      <c r="CVK998"/>
      <c r="CVL998"/>
      <c r="CVM998"/>
      <c r="CVN998"/>
      <c r="CVO998"/>
      <c r="CVP998"/>
      <c r="CVQ998"/>
      <c r="CVR998"/>
      <c r="CVS998"/>
      <c r="CVT998"/>
      <c r="CVU998"/>
      <c r="CVV998"/>
      <c r="CVW998"/>
      <c r="CVX998"/>
      <c r="CVY998"/>
      <c r="CVZ998"/>
      <c r="CWA998"/>
      <c r="CWB998"/>
      <c r="CWC998"/>
      <c r="CWD998"/>
      <c r="CWE998"/>
      <c r="CWF998"/>
      <c r="CWG998"/>
      <c r="CWH998"/>
      <c r="CWI998"/>
      <c r="CWJ998"/>
      <c r="CWK998"/>
      <c r="CWL998"/>
      <c r="CWM998"/>
      <c r="CWN998"/>
      <c r="CWO998"/>
      <c r="CWP998"/>
      <c r="CWQ998"/>
      <c r="CWR998"/>
      <c r="CWS998"/>
      <c r="CWT998"/>
      <c r="CWU998"/>
      <c r="CWV998"/>
      <c r="CWW998"/>
      <c r="CWX998"/>
      <c r="CWY998"/>
      <c r="CWZ998"/>
      <c r="CXA998"/>
      <c r="CXB998"/>
      <c r="CXC998"/>
      <c r="CXD998"/>
      <c r="CXE998"/>
      <c r="CXF998"/>
      <c r="CXG998"/>
      <c r="CXH998"/>
      <c r="CXI998"/>
      <c r="CXJ998"/>
      <c r="CXK998"/>
      <c r="CXL998"/>
      <c r="CXM998"/>
      <c r="CXN998"/>
      <c r="CXO998"/>
      <c r="CXP998"/>
      <c r="CXQ998"/>
      <c r="CXR998"/>
      <c r="CXS998"/>
      <c r="CXT998"/>
      <c r="CXU998"/>
      <c r="CXV998"/>
      <c r="CXW998"/>
      <c r="CXX998"/>
      <c r="CXY998"/>
      <c r="CXZ998"/>
      <c r="CYA998"/>
      <c r="CYB998"/>
      <c r="CYC998"/>
      <c r="CYD998"/>
      <c r="CYE998"/>
      <c r="CYF998"/>
      <c r="CYG998"/>
      <c r="CYH998"/>
      <c r="CYI998"/>
      <c r="CYJ998"/>
      <c r="CYK998"/>
      <c r="CYL998"/>
      <c r="CYM998"/>
      <c r="CYN998"/>
      <c r="CYO998"/>
      <c r="CYP998"/>
      <c r="CYQ998"/>
      <c r="CYR998"/>
      <c r="CYS998"/>
      <c r="CYT998"/>
      <c r="CYU998"/>
      <c r="CYV998"/>
      <c r="CYW998"/>
      <c r="CYX998"/>
      <c r="CYY998"/>
      <c r="CYZ998"/>
      <c r="CZA998"/>
      <c r="CZB998"/>
      <c r="CZC998"/>
      <c r="CZD998"/>
      <c r="CZE998"/>
      <c r="CZF998"/>
      <c r="CZG998"/>
      <c r="CZH998"/>
      <c r="CZI998"/>
      <c r="CZJ998"/>
      <c r="CZK998"/>
      <c r="CZL998"/>
      <c r="CZM998"/>
      <c r="CZN998"/>
      <c r="CZO998"/>
      <c r="CZP998"/>
      <c r="CZQ998"/>
      <c r="CZR998"/>
      <c r="CZS998"/>
      <c r="CZT998"/>
      <c r="CZU998"/>
      <c r="CZV998"/>
      <c r="CZW998"/>
      <c r="CZX998"/>
      <c r="CZY998"/>
      <c r="CZZ998"/>
      <c r="DAA998"/>
      <c r="DAB998"/>
      <c r="DAC998"/>
      <c r="DAD998"/>
      <c r="DAE998"/>
      <c r="DAF998"/>
      <c r="DAG998"/>
      <c r="DAH998"/>
      <c r="DAI998"/>
      <c r="DAJ998"/>
      <c r="DAK998"/>
      <c r="DAL998"/>
      <c r="DAM998"/>
      <c r="DAN998"/>
      <c r="DAO998"/>
      <c r="DAP998"/>
      <c r="DAQ998"/>
      <c r="DAR998"/>
      <c r="DAS998"/>
      <c r="DAT998"/>
      <c r="DAU998"/>
      <c r="DAV998"/>
      <c r="DAW998"/>
      <c r="DAX998"/>
      <c r="DAY998"/>
      <c r="DAZ998"/>
      <c r="DBA998"/>
      <c r="DBB998"/>
      <c r="DBC998"/>
      <c r="DBD998"/>
      <c r="DBE998"/>
      <c r="DBF998"/>
      <c r="DBG998"/>
      <c r="DBH998"/>
      <c r="DBI998"/>
      <c r="DBJ998"/>
      <c r="DBK998"/>
      <c r="DBL998"/>
      <c r="DBM998"/>
      <c r="DBN998"/>
      <c r="DBO998"/>
      <c r="DBP998"/>
      <c r="DBQ998"/>
      <c r="DBR998"/>
      <c r="DBS998"/>
      <c r="DBT998"/>
      <c r="DBU998"/>
      <c r="DBV998"/>
      <c r="DBW998"/>
      <c r="DBX998"/>
      <c r="DBY998"/>
      <c r="DBZ998"/>
      <c r="DCA998"/>
      <c r="DCB998"/>
      <c r="DCC998"/>
      <c r="DCD998"/>
      <c r="DCE998"/>
      <c r="DCF998"/>
      <c r="DCG998"/>
      <c r="DCH998"/>
      <c r="DCI998"/>
      <c r="DCJ998"/>
      <c r="DCK998"/>
      <c r="DCL998"/>
      <c r="DCM998"/>
      <c r="DCN998"/>
      <c r="DCO998"/>
      <c r="DCP998"/>
      <c r="DCQ998"/>
      <c r="DCR998"/>
      <c r="DCS998"/>
      <c r="DCT998"/>
      <c r="DCU998"/>
      <c r="DCV998"/>
      <c r="DCW998"/>
      <c r="DCX998"/>
      <c r="DCY998"/>
      <c r="DCZ998"/>
      <c r="DDA998"/>
      <c r="DDB998"/>
      <c r="DDC998"/>
      <c r="DDD998"/>
      <c r="DDE998"/>
      <c r="DDF998"/>
      <c r="DDG998"/>
      <c r="DDH998"/>
      <c r="DDI998"/>
      <c r="DDJ998"/>
      <c r="DDK998"/>
      <c r="DDL998"/>
      <c r="DDM998"/>
      <c r="DDN998"/>
      <c r="DDO998"/>
      <c r="DDP998"/>
      <c r="DDQ998"/>
      <c r="DDR998"/>
      <c r="DDS998"/>
      <c r="DDT998"/>
      <c r="DDU998"/>
      <c r="DDV998"/>
      <c r="DDW998"/>
      <c r="DDX998"/>
      <c r="DDY998"/>
      <c r="DDZ998"/>
      <c r="DEA998"/>
      <c r="DEB998"/>
      <c r="DEC998"/>
      <c r="DED998"/>
      <c r="DEE998"/>
      <c r="DEF998"/>
      <c r="DEG998"/>
      <c r="DEH998"/>
      <c r="DEI998"/>
      <c r="DEJ998"/>
      <c r="DEK998"/>
      <c r="DEL998"/>
      <c r="DEM998"/>
      <c r="DEN998"/>
      <c r="DEO998"/>
      <c r="DEP998"/>
      <c r="DEQ998"/>
      <c r="DER998"/>
      <c r="DES998"/>
      <c r="DET998"/>
      <c r="DEU998"/>
      <c r="DEV998"/>
      <c r="DEW998"/>
      <c r="DEX998"/>
      <c r="DEY998"/>
      <c r="DEZ998"/>
      <c r="DFA998"/>
      <c r="DFB998"/>
      <c r="DFC998"/>
      <c r="DFD998"/>
      <c r="DFE998"/>
      <c r="DFF998"/>
      <c r="DFG998"/>
      <c r="DFH998"/>
      <c r="DFI998"/>
      <c r="DFJ998"/>
      <c r="DFK998"/>
      <c r="DFL998"/>
      <c r="DFM998"/>
      <c r="DFN998"/>
      <c r="DFO998"/>
      <c r="DFP998"/>
      <c r="DFQ998"/>
      <c r="DFR998"/>
      <c r="DFS998"/>
      <c r="DFT998"/>
      <c r="DFU998"/>
      <c r="DFV998"/>
      <c r="DFW998"/>
      <c r="DFX998"/>
      <c r="DFY998"/>
      <c r="DFZ998"/>
      <c r="DGA998"/>
      <c r="DGB998"/>
      <c r="DGC998"/>
      <c r="DGD998"/>
      <c r="DGE998"/>
      <c r="DGF998"/>
      <c r="DGG998"/>
      <c r="DGH998"/>
      <c r="DGI998"/>
      <c r="DGJ998"/>
      <c r="DGK998"/>
      <c r="DGL998"/>
      <c r="DGM998"/>
      <c r="DGN998"/>
      <c r="DGO998"/>
      <c r="DGP998"/>
      <c r="DGQ998"/>
      <c r="DGR998"/>
      <c r="DGS998"/>
      <c r="DGT998"/>
      <c r="DGU998"/>
      <c r="DGV998"/>
      <c r="DGW998"/>
      <c r="DGX998"/>
      <c r="DGY998"/>
      <c r="DGZ998"/>
      <c r="DHA998"/>
      <c r="DHB998"/>
      <c r="DHC998"/>
      <c r="DHD998"/>
      <c r="DHE998"/>
      <c r="DHF998"/>
      <c r="DHG998"/>
      <c r="DHH998"/>
      <c r="DHI998"/>
      <c r="DHJ998"/>
      <c r="DHK998"/>
      <c r="DHL998"/>
      <c r="DHM998"/>
      <c r="DHN998"/>
      <c r="DHO998"/>
      <c r="DHP998"/>
      <c r="DHQ998"/>
      <c r="DHR998"/>
      <c r="DHS998"/>
      <c r="DHT998"/>
      <c r="DHU998"/>
      <c r="DHV998"/>
      <c r="DHW998"/>
      <c r="DHX998"/>
      <c r="DHY998"/>
      <c r="DHZ998"/>
      <c r="DIA998"/>
      <c r="DIB998"/>
      <c r="DIC998"/>
      <c r="DID998"/>
      <c r="DIE998"/>
      <c r="DIF998"/>
      <c r="DIG998"/>
      <c r="DIH998"/>
      <c r="DII998"/>
      <c r="DIJ998"/>
      <c r="DIK998"/>
      <c r="DIL998"/>
      <c r="DIM998"/>
      <c r="DIN998"/>
      <c r="DIO998"/>
      <c r="DIP998"/>
      <c r="DIQ998"/>
      <c r="DIR998"/>
      <c r="DIS998"/>
      <c r="DIT998"/>
      <c r="DIU998"/>
      <c r="DIV998"/>
      <c r="DIW998"/>
      <c r="DIX998"/>
      <c r="DIY998"/>
      <c r="DIZ998"/>
      <c r="DJA998"/>
      <c r="DJB998"/>
      <c r="DJC998"/>
      <c r="DJD998"/>
      <c r="DJE998"/>
      <c r="DJF998"/>
      <c r="DJG998"/>
      <c r="DJH998"/>
      <c r="DJI998"/>
      <c r="DJJ998"/>
      <c r="DJK998"/>
      <c r="DJL998"/>
      <c r="DJM998"/>
      <c r="DJN998"/>
      <c r="DJO998"/>
      <c r="DJP998"/>
      <c r="DJQ998"/>
      <c r="DJR998"/>
      <c r="DJS998"/>
      <c r="DJT998"/>
      <c r="DJU998"/>
      <c r="DJV998"/>
      <c r="DJW998"/>
      <c r="DJX998"/>
      <c r="DJY998"/>
      <c r="DJZ998"/>
      <c r="DKA998"/>
      <c r="DKB998"/>
      <c r="DKC998"/>
      <c r="DKD998"/>
      <c r="DKE998"/>
      <c r="DKF998"/>
      <c r="DKG998"/>
      <c r="DKH998"/>
      <c r="DKI998"/>
      <c r="DKJ998"/>
      <c r="DKK998"/>
      <c r="DKL998"/>
      <c r="DKM998"/>
      <c r="DKN998"/>
      <c r="DKO998"/>
      <c r="DKP998"/>
      <c r="DKQ998"/>
      <c r="DKR998"/>
      <c r="DKS998"/>
      <c r="DKT998"/>
      <c r="DKU998"/>
      <c r="DKV998"/>
      <c r="DKW998"/>
      <c r="DKX998"/>
      <c r="DKY998"/>
      <c r="DKZ998"/>
      <c r="DLA998"/>
      <c r="DLB998"/>
      <c r="DLC998"/>
      <c r="DLD998"/>
      <c r="DLE998"/>
      <c r="DLF998"/>
      <c r="DLG998"/>
      <c r="DLH998"/>
      <c r="DLI998"/>
      <c r="DLJ998"/>
      <c r="DLK998"/>
      <c r="DLL998"/>
      <c r="DLM998"/>
      <c r="DLN998"/>
      <c r="DLO998"/>
      <c r="DLP998"/>
      <c r="DLQ998"/>
      <c r="DLR998"/>
      <c r="DLS998"/>
      <c r="DLT998"/>
      <c r="DLU998"/>
      <c r="DLV998"/>
      <c r="DLW998"/>
      <c r="DLX998"/>
      <c r="DLY998"/>
      <c r="DLZ998"/>
      <c r="DMA998"/>
      <c r="DMB998"/>
      <c r="DMC998"/>
      <c r="DMD998"/>
      <c r="DME998"/>
      <c r="DMF998"/>
      <c r="DMG998"/>
      <c r="DMH998"/>
      <c r="DMI998"/>
      <c r="DMJ998"/>
      <c r="DMK998"/>
      <c r="DML998"/>
      <c r="DMM998"/>
      <c r="DMN998"/>
      <c r="DMO998"/>
      <c r="DMP998"/>
      <c r="DMQ998"/>
      <c r="DMR998"/>
      <c r="DMS998"/>
      <c r="DMT998"/>
      <c r="DMU998"/>
      <c r="DMV998"/>
      <c r="DMW998"/>
      <c r="DMX998"/>
      <c r="DMY998"/>
      <c r="DMZ998"/>
      <c r="DNA998"/>
      <c r="DNB998"/>
      <c r="DNC998"/>
      <c r="DND998"/>
      <c r="DNE998"/>
      <c r="DNF998"/>
      <c r="DNG998"/>
      <c r="DNH998"/>
      <c r="DNI998"/>
      <c r="DNJ998"/>
      <c r="DNK998"/>
      <c r="DNL998"/>
      <c r="DNM998"/>
      <c r="DNN998"/>
      <c r="DNO998"/>
      <c r="DNP998"/>
      <c r="DNQ998"/>
      <c r="DNR998"/>
      <c r="DNS998"/>
      <c r="DNT998"/>
      <c r="DNU998"/>
      <c r="DNV998"/>
      <c r="DNW998"/>
      <c r="DNX998"/>
      <c r="DNY998"/>
      <c r="DNZ998"/>
      <c r="DOA998"/>
      <c r="DOB998"/>
      <c r="DOC998"/>
      <c r="DOD998"/>
      <c r="DOE998"/>
      <c r="DOF998"/>
      <c r="DOG998"/>
      <c r="DOH998"/>
      <c r="DOI998"/>
      <c r="DOJ998"/>
      <c r="DOK998"/>
      <c r="DOL998"/>
      <c r="DOM998"/>
      <c r="DON998"/>
      <c r="DOO998"/>
      <c r="DOP998"/>
      <c r="DOQ998"/>
      <c r="DOR998"/>
      <c r="DOS998"/>
      <c r="DOT998"/>
      <c r="DOU998"/>
      <c r="DOV998"/>
      <c r="DOW998"/>
      <c r="DOX998"/>
      <c r="DOY998"/>
      <c r="DOZ998"/>
      <c r="DPA998"/>
      <c r="DPB998"/>
      <c r="DPC998"/>
      <c r="DPD998"/>
      <c r="DPE998"/>
      <c r="DPF998"/>
      <c r="DPG998"/>
      <c r="DPH998"/>
      <c r="DPI998"/>
      <c r="DPJ998"/>
      <c r="DPK998"/>
      <c r="DPL998"/>
      <c r="DPM998"/>
      <c r="DPN998"/>
      <c r="DPO998"/>
      <c r="DPP998"/>
      <c r="DPQ998"/>
      <c r="DPR998"/>
      <c r="DPS998"/>
      <c r="DPT998"/>
      <c r="DPU998"/>
      <c r="DPV998"/>
      <c r="DPW998"/>
      <c r="DPX998"/>
      <c r="DPY998"/>
      <c r="DPZ998"/>
      <c r="DQA998"/>
      <c r="DQB998"/>
      <c r="DQC998"/>
      <c r="DQD998"/>
      <c r="DQE998"/>
      <c r="DQF998"/>
      <c r="DQG998"/>
      <c r="DQH998"/>
      <c r="DQI998"/>
      <c r="DQJ998"/>
      <c r="DQK998"/>
      <c r="DQL998"/>
      <c r="DQM998"/>
      <c r="DQN998"/>
      <c r="DQO998"/>
      <c r="DQP998"/>
      <c r="DQQ998"/>
      <c r="DQR998"/>
      <c r="DQS998"/>
      <c r="DQT998"/>
      <c r="DQU998"/>
      <c r="DQV998"/>
      <c r="DQW998"/>
      <c r="DQX998"/>
      <c r="DQY998"/>
      <c r="DQZ998"/>
      <c r="DRA998"/>
      <c r="DRB998"/>
      <c r="DRC998"/>
      <c r="DRD998"/>
      <c r="DRE998"/>
      <c r="DRF998"/>
      <c r="DRG998"/>
      <c r="DRH998"/>
      <c r="DRI998"/>
      <c r="DRJ998"/>
      <c r="DRK998"/>
      <c r="DRL998"/>
      <c r="DRM998"/>
      <c r="DRN998"/>
      <c r="DRO998"/>
      <c r="DRP998"/>
      <c r="DRQ998"/>
      <c r="DRR998"/>
      <c r="DRS998"/>
      <c r="DRT998"/>
      <c r="DRU998"/>
      <c r="DRV998"/>
      <c r="DRW998"/>
      <c r="DRX998"/>
      <c r="DRY998"/>
      <c r="DRZ998"/>
      <c r="DSA998"/>
      <c r="DSB998"/>
      <c r="DSC998"/>
      <c r="DSD998"/>
      <c r="DSE998"/>
      <c r="DSF998"/>
      <c r="DSG998"/>
      <c r="DSH998"/>
      <c r="DSI998"/>
      <c r="DSJ998"/>
      <c r="DSK998"/>
      <c r="DSL998"/>
      <c r="DSM998"/>
      <c r="DSN998"/>
      <c r="DSO998"/>
      <c r="DSP998"/>
      <c r="DSQ998"/>
      <c r="DSR998"/>
      <c r="DSS998"/>
      <c r="DST998"/>
      <c r="DSU998"/>
      <c r="DSV998"/>
      <c r="DSW998"/>
      <c r="DSX998"/>
      <c r="DSY998"/>
      <c r="DSZ998"/>
      <c r="DTA998"/>
      <c r="DTB998"/>
      <c r="DTC998"/>
      <c r="DTD998"/>
      <c r="DTE998"/>
      <c r="DTF998"/>
      <c r="DTG998"/>
      <c r="DTH998"/>
      <c r="DTI998"/>
      <c r="DTJ998"/>
      <c r="DTK998"/>
      <c r="DTL998"/>
      <c r="DTM998"/>
      <c r="DTN998"/>
      <c r="DTO998"/>
      <c r="DTP998"/>
      <c r="DTQ998"/>
      <c r="DTR998"/>
      <c r="DTS998"/>
      <c r="DTT998"/>
      <c r="DTU998"/>
      <c r="DTV998"/>
      <c r="DTW998"/>
      <c r="DTX998"/>
      <c r="DTY998"/>
      <c r="DTZ998"/>
      <c r="DUA998"/>
      <c r="DUB998"/>
      <c r="DUC998"/>
      <c r="DUD998"/>
      <c r="DUE998"/>
      <c r="DUF998"/>
      <c r="DUG998"/>
      <c r="DUH998"/>
      <c r="DUI998"/>
      <c r="DUJ998"/>
      <c r="DUK998"/>
      <c r="DUL998"/>
      <c r="DUM998"/>
      <c r="DUN998"/>
      <c r="DUO998"/>
      <c r="DUP998"/>
      <c r="DUQ998"/>
      <c r="DUR998"/>
      <c r="DUS998"/>
      <c r="DUT998"/>
      <c r="DUU998"/>
      <c r="DUV998"/>
      <c r="DUW998"/>
      <c r="DUX998"/>
      <c r="DUY998"/>
      <c r="DUZ998"/>
      <c r="DVA998"/>
      <c r="DVB998"/>
      <c r="DVC998"/>
      <c r="DVD998"/>
      <c r="DVE998"/>
      <c r="DVF998"/>
      <c r="DVG998"/>
      <c r="DVH998"/>
      <c r="DVI998"/>
      <c r="DVJ998"/>
      <c r="DVK998"/>
      <c r="DVL998"/>
      <c r="DVM998"/>
      <c r="DVN998"/>
      <c r="DVO998"/>
      <c r="DVP998"/>
      <c r="DVQ998"/>
      <c r="DVR998"/>
      <c r="DVS998"/>
      <c r="DVT998"/>
      <c r="DVU998"/>
      <c r="DVV998"/>
      <c r="DVW998"/>
      <c r="DVX998"/>
      <c r="DVY998"/>
      <c r="DVZ998"/>
      <c r="DWA998"/>
      <c r="DWB998"/>
      <c r="DWC998"/>
      <c r="DWD998"/>
      <c r="DWE998"/>
      <c r="DWF998"/>
      <c r="DWG998"/>
      <c r="DWH998"/>
      <c r="DWI998"/>
      <c r="DWJ998"/>
      <c r="DWK998"/>
      <c r="DWL998"/>
      <c r="DWM998"/>
      <c r="DWN998"/>
      <c r="DWO998"/>
      <c r="DWP998"/>
      <c r="DWQ998"/>
      <c r="DWR998"/>
      <c r="DWS998"/>
      <c r="DWT998"/>
      <c r="DWU998"/>
      <c r="DWV998"/>
      <c r="DWW998"/>
      <c r="DWX998"/>
      <c r="DWY998"/>
      <c r="DWZ998"/>
      <c r="DXA998"/>
      <c r="DXB998"/>
      <c r="DXC998"/>
      <c r="DXD998"/>
      <c r="DXE998"/>
      <c r="DXF998"/>
      <c r="DXG998"/>
      <c r="DXH998"/>
      <c r="DXI998"/>
      <c r="DXJ998"/>
      <c r="DXK998"/>
      <c r="DXL998"/>
      <c r="DXM998"/>
      <c r="DXN998"/>
      <c r="DXO998"/>
      <c r="DXP998"/>
      <c r="DXQ998"/>
      <c r="DXR998"/>
      <c r="DXS998"/>
      <c r="DXT998"/>
      <c r="DXU998"/>
      <c r="DXV998"/>
      <c r="DXW998"/>
      <c r="DXX998"/>
      <c r="DXY998"/>
      <c r="DXZ998"/>
      <c r="DYA998"/>
      <c r="DYB998"/>
      <c r="DYC998"/>
      <c r="DYD998"/>
      <c r="DYE998"/>
      <c r="DYF998"/>
      <c r="DYG998"/>
      <c r="DYH998"/>
      <c r="DYI998"/>
      <c r="DYJ998"/>
      <c r="DYK998"/>
      <c r="DYL998"/>
      <c r="DYM998"/>
      <c r="DYN998"/>
      <c r="DYO998"/>
      <c r="DYP998"/>
      <c r="DYQ998"/>
      <c r="DYR998"/>
      <c r="DYS998"/>
      <c r="DYT998"/>
      <c r="DYU998"/>
      <c r="DYV998"/>
      <c r="DYW998"/>
      <c r="DYX998"/>
      <c r="DYY998"/>
      <c r="DYZ998"/>
      <c r="DZA998"/>
      <c r="DZB998"/>
      <c r="DZC998"/>
      <c r="DZD998"/>
      <c r="DZE998"/>
      <c r="DZF998"/>
      <c r="DZG998"/>
      <c r="DZH998"/>
      <c r="DZI998"/>
      <c r="DZJ998"/>
      <c r="DZK998"/>
      <c r="DZL998"/>
      <c r="DZM998"/>
      <c r="DZN998"/>
      <c r="DZO998"/>
      <c r="DZP998"/>
      <c r="DZQ998"/>
      <c r="DZR998"/>
      <c r="DZS998"/>
      <c r="DZT998"/>
      <c r="DZU998"/>
      <c r="DZV998"/>
      <c r="DZW998"/>
      <c r="DZX998"/>
      <c r="DZY998"/>
      <c r="DZZ998"/>
      <c r="EAA998"/>
      <c r="EAB998"/>
      <c r="EAC998"/>
      <c r="EAD998"/>
      <c r="EAE998"/>
      <c r="EAF998"/>
      <c r="EAG998"/>
      <c r="EAH998"/>
      <c r="EAI998"/>
      <c r="EAJ998"/>
      <c r="EAK998"/>
      <c r="EAL998"/>
      <c r="EAM998"/>
      <c r="EAN998"/>
      <c r="EAO998"/>
      <c r="EAP998"/>
      <c r="EAQ998"/>
      <c r="EAR998"/>
      <c r="EAS998"/>
      <c r="EAT998"/>
      <c r="EAU998"/>
      <c r="EAV998"/>
      <c r="EAW998"/>
      <c r="EAX998"/>
      <c r="EAY998"/>
      <c r="EAZ998"/>
      <c r="EBA998"/>
      <c r="EBB998"/>
      <c r="EBC998"/>
      <c r="EBD998"/>
      <c r="EBE998"/>
      <c r="EBF998"/>
      <c r="EBG998"/>
      <c r="EBH998"/>
      <c r="EBI998"/>
      <c r="EBJ998"/>
      <c r="EBK998"/>
      <c r="EBL998"/>
      <c r="EBM998"/>
      <c r="EBN998"/>
      <c r="EBO998"/>
      <c r="EBP998"/>
      <c r="EBQ998"/>
      <c r="EBR998"/>
      <c r="EBS998"/>
      <c r="EBT998"/>
      <c r="EBU998"/>
      <c r="EBV998"/>
      <c r="EBW998"/>
      <c r="EBX998"/>
      <c r="EBY998"/>
      <c r="EBZ998"/>
      <c r="ECA998"/>
      <c r="ECB998"/>
      <c r="ECC998"/>
      <c r="ECD998"/>
      <c r="ECE998"/>
      <c r="ECF998"/>
      <c r="ECG998"/>
      <c r="ECH998"/>
      <c r="ECI998"/>
      <c r="ECJ998"/>
      <c r="ECK998"/>
      <c r="ECL998"/>
      <c r="ECM998"/>
      <c r="ECN998"/>
      <c r="ECO998"/>
      <c r="ECP998"/>
      <c r="ECQ998"/>
      <c r="ECR998"/>
      <c r="ECS998"/>
      <c r="ECT998"/>
      <c r="ECU998"/>
      <c r="ECV998"/>
      <c r="ECW998"/>
      <c r="ECX998"/>
      <c r="ECY998"/>
      <c r="ECZ998"/>
      <c r="EDA998"/>
      <c r="EDB998"/>
      <c r="EDC998"/>
      <c r="EDD998"/>
      <c r="EDE998"/>
      <c r="EDF998"/>
      <c r="EDG998"/>
      <c r="EDH998"/>
      <c r="EDI998"/>
      <c r="EDJ998"/>
      <c r="EDK998"/>
      <c r="EDL998"/>
      <c r="EDM998"/>
      <c r="EDN998"/>
      <c r="EDO998"/>
      <c r="EDP998"/>
      <c r="EDQ998"/>
      <c r="EDR998"/>
      <c r="EDS998"/>
      <c r="EDT998"/>
      <c r="EDU998"/>
      <c r="EDV998"/>
      <c r="EDW998"/>
      <c r="EDX998"/>
      <c r="EDY998"/>
      <c r="EDZ998"/>
      <c r="EEA998"/>
      <c r="EEB998"/>
      <c r="EEC998"/>
      <c r="EED998"/>
      <c r="EEE998"/>
      <c r="EEF998"/>
      <c r="EEG998"/>
      <c r="EEH998"/>
      <c r="EEI998"/>
      <c r="EEJ998"/>
      <c r="EEK998"/>
      <c r="EEL998"/>
      <c r="EEM998"/>
      <c r="EEN998"/>
      <c r="EEO998"/>
      <c r="EEP998"/>
      <c r="EEQ998"/>
      <c r="EER998"/>
      <c r="EES998"/>
      <c r="EET998"/>
      <c r="EEU998"/>
      <c r="EEV998"/>
      <c r="EEW998"/>
      <c r="EEX998"/>
      <c r="EEY998"/>
      <c r="EEZ998"/>
      <c r="EFA998"/>
      <c r="EFB998"/>
      <c r="EFC998"/>
      <c r="EFD998"/>
      <c r="EFE998"/>
      <c r="EFF998"/>
      <c r="EFG998"/>
      <c r="EFH998"/>
      <c r="EFI998"/>
      <c r="EFJ998"/>
      <c r="EFK998"/>
      <c r="EFL998"/>
      <c r="EFM998"/>
      <c r="EFN998"/>
      <c r="EFO998"/>
      <c r="EFP998"/>
      <c r="EFQ998"/>
      <c r="EFR998"/>
      <c r="EFS998"/>
      <c r="EFT998"/>
      <c r="EFU998"/>
      <c r="EFV998"/>
      <c r="EFW998"/>
      <c r="EFX998"/>
      <c r="EFY998"/>
      <c r="EFZ998"/>
      <c r="EGA998"/>
      <c r="EGB998"/>
      <c r="EGC998"/>
      <c r="EGD998"/>
      <c r="EGE998"/>
      <c r="EGF998"/>
      <c r="EGG998"/>
      <c r="EGH998"/>
      <c r="EGI998"/>
      <c r="EGJ998"/>
      <c r="EGK998"/>
      <c r="EGL998"/>
      <c r="EGM998"/>
      <c r="EGN998"/>
      <c r="EGO998"/>
      <c r="EGP998"/>
      <c r="EGQ998"/>
      <c r="EGR998"/>
      <c r="EGS998"/>
      <c r="EGT998"/>
      <c r="EGU998"/>
      <c r="EGV998"/>
      <c r="EGW998"/>
      <c r="EGX998"/>
      <c r="EGY998"/>
      <c r="EGZ998"/>
      <c r="EHA998"/>
      <c r="EHB998"/>
      <c r="EHC998"/>
      <c r="EHD998"/>
      <c r="EHE998"/>
      <c r="EHF998"/>
      <c r="EHG998"/>
      <c r="EHH998"/>
      <c r="EHI998"/>
      <c r="EHJ998"/>
      <c r="EHK998"/>
      <c r="EHL998"/>
      <c r="EHM998"/>
      <c r="EHN998"/>
      <c r="EHO998"/>
      <c r="EHP998"/>
      <c r="EHQ998"/>
      <c r="EHR998"/>
      <c r="EHS998"/>
      <c r="EHT998"/>
      <c r="EHU998"/>
      <c r="EHV998"/>
      <c r="EHW998"/>
      <c r="EHX998"/>
      <c r="EHY998"/>
      <c r="EHZ998"/>
      <c r="EIA998"/>
      <c r="EIB998"/>
      <c r="EIC998"/>
      <c r="EID998"/>
      <c r="EIE998"/>
      <c r="EIF998"/>
      <c r="EIG998"/>
      <c r="EIH998"/>
      <c r="EII998"/>
      <c r="EIJ998"/>
      <c r="EIK998"/>
      <c r="EIL998"/>
      <c r="EIM998"/>
      <c r="EIN998"/>
      <c r="EIO998"/>
      <c r="EIP998"/>
      <c r="EIQ998"/>
      <c r="EIR998"/>
      <c r="EIS998"/>
      <c r="EIT998"/>
      <c r="EIU998"/>
      <c r="EIV998"/>
      <c r="EIW998"/>
      <c r="EIX998"/>
      <c r="EIY998"/>
      <c r="EIZ998"/>
      <c r="EJA998"/>
      <c r="EJB998"/>
      <c r="EJC998"/>
      <c r="EJD998"/>
      <c r="EJE998"/>
      <c r="EJF998"/>
      <c r="EJG998"/>
      <c r="EJH998"/>
      <c r="EJI998"/>
      <c r="EJJ998"/>
      <c r="EJK998"/>
      <c r="EJL998"/>
      <c r="EJM998"/>
      <c r="EJN998"/>
      <c r="EJO998"/>
      <c r="EJP998"/>
      <c r="EJQ998"/>
      <c r="EJR998"/>
      <c r="EJS998"/>
      <c r="EJT998"/>
      <c r="EJU998"/>
      <c r="EJV998"/>
      <c r="EJW998"/>
      <c r="EJX998"/>
      <c r="EJY998"/>
      <c r="EJZ998"/>
      <c r="EKA998"/>
      <c r="EKB998"/>
      <c r="EKC998"/>
      <c r="EKD998"/>
      <c r="EKE998"/>
      <c r="EKF998"/>
      <c r="EKG998"/>
      <c r="EKH998"/>
      <c r="EKI998"/>
      <c r="EKJ998"/>
      <c r="EKK998"/>
      <c r="EKL998"/>
      <c r="EKM998"/>
      <c r="EKN998"/>
      <c r="EKO998"/>
      <c r="EKP998"/>
      <c r="EKQ998"/>
      <c r="EKR998"/>
      <c r="EKS998"/>
      <c r="EKT998"/>
      <c r="EKU998"/>
      <c r="EKV998"/>
      <c r="EKW998"/>
      <c r="EKX998"/>
      <c r="EKY998"/>
      <c r="EKZ998"/>
      <c r="ELA998"/>
      <c r="ELB998"/>
      <c r="ELC998"/>
      <c r="ELD998"/>
      <c r="ELE998"/>
      <c r="ELF998"/>
      <c r="ELG998"/>
      <c r="ELH998"/>
      <c r="ELI998"/>
      <c r="ELJ998"/>
      <c r="ELK998"/>
      <c r="ELL998"/>
      <c r="ELM998"/>
      <c r="ELN998"/>
      <c r="ELO998"/>
      <c r="ELP998"/>
      <c r="ELQ998"/>
      <c r="ELR998"/>
      <c r="ELS998"/>
      <c r="ELT998"/>
      <c r="ELU998"/>
      <c r="ELV998"/>
      <c r="ELW998"/>
      <c r="ELX998"/>
      <c r="ELY998"/>
      <c r="ELZ998"/>
      <c r="EMA998"/>
      <c r="EMB998"/>
      <c r="EMC998"/>
      <c r="EMD998"/>
      <c r="EME998"/>
      <c r="EMF998"/>
      <c r="EMG998"/>
      <c r="EMH998"/>
      <c r="EMI998"/>
      <c r="EMJ998"/>
      <c r="EMK998"/>
      <c r="EML998"/>
      <c r="EMM998"/>
      <c r="EMN998"/>
      <c r="EMO998"/>
      <c r="EMP998"/>
      <c r="EMQ998"/>
      <c r="EMR998"/>
      <c r="EMS998"/>
      <c r="EMT998"/>
      <c r="EMU998"/>
      <c r="EMV998"/>
      <c r="EMW998"/>
      <c r="EMX998"/>
      <c r="EMY998"/>
      <c r="EMZ998"/>
      <c r="ENA998"/>
      <c r="ENB998"/>
      <c r="ENC998"/>
      <c r="END998"/>
      <c r="ENE998"/>
      <c r="ENF998"/>
      <c r="ENG998"/>
      <c r="ENH998"/>
      <c r="ENI998"/>
      <c r="ENJ998"/>
      <c r="ENK998"/>
      <c r="ENL998"/>
      <c r="ENM998"/>
      <c r="ENN998"/>
      <c r="ENO998"/>
      <c r="ENP998"/>
      <c r="ENQ998"/>
      <c r="ENR998"/>
      <c r="ENS998"/>
      <c r="ENT998"/>
      <c r="ENU998"/>
      <c r="ENV998"/>
      <c r="ENW998"/>
      <c r="ENX998"/>
      <c r="ENY998"/>
      <c r="ENZ998"/>
      <c r="EOA998"/>
      <c r="EOB998"/>
      <c r="EOC998"/>
      <c r="EOD998"/>
      <c r="EOE998"/>
      <c r="EOF998"/>
      <c r="EOG998"/>
      <c r="EOH998"/>
      <c r="EOI998"/>
      <c r="EOJ998"/>
      <c r="EOK998"/>
      <c r="EOL998"/>
      <c r="EOM998"/>
      <c r="EON998"/>
      <c r="EOO998"/>
      <c r="EOP998"/>
      <c r="EOQ998"/>
      <c r="EOR998"/>
      <c r="EOS998"/>
      <c r="EOT998"/>
      <c r="EOU998"/>
      <c r="EOV998"/>
      <c r="EOW998"/>
      <c r="EOX998"/>
      <c r="EOY998"/>
      <c r="EOZ998"/>
      <c r="EPA998"/>
      <c r="EPB998"/>
      <c r="EPC998"/>
      <c r="EPD998"/>
      <c r="EPE998"/>
      <c r="EPF998"/>
      <c r="EPG998"/>
      <c r="EPH998"/>
      <c r="EPI998"/>
      <c r="EPJ998"/>
      <c r="EPK998"/>
      <c r="EPL998"/>
      <c r="EPM998"/>
      <c r="EPN998"/>
      <c r="EPO998"/>
      <c r="EPP998"/>
      <c r="EPQ998"/>
      <c r="EPR998"/>
      <c r="EPS998"/>
      <c r="EPT998"/>
      <c r="EPU998"/>
      <c r="EPV998"/>
      <c r="EPW998"/>
      <c r="EPX998"/>
      <c r="EPY998"/>
      <c r="EPZ998"/>
      <c r="EQA998"/>
      <c r="EQB998"/>
      <c r="EQC998"/>
      <c r="EQD998"/>
      <c r="EQE998"/>
      <c r="EQF998"/>
      <c r="EQG998"/>
      <c r="EQH998"/>
      <c r="EQI998"/>
      <c r="EQJ998"/>
      <c r="EQK998"/>
      <c r="EQL998"/>
      <c r="EQM998"/>
      <c r="EQN998"/>
      <c r="EQO998"/>
      <c r="EQP998"/>
      <c r="EQQ998"/>
      <c r="EQR998"/>
      <c r="EQS998"/>
      <c r="EQT998"/>
      <c r="EQU998"/>
      <c r="EQV998"/>
      <c r="EQW998"/>
      <c r="EQX998"/>
      <c r="EQY998"/>
      <c r="EQZ998"/>
      <c r="ERA998"/>
      <c r="ERB998"/>
      <c r="ERC998"/>
      <c r="ERD998"/>
      <c r="ERE998"/>
      <c r="ERF998"/>
      <c r="ERG998"/>
      <c r="ERH998"/>
      <c r="ERI998"/>
      <c r="ERJ998"/>
      <c r="ERK998"/>
      <c r="ERL998"/>
      <c r="ERM998"/>
      <c r="ERN998"/>
      <c r="ERO998"/>
      <c r="ERP998"/>
      <c r="ERQ998"/>
      <c r="ERR998"/>
      <c r="ERS998"/>
      <c r="ERT998"/>
      <c r="ERU998"/>
      <c r="ERV998"/>
      <c r="ERW998"/>
      <c r="ERX998"/>
      <c r="ERY998"/>
      <c r="ERZ998"/>
      <c r="ESA998"/>
      <c r="ESB998"/>
      <c r="ESC998"/>
      <c r="ESD998"/>
      <c r="ESE998"/>
      <c r="ESF998"/>
      <c r="ESG998"/>
      <c r="ESH998"/>
      <c r="ESI998"/>
      <c r="ESJ998"/>
      <c r="ESK998"/>
      <c r="ESL998"/>
      <c r="ESM998"/>
      <c r="ESN998"/>
      <c r="ESO998"/>
      <c r="ESP998"/>
      <c r="ESQ998"/>
      <c r="ESR998"/>
      <c r="ESS998"/>
      <c r="EST998"/>
      <c r="ESU998"/>
      <c r="ESV998"/>
      <c r="ESW998"/>
      <c r="ESX998"/>
      <c r="ESY998"/>
      <c r="ESZ998"/>
      <c r="ETA998"/>
      <c r="ETB998"/>
      <c r="ETC998"/>
      <c r="ETD998"/>
      <c r="ETE998"/>
      <c r="ETF998"/>
      <c r="ETG998"/>
      <c r="ETH998"/>
      <c r="ETI998"/>
      <c r="ETJ998"/>
      <c r="ETK998"/>
      <c r="ETL998"/>
      <c r="ETM998"/>
      <c r="ETN998"/>
      <c r="ETO998"/>
      <c r="ETP998"/>
      <c r="ETQ998"/>
      <c r="ETR998"/>
      <c r="ETS998"/>
      <c r="ETT998"/>
      <c r="ETU998"/>
      <c r="ETV998"/>
      <c r="ETW998"/>
      <c r="ETX998"/>
      <c r="ETY998"/>
      <c r="ETZ998"/>
      <c r="EUA998"/>
      <c r="EUB998"/>
      <c r="EUC998"/>
      <c r="EUD998"/>
      <c r="EUE998"/>
      <c r="EUF998"/>
      <c r="EUG998"/>
      <c r="EUH998"/>
      <c r="EUI998"/>
      <c r="EUJ998"/>
      <c r="EUK998"/>
      <c r="EUL998"/>
      <c r="EUM998"/>
      <c r="EUN998"/>
      <c r="EUO998"/>
      <c r="EUP998"/>
      <c r="EUQ998"/>
      <c r="EUR998"/>
      <c r="EUS998"/>
      <c r="EUT998"/>
      <c r="EUU998"/>
      <c r="EUV998"/>
      <c r="EUW998"/>
      <c r="EUX998"/>
      <c r="EUY998"/>
      <c r="EUZ998"/>
      <c r="EVA998"/>
      <c r="EVB998"/>
      <c r="EVC998"/>
      <c r="EVD998"/>
      <c r="EVE998"/>
      <c r="EVF998"/>
      <c r="EVG998"/>
      <c r="EVH998"/>
      <c r="EVI998"/>
      <c r="EVJ998"/>
      <c r="EVK998"/>
      <c r="EVL998"/>
      <c r="EVM998"/>
      <c r="EVN998"/>
      <c r="EVO998"/>
      <c r="EVP998"/>
      <c r="EVQ998"/>
      <c r="EVR998"/>
      <c r="EVS998"/>
      <c r="EVT998"/>
      <c r="EVU998"/>
      <c r="EVV998"/>
      <c r="EVW998"/>
      <c r="EVX998"/>
      <c r="EVY998"/>
      <c r="EVZ998"/>
      <c r="EWA998"/>
      <c r="EWB998"/>
      <c r="EWC998"/>
      <c r="EWD998"/>
      <c r="EWE998"/>
      <c r="EWF998"/>
      <c r="EWG998"/>
      <c r="EWH998"/>
      <c r="EWI998"/>
      <c r="EWJ998"/>
      <c r="EWK998"/>
      <c r="EWL998"/>
      <c r="EWM998"/>
      <c r="EWN998"/>
      <c r="EWO998"/>
      <c r="EWP998"/>
      <c r="EWQ998"/>
      <c r="EWR998"/>
      <c r="EWS998"/>
      <c r="EWT998"/>
      <c r="EWU998"/>
      <c r="EWV998"/>
      <c r="EWW998"/>
      <c r="EWX998"/>
      <c r="EWY998"/>
      <c r="EWZ998"/>
      <c r="EXA998"/>
      <c r="EXB998"/>
      <c r="EXC998"/>
      <c r="EXD998"/>
      <c r="EXE998"/>
      <c r="EXF998"/>
      <c r="EXG998"/>
      <c r="EXH998"/>
      <c r="EXI998"/>
      <c r="EXJ998"/>
      <c r="EXK998"/>
      <c r="EXL998"/>
      <c r="EXM998"/>
      <c r="EXN998"/>
      <c r="EXO998"/>
      <c r="EXP998"/>
      <c r="EXQ998"/>
      <c r="EXR998"/>
      <c r="EXS998"/>
      <c r="EXT998"/>
      <c r="EXU998"/>
      <c r="EXV998"/>
      <c r="EXW998"/>
      <c r="EXX998"/>
      <c r="EXY998"/>
      <c r="EXZ998"/>
      <c r="EYA998"/>
      <c r="EYB998"/>
      <c r="EYC998"/>
      <c r="EYD998"/>
      <c r="EYE998"/>
      <c r="EYF998"/>
      <c r="EYG998"/>
      <c r="EYH998"/>
      <c r="EYI998"/>
      <c r="EYJ998"/>
      <c r="EYK998"/>
      <c r="EYL998"/>
      <c r="EYM998"/>
      <c r="EYN998"/>
      <c r="EYO998"/>
      <c r="EYP998"/>
      <c r="EYQ998"/>
      <c r="EYR998"/>
      <c r="EYS998"/>
      <c r="EYT998"/>
      <c r="EYU998"/>
      <c r="EYV998"/>
      <c r="EYW998"/>
      <c r="EYX998"/>
      <c r="EYY998"/>
      <c r="EYZ998"/>
      <c r="EZA998"/>
      <c r="EZB998"/>
      <c r="EZC998"/>
      <c r="EZD998"/>
      <c r="EZE998"/>
      <c r="EZF998"/>
      <c r="EZG998"/>
      <c r="EZH998"/>
      <c r="EZI998"/>
      <c r="EZJ998"/>
      <c r="EZK998"/>
      <c r="EZL998"/>
      <c r="EZM998"/>
      <c r="EZN998"/>
      <c r="EZO998"/>
      <c r="EZP998"/>
      <c r="EZQ998"/>
      <c r="EZR998"/>
      <c r="EZS998"/>
      <c r="EZT998"/>
      <c r="EZU998"/>
      <c r="EZV998"/>
      <c r="EZW998"/>
      <c r="EZX998"/>
      <c r="EZY998"/>
      <c r="EZZ998"/>
      <c r="FAA998"/>
      <c r="FAB998"/>
      <c r="FAC998"/>
      <c r="FAD998"/>
      <c r="FAE998"/>
      <c r="FAF998"/>
      <c r="FAG998"/>
      <c r="FAH998"/>
      <c r="FAI998"/>
      <c r="FAJ998"/>
      <c r="FAK998"/>
      <c r="FAL998"/>
      <c r="FAM998"/>
      <c r="FAN998"/>
      <c r="FAO998"/>
      <c r="FAP998"/>
      <c r="FAQ998"/>
      <c r="FAR998"/>
      <c r="FAS998"/>
      <c r="FAT998"/>
      <c r="FAU998"/>
      <c r="FAV998"/>
      <c r="FAW998"/>
      <c r="FAX998"/>
      <c r="FAY998"/>
      <c r="FAZ998"/>
      <c r="FBA998"/>
      <c r="FBB998"/>
      <c r="FBC998"/>
      <c r="FBD998"/>
      <c r="FBE998"/>
      <c r="FBF998"/>
      <c r="FBG998"/>
      <c r="FBH998"/>
      <c r="FBI998"/>
      <c r="FBJ998"/>
      <c r="FBK998"/>
      <c r="FBL998"/>
      <c r="FBM998"/>
      <c r="FBN998"/>
      <c r="FBO998"/>
      <c r="FBP998"/>
      <c r="FBQ998"/>
      <c r="FBR998"/>
      <c r="FBS998"/>
      <c r="FBT998"/>
      <c r="FBU998"/>
      <c r="FBV998"/>
      <c r="FBW998"/>
      <c r="FBX998"/>
      <c r="FBY998"/>
      <c r="FBZ998"/>
      <c r="FCA998"/>
      <c r="FCB998"/>
      <c r="FCC998"/>
      <c r="FCD998"/>
      <c r="FCE998"/>
      <c r="FCF998"/>
      <c r="FCG998"/>
      <c r="FCH998"/>
      <c r="FCI998"/>
      <c r="FCJ998"/>
      <c r="FCK998"/>
      <c r="FCL998"/>
      <c r="FCM998"/>
      <c r="FCN998"/>
      <c r="FCO998"/>
      <c r="FCP998"/>
      <c r="FCQ998"/>
      <c r="FCR998"/>
      <c r="FCS998"/>
      <c r="FCT998"/>
      <c r="FCU998"/>
      <c r="FCV998"/>
      <c r="FCW998"/>
      <c r="FCX998"/>
      <c r="FCY998"/>
      <c r="FCZ998"/>
      <c r="FDA998"/>
      <c r="FDB998"/>
      <c r="FDC998"/>
      <c r="FDD998"/>
      <c r="FDE998"/>
      <c r="FDF998"/>
      <c r="FDG998"/>
      <c r="FDH998"/>
      <c r="FDI998"/>
      <c r="FDJ998"/>
      <c r="FDK998"/>
      <c r="FDL998"/>
      <c r="FDM998"/>
      <c r="FDN998"/>
      <c r="FDO998"/>
      <c r="FDP998"/>
      <c r="FDQ998"/>
      <c r="FDR998"/>
      <c r="FDS998"/>
      <c r="FDT998"/>
      <c r="FDU998"/>
      <c r="FDV998"/>
      <c r="FDW998"/>
      <c r="FDX998"/>
      <c r="FDY998"/>
      <c r="FDZ998"/>
      <c r="FEA998"/>
      <c r="FEB998"/>
      <c r="FEC998"/>
      <c r="FED998"/>
      <c r="FEE998"/>
      <c r="FEF998"/>
      <c r="FEG998"/>
      <c r="FEH998"/>
      <c r="FEI998"/>
      <c r="FEJ998"/>
      <c r="FEK998"/>
      <c r="FEL998"/>
      <c r="FEM998"/>
      <c r="FEN998"/>
      <c r="FEO998"/>
      <c r="FEP998"/>
      <c r="FEQ998"/>
      <c r="FER998"/>
      <c r="FES998"/>
      <c r="FET998"/>
      <c r="FEU998"/>
      <c r="FEV998"/>
      <c r="FEW998"/>
      <c r="FEX998"/>
      <c r="FEY998"/>
      <c r="FEZ998"/>
      <c r="FFA998"/>
      <c r="FFB998"/>
      <c r="FFC998"/>
      <c r="FFD998"/>
      <c r="FFE998"/>
      <c r="FFF998"/>
      <c r="FFG998"/>
      <c r="FFH998"/>
      <c r="FFI998"/>
      <c r="FFJ998"/>
      <c r="FFK998"/>
      <c r="FFL998"/>
      <c r="FFM998"/>
      <c r="FFN998"/>
      <c r="FFO998"/>
      <c r="FFP998"/>
      <c r="FFQ998"/>
      <c r="FFR998"/>
      <c r="FFS998"/>
      <c r="FFT998"/>
      <c r="FFU998"/>
      <c r="FFV998"/>
      <c r="FFW998"/>
      <c r="FFX998"/>
      <c r="FFY998"/>
      <c r="FFZ998"/>
      <c r="FGA998"/>
      <c r="FGB998"/>
      <c r="FGC998"/>
      <c r="FGD998"/>
      <c r="FGE998"/>
      <c r="FGF998"/>
      <c r="FGG998"/>
      <c r="FGH998"/>
      <c r="FGI998"/>
      <c r="FGJ998"/>
      <c r="FGK998"/>
      <c r="FGL998"/>
      <c r="FGM998"/>
      <c r="FGN998"/>
      <c r="FGO998"/>
      <c r="FGP998"/>
      <c r="FGQ998"/>
      <c r="FGR998"/>
      <c r="FGS998"/>
      <c r="FGT998"/>
      <c r="FGU998"/>
      <c r="FGV998"/>
      <c r="FGW998"/>
      <c r="FGX998"/>
      <c r="FGY998"/>
      <c r="FGZ998"/>
      <c r="FHA998"/>
      <c r="FHB998"/>
      <c r="FHC998"/>
      <c r="FHD998"/>
      <c r="FHE998"/>
      <c r="FHF998"/>
      <c r="FHG998"/>
      <c r="FHH998"/>
      <c r="FHI998"/>
      <c r="FHJ998"/>
      <c r="FHK998"/>
      <c r="FHL998"/>
      <c r="FHM998"/>
      <c r="FHN998"/>
      <c r="FHO998"/>
      <c r="FHP998"/>
      <c r="FHQ998"/>
      <c r="FHR998"/>
      <c r="FHS998"/>
      <c r="FHT998"/>
      <c r="FHU998"/>
      <c r="FHV998"/>
      <c r="FHW998"/>
      <c r="FHX998"/>
      <c r="FHY998"/>
      <c r="FHZ998"/>
      <c r="FIA998"/>
      <c r="FIB998"/>
      <c r="FIC998"/>
      <c r="FID998"/>
      <c r="FIE998"/>
      <c r="FIF998"/>
      <c r="FIG998"/>
      <c r="FIH998"/>
      <c r="FII998"/>
      <c r="FIJ998"/>
      <c r="FIK998"/>
      <c r="FIL998"/>
      <c r="FIM998"/>
      <c r="FIN998"/>
      <c r="FIO998"/>
      <c r="FIP998"/>
      <c r="FIQ998"/>
      <c r="FIR998"/>
      <c r="FIS998"/>
      <c r="FIT998"/>
      <c r="FIU998"/>
      <c r="FIV998"/>
      <c r="FIW998"/>
      <c r="FIX998"/>
      <c r="FIY998"/>
      <c r="FIZ998"/>
      <c r="FJA998"/>
      <c r="FJB998"/>
      <c r="FJC998"/>
      <c r="FJD998"/>
      <c r="FJE998"/>
      <c r="FJF998"/>
      <c r="FJG998"/>
      <c r="FJH998"/>
      <c r="FJI998"/>
      <c r="FJJ998"/>
      <c r="FJK998"/>
      <c r="FJL998"/>
      <c r="FJM998"/>
      <c r="FJN998"/>
      <c r="FJO998"/>
      <c r="FJP998"/>
      <c r="FJQ998"/>
      <c r="FJR998"/>
      <c r="FJS998"/>
      <c r="FJT998"/>
      <c r="FJU998"/>
      <c r="FJV998"/>
      <c r="FJW998"/>
      <c r="FJX998"/>
      <c r="FJY998"/>
      <c r="FJZ998"/>
      <c r="FKA998"/>
      <c r="FKB998"/>
      <c r="FKC998"/>
      <c r="FKD998"/>
      <c r="FKE998"/>
      <c r="FKF998"/>
      <c r="FKG998"/>
      <c r="FKH998"/>
      <c r="FKI998"/>
      <c r="FKJ998"/>
      <c r="FKK998"/>
      <c r="FKL998"/>
      <c r="FKM998"/>
      <c r="FKN998"/>
      <c r="FKO998"/>
      <c r="FKP998"/>
      <c r="FKQ998"/>
      <c r="FKR998"/>
      <c r="FKS998"/>
      <c r="FKT998"/>
      <c r="FKU998"/>
      <c r="FKV998"/>
      <c r="FKW998"/>
      <c r="FKX998"/>
      <c r="FKY998"/>
      <c r="FKZ998"/>
      <c r="FLA998"/>
      <c r="FLB998"/>
      <c r="FLC998"/>
      <c r="FLD998"/>
      <c r="FLE998"/>
      <c r="FLF998"/>
      <c r="FLG998"/>
      <c r="FLH998"/>
      <c r="FLI998"/>
      <c r="FLJ998"/>
      <c r="FLK998"/>
      <c r="FLL998"/>
      <c r="FLM998"/>
      <c r="FLN998"/>
      <c r="FLO998"/>
      <c r="FLP998"/>
      <c r="FLQ998"/>
      <c r="FLR998"/>
      <c r="FLS998"/>
      <c r="FLT998"/>
      <c r="FLU998"/>
      <c r="FLV998"/>
      <c r="FLW998"/>
      <c r="FLX998"/>
      <c r="FLY998"/>
      <c r="FLZ998"/>
      <c r="FMA998"/>
      <c r="FMB998"/>
      <c r="FMC998"/>
      <c r="FMD998"/>
      <c r="FME998"/>
      <c r="FMF998"/>
      <c r="FMG998"/>
      <c r="FMH998"/>
      <c r="FMI998"/>
      <c r="FMJ998"/>
      <c r="FMK998"/>
      <c r="FML998"/>
      <c r="FMM998"/>
      <c r="FMN998"/>
      <c r="FMO998"/>
      <c r="FMP998"/>
      <c r="FMQ998"/>
      <c r="FMR998"/>
      <c r="FMS998"/>
      <c r="FMT998"/>
      <c r="FMU998"/>
      <c r="FMV998"/>
      <c r="FMW998"/>
      <c r="FMX998"/>
      <c r="FMY998"/>
      <c r="FMZ998"/>
      <c r="FNA998"/>
      <c r="FNB998"/>
      <c r="FNC998"/>
      <c r="FND998"/>
      <c r="FNE998"/>
      <c r="FNF998"/>
      <c r="FNG998"/>
      <c r="FNH998"/>
      <c r="FNI998"/>
      <c r="FNJ998"/>
      <c r="FNK998"/>
      <c r="FNL998"/>
      <c r="FNM998"/>
      <c r="FNN998"/>
      <c r="FNO998"/>
      <c r="FNP998"/>
      <c r="FNQ998"/>
      <c r="FNR998"/>
      <c r="FNS998"/>
      <c r="FNT998"/>
      <c r="FNU998"/>
      <c r="FNV998"/>
      <c r="FNW998"/>
      <c r="FNX998"/>
      <c r="FNY998"/>
      <c r="FNZ998"/>
      <c r="FOA998"/>
      <c r="FOB998"/>
      <c r="FOC998"/>
      <c r="FOD998"/>
      <c r="FOE998"/>
      <c r="FOF998"/>
      <c r="FOG998"/>
      <c r="FOH998"/>
      <c r="FOI998"/>
      <c r="FOJ998"/>
      <c r="FOK998"/>
      <c r="FOL998"/>
      <c r="FOM998"/>
      <c r="FON998"/>
      <c r="FOO998"/>
      <c r="FOP998"/>
      <c r="FOQ998"/>
      <c r="FOR998"/>
      <c r="FOS998"/>
      <c r="FOT998"/>
      <c r="FOU998"/>
      <c r="FOV998"/>
      <c r="FOW998"/>
      <c r="FOX998"/>
      <c r="FOY998"/>
      <c r="FOZ998"/>
      <c r="FPA998"/>
      <c r="FPB998"/>
      <c r="FPC998"/>
      <c r="FPD998"/>
      <c r="FPE998"/>
      <c r="FPF998"/>
      <c r="FPG998"/>
      <c r="FPH998"/>
      <c r="FPI998"/>
      <c r="FPJ998"/>
      <c r="FPK998"/>
      <c r="FPL998"/>
      <c r="FPM998"/>
      <c r="FPN998"/>
      <c r="FPO998"/>
      <c r="FPP998"/>
      <c r="FPQ998"/>
      <c r="FPR998"/>
      <c r="FPS998"/>
      <c r="FPT998"/>
      <c r="FPU998"/>
      <c r="FPV998"/>
      <c r="FPW998"/>
      <c r="FPX998"/>
      <c r="FPY998"/>
      <c r="FPZ998"/>
      <c r="FQA998"/>
      <c r="FQB998"/>
      <c r="FQC998"/>
      <c r="FQD998"/>
      <c r="FQE998"/>
      <c r="FQF998"/>
      <c r="FQG998"/>
      <c r="FQH998"/>
      <c r="FQI998"/>
      <c r="FQJ998"/>
      <c r="FQK998"/>
      <c r="FQL998"/>
      <c r="FQM998"/>
      <c r="FQN998"/>
      <c r="FQO998"/>
      <c r="FQP998"/>
      <c r="FQQ998"/>
      <c r="FQR998"/>
      <c r="FQS998"/>
      <c r="FQT998"/>
      <c r="FQU998"/>
      <c r="FQV998"/>
      <c r="FQW998"/>
      <c r="FQX998"/>
      <c r="FQY998"/>
      <c r="FQZ998"/>
      <c r="FRA998"/>
      <c r="FRB998"/>
      <c r="FRC998"/>
      <c r="FRD998"/>
      <c r="FRE998"/>
      <c r="FRF998"/>
      <c r="FRG998"/>
      <c r="FRH998"/>
      <c r="FRI998"/>
      <c r="FRJ998"/>
      <c r="FRK998"/>
      <c r="FRL998"/>
      <c r="FRM998"/>
      <c r="FRN998"/>
      <c r="FRO998"/>
      <c r="FRP998"/>
      <c r="FRQ998"/>
      <c r="FRR998"/>
      <c r="FRS998"/>
      <c r="FRT998"/>
      <c r="FRU998"/>
      <c r="FRV998"/>
      <c r="FRW998"/>
      <c r="FRX998"/>
      <c r="FRY998"/>
      <c r="FRZ998"/>
      <c r="FSA998"/>
      <c r="FSB998"/>
      <c r="FSC998"/>
      <c r="FSD998"/>
      <c r="FSE998"/>
      <c r="FSF998"/>
      <c r="FSG998"/>
      <c r="FSH998"/>
      <c r="FSI998"/>
      <c r="FSJ998"/>
      <c r="FSK998"/>
      <c r="FSL998"/>
      <c r="FSM998"/>
      <c r="FSN998"/>
      <c r="FSO998"/>
      <c r="FSP998"/>
      <c r="FSQ998"/>
      <c r="FSR998"/>
      <c r="FSS998"/>
      <c r="FST998"/>
      <c r="FSU998"/>
      <c r="FSV998"/>
      <c r="FSW998"/>
      <c r="FSX998"/>
      <c r="FSY998"/>
      <c r="FSZ998"/>
      <c r="FTA998"/>
      <c r="FTB998"/>
      <c r="FTC998"/>
      <c r="FTD998"/>
      <c r="FTE998"/>
      <c r="FTF998"/>
      <c r="FTG998"/>
      <c r="FTH998"/>
      <c r="FTI998"/>
      <c r="FTJ998"/>
      <c r="FTK998"/>
      <c r="FTL998"/>
      <c r="FTM998"/>
      <c r="FTN998"/>
      <c r="FTO998"/>
      <c r="FTP998"/>
      <c r="FTQ998"/>
      <c r="FTR998"/>
      <c r="FTS998"/>
      <c r="FTT998"/>
      <c r="FTU998"/>
      <c r="FTV998"/>
      <c r="FTW998"/>
      <c r="FTX998"/>
      <c r="FTY998"/>
      <c r="FTZ998"/>
      <c r="FUA998"/>
      <c r="FUB998"/>
      <c r="FUC998"/>
      <c r="FUD998"/>
      <c r="FUE998"/>
      <c r="FUF998"/>
      <c r="FUG998"/>
      <c r="FUH998"/>
      <c r="FUI998"/>
      <c r="FUJ998"/>
      <c r="FUK998"/>
      <c r="FUL998"/>
      <c r="FUM998"/>
      <c r="FUN998"/>
      <c r="FUO998"/>
      <c r="FUP998"/>
      <c r="FUQ998"/>
      <c r="FUR998"/>
      <c r="FUS998"/>
      <c r="FUT998"/>
      <c r="FUU998"/>
      <c r="FUV998"/>
      <c r="FUW998"/>
      <c r="FUX998"/>
      <c r="FUY998"/>
      <c r="FUZ998"/>
      <c r="FVA998"/>
      <c r="FVB998"/>
      <c r="FVC998"/>
      <c r="FVD998"/>
      <c r="FVE998"/>
      <c r="FVF998"/>
      <c r="FVG998"/>
      <c r="FVH998"/>
      <c r="FVI998"/>
      <c r="FVJ998"/>
      <c r="FVK998"/>
      <c r="FVL998"/>
      <c r="FVM998"/>
      <c r="FVN998"/>
      <c r="FVO998"/>
      <c r="FVP998"/>
      <c r="FVQ998"/>
      <c r="FVR998"/>
      <c r="FVS998"/>
      <c r="FVT998"/>
      <c r="FVU998"/>
      <c r="FVV998"/>
      <c r="FVW998"/>
      <c r="FVX998"/>
      <c r="FVY998"/>
      <c r="FVZ998"/>
      <c r="FWA998"/>
      <c r="FWB998"/>
      <c r="FWC998"/>
      <c r="FWD998"/>
      <c r="FWE998"/>
      <c r="FWF998"/>
      <c r="FWG998"/>
      <c r="FWH998"/>
      <c r="FWI998"/>
      <c r="FWJ998"/>
      <c r="FWK998"/>
      <c r="FWL998"/>
      <c r="FWM998"/>
      <c r="FWN998"/>
      <c r="FWO998"/>
      <c r="FWP998"/>
      <c r="FWQ998"/>
      <c r="FWR998"/>
      <c r="FWS998"/>
      <c r="FWT998"/>
      <c r="FWU998"/>
      <c r="FWV998"/>
      <c r="FWW998"/>
      <c r="FWX998"/>
      <c r="FWY998"/>
      <c r="FWZ998"/>
      <c r="FXA998"/>
      <c r="FXB998"/>
      <c r="FXC998"/>
      <c r="FXD998"/>
      <c r="FXE998"/>
      <c r="FXF998"/>
      <c r="FXG998"/>
      <c r="FXH998"/>
      <c r="FXI998"/>
      <c r="FXJ998"/>
      <c r="FXK998"/>
      <c r="FXL998"/>
      <c r="FXM998"/>
      <c r="FXN998"/>
      <c r="FXO998"/>
      <c r="FXP998"/>
      <c r="FXQ998"/>
      <c r="FXR998"/>
      <c r="FXS998"/>
      <c r="FXT998"/>
      <c r="FXU998"/>
      <c r="FXV998"/>
      <c r="FXW998"/>
      <c r="FXX998"/>
      <c r="FXY998"/>
      <c r="FXZ998"/>
      <c r="FYA998"/>
      <c r="FYB998"/>
      <c r="FYC998"/>
      <c r="FYD998"/>
      <c r="FYE998"/>
      <c r="FYF998"/>
      <c r="FYG998"/>
      <c r="FYH998"/>
      <c r="FYI998"/>
      <c r="FYJ998"/>
      <c r="FYK998"/>
      <c r="FYL998"/>
      <c r="FYM998"/>
      <c r="FYN998"/>
      <c r="FYO998"/>
      <c r="FYP998"/>
      <c r="FYQ998"/>
      <c r="FYR998"/>
      <c r="FYS998"/>
      <c r="FYT998"/>
      <c r="FYU998"/>
      <c r="FYV998"/>
      <c r="FYW998"/>
      <c r="FYX998"/>
      <c r="FYY998"/>
      <c r="FYZ998"/>
      <c r="FZA998"/>
      <c r="FZB998"/>
      <c r="FZC998"/>
      <c r="FZD998"/>
      <c r="FZE998"/>
      <c r="FZF998"/>
      <c r="FZG998"/>
      <c r="FZH998"/>
      <c r="FZI998"/>
      <c r="FZJ998"/>
      <c r="FZK998"/>
      <c r="FZL998"/>
      <c r="FZM998"/>
      <c r="FZN998"/>
      <c r="FZO998"/>
      <c r="FZP998"/>
      <c r="FZQ998"/>
      <c r="FZR998"/>
      <c r="FZS998"/>
      <c r="FZT998"/>
      <c r="FZU998"/>
      <c r="FZV998"/>
      <c r="FZW998"/>
      <c r="FZX998"/>
      <c r="FZY998"/>
      <c r="FZZ998"/>
      <c r="GAA998"/>
      <c r="GAB998"/>
      <c r="GAC998"/>
      <c r="GAD998"/>
      <c r="GAE998"/>
      <c r="GAF998"/>
      <c r="GAG998"/>
      <c r="GAH998"/>
      <c r="GAI998"/>
      <c r="GAJ998"/>
      <c r="GAK998"/>
      <c r="GAL998"/>
      <c r="GAM998"/>
      <c r="GAN998"/>
      <c r="GAO998"/>
      <c r="GAP998"/>
      <c r="GAQ998"/>
      <c r="GAR998"/>
      <c r="GAS998"/>
      <c r="GAT998"/>
      <c r="GAU998"/>
      <c r="GAV998"/>
      <c r="GAW998"/>
      <c r="GAX998"/>
      <c r="GAY998"/>
      <c r="GAZ998"/>
      <c r="GBA998"/>
      <c r="GBB998"/>
      <c r="GBC998"/>
      <c r="GBD998"/>
      <c r="GBE998"/>
      <c r="GBF998"/>
      <c r="GBG998"/>
      <c r="GBH998"/>
      <c r="GBI998"/>
      <c r="GBJ998"/>
      <c r="GBK998"/>
      <c r="GBL998"/>
      <c r="GBM998"/>
      <c r="GBN998"/>
      <c r="GBO998"/>
      <c r="GBP998"/>
      <c r="GBQ998"/>
      <c r="GBR998"/>
      <c r="GBS998"/>
      <c r="GBT998"/>
      <c r="GBU998"/>
      <c r="GBV998"/>
      <c r="GBW998"/>
      <c r="GBX998"/>
      <c r="GBY998"/>
      <c r="GBZ998"/>
      <c r="GCA998"/>
      <c r="GCB998"/>
      <c r="GCC998"/>
      <c r="GCD998"/>
      <c r="GCE998"/>
      <c r="GCF998"/>
      <c r="GCG998"/>
      <c r="GCH998"/>
      <c r="GCI998"/>
      <c r="GCJ998"/>
      <c r="GCK998"/>
      <c r="GCL998"/>
      <c r="GCM998"/>
      <c r="GCN998"/>
      <c r="GCO998"/>
      <c r="GCP998"/>
      <c r="GCQ998"/>
      <c r="GCR998"/>
      <c r="GCS998"/>
      <c r="GCT998"/>
      <c r="GCU998"/>
      <c r="GCV998"/>
      <c r="GCW998"/>
      <c r="GCX998"/>
      <c r="GCY998"/>
      <c r="GCZ998"/>
      <c r="GDA998"/>
      <c r="GDB998"/>
      <c r="GDC998"/>
      <c r="GDD998"/>
      <c r="GDE998"/>
      <c r="GDF998"/>
      <c r="GDG998"/>
      <c r="GDH998"/>
      <c r="GDI998"/>
      <c r="GDJ998"/>
      <c r="GDK998"/>
      <c r="GDL998"/>
      <c r="GDM998"/>
      <c r="GDN998"/>
      <c r="GDO998"/>
      <c r="GDP998"/>
      <c r="GDQ998"/>
      <c r="GDR998"/>
      <c r="GDS998"/>
      <c r="GDT998"/>
      <c r="GDU998"/>
      <c r="GDV998"/>
      <c r="GDW998"/>
      <c r="GDX998"/>
      <c r="GDY998"/>
      <c r="GDZ998"/>
      <c r="GEA998"/>
      <c r="GEB998"/>
      <c r="GEC998"/>
      <c r="GED998"/>
      <c r="GEE998"/>
      <c r="GEF998"/>
      <c r="GEG998"/>
      <c r="GEH998"/>
      <c r="GEI998"/>
      <c r="GEJ998"/>
      <c r="GEK998"/>
      <c r="GEL998"/>
      <c r="GEM998"/>
      <c r="GEN998"/>
      <c r="GEO998"/>
      <c r="GEP998"/>
      <c r="GEQ998"/>
      <c r="GER998"/>
      <c r="GES998"/>
      <c r="GET998"/>
      <c r="GEU998"/>
      <c r="GEV998"/>
      <c r="GEW998"/>
      <c r="GEX998"/>
      <c r="GEY998"/>
      <c r="GEZ998"/>
      <c r="GFA998"/>
      <c r="GFB998"/>
      <c r="GFC998"/>
      <c r="GFD998"/>
      <c r="GFE998"/>
      <c r="GFF998"/>
      <c r="GFG998"/>
      <c r="GFH998"/>
      <c r="GFI998"/>
      <c r="GFJ998"/>
      <c r="GFK998"/>
      <c r="GFL998"/>
      <c r="GFM998"/>
      <c r="GFN998"/>
      <c r="GFO998"/>
      <c r="GFP998"/>
      <c r="GFQ998"/>
      <c r="GFR998"/>
      <c r="GFS998"/>
      <c r="GFT998"/>
      <c r="GFU998"/>
      <c r="GFV998"/>
      <c r="GFW998"/>
      <c r="GFX998"/>
      <c r="GFY998"/>
      <c r="GFZ998"/>
      <c r="GGA998"/>
      <c r="GGB998"/>
      <c r="GGC998"/>
      <c r="GGD998"/>
      <c r="GGE998"/>
      <c r="GGF998"/>
      <c r="GGG998"/>
      <c r="GGH998"/>
      <c r="GGI998"/>
      <c r="GGJ998"/>
      <c r="GGK998"/>
      <c r="GGL998"/>
      <c r="GGM998"/>
      <c r="GGN998"/>
      <c r="GGO998"/>
      <c r="GGP998"/>
      <c r="GGQ998"/>
      <c r="GGR998"/>
      <c r="GGS998"/>
      <c r="GGT998"/>
      <c r="GGU998"/>
      <c r="GGV998"/>
      <c r="GGW998"/>
      <c r="GGX998"/>
      <c r="GGY998"/>
      <c r="GGZ998"/>
      <c r="GHA998"/>
      <c r="GHB998"/>
      <c r="GHC998"/>
      <c r="GHD998"/>
      <c r="GHE998"/>
      <c r="GHF998"/>
      <c r="GHG998"/>
      <c r="GHH998"/>
      <c r="GHI998"/>
      <c r="GHJ998"/>
      <c r="GHK998"/>
      <c r="GHL998"/>
      <c r="GHM998"/>
      <c r="GHN998"/>
      <c r="GHO998"/>
      <c r="GHP998"/>
      <c r="GHQ998"/>
      <c r="GHR998"/>
      <c r="GHS998"/>
      <c r="GHT998"/>
      <c r="GHU998"/>
      <c r="GHV998"/>
      <c r="GHW998"/>
      <c r="GHX998"/>
      <c r="GHY998"/>
      <c r="GHZ998"/>
      <c r="GIA998"/>
      <c r="GIB998"/>
      <c r="GIC998"/>
      <c r="GID998"/>
      <c r="GIE998"/>
      <c r="GIF998"/>
      <c r="GIG998"/>
      <c r="GIH998"/>
      <c r="GII998"/>
      <c r="GIJ998"/>
      <c r="GIK998"/>
      <c r="GIL998"/>
      <c r="GIM998"/>
      <c r="GIN998"/>
      <c r="GIO998"/>
      <c r="GIP998"/>
      <c r="GIQ998"/>
      <c r="GIR998"/>
      <c r="GIS998"/>
      <c r="GIT998"/>
      <c r="GIU998"/>
      <c r="GIV998"/>
      <c r="GIW998"/>
      <c r="GIX998"/>
      <c r="GIY998"/>
      <c r="GIZ998"/>
      <c r="GJA998"/>
      <c r="GJB998"/>
      <c r="GJC998"/>
      <c r="GJD998"/>
      <c r="GJE998"/>
      <c r="GJF998"/>
      <c r="GJG998"/>
      <c r="GJH998"/>
      <c r="GJI998"/>
      <c r="GJJ998"/>
      <c r="GJK998"/>
      <c r="GJL998"/>
      <c r="GJM998"/>
      <c r="GJN998"/>
      <c r="GJO998"/>
      <c r="GJP998"/>
      <c r="GJQ998"/>
      <c r="GJR998"/>
      <c r="GJS998"/>
      <c r="GJT998"/>
      <c r="GJU998"/>
      <c r="GJV998"/>
      <c r="GJW998"/>
      <c r="GJX998"/>
      <c r="GJY998"/>
      <c r="GJZ998"/>
      <c r="GKA998"/>
      <c r="GKB998"/>
      <c r="GKC998"/>
      <c r="GKD998"/>
      <c r="GKE998"/>
      <c r="GKF998"/>
      <c r="GKG998"/>
      <c r="GKH998"/>
      <c r="GKI998"/>
      <c r="GKJ998"/>
      <c r="GKK998"/>
      <c r="GKL998"/>
      <c r="GKM998"/>
      <c r="GKN998"/>
      <c r="GKO998"/>
      <c r="GKP998"/>
      <c r="GKQ998"/>
      <c r="GKR998"/>
      <c r="GKS998"/>
      <c r="GKT998"/>
      <c r="GKU998"/>
      <c r="GKV998"/>
      <c r="GKW998"/>
      <c r="GKX998"/>
      <c r="GKY998"/>
      <c r="GKZ998"/>
      <c r="GLA998"/>
      <c r="GLB998"/>
      <c r="GLC998"/>
      <c r="GLD998"/>
      <c r="GLE998"/>
      <c r="GLF998"/>
      <c r="GLG998"/>
      <c r="GLH998"/>
      <c r="GLI998"/>
      <c r="GLJ998"/>
      <c r="GLK998"/>
      <c r="GLL998"/>
      <c r="GLM998"/>
      <c r="GLN998"/>
      <c r="GLO998"/>
      <c r="GLP998"/>
      <c r="GLQ998"/>
      <c r="GLR998"/>
      <c r="GLS998"/>
      <c r="GLT998"/>
      <c r="GLU998"/>
      <c r="GLV998"/>
      <c r="GLW998"/>
      <c r="GLX998"/>
      <c r="GLY998"/>
      <c r="GLZ998"/>
      <c r="GMA998"/>
      <c r="GMB998"/>
      <c r="GMC998"/>
      <c r="GMD998"/>
      <c r="GME998"/>
      <c r="GMF998"/>
      <c r="GMG998"/>
      <c r="GMH998"/>
      <c r="GMI998"/>
      <c r="GMJ998"/>
      <c r="GMK998"/>
      <c r="GML998"/>
      <c r="GMM998"/>
      <c r="GMN998"/>
      <c r="GMO998"/>
      <c r="GMP998"/>
      <c r="GMQ998"/>
      <c r="GMR998"/>
      <c r="GMS998"/>
      <c r="GMT998"/>
      <c r="GMU998"/>
      <c r="GMV998"/>
      <c r="GMW998"/>
      <c r="GMX998"/>
      <c r="GMY998"/>
      <c r="GMZ998"/>
      <c r="GNA998"/>
      <c r="GNB998"/>
      <c r="GNC998"/>
      <c r="GND998"/>
      <c r="GNE998"/>
      <c r="GNF998"/>
      <c r="GNG998"/>
      <c r="GNH998"/>
      <c r="GNI998"/>
      <c r="GNJ998"/>
      <c r="GNK998"/>
      <c r="GNL998"/>
      <c r="GNM998"/>
      <c r="GNN998"/>
      <c r="GNO998"/>
      <c r="GNP998"/>
      <c r="GNQ998"/>
      <c r="GNR998"/>
      <c r="GNS998"/>
      <c r="GNT998"/>
      <c r="GNU998"/>
      <c r="GNV998"/>
      <c r="GNW998"/>
      <c r="GNX998"/>
      <c r="GNY998"/>
      <c r="GNZ998"/>
      <c r="GOA998"/>
      <c r="GOB998"/>
      <c r="GOC998"/>
      <c r="GOD998"/>
      <c r="GOE998"/>
      <c r="GOF998"/>
      <c r="GOG998"/>
      <c r="GOH998"/>
      <c r="GOI998"/>
      <c r="GOJ998"/>
      <c r="GOK998"/>
      <c r="GOL998"/>
      <c r="GOM998"/>
      <c r="GON998"/>
      <c r="GOO998"/>
      <c r="GOP998"/>
      <c r="GOQ998"/>
      <c r="GOR998"/>
      <c r="GOS998"/>
      <c r="GOT998"/>
      <c r="GOU998"/>
      <c r="GOV998"/>
      <c r="GOW998"/>
      <c r="GOX998"/>
      <c r="GOY998"/>
      <c r="GOZ998"/>
      <c r="GPA998"/>
      <c r="GPB998"/>
      <c r="GPC998"/>
      <c r="GPD998"/>
      <c r="GPE998"/>
      <c r="GPF998"/>
      <c r="GPG998"/>
      <c r="GPH998"/>
      <c r="GPI998"/>
      <c r="GPJ998"/>
      <c r="GPK998"/>
      <c r="GPL998"/>
      <c r="GPM998"/>
      <c r="GPN998"/>
      <c r="GPO998"/>
      <c r="GPP998"/>
      <c r="GPQ998"/>
      <c r="GPR998"/>
      <c r="GPS998"/>
      <c r="GPT998"/>
      <c r="GPU998"/>
      <c r="GPV998"/>
      <c r="GPW998"/>
      <c r="GPX998"/>
      <c r="GPY998"/>
      <c r="GPZ998"/>
      <c r="GQA998"/>
      <c r="GQB998"/>
      <c r="GQC998"/>
      <c r="GQD998"/>
      <c r="GQE998"/>
      <c r="GQF998"/>
      <c r="GQG998"/>
      <c r="GQH998"/>
      <c r="GQI998"/>
      <c r="GQJ998"/>
      <c r="GQK998"/>
      <c r="GQL998"/>
      <c r="GQM998"/>
      <c r="GQN998"/>
      <c r="GQO998"/>
      <c r="GQP998"/>
      <c r="GQQ998"/>
      <c r="GQR998"/>
      <c r="GQS998"/>
      <c r="GQT998"/>
      <c r="GQU998"/>
      <c r="GQV998"/>
      <c r="GQW998"/>
      <c r="GQX998"/>
      <c r="GQY998"/>
      <c r="GQZ998"/>
      <c r="GRA998"/>
      <c r="GRB998"/>
      <c r="GRC998"/>
      <c r="GRD998"/>
      <c r="GRE998"/>
      <c r="GRF998"/>
      <c r="GRG998"/>
      <c r="GRH998"/>
      <c r="GRI998"/>
      <c r="GRJ998"/>
      <c r="GRK998"/>
      <c r="GRL998"/>
      <c r="GRM998"/>
      <c r="GRN998"/>
      <c r="GRO998"/>
      <c r="GRP998"/>
      <c r="GRQ998"/>
      <c r="GRR998"/>
      <c r="GRS998"/>
      <c r="GRT998"/>
      <c r="GRU998"/>
      <c r="GRV998"/>
      <c r="GRW998"/>
      <c r="GRX998"/>
      <c r="GRY998"/>
      <c r="GRZ998"/>
      <c r="GSA998"/>
      <c r="GSB998"/>
      <c r="GSC998"/>
      <c r="GSD998"/>
      <c r="GSE998"/>
      <c r="GSF998"/>
      <c r="GSG998"/>
      <c r="GSH998"/>
      <c r="GSI998"/>
      <c r="GSJ998"/>
      <c r="GSK998"/>
      <c r="GSL998"/>
      <c r="GSM998"/>
      <c r="GSN998"/>
      <c r="GSO998"/>
      <c r="GSP998"/>
      <c r="GSQ998"/>
      <c r="GSR998"/>
      <c r="GSS998"/>
      <c r="GST998"/>
      <c r="GSU998"/>
      <c r="GSV998"/>
      <c r="GSW998"/>
      <c r="GSX998"/>
      <c r="GSY998"/>
      <c r="GSZ998"/>
      <c r="GTA998"/>
      <c r="GTB998"/>
      <c r="GTC998"/>
      <c r="GTD998"/>
      <c r="GTE998"/>
      <c r="GTF998"/>
      <c r="GTG998"/>
      <c r="GTH998"/>
      <c r="GTI998"/>
      <c r="GTJ998"/>
      <c r="GTK998"/>
      <c r="GTL998"/>
      <c r="GTM998"/>
      <c r="GTN998"/>
      <c r="GTO998"/>
      <c r="GTP998"/>
      <c r="GTQ998"/>
      <c r="GTR998"/>
      <c r="GTS998"/>
      <c r="GTT998"/>
      <c r="GTU998"/>
      <c r="GTV998"/>
      <c r="GTW998"/>
      <c r="GTX998"/>
      <c r="GTY998"/>
      <c r="GTZ998"/>
      <c r="GUA998"/>
      <c r="GUB998"/>
      <c r="GUC998"/>
      <c r="GUD998"/>
      <c r="GUE998"/>
      <c r="GUF998"/>
      <c r="GUG998"/>
      <c r="GUH998"/>
      <c r="GUI998"/>
      <c r="GUJ998"/>
      <c r="GUK998"/>
      <c r="GUL998"/>
      <c r="GUM998"/>
      <c r="GUN998"/>
      <c r="GUO998"/>
      <c r="GUP998"/>
      <c r="GUQ998"/>
      <c r="GUR998"/>
      <c r="GUS998"/>
      <c r="GUT998"/>
      <c r="GUU998"/>
      <c r="GUV998"/>
      <c r="GUW998"/>
      <c r="GUX998"/>
      <c r="GUY998"/>
      <c r="GUZ998"/>
      <c r="GVA998"/>
      <c r="GVB998"/>
      <c r="GVC998"/>
      <c r="GVD998"/>
      <c r="GVE998"/>
      <c r="GVF998"/>
      <c r="GVG998"/>
      <c r="GVH998"/>
      <c r="GVI998"/>
      <c r="GVJ998"/>
      <c r="GVK998"/>
      <c r="GVL998"/>
      <c r="GVM998"/>
      <c r="GVN998"/>
      <c r="GVO998"/>
      <c r="GVP998"/>
      <c r="GVQ998"/>
      <c r="GVR998"/>
      <c r="GVS998"/>
      <c r="GVT998"/>
      <c r="GVU998"/>
      <c r="GVV998"/>
      <c r="GVW998"/>
      <c r="GVX998"/>
      <c r="GVY998"/>
      <c r="GVZ998"/>
      <c r="GWA998"/>
      <c r="GWB998"/>
      <c r="GWC998"/>
      <c r="GWD998"/>
      <c r="GWE998"/>
      <c r="GWF998"/>
      <c r="GWG998"/>
      <c r="GWH998"/>
      <c r="GWI998"/>
      <c r="GWJ998"/>
      <c r="GWK998"/>
      <c r="GWL998"/>
      <c r="GWM998"/>
      <c r="GWN998"/>
      <c r="GWO998"/>
      <c r="GWP998"/>
      <c r="GWQ998"/>
      <c r="GWR998"/>
      <c r="GWS998"/>
      <c r="GWT998"/>
      <c r="GWU998"/>
      <c r="GWV998"/>
      <c r="GWW998"/>
      <c r="GWX998"/>
      <c r="GWY998"/>
      <c r="GWZ998"/>
      <c r="GXA998"/>
      <c r="GXB998"/>
      <c r="GXC998"/>
      <c r="GXD998"/>
      <c r="GXE998"/>
      <c r="GXF998"/>
      <c r="GXG998"/>
      <c r="GXH998"/>
      <c r="GXI998"/>
      <c r="GXJ998"/>
      <c r="GXK998"/>
      <c r="GXL998"/>
      <c r="GXM998"/>
      <c r="GXN998"/>
      <c r="GXO998"/>
      <c r="GXP998"/>
      <c r="GXQ998"/>
      <c r="GXR998"/>
      <c r="GXS998"/>
      <c r="GXT998"/>
      <c r="GXU998"/>
      <c r="GXV998"/>
      <c r="GXW998"/>
      <c r="GXX998"/>
      <c r="GXY998"/>
      <c r="GXZ998"/>
      <c r="GYA998"/>
      <c r="GYB998"/>
      <c r="GYC998"/>
      <c r="GYD998"/>
      <c r="GYE998"/>
      <c r="GYF998"/>
      <c r="GYG998"/>
      <c r="GYH998"/>
      <c r="GYI998"/>
      <c r="GYJ998"/>
      <c r="GYK998"/>
      <c r="GYL998"/>
      <c r="GYM998"/>
      <c r="GYN998"/>
      <c r="GYO998"/>
      <c r="GYP998"/>
      <c r="GYQ998"/>
      <c r="GYR998"/>
      <c r="GYS998"/>
      <c r="GYT998"/>
      <c r="GYU998"/>
      <c r="GYV998"/>
      <c r="GYW998"/>
      <c r="GYX998"/>
      <c r="GYY998"/>
      <c r="GYZ998"/>
      <c r="GZA998"/>
      <c r="GZB998"/>
      <c r="GZC998"/>
      <c r="GZD998"/>
      <c r="GZE998"/>
      <c r="GZF998"/>
      <c r="GZG998"/>
      <c r="GZH998"/>
      <c r="GZI998"/>
      <c r="GZJ998"/>
      <c r="GZK998"/>
      <c r="GZL998"/>
      <c r="GZM998"/>
      <c r="GZN998"/>
      <c r="GZO998"/>
      <c r="GZP998"/>
      <c r="GZQ998"/>
      <c r="GZR998"/>
      <c r="GZS998"/>
      <c r="GZT998"/>
      <c r="GZU998"/>
      <c r="GZV998"/>
      <c r="GZW998"/>
      <c r="GZX998"/>
      <c r="GZY998"/>
      <c r="GZZ998"/>
      <c r="HAA998"/>
      <c r="HAB998"/>
      <c r="HAC998"/>
      <c r="HAD998"/>
      <c r="HAE998"/>
      <c r="HAF998"/>
      <c r="HAG998"/>
      <c r="HAH998"/>
      <c r="HAI998"/>
      <c r="HAJ998"/>
      <c r="HAK998"/>
      <c r="HAL998"/>
      <c r="HAM998"/>
      <c r="HAN998"/>
      <c r="HAO998"/>
      <c r="HAP998"/>
      <c r="HAQ998"/>
      <c r="HAR998"/>
      <c r="HAS998"/>
      <c r="HAT998"/>
      <c r="HAU998"/>
      <c r="HAV998"/>
      <c r="HAW998"/>
      <c r="HAX998"/>
      <c r="HAY998"/>
      <c r="HAZ998"/>
      <c r="HBA998"/>
      <c r="HBB998"/>
      <c r="HBC998"/>
      <c r="HBD998"/>
      <c r="HBE998"/>
      <c r="HBF998"/>
      <c r="HBG998"/>
      <c r="HBH998"/>
      <c r="HBI998"/>
      <c r="HBJ998"/>
      <c r="HBK998"/>
      <c r="HBL998"/>
      <c r="HBM998"/>
      <c r="HBN998"/>
      <c r="HBO998"/>
      <c r="HBP998"/>
      <c r="HBQ998"/>
      <c r="HBR998"/>
      <c r="HBS998"/>
      <c r="HBT998"/>
      <c r="HBU998"/>
      <c r="HBV998"/>
      <c r="HBW998"/>
      <c r="HBX998"/>
      <c r="HBY998"/>
      <c r="HBZ998"/>
      <c r="HCA998"/>
      <c r="HCB998"/>
      <c r="HCC998"/>
      <c r="HCD998"/>
      <c r="HCE998"/>
      <c r="HCF998"/>
      <c r="HCG998"/>
      <c r="HCH998"/>
      <c r="HCI998"/>
      <c r="HCJ998"/>
      <c r="HCK998"/>
      <c r="HCL998"/>
      <c r="HCM998"/>
      <c r="HCN998"/>
      <c r="HCO998"/>
      <c r="HCP998"/>
      <c r="HCQ998"/>
      <c r="HCR998"/>
      <c r="HCS998"/>
      <c r="HCT998"/>
      <c r="HCU998"/>
      <c r="HCV998"/>
      <c r="HCW998"/>
      <c r="HCX998"/>
      <c r="HCY998"/>
      <c r="HCZ998"/>
      <c r="HDA998"/>
      <c r="HDB998"/>
      <c r="HDC998"/>
      <c r="HDD998"/>
      <c r="HDE998"/>
      <c r="HDF998"/>
      <c r="HDG998"/>
      <c r="HDH998"/>
      <c r="HDI998"/>
      <c r="HDJ998"/>
      <c r="HDK998"/>
      <c r="HDL998"/>
      <c r="HDM998"/>
      <c r="HDN998"/>
      <c r="HDO998"/>
      <c r="HDP998"/>
      <c r="HDQ998"/>
      <c r="HDR998"/>
      <c r="HDS998"/>
      <c r="HDT998"/>
      <c r="HDU998"/>
      <c r="HDV998"/>
      <c r="HDW998"/>
      <c r="HDX998"/>
      <c r="HDY998"/>
      <c r="HDZ998"/>
      <c r="HEA998"/>
      <c r="HEB998"/>
      <c r="HEC998"/>
      <c r="HED998"/>
      <c r="HEE998"/>
      <c r="HEF998"/>
      <c r="HEG998"/>
      <c r="HEH998"/>
      <c r="HEI998"/>
      <c r="HEJ998"/>
      <c r="HEK998"/>
      <c r="HEL998"/>
      <c r="HEM998"/>
      <c r="HEN998"/>
      <c r="HEO998"/>
      <c r="HEP998"/>
      <c r="HEQ998"/>
      <c r="HER998"/>
      <c r="HES998"/>
      <c r="HET998"/>
      <c r="HEU998"/>
      <c r="HEV998"/>
      <c r="HEW998"/>
      <c r="HEX998"/>
      <c r="HEY998"/>
      <c r="HEZ998"/>
      <c r="HFA998"/>
      <c r="HFB998"/>
      <c r="HFC998"/>
      <c r="HFD998"/>
      <c r="HFE998"/>
      <c r="HFF998"/>
      <c r="HFG998"/>
      <c r="HFH998"/>
      <c r="HFI998"/>
      <c r="HFJ998"/>
      <c r="HFK998"/>
      <c r="HFL998"/>
      <c r="HFM998"/>
      <c r="HFN998"/>
      <c r="HFO998"/>
      <c r="HFP998"/>
      <c r="HFQ998"/>
      <c r="HFR998"/>
      <c r="HFS998"/>
      <c r="HFT998"/>
      <c r="HFU998"/>
      <c r="HFV998"/>
      <c r="HFW998"/>
      <c r="HFX998"/>
      <c r="HFY998"/>
      <c r="HFZ998"/>
      <c r="HGA998"/>
      <c r="HGB998"/>
      <c r="HGC998"/>
      <c r="HGD998"/>
      <c r="HGE998"/>
      <c r="HGF998"/>
      <c r="HGG998"/>
      <c r="HGH998"/>
      <c r="HGI998"/>
      <c r="HGJ998"/>
      <c r="HGK998"/>
      <c r="HGL998"/>
      <c r="HGM998"/>
      <c r="HGN998"/>
      <c r="HGO998"/>
      <c r="HGP998"/>
      <c r="HGQ998"/>
      <c r="HGR998"/>
      <c r="HGS998"/>
      <c r="HGT998"/>
      <c r="HGU998"/>
      <c r="HGV998"/>
      <c r="HGW998"/>
      <c r="HGX998"/>
      <c r="HGY998"/>
      <c r="HGZ998"/>
      <c r="HHA998"/>
      <c r="HHB998"/>
      <c r="HHC998"/>
      <c r="HHD998"/>
      <c r="HHE998"/>
      <c r="HHF998"/>
      <c r="HHG998"/>
      <c r="HHH998"/>
      <c r="HHI998"/>
      <c r="HHJ998"/>
      <c r="HHK998"/>
      <c r="HHL998"/>
      <c r="HHM998"/>
      <c r="HHN998"/>
      <c r="HHO998"/>
      <c r="HHP998"/>
      <c r="HHQ998"/>
      <c r="HHR998"/>
      <c r="HHS998"/>
      <c r="HHT998"/>
      <c r="HHU998"/>
      <c r="HHV998"/>
      <c r="HHW998"/>
      <c r="HHX998"/>
      <c r="HHY998"/>
      <c r="HHZ998"/>
      <c r="HIA998"/>
      <c r="HIB998"/>
      <c r="HIC998"/>
      <c r="HID998"/>
      <c r="HIE998"/>
      <c r="HIF998"/>
      <c r="HIG998"/>
      <c r="HIH998"/>
      <c r="HII998"/>
      <c r="HIJ998"/>
      <c r="HIK998"/>
      <c r="HIL998"/>
      <c r="HIM998"/>
      <c r="HIN998"/>
      <c r="HIO998"/>
      <c r="HIP998"/>
      <c r="HIQ998"/>
      <c r="HIR998"/>
      <c r="HIS998"/>
      <c r="HIT998"/>
      <c r="HIU998"/>
      <c r="HIV998"/>
      <c r="HIW998"/>
      <c r="HIX998"/>
      <c r="HIY998"/>
      <c r="HIZ998"/>
      <c r="HJA998"/>
      <c r="HJB998"/>
      <c r="HJC998"/>
      <c r="HJD998"/>
      <c r="HJE998"/>
      <c r="HJF998"/>
      <c r="HJG998"/>
      <c r="HJH998"/>
      <c r="HJI998"/>
      <c r="HJJ998"/>
      <c r="HJK998"/>
      <c r="HJL998"/>
      <c r="HJM998"/>
      <c r="HJN998"/>
      <c r="HJO998"/>
      <c r="HJP998"/>
      <c r="HJQ998"/>
      <c r="HJR998"/>
      <c r="HJS998"/>
      <c r="HJT998"/>
      <c r="HJU998"/>
      <c r="HJV998"/>
      <c r="HJW998"/>
      <c r="HJX998"/>
      <c r="HJY998"/>
      <c r="HJZ998"/>
      <c r="HKA998"/>
      <c r="HKB998"/>
      <c r="HKC998"/>
      <c r="HKD998"/>
      <c r="HKE998"/>
      <c r="HKF998"/>
      <c r="HKG998"/>
      <c r="HKH998"/>
      <c r="HKI998"/>
      <c r="HKJ998"/>
      <c r="HKK998"/>
      <c r="HKL998"/>
      <c r="HKM998"/>
      <c r="HKN998"/>
      <c r="HKO998"/>
      <c r="HKP998"/>
      <c r="HKQ998"/>
      <c r="HKR998"/>
      <c r="HKS998"/>
      <c r="HKT998"/>
      <c r="HKU998"/>
      <c r="HKV998"/>
      <c r="HKW998"/>
      <c r="HKX998"/>
      <c r="HKY998"/>
      <c r="HKZ998"/>
      <c r="HLA998"/>
      <c r="HLB998"/>
      <c r="HLC998"/>
      <c r="HLD998"/>
      <c r="HLE998"/>
      <c r="HLF998"/>
      <c r="HLG998"/>
      <c r="HLH998"/>
      <c r="HLI998"/>
      <c r="HLJ998"/>
      <c r="HLK998"/>
      <c r="HLL998"/>
      <c r="HLM998"/>
      <c r="HLN998"/>
      <c r="HLO998"/>
      <c r="HLP998"/>
      <c r="HLQ998"/>
      <c r="HLR998"/>
      <c r="HLS998"/>
      <c r="HLT998"/>
      <c r="HLU998"/>
      <c r="HLV998"/>
      <c r="HLW998"/>
      <c r="HLX998"/>
      <c r="HLY998"/>
      <c r="HLZ998"/>
      <c r="HMA998"/>
      <c r="HMB998"/>
      <c r="HMC998"/>
      <c r="HMD998"/>
      <c r="HME998"/>
      <c r="HMF998"/>
      <c r="HMG998"/>
      <c r="HMH998"/>
      <c r="HMI998"/>
      <c r="HMJ998"/>
      <c r="HMK998"/>
      <c r="HML998"/>
      <c r="HMM998"/>
      <c r="HMN998"/>
      <c r="HMO998"/>
      <c r="HMP998"/>
      <c r="HMQ998"/>
      <c r="HMR998"/>
      <c r="HMS998"/>
      <c r="HMT998"/>
      <c r="HMU998"/>
      <c r="HMV998"/>
      <c r="HMW998"/>
      <c r="HMX998"/>
      <c r="HMY998"/>
      <c r="HMZ998"/>
      <c r="HNA998"/>
      <c r="HNB998"/>
      <c r="HNC998"/>
      <c r="HND998"/>
      <c r="HNE998"/>
      <c r="HNF998"/>
      <c r="HNG998"/>
      <c r="HNH998"/>
      <c r="HNI998"/>
      <c r="HNJ998"/>
      <c r="HNK998"/>
      <c r="HNL998"/>
      <c r="HNM998"/>
      <c r="HNN998"/>
      <c r="HNO998"/>
      <c r="HNP998"/>
      <c r="HNQ998"/>
      <c r="HNR998"/>
      <c r="HNS998"/>
      <c r="HNT998"/>
      <c r="HNU998"/>
      <c r="HNV998"/>
      <c r="HNW998"/>
      <c r="HNX998"/>
      <c r="HNY998"/>
      <c r="HNZ998"/>
      <c r="HOA998"/>
      <c r="HOB998"/>
      <c r="HOC998"/>
      <c r="HOD998"/>
      <c r="HOE998"/>
      <c r="HOF998"/>
      <c r="HOG998"/>
      <c r="HOH998"/>
      <c r="HOI998"/>
      <c r="HOJ998"/>
      <c r="HOK998"/>
      <c r="HOL998"/>
      <c r="HOM998"/>
      <c r="HON998"/>
      <c r="HOO998"/>
      <c r="HOP998"/>
      <c r="HOQ998"/>
      <c r="HOR998"/>
      <c r="HOS998"/>
      <c r="HOT998"/>
      <c r="HOU998"/>
      <c r="HOV998"/>
      <c r="HOW998"/>
      <c r="HOX998"/>
      <c r="HOY998"/>
      <c r="HOZ998"/>
      <c r="HPA998"/>
      <c r="HPB998"/>
      <c r="HPC998"/>
      <c r="HPD998"/>
      <c r="HPE998"/>
      <c r="HPF998"/>
      <c r="HPG998"/>
      <c r="HPH998"/>
      <c r="HPI998"/>
      <c r="HPJ998"/>
      <c r="HPK998"/>
      <c r="HPL998"/>
      <c r="HPM998"/>
      <c r="HPN998"/>
      <c r="HPO998"/>
      <c r="HPP998"/>
      <c r="HPQ998"/>
      <c r="HPR998"/>
      <c r="HPS998"/>
      <c r="HPT998"/>
      <c r="HPU998"/>
      <c r="HPV998"/>
      <c r="HPW998"/>
      <c r="HPX998"/>
      <c r="HPY998"/>
      <c r="HPZ998"/>
      <c r="HQA998"/>
      <c r="HQB998"/>
      <c r="HQC998"/>
      <c r="HQD998"/>
      <c r="HQE998"/>
      <c r="HQF998"/>
      <c r="HQG998"/>
      <c r="HQH998"/>
      <c r="HQI998"/>
      <c r="HQJ998"/>
      <c r="HQK998"/>
      <c r="HQL998"/>
      <c r="HQM998"/>
      <c r="HQN998"/>
      <c r="HQO998"/>
      <c r="HQP998"/>
      <c r="HQQ998"/>
      <c r="HQR998"/>
      <c r="HQS998"/>
      <c r="HQT998"/>
      <c r="HQU998"/>
      <c r="HQV998"/>
      <c r="HQW998"/>
      <c r="HQX998"/>
      <c r="HQY998"/>
      <c r="HQZ998"/>
      <c r="HRA998"/>
      <c r="HRB998"/>
      <c r="HRC998"/>
      <c r="HRD998"/>
      <c r="HRE998"/>
      <c r="HRF998"/>
      <c r="HRG998"/>
      <c r="HRH998"/>
      <c r="HRI998"/>
      <c r="HRJ998"/>
      <c r="HRK998"/>
      <c r="HRL998"/>
      <c r="HRM998"/>
      <c r="HRN998"/>
      <c r="HRO998"/>
      <c r="HRP998"/>
      <c r="HRQ998"/>
      <c r="HRR998"/>
      <c r="HRS998"/>
      <c r="HRT998"/>
      <c r="HRU998"/>
      <c r="HRV998"/>
      <c r="HRW998"/>
      <c r="HRX998"/>
      <c r="HRY998"/>
      <c r="HRZ998"/>
      <c r="HSA998"/>
      <c r="HSB998"/>
      <c r="HSC998"/>
      <c r="HSD998"/>
      <c r="HSE998"/>
      <c r="HSF998"/>
      <c r="HSG998"/>
      <c r="HSH998"/>
      <c r="HSI998"/>
      <c r="HSJ998"/>
      <c r="HSK998"/>
      <c r="HSL998"/>
      <c r="HSM998"/>
      <c r="HSN998"/>
      <c r="HSO998"/>
      <c r="HSP998"/>
      <c r="HSQ998"/>
      <c r="HSR998"/>
      <c r="HSS998"/>
      <c r="HST998"/>
      <c r="HSU998"/>
      <c r="HSV998"/>
      <c r="HSW998"/>
      <c r="HSX998"/>
      <c r="HSY998"/>
      <c r="HSZ998"/>
      <c r="HTA998"/>
      <c r="HTB998"/>
      <c r="HTC998"/>
      <c r="HTD998"/>
      <c r="HTE998"/>
      <c r="HTF998"/>
      <c r="HTG998"/>
      <c r="HTH998"/>
      <c r="HTI998"/>
      <c r="HTJ998"/>
      <c r="HTK998"/>
      <c r="HTL998"/>
      <c r="HTM998"/>
      <c r="HTN998"/>
      <c r="HTO998"/>
      <c r="HTP998"/>
      <c r="HTQ998"/>
      <c r="HTR998"/>
      <c r="HTS998"/>
      <c r="HTT998"/>
      <c r="HTU998"/>
      <c r="HTV998"/>
      <c r="HTW998"/>
      <c r="HTX998"/>
      <c r="HTY998"/>
      <c r="HTZ998"/>
      <c r="HUA998"/>
      <c r="HUB998"/>
      <c r="HUC998"/>
      <c r="HUD998"/>
      <c r="HUE998"/>
      <c r="HUF998"/>
      <c r="HUG998"/>
      <c r="HUH998"/>
      <c r="HUI998"/>
      <c r="HUJ998"/>
      <c r="HUK998"/>
      <c r="HUL998"/>
      <c r="HUM998"/>
      <c r="HUN998"/>
      <c r="HUO998"/>
      <c r="HUP998"/>
      <c r="HUQ998"/>
      <c r="HUR998"/>
      <c r="HUS998"/>
      <c r="HUT998"/>
      <c r="HUU998"/>
      <c r="HUV998"/>
      <c r="HUW998"/>
      <c r="HUX998"/>
      <c r="HUY998"/>
      <c r="HUZ998"/>
      <c r="HVA998"/>
      <c r="HVB998"/>
      <c r="HVC998"/>
      <c r="HVD998"/>
      <c r="HVE998"/>
      <c r="HVF998"/>
      <c r="HVG998"/>
      <c r="HVH998"/>
      <c r="HVI998"/>
      <c r="HVJ998"/>
      <c r="HVK998"/>
      <c r="HVL998"/>
      <c r="HVM998"/>
      <c r="HVN998"/>
      <c r="HVO998"/>
      <c r="HVP998"/>
      <c r="HVQ998"/>
      <c r="HVR998"/>
      <c r="HVS998"/>
      <c r="HVT998"/>
      <c r="HVU998"/>
      <c r="HVV998"/>
      <c r="HVW998"/>
      <c r="HVX998"/>
      <c r="HVY998"/>
      <c r="HVZ998"/>
      <c r="HWA998"/>
      <c r="HWB998"/>
      <c r="HWC998"/>
      <c r="HWD998"/>
      <c r="HWE998"/>
      <c r="HWF998"/>
      <c r="HWG998"/>
      <c r="HWH998"/>
      <c r="HWI998"/>
      <c r="HWJ998"/>
      <c r="HWK998"/>
      <c r="HWL998"/>
      <c r="HWM998"/>
      <c r="HWN998"/>
      <c r="HWO998"/>
      <c r="HWP998"/>
      <c r="HWQ998"/>
      <c r="HWR998"/>
      <c r="HWS998"/>
      <c r="HWT998"/>
      <c r="HWU998"/>
      <c r="HWV998"/>
      <c r="HWW998"/>
      <c r="HWX998"/>
      <c r="HWY998"/>
      <c r="HWZ998"/>
      <c r="HXA998"/>
      <c r="HXB998"/>
      <c r="HXC998"/>
      <c r="HXD998"/>
      <c r="HXE998"/>
      <c r="HXF998"/>
      <c r="HXG998"/>
      <c r="HXH998"/>
      <c r="HXI998"/>
      <c r="HXJ998"/>
      <c r="HXK998"/>
      <c r="HXL998"/>
      <c r="HXM998"/>
      <c r="HXN998"/>
      <c r="HXO998"/>
      <c r="HXP998"/>
      <c r="HXQ998"/>
      <c r="HXR998"/>
      <c r="HXS998"/>
      <c r="HXT998"/>
      <c r="HXU998"/>
      <c r="HXV998"/>
      <c r="HXW998"/>
      <c r="HXX998"/>
      <c r="HXY998"/>
      <c r="HXZ998"/>
      <c r="HYA998"/>
      <c r="HYB998"/>
      <c r="HYC998"/>
      <c r="HYD998"/>
      <c r="HYE998"/>
      <c r="HYF998"/>
      <c r="HYG998"/>
      <c r="HYH998"/>
      <c r="HYI998"/>
      <c r="HYJ998"/>
      <c r="HYK998"/>
      <c r="HYL998"/>
      <c r="HYM998"/>
      <c r="HYN998"/>
      <c r="HYO998"/>
      <c r="HYP998"/>
      <c r="HYQ998"/>
      <c r="HYR998"/>
      <c r="HYS998"/>
      <c r="HYT998"/>
      <c r="HYU998"/>
      <c r="HYV998"/>
      <c r="HYW998"/>
      <c r="HYX998"/>
      <c r="HYY998"/>
      <c r="HYZ998"/>
      <c r="HZA998"/>
      <c r="HZB998"/>
      <c r="HZC998"/>
      <c r="HZD998"/>
      <c r="HZE998"/>
      <c r="HZF998"/>
      <c r="HZG998"/>
      <c r="HZH998"/>
      <c r="HZI998"/>
      <c r="HZJ998"/>
      <c r="HZK998"/>
      <c r="HZL998"/>
      <c r="HZM998"/>
      <c r="HZN998"/>
      <c r="HZO998"/>
      <c r="HZP998"/>
      <c r="HZQ998"/>
      <c r="HZR998"/>
      <c r="HZS998"/>
      <c r="HZT998"/>
      <c r="HZU998"/>
      <c r="HZV998"/>
      <c r="HZW998"/>
      <c r="HZX998"/>
      <c r="HZY998"/>
      <c r="HZZ998"/>
      <c r="IAA998"/>
      <c r="IAB998"/>
      <c r="IAC998"/>
      <c r="IAD998"/>
      <c r="IAE998"/>
      <c r="IAF998"/>
      <c r="IAG998"/>
      <c r="IAH998"/>
      <c r="IAI998"/>
      <c r="IAJ998"/>
      <c r="IAK998"/>
      <c r="IAL998"/>
      <c r="IAM998"/>
      <c r="IAN998"/>
      <c r="IAO998"/>
      <c r="IAP998"/>
      <c r="IAQ998"/>
      <c r="IAR998"/>
      <c r="IAS998"/>
      <c r="IAT998"/>
      <c r="IAU998"/>
      <c r="IAV998"/>
      <c r="IAW998"/>
      <c r="IAX998"/>
      <c r="IAY998"/>
      <c r="IAZ998"/>
      <c r="IBA998"/>
      <c r="IBB998"/>
      <c r="IBC998"/>
      <c r="IBD998"/>
      <c r="IBE998"/>
      <c r="IBF998"/>
      <c r="IBG998"/>
      <c r="IBH998"/>
      <c r="IBI998"/>
      <c r="IBJ998"/>
      <c r="IBK998"/>
      <c r="IBL998"/>
      <c r="IBM998"/>
      <c r="IBN998"/>
      <c r="IBO998"/>
      <c r="IBP998"/>
      <c r="IBQ998"/>
      <c r="IBR998"/>
      <c r="IBS998"/>
      <c r="IBT998"/>
      <c r="IBU998"/>
      <c r="IBV998"/>
      <c r="IBW998"/>
      <c r="IBX998"/>
      <c r="IBY998"/>
      <c r="IBZ998"/>
      <c r="ICA998"/>
      <c r="ICB998"/>
      <c r="ICC998"/>
      <c r="ICD998"/>
      <c r="ICE998"/>
      <c r="ICF998"/>
      <c r="ICG998"/>
      <c r="ICH998"/>
      <c r="ICI998"/>
      <c r="ICJ998"/>
      <c r="ICK998"/>
      <c r="ICL998"/>
      <c r="ICM998"/>
      <c r="ICN998"/>
      <c r="ICO998"/>
      <c r="ICP998"/>
      <c r="ICQ998"/>
      <c r="ICR998"/>
      <c r="ICS998"/>
      <c r="ICT998"/>
      <c r="ICU998"/>
      <c r="ICV998"/>
      <c r="ICW998"/>
      <c r="ICX998"/>
      <c r="ICY998"/>
      <c r="ICZ998"/>
      <c r="IDA998"/>
      <c r="IDB998"/>
      <c r="IDC998"/>
      <c r="IDD998"/>
      <c r="IDE998"/>
      <c r="IDF998"/>
      <c r="IDG998"/>
      <c r="IDH998"/>
      <c r="IDI998"/>
      <c r="IDJ998"/>
      <c r="IDK998"/>
      <c r="IDL998"/>
      <c r="IDM998"/>
      <c r="IDN998"/>
      <c r="IDO998"/>
      <c r="IDP998"/>
      <c r="IDQ998"/>
      <c r="IDR998"/>
      <c r="IDS998"/>
      <c r="IDT998"/>
      <c r="IDU998"/>
      <c r="IDV998"/>
      <c r="IDW998"/>
      <c r="IDX998"/>
      <c r="IDY998"/>
      <c r="IDZ998"/>
      <c r="IEA998"/>
      <c r="IEB998"/>
      <c r="IEC998"/>
      <c r="IED998"/>
      <c r="IEE998"/>
      <c r="IEF998"/>
      <c r="IEG998"/>
      <c r="IEH998"/>
      <c r="IEI998"/>
      <c r="IEJ998"/>
      <c r="IEK998"/>
      <c r="IEL998"/>
      <c r="IEM998"/>
      <c r="IEN998"/>
      <c r="IEO998"/>
      <c r="IEP998"/>
      <c r="IEQ998"/>
      <c r="IER998"/>
      <c r="IES998"/>
      <c r="IET998"/>
      <c r="IEU998"/>
      <c r="IEV998"/>
      <c r="IEW998"/>
      <c r="IEX998"/>
      <c r="IEY998"/>
      <c r="IEZ998"/>
      <c r="IFA998"/>
      <c r="IFB998"/>
      <c r="IFC998"/>
      <c r="IFD998"/>
      <c r="IFE998"/>
      <c r="IFF998"/>
      <c r="IFG998"/>
      <c r="IFH998"/>
      <c r="IFI998"/>
      <c r="IFJ998"/>
      <c r="IFK998"/>
      <c r="IFL998"/>
      <c r="IFM998"/>
      <c r="IFN998"/>
      <c r="IFO998"/>
      <c r="IFP998"/>
      <c r="IFQ998"/>
      <c r="IFR998"/>
      <c r="IFS998"/>
      <c r="IFT998"/>
      <c r="IFU998"/>
      <c r="IFV998"/>
      <c r="IFW998"/>
      <c r="IFX998"/>
      <c r="IFY998"/>
      <c r="IFZ998"/>
      <c r="IGA998"/>
      <c r="IGB998"/>
      <c r="IGC998"/>
      <c r="IGD998"/>
      <c r="IGE998"/>
      <c r="IGF998"/>
      <c r="IGG998"/>
      <c r="IGH998"/>
      <c r="IGI998"/>
      <c r="IGJ998"/>
      <c r="IGK998"/>
      <c r="IGL998"/>
      <c r="IGM998"/>
      <c r="IGN998"/>
      <c r="IGO998"/>
      <c r="IGP998"/>
      <c r="IGQ998"/>
      <c r="IGR998"/>
      <c r="IGS998"/>
      <c r="IGT998"/>
      <c r="IGU998"/>
      <c r="IGV998"/>
      <c r="IGW998"/>
      <c r="IGX998"/>
      <c r="IGY998"/>
      <c r="IGZ998"/>
      <c r="IHA998"/>
      <c r="IHB998"/>
      <c r="IHC998"/>
      <c r="IHD998"/>
      <c r="IHE998"/>
      <c r="IHF998"/>
      <c r="IHG998"/>
      <c r="IHH998"/>
      <c r="IHI998"/>
      <c r="IHJ998"/>
      <c r="IHK998"/>
      <c r="IHL998"/>
      <c r="IHM998"/>
      <c r="IHN998"/>
      <c r="IHO998"/>
      <c r="IHP998"/>
      <c r="IHQ998"/>
      <c r="IHR998"/>
      <c r="IHS998"/>
      <c r="IHT998"/>
      <c r="IHU998"/>
      <c r="IHV998"/>
      <c r="IHW998"/>
      <c r="IHX998"/>
      <c r="IHY998"/>
      <c r="IHZ998"/>
      <c r="IIA998"/>
      <c r="IIB998"/>
      <c r="IIC998"/>
      <c r="IID998"/>
      <c r="IIE998"/>
      <c r="IIF998"/>
      <c r="IIG998"/>
      <c r="IIH998"/>
      <c r="III998"/>
      <c r="IIJ998"/>
      <c r="IIK998"/>
      <c r="IIL998"/>
      <c r="IIM998"/>
      <c r="IIN998"/>
      <c r="IIO998"/>
      <c r="IIP998"/>
      <c r="IIQ998"/>
      <c r="IIR998"/>
      <c r="IIS998"/>
      <c r="IIT998"/>
      <c r="IIU998"/>
      <c r="IIV998"/>
      <c r="IIW998"/>
      <c r="IIX998"/>
      <c r="IIY998"/>
      <c r="IIZ998"/>
      <c r="IJA998"/>
      <c r="IJB998"/>
      <c r="IJC998"/>
      <c r="IJD998"/>
      <c r="IJE998"/>
      <c r="IJF998"/>
      <c r="IJG998"/>
      <c r="IJH998"/>
      <c r="IJI998"/>
      <c r="IJJ998"/>
      <c r="IJK998"/>
      <c r="IJL998"/>
      <c r="IJM998"/>
      <c r="IJN998"/>
      <c r="IJO998"/>
      <c r="IJP998"/>
      <c r="IJQ998"/>
      <c r="IJR998"/>
      <c r="IJS998"/>
      <c r="IJT998"/>
      <c r="IJU998"/>
      <c r="IJV998"/>
      <c r="IJW998"/>
      <c r="IJX998"/>
      <c r="IJY998"/>
      <c r="IJZ998"/>
      <c r="IKA998"/>
      <c r="IKB998"/>
      <c r="IKC998"/>
      <c r="IKD998"/>
      <c r="IKE998"/>
      <c r="IKF998"/>
      <c r="IKG998"/>
      <c r="IKH998"/>
      <c r="IKI998"/>
      <c r="IKJ998"/>
      <c r="IKK998"/>
      <c r="IKL998"/>
      <c r="IKM998"/>
      <c r="IKN998"/>
      <c r="IKO998"/>
      <c r="IKP998"/>
      <c r="IKQ998"/>
      <c r="IKR998"/>
      <c r="IKS998"/>
      <c r="IKT998"/>
      <c r="IKU998"/>
      <c r="IKV998"/>
      <c r="IKW998"/>
      <c r="IKX998"/>
      <c r="IKY998"/>
      <c r="IKZ998"/>
      <c r="ILA998"/>
      <c r="ILB998"/>
      <c r="ILC998"/>
      <c r="ILD998"/>
      <c r="ILE998"/>
      <c r="ILF998"/>
      <c r="ILG998"/>
      <c r="ILH998"/>
      <c r="ILI998"/>
      <c r="ILJ998"/>
      <c r="ILK998"/>
      <c r="ILL998"/>
      <c r="ILM998"/>
      <c r="ILN998"/>
      <c r="ILO998"/>
      <c r="ILP998"/>
      <c r="ILQ998"/>
      <c r="ILR998"/>
      <c r="ILS998"/>
      <c r="ILT998"/>
      <c r="ILU998"/>
      <c r="ILV998"/>
      <c r="ILW998"/>
      <c r="ILX998"/>
      <c r="ILY998"/>
      <c r="ILZ998"/>
      <c r="IMA998"/>
      <c r="IMB998"/>
      <c r="IMC998"/>
      <c r="IMD998"/>
      <c r="IME998"/>
      <c r="IMF998"/>
      <c r="IMG998"/>
      <c r="IMH998"/>
      <c r="IMI998"/>
      <c r="IMJ998"/>
      <c r="IMK998"/>
      <c r="IML998"/>
      <c r="IMM998"/>
      <c r="IMN998"/>
      <c r="IMO998"/>
      <c r="IMP998"/>
      <c r="IMQ998"/>
      <c r="IMR998"/>
      <c r="IMS998"/>
      <c r="IMT998"/>
      <c r="IMU998"/>
      <c r="IMV998"/>
      <c r="IMW998"/>
      <c r="IMX998"/>
      <c r="IMY998"/>
      <c r="IMZ998"/>
      <c r="INA998"/>
      <c r="INB998"/>
      <c r="INC998"/>
      <c r="IND998"/>
      <c r="INE998"/>
      <c r="INF998"/>
      <c r="ING998"/>
      <c r="INH998"/>
      <c r="INI998"/>
      <c r="INJ998"/>
      <c r="INK998"/>
      <c r="INL998"/>
      <c r="INM998"/>
      <c r="INN998"/>
      <c r="INO998"/>
      <c r="INP998"/>
      <c r="INQ998"/>
      <c r="INR998"/>
      <c r="INS998"/>
      <c r="INT998"/>
      <c r="INU998"/>
      <c r="INV998"/>
      <c r="INW998"/>
      <c r="INX998"/>
      <c r="INY998"/>
      <c r="INZ998"/>
      <c r="IOA998"/>
      <c r="IOB998"/>
      <c r="IOC998"/>
      <c r="IOD998"/>
      <c r="IOE998"/>
      <c r="IOF998"/>
      <c r="IOG998"/>
      <c r="IOH998"/>
      <c r="IOI998"/>
      <c r="IOJ998"/>
      <c r="IOK998"/>
      <c r="IOL998"/>
      <c r="IOM998"/>
      <c r="ION998"/>
      <c r="IOO998"/>
      <c r="IOP998"/>
      <c r="IOQ998"/>
      <c r="IOR998"/>
      <c r="IOS998"/>
      <c r="IOT998"/>
      <c r="IOU998"/>
      <c r="IOV998"/>
      <c r="IOW998"/>
      <c r="IOX998"/>
      <c r="IOY998"/>
      <c r="IOZ998"/>
      <c r="IPA998"/>
      <c r="IPB998"/>
      <c r="IPC998"/>
      <c r="IPD998"/>
      <c r="IPE998"/>
      <c r="IPF998"/>
      <c r="IPG998"/>
      <c r="IPH998"/>
      <c r="IPI998"/>
      <c r="IPJ998"/>
      <c r="IPK998"/>
      <c r="IPL998"/>
      <c r="IPM998"/>
      <c r="IPN998"/>
      <c r="IPO998"/>
      <c r="IPP998"/>
      <c r="IPQ998"/>
      <c r="IPR998"/>
      <c r="IPS998"/>
      <c r="IPT998"/>
      <c r="IPU998"/>
      <c r="IPV998"/>
      <c r="IPW998"/>
      <c r="IPX998"/>
      <c r="IPY998"/>
      <c r="IPZ998"/>
      <c r="IQA998"/>
      <c r="IQB998"/>
      <c r="IQC998"/>
      <c r="IQD998"/>
      <c r="IQE998"/>
      <c r="IQF998"/>
      <c r="IQG998"/>
      <c r="IQH998"/>
      <c r="IQI998"/>
      <c r="IQJ998"/>
      <c r="IQK998"/>
      <c r="IQL998"/>
      <c r="IQM998"/>
      <c r="IQN998"/>
      <c r="IQO998"/>
      <c r="IQP998"/>
      <c r="IQQ998"/>
      <c r="IQR998"/>
      <c r="IQS998"/>
      <c r="IQT998"/>
      <c r="IQU998"/>
      <c r="IQV998"/>
      <c r="IQW998"/>
      <c r="IQX998"/>
      <c r="IQY998"/>
      <c r="IQZ998"/>
      <c r="IRA998"/>
      <c r="IRB998"/>
      <c r="IRC998"/>
      <c r="IRD998"/>
      <c r="IRE998"/>
      <c r="IRF998"/>
      <c r="IRG998"/>
      <c r="IRH998"/>
      <c r="IRI998"/>
      <c r="IRJ998"/>
      <c r="IRK998"/>
      <c r="IRL998"/>
      <c r="IRM998"/>
      <c r="IRN998"/>
      <c r="IRO998"/>
      <c r="IRP998"/>
      <c r="IRQ998"/>
      <c r="IRR998"/>
      <c r="IRS998"/>
      <c r="IRT998"/>
      <c r="IRU998"/>
      <c r="IRV998"/>
      <c r="IRW998"/>
      <c r="IRX998"/>
      <c r="IRY998"/>
      <c r="IRZ998"/>
      <c r="ISA998"/>
      <c r="ISB998"/>
      <c r="ISC998"/>
      <c r="ISD998"/>
      <c r="ISE998"/>
      <c r="ISF998"/>
      <c r="ISG998"/>
      <c r="ISH998"/>
      <c r="ISI998"/>
      <c r="ISJ998"/>
      <c r="ISK998"/>
      <c r="ISL998"/>
      <c r="ISM998"/>
      <c r="ISN998"/>
      <c r="ISO998"/>
      <c r="ISP998"/>
      <c r="ISQ998"/>
      <c r="ISR998"/>
      <c r="ISS998"/>
      <c r="IST998"/>
      <c r="ISU998"/>
      <c r="ISV998"/>
      <c r="ISW998"/>
      <c r="ISX998"/>
      <c r="ISY998"/>
      <c r="ISZ998"/>
      <c r="ITA998"/>
      <c r="ITB998"/>
      <c r="ITC998"/>
      <c r="ITD998"/>
      <c r="ITE998"/>
      <c r="ITF998"/>
      <c r="ITG998"/>
      <c r="ITH998"/>
      <c r="ITI998"/>
      <c r="ITJ998"/>
      <c r="ITK998"/>
      <c r="ITL998"/>
      <c r="ITM998"/>
      <c r="ITN998"/>
      <c r="ITO998"/>
      <c r="ITP998"/>
      <c r="ITQ998"/>
      <c r="ITR998"/>
      <c r="ITS998"/>
      <c r="ITT998"/>
      <c r="ITU998"/>
      <c r="ITV998"/>
      <c r="ITW998"/>
      <c r="ITX998"/>
      <c r="ITY998"/>
      <c r="ITZ998"/>
      <c r="IUA998"/>
      <c r="IUB998"/>
      <c r="IUC998"/>
      <c r="IUD998"/>
      <c r="IUE998"/>
      <c r="IUF998"/>
      <c r="IUG998"/>
      <c r="IUH998"/>
      <c r="IUI998"/>
      <c r="IUJ998"/>
      <c r="IUK998"/>
      <c r="IUL998"/>
      <c r="IUM998"/>
      <c r="IUN998"/>
      <c r="IUO998"/>
      <c r="IUP998"/>
      <c r="IUQ998"/>
      <c r="IUR998"/>
      <c r="IUS998"/>
      <c r="IUT998"/>
      <c r="IUU998"/>
      <c r="IUV998"/>
      <c r="IUW998"/>
      <c r="IUX998"/>
      <c r="IUY998"/>
      <c r="IUZ998"/>
      <c r="IVA998"/>
      <c r="IVB998"/>
      <c r="IVC998"/>
      <c r="IVD998"/>
      <c r="IVE998"/>
      <c r="IVF998"/>
      <c r="IVG998"/>
      <c r="IVH998"/>
      <c r="IVI998"/>
      <c r="IVJ998"/>
      <c r="IVK998"/>
      <c r="IVL998"/>
      <c r="IVM998"/>
      <c r="IVN998"/>
      <c r="IVO998"/>
      <c r="IVP998"/>
      <c r="IVQ998"/>
      <c r="IVR998"/>
      <c r="IVS998"/>
      <c r="IVT998"/>
      <c r="IVU998"/>
      <c r="IVV998"/>
      <c r="IVW998"/>
      <c r="IVX998"/>
      <c r="IVY998"/>
      <c r="IVZ998"/>
      <c r="IWA998"/>
      <c r="IWB998"/>
      <c r="IWC998"/>
      <c r="IWD998"/>
      <c r="IWE998"/>
      <c r="IWF998"/>
      <c r="IWG998"/>
      <c r="IWH998"/>
      <c r="IWI998"/>
      <c r="IWJ998"/>
      <c r="IWK998"/>
      <c r="IWL998"/>
      <c r="IWM998"/>
      <c r="IWN998"/>
      <c r="IWO998"/>
      <c r="IWP998"/>
      <c r="IWQ998"/>
      <c r="IWR998"/>
      <c r="IWS998"/>
      <c r="IWT998"/>
      <c r="IWU998"/>
      <c r="IWV998"/>
      <c r="IWW998"/>
      <c r="IWX998"/>
      <c r="IWY998"/>
      <c r="IWZ998"/>
      <c r="IXA998"/>
      <c r="IXB998"/>
      <c r="IXC998"/>
      <c r="IXD998"/>
      <c r="IXE998"/>
      <c r="IXF998"/>
      <c r="IXG998"/>
      <c r="IXH998"/>
      <c r="IXI998"/>
      <c r="IXJ998"/>
      <c r="IXK998"/>
      <c r="IXL998"/>
      <c r="IXM998"/>
      <c r="IXN998"/>
      <c r="IXO998"/>
      <c r="IXP998"/>
      <c r="IXQ998"/>
      <c r="IXR998"/>
      <c r="IXS998"/>
      <c r="IXT998"/>
      <c r="IXU998"/>
      <c r="IXV998"/>
      <c r="IXW998"/>
      <c r="IXX998"/>
      <c r="IXY998"/>
      <c r="IXZ998"/>
      <c r="IYA998"/>
      <c r="IYB998"/>
      <c r="IYC998"/>
      <c r="IYD998"/>
      <c r="IYE998"/>
      <c r="IYF998"/>
      <c r="IYG998"/>
      <c r="IYH998"/>
      <c r="IYI998"/>
      <c r="IYJ998"/>
      <c r="IYK998"/>
      <c r="IYL998"/>
      <c r="IYM998"/>
      <c r="IYN998"/>
      <c r="IYO998"/>
      <c r="IYP998"/>
      <c r="IYQ998"/>
      <c r="IYR998"/>
      <c r="IYS998"/>
      <c r="IYT998"/>
      <c r="IYU998"/>
      <c r="IYV998"/>
      <c r="IYW998"/>
      <c r="IYX998"/>
      <c r="IYY998"/>
      <c r="IYZ998"/>
      <c r="IZA998"/>
      <c r="IZB998"/>
      <c r="IZC998"/>
      <c r="IZD998"/>
      <c r="IZE998"/>
      <c r="IZF998"/>
      <c r="IZG998"/>
      <c r="IZH998"/>
      <c r="IZI998"/>
      <c r="IZJ998"/>
      <c r="IZK998"/>
      <c r="IZL998"/>
      <c r="IZM998"/>
      <c r="IZN998"/>
      <c r="IZO998"/>
      <c r="IZP998"/>
      <c r="IZQ998"/>
      <c r="IZR998"/>
      <c r="IZS998"/>
      <c r="IZT998"/>
      <c r="IZU998"/>
      <c r="IZV998"/>
      <c r="IZW998"/>
      <c r="IZX998"/>
      <c r="IZY998"/>
      <c r="IZZ998"/>
      <c r="JAA998"/>
      <c r="JAB998"/>
      <c r="JAC998"/>
      <c r="JAD998"/>
      <c r="JAE998"/>
      <c r="JAF998"/>
      <c r="JAG998"/>
      <c r="JAH998"/>
      <c r="JAI998"/>
      <c r="JAJ998"/>
      <c r="JAK998"/>
      <c r="JAL998"/>
      <c r="JAM998"/>
      <c r="JAN998"/>
      <c r="JAO998"/>
      <c r="JAP998"/>
      <c r="JAQ998"/>
      <c r="JAR998"/>
      <c r="JAS998"/>
      <c r="JAT998"/>
      <c r="JAU998"/>
      <c r="JAV998"/>
      <c r="JAW998"/>
      <c r="JAX998"/>
      <c r="JAY998"/>
      <c r="JAZ998"/>
      <c r="JBA998"/>
      <c r="JBB998"/>
      <c r="JBC998"/>
      <c r="JBD998"/>
      <c r="JBE998"/>
      <c r="JBF998"/>
      <c r="JBG998"/>
      <c r="JBH998"/>
      <c r="JBI998"/>
      <c r="JBJ998"/>
      <c r="JBK998"/>
      <c r="JBL998"/>
      <c r="JBM998"/>
      <c r="JBN998"/>
      <c r="JBO998"/>
      <c r="JBP998"/>
      <c r="JBQ998"/>
      <c r="JBR998"/>
      <c r="JBS998"/>
      <c r="JBT998"/>
      <c r="JBU998"/>
      <c r="JBV998"/>
      <c r="JBW998"/>
      <c r="JBX998"/>
      <c r="JBY998"/>
      <c r="JBZ998"/>
      <c r="JCA998"/>
      <c r="JCB998"/>
      <c r="JCC998"/>
      <c r="JCD998"/>
      <c r="JCE998"/>
      <c r="JCF998"/>
      <c r="JCG998"/>
      <c r="JCH998"/>
      <c r="JCI998"/>
      <c r="JCJ998"/>
      <c r="JCK998"/>
      <c r="JCL998"/>
      <c r="JCM998"/>
      <c r="JCN998"/>
      <c r="JCO998"/>
      <c r="JCP998"/>
      <c r="JCQ998"/>
      <c r="JCR998"/>
      <c r="JCS998"/>
      <c r="JCT998"/>
      <c r="JCU998"/>
      <c r="JCV998"/>
      <c r="JCW998"/>
      <c r="JCX998"/>
      <c r="JCY998"/>
      <c r="JCZ998"/>
      <c r="JDA998"/>
      <c r="JDB998"/>
      <c r="JDC998"/>
      <c r="JDD998"/>
      <c r="JDE998"/>
      <c r="JDF998"/>
      <c r="JDG998"/>
      <c r="JDH998"/>
      <c r="JDI998"/>
      <c r="JDJ998"/>
      <c r="JDK998"/>
      <c r="JDL998"/>
      <c r="JDM998"/>
      <c r="JDN998"/>
      <c r="JDO998"/>
      <c r="JDP998"/>
      <c r="JDQ998"/>
      <c r="JDR998"/>
      <c r="JDS998"/>
      <c r="JDT998"/>
      <c r="JDU998"/>
      <c r="JDV998"/>
      <c r="JDW998"/>
      <c r="JDX998"/>
      <c r="JDY998"/>
      <c r="JDZ998"/>
      <c r="JEA998"/>
      <c r="JEB998"/>
      <c r="JEC998"/>
      <c r="JED998"/>
      <c r="JEE998"/>
      <c r="JEF998"/>
      <c r="JEG998"/>
      <c r="JEH998"/>
      <c r="JEI998"/>
      <c r="JEJ998"/>
      <c r="JEK998"/>
      <c r="JEL998"/>
      <c r="JEM998"/>
      <c r="JEN998"/>
      <c r="JEO998"/>
      <c r="JEP998"/>
      <c r="JEQ998"/>
      <c r="JER998"/>
      <c r="JES998"/>
      <c r="JET998"/>
      <c r="JEU998"/>
      <c r="JEV998"/>
      <c r="JEW998"/>
      <c r="JEX998"/>
      <c r="JEY998"/>
      <c r="JEZ998"/>
      <c r="JFA998"/>
      <c r="JFB998"/>
      <c r="JFC998"/>
      <c r="JFD998"/>
      <c r="JFE998"/>
      <c r="JFF998"/>
      <c r="JFG998"/>
      <c r="JFH998"/>
      <c r="JFI998"/>
      <c r="JFJ998"/>
      <c r="JFK998"/>
      <c r="JFL998"/>
      <c r="JFM998"/>
      <c r="JFN998"/>
      <c r="JFO998"/>
      <c r="JFP998"/>
      <c r="JFQ998"/>
      <c r="JFR998"/>
      <c r="JFS998"/>
      <c r="JFT998"/>
      <c r="JFU998"/>
      <c r="JFV998"/>
      <c r="JFW998"/>
      <c r="JFX998"/>
      <c r="JFY998"/>
      <c r="JFZ998"/>
      <c r="JGA998"/>
      <c r="JGB998"/>
      <c r="JGC998"/>
      <c r="JGD998"/>
      <c r="JGE998"/>
      <c r="JGF998"/>
      <c r="JGG998"/>
      <c r="JGH998"/>
      <c r="JGI998"/>
      <c r="JGJ998"/>
      <c r="JGK998"/>
      <c r="JGL998"/>
      <c r="JGM998"/>
      <c r="JGN998"/>
      <c r="JGO998"/>
      <c r="JGP998"/>
      <c r="JGQ998"/>
      <c r="JGR998"/>
      <c r="JGS998"/>
      <c r="JGT998"/>
      <c r="JGU998"/>
      <c r="JGV998"/>
      <c r="JGW998"/>
      <c r="JGX998"/>
      <c r="JGY998"/>
      <c r="JGZ998"/>
      <c r="JHA998"/>
      <c r="JHB998"/>
      <c r="JHC998"/>
      <c r="JHD998"/>
      <c r="JHE998"/>
      <c r="JHF998"/>
      <c r="JHG998"/>
      <c r="JHH998"/>
      <c r="JHI998"/>
      <c r="JHJ998"/>
      <c r="JHK998"/>
      <c r="JHL998"/>
      <c r="JHM998"/>
      <c r="JHN998"/>
      <c r="JHO998"/>
      <c r="JHP998"/>
      <c r="JHQ998"/>
      <c r="JHR998"/>
      <c r="JHS998"/>
      <c r="JHT998"/>
      <c r="JHU998"/>
      <c r="JHV998"/>
      <c r="JHW998"/>
      <c r="JHX998"/>
      <c r="JHY998"/>
      <c r="JHZ998"/>
      <c r="JIA998"/>
      <c r="JIB998"/>
      <c r="JIC998"/>
      <c r="JID998"/>
      <c r="JIE998"/>
      <c r="JIF998"/>
      <c r="JIG998"/>
      <c r="JIH998"/>
      <c r="JII998"/>
      <c r="JIJ998"/>
      <c r="JIK998"/>
      <c r="JIL998"/>
      <c r="JIM998"/>
      <c r="JIN998"/>
      <c r="JIO998"/>
      <c r="JIP998"/>
      <c r="JIQ998"/>
      <c r="JIR998"/>
      <c r="JIS998"/>
      <c r="JIT998"/>
      <c r="JIU998"/>
      <c r="JIV998"/>
      <c r="JIW998"/>
      <c r="JIX998"/>
      <c r="JIY998"/>
      <c r="JIZ998"/>
      <c r="JJA998"/>
      <c r="JJB998"/>
      <c r="JJC998"/>
      <c r="JJD998"/>
      <c r="JJE998"/>
      <c r="JJF998"/>
      <c r="JJG998"/>
      <c r="JJH998"/>
      <c r="JJI998"/>
      <c r="JJJ998"/>
      <c r="JJK998"/>
      <c r="JJL998"/>
      <c r="JJM998"/>
      <c r="JJN998"/>
      <c r="JJO998"/>
      <c r="JJP998"/>
      <c r="JJQ998"/>
      <c r="JJR998"/>
      <c r="JJS998"/>
      <c r="JJT998"/>
      <c r="JJU998"/>
      <c r="JJV998"/>
      <c r="JJW998"/>
      <c r="JJX998"/>
      <c r="JJY998"/>
      <c r="JJZ998"/>
      <c r="JKA998"/>
      <c r="JKB998"/>
      <c r="JKC998"/>
      <c r="JKD998"/>
      <c r="JKE998"/>
      <c r="JKF998"/>
      <c r="JKG998"/>
      <c r="JKH998"/>
      <c r="JKI998"/>
      <c r="JKJ998"/>
      <c r="JKK998"/>
      <c r="JKL998"/>
      <c r="JKM998"/>
      <c r="JKN998"/>
      <c r="JKO998"/>
      <c r="JKP998"/>
      <c r="JKQ998"/>
      <c r="JKR998"/>
      <c r="JKS998"/>
      <c r="JKT998"/>
      <c r="JKU998"/>
      <c r="JKV998"/>
      <c r="JKW998"/>
      <c r="JKX998"/>
      <c r="JKY998"/>
      <c r="JKZ998"/>
      <c r="JLA998"/>
      <c r="JLB998"/>
      <c r="JLC998"/>
      <c r="JLD998"/>
      <c r="JLE998"/>
      <c r="JLF998"/>
      <c r="JLG998"/>
      <c r="JLH998"/>
      <c r="JLI998"/>
      <c r="JLJ998"/>
      <c r="JLK998"/>
      <c r="JLL998"/>
      <c r="JLM998"/>
      <c r="JLN998"/>
      <c r="JLO998"/>
      <c r="JLP998"/>
      <c r="JLQ998"/>
      <c r="JLR998"/>
      <c r="JLS998"/>
      <c r="JLT998"/>
      <c r="JLU998"/>
      <c r="JLV998"/>
      <c r="JLW998"/>
      <c r="JLX998"/>
      <c r="JLY998"/>
      <c r="JLZ998"/>
      <c r="JMA998"/>
      <c r="JMB998"/>
      <c r="JMC998"/>
      <c r="JMD998"/>
      <c r="JME998"/>
      <c r="JMF998"/>
      <c r="JMG998"/>
      <c r="JMH998"/>
      <c r="JMI998"/>
      <c r="JMJ998"/>
      <c r="JMK998"/>
      <c r="JML998"/>
      <c r="JMM998"/>
      <c r="JMN998"/>
      <c r="JMO998"/>
      <c r="JMP998"/>
      <c r="JMQ998"/>
      <c r="JMR998"/>
      <c r="JMS998"/>
      <c r="JMT998"/>
      <c r="JMU998"/>
      <c r="JMV998"/>
      <c r="JMW998"/>
      <c r="JMX998"/>
      <c r="JMY998"/>
      <c r="JMZ998"/>
      <c r="JNA998"/>
      <c r="JNB998"/>
      <c r="JNC998"/>
      <c r="JND998"/>
      <c r="JNE998"/>
      <c r="JNF998"/>
      <c r="JNG998"/>
      <c r="JNH998"/>
      <c r="JNI998"/>
      <c r="JNJ998"/>
      <c r="JNK998"/>
      <c r="JNL998"/>
      <c r="JNM998"/>
      <c r="JNN998"/>
      <c r="JNO998"/>
      <c r="JNP998"/>
      <c r="JNQ998"/>
      <c r="JNR998"/>
      <c r="JNS998"/>
      <c r="JNT998"/>
      <c r="JNU998"/>
      <c r="JNV998"/>
      <c r="JNW998"/>
      <c r="JNX998"/>
      <c r="JNY998"/>
      <c r="JNZ998"/>
      <c r="JOA998"/>
      <c r="JOB998"/>
      <c r="JOC998"/>
      <c r="JOD998"/>
      <c r="JOE998"/>
      <c r="JOF998"/>
      <c r="JOG998"/>
      <c r="JOH998"/>
      <c r="JOI998"/>
      <c r="JOJ998"/>
      <c r="JOK998"/>
      <c r="JOL998"/>
      <c r="JOM998"/>
      <c r="JON998"/>
      <c r="JOO998"/>
      <c r="JOP998"/>
      <c r="JOQ998"/>
      <c r="JOR998"/>
      <c r="JOS998"/>
      <c r="JOT998"/>
      <c r="JOU998"/>
      <c r="JOV998"/>
      <c r="JOW998"/>
      <c r="JOX998"/>
      <c r="JOY998"/>
      <c r="JOZ998"/>
      <c r="JPA998"/>
      <c r="JPB998"/>
      <c r="JPC998"/>
      <c r="JPD998"/>
      <c r="JPE998"/>
      <c r="JPF998"/>
      <c r="JPG998"/>
      <c r="JPH998"/>
      <c r="JPI998"/>
      <c r="JPJ998"/>
      <c r="JPK998"/>
      <c r="JPL998"/>
      <c r="JPM998"/>
      <c r="JPN998"/>
      <c r="JPO998"/>
      <c r="JPP998"/>
      <c r="JPQ998"/>
      <c r="JPR998"/>
      <c r="JPS998"/>
      <c r="JPT998"/>
      <c r="JPU998"/>
      <c r="JPV998"/>
      <c r="JPW998"/>
      <c r="JPX998"/>
      <c r="JPY998"/>
      <c r="JPZ998"/>
      <c r="JQA998"/>
      <c r="JQB998"/>
      <c r="JQC998"/>
      <c r="JQD998"/>
      <c r="JQE998"/>
      <c r="JQF998"/>
      <c r="JQG998"/>
      <c r="JQH998"/>
      <c r="JQI998"/>
      <c r="JQJ998"/>
      <c r="JQK998"/>
      <c r="JQL998"/>
      <c r="JQM998"/>
      <c r="JQN998"/>
      <c r="JQO998"/>
      <c r="JQP998"/>
      <c r="JQQ998"/>
      <c r="JQR998"/>
      <c r="JQS998"/>
      <c r="JQT998"/>
      <c r="JQU998"/>
      <c r="JQV998"/>
      <c r="JQW998"/>
      <c r="JQX998"/>
      <c r="JQY998"/>
      <c r="JQZ998"/>
      <c r="JRA998"/>
      <c r="JRB998"/>
      <c r="JRC998"/>
      <c r="JRD998"/>
      <c r="JRE998"/>
      <c r="JRF998"/>
      <c r="JRG998"/>
      <c r="JRH998"/>
      <c r="JRI998"/>
      <c r="JRJ998"/>
      <c r="JRK998"/>
      <c r="JRL998"/>
      <c r="JRM998"/>
      <c r="JRN998"/>
      <c r="JRO998"/>
      <c r="JRP998"/>
      <c r="JRQ998"/>
      <c r="JRR998"/>
      <c r="JRS998"/>
      <c r="JRT998"/>
      <c r="JRU998"/>
      <c r="JRV998"/>
      <c r="JRW998"/>
      <c r="JRX998"/>
      <c r="JRY998"/>
      <c r="JRZ998"/>
      <c r="JSA998"/>
      <c r="JSB998"/>
      <c r="JSC998"/>
      <c r="JSD998"/>
      <c r="JSE998"/>
      <c r="JSF998"/>
      <c r="JSG998"/>
      <c r="JSH998"/>
      <c r="JSI998"/>
      <c r="JSJ998"/>
      <c r="JSK998"/>
      <c r="JSL998"/>
      <c r="JSM998"/>
      <c r="JSN998"/>
      <c r="JSO998"/>
      <c r="JSP998"/>
      <c r="JSQ998"/>
      <c r="JSR998"/>
      <c r="JSS998"/>
      <c r="JST998"/>
      <c r="JSU998"/>
      <c r="JSV998"/>
      <c r="JSW998"/>
      <c r="JSX998"/>
      <c r="JSY998"/>
      <c r="JSZ998"/>
      <c r="JTA998"/>
      <c r="JTB998"/>
      <c r="JTC998"/>
      <c r="JTD998"/>
      <c r="JTE998"/>
      <c r="JTF998"/>
      <c r="JTG998"/>
      <c r="JTH998"/>
      <c r="JTI998"/>
      <c r="JTJ998"/>
      <c r="JTK998"/>
      <c r="JTL998"/>
      <c r="JTM998"/>
      <c r="JTN998"/>
      <c r="JTO998"/>
      <c r="JTP998"/>
      <c r="JTQ998"/>
      <c r="JTR998"/>
      <c r="JTS998"/>
      <c r="JTT998"/>
      <c r="JTU998"/>
      <c r="JTV998"/>
      <c r="JTW998"/>
      <c r="JTX998"/>
      <c r="JTY998"/>
      <c r="JTZ998"/>
      <c r="JUA998"/>
      <c r="JUB998"/>
      <c r="JUC998"/>
      <c r="JUD998"/>
      <c r="JUE998"/>
      <c r="JUF998"/>
      <c r="JUG998"/>
      <c r="JUH998"/>
      <c r="JUI998"/>
      <c r="JUJ998"/>
      <c r="JUK998"/>
      <c r="JUL998"/>
      <c r="JUM998"/>
      <c r="JUN998"/>
      <c r="JUO998"/>
      <c r="JUP998"/>
      <c r="JUQ998"/>
      <c r="JUR998"/>
      <c r="JUS998"/>
      <c r="JUT998"/>
      <c r="JUU998"/>
      <c r="JUV998"/>
      <c r="JUW998"/>
      <c r="JUX998"/>
      <c r="JUY998"/>
      <c r="JUZ998"/>
      <c r="JVA998"/>
      <c r="JVB998"/>
      <c r="JVC998"/>
      <c r="JVD998"/>
      <c r="JVE998"/>
      <c r="JVF998"/>
      <c r="JVG998"/>
      <c r="JVH998"/>
      <c r="JVI998"/>
      <c r="JVJ998"/>
      <c r="JVK998"/>
      <c r="JVL998"/>
      <c r="JVM998"/>
      <c r="JVN998"/>
      <c r="JVO998"/>
      <c r="JVP998"/>
      <c r="JVQ998"/>
      <c r="JVR998"/>
      <c r="JVS998"/>
      <c r="JVT998"/>
      <c r="JVU998"/>
      <c r="JVV998"/>
      <c r="JVW998"/>
      <c r="JVX998"/>
      <c r="JVY998"/>
      <c r="JVZ998"/>
      <c r="JWA998"/>
      <c r="JWB998"/>
      <c r="JWC998"/>
      <c r="JWD998"/>
      <c r="JWE998"/>
      <c r="JWF998"/>
      <c r="JWG998"/>
      <c r="JWH998"/>
      <c r="JWI998"/>
      <c r="JWJ998"/>
      <c r="JWK998"/>
      <c r="JWL998"/>
      <c r="JWM998"/>
      <c r="JWN998"/>
      <c r="JWO998"/>
      <c r="JWP998"/>
      <c r="JWQ998"/>
      <c r="JWR998"/>
      <c r="JWS998"/>
      <c r="JWT998"/>
      <c r="JWU998"/>
      <c r="JWV998"/>
      <c r="JWW998"/>
      <c r="JWX998"/>
      <c r="JWY998"/>
      <c r="JWZ998"/>
      <c r="JXA998"/>
      <c r="JXB998"/>
      <c r="JXC998"/>
      <c r="JXD998"/>
      <c r="JXE998"/>
      <c r="JXF998"/>
      <c r="JXG998"/>
      <c r="JXH998"/>
      <c r="JXI998"/>
      <c r="JXJ998"/>
      <c r="JXK998"/>
      <c r="JXL998"/>
      <c r="JXM998"/>
      <c r="JXN998"/>
      <c r="JXO998"/>
      <c r="JXP998"/>
      <c r="JXQ998"/>
      <c r="JXR998"/>
      <c r="JXS998"/>
      <c r="JXT998"/>
      <c r="JXU998"/>
      <c r="JXV998"/>
      <c r="JXW998"/>
      <c r="JXX998"/>
      <c r="JXY998"/>
      <c r="JXZ998"/>
      <c r="JYA998"/>
      <c r="JYB998"/>
      <c r="JYC998"/>
      <c r="JYD998"/>
      <c r="JYE998"/>
      <c r="JYF998"/>
      <c r="JYG998"/>
      <c r="JYH998"/>
      <c r="JYI998"/>
      <c r="JYJ998"/>
      <c r="JYK998"/>
      <c r="JYL998"/>
      <c r="JYM998"/>
      <c r="JYN998"/>
      <c r="JYO998"/>
      <c r="JYP998"/>
      <c r="JYQ998"/>
      <c r="JYR998"/>
      <c r="JYS998"/>
      <c r="JYT998"/>
      <c r="JYU998"/>
      <c r="JYV998"/>
      <c r="JYW998"/>
      <c r="JYX998"/>
      <c r="JYY998"/>
      <c r="JYZ998"/>
      <c r="JZA998"/>
      <c r="JZB998"/>
      <c r="JZC998"/>
      <c r="JZD998"/>
      <c r="JZE998"/>
      <c r="JZF998"/>
      <c r="JZG998"/>
      <c r="JZH998"/>
      <c r="JZI998"/>
      <c r="JZJ998"/>
      <c r="JZK998"/>
      <c r="JZL998"/>
      <c r="JZM998"/>
      <c r="JZN998"/>
      <c r="JZO998"/>
      <c r="JZP998"/>
      <c r="JZQ998"/>
      <c r="JZR998"/>
      <c r="JZS998"/>
      <c r="JZT998"/>
      <c r="JZU998"/>
      <c r="JZV998"/>
      <c r="JZW998"/>
      <c r="JZX998"/>
      <c r="JZY998"/>
      <c r="JZZ998"/>
      <c r="KAA998"/>
      <c r="KAB998"/>
      <c r="KAC998"/>
      <c r="KAD998"/>
      <c r="KAE998"/>
      <c r="KAF998"/>
      <c r="KAG998"/>
      <c r="KAH998"/>
      <c r="KAI998"/>
      <c r="KAJ998"/>
      <c r="KAK998"/>
      <c r="KAL998"/>
      <c r="KAM998"/>
      <c r="KAN998"/>
      <c r="KAO998"/>
      <c r="KAP998"/>
      <c r="KAQ998"/>
      <c r="KAR998"/>
      <c r="KAS998"/>
      <c r="KAT998"/>
      <c r="KAU998"/>
      <c r="KAV998"/>
      <c r="KAW998"/>
      <c r="KAX998"/>
      <c r="KAY998"/>
      <c r="KAZ998"/>
      <c r="KBA998"/>
      <c r="KBB998"/>
      <c r="KBC998"/>
      <c r="KBD998"/>
      <c r="KBE998"/>
      <c r="KBF998"/>
      <c r="KBG998"/>
      <c r="KBH998"/>
      <c r="KBI998"/>
      <c r="KBJ998"/>
      <c r="KBK998"/>
      <c r="KBL998"/>
      <c r="KBM998"/>
      <c r="KBN998"/>
      <c r="KBO998"/>
      <c r="KBP998"/>
      <c r="KBQ998"/>
      <c r="KBR998"/>
      <c r="KBS998"/>
      <c r="KBT998"/>
      <c r="KBU998"/>
      <c r="KBV998"/>
      <c r="KBW998"/>
      <c r="KBX998"/>
      <c r="KBY998"/>
      <c r="KBZ998"/>
      <c r="KCA998"/>
      <c r="KCB998"/>
      <c r="KCC998"/>
      <c r="KCD998"/>
      <c r="KCE998"/>
      <c r="KCF998"/>
      <c r="KCG998"/>
      <c r="KCH998"/>
      <c r="KCI998"/>
      <c r="KCJ998"/>
      <c r="KCK998"/>
      <c r="KCL998"/>
      <c r="KCM998"/>
      <c r="KCN998"/>
      <c r="KCO998"/>
      <c r="KCP998"/>
      <c r="KCQ998"/>
      <c r="KCR998"/>
      <c r="KCS998"/>
      <c r="KCT998"/>
      <c r="KCU998"/>
      <c r="KCV998"/>
      <c r="KCW998"/>
      <c r="KCX998"/>
      <c r="KCY998"/>
      <c r="KCZ998"/>
      <c r="KDA998"/>
      <c r="KDB998"/>
      <c r="KDC998"/>
      <c r="KDD998"/>
      <c r="KDE998"/>
      <c r="KDF998"/>
      <c r="KDG998"/>
      <c r="KDH998"/>
      <c r="KDI998"/>
      <c r="KDJ998"/>
      <c r="KDK998"/>
      <c r="KDL998"/>
      <c r="KDM998"/>
      <c r="KDN998"/>
      <c r="KDO998"/>
      <c r="KDP998"/>
      <c r="KDQ998"/>
      <c r="KDR998"/>
      <c r="KDS998"/>
      <c r="KDT998"/>
      <c r="KDU998"/>
      <c r="KDV998"/>
      <c r="KDW998"/>
      <c r="KDX998"/>
      <c r="KDY998"/>
      <c r="KDZ998"/>
      <c r="KEA998"/>
      <c r="KEB998"/>
      <c r="KEC998"/>
      <c r="KED998"/>
      <c r="KEE998"/>
      <c r="KEF998"/>
      <c r="KEG998"/>
      <c r="KEH998"/>
      <c r="KEI998"/>
      <c r="KEJ998"/>
      <c r="KEK998"/>
      <c r="KEL998"/>
      <c r="KEM998"/>
      <c r="KEN998"/>
      <c r="KEO998"/>
      <c r="KEP998"/>
      <c r="KEQ998"/>
      <c r="KER998"/>
      <c r="KES998"/>
      <c r="KET998"/>
      <c r="KEU998"/>
      <c r="KEV998"/>
      <c r="KEW998"/>
      <c r="KEX998"/>
      <c r="KEY998"/>
      <c r="KEZ998"/>
      <c r="KFA998"/>
      <c r="KFB998"/>
      <c r="KFC998"/>
      <c r="KFD998"/>
      <c r="KFE998"/>
      <c r="KFF998"/>
      <c r="KFG998"/>
      <c r="KFH998"/>
      <c r="KFI998"/>
      <c r="KFJ998"/>
      <c r="KFK998"/>
      <c r="KFL998"/>
      <c r="KFM998"/>
      <c r="KFN998"/>
      <c r="KFO998"/>
      <c r="KFP998"/>
      <c r="KFQ998"/>
      <c r="KFR998"/>
      <c r="KFS998"/>
      <c r="KFT998"/>
      <c r="KFU998"/>
      <c r="KFV998"/>
      <c r="KFW998"/>
      <c r="KFX998"/>
      <c r="KFY998"/>
      <c r="KFZ998"/>
      <c r="KGA998"/>
      <c r="KGB998"/>
      <c r="KGC998"/>
      <c r="KGD998"/>
      <c r="KGE998"/>
      <c r="KGF998"/>
      <c r="KGG998"/>
      <c r="KGH998"/>
      <c r="KGI998"/>
      <c r="KGJ998"/>
      <c r="KGK998"/>
      <c r="KGL998"/>
      <c r="KGM998"/>
      <c r="KGN998"/>
      <c r="KGO998"/>
      <c r="KGP998"/>
      <c r="KGQ998"/>
      <c r="KGR998"/>
      <c r="KGS998"/>
      <c r="KGT998"/>
      <c r="KGU998"/>
      <c r="KGV998"/>
      <c r="KGW998"/>
      <c r="KGX998"/>
      <c r="KGY998"/>
      <c r="KGZ998"/>
      <c r="KHA998"/>
      <c r="KHB998"/>
      <c r="KHC998"/>
      <c r="KHD998"/>
      <c r="KHE998"/>
      <c r="KHF998"/>
      <c r="KHG998"/>
      <c r="KHH998"/>
      <c r="KHI998"/>
      <c r="KHJ998"/>
      <c r="KHK998"/>
      <c r="KHL998"/>
      <c r="KHM998"/>
      <c r="KHN998"/>
      <c r="KHO998"/>
      <c r="KHP998"/>
      <c r="KHQ998"/>
      <c r="KHR998"/>
      <c r="KHS998"/>
      <c r="KHT998"/>
      <c r="KHU998"/>
      <c r="KHV998"/>
      <c r="KHW998"/>
      <c r="KHX998"/>
      <c r="KHY998"/>
      <c r="KHZ998"/>
      <c r="KIA998"/>
      <c r="KIB998"/>
      <c r="KIC998"/>
      <c r="KID998"/>
      <c r="KIE998"/>
      <c r="KIF998"/>
      <c r="KIG998"/>
      <c r="KIH998"/>
      <c r="KII998"/>
      <c r="KIJ998"/>
      <c r="KIK998"/>
      <c r="KIL998"/>
      <c r="KIM998"/>
      <c r="KIN998"/>
      <c r="KIO998"/>
      <c r="KIP998"/>
      <c r="KIQ998"/>
      <c r="KIR998"/>
      <c r="KIS998"/>
      <c r="KIT998"/>
      <c r="KIU998"/>
      <c r="KIV998"/>
      <c r="KIW998"/>
      <c r="KIX998"/>
      <c r="KIY998"/>
      <c r="KIZ998"/>
      <c r="KJA998"/>
      <c r="KJB998"/>
      <c r="KJC998"/>
      <c r="KJD998"/>
      <c r="KJE998"/>
      <c r="KJF998"/>
      <c r="KJG998"/>
      <c r="KJH998"/>
      <c r="KJI998"/>
      <c r="KJJ998"/>
      <c r="KJK998"/>
      <c r="KJL998"/>
      <c r="KJM998"/>
      <c r="KJN998"/>
      <c r="KJO998"/>
      <c r="KJP998"/>
      <c r="KJQ998"/>
      <c r="KJR998"/>
      <c r="KJS998"/>
      <c r="KJT998"/>
      <c r="KJU998"/>
      <c r="KJV998"/>
      <c r="KJW998"/>
      <c r="KJX998"/>
      <c r="KJY998"/>
      <c r="KJZ998"/>
      <c r="KKA998"/>
      <c r="KKB998"/>
      <c r="KKC998"/>
      <c r="KKD998"/>
      <c r="KKE998"/>
      <c r="KKF998"/>
      <c r="KKG998"/>
      <c r="KKH998"/>
      <c r="KKI998"/>
      <c r="KKJ998"/>
      <c r="KKK998"/>
      <c r="KKL998"/>
      <c r="KKM998"/>
      <c r="KKN998"/>
      <c r="KKO998"/>
      <c r="KKP998"/>
      <c r="KKQ998"/>
      <c r="KKR998"/>
      <c r="KKS998"/>
      <c r="KKT998"/>
      <c r="KKU998"/>
      <c r="KKV998"/>
      <c r="KKW998"/>
      <c r="KKX998"/>
      <c r="KKY998"/>
      <c r="KKZ998"/>
      <c r="KLA998"/>
      <c r="KLB998"/>
      <c r="KLC998"/>
      <c r="KLD998"/>
      <c r="KLE998"/>
      <c r="KLF998"/>
      <c r="KLG998"/>
      <c r="KLH998"/>
      <c r="KLI998"/>
      <c r="KLJ998"/>
      <c r="KLK998"/>
      <c r="KLL998"/>
      <c r="KLM998"/>
      <c r="KLN998"/>
      <c r="KLO998"/>
      <c r="KLP998"/>
      <c r="KLQ998"/>
      <c r="KLR998"/>
      <c r="KLS998"/>
      <c r="KLT998"/>
      <c r="KLU998"/>
      <c r="KLV998"/>
      <c r="KLW998"/>
      <c r="KLX998"/>
      <c r="KLY998"/>
      <c r="KLZ998"/>
      <c r="KMA998"/>
      <c r="KMB998"/>
      <c r="KMC998"/>
      <c r="KMD998"/>
      <c r="KME998"/>
      <c r="KMF998"/>
      <c r="KMG998"/>
      <c r="KMH998"/>
      <c r="KMI998"/>
      <c r="KMJ998"/>
      <c r="KMK998"/>
      <c r="KML998"/>
      <c r="KMM998"/>
      <c r="KMN998"/>
      <c r="KMO998"/>
      <c r="KMP998"/>
      <c r="KMQ998"/>
      <c r="KMR998"/>
      <c r="KMS998"/>
      <c r="KMT998"/>
      <c r="KMU998"/>
      <c r="KMV998"/>
      <c r="KMW998"/>
      <c r="KMX998"/>
      <c r="KMY998"/>
      <c r="KMZ998"/>
      <c r="KNA998"/>
      <c r="KNB998"/>
      <c r="KNC998"/>
      <c r="KND998"/>
      <c r="KNE998"/>
      <c r="KNF998"/>
      <c r="KNG998"/>
      <c r="KNH998"/>
      <c r="KNI998"/>
      <c r="KNJ998"/>
      <c r="KNK998"/>
      <c r="KNL998"/>
      <c r="KNM998"/>
      <c r="KNN998"/>
      <c r="KNO998"/>
      <c r="KNP998"/>
      <c r="KNQ998"/>
      <c r="KNR998"/>
      <c r="KNS998"/>
      <c r="KNT998"/>
      <c r="KNU998"/>
      <c r="KNV998"/>
      <c r="KNW998"/>
      <c r="KNX998"/>
      <c r="KNY998"/>
      <c r="KNZ998"/>
      <c r="KOA998"/>
      <c r="KOB998"/>
      <c r="KOC998"/>
      <c r="KOD998"/>
      <c r="KOE998"/>
      <c r="KOF998"/>
      <c r="KOG998"/>
      <c r="KOH998"/>
      <c r="KOI998"/>
      <c r="KOJ998"/>
      <c r="KOK998"/>
      <c r="KOL998"/>
      <c r="KOM998"/>
      <c r="KON998"/>
      <c r="KOO998"/>
      <c r="KOP998"/>
      <c r="KOQ998"/>
      <c r="KOR998"/>
      <c r="KOS998"/>
      <c r="KOT998"/>
      <c r="KOU998"/>
      <c r="KOV998"/>
      <c r="KOW998"/>
      <c r="KOX998"/>
      <c r="KOY998"/>
      <c r="KOZ998"/>
      <c r="KPA998"/>
      <c r="KPB998"/>
      <c r="KPC998"/>
      <c r="KPD998"/>
      <c r="KPE998"/>
      <c r="KPF998"/>
      <c r="KPG998"/>
      <c r="KPH998"/>
      <c r="KPI998"/>
      <c r="KPJ998"/>
      <c r="KPK998"/>
      <c r="KPL998"/>
      <c r="KPM998"/>
      <c r="KPN998"/>
      <c r="KPO998"/>
      <c r="KPP998"/>
      <c r="KPQ998"/>
      <c r="KPR998"/>
      <c r="KPS998"/>
      <c r="KPT998"/>
      <c r="KPU998"/>
      <c r="KPV998"/>
      <c r="KPW998"/>
      <c r="KPX998"/>
      <c r="KPY998"/>
      <c r="KPZ998"/>
      <c r="KQA998"/>
      <c r="KQB998"/>
      <c r="KQC998"/>
      <c r="KQD998"/>
      <c r="KQE998"/>
      <c r="KQF998"/>
      <c r="KQG998"/>
      <c r="KQH998"/>
      <c r="KQI998"/>
      <c r="KQJ998"/>
      <c r="KQK998"/>
      <c r="KQL998"/>
      <c r="KQM998"/>
      <c r="KQN998"/>
      <c r="KQO998"/>
      <c r="KQP998"/>
      <c r="KQQ998"/>
      <c r="KQR998"/>
      <c r="KQS998"/>
      <c r="KQT998"/>
      <c r="KQU998"/>
      <c r="KQV998"/>
      <c r="KQW998"/>
      <c r="KQX998"/>
      <c r="KQY998"/>
      <c r="KQZ998"/>
      <c r="KRA998"/>
      <c r="KRB998"/>
      <c r="KRC998"/>
      <c r="KRD998"/>
      <c r="KRE998"/>
      <c r="KRF998"/>
      <c r="KRG998"/>
      <c r="KRH998"/>
      <c r="KRI998"/>
      <c r="KRJ998"/>
      <c r="KRK998"/>
      <c r="KRL998"/>
      <c r="KRM998"/>
      <c r="KRN998"/>
      <c r="KRO998"/>
      <c r="KRP998"/>
      <c r="KRQ998"/>
      <c r="KRR998"/>
      <c r="KRS998"/>
      <c r="KRT998"/>
      <c r="KRU998"/>
      <c r="KRV998"/>
      <c r="KRW998"/>
      <c r="KRX998"/>
      <c r="KRY998"/>
      <c r="KRZ998"/>
      <c r="KSA998"/>
      <c r="KSB998"/>
      <c r="KSC998"/>
      <c r="KSD998"/>
      <c r="KSE998"/>
      <c r="KSF998"/>
      <c r="KSG998"/>
      <c r="KSH998"/>
      <c r="KSI998"/>
      <c r="KSJ998"/>
      <c r="KSK998"/>
      <c r="KSL998"/>
      <c r="KSM998"/>
      <c r="KSN998"/>
      <c r="KSO998"/>
      <c r="KSP998"/>
      <c r="KSQ998"/>
      <c r="KSR998"/>
      <c r="KSS998"/>
      <c r="KST998"/>
      <c r="KSU998"/>
      <c r="KSV998"/>
      <c r="KSW998"/>
      <c r="KSX998"/>
      <c r="KSY998"/>
      <c r="KSZ998"/>
      <c r="KTA998"/>
      <c r="KTB998"/>
      <c r="KTC998"/>
      <c r="KTD998"/>
      <c r="KTE998"/>
      <c r="KTF998"/>
      <c r="KTG998"/>
      <c r="KTH998"/>
      <c r="KTI998"/>
      <c r="KTJ998"/>
      <c r="KTK998"/>
      <c r="KTL998"/>
      <c r="KTM998"/>
      <c r="KTN998"/>
      <c r="KTO998"/>
      <c r="KTP998"/>
      <c r="KTQ998"/>
      <c r="KTR998"/>
      <c r="KTS998"/>
      <c r="KTT998"/>
      <c r="KTU998"/>
      <c r="KTV998"/>
      <c r="KTW998"/>
      <c r="KTX998"/>
      <c r="KTY998"/>
      <c r="KTZ998"/>
      <c r="KUA998"/>
      <c r="KUB998"/>
      <c r="KUC998"/>
      <c r="KUD998"/>
      <c r="KUE998"/>
      <c r="KUF998"/>
      <c r="KUG998"/>
      <c r="KUH998"/>
      <c r="KUI998"/>
      <c r="KUJ998"/>
      <c r="KUK998"/>
      <c r="KUL998"/>
      <c r="KUM998"/>
      <c r="KUN998"/>
      <c r="KUO998"/>
      <c r="KUP998"/>
      <c r="KUQ998"/>
      <c r="KUR998"/>
      <c r="KUS998"/>
      <c r="KUT998"/>
      <c r="KUU998"/>
      <c r="KUV998"/>
      <c r="KUW998"/>
      <c r="KUX998"/>
      <c r="KUY998"/>
      <c r="KUZ998"/>
      <c r="KVA998"/>
      <c r="KVB998"/>
      <c r="KVC998"/>
      <c r="KVD998"/>
      <c r="KVE998"/>
      <c r="KVF998"/>
      <c r="KVG998"/>
      <c r="KVH998"/>
      <c r="KVI998"/>
      <c r="KVJ998"/>
      <c r="KVK998"/>
      <c r="KVL998"/>
      <c r="KVM998"/>
      <c r="KVN998"/>
      <c r="KVO998"/>
      <c r="KVP998"/>
      <c r="KVQ998"/>
      <c r="KVR998"/>
      <c r="KVS998"/>
      <c r="KVT998"/>
      <c r="KVU998"/>
      <c r="KVV998"/>
      <c r="KVW998"/>
      <c r="KVX998"/>
      <c r="KVY998"/>
      <c r="KVZ998"/>
      <c r="KWA998"/>
      <c r="KWB998"/>
      <c r="KWC998"/>
      <c r="KWD998"/>
      <c r="KWE998"/>
      <c r="KWF998"/>
      <c r="KWG998"/>
      <c r="KWH998"/>
      <c r="KWI998"/>
      <c r="KWJ998"/>
      <c r="KWK998"/>
      <c r="KWL998"/>
      <c r="KWM998"/>
      <c r="KWN998"/>
      <c r="KWO998"/>
      <c r="KWP998"/>
      <c r="KWQ998"/>
      <c r="KWR998"/>
      <c r="KWS998"/>
      <c r="KWT998"/>
      <c r="KWU998"/>
      <c r="KWV998"/>
      <c r="KWW998"/>
      <c r="KWX998"/>
      <c r="KWY998"/>
      <c r="KWZ998"/>
      <c r="KXA998"/>
      <c r="KXB998"/>
      <c r="KXC998"/>
      <c r="KXD998"/>
      <c r="KXE998"/>
      <c r="KXF998"/>
      <c r="KXG998"/>
      <c r="KXH998"/>
      <c r="KXI998"/>
      <c r="KXJ998"/>
      <c r="KXK998"/>
      <c r="KXL998"/>
      <c r="KXM998"/>
      <c r="KXN998"/>
      <c r="KXO998"/>
      <c r="KXP998"/>
      <c r="KXQ998"/>
      <c r="KXR998"/>
      <c r="KXS998"/>
      <c r="KXT998"/>
      <c r="KXU998"/>
      <c r="KXV998"/>
      <c r="KXW998"/>
      <c r="KXX998"/>
      <c r="KXY998"/>
      <c r="KXZ998"/>
      <c r="KYA998"/>
      <c r="KYB998"/>
      <c r="KYC998"/>
      <c r="KYD998"/>
      <c r="KYE998"/>
      <c r="KYF998"/>
      <c r="KYG998"/>
      <c r="KYH998"/>
      <c r="KYI998"/>
      <c r="KYJ998"/>
      <c r="KYK998"/>
      <c r="KYL998"/>
      <c r="KYM998"/>
      <c r="KYN998"/>
      <c r="KYO998"/>
      <c r="KYP998"/>
      <c r="KYQ998"/>
      <c r="KYR998"/>
      <c r="KYS998"/>
      <c r="KYT998"/>
      <c r="KYU998"/>
      <c r="KYV998"/>
      <c r="KYW998"/>
      <c r="KYX998"/>
      <c r="KYY998"/>
      <c r="KYZ998"/>
      <c r="KZA998"/>
      <c r="KZB998"/>
      <c r="KZC998"/>
      <c r="KZD998"/>
      <c r="KZE998"/>
      <c r="KZF998"/>
      <c r="KZG998"/>
      <c r="KZH998"/>
      <c r="KZI998"/>
      <c r="KZJ998"/>
      <c r="KZK998"/>
      <c r="KZL998"/>
      <c r="KZM998"/>
      <c r="KZN998"/>
      <c r="KZO998"/>
      <c r="KZP998"/>
      <c r="KZQ998"/>
      <c r="KZR998"/>
      <c r="KZS998"/>
      <c r="KZT998"/>
      <c r="KZU998"/>
      <c r="KZV998"/>
      <c r="KZW998"/>
      <c r="KZX998"/>
      <c r="KZY998"/>
      <c r="KZZ998"/>
      <c r="LAA998"/>
      <c r="LAB998"/>
      <c r="LAC998"/>
      <c r="LAD998"/>
      <c r="LAE998"/>
      <c r="LAF998"/>
      <c r="LAG998"/>
      <c r="LAH998"/>
      <c r="LAI998"/>
      <c r="LAJ998"/>
      <c r="LAK998"/>
      <c r="LAL998"/>
      <c r="LAM998"/>
      <c r="LAN998"/>
      <c r="LAO998"/>
      <c r="LAP998"/>
      <c r="LAQ998"/>
      <c r="LAR998"/>
      <c r="LAS998"/>
      <c r="LAT998"/>
      <c r="LAU998"/>
      <c r="LAV998"/>
      <c r="LAW998"/>
      <c r="LAX998"/>
      <c r="LAY998"/>
      <c r="LAZ998"/>
      <c r="LBA998"/>
      <c r="LBB998"/>
      <c r="LBC998"/>
      <c r="LBD998"/>
      <c r="LBE998"/>
      <c r="LBF998"/>
      <c r="LBG998"/>
      <c r="LBH998"/>
      <c r="LBI998"/>
      <c r="LBJ998"/>
      <c r="LBK998"/>
      <c r="LBL998"/>
      <c r="LBM998"/>
      <c r="LBN998"/>
      <c r="LBO998"/>
      <c r="LBP998"/>
      <c r="LBQ998"/>
      <c r="LBR998"/>
      <c r="LBS998"/>
      <c r="LBT998"/>
      <c r="LBU998"/>
      <c r="LBV998"/>
      <c r="LBW998"/>
      <c r="LBX998"/>
      <c r="LBY998"/>
      <c r="LBZ998"/>
      <c r="LCA998"/>
      <c r="LCB998"/>
      <c r="LCC998"/>
      <c r="LCD998"/>
      <c r="LCE998"/>
      <c r="LCF998"/>
      <c r="LCG998"/>
      <c r="LCH998"/>
      <c r="LCI998"/>
      <c r="LCJ998"/>
      <c r="LCK998"/>
      <c r="LCL998"/>
      <c r="LCM998"/>
      <c r="LCN998"/>
      <c r="LCO998"/>
      <c r="LCP998"/>
      <c r="LCQ998"/>
      <c r="LCR998"/>
      <c r="LCS998"/>
      <c r="LCT998"/>
      <c r="LCU998"/>
      <c r="LCV998"/>
      <c r="LCW998"/>
      <c r="LCX998"/>
      <c r="LCY998"/>
      <c r="LCZ998"/>
      <c r="LDA998"/>
      <c r="LDB998"/>
      <c r="LDC998"/>
      <c r="LDD998"/>
      <c r="LDE998"/>
      <c r="LDF998"/>
      <c r="LDG998"/>
      <c r="LDH998"/>
      <c r="LDI998"/>
      <c r="LDJ998"/>
      <c r="LDK998"/>
      <c r="LDL998"/>
      <c r="LDM998"/>
      <c r="LDN998"/>
      <c r="LDO998"/>
      <c r="LDP998"/>
      <c r="LDQ998"/>
      <c r="LDR998"/>
      <c r="LDS998"/>
      <c r="LDT998"/>
      <c r="LDU998"/>
      <c r="LDV998"/>
      <c r="LDW998"/>
      <c r="LDX998"/>
      <c r="LDY998"/>
      <c r="LDZ998"/>
      <c r="LEA998"/>
      <c r="LEB998"/>
      <c r="LEC998"/>
      <c r="LED998"/>
      <c r="LEE998"/>
      <c r="LEF998"/>
      <c r="LEG998"/>
      <c r="LEH998"/>
      <c r="LEI998"/>
      <c r="LEJ998"/>
      <c r="LEK998"/>
      <c r="LEL998"/>
      <c r="LEM998"/>
      <c r="LEN998"/>
      <c r="LEO998"/>
      <c r="LEP998"/>
      <c r="LEQ998"/>
      <c r="LER998"/>
      <c r="LES998"/>
      <c r="LET998"/>
      <c r="LEU998"/>
      <c r="LEV998"/>
      <c r="LEW998"/>
      <c r="LEX998"/>
      <c r="LEY998"/>
      <c r="LEZ998"/>
      <c r="LFA998"/>
      <c r="LFB998"/>
      <c r="LFC998"/>
      <c r="LFD998"/>
      <c r="LFE998"/>
      <c r="LFF998"/>
      <c r="LFG998"/>
      <c r="LFH998"/>
      <c r="LFI998"/>
      <c r="LFJ998"/>
      <c r="LFK998"/>
      <c r="LFL998"/>
      <c r="LFM998"/>
      <c r="LFN998"/>
      <c r="LFO998"/>
      <c r="LFP998"/>
      <c r="LFQ998"/>
      <c r="LFR998"/>
      <c r="LFS998"/>
      <c r="LFT998"/>
      <c r="LFU998"/>
      <c r="LFV998"/>
      <c r="LFW998"/>
      <c r="LFX998"/>
      <c r="LFY998"/>
      <c r="LFZ998"/>
      <c r="LGA998"/>
      <c r="LGB998"/>
      <c r="LGC998"/>
      <c r="LGD998"/>
      <c r="LGE998"/>
      <c r="LGF998"/>
      <c r="LGG998"/>
      <c r="LGH998"/>
      <c r="LGI998"/>
      <c r="LGJ998"/>
      <c r="LGK998"/>
      <c r="LGL998"/>
      <c r="LGM998"/>
      <c r="LGN998"/>
      <c r="LGO998"/>
      <c r="LGP998"/>
      <c r="LGQ998"/>
      <c r="LGR998"/>
      <c r="LGS998"/>
      <c r="LGT998"/>
      <c r="LGU998"/>
      <c r="LGV998"/>
      <c r="LGW998"/>
      <c r="LGX998"/>
      <c r="LGY998"/>
      <c r="LGZ998"/>
      <c r="LHA998"/>
      <c r="LHB998"/>
      <c r="LHC998"/>
      <c r="LHD998"/>
      <c r="LHE998"/>
      <c r="LHF998"/>
      <c r="LHG998"/>
      <c r="LHH998"/>
      <c r="LHI998"/>
      <c r="LHJ998"/>
      <c r="LHK998"/>
      <c r="LHL998"/>
      <c r="LHM998"/>
      <c r="LHN998"/>
      <c r="LHO998"/>
      <c r="LHP998"/>
      <c r="LHQ998"/>
      <c r="LHR998"/>
      <c r="LHS998"/>
      <c r="LHT998"/>
      <c r="LHU998"/>
      <c r="LHV998"/>
      <c r="LHW998"/>
      <c r="LHX998"/>
      <c r="LHY998"/>
      <c r="LHZ998"/>
      <c r="LIA998"/>
      <c r="LIB998"/>
      <c r="LIC998"/>
      <c r="LID998"/>
      <c r="LIE998"/>
      <c r="LIF998"/>
      <c r="LIG998"/>
      <c r="LIH998"/>
      <c r="LII998"/>
      <c r="LIJ998"/>
      <c r="LIK998"/>
      <c r="LIL998"/>
      <c r="LIM998"/>
      <c r="LIN998"/>
      <c r="LIO998"/>
      <c r="LIP998"/>
      <c r="LIQ998"/>
      <c r="LIR998"/>
      <c r="LIS998"/>
      <c r="LIT998"/>
      <c r="LIU998"/>
      <c r="LIV998"/>
      <c r="LIW998"/>
      <c r="LIX998"/>
      <c r="LIY998"/>
      <c r="LIZ998"/>
      <c r="LJA998"/>
      <c r="LJB998"/>
      <c r="LJC998"/>
      <c r="LJD998"/>
      <c r="LJE998"/>
      <c r="LJF998"/>
      <c r="LJG998"/>
      <c r="LJH998"/>
      <c r="LJI998"/>
      <c r="LJJ998"/>
      <c r="LJK998"/>
      <c r="LJL998"/>
      <c r="LJM998"/>
      <c r="LJN998"/>
      <c r="LJO998"/>
      <c r="LJP998"/>
      <c r="LJQ998"/>
      <c r="LJR998"/>
      <c r="LJS998"/>
      <c r="LJT998"/>
      <c r="LJU998"/>
      <c r="LJV998"/>
      <c r="LJW998"/>
      <c r="LJX998"/>
      <c r="LJY998"/>
      <c r="LJZ998"/>
      <c r="LKA998"/>
      <c r="LKB998"/>
      <c r="LKC998"/>
      <c r="LKD998"/>
      <c r="LKE998"/>
      <c r="LKF998"/>
      <c r="LKG998"/>
      <c r="LKH998"/>
      <c r="LKI998"/>
      <c r="LKJ998"/>
      <c r="LKK998"/>
      <c r="LKL998"/>
      <c r="LKM998"/>
      <c r="LKN998"/>
      <c r="LKO998"/>
      <c r="LKP998"/>
      <c r="LKQ998"/>
      <c r="LKR998"/>
      <c r="LKS998"/>
      <c r="LKT998"/>
      <c r="LKU998"/>
      <c r="LKV998"/>
      <c r="LKW998"/>
      <c r="LKX998"/>
      <c r="LKY998"/>
      <c r="LKZ998"/>
      <c r="LLA998"/>
      <c r="LLB998"/>
      <c r="LLC998"/>
      <c r="LLD998"/>
      <c r="LLE998"/>
      <c r="LLF998"/>
      <c r="LLG998"/>
      <c r="LLH998"/>
      <c r="LLI998"/>
      <c r="LLJ998"/>
      <c r="LLK998"/>
      <c r="LLL998"/>
      <c r="LLM998"/>
      <c r="LLN998"/>
      <c r="LLO998"/>
      <c r="LLP998"/>
      <c r="LLQ998"/>
      <c r="LLR998"/>
      <c r="LLS998"/>
      <c r="LLT998"/>
      <c r="LLU998"/>
      <c r="LLV998"/>
      <c r="LLW998"/>
      <c r="LLX998"/>
      <c r="LLY998"/>
      <c r="LLZ998"/>
      <c r="LMA998"/>
      <c r="LMB998"/>
      <c r="LMC998"/>
      <c r="LMD998"/>
      <c r="LME998"/>
      <c r="LMF998"/>
      <c r="LMG998"/>
      <c r="LMH998"/>
      <c r="LMI998"/>
      <c r="LMJ998"/>
      <c r="LMK998"/>
      <c r="LML998"/>
      <c r="LMM998"/>
      <c r="LMN998"/>
      <c r="LMO998"/>
      <c r="LMP998"/>
      <c r="LMQ998"/>
      <c r="LMR998"/>
      <c r="LMS998"/>
      <c r="LMT998"/>
      <c r="LMU998"/>
      <c r="LMV998"/>
      <c r="LMW998"/>
      <c r="LMX998"/>
      <c r="LMY998"/>
      <c r="LMZ998"/>
      <c r="LNA998"/>
      <c r="LNB998"/>
      <c r="LNC998"/>
      <c r="LND998"/>
      <c r="LNE998"/>
      <c r="LNF998"/>
      <c r="LNG998"/>
      <c r="LNH998"/>
      <c r="LNI998"/>
      <c r="LNJ998"/>
      <c r="LNK998"/>
      <c r="LNL998"/>
      <c r="LNM998"/>
      <c r="LNN998"/>
      <c r="LNO998"/>
      <c r="LNP998"/>
      <c r="LNQ998"/>
      <c r="LNR998"/>
      <c r="LNS998"/>
      <c r="LNT998"/>
      <c r="LNU998"/>
      <c r="LNV998"/>
      <c r="LNW998"/>
      <c r="LNX998"/>
      <c r="LNY998"/>
      <c r="LNZ998"/>
      <c r="LOA998"/>
      <c r="LOB998"/>
      <c r="LOC998"/>
      <c r="LOD998"/>
      <c r="LOE998"/>
      <c r="LOF998"/>
      <c r="LOG998"/>
      <c r="LOH998"/>
      <c r="LOI998"/>
      <c r="LOJ998"/>
      <c r="LOK998"/>
      <c r="LOL998"/>
      <c r="LOM998"/>
      <c r="LON998"/>
      <c r="LOO998"/>
      <c r="LOP998"/>
      <c r="LOQ998"/>
      <c r="LOR998"/>
      <c r="LOS998"/>
      <c r="LOT998"/>
      <c r="LOU998"/>
      <c r="LOV998"/>
      <c r="LOW998"/>
      <c r="LOX998"/>
      <c r="LOY998"/>
      <c r="LOZ998"/>
      <c r="LPA998"/>
      <c r="LPB998"/>
      <c r="LPC998"/>
      <c r="LPD998"/>
      <c r="LPE998"/>
      <c r="LPF998"/>
      <c r="LPG998"/>
      <c r="LPH998"/>
      <c r="LPI998"/>
      <c r="LPJ998"/>
      <c r="LPK998"/>
      <c r="LPL998"/>
      <c r="LPM998"/>
      <c r="LPN998"/>
      <c r="LPO998"/>
      <c r="LPP998"/>
      <c r="LPQ998"/>
      <c r="LPR998"/>
      <c r="LPS998"/>
      <c r="LPT998"/>
      <c r="LPU998"/>
      <c r="LPV998"/>
      <c r="LPW998"/>
      <c r="LPX998"/>
      <c r="LPY998"/>
      <c r="LPZ998"/>
      <c r="LQA998"/>
      <c r="LQB998"/>
      <c r="LQC998"/>
      <c r="LQD998"/>
      <c r="LQE998"/>
      <c r="LQF998"/>
      <c r="LQG998"/>
      <c r="LQH998"/>
      <c r="LQI998"/>
      <c r="LQJ998"/>
      <c r="LQK998"/>
      <c r="LQL998"/>
      <c r="LQM998"/>
      <c r="LQN998"/>
      <c r="LQO998"/>
      <c r="LQP998"/>
      <c r="LQQ998"/>
      <c r="LQR998"/>
      <c r="LQS998"/>
      <c r="LQT998"/>
      <c r="LQU998"/>
      <c r="LQV998"/>
      <c r="LQW998"/>
      <c r="LQX998"/>
      <c r="LQY998"/>
      <c r="LQZ998"/>
      <c r="LRA998"/>
      <c r="LRB998"/>
      <c r="LRC998"/>
      <c r="LRD998"/>
      <c r="LRE998"/>
      <c r="LRF998"/>
      <c r="LRG998"/>
      <c r="LRH998"/>
      <c r="LRI998"/>
      <c r="LRJ998"/>
      <c r="LRK998"/>
      <c r="LRL998"/>
      <c r="LRM998"/>
      <c r="LRN998"/>
      <c r="LRO998"/>
      <c r="LRP998"/>
      <c r="LRQ998"/>
      <c r="LRR998"/>
      <c r="LRS998"/>
      <c r="LRT998"/>
      <c r="LRU998"/>
      <c r="LRV998"/>
      <c r="LRW998"/>
      <c r="LRX998"/>
      <c r="LRY998"/>
      <c r="LRZ998"/>
      <c r="LSA998"/>
      <c r="LSB998"/>
      <c r="LSC998"/>
      <c r="LSD998"/>
      <c r="LSE998"/>
      <c r="LSF998"/>
      <c r="LSG998"/>
      <c r="LSH998"/>
      <c r="LSI998"/>
      <c r="LSJ998"/>
      <c r="LSK998"/>
      <c r="LSL998"/>
      <c r="LSM998"/>
      <c r="LSN998"/>
      <c r="LSO998"/>
      <c r="LSP998"/>
      <c r="LSQ998"/>
      <c r="LSR998"/>
      <c r="LSS998"/>
      <c r="LST998"/>
      <c r="LSU998"/>
      <c r="LSV998"/>
      <c r="LSW998"/>
      <c r="LSX998"/>
      <c r="LSY998"/>
      <c r="LSZ998"/>
      <c r="LTA998"/>
      <c r="LTB998"/>
      <c r="LTC998"/>
      <c r="LTD998"/>
      <c r="LTE998"/>
      <c r="LTF998"/>
      <c r="LTG998"/>
      <c r="LTH998"/>
      <c r="LTI998"/>
      <c r="LTJ998"/>
      <c r="LTK998"/>
      <c r="LTL998"/>
      <c r="LTM998"/>
      <c r="LTN998"/>
      <c r="LTO998"/>
      <c r="LTP998"/>
      <c r="LTQ998"/>
      <c r="LTR998"/>
      <c r="LTS998"/>
      <c r="LTT998"/>
      <c r="LTU998"/>
      <c r="LTV998"/>
      <c r="LTW998"/>
      <c r="LTX998"/>
      <c r="LTY998"/>
      <c r="LTZ998"/>
      <c r="LUA998"/>
      <c r="LUB998"/>
      <c r="LUC998"/>
      <c r="LUD998"/>
      <c r="LUE998"/>
      <c r="LUF998"/>
      <c r="LUG998"/>
      <c r="LUH998"/>
      <c r="LUI998"/>
      <c r="LUJ998"/>
      <c r="LUK998"/>
      <c r="LUL998"/>
      <c r="LUM998"/>
      <c r="LUN998"/>
      <c r="LUO998"/>
      <c r="LUP998"/>
      <c r="LUQ998"/>
      <c r="LUR998"/>
      <c r="LUS998"/>
      <c r="LUT998"/>
      <c r="LUU998"/>
      <c r="LUV998"/>
      <c r="LUW998"/>
      <c r="LUX998"/>
      <c r="LUY998"/>
      <c r="LUZ998"/>
      <c r="LVA998"/>
      <c r="LVB998"/>
      <c r="LVC998"/>
      <c r="LVD998"/>
      <c r="LVE998"/>
      <c r="LVF998"/>
      <c r="LVG998"/>
      <c r="LVH998"/>
      <c r="LVI998"/>
      <c r="LVJ998"/>
      <c r="LVK998"/>
      <c r="LVL998"/>
      <c r="LVM998"/>
      <c r="LVN998"/>
      <c r="LVO998"/>
      <c r="LVP998"/>
      <c r="LVQ998"/>
      <c r="LVR998"/>
      <c r="LVS998"/>
      <c r="LVT998"/>
      <c r="LVU998"/>
      <c r="LVV998"/>
      <c r="LVW998"/>
      <c r="LVX998"/>
      <c r="LVY998"/>
      <c r="LVZ998"/>
      <c r="LWA998"/>
      <c r="LWB998"/>
      <c r="LWC998"/>
      <c r="LWD998"/>
      <c r="LWE998"/>
      <c r="LWF998"/>
      <c r="LWG998"/>
      <c r="LWH998"/>
      <c r="LWI998"/>
      <c r="LWJ998"/>
      <c r="LWK998"/>
      <c r="LWL998"/>
      <c r="LWM998"/>
      <c r="LWN998"/>
      <c r="LWO998"/>
      <c r="LWP998"/>
      <c r="LWQ998"/>
      <c r="LWR998"/>
      <c r="LWS998"/>
      <c r="LWT998"/>
      <c r="LWU998"/>
      <c r="LWV998"/>
      <c r="LWW998"/>
      <c r="LWX998"/>
      <c r="LWY998"/>
      <c r="LWZ998"/>
      <c r="LXA998"/>
      <c r="LXB998"/>
      <c r="LXC998"/>
      <c r="LXD998"/>
      <c r="LXE998"/>
      <c r="LXF998"/>
      <c r="LXG998"/>
      <c r="LXH998"/>
      <c r="LXI998"/>
      <c r="LXJ998"/>
      <c r="LXK998"/>
      <c r="LXL998"/>
      <c r="LXM998"/>
      <c r="LXN998"/>
      <c r="LXO998"/>
      <c r="LXP998"/>
      <c r="LXQ998"/>
      <c r="LXR998"/>
      <c r="LXS998"/>
      <c r="LXT998"/>
      <c r="LXU998"/>
      <c r="LXV998"/>
      <c r="LXW998"/>
      <c r="LXX998"/>
      <c r="LXY998"/>
      <c r="LXZ998"/>
      <c r="LYA998"/>
      <c r="LYB998"/>
      <c r="LYC998"/>
      <c r="LYD998"/>
      <c r="LYE998"/>
      <c r="LYF998"/>
      <c r="LYG998"/>
      <c r="LYH998"/>
      <c r="LYI998"/>
      <c r="LYJ998"/>
      <c r="LYK998"/>
      <c r="LYL998"/>
      <c r="LYM998"/>
      <c r="LYN998"/>
      <c r="LYO998"/>
      <c r="LYP998"/>
      <c r="LYQ998"/>
      <c r="LYR998"/>
      <c r="LYS998"/>
      <c r="LYT998"/>
      <c r="LYU998"/>
      <c r="LYV998"/>
      <c r="LYW998"/>
      <c r="LYX998"/>
      <c r="LYY998"/>
      <c r="LYZ998"/>
      <c r="LZA998"/>
      <c r="LZB998"/>
      <c r="LZC998"/>
      <c r="LZD998"/>
      <c r="LZE998"/>
      <c r="LZF998"/>
      <c r="LZG998"/>
      <c r="LZH998"/>
      <c r="LZI998"/>
      <c r="LZJ998"/>
      <c r="LZK998"/>
      <c r="LZL998"/>
      <c r="LZM998"/>
      <c r="LZN998"/>
      <c r="LZO998"/>
      <c r="LZP998"/>
      <c r="LZQ998"/>
      <c r="LZR998"/>
      <c r="LZS998"/>
      <c r="LZT998"/>
      <c r="LZU998"/>
      <c r="LZV998"/>
      <c r="LZW998"/>
      <c r="LZX998"/>
      <c r="LZY998"/>
      <c r="LZZ998"/>
      <c r="MAA998"/>
      <c r="MAB998"/>
      <c r="MAC998"/>
      <c r="MAD998"/>
      <c r="MAE998"/>
      <c r="MAF998"/>
      <c r="MAG998"/>
      <c r="MAH998"/>
      <c r="MAI998"/>
      <c r="MAJ998"/>
      <c r="MAK998"/>
      <c r="MAL998"/>
      <c r="MAM998"/>
      <c r="MAN998"/>
      <c r="MAO998"/>
      <c r="MAP998"/>
      <c r="MAQ998"/>
      <c r="MAR998"/>
      <c r="MAS998"/>
      <c r="MAT998"/>
      <c r="MAU998"/>
      <c r="MAV998"/>
      <c r="MAW998"/>
      <c r="MAX998"/>
      <c r="MAY998"/>
      <c r="MAZ998"/>
      <c r="MBA998"/>
      <c r="MBB998"/>
      <c r="MBC998"/>
      <c r="MBD998"/>
      <c r="MBE998"/>
      <c r="MBF998"/>
      <c r="MBG998"/>
      <c r="MBH998"/>
      <c r="MBI998"/>
      <c r="MBJ998"/>
      <c r="MBK998"/>
      <c r="MBL998"/>
      <c r="MBM998"/>
      <c r="MBN998"/>
      <c r="MBO998"/>
      <c r="MBP998"/>
      <c r="MBQ998"/>
      <c r="MBR998"/>
      <c r="MBS998"/>
      <c r="MBT998"/>
      <c r="MBU998"/>
      <c r="MBV998"/>
      <c r="MBW998"/>
      <c r="MBX998"/>
      <c r="MBY998"/>
      <c r="MBZ998"/>
      <c r="MCA998"/>
      <c r="MCB998"/>
      <c r="MCC998"/>
      <c r="MCD998"/>
      <c r="MCE998"/>
      <c r="MCF998"/>
      <c r="MCG998"/>
      <c r="MCH998"/>
      <c r="MCI998"/>
      <c r="MCJ998"/>
      <c r="MCK998"/>
      <c r="MCL998"/>
      <c r="MCM998"/>
      <c r="MCN998"/>
      <c r="MCO998"/>
      <c r="MCP998"/>
      <c r="MCQ998"/>
      <c r="MCR998"/>
      <c r="MCS998"/>
      <c r="MCT998"/>
      <c r="MCU998"/>
      <c r="MCV998"/>
      <c r="MCW998"/>
      <c r="MCX998"/>
      <c r="MCY998"/>
      <c r="MCZ998"/>
      <c r="MDA998"/>
      <c r="MDB998"/>
      <c r="MDC998"/>
      <c r="MDD998"/>
      <c r="MDE998"/>
      <c r="MDF998"/>
      <c r="MDG998"/>
      <c r="MDH998"/>
      <c r="MDI998"/>
      <c r="MDJ998"/>
      <c r="MDK998"/>
      <c r="MDL998"/>
      <c r="MDM998"/>
      <c r="MDN998"/>
      <c r="MDO998"/>
      <c r="MDP998"/>
      <c r="MDQ998"/>
      <c r="MDR998"/>
      <c r="MDS998"/>
      <c r="MDT998"/>
      <c r="MDU998"/>
      <c r="MDV998"/>
      <c r="MDW998"/>
      <c r="MDX998"/>
      <c r="MDY998"/>
      <c r="MDZ998"/>
      <c r="MEA998"/>
      <c r="MEB998"/>
      <c r="MEC998"/>
      <c r="MED998"/>
      <c r="MEE998"/>
      <c r="MEF998"/>
      <c r="MEG998"/>
      <c r="MEH998"/>
      <c r="MEI998"/>
      <c r="MEJ998"/>
      <c r="MEK998"/>
      <c r="MEL998"/>
      <c r="MEM998"/>
      <c r="MEN998"/>
      <c r="MEO998"/>
      <c r="MEP998"/>
      <c r="MEQ998"/>
      <c r="MER998"/>
      <c r="MES998"/>
      <c r="MET998"/>
      <c r="MEU998"/>
      <c r="MEV998"/>
      <c r="MEW998"/>
      <c r="MEX998"/>
      <c r="MEY998"/>
      <c r="MEZ998"/>
      <c r="MFA998"/>
      <c r="MFB998"/>
      <c r="MFC998"/>
      <c r="MFD998"/>
      <c r="MFE998"/>
      <c r="MFF998"/>
      <c r="MFG998"/>
      <c r="MFH998"/>
      <c r="MFI998"/>
      <c r="MFJ998"/>
      <c r="MFK998"/>
      <c r="MFL998"/>
      <c r="MFM998"/>
      <c r="MFN998"/>
      <c r="MFO998"/>
      <c r="MFP998"/>
      <c r="MFQ998"/>
      <c r="MFR998"/>
      <c r="MFS998"/>
      <c r="MFT998"/>
      <c r="MFU998"/>
      <c r="MFV998"/>
      <c r="MFW998"/>
      <c r="MFX998"/>
      <c r="MFY998"/>
      <c r="MFZ998"/>
      <c r="MGA998"/>
      <c r="MGB998"/>
      <c r="MGC998"/>
      <c r="MGD998"/>
      <c r="MGE998"/>
      <c r="MGF998"/>
      <c r="MGG998"/>
      <c r="MGH998"/>
      <c r="MGI998"/>
      <c r="MGJ998"/>
      <c r="MGK998"/>
      <c r="MGL998"/>
      <c r="MGM998"/>
      <c r="MGN998"/>
      <c r="MGO998"/>
      <c r="MGP998"/>
      <c r="MGQ998"/>
      <c r="MGR998"/>
      <c r="MGS998"/>
      <c r="MGT998"/>
      <c r="MGU998"/>
      <c r="MGV998"/>
      <c r="MGW998"/>
      <c r="MGX998"/>
      <c r="MGY998"/>
      <c r="MGZ998"/>
      <c r="MHA998"/>
      <c r="MHB998"/>
      <c r="MHC998"/>
      <c r="MHD998"/>
      <c r="MHE998"/>
      <c r="MHF998"/>
      <c r="MHG998"/>
      <c r="MHH998"/>
      <c r="MHI998"/>
      <c r="MHJ998"/>
      <c r="MHK998"/>
      <c r="MHL998"/>
      <c r="MHM998"/>
      <c r="MHN998"/>
      <c r="MHO998"/>
      <c r="MHP998"/>
      <c r="MHQ998"/>
      <c r="MHR998"/>
      <c r="MHS998"/>
      <c r="MHT998"/>
      <c r="MHU998"/>
      <c r="MHV998"/>
      <c r="MHW998"/>
      <c r="MHX998"/>
      <c r="MHY998"/>
      <c r="MHZ998"/>
      <c r="MIA998"/>
      <c r="MIB998"/>
      <c r="MIC998"/>
      <c r="MID998"/>
      <c r="MIE998"/>
      <c r="MIF998"/>
      <c r="MIG998"/>
      <c r="MIH998"/>
      <c r="MII998"/>
      <c r="MIJ998"/>
      <c r="MIK998"/>
      <c r="MIL998"/>
      <c r="MIM998"/>
      <c r="MIN998"/>
      <c r="MIO998"/>
      <c r="MIP998"/>
      <c r="MIQ998"/>
      <c r="MIR998"/>
      <c r="MIS998"/>
      <c r="MIT998"/>
      <c r="MIU998"/>
      <c r="MIV998"/>
      <c r="MIW998"/>
      <c r="MIX998"/>
      <c r="MIY998"/>
      <c r="MIZ998"/>
      <c r="MJA998"/>
      <c r="MJB998"/>
      <c r="MJC998"/>
      <c r="MJD998"/>
      <c r="MJE998"/>
      <c r="MJF998"/>
      <c r="MJG998"/>
      <c r="MJH998"/>
      <c r="MJI998"/>
      <c r="MJJ998"/>
      <c r="MJK998"/>
      <c r="MJL998"/>
      <c r="MJM998"/>
      <c r="MJN998"/>
      <c r="MJO998"/>
      <c r="MJP998"/>
      <c r="MJQ998"/>
      <c r="MJR998"/>
      <c r="MJS998"/>
      <c r="MJT998"/>
      <c r="MJU998"/>
      <c r="MJV998"/>
      <c r="MJW998"/>
      <c r="MJX998"/>
      <c r="MJY998"/>
      <c r="MJZ998"/>
      <c r="MKA998"/>
      <c r="MKB998"/>
      <c r="MKC998"/>
      <c r="MKD998"/>
      <c r="MKE998"/>
      <c r="MKF998"/>
      <c r="MKG998"/>
      <c r="MKH998"/>
      <c r="MKI998"/>
      <c r="MKJ998"/>
      <c r="MKK998"/>
      <c r="MKL998"/>
      <c r="MKM998"/>
      <c r="MKN998"/>
      <c r="MKO998"/>
      <c r="MKP998"/>
      <c r="MKQ998"/>
      <c r="MKR998"/>
      <c r="MKS998"/>
      <c r="MKT998"/>
      <c r="MKU998"/>
      <c r="MKV998"/>
      <c r="MKW998"/>
      <c r="MKX998"/>
      <c r="MKY998"/>
      <c r="MKZ998"/>
      <c r="MLA998"/>
      <c r="MLB998"/>
      <c r="MLC998"/>
      <c r="MLD998"/>
      <c r="MLE998"/>
      <c r="MLF998"/>
      <c r="MLG998"/>
      <c r="MLH998"/>
      <c r="MLI998"/>
      <c r="MLJ998"/>
      <c r="MLK998"/>
      <c r="MLL998"/>
      <c r="MLM998"/>
      <c r="MLN998"/>
      <c r="MLO998"/>
      <c r="MLP998"/>
      <c r="MLQ998"/>
      <c r="MLR998"/>
      <c r="MLS998"/>
      <c r="MLT998"/>
      <c r="MLU998"/>
      <c r="MLV998"/>
      <c r="MLW998"/>
      <c r="MLX998"/>
      <c r="MLY998"/>
      <c r="MLZ998"/>
      <c r="MMA998"/>
      <c r="MMB998"/>
      <c r="MMC998"/>
      <c r="MMD998"/>
      <c r="MME998"/>
      <c r="MMF998"/>
      <c r="MMG998"/>
      <c r="MMH998"/>
      <c r="MMI998"/>
      <c r="MMJ998"/>
      <c r="MMK998"/>
      <c r="MML998"/>
      <c r="MMM998"/>
      <c r="MMN998"/>
      <c r="MMO998"/>
      <c r="MMP998"/>
      <c r="MMQ998"/>
      <c r="MMR998"/>
      <c r="MMS998"/>
      <c r="MMT998"/>
      <c r="MMU998"/>
      <c r="MMV998"/>
      <c r="MMW998"/>
      <c r="MMX998"/>
      <c r="MMY998"/>
      <c r="MMZ998"/>
      <c r="MNA998"/>
      <c r="MNB998"/>
      <c r="MNC998"/>
      <c r="MND998"/>
      <c r="MNE998"/>
      <c r="MNF998"/>
      <c r="MNG998"/>
      <c r="MNH998"/>
      <c r="MNI998"/>
      <c r="MNJ998"/>
      <c r="MNK998"/>
      <c r="MNL998"/>
      <c r="MNM998"/>
      <c r="MNN998"/>
      <c r="MNO998"/>
      <c r="MNP998"/>
      <c r="MNQ998"/>
      <c r="MNR998"/>
      <c r="MNS998"/>
      <c r="MNT998"/>
      <c r="MNU998"/>
      <c r="MNV998"/>
      <c r="MNW998"/>
      <c r="MNX998"/>
      <c r="MNY998"/>
      <c r="MNZ998"/>
      <c r="MOA998"/>
      <c r="MOB998"/>
      <c r="MOC998"/>
      <c r="MOD998"/>
      <c r="MOE998"/>
      <c r="MOF998"/>
      <c r="MOG998"/>
      <c r="MOH998"/>
      <c r="MOI998"/>
      <c r="MOJ998"/>
      <c r="MOK998"/>
      <c r="MOL998"/>
      <c r="MOM998"/>
      <c r="MON998"/>
      <c r="MOO998"/>
      <c r="MOP998"/>
      <c r="MOQ998"/>
      <c r="MOR998"/>
      <c r="MOS998"/>
      <c r="MOT998"/>
      <c r="MOU998"/>
      <c r="MOV998"/>
      <c r="MOW998"/>
      <c r="MOX998"/>
      <c r="MOY998"/>
      <c r="MOZ998"/>
      <c r="MPA998"/>
      <c r="MPB998"/>
      <c r="MPC998"/>
      <c r="MPD998"/>
      <c r="MPE998"/>
      <c r="MPF998"/>
      <c r="MPG998"/>
      <c r="MPH998"/>
      <c r="MPI998"/>
      <c r="MPJ998"/>
      <c r="MPK998"/>
      <c r="MPL998"/>
      <c r="MPM998"/>
      <c r="MPN998"/>
      <c r="MPO998"/>
      <c r="MPP998"/>
      <c r="MPQ998"/>
      <c r="MPR998"/>
      <c r="MPS998"/>
      <c r="MPT998"/>
      <c r="MPU998"/>
      <c r="MPV998"/>
      <c r="MPW998"/>
      <c r="MPX998"/>
      <c r="MPY998"/>
      <c r="MPZ998"/>
      <c r="MQA998"/>
      <c r="MQB998"/>
      <c r="MQC998"/>
      <c r="MQD998"/>
      <c r="MQE998"/>
      <c r="MQF998"/>
      <c r="MQG998"/>
      <c r="MQH998"/>
      <c r="MQI998"/>
      <c r="MQJ998"/>
      <c r="MQK998"/>
      <c r="MQL998"/>
      <c r="MQM998"/>
      <c r="MQN998"/>
      <c r="MQO998"/>
      <c r="MQP998"/>
      <c r="MQQ998"/>
      <c r="MQR998"/>
      <c r="MQS998"/>
      <c r="MQT998"/>
      <c r="MQU998"/>
      <c r="MQV998"/>
      <c r="MQW998"/>
      <c r="MQX998"/>
      <c r="MQY998"/>
      <c r="MQZ998"/>
      <c r="MRA998"/>
      <c r="MRB998"/>
      <c r="MRC998"/>
      <c r="MRD998"/>
      <c r="MRE998"/>
      <c r="MRF998"/>
      <c r="MRG998"/>
      <c r="MRH998"/>
      <c r="MRI998"/>
      <c r="MRJ998"/>
      <c r="MRK998"/>
      <c r="MRL998"/>
      <c r="MRM998"/>
      <c r="MRN998"/>
      <c r="MRO998"/>
      <c r="MRP998"/>
      <c r="MRQ998"/>
      <c r="MRR998"/>
      <c r="MRS998"/>
      <c r="MRT998"/>
      <c r="MRU998"/>
      <c r="MRV998"/>
      <c r="MRW998"/>
      <c r="MRX998"/>
      <c r="MRY998"/>
      <c r="MRZ998"/>
      <c r="MSA998"/>
      <c r="MSB998"/>
      <c r="MSC998"/>
      <c r="MSD998"/>
      <c r="MSE998"/>
      <c r="MSF998"/>
      <c r="MSG998"/>
      <c r="MSH998"/>
      <c r="MSI998"/>
      <c r="MSJ998"/>
      <c r="MSK998"/>
      <c r="MSL998"/>
      <c r="MSM998"/>
      <c r="MSN998"/>
      <c r="MSO998"/>
      <c r="MSP998"/>
      <c r="MSQ998"/>
      <c r="MSR998"/>
      <c r="MSS998"/>
      <c r="MST998"/>
      <c r="MSU998"/>
      <c r="MSV998"/>
      <c r="MSW998"/>
      <c r="MSX998"/>
      <c r="MSY998"/>
      <c r="MSZ998"/>
      <c r="MTA998"/>
      <c r="MTB998"/>
      <c r="MTC998"/>
      <c r="MTD998"/>
      <c r="MTE998"/>
      <c r="MTF998"/>
      <c r="MTG998"/>
      <c r="MTH998"/>
      <c r="MTI998"/>
      <c r="MTJ998"/>
      <c r="MTK998"/>
      <c r="MTL998"/>
      <c r="MTM998"/>
      <c r="MTN998"/>
      <c r="MTO998"/>
      <c r="MTP998"/>
      <c r="MTQ998"/>
      <c r="MTR998"/>
      <c r="MTS998"/>
      <c r="MTT998"/>
      <c r="MTU998"/>
      <c r="MTV998"/>
      <c r="MTW998"/>
      <c r="MTX998"/>
      <c r="MTY998"/>
      <c r="MTZ998"/>
      <c r="MUA998"/>
      <c r="MUB998"/>
      <c r="MUC998"/>
      <c r="MUD998"/>
      <c r="MUE998"/>
      <c r="MUF998"/>
      <c r="MUG998"/>
      <c r="MUH998"/>
      <c r="MUI998"/>
      <c r="MUJ998"/>
      <c r="MUK998"/>
      <c r="MUL998"/>
      <c r="MUM998"/>
      <c r="MUN998"/>
      <c r="MUO998"/>
      <c r="MUP998"/>
      <c r="MUQ998"/>
      <c r="MUR998"/>
      <c r="MUS998"/>
      <c r="MUT998"/>
      <c r="MUU998"/>
      <c r="MUV998"/>
      <c r="MUW998"/>
      <c r="MUX998"/>
      <c r="MUY998"/>
      <c r="MUZ998"/>
      <c r="MVA998"/>
      <c r="MVB998"/>
      <c r="MVC998"/>
      <c r="MVD998"/>
      <c r="MVE998"/>
      <c r="MVF998"/>
      <c r="MVG998"/>
      <c r="MVH998"/>
      <c r="MVI998"/>
      <c r="MVJ998"/>
      <c r="MVK998"/>
      <c r="MVL998"/>
      <c r="MVM998"/>
      <c r="MVN998"/>
      <c r="MVO998"/>
      <c r="MVP998"/>
      <c r="MVQ998"/>
      <c r="MVR998"/>
      <c r="MVS998"/>
      <c r="MVT998"/>
      <c r="MVU998"/>
      <c r="MVV998"/>
      <c r="MVW998"/>
      <c r="MVX998"/>
      <c r="MVY998"/>
      <c r="MVZ998"/>
      <c r="MWA998"/>
      <c r="MWB998"/>
      <c r="MWC998"/>
      <c r="MWD998"/>
      <c r="MWE998"/>
      <c r="MWF998"/>
      <c r="MWG998"/>
      <c r="MWH998"/>
      <c r="MWI998"/>
      <c r="MWJ998"/>
      <c r="MWK998"/>
      <c r="MWL998"/>
      <c r="MWM998"/>
      <c r="MWN998"/>
      <c r="MWO998"/>
      <c r="MWP998"/>
      <c r="MWQ998"/>
      <c r="MWR998"/>
      <c r="MWS998"/>
      <c r="MWT998"/>
      <c r="MWU998"/>
      <c r="MWV998"/>
      <c r="MWW998"/>
      <c r="MWX998"/>
      <c r="MWY998"/>
      <c r="MWZ998"/>
      <c r="MXA998"/>
      <c r="MXB998"/>
      <c r="MXC998"/>
      <c r="MXD998"/>
      <c r="MXE998"/>
      <c r="MXF998"/>
      <c r="MXG998"/>
      <c r="MXH998"/>
      <c r="MXI998"/>
      <c r="MXJ998"/>
      <c r="MXK998"/>
      <c r="MXL998"/>
      <c r="MXM998"/>
      <c r="MXN998"/>
      <c r="MXO998"/>
      <c r="MXP998"/>
      <c r="MXQ998"/>
      <c r="MXR998"/>
      <c r="MXS998"/>
      <c r="MXT998"/>
      <c r="MXU998"/>
      <c r="MXV998"/>
      <c r="MXW998"/>
      <c r="MXX998"/>
      <c r="MXY998"/>
      <c r="MXZ998"/>
      <c r="MYA998"/>
      <c r="MYB998"/>
      <c r="MYC998"/>
      <c r="MYD998"/>
      <c r="MYE998"/>
      <c r="MYF998"/>
      <c r="MYG998"/>
      <c r="MYH998"/>
      <c r="MYI998"/>
      <c r="MYJ998"/>
      <c r="MYK998"/>
      <c r="MYL998"/>
      <c r="MYM998"/>
      <c r="MYN998"/>
      <c r="MYO998"/>
      <c r="MYP998"/>
      <c r="MYQ998"/>
      <c r="MYR998"/>
      <c r="MYS998"/>
      <c r="MYT998"/>
      <c r="MYU998"/>
      <c r="MYV998"/>
      <c r="MYW998"/>
      <c r="MYX998"/>
      <c r="MYY998"/>
      <c r="MYZ998"/>
      <c r="MZA998"/>
      <c r="MZB998"/>
      <c r="MZC998"/>
      <c r="MZD998"/>
      <c r="MZE998"/>
      <c r="MZF998"/>
      <c r="MZG998"/>
      <c r="MZH998"/>
      <c r="MZI998"/>
      <c r="MZJ998"/>
      <c r="MZK998"/>
      <c r="MZL998"/>
      <c r="MZM998"/>
      <c r="MZN998"/>
      <c r="MZO998"/>
      <c r="MZP998"/>
      <c r="MZQ998"/>
      <c r="MZR998"/>
      <c r="MZS998"/>
      <c r="MZT998"/>
      <c r="MZU998"/>
      <c r="MZV998"/>
      <c r="MZW998"/>
      <c r="MZX998"/>
      <c r="MZY998"/>
      <c r="MZZ998"/>
      <c r="NAA998"/>
      <c r="NAB998"/>
      <c r="NAC998"/>
      <c r="NAD998"/>
      <c r="NAE998"/>
      <c r="NAF998"/>
      <c r="NAG998"/>
      <c r="NAH998"/>
      <c r="NAI998"/>
      <c r="NAJ998"/>
      <c r="NAK998"/>
      <c r="NAL998"/>
      <c r="NAM998"/>
      <c r="NAN998"/>
      <c r="NAO998"/>
      <c r="NAP998"/>
      <c r="NAQ998"/>
      <c r="NAR998"/>
      <c r="NAS998"/>
      <c r="NAT998"/>
      <c r="NAU998"/>
      <c r="NAV998"/>
      <c r="NAW998"/>
      <c r="NAX998"/>
      <c r="NAY998"/>
      <c r="NAZ998"/>
      <c r="NBA998"/>
      <c r="NBB998"/>
      <c r="NBC998"/>
      <c r="NBD998"/>
      <c r="NBE998"/>
      <c r="NBF998"/>
      <c r="NBG998"/>
      <c r="NBH998"/>
      <c r="NBI998"/>
      <c r="NBJ998"/>
      <c r="NBK998"/>
      <c r="NBL998"/>
      <c r="NBM998"/>
      <c r="NBN998"/>
      <c r="NBO998"/>
      <c r="NBP998"/>
      <c r="NBQ998"/>
      <c r="NBR998"/>
      <c r="NBS998"/>
      <c r="NBT998"/>
      <c r="NBU998"/>
      <c r="NBV998"/>
      <c r="NBW998"/>
      <c r="NBX998"/>
      <c r="NBY998"/>
      <c r="NBZ998"/>
      <c r="NCA998"/>
      <c r="NCB998"/>
      <c r="NCC998"/>
      <c r="NCD998"/>
      <c r="NCE998"/>
      <c r="NCF998"/>
      <c r="NCG998"/>
      <c r="NCH998"/>
      <c r="NCI998"/>
      <c r="NCJ998"/>
      <c r="NCK998"/>
      <c r="NCL998"/>
      <c r="NCM998"/>
      <c r="NCN998"/>
      <c r="NCO998"/>
      <c r="NCP998"/>
      <c r="NCQ998"/>
      <c r="NCR998"/>
      <c r="NCS998"/>
      <c r="NCT998"/>
      <c r="NCU998"/>
      <c r="NCV998"/>
      <c r="NCW998"/>
      <c r="NCX998"/>
      <c r="NCY998"/>
      <c r="NCZ998"/>
      <c r="NDA998"/>
      <c r="NDB998"/>
      <c r="NDC998"/>
      <c r="NDD998"/>
      <c r="NDE998"/>
      <c r="NDF998"/>
      <c r="NDG998"/>
      <c r="NDH998"/>
      <c r="NDI998"/>
      <c r="NDJ998"/>
      <c r="NDK998"/>
      <c r="NDL998"/>
      <c r="NDM998"/>
      <c r="NDN998"/>
      <c r="NDO998"/>
      <c r="NDP998"/>
      <c r="NDQ998"/>
      <c r="NDR998"/>
      <c r="NDS998"/>
      <c r="NDT998"/>
      <c r="NDU998"/>
      <c r="NDV998"/>
      <c r="NDW998"/>
      <c r="NDX998"/>
      <c r="NDY998"/>
      <c r="NDZ998"/>
      <c r="NEA998"/>
      <c r="NEB998"/>
      <c r="NEC998"/>
      <c r="NED998"/>
      <c r="NEE998"/>
      <c r="NEF998"/>
      <c r="NEG998"/>
      <c r="NEH998"/>
      <c r="NEI998"/>
      <c r="NEJ998"/>
      <c r="NEK998"/>
      <c r="NEL998"/>
      <c r="NEM998"/>
      <c r="NEN998"/>
      <c r="NEO998"/>
      <c r="NEP998"/>
      <c r="NEQ998"/>
      <c r="NER998"/>
      <c r="NES998"/>
      <c r="NET998"/>
      <c r="NEU998"/>
      <c r="NEV998"/>
      <c r="NEW998"/>
      <c r="NEX998"/>
      <c r="NEY998"/>
      <c r="NEZ998"/>
      <c r="NFA998"/>
      <c r="NFB998"/>
      <c r="NFC998"/>
      <c r="NFD998"/>
      <c r="NFE998"/>
      <c r="NFF998"/>
      <c r="NFG998"/>
      <c r="NFH998"/>
      <c r="NFI998"/>
      <c r="NFJ998"/>
      <c r="NFK998"/>
      <c r="NFL998"/>
      <c r="NFM998"/>
      <c r="NFN998"/>
      <c r="NFO998"/>
      <c r="NFP998"/>
      <c r="NFQ998"/>
      <c r="NFR998"/>
      <c r="NFS998"/>
      <c r="NFT998"/>
      <c r="NFU998"/>
      <c r="NFV998"/>
      <c r="NFW998"/>
      <c r="NFX998"/>
      <c r="NFY998"/>
      <c r="NFZ998"/>
      <c r="NGA998"/>
      <c r="NGB998"/>
      <c r="NGC998"/>
      <c r="NGD998"/>
      <c r="NGE998"/>
      <c r="NGF998"/>
      <c r="NGG998"/>
      <c r="NGH998"/>
      <c r="NGI998"/>
      <c r="NGJ998"/>
      <c r="NGK998"/>
      <c r="NGL998"/>
      <c r="NGM998"/>
      <c r="NGN998"/>
      <c r="NGO998"/>
      <c r="NGP998"/>
      <c r="NGQ998"/>
      <c r="NGR998"/>
      <c r="NGS998"/>
      <c r="NGT998"/>
      <c r="NGU998"/>
      <c r="NGV998"/>
      <c r="NGW998"/>
      <c r="NGX998"/>
      <c r="NGY998"/>
      <c r="NGZ998"/>
      <c r="NHA998"/>
      <c r="NHB998"/>
      <c r="NHC998"/>
      <c r="NHD998"/>
      <c r="NHE998"/>
      <c r="NHF998"/>
      <c r="NHG998"/>
      <c r="NHH998"/>
      <c r="NHI998"/>
      <c r="NHJ998"/>
      <c r="NHK998"/>
      <c r="NHL998"/>
      <c r="NHM998"/>
      <c r="NHN998"/>
      <c r="NHO998"/>
      <c r="NHP998"/>
      <c r="NHQ998"/>
      <c r="NHR998"/>
      <c r="NHS998"/>
      <c r="NHT998"/>
      <c r="NHU998"/>
      <c r="NHV998"/>
      <c r="NHW998"/>
      <c r="NHX998"/>
      <c r="NHY998"/>
      <c r="NHZ998"/>
      <c r="NIA998"/>
      <c r="NIB998"/>
      <c r="NIC998"/>
      <c r="NID998"/>
      <c r="NIE998"/>
      <c r="NIF998"/>
      <c r="NIG998"/>
      <c r="NIH998"/>
      <c r="NII998"/>
      <c r="NIJ998"/>
      <c r="NIK998"/>
      <c r="NIL998"/>
      <c r="NIM998"/>
      <c r="NIN998"/>
      <c r="NIO998"/>
      <c r="NIP998"/>
      <c r="NIQ998"/>
      <c r="NIR998"/>
      <c r="NIS998"/>
      <c r="NIT998"/>
      <c r="NIU998"/>
      <c r="NIV998"/>
      <c r="NIW998"/>
      <c r="NIX998"/>
      <c r="NIY998"/>
      <c r="NIZ998"/>
      <c r="NJA998"/>
      <c r="NJB998"/>
      <c r="NJC998"/>
      <c r="NJD998"/>
      <c r="NJE998"/>
      <c r="NJF998"/>
      <c r="NJG998"/>
      <c r="NJH998"/>
      <c r="NJI998"/>
      <c r="NJJ998"/>
      <c r="NJK998"/>
      <c r="NJL998"/>
      <c r="NJM998"/>
      <c r="NJN998"/>
      <c r="NJO998"/>
      <c r="NJP998"/>
      <c r="NJQ998"/>
      <c r="NJR998"/>
      <c r="NJS998"/>
      <c r="NJT998"/>
      <c r="NJU998"/>
      <c r="NJV998"/>
      <c r="NJW998"/>
      <c r="NJX998"/>
      <c r="NJY998"/>
      <c r="NJZ998"/>
      <c r="NKA998"/>
      <c r="NKB998"/>
      <c r="NKC998"/>
      <c r="NKD998"/>
      <c r="NKE998"/>
      <c r="NKF998"/>
      <c r="NKG998"/>
      <c r="NKH998"/>
      <c r="NKI998"/>
      <c r="NKJ998"/>
      <c r="NKK998"/>
      <c r="NKL998"/>
      <c r="NKM998"/>
      <c r="NKN998"/>
      <c r="NKO998"/>
      <c r="NKP998"/>
      <c r="NKQ998"/>
      <c r="NKR998"/>
      <c r="NKS998"/>
      <c r="NKT998"/>
      <c r="NKU998"/>
      <c r="NKV998"/>
      <c r="NKW998"/>
      <c r="NKX998"/>
      <c r="NKY998"/>
      <c r="NKZ998"/>
      <c r="NLA998"/>
      <c r="NLB998"/>
      <c r="NLC998"/>
      <c r="NLD998"/>
      <c r="NLE998"/>
      <c r="NLF998"/>
      <c r="NLG998"/>
      <c r="NLH998"/>
      <c r="NLI998"/>
      <c r="NLJ998"/>
      <c r="NLK998"/>
      <c r="NLL998"/>
      <c r="NLM998"/>
      <c r="NLN998"/>
      <c r="NLO998"/>
      <c r="NLP998"/>
      <c r="NLQ998"/>
      <c r="NLR998"/>
      <c r="NLS998"/>
      <c r="NLT998"/>
      <c r="NLU998"/>
      <c r="NLV998"/>
      <c r="NLW998"/>
      <c r="NLX998"/>
      <c r="NLY998"/>
      <c r="NLZ998"/>
      <c r="NMA998"/>
      <c r="NMB998"/>
      <c r="NMC998"/>
      <c r="NMD998"/>
      <c r="NME998"/>
      <c r="NMF998"/>
      <c r="NMG998"/>
      <c r="NMH998"/>
      <c r="NMI998"/>
      <c r="NMJ998"/>
      <c r="NMK998"/>
      <c r="NML998"/>
      <c r="NMM998"/>
      <c r="NMN998"/>
      <c r="NMO998"/>
      <c r="NMP998"/>
      <c r="NMQ998"/>
      <c r="NMR998"/>
      <c r="NMS998"/>
      <c r="NMT998"/>
      <c r="NMU998"/>
      <c r="NMV998"/>
      <c r="NMW998"/>
      <c r="NMX998"/>
      <c r="NMY998"/>
      <c r="NMZ998"/>
      <c r="NNA998"/>
      <c r="NNB998"/>
      <c r="NNC998"/>
      <c r="NND998"/>
      <c r="NNE998"/>
      <c r="NNF998"/>
      <c r="NNG998"/>
      <c r="NNH998"/>
      <c r="NNI998"/>
      <c r="NNJ998"/>
      <c r="NNK998"/>
      <c r="NNL998"/>
      <c r="NNM998"/>
      <c r="NNN998"/>
      <c r="NNO998"/>
      <c r="NNP998"/>
      <c r="NNQ998"/>
      <c r="NNR998"/>
      <c r="NNS998"/>
      <c r="NNT998"/>
      <c r="NNU998"/>
      <c r="NNV998"/>
      <c r="NNW998"/>
      <c r="NNX998"/>
      <c r="NNY998"/>
      <c r="NNZ998"/>
      <c r="NOA998"/>
      <c r="NOB998"/>
      <c r="NOC998"/>
      <c r="NOD998"/>
      <c r="NOE998"/>
      <c r="NOF998"/>
      <c r="NOG998"/>
      <c r="NOH998"/>
      <c r="NOI998"/>
      <c r="NOJ998"/>
      <c r="NOK998"/>
      <c r="NOL998"/>
      <c r="NOM998"/>
      <c r="NON998"/>
      <c r="NOO998"/>
      <c r="NOP998"/>
      <c r="NOQ998"/>
      <c r="NOR998"/>
      <c r="NOS998"/>
      <c r="NOT998"/>
      <c r="NOU998"/>
      <c r="NOV998"/>
      <c r="NOW998"/>
      <c r="NOX998"/>
      <c r="NOY998"/>
      <c r="NOZ998"/>
      <c r="NPA998"/>
      <c r="NPB998"/>
      <c r="NPC998"/>
      <c r="NPD998"/>
      <c r="NPE998"/>
      <c r="NPF998"/>
      <c r="NPG998"/>
      <c r="NPH998"/>
      <c r="NPI998"/>
      <c r="NPJ998"/>
      <c r="NPK998"/>
      <c r="NPL998"/>
      <c r="NPM998"/>
      <c r="NPN998"/>
      <c r="NPO998"/>
      <c r="NPP998"/>
      <c r="NPQ998"/>
      <c r="NPR998"/>
      <c r="NPS998"/>
      <c r="NPT998"/>
      <c r="NPU998"/>
      <c r="NPV998"/>
      <c r="NPW998"/>
      <c r="NPX998"/>
      <c r="NPY998"/>
      <c r="NPZ998"/>
      <c r="NQA998"/>
      <c r="NQB998"/>
      <c r="NQC998"/>
      <c r="NQD998"/>
      <c r="NQE998"/>
      <c r="NQF998"/>
      <c r="NQG998"/>
      <c r="NQH998"/>
      <c r="NQI998"/>
      <c r="NQJ998"/>
      <c r="NQK998"/>
      <c r="NQL998"/>
      <c r="NQM998"/>
      <c r="NQN998"/>
      <c r="NQO998"/>
      <c r="NQP998"/>
      <c r="NQQ998"/>
      <c r="NQR998"/>
      <c r="NQS998"/>
      <c r="NQT998"/>
      <c r="NQU998"/>
      <c r="NQV998"/>
      <c r="NQW998"/>
      <c r="NQX998"/>
      <c r="NQY998"/>
      <c r="NQZ998"/>
      <c r="NRA998"/>
      <c r="NRB998"/>
      <c r="NRC998"/>
      <c r="NRD998"/>
      <c r="NRE998"/>
      <c r="NRF998"/>
      <c r="NRG998"/>
      <c r="NRH998"/>
      <c r="NRI998"/>
      <c r="NRJ998"/>
      <c r="NRK998"/>
      <c r="NRL998"/>
      <c r="NRM998"/>
      <c r="NRN998"/>
      <c r="NRO998"/>
      <c r="NRP998"/>
      <c r="NRQ998"/>
      <c r="NRR998"/>
      <c r="NRS998"/>
      <c r="NRT998"/>
      <c r="NRU998"/>
      <c r="NRV998"/>
      <c r="NRW998"/>
      <c r="NRX998"/>
      <c r="NRY998"/>
      <c r="NRZ998"/>
      <c r="NSA998"/>
      <c r="NSB998"/>
      <c r="NSC998"/>
      <c r="NSD998"/>
      <c r="NSE998"/>
      <c r="NSF998"/>
      <c r="NSG998"/>
      <c r="NSH998"/>
      <c r="NSI998"/>
      <c r="NSJ998"/>
      <c r="NSK998"/>
      <c r="NSL998"/>
      <c r="NSM998"/>
      <c r="NSN998"/>
      <c r="NSO998"/>
      <c r="NSP998"/>
      <c r="NSQ998"/>
      <c r="NSR998"/>
      <c r="NSS998"/>
      <c r="NST998"/>
      <c r="NSU998"/>
      <c r="NSV998"/>
      <c r="NSW998"/>
      <c r="NSX998"/>
      <c r="NSY998"/>
      <c r="NSZ998"/>
      <c r="NTA998"/>
      <c r="NTB998"/>
      <c r="NTC998"/>
      <c r="NTD998"/>
      <c r="NTE998"/>
      <c r="NTF998"/>
      <c r="NTG998"/>
      <c r="NTH998"/>
      <c r="NTI998"/>
      <c r="NTJ998"/>
      <c r="NTK998"/>
      <c r="NTL998"/>
      <c r="NTM998"/>
      <c r="NTN998"/>
      <c r="NTO998"/>
      <c r="NTP998"/>
      <c r="NTQ998"/>
      <c r="NTR998"/>
      <c r="NTS998"/>
      <c r="NTT998"/>
      <c r="NTU998"/>
      <c r="NTV998"/>
      <c r="NTW998"/>
      <c r="NTX998"/>
      <c r="NTY998"/>
      <c r="NTZ998"/>
      <c r="NUA998"/>
      <c r="NUB998"/>
      <c r="NUC998"/>
      <c r="NUD998"/>
      <c r="NUE998"/>
      <c r="NUF998"/>
      <c r="NUG998"/>
      <c r="NUH998"/>
      <c r="NUI998"/>
      <c r="NUJ998"/>
      <c r="NUK998"/>
      <c r="NUL998"/>
      <c r="NUM998"/>
      <c r="NUN998"/>
      <c r="NUO998"/>
      <c r="NUP998"/>
      <c r="NUQ998"/>
      <c r="NUR998"/>
      <c r="NUS998"/>
      <c r="NUT998"/>
      <c r="NUU998"/>
      <c r="NUV998"/>
      <c r="NUW998"/>
      <c r="NUX998"/>
      <c r="NUY998"/>
      <c r="NUZ998"/>
      <c r="NVA998"/>
      <c r="NVB998"/>
      <c r="NVC998"/>
      <c r="NVD998"/>
      <c r="NVE998"/>
      <c r="NVF998"/>
      <c r="NVG998"/>
      <c r="NVH998"/>
      <c r="NVI998"/>
      <c r="NVJ998"/>
      <c r="NVK998"/>
      <c r="NVL998"/>
      <c r="NVM998"/>
      <c r="NVN998"/>
      <c r="NVO998"/>
      <c r="NVP998"/>
      <c r="NVQ998"/>
      <c r="NVR998"/>
      <c r="NVS998"/>
      <c r="NVT998"/>
      <c r="NVU998"/>
      <c r="NVV998"/>
      <c r="NVW998"/>
      <c r="NVX998"/>
      <c r="NVY998"/>
      <c r="NVZ998"/>
      <c r="NWA998"/>
      <c r="NWB998"/>
      <c r="NWC998"/>
      <c r="NWD998"/>
      <c r="NWE998"/>
      <c r="NWF998"/>
      <c r="NWG998"/>
      <c r="NWH998"/>
      <c r="NWI998"/>
      <c r="NWJ998"/>
      <c r="NWK998"/>
      <c r="NWL998"/>
      <c r="NWM998"/>
      <c r="NWN998"/>
      <c r="NWO998"/>
      <c r="NWP998"/>
      <c r="NWQ998"/>
      <c r="NWR998"/>
      <c r="NWS998"/>
      <c r="NWT998"/>
      <c r="NWU998"/>
      <c r="NWV998"/>
      <c r="NWW998"/>
      <c r="NWX998"/>
      <c r="NWY998"/>
      <c r="NWZ998"/>
      <c r="NXA998"/>
      <c r="NXB998"/>
      <c r="NXC998"/>
      <c r="NXD998"/>
      <c r="NXE998"/>
      <c r="NXF998"/>
      <c r="NXG998"/>
      <c r="NXH998"/>
      <c r="NXI998"/>
      <c r="NXJ998"/>
      <c r="NXK998"/>
      <c r="NXL998"/>
      <c r="NXM998"/>
      <c r="NXN998"/>
      <c r="NXO998"/>
      <c r="NXP998"/>
      <c r="NXQ998"/>
      <c r="NXR998"/>
      <c r="NXS998"/>
      <c r="NXT998"/>
      <c r="NXU998"/>
      <c r="NXV998"/>
      <c r="NXW998"/>
      <c r="NXX998"/>
      <c r="NXY998"/>
      <c r="NXZ998"/>
      <c r="NYA998"/>
      <c r="NYB998"/>
      <c r="NYC998"/>
      <c r="NYD998"/>
      <c r="NYE998"/>
      <c r="NYF998"/>
      <c r="NYG998"/>
      <c r="NYH998"/>
      <c r="NYI998"/>
      <c r="NYJ998"/>
      <c r="NYK998"/>
      <c r="NYL998"/>
      <c r="NYM998"/>
      <c r="NYN998"/>
      <c r="NYO998"/>
      <c r="NYP998"/>
      <c r="NYQ998"/>
      <c r="NYR998"/>
      <c r="NYS998"/>
      <c r="NYT998"/>
      <c r="NYU998"/>
      <c r="NYV998"/>
      <c r="NYW998"/>
      <c r="NYX998"/>
      <c r="NYY998"/>
      <c r="NYZ998"/>
      <c r="NZA998"/>
      <c r="NZB998"/>
      <c r="NZC998"/>
      <c r="NZD998"/>
      <c r="NZE998"/>
      <c r="NZF998"/>
      <c r="NZG998"/>
      <c r="NZH998"/>
      <c r="NZI998"/>
      <c r="NZJ998"/>
      <c r="NZK998"/>
      <c r="NZL998"/>
      <c r="NZM998"/>
      <c r="NZN998"/>
      <c r="NZO998"/>
      <c r="NZP998"/>
      <c r="NZQ998"/>
      <c r="NZR998"/>
      <c r="NZS998"/>
      <c r="NZT998"/>
      <c r="NZU998"/>
      <c r="NZV998"/>
      <c r="NZW998"/>
      <c r="NZX998"/>
      <c r="NZY998"/>
      <c r="NZZ998"/>
      <c r="OAA998"/>
      <c r="OAB998"/>
      <c r="OAC998"/>
      <c r="OAD998"/>
      <c r="OAE998"/>
      <c r="OAF998"/>
      <c r="OAG998"/>
      <c r="OAH998"/>
      <c r="OAI998"/>
      <c r="OAJ998"/>
      <c r="OAK998"/>
      <c r="OAL998"/>
      <c r="OAM998"/>
      <c r="OAN998"/>
      <c r="OAO998"/>
      <c r="OAP998"/>
      <c r="OAQ998"/>
      <c r="OAR998"/>
      <c r="OAS998"/>
      <c r="OAT998"/>
      <c r="OAU998"/>
      <c r="OAV998"/>
      <c r="OAW998"/>
      <c r="OAX998"/>
      <c r="OAY998"/>
      <c r="OAZ998"/>
      <c r="OBA998"/>
      <c r="OBB998"/>
      <c r="OBC998"/>
      <c r="OBD998"/>
      <c r="OBE998"/>
      <c r="OBF998"/>
      <c r="OBG998"/>
      <c r="OBH998"/>
      <c r="OBI998"/>
      <c r="OBJ998"/>
      <c r="OBK998"/>
      <c r="OBL998"/>
      <c r="OBM998"/>
      <c r="OBN998"/>
      <c r="OBO998"/>
      <c r="OBP998"/>
      <c r="OBQ998"/>
      <c r="OBR998"/>
      <c r="OBS998"/>
      <c r="OBT998"/>
      <c r="OBU998"/>
      <c r="OBV998"/>
      <c r="OBW998"/>
      <c r="OBX998"/>
      <c r="OBY998"/>
      <c r="OBZ998"/>
      <c r="OCA998"/>
      <c r="OCB998"/>
      <c r="OCC998"/>
      <c r="OCD998"/>
      <c r="OCE998"/>
      <c r="OCF998"/>
      <c r="OCG998"/>
      <c r="OCH998"/>
      <c r="OCI998"/>
      <c r="OCJ998"/>
      <c r="OCK998"/>
      <c r="OCL998"/>
      <c r="OCM998"/>
      <c r="OCN998"/>
      <c r="OCO998"/>
      <c r="OCP998"/>
      <c r="OCQ998"/>
      <c r="OCR998"/>
      <c r="OCS998"/>
      <c r="OCT998"/>
      <c r="OCU998"/>
      <c r="OCV998"/>
      <c r="OCW998"/>
      <c r="OCX998"/>
      <c r="OCY998"/>
      <c r="OCZ998"/>
      <c r="ODA998"/>
      <c r="ODB998"/>
      <c r="ODC998"/>
      <c r="ODD998"/>
      <c r="ODE998"/>
      <c r="ODF998"/>
      <c r="ODG998"/>
      <c r="ODH998"/>
      <c r="ODI998"/>
      <c r="ODJ998"/>
      <c r="ODK998"/>
      <c r="ODL998"/>
      <c r="ODM998"/>
      <c r="ODN998"/>
      <c r="ODO998"/>
      <c r="ODP998"/>
      <c r="ODQ998"/>
      <c r="ODR998"/>
      <c r="ODS998"/>
      <c r="ODT998"/>
      <c r="ODU998"/>
      <c r="ODV998"/>
      <c r="ODW998"/>
      <c r="ODX998"/>
      <c r="ODY998"/>
      <c r="ODZ998"/>
      <c r="OEA998"/>
      <c r="OEB998"/>
      <c r="OEC998"/>
      <c r="OED998"/>
      <c r="OEE998"/>
      <c r="OEF998"/>
      <c r="OEG998"/>
      <c r="OEH998"/>
      <c r="OEI998"/>
      <c r="OEJ998"/>
      <c r="OEK998"/>
      <c r="OEL998"/>
      <c r="OEM998"/>
      <c r="OEN998"/>
      <c r="OEO998"/>
      <c r="OEP998"/>
      <c r="OEQ998"/>
      <c r="OER998"/>
      <c r="OES998"/>
      <c r="OET998"/>
      <c r="OEU998"/>
      <c r="OEV998"/>
      <c r="OEW998"/>
      <c r="OEX998"/>
      <c r="OEY998"/>
      <c r="OEZ998"/>
      <c r="OFA998"/>
      <c r="OFB998"/>
      <c r="OFC998"/>
      <c r="OFD998"/>
      <c r="OFE998"/>
      <c r="OFF998"/>
      <c r="OFG998"/>
      <c r="OFH998"/>
      <c r="OFI998"/>
      <c r="OFJ998"/>
      <c r="OFK998"/>
      <c r="OFL998"/>
      <c r="OFM998"/>
      <c r="OFN998"/>
      <c r="OFO998"/>
      <c r="OFP998"/>
      <c r="OFQ998"/>
      <c r="OFR998"/>
      <c r="OFS998"/>
      <c r="OFT998"/>
      <c r="OFU998"/>
      <c r="OFV998"/>
      <c r="OFW998"/>
      <c r="OFX998"/>
      <c r="OFY998"/>
      <c r="OFZ998"/>
      <c r="OGA998"/>
      <c r="OGB998"/>
      <c r="OGC998"/>
      <c r="OGD998"/>
      <c r="OGE998"/>
      <c r="OGF998"/>
      <c r="OGG998"/>
      <c r="OGH998"/>
      <c r="OGI998"/>
      <c r="OGJ998"/>
      <c r="OGK998"/>
      <c r="OGL998"/>
      <c r="OGM998"/>
      <c r="OGN998"/>
      <c r="OGO998"/>
      <c r="OGP998"/>
      <c r="OGQ998"/>
      <c r="OGR998"/>
      <c r="OGS998"/>
      <c r="OGT998"/>
      <c r="OGU998"/>
      <c r="OGV998"/>
      <c r="OGW998"/>
      <c r="OGX998"/>
      <c r="OGY998"/>
      <c r="OGZ998"/>
      <c r="OHA998"/>
      <c r="OHB998"/>
      <c r="OHC998"/>
      <c r="OHD998"/>
      <c r="OHE998"/>
      <c r="OHF998"/>
      <c r="OHG998"/>
      <c r="OHH998"/>
      <c r="OHI998"/>
      <c r="OHJ998"/>
      <c r="OHK998"/>
      <c r="OHL998"/>
      <c r="OHM998"/>
      <c r="OHN998"/>
      <c r="OHO998"/>
      <c r="OHP998"/>
      <c r="OHQ998"/>
      <c r="OHR998"/>
      <c r="OHS998"/>
      <c r="OHT998"/>
      <c r="OHU998"/>
      <c r="OHV998"/>
      <c r="OHW998"/>
      <c r="OHX998"/>
      <c r="OHY998"/>
      <c r="OHZ998"/>
      <c r="OIA998"/>
      <c r="OIB998"/>
      <c r="OIC998"/>
      <c r="OID998"/>
      <c r="OIE998"/>
      <c r="OIF998"/>
      <c r="OIG998"/>
      <c r="OIH998"/>
      <c r="OII998"/>
      <c r="OIJ998"/>
      <c r="OIK998"/>
      <c r="OIL998"/>
      <c r="OIM998"/>
      <c r="OIN998"/>
      <c r="OIO998"/>
      <c r="OIP998"/>
      <c r="OIQ998"/>
      <c r="OIR998"/>
      <c r="OIS998"/>
      <c r="OIT998"/>
      <c r="OIU998"/>
      <c r="OIV998"/>
      <c r="OIW998"/>
      <c r="OIX998"/>
      <c r="OIY998"/>
      <c r="OIZ998"/>
      <c r="OJA998"/>
      <c r="OJB998"/>
      <c r="OJC998"/>
      <c r="OJD998"/>
      <c r="OJE998"/>
      <c r="OJF998"/>
      <c r="OJG998"/>
      <c r="OJH998"/>
      <c r="OJI998"/>
      <c r="OJJ998"/>
      <c r="OJK998"/>
      <c r="OJL998"/>
      <c r="OJM998"/>
      <c r="OJN998"/>
      <c r="OJO998"/>
      <c r="OJP998"/>
      <c r="OJQ998"/>
      <c r="OJR998"/>
      <c r="OJS998"/>
      <c r="OJT998"/>
      <c r="OJU998"/>
      <c r="OJV998"/>
      <c r="OJW998"/>
      <c r="OJX998"/>
      <c r="OJY998"/>
      <c r="OJZ998"/>
      <c r="OKA998"/>
      <c r="OKB998"/>
      <c r="OKC998"/>
      <c r="OKD998"/>
      <c r="OKE998"/>
      <c r="OKF998"/>
      <c r="OKG998"/>
      <c r="OKH998"/>
      <c r="OKI998"/>
      <c r="OKJ998"/>
      <c r="OKK998"/>
      <c r="OKL998"/>
      <c r="OKM998"/>
      <c r="OKN998"/>
      <c r="OKO998"/>
      <c r="OKP998"/>
      <c r="OKQ998"/>
      <c r="OKR998"/>
      <c r="OKS998"/>
      <c r="OKT998"/>
      <c r="OKU998"/>
      <c r="OKV998"/>
      <c r="OKW998"/>
      <c r="OKX998"/>
      <c r="OKY998"/>
      <c r="OKZ998"/>
      <c r="OLA998"/>
      <c r="OLB998"/>
      <c r="OLC998"/>
      <c r="OLD998"/>
      <c r="OLE998"/>
      <c r="OLF998"/>
      <c r="OLG998"/>
      <c r="OLH998"/>
      <c r="OLI998"/>
      <c r="OLJ998"/>
      <c r="OLK998"/>
      <c r="OLL998"/>
      <c r="OLM998"/>
      <c r="OLN998"/>
      <c r="OLO998"/>
      <c r="OLP998"/>
      <c r="OLQ998"/>
      <c r="OLR998"/>
      <c r="OLS998"/>
      <c r="OLT998"/>
      <c r="OLU998"/>
      <c r="OLV998"/>
      <c r="OLW998"/>
      <c r="OLX998"/>
      <c r="OLY998"/>
      <c r="OLZ998"/>
      <c r="OMA998"/>
      <c r="OMB998"/>
      <c r="OMC998"/>
      <c r="OMD998"/>
      <c r="OME998"/>
      <c r="OMF998"/>
      <c r="OMG998"/>
      <c r="OMH998"/>
      <c r="OMI998"/>
      <c r="OMJ998"/>
      <c r="OMK998"/>
      <c r="OML998"/>
      <c r="OMM998"/>
      <c r="OMN998"/>
      <c r="OMO998"/>
      <c r="OMP998"/>
      <c r="OMQ998"/>
      <c r="OMR998"/>
      <c r="OMS998"/>
      <c r="OMT998"/>
      <c r="OMU998"/>
      <c r="OMV998"/>
      <c r="OMW998"/>
      <c r="OMX998"/>
      <c r="OMY998"/>
      <c r="OMZ998"/>
      <c r="ONA998"/>
      <c r="ONB998"/>
      <c r="ONC998"/>
      <c r="OND998"/>
      <c r="ONE998"/>
      <c r="ONF998"/>
      <c r="ONG998"/>
      <c r="ONH998"/>
      <c r="ONI998"/>
      <c r="ONJ998"/>
      <c r="ONK998"/>
      <c r="ONL998"/>
      <c r="ONM998"/>
      <c r="ONN998"/>
      <c r="ONO998"/>
      <c r="ONP998"/>
      <c r="ONQ998"/>
      <c r="ONR998"/>
      <c r="ONS998"/>
      <c r="ONT998"/>
      <c r="ONU998"/>
      <c r="ONV998"/>
      <c r="ONW998"/>
      <c r="ONX998"/>
      <c r="ONY998"/>
      <c r="ONZ998"/>
      <c r="OOA998"/>
      <c r="OOB998"/>
      <c r="OOC998"/>
      <c r="OOD998"/>
      <c r="OOE998"/>
      <c r="OOF998"/>
      <c r="OOG998"/>
      <c r="OOH998"/>
      <c r="OOI998"/>
      <c r="OOJ998"/>
      <c r="OOK998"/>
      <c r="OOL998"/>
      <c r="OOM998"/>
      <c r="OON998"/>
      <c r="OOO998"/>
      <c r="OOP998"/>
      <c r="OOQ998"/>
      <c r="OOR998"/>
      <c r="OOS998"/>
      <c r="OOT998"/>
      <c r="OOU998"/>
      <c r="OOV998"/>
      <c r="OOW998"/>
      <c r="OOX998"/>
      <c r="OOY998"/>
      <c r="OOZ998"/>
      <c r="OPA998"/>
      <c r="OPB998"/>
      <c r="OPC998"/>
      <c r="OPD998"/>
      <c r="OPE998"/>
      <c r="OPF998"/>
      <c r="OPG998"/>
      <c r="OPH998"/>
      <c r="OPI998"/>
      <c r="OPJ998"/>
      <c r="OPK998"/>
      <c r="OPL998"/>
      <c r="OPM998"/>
      <c r="OPN998"/>
      <c r="OPO998"/>
      <c r="OPP998"/>
      <c r="OPQ998"/>
      <c r="OPR998"/>
      <c r="OPS998"/>
      <c r="OPT998"/>
      <c r="OPU998"/>
      <c r="OPV998"/>
      <c r="OPW998"/>
      <c r="OPX998"/>
      <c r="OPY998"/>
      <c r="OPZ998"/>
      <c r="OQA998"/>
      <c r="OQB998"/>
      <c r="OQC998"/>
      <c r="OQD998"/>
      <c r="OQE998"/>
      <c r="OQF998"/>
      <c r="OQG998"/>
      <c r="OQH998"/>
      <c r="OQI998"/>
      <c r="OQJ998"/>
      <c r="OQK998"/>
      <c r="OQL998"/>
      <c r="OQM998"/>
      <c r="OQN998"/>
      <c r="OQO998"/>
      <c r="OQP998"/>
      <c r="OQQ998"/>
      <c r="OQR998"/>
      <c r="OQS998"/>
      <c r="OQT998"/>
      <c r="OQU998"/>
      <c r="OQV998"/>
      <c r="OQW998"/>
      <c r="OQX998"/>
      <c r="OQY998"/>
      <c r="OQZ998"/>
      <c r="ORA998"/>
      <c r="ORB998"/>
      <c r="ORC998"/>
      <c r="ORD998"/>
      <c r="ORE998"/>
      <c r="ORF998"/>
      <c r="ORG998"/>
      <c r="ORH998"/>
      <c r="ORI998"/>
      <c r="ORJ998"/>
      <c r="ORK998"/>
      <c r="ORL998"/>
      <c r="ORM998"/>
      <c r="ORN998"/>
      <c r="ORO998"/>
      <c r="ORP998"/>
      <c r="ORQ998"/>
      <c r="ORR998"/>
      <c r="ORS998"/>
      <c r="ORT998"/>
      <c r="ORU998"/>
      <c r="ORV998"/>
      <c r="ORW998"/>
      <c r="ORX998"/>
      <c r="ORY998"/>
      <c r="ORZ998"/>
      <c r="OSA998"/>
      <c r="OSB998"/>
      <c r="OSC998"/>
      <c r="OSD998"/>
      <c r="OSE998"/>
      <c r="OSF998"/>
      <c r="OSG998"/>
      <c r="OSH998"/>
      <c r="OSI998"/>
      <c r="OSJ998"/>
      <c r="OSK998"/>
      <c r="OSL998"/>
      <c r="OSM998"/>
      <c r="OSN998"/>
      <c r="OSO998"/>
      <c r="OSP998"/>
      <c r="OSQ998"/>
      <c r="OSR998"/>
      <c r="OSS998"/>
      <c r="OST998"/>
      <c r="OSU998"/>
      <c r="OSV998"/>
      <c r="OSW998"/>
      <c r="OSX998"/>
      <c r="OSY998"/>
      <c r="OSZ998"/>
      <c r="OTA998"/>
      <c r="OTB998"/>
      <c r="OTC998"/>
      <c r="OTD998"/>
      <c r="OTE998"/>
      <c r="OTF998"/>
      <c r="OTG998"/>
      <c r="OTH998"/>
      <c r="OTI998"/>
      <c r="OTJ998"/>
      <c r="OTK998"/>
      <c r="OTL998"/>
      <c r="OTM998"/>
      <c r="OTN998"/>
      <c r="OTO998"/>
      <c r="OTP998"/>
      <c r="OTQ998"/>
      <c r="OTR998"/>
      <c r="OTS998"/>
      <c r="OTT998"/>
      <c r="OTU998"/>
      <c r="OTV998"/>
      <c r="OTW998"/>
      <c r="OTX998"/>
      <c r="OTY998"/>
      <c r="OTZ998"/>
      <c r="OUA998"/>
      <c r="OUB998"/>
      <c r="OUC998"/>
      <c r="OUD998"/>
      <c r="OUE998"/>
      <c r="OUF998"/>
      <c r="OUG998"/>
      <c r="OUH998"/>
      <c r="OUI998"/>
      <c r="OUJ998"/>
      <c r="OUK998"/>
      <c r="OUL998"/>
      <c r="OUM998"/>
      <c r="OUN998"/>
      <c r="OUO998"/>
      <c r="OUP998"/>
      <c r="OUQ998"/>
      <c r="OUR998"/>
      <c r="OUS998"/>
      <c r="OUT998"/>
      <c r="OUU998"/>
      <c r="OUV998"/>
      <c r="OUW998"/>
      <c r="OUX998"/>
      <c r="OUY998"/>
      <c r="OUZ998"/>
      <c r="OVA998"/>
      <c r="OVB998"/>
      <c r="OVC998"/>
      <c r="OVD998"/>
      <c r="OVE998"/>
      <c r="OVF998"/>
      <c r="OVG998"/>
      <c r="OVH998"/>
      <c r="OVI998"/>
      <c r="OVJ998"/>
      <c r="OVK998"/>
      <c r="OVL998"/>
      <c r="OVM998"/>
      <c r="OVN998"/>
      <c r="OVO998"/>
      <c r="OVP998"/>
      <c r="OVQ998"/>
      <c r="OVR998"/>
      <c r="OVS998"/>
      <c r="OVT998"/>
      <c r="OVU998"/>
      <c r="OVV998"/>
      <c r="OVW998"/>
      <c r="OVX998"/>
      <c r="OVY998"/>
      <c r="OVZ998"/>
      <c r="OWA998"/>
      <c r="OWB998"/>
      <c r="OWC998"/>
      <c r="OWD998"/>
      <c r="OWE998"/>
      <c r="OWF998"/>
      <c r="OWG998"/>
      <c r="OWH998"/>
      <c r="OWI998"/>
      <c r="OWJ998"/>
      <c r="OWK998"/>
      <c r="OWL998"/>
      <c r="OWM998"/>
      <c r="OWN998"/>
      <c r="OWO998"/>
      <c r="OWP998"/>
      <c r="OWQ998"/>
      <c r="OWR998"/>
      <c r="OWS998"/>
      <c r="OWT998"/>
      <c r="OWU998"/>
      <c r="OWV998"/>
      <c r="OWW998"/>
      <c r="OWX998"/>
      <c r="OWY998"/>
      <c r="OWZ998"/>
      <c r="OXA998"/>
      <c r="OXB998"/>
      <c r="OXC998"/>
      <c r="OXD998"/>
      <c r="OXE998"/>
      <c r="OXF998"/>
      <c r="OXG998"/>
      <c r="OXH998"/>
      <c r="OXI998"/>
      <c r="OXJ998"/>
      <c r="OXK998"/>
      <c r="OXL998"/>
      <c r="OXM998"/>
      <c r="OXN998"/>
      <c r="OXO998"/>
      <c r="OXP998"/>
      <c r="OXQ998"/>
      <c r="OXR998"/>
      <c r="OXS998"/>
      <c r="OXT998"/>
      <c r="OXU998"/>
      <c r="OXV998"/>
      <c r="OXW998"/>
      <c r="OXX998"/>
      <c r="OXY998"/>
      <c r="OXZ998"/>
      <c r="OYA998"/>
      <c r="OYB998"/>
      <c r="OYC998"/>
      <c r="OYD998"/>
      <c r="OYE998"/>
      <c r="OYF998"/>
      <c r="OYG998"/>
      <c r="OYH998"/>
      <c r="OYI998"/>
      <c r="OYJ998"/>
      <c r="OYK998"/>
      <c r="OYL998"/>
      <c r="OYM998"/>
      <c r="OYN998"/>
      <c r="OYO998"/>
      <c r="OYP998"/>
      <c r="OYQ998"/>
      <c r="OYR998"/>
      <c r="OYS998"/>
      <c r="OYT998"/>
      <c r="OYU998"/>
      <c r="OYV998"/>
      <c r="OYW998"/>
      <c r="OYX998"/>
      <c r="OYY998"/>
      <c r="OYZ998"/>
      <c r="OZA998"/>
      <c r="OZB998"/>
      <c r="OZC998"/>
      <c r="OZD998"/>
      <c r="OZE998"/>
      <c r="OZF998"/>
      <c r="OZG998"/>
      <c r="OZH998"/>
      <c r="OZI998"/>
      <c r="OZJ998"/>
      <c r="OZK998"/>
      <c r="OZL998"/>
      <c r="OZM998"/>
      <c r="OZN998"/>
      <c r="OZO998"/>
      <c r="OZP998"/>
      <c r="OZQ998"/>
      <c r="OZR998"/>
      <c r="OZS998"/>
      <c r="OZT998"/>
      <c r="OZU998"/>
      <c r="OZV998"/>
      <c r="OZW998"/>
      <c r="OZX998"/>
      <c r="OZY998"/>
      <c r="OZZ998"/>
      <c r="PAA998"/>
      <c r="PAB998"/>
      <c r="PAC998"/>
      <c r="PAD998"/>
      <c r="PAE998"/>
      <c r="PAF998"/>
      <c r="PAG998"/>
      <c r="PAH998"/>
      <c r="PAI998"/>
      <c r="PAJ998"/>
      <c r="PAK998"/>
      <c r="PAL998"/>
      <c r="PAM998"/>
      <c r="PAN998"/>
      <c r="PAO998"/>
      <c r="PAP998"/>
      <c r="PAQ998"/>
      <c r="PAR998"/>
      <c r="PAS998"/>
      <c r="PAT998"/>
      <c r="PAU998"/>
      <c r="PAV998"/>
      <c r="PAW998"/>
      <c r="PAX998"/>
      <c r="PAY998"/>
      <c r="PAZ998"/>
      <c r="PBA998"/>
      <c r="PBB998"/>
      <c r="PBC998"/>
      <c r="PBD998"/>
      <c r="PBE998"/>
      <c r="PBF998"/>
      <c r="PBG998"/>
      <c r="PBH998"/>
      <c r="PBI998"/>
      <c r="PBJ998"/>
      <c r="PBK998"/>
      <c r="PBL998"/>
      <c r="PBM998"/>
      <c r="PBN998"/>
      <c r="PBO998"/>
      <c r="PBP998"/>
      <c r="PBQ998"/>
      <c r="PBR998"/>
      <c r="PBS998"/>
      <c r="PBT998"/>
      <c r="PBU998"/>
      <c r="PBV998"/>
      <c r="PBW998"/>
      <c r="PBX998"/>
      <c r="PBY998"/>
      <c r="PBZ998"/>
      <c r="PCA998"/>
      <c r="PCB998"/>
      <c r="PCC998"/>
      <c r="PCD998"/>
      <c r="PCE998"/>
      <c r="PCF998"/>
      <c r="PCG998"/>
      <c r="PCH998"/>
      <c r="PCI998"/>
      <c r="PCJ998"/>
      <c r="PCK998"/>
      <c r="PCL998"/>
      <c r="PCM998"/>
      <c r="PCN998"/>
      <c r="PCO998"/>
      <c r="PCP998"/>
      <c r="PCQ998"/>
      <c r="PCR998"/>
      <c r="PCS998"/>
      <c r="PCT998"/>
      <c r="PCU998"/>
      <c r="PCV998"/>
      <c r="PCW998"/>
      <c r="PCX998"/>
      <c r="PCY998"/>
      <c r="PCZ998"/>
      <c r="PDA998"/>
      <c r="PDB998"/>
      <c r="PDC998"/>
      <c r="PDD998"/>
      <c r="PDE998"/>
      <c r="PDF998"/>
      <c r="PDG998"/>
      <c r="PDH998"/>
      <c r="PDI998"/>
      <c r="PDJ998"/>
      <c r="PDK998"/>
      <c r="PDL998"/>
      <c r="PDM998"/>
      <c r="PDN998"/>
      <c r="PDO998"/>
      <c r="PDP998"/>
      <c r="PDQ998"/>
      <c r="PDR998"/>
      <c r="PDS998"/>
      <c r="PDT998"/>
      <c r="PDU998"/>
      <c r="PDV998"/>
      <c r="PDW998"/>
      <c r="PDX998"/>
      <c r="PDY998"/>
      <c r="PDZ998"/>
      <c r="PEA998"/>
      <c r="PEB998"/>
      <c r="PEC998"/>
      <c r="PED998"/>
      <c r="PEE998"/>
      <c r="PEF998"/>
      <c r="PEG998"/>
      <c r="PEH998"/>
      <c r="PEI998"/>
      <c r="PEJ998"/>
      <c r="PEK998"/>
      <c r="PEL998"/>
      <c r="PEM998"/>
      <c r="PEN998"/>
      <c r="PEO998"/>
      <c r="PEP998"/>
      <c r="PEQ998"/>
      <c r="PER998"/>
      <c r="PES998"/>
      <c r="PET998"/>
      <c r="PEU998"/>
      <c r="PEV998"/>
      <c r="PEW998"/>
      <c r="PEX998"/>
      <c r="PEY998"/>
      <c r="PEZ998"/>
      <c r="PFA998"/>
      <c r="PFB998"/>
      <c r="PFC998"/>
      <c r="PFD998"/>
      <c r="PFE998"/>
      <c r="PFF998"/>
      <c r="PFG998"/>
      <c r="PFH998"/>
      <c r="PFI998"/>
      <c r="PFJ998"/>
      <c r="PFK998"/>
      <c r="PFL998"/>
      <c r="PFM998"/>
      <c r="PFN998"/>
      <c r="PFO998"/>
      <c r="PFP998"/>
      <c r="PFQ998"/>
      <c r="PFR998"/>
      <c r="PFS998"/>
      <c r="PFT998"/>
      <c r="PFU998"/>
      <c r="PFV998"/>
      <c r="PFW998"/>
      <c r="PFX998"/>
      <c r="PFY998"/>
      <c r="PFZ998"/>
      <c r="PGA998"/>
      <c r="PGB998"/>
      <c r="PGC998"/>
      <c r="PGD998"/>
      <c r="PGE998"/>
      <c r="PGF998"/>
      <c r="PGG998"/>
      <c r="PGH998"/>
      <c r="PGI998"/>
      <c r="PGJ998"/>
      <c r="PGK998"/>
      <c r="PGL998"/>
      <c r="PGM998"/>
      <c r="PGN998"/>
      <c r="PGO998"/>
      <c r="PGP998"/>
      <c r="PGQ998"/>
      <c r="PGR998"/>
      <c r="PGS998"/>
      <c r="PGT998"/>
      <c r="PGU998"/>
      <c r="PGV998"/>
      <c r="PGW998"/>
      <c r="PGX998"/>
      <c r="PGY998"/>
      <c r="PGZ998"/>
      <c r="PHA998"/>
      <c r="PHB998"/>
      <c r="PHC998"/>
      <c r="PHD998"/>
      <c r="PHE998"/>
      <c r="PHF998"/>
      <c r="PHG998"/>
      <c r="PHH998"/>
      <c r="PHI998"/>
      <c r="PHJ998"/>
      <c r="PHK998"/>
      <c r="PHL998"/>
      <c r="PHM998"/>
      <c r="PHN998"/>
      <c r="PHO998"/>
      <c r="PHP998"/>
      <c r="PHQ998"/>
      <c r="PHR998"/>
      <c r="PHS998"/>
      <c r="PHT998"/>
      <c r="PHU998"/>
      <c r="PHV998"/>
      <c r="PHW998"/>
      <c r="PHX998"/>
      <c r="PHY998"/>
      <c r="PHZ998"/>
      <c r="PIA998"/>
      <c r="PIB998"/>
      <c r="PIC998"/>
      <c r="PID998"/>
      <c r="PIE998"/>
      <c r="PIF998"/>
      <c r="PIG998"/>
      <c r="PIH998"/>
      <c r="PII998"/>
      <c r="PIJ998"/>
      <c r="PIK998"/>
      <c r="PIL998"/>
      <c r="PIM998"/>
      <c r="PIN998"/>
      <c r="PIO998"/>
      <c r="PIP998"/>
      <c r="PIQ998"/>
      <c r="PIR998"/>
      <c r="PIS998"/>
      <c r="PIT998"/>
      <c r="PIU998"/>
      <c r="PIV998"/>
      <c r="PIW998"/>
      <c r="PIX998"/>
      <c r="PIY998"/>
      <c r="PIZ998"/>
      <c r="PJA998"/>
      <c r="PJB998"/>
      <c r="PJC998"/>
      <c r="PJD998"/>
      <c r="PJE998"/>
      <c r="PJF998"/>
      <c r="PJG998"/>
      <c r="PJH998"/>
      <c r="PJI998"/>
      <c r="PJJ998"/>
      <c r="PJK998"/>
      <c r="PJL998"/>
      <c r="PJM998"/>
      <c r="PJN998"/>
      <c r="PJO998"/>
      <c r="PJP998"/>
      <c r="PJQ998"/>
      <c r="PJR998"/>
      <c r="PJS998"/>
      <c r="PJT998"/>
      <c r="PJU998"/>
      <c r="PJV998"/>
      <c r="PJW998"/>
      <c r="PJX998"/>
      <c r="PJY998"/>
      <c r="PJZ998"/>
      <c r="PKA998"/>
      <c r="PKB998"/>
      <c r="PKC998"/>
      <c r="PKD998"/>
      <c r="PKE998"/>
      <c r="PKF998"/>
      <c r="PKG998"/>
      <c r="PKH998"/>
      <c r="PKI998"/>
      <c r="PKJ998"/>
      <c r="PKK998"/>
      <c r="PKL998"/>
      <c r="PKM998"/>
      <c r="PKN998"/>
      <c r="PKO998"/>
      <c r="PKP998"/>
      <c r="PKQ998"/>
      <c r="PKR998"/>
      <c r="PKS998"/>
      <c r="PKT998"/>
      <c r="PKU998"/>
      <c r="PKV998"/>
      <c r="PKW998"/>
      <c r="PKX998"/>
      <c r="PKY998"/>
      <c r="PKZ998"/>
      <c r="PLA998"/>
      <c r="PLB998"/>
      <c r="PLC998"/>
      <c r="PLD998"/>
      <c r="PLE998"/>
      <c r="PLF998"/>
      <c r="PLG998"/>
      <c r="PLH998"/>
      <c r="PLI998"/>
      <c r="PLJ998"/>
      <c r="PLK998"/>
      <c r="PLL998"/>
      <c r="PLM998"/>
      <c r="PLN998"/>
      <c r="PLO998"/>
      <c r="PLP998"/>
      <c r="PLQ998"/>
      <c r="PLR998"/>
      <c r="PLS998"/>
      <c r="PLT998"/>
      <c r="PLU998"/>
      <c r="PLV998"/>
      <c r="PLW998"/>
      <c r="PLX998"/>
      <c r="PLY998"/>
      <c r="PLZ998"/>
      <c r="PMA998"/>
      <c r="PMB998"/>
      <c r="PMC998"/>
      <c r="PMD998"/>
      <c r="PME998"/>
      <c r="PMF998"/>
      <c r="PMG998"/>
      <c r="PMH998"/>
      <c r="PMI998"/>
      <c r="PMJ998"/>
      <c r="PMK998"/>
      <c r="PML998"/>
      <c r="PMM998"/>
      <c r="PMN998"/>
      <c r="PMO998"/>
      <c r="PMP998"/>
      <c r="PMQ998"/>
      <c r="PMR998"/>
      <c r="PMS998"/>
      <c r="PMT998"/>
      <c r="PMU998"/>
      <c r="PMV998"/>
      <c r="PMW998"/>
      <c r="PMX998"/>
      <c r="PMY998"/>
      <c r="PMZ998"/>
      <c r="PNA998"/>
      <c r="PNB998"/>
      <c r="PNC998"/>
      <c r="PND998"/>
      <c r="PNE998"/>
      <c r="PNF998"/>
      <c r="PNG998"/>
      <c r="PNH998"/>
      <c r="PNI998"/>
      <c r="PNJ998"/>
      <c r="PNK998"/>
      <c r="PNL998"/>
      <c r="PNM998"/>
      <c r="PNN998"/>
      <c r="PNO998"/>
      <c r="PNP998"/>
      <c r="PNQ998"/>
      <c r="PNR998"/>
      <c r="PNS998"/>
      <c r="PNT998"/>
      <c r="PNU998"/>
      <c r="PNV998"/>
      <c r="PNW998"/>
      <c r="PNX998"/>
      <c r="PNY998"/>
      <c r="PNZ998"/>
      <c r="POA998"/>
      <c r="POB998"/>
      <c r="POC998"/>
      <c r="POD998"/>
      <c r="POE998"/>
      <c r="POF998"/>
      <c r="POG998"/>
      <c r="POH998"/>
      <c r="POI998"/>
      <c r="POJ998"/>
      <c r="POK998"/>
      <c r="POL998"/>
      <c r="POM998"/>
      <c r="PON998"/>
      <c r="POO998"/>
      <c r="POP998"/>
      <c r="POQ998"/>
      <c r="POR998"/>
      <c r="POS998"/>
      <c r="POT998"/>
      <c r="POU998"/>
      <c r="POV998"/>
      <c r="POW998"/>
      <c r="POX998"/>
      <c r="POY998"/>
      <c r="POZ998"/>
      <c r="PPA998"/>
      <c r="PPB998"/>
      <c r="PPC998"/>
      <c r="PPD998"/>
      <c r="PPE998"/>
      <c r="PPF998"/>
      <c r="PPG998"/>
      <c r="PPH998"/>
      <c r="PPI998"/>
      <c r="PPJ998"/>
      <c r="PPK998"/>
      <c r="PPL998"/>
      <c r="PPM998"/>
      <c r="PPN998"/>
      <c r="PPO998"/>
      <c r="PPP998"/>
      <c r="PPQ998"/>
      <c r="PPR998"/>
      <c r="PPS998"/>
      <c r="PPT998"/>
      <c r="PPU998"/>
      <c r="PPV998"/>
      <c r="PPW998"/>
      <c r="PPX998"/>
      <c r="PPY998"/>
      <c r="PPZ998"/>
      <c r="PQA998"/>
      <c r="PQB998"/>
      <c r="PQC998"/>
      <c r="PQD998"/>
      <c r="PQE998"/>
      <c r="PQF998"/>
      <c r="PQG998"/>
      <c r="PQH998"/>
      <c r="PQI998"/>
      <c r="PQJ998"/>
      <c r="PQK998"/>
      <c r="PQL998"/>
      <c r="PQM998"/>
      <c r="PQN998"/>
      <c r="PQO998"/>
      <c r="PQP998"/>
      <c r="PQQ998"/>
      <c r="PQR998"/>
      <c r="PQS998"/>
      <c r="PQT998"/>
      <c r="PQU998"/>
      <c r="PQV998"/>
      <c r="PQW998"/>
      <c r="PQX998"/>
      <c r="PQY998"/>
      <c r="PQZ998"/>
      <c r="PRA998"/>
      <c r="PRB998"/>
      <c r="PRC998"/>
      <c r="PRD998"/>
      <c r="PRE998"/>
      <c r="PRF998"/>
      <c r="PRG998"/>
      <c r="PRH998"/>
      <c r="PRI998"/>
      <c r="PRJ998"/>
      <c r="PRK998"/>
      <c r="PRL998"/>
      <c r="PRM998"/>
      <c r="PRN998"/>
      <c r="PRO998"/>
      <c r="PRP998"/>
      <c r="PRQ998"/>
      <c r="PRR998"/>
      <c r="PRS998"/>
      <c r="PRT998"/>
      <c r="PRU998"/>
      <c r="PRV998"/>
      <c r="PRW998"/>
      <c r="PRX998"/>
      <c r="PRY998"/>
      <c r="PRZ998"/>
      <c r="PSA998"/>
      <c r="PSB998"/>
      <c r="PSC998"/>
      <c r="PSD998"/>
      <c r="PSE998"/>
      <c r="PSF998"/>
      <c r="PSG998"/>
      <c r="PSH998"/>
      <c r="PSI998"/>
      <c r="PSJ998"/>
      <c r="PSK998"/>
      <c r="PSL998"/>
      <c r="PSM998"/>
      <c r="PSN998"/>
      <c r="PSO998"/>
      <c r="PSP998"/>
      <c r="PSQ998"/>
      <c r="PSR998"/>
      <c r="PSS998"/>
      <c r="PST998"/>
      <c r="PSU998"/>
      <c r="PSV998"/>
      <c r="PSW998"/>
      <c r="PSX998"/>
      <c r="PSY998"/>
      <c r="PSZ998"/>
      <c r="PTA998"/>
      <c r="PTB998"/>
      <c r="PTC998"/>
      <c r="PTD998"/>
      <c r="PTE998"/>
      <c r="PTF998"/>
      <c r="PTG998"/>
      <c r="PTH998"/>
      <c r="PTI998"/>
      <c r="PTJ998"/>
      <c r="PTK998"/>
      <c r="PTL998"/>
      <c r="PTM998"/>
      <c r="PTN998"/>
      <c r="PTO998"/>
      <c r="PTP998"/>
      <c r="PTQ998"/>
      <c r="PTR998"/>
      <c r="PTS998"/>
      <c r="PTT998"/>
      <c r="PTU998"/>
      <c r="PTV998"/>
      <c r="PTW998"/>
      <c r="PTX998"/>
      <c r="PTY998"/>
      <c r="PTZ998"/>
      <c r="PUA998"/>
      <c r="PUB998"/>
      <c r="PUC998"/>
      <c r="PUD998"/>
      <c r="PUE998"/>
      <c r="PUF998"/>
      <c r="PUG998"/>
      <c r="PUH998"/>
      <c r="PUI998"/>
      <c r="PUJ998"/>
      <c r="PUK998"/>
      <c r="PUL998"/>
      <c r="PUM998"/>
      <c r="PUN998"/>
      <c r="PUO998"/>
      <c r="PUP998"/>
      <c r="PUQ998"/>
      <c r="PUR998"/>
      <c r="PUS998"/>
      <c r="PUT998"/>
      <c r="PUU998"/>
      <c r="PUV998"/>
      <c r="PUW998"/>
      <c r="PUX998"/>
      <c r="PUY998"/>
      <c r="PUZ998"/>
      <c r="PVA998"/>
      <c r="PVB998"/>
      <c r="PVC998"/>
      <c r="PVD998"/>
      <c r="PVE998"/>
      <c r="PVF998"/>
      <c r="PVG998"/>
      <c r="PVH998"/>
      <c r="PVI998"/>
      <c r="PVJ998"/>
      <c r="PVK998"/>
      <c r="PVL998"/>
      <c r="PVM998"/>
      <c r="PVN998"/>
      <c r="PVO998"/>
      <c r="PVP998"/>
      <c r="PVQ998"/>
      <c r="PVR998"/>
      <c r="PVS998"/>
      <c r="PVT998"/>
      <c r="PVU998"/>
      <c r="PVV998"/>
      <c r="PVW998"/>
      <c r="PVX998"/>
      <c r="PVY998"/>
      <c r="PVZ998"/>
      <c r="PWA998"/>
      <c r="PWB998"/>
      <c r="PWC998"/>
      <c r="PWD998"/>
      <c r="PWE998"/>
      <c r="PWF998"/>
      <c r="PWG998"/>
      <c r="PWH998"/>
      <c r="PWI998"/>
      <c r="PWJ998"/>
      <c r="PWK998"/>
      <c r="PWL998"/>
      <c r="PWM998"/>
      <c r="PWN998"/>
      <c r="PWO998"/>
      <c r="PWP998"/>
      <c r="PWQ998"/>
      <c r="PWR998"/>
      <c r="PWS998"/>
      <c r="PWT998"/>
      <c r="PWU998"/>
      <c r="PWV998"/>
      <c r="PWW998"/>
      <c r="PWX998"/>
      <c r="PWY998"/>
      <c r="PWZ998"/>
      <c r="PXA998"/>
      <c r="PXB998"/>
      <c r="PXC998"/>
      <c r="PXD998"/>
      <c r="PXE998"/>
      <c r="PXF998"/>
      <c r="PXG998"/>
      <c r="PXH998"/>
      <c r="PXI998"/>
      <c r="PXJ998"/>
      <c r="PXK998"/>
      <c r="PXL998"/>
      <c r="PXM998"/>
      <c r="PXN998"/>
      <c r="PXO998"/>
      <c r="PXP998"/>
      <c r="PXQ998"/>
      <c r="PXR998"/>
      <c r="PXS998"/>
      <c r="PXT998"/>
      <c r="PXU998"/>
      <c r="PXV998"/>
      <c r="PXW998"/>
      <c r="PXX998"/>
      <c r="PXY998"/>
      <c r="PXZ998"/>
      <c r="PYA998"/>
      <c r="PYB998"/>
      <c r="PYC998"/>
      <c r="PYD998"/>
      <c r="PYE998"/>
      <c r="PYF998"/>
      <c r="PYG998"/>
      <c r="PYH998"/>
      <c r="PYI998"/>
      <c r="PYJ998"/>
      <c r="PYK998"/>
      <c r="PYL998"/>
      <c r="PYM998"/>
      <c r="PYN998"/>
      <c r="PYO998"/>
      <c r="PYP998"/>
      <c r="PYQ998"/>
      <c r="PYR998"/>
      <c r="PYS998"/>
      <c r="PYT998"/>
      <c r="PYU998"/>
      <c r="PYV998"/>
      <c r="PYW998"/>
      <c r="PYX998"/>
      <c r="PYY998"/>
      <c r="PYZ998"/>
      <c r="PZA998"/>
      <c r="PZB998"/>
      <c r="PZC998"/>
      <c r="PZD998"/>
      <c r="PZE998"/>
      <c r="PZF998"/>
      <c r="PZG998"/>
      <c r="PZH998"/>
      <c r="PZI998"/>
      <c r="PZJ998"/>
      <c r="PZK998"/>
      <c r="PZL998"/>
      <c r="PZM998"/>
      <c r="PZN998"/>
      <c r="PZO998"/>
      <c r="PZP998"/>
      <c r="PZQ998"/>
      <c r="PZR998"/>
      <c r="PZS998"/>
      <c r="PZT998"/>
      <c r="PZU998"/>
      <c r="PZV998"/>
      <c r="PZW998"/>
      <c r="PZX998"/>
      <c r="PZY998"/>
      <c r="PZZ998"/>
      <c r="QAA998"/>
      <c r="QAB998"/>
      <c r="QAC998"/>
      <c r="QAD998"/>
      <c r="QAE998"/>
      <c r="QAF998"/>
      <c r="QAG998"/>
      <c r="QAH998"/>
      <c r="QAI998"/>
      <c r="QAJ998"/>
      <c r="QAK998"/>
      <c r="QAL998"/>
      <c r="QAM998"/>
      <c r="QAN998"/>
      <c r="QAO998"/>
      <c r="QAP998"/>
      <c r="QAQ998"/>
      <c r="QAR998"/>
      <c r="QAS998"/>
      <c r="QAT998"/>
      <c r="QAU998"/>
      <c r="QAV998"/>
      <c r="QAW998"/>
      <c r="QAX998"/>
      <c r="QAY998"/>
      <c r="QAZ998"/>
      <c r="QBA998"/>
      <c r="QBB998"/>
      <c r="QBC998"/>
      <c r="QBD998"/>
      <c r="QBE998"/>
      <c r="QBF998"/>
      <c r="QBG998"/>
      <c r="QBH998"/>
      <c r="QBI998"/>
      <c r="QBJ998"/>
      <c r="QBK998"/>
      <c r="QBL998"/>
      <c r="QBM998"/>
      <c r="QBN998"/>
      <c r="QBO998"/>
      <c r="QBP998"/>
      <c r="QBQ998"/>
      <c r="QBR998"/>
      <c r="QBS998"/>
      <c r="QBT998"/>
      <c r="QBU998"/>
      <c r="QBV998"/>
      <c r="QBW998"/>
      <c r="QBX998"/>
      <c r="QBY998"/>
      <c r="QBZ998"/>
      <c r="QCA998"/>
      <c r="QCB998"/>
      <c r="QCC998"/>
      <c r="QCD998"/>
      <c r="QCE998"/>
      <c r="QCF998"/>
      <c r="QCG998"/>
      <c r="QCH998"/>
      <c r="QCI998"/>
      <c r="QCJ998"/>
      <c r="QCK998"/>
      <c r="QCL998"/>
      <c r="QCM998"/>
      <c r="QCN998"/>
      <c r="QCO998"/>
      <c r="QCP998"/>
      <c r="QCQ998"/>
      <c r="QCR998"/>
      <c r="QCS998"/>
      <c r="QCT998"/>
      <c r="QCU998"/>
      <c r="QCV998"/>
      <c r="QCW998"/>
      <c r="QCX998"/>
      <c r="QCY998"/>
      <c r="QCZ998"/>
      <c r="QDA998"/>
      <c r="QDB998"/>
      <c r="QDC998"/>
      <c r="QDD998"/>
      <c r="QDE998"/>
      <c r="QDF998"/>
      <c r="QDG998"/>
      <c r="QDH998"/>
      <c r="QDI998"/>
      <c r="QDJ998"/>
      <c r="QDK998"/>
      <c r="QDL998"/>
      <c r="QDM998"/>
      <c r="QDN998"/>
      <c r="QDO998"/>
      <c r="QDP998"/>
      <c r="QDQ998"/>
      <c r="QDR998"/>
      <c r="QDS998"/>
      <c r="QDT998"/>
      <c r="QDU998"/>
      <c r="QDV998"/>
      <c r="QDW998"/>
      <c r="QDX998"/>
      <c r="QDY998"/>
      <c r="QDZ998"/>
      <c r="QEA998"/>
      <c r="QEB998"/>
      <c r="QEC998"/>
      <c r="QED998"/>
      <c r="QEE998"/>
      <c r="QEF998"/>
      <c r="QEG998"/>
      <c r="QEH998"/>
      <c r="QEI998"/>
      <c r="QEJ998"/>
      <c r="QEK998"/>
      <c r="QEL998"/>
      <c r="QEM998"/>
      <c r="QEN998"/>
      <c r="QEO998"/>
      <c r="QEP998"/>
      <c r="QEQ998"/>
      <c r="QER998"/>
      <c r="QES998"/>
      <c r="QET998"/>
      <c r="QEU998"/>
      <c r="QEV998"/>
      <c r="QEW998"/>
      <c r="QEX998"/>
      <c r="QEY998"/>
      <c r="QEZ998"/>
      <c r="QFA998"/>
      <c r="QFB998"/>
      <c r="QFC998"/>
      <c r="QFD998"/>
      <c r="QFE998"/>
      <c r="QFF998"/>
      <c r="QFG998"/>
      <c r="QFH998"/>
      <c r="QFI998"/>
      <c r="QFJ998"/>
      <c r="QFK998"/>
      <c r="QFL998"/>
      <c r="QFM998"/>
      <c r="QFN998"/>
      <c r="QFO998"/>
      <c r="QFP998"/>
      <c r="QFQ998"/>
      <c r="QFR998"/>
      <c r="QFS998"/>
      <c r="QFT998"/>
      <c r="QFU998"/>
      <c r="QFV998"/>
      <c r="QFW998"/>
      <c r="QFX998"/>
      <c r="QFY998"/>
      <c r="QFZ998"/>
      <c r="QGA998"/>
      <c r="QGB998"/>
      <c r="QGC998"/>
      <c r="QGD998"/>
      <c r="QGE998"/>
      <c r="QGF998"/>
      <c r="QGG998"/>
      <c r="QGH998"/>
      <c r="QGI998"/>
      <c r="QGJ998"/>
      <c r="QGK998"/>
      <c r="QGL998"/>
      <c r="QGM998"/>
      <c r="QGN998"/>
      <c r="QGO998"/>
      <c r="QGP998"/>
      <c r="QGQ998"/>
      <c r="QGR998"/>
      <c r="QGS998"/>
      <c r="QGT998"/>
      <c r="QGU998"/>
      <c r="QGV998"/>
      <c r="QGW998"/>
      <c r="QGX998"/>
      <c r="QGY998"/>
      <c r="QGZ998"/>
      <c r="QHA998"/>
      <c r="QHB998"/>
      <c r="QHC998"/>
      <c r="QHD998"/>
      <c r="QHE998"/>
      <c r="QHF998"/>
      <c r="QHG998"/>
      <c r="QHH998"/>
      <c r="QHI998"/>
      <c r="QHJ998"/>
      <c r="QHK998"/>
      <c r="QHL998"/>
      <c r="QHM998"/>
      <c r="QHN998"/>
      <c r="QHO998"/>
      <c r="QHP998"/>
      <c r="QHQ998"/>
      <c r="QHR998"/>
      <c r="QHS998"/>
      <c r="QHT998"/>
      <c r="QHU998"/>
      <c r="QHV998"/>
      <c r="QHW998"/>
      <c r="QHX998"/>
      <c r="QHY998"/>
      <c r="QHZ998"/>
      <c r="QIA998"/>
      <c r="QIB998"/>
      <c r="QIC998"/>
      <c r="QID998"/>
      <c r="QIE998"/>
      <c r="QIF998"/>
      <c r="QIG998"/>
      <c r="QIH998"/>
      <c r="QII998"/>
      <c r="QIJ998"/>
      <c r="QIK998"/>
      <c r="QIL998"/>
      <c r="QIM998"/>
      <c r="QIN998"/>
      <c r="QIO998"/>
      <c r="QIP998"/>
      <c r="QIQ998"/>
      <c r="QIR998"/>
      <c r="QIS998"/>
      <c r="QIT998"/>
      <c r="QIU998"/>
      <c r="QIV998"/>
      <c r="QIW998"/>
      <c r="QIX998"/>
      <c r="QIY998"/>
      <c r="QIZ998"/>
      <c r="QJA998"/>
      <c r="QJB998"/>
      <c r="QJC998"/>
      <c r="QJD998"/>
      <c r="QJE998"/>
      <c r="QJF998"/>
      <c r="QJG998"/>
      <c r="QJH998"/>
      <c r="QJI998"/>
      <c r="QJJ998"/>
      <c r="QJK998"/>
      <c r="QJL998"/>
      <c r="QJM998"/>
      <c r="QJN998"/>
      <c r="QJO998"/>
      <c r="QJP998"/>
      <c r="QJQ998"/>
      <c r="QJR998"/>
      <c r="QJS998"/>
      <c r="QJT998"/>
      <c r="QJU998"/>
      <c r="QJV998"/>
      <c r="QJW998"/>
      <c r="QJX998"/>
      <c r="QJY998"/>
      <c r="QJZ998"/>
      <c r="QKA998"/>
      <c r="QKB998"/>
      <c r="QKC998"/>
      <c r="QKD998"/>
      <c r="QKE998"/>
      <c r="QKF998"/>
      <c r="QKG998"/>
      <c r="QKH998"/>
      <c r="QKI998"/>
      <c r="QKJ998"/>
      <c r="QKK998"/>
      <c r="QKL998"/>
      <c r="QKM998"/>
      <c r="QKN998"/>
      <c r="QKO998"/>
      <c r="QKP998"/>
      <c r="QKQ998"/>
      <c r="QKR998"/>
      <c r="QKS998"/>
      <c r="QKT998"/>
      <c r="QKU998"/>
      <c r="QKV998"/>
      <c r="QKW998"/>
      <c r="QKX998"/>
      <c r="QKY998"/>
      <c r="QKZ998"/>
      <c r="QLA998"/>
      <c r="QLB998"/>
      <c r="QLC998"/>
      <c r="QLD998"/>
      <c r="QLE998"/>
      <c r="QLF998"/>
      <c r="QLG998"/>
      <c r="QLH998"/>
      <c r="QLI998"/>
      <c r="QLJ998"/>
      <c r="QLK998"/>
      <c r="QLL998"/>
      <c r="QLM998"/>
      <c r="QLN998"/>
      <c r="QLO998"/>
      <c r="QLP998"/>
      <c r="QLQ998"/>
      <c r="QLR998"/>
      <c r="QLS998"/>
      <c r="QLT998"/>
      <c r="QLU998"/>
      <c r="QLV998"/>
      <c r="QLW998"/>
      <c r="QLX998"/>
      <c r="QLY998"/>
      <c r="QLZ998"/>
      <c r="QMA998"/>
      <c r="QMB998"/>
      <c r="QMC998"/>
      <c r="QMD998"/>
      <c r="QME998"/>
      <c r="QMF998"/>
      <c r="QMG998"/>
      <c r="QMH998"/>
      <c r="QMI998"/>
      <c r="QMJ998"/>
      <c r="QMK998"/>
      <c r="QML998"/>
      <c r="QMM998"/>
      <c r="QMN998"/>
      <c r="QMO998"/>
      <c r="QMP998"/>
      <c r="QMQ998"/>
      <c r="QMR998"/>
      <c r="QMS998"/>
      <c r="QMT998"/>
      <c r="QMU998"/>
      <c r="QMV998"/>
      <c r="QMW998"/>
      <c r="QMX998"/>
      <c r="QMY998"/>
      <c r="QMZ998"/>
      <c r="QNA998"/>
      <c r="QNB998"/>
      <c r="QNC998"/>
      <c r="QND998"/>
      <c r="QNE998"/>
      <c r="QNF998"/>
      <c r="QNG998"/>
      <c r="QNH998"/>
      <c r="QNI998"/>
      <c r="QNJ998"/>
      <c r="QNK998"/>
      <c r="QNL998"/>
      <c r="QNM998"/>
      <c r="QNN998"/>
      <c r="QNO998"/>
      <c r="QNP998"/>
      <c r="QNQ998"/>
      <c r="QNR998"/>
      <c r="QNS998"/>
      <c r="QNT998"/>
      <c r="QNU998"/>
      <c r="QNV998"/>
      <c r="QNW998"/>
      <c r="QNX998"/>
      <c r="QNY998"/>
      <c r="QNZ998"/>
      <c r="QOA998"/>
      <c r="QOB998"/>
      <c r="QOC998"/>
      <c r="QOD998"/>
      <c r="QOE998"/>
      <c r="QOF998"/>
      <c r="QOG998"/>
      <c r="QOH998"/>
      <c r="QOI998"/>
      <c r="QOJ998"/>
      <c r="QOK998"/>
      <c r="QOL998"/>
      <c r="QOM998"/>
      <c r="QON998"/>
      <c r="QOO998"/>
      <c r="QOP998"/>
      <c r="QOQ998"/>
      <c r="QOR998"/>
      <c r="QOS998"/>
      <c r="QOT998"/>
      <c r="QOU998"/>
      <c r="QOV998"/>
      <c r="QOW998"/>
      <c r="QOX998"/>
      <c r="QOY998"/>
      <c r="QOZ998"/>
      <c r="QPA998"/>
      <c r="QPB998"/>
      <c r="QPC998"/>
      <c r="QPD998"/>
      <c r="QPE998"/>
      <c r="QPF998"/>
      <c r="QPG998"/>
      <c r="QPH998"/>
      <c r="QPI998"/>
      <c r="QPJ998"/>
      <c r="QPK998"/>
      <c r="QPL998"/>
      <c r="QPM998"/>
      <c r="QPN998"/>
      <c r="QPO998"/>
      <c r="QPP998"/>
      <c r="QPQ998"/>
      <c r="QPR998"/>
      <c r="QPS998"/>
      <c r="QPT998"/>
      <c r="QPU998"/>
      <c r="QPV998"/>
      <c r="QPW998"/>
      <c r="QPX998"/>
      <c r="QPY998"/>
      <c r="QPZ998"/>
      <c r="QQA998"/>
      <c r="QQB998"/>
      <c r="QQC998"/>
      <c r="QQD998"/>
      <c r="QQE998"/>
      <c r="QQF998"/>
      <c r="QQG998"/>
      <c r="QQH998"/>
      <c r="QQI998"/>
      <c r="QQJ998"/>
      <c r="QQK998"/>
      <c r="QQL998"/>
      <c r="QQM998"/>
      <c r="QQN998"/>
      <c r="QQO998"/>
      <c r="QQP998"/>
      <c r="QQQ998"/>
      <c r="QQR998"/>
      <c r="QQS998"/>
      <c r="QQT998"/>
      <c r="QQU998"/>
      <c r="QQV998"/>
      <c r="QQW998"/>
      <c r="QQX998"/>
      <c r="QQY998"/>
      <c r="QQZ998"/>
      <c r="QRA998"/>
      <c r="QRB998"/>
      <c r="QRC998"/>
      <c r="QRD998"/>
      <c r="QRE998"/>
      <c r="QRF998"/>
      <c r="QRG998"/>
      <c r="QRH998"/>
      <c r="QRI998"/>
      <c r="QRJ998"/>
      <c r="QRK998"/>
      <c r="QRL998"/>
      <c r="QRM998"/>
      <c r="QRN998"/>
      <c r="QRO998"/>
      <c r="QRP998"/>
      <c r="QRQ998"/>
      <c r="QRR998"/>
      <c r="QRS998"/>
      <c r="QRT998"/>
      <c r="QRU998"/>
      <c r="QRV998"/>
      <c r="QRW998"/>
      <c r="QRX998"/>
      <c r="QRY998"/>
      <c r="QRZ998"/>
      <c r="QSA998"/>
      <c r="QSB998"/>
      <c r="QSC998"/>
      <c r="QSD998"/>
      <c r="QSE998"/>
      <c r="QSF998"/>
      <c r="QSG998"/>
      <c r="QSH998"/>
      <c r="QSI998"/>
      <c r="QSJ998"/>
      <c r="QSK998"/>
      <c r="QSL998"/>
      <c r="QSM998"/>
      <c r="QSN998"/>
      <c r="QSO998"/>
      <c r="QSP998"/>
      <c r="QSQ998"/>
      <c r="QSR998"/>
      <c r="QSS998"/>
      <c r="QST998"/>
      <c r="QSU998"/>
      <c r="QSV998"/>
      <c r="QSW998"/>
      <c r="QSX998"/>
      <c r="QSY998"/>
      <c r="QSZ998"/>
      <c r="QTA998"/>
      <c r="QTB998"/>
      <c r="QTC998"/>
      <c r="QTD998"/>
      <c r="QTE998"/>
      <c r="QTF998"/>
      <c r="QTG998"/>
      <c r="QTH998"/>
      <c r="QTI998"/>
      <c r="QTJ998"/>
      <c r="QTK998"/>
      <c r="QTL998"/>
      <c r="QTM998"/>
      <c r="QTN998"/>
      <c r="QTO998"/>
      <c r="QTP998"/>
      <c r="QTQ998"/>
      <c r="QTR998"/>
      <c r="QTS998"/>
      <c r="QTT998"/>
      <c r="QTU998"/>
      <c r="QTV998"/>
      <c r="QTW998"/>
      <c r="QTX998"/>
      <c r="QTY998"/>
      <c r="QTZ998"/>
      <c r="QUA998"/>
      <c r="QUB998"/>
      <c r="QUC998"/>
      <c r="QUD998"/>
      <c r="QUE998"/>
      <c r="QUF998"/>
      <c r="QUG998"/>
      <c r="QUH998"/>
      <c r="QUI998"/>
      <c r="QUJ998"/>
      <c r="QUK998"/>
      <c r="QUL998"/>
      <c r="QUM998"/>
      <c r="QUN998"/>
      <c r="QUO998"/>
      <c r="QUP998"/>
      <c r="QUQ998"/>
      <c r="QUR998"/>
      <c r="QUS998"/>
      <c r="QUT998"/>
      <c r="QUU998"/>
      <c r="QUV998"/>
      <c r="QUW998"/>
      <c r="QUX998"/>
      <c r="QUY998"/>
      <c r="QUZ998"/>
      <c r="QVA998"/>
      <c r="QVB998"/>
      <c r="QVC998"/>
      <c r="QVD998"/>
      <c r="QVE998"/>
      <c r="QVF998"/>
      <c r="QVG998"/>
      <c r="QVH998"/>
      <c r="QVI998"/>
      <c r="QVJ998"/>
      <c r="QVK998"/>
      <c r="QVL998"/>
      <c r="QVM998"/>
      <c r="QVN998"/>
      <c r="QVO998"/>
      <c r="QVP998"/>
      <c r="QVQ998"/>
      <c r="QVR998"/>
      <c r="QVS998"/>
      <c r="QVT998"/>
      <c r="QVU998"/>
      <c r="QVV998"/>
      <c r="QVW998"/>
      <c r="QVX998"/>
      <c r="QVY998"/>
      <c r="QVZ998"/>
      <c r="QWA998"/>
      <c r="QWB998"/>
      <c r="QWC998"/>
      <c r="QWD998"/>
      <c r="QWE998"/>
      <c r="QWF998"/>
      <c r="QWG998"/>
      <c r="QWH998"/>
      <c r="QWI998"/>
      <c r="QWJ998"/>
      <c r="QWK998"/>
      <c r="QWL998"/>
      <c r="QWM998"/>
      <c r="QWN998"/>
      <c r="QWO998"/>
      <c r="QWP998"/>
      <c r="QWQ998"/>
      <c r="QWR998"/>
      <c r="QWS998"/>
      <c r="QWT998"/>
      <c r="QWU998"/>
      <c r="QWV998"/>
      <c r="QWW998"/>
      <c r="QWX998"/>
      <c r="QWY998"/>
      <c r="QWZ998"/>
      <c r="QXA998"/>
      <c r="QXB998"/>
      <c r="QXC998"/>
      <c r="QXD998"/>
      <c r="QXE998"/>
      <c r="QXF998"/>
      <c r="QXG998"/>
      <c r="QXH998"/>
      <c r="QXI998"/>
      <c r="QXJ998"/>
      <c r="QXK998"/>
      <c r="QXL998"/>
      <c r="QXM998"/>
      <c r="QXN998"/>
      <c r="QXO998"/>
      <c r="QXP998"/>
      <c r="QXQ998"/>
      <c r="QXR998"/>
      <c r="QXS998"/>
      <c r="QXT998"/>
      <c r="QXU998"/>
      <c r="QXV998"/>
      <c r="QXW998"/>
      <c r="QXX998"/>
      <c r="QXY998"/>
      <c r="QXZ998"/>
      <c r="QYA998"/>
      <c r="QYB998"/>
      <c r="QYC998"/>
      <c r="QYD998"/>
      <c r="QYE998"/>
      <c r="QYF998"/>
      <c r="QYG998"/>
      <c r="QYH998"/>
      <c r="QYI998"/>
      <c r="QYJ998"/>
      <c r="QYK998"/>
      <c r="QYL998"/>
      <c r="QYM998"/>
      <c r="QYN998"/>
      <c r="QYO998"/>
      <c r="QYP998"/>
      <c r="QYQ998"/>
      <c r="QYR998"/>
      <c r="QYS998"/>
      <c r="QYT998"/>
      <c r="QYU998"/>
      <c r="QYV998"/>
      <c r="QYW998"/>
      <c r="QYX998"/>
      <c r="QYY998"/>
      <c r="QYZ998"/>
      <c r="QZA998"/>
      <c r="QZB998"/>
      <c r="QZC998"/>
      <c r="QZD998"/>
      <c r="QZE998"/>
      <c r="QZF998"/>
      <c r="QZG998"/>
      <c r="QZH998"/>
      <c r="QZI998"/>
      <c r="QZJ998"/>
      <c r="QZK998"/>
      <c r="QZL998"/>
      <c r="QZM998"/>
      <c r="QZN998"/>
      <c r="QZO998"/>
      <c r="QZP998"/>
      <c r="QZQ998"/>
      <c r="QZR998"/>
      <c r="QZS998"/>
      <c r="QZT998"/>
      <c r="QZU998"/>
      <c r="QZV998"/>
      <c r="QZW998"/>
      <c r="QZX998"/>
      <c r="QZY998"/>
      <c r="QZZ998"/>
      <c r="RAA998"/>
      <c r="RAB998"/>
      <c r="RAC998"/>
      <c r="RAD998"/>
      <c r="RAE998"/>
      <c r="RAF998"/>
      <c r="RAG998"/>
      <c r="RAH998"/>
      <c r="RAI998"/>
      <c r="RAJ998"/>
      <c r="RAK998"/>
      <c r="RAL998"/>
      <c r="RAM998"/>
      <c r="RAN998"/>
      <c r="RAO998"/>
      <c r="RAP998"/>
      <c r="RAQ998"/>
      <c r="RAR998"/>
      <c r="RAS998"/>
      <c r="RAT998"/>
      <c r="RAU998"/>
      <c r="RAV998"/>
      <c r="RAW998"/>
      <c r="RAX998"/>
      <c r="RAY998"/>
      <c r="RAZ998"/>
      <c r="RBA998"/>
      <c r="RBB998"/>
      <c r="RBC998"/>
      <c r="RBD998"/>
      <c r="RBE998"/>
      <c r="RBF998"/>
      <c r="RBG998"/>
      <c r="RBH998"/>
      <c r="RBI998"/>
      <c r="RBJ998"/>
      <c r="RBK998"/>
      <c r="RBL998"/>
      <c r="RBM998"/>
      <c r="RBN998"/>
      <c r="RBO998"/>
      <c r="RBP998"/>
      <c r="RBQ998"/>
      <c r="RBR998"/>
      <c r="RBS998"/>
      <c r="RBT998"/>
      <c r="RBU998"/>
      <c r="RBV998"/>
      <c r="RBW998"/>
      <c r="RBX998"/>
      <c r="RBY998"/>
      <c r="RBZ998"/>
      <c r="RCA998"/>
      <c r="RCB998"/>
      <c r="RCC998"/>
      <c r="RCD998"/>
      <c r="RCE998"/>
      <c r="RCF998"/>
      <c r="RCG998"/>
      <c r="RCH998"/>
      <c r="RCI998"/>
      <c r="RCJ998"/>
      <c r="RCK998"/>
      <c r="RCL998"/>
      <c r="RCM998"/>
      <c r="RCN998"/>
      <c r="RCO998"/>
      <c r="RCP998"/>
      <c r="RCQ998"/>
      <c r="RCR998"/>
      <c r="RCS998"/>
      <c r="RCT998"/>
      <c r="RCU998"/>
      <c r="RCV998"/>
      <c r="RCW998"/>
      <c r="RCX998"/>
      <c r="RCY998"/>
      <c r="RCZ998"/>
      <c r="RDA998"/>
      <c r="RDB998"/>
      <c r="RDC998"/>
      <c r="RDD998"/>
      <c r="RDE998"/>
      <c r="RDF998"/>
      <c r="RDG998"/>
      <c r="RDH998"/>
      <c r="RDI998"/>
      <c r="RDJ998"/>
      <c r="RDK998"/>
      <c r="RDL998"/>
      <c r="RDM998"/>
      <c r="RDN998"/>
      <c r="RDO998"/>
      <c r="RDP998"/>
      <c r="RDQ998"/>
      <c r="RDR998"/>
      <c r="RDS998"/>
      <c r="RDT998"/>
      <c r="RDU998"/>
      <c r="RDV998"/>
      <c r="RDW998"/>
      <c r="RDX998"/>
      <c r="RDY998"/>
      <c r="RDZ998"/>
      <c r="REA998"/>
      <c r="REB998"/>
      <c r="REC998"/>
      <c r="RED998"/>
      <c r="REE998"/>
      <c r="REF998"/>
      <c r="REG998"/>
      <c r="REH998"/>
      <c r="REI998"/>
      <c r="REJ998"/>
      <c r="REK998"/>
      <c r="REL998"/>
      <c r="REM998"/>
      <c r="REN998"/>
      <c r="REO998"/>
      <c r="REP998"/>
      <c r="REQ998"/>
      <c r="RER998"/>
      <c r="RES998"/>
      <c r="RET998"/>
      <c r="REU998"/>
      <c r="REV998"/>
      <c r="REW998"/>
      <c r="REX998"/>
      <c r="REY998"/>
      <c r="REZ998"/>
      <c r="RFA998"/>
      <c r="RFB998"/>
      <c r="RFC998"/>
      <c r="RFD998"/>
      <c r="RFE998"/>
      <c r="RFF998"/>
      <c r="RFG998"/>
      <c r="RFH998"/>
      <c r="RFI998"/>
      <c r="RFJ998"/>
      <c r="RFK998"/>
      <c r="RFL998"/>
      <c r="RFM998"/>
      <c r="RFN998"/>
      <c r="RFO998"/>
      <c r="RFP998"/>
      <c r="RFQ998"/>
      <c r="RFR998"/>
      <c r="RFS998"/>
      <c r="RFT998"/>
      <c r="RFU998"/>
      <c r="RFV998"/>
      <c r="RFW998"/>
      <c r="RFX998"/>
      <c r="RFY998"/>
      <c r="RFZ998"/>
      <c r="RGA998"/>
      <c r="RGB998"/>
      <c r="RGC998"/>
      <c r="RGD998"/>
      <c r="RGE998"/>
      <c r="RGF998"/>
      <c r="RGG998"/>
      <c r="RGH998"/>
      <c r="RGI998"/>
      <c r="RGJ998"/>
      <c r="RGK998"/>
      <c r="RGL998"/>
      <c r="RGM998"/>
      <c r="RGN998"/>
      <c r="RGO998"/>
      <c r="RGP998"/>
      <c r="RGQ998"/>
      <c r="RGR998"/>
      <c r="RGS998"/>
      <c r="RGT998"/>
      <c r="RGU998"/>
      <c r="RGV998"/>
      <c r="RGW998"/>
      <c r="RGX998"/>
      <c r="RGY998"/>
      <c r="RGZ998"/>
      <c r="RHA998"/>
      <c r="RHB998"/>
      <c r="RHC998"/>
      <c r="RHD998"/>
      <c r="RHE998"/>
      <c r="RHF998"/>
      <c r="RHG998"/>
      <c r="RHH998"/>
      <c r="RHI998"/>
      <c r="RHJ998"/>
      <c r="RHK998"/>
      <c r="RHL998"/>
      <c r="RHM998"/>
      <c r="RHN998"/>
      <c r="RHO998"/>
      <c r="RHP998"/>
      <c r="RHQ998"/>
      <c r="RHR998"/>
      <c r="RHS998"/>
      <c r="RHT998"/>
      <c r="RHU998"/>
      <c r="RHV998"/>
      <c r="RHW998"/>
      <c r="RHX998"/>
      <c r="RHY998"/>
      <c r="RHZ998"/>
      <c r="RIA998"/>
      <c r="RIB998"/>
      <c r="RIC998"/>
      <c r="RID998"/>
      <c r="RIE998"/>
      <c r="RIF998"/>
      <c r="RIG998"/>
      <c r="RIH998"/>
      <c r="RII998"/>
      <c r="RIJ998"/>
      <c r="RIK998"/>
      <c r="RIL998"/>
      <c r="RIM998"/>
      <c r="RIN998"/>
      <c r="RIO998"/>
      <c r="RIP998"/>
      <c r="RIQ998"/>
      <c r="RIR998"/>
      <c r="RIS998"/>
      <c r="RIT998"/>
      <c r="RIU998"/>
      <c r="RIV998"/>
      <c r="RIW998"/>
      <c r="RIX998"/>
      <c r="RIY998"/>
      <c r="RIZ998"/>
      <c r="RJA998"/>
      <c r="RJB998"/>
      <c r="RJC998"/>
      <c r="RJD998"/>
      <c r="RJE998"/>
      <c r="RJF998"/>
      <c r="RJG998"/>
      <c r="RJH998"/>
      <c r="RJI998"/>
      <c r="RJJ998"/>
      <c r="RJK998"/>
      <c r="RJL998"/>
      <c r="RJM998"/>
      <c r="RJN998"/>
      <c r="RJO998"/>
      <c r="RJP998"/>
      <c r="RJQ998"/>
      <c r="RJR998"/>
      <c r="RJS998"/>
      <c r="RJT998"/>
      <c r="RJU998"/>
      <c r="RJV998"/>
      <c r="RJW998"/>
      <c r="RJX998"/>
      <c r="RJY998"/>
      <c r="RJZ998"/>
      <c r="RKA998"/>
      <c r="RKB998"/>
      <c r="RKC998"/>
      <c r="RKD998"/>
      <c r="RKE998"/>
      <c r="RKF998"/>
      <c r="RKG998"/>
      <c r="RKH998"/>
      <c r="RKI998"/>
      <c r="RKJ998"/>
      <c r="RKK998"/>
      <c r="RKL998"/>
      <c r="RKM998"/>
      <c r="RKN998"/>
      <c r="RKO998"/>
      <c r="RKP998"/>
      <c r="RKQ998"/>
      <c r="RKR998"/>
      <c r="RKS998"/>
      <c r="RKT998"/>
      <c r="RKU998"/>
      <c r="RKV998"/>
      <c r="RKW998"/>
      <c r="RKX998"/>
      <c r="RKY998"/>
      <c r="RKZ998"/>
      <c r="RLA998"/>
      <c r="RLB998"/>
      <c r="RLC998"/>
      <c r="RLD998"/>
      <c r="RLE998"/>
      <c r="RLF998"/>
      <c r="RLG998"/>
      <c r="RLH998"/>
      <c r="RLI998"/>
      <c r="RLJ998"/>
      <c r="RLK998"/>
      <c r="RLL998"/>
      <c r="RLM998"/>
      <c r="RLN998"/>
      <c r="RLO998"/>
      <c r="RLP998"/>
      <c r="RLQ998"/>
      <c r="RLR998"/>
      <c r="RLS998"/>
      <c r="RLT998"/>
      <c r="RLU998"/>
      <c r="RLV998"/>
      <c r="RLW998"/>
      <c r="RLX998"/>
      <c r="RLY998"/>
      <c r="RLZ998"/>
      <c r="RMA998"/>
      <c r="RMB998"/>
      <c r="RMC998"/>
      <c r="RMD998"/>
      <c r="RME998"/>
      <c r="RMF998"/>
      <c r="RMG998"/>
      <c r="RMH998"/>
      <c r="RMI998"/>
      <c r="RMJ998"/>
      <c r="RMK998"/>
      <c r="RML998"/>
      <c r="RMM998"/>
      <c r="RMN998"/>
      <c r="RMO998"/>
      <c r="RMP998"/>
      <c r="RMQ998"/>
      <c r="RMR998"/>
      <c r="RMS998"/>
      <c r="RMT998"/>
      <c r="RMU998"/>
      <c r="RMV998"/>
      <c r="RMW998"/>
      <c r="RMX998"/>
      <c r="RMY998"/>
      <c r="RMZ998"/>
      <c r="RNA998"/>
      <c r="RNB998"/>
      <c r="RNC998"/>
      <c r="RND998"/>
      <c r="RNE998"/>
      <c r="RNF998"/>
      <c r="RNG998"/>
      <c r="RNH998"/>
      <c r="RNI998"/>
      <c r="RNJ998"/>
      <c r="RNK998"/>
      <c r="RNL998"/>
      <c r="RNM998"/>
      <c r="RNN998"/>
      <c r="RNO998"/>
      <c r="RNP998"/>
      <c r="RNQ998"/>
      <c r="RNR998"/>
      <c r="RNS998"/>
      <c r="RNT998"/>
      <c r="RNU998"/>
      <c r="RNV998"/>
      <c r="RNW998"/>
      <c r="RNX998"/>
      <c r="RNY998"/>
      <c r="RNZ998"/>
      <c r="ROA998"/>
      <c r="ROB998"/>
      <c r="ROC998"/>
      <c r="ROD998"/>
      <c r="ROE998"/>
      <c r="ROF998"/>
      <c r="ROG998"/>
      <c r="ROH998"/>
      <c r="ROI998"/>
      <c r="ROJ998"/>
      <c r="ROK998"/>
      <c r="ROL998"/>
      <c r="ROM998"/>
      <c r="RON998"/>
      <c r="ROO998"/>
      <c r="ROP998"/>
      <c r="ROQ998"/>
      <c r="ROR998"/>
      <c r="ROS998"/>
      <c r="ROT998"/>
      <c r="ROU998"/>
      <c r="ROV998"/>
      <c r="ROW998"/>
      <c r="ROX998"/>
      <c r="ROY998"/>
      <c r="ROZ998"/>
      <c r="RPA998"/>
      <c r="RPB998"/>
      <c r="RPC998"/>
      <c r="RPD998"/>
      <c r="RPE998"/>
      <c r="RPF998"/>
      <c r="RPG998"/>
      <c r="RPH998"/>
      <c r="RPI998"/>
      <c r="RPJ998"/>
      <c r="RPK998"/>
      <c r="RPL998"/>
      <c r="RPM998"/>
      <c r="RPN998"/>
      <c r="RPO998"/>
      <c r="RPP998"/>
      <c r="RPQ998"/>
      <c r="RPR998"/>
      <c r="RPS998"/>
      <c r="RPT998"/>
      <c r="RPU998"/>
      <c r="RPV998"/>
      <c r="RPW998"/>
      <c r="RPX998"/>
      <c r="RPY998"/>
      <c r="RPZ998"/>
      <c r="RQA998"/>
      <c r="RQB998"/>
      <c r="RQC998"/>
      <c r="RQD998"/>
      <c r="RQE998"/>
      <c r="RQF998"/>
      <c r="RQG998"/>
      <c r="RQH998"/>
      <c r="RQI998"/>
      <c r="RQJ998"/>
      <c r="RQK998"/>
      <c r="RQL998"/>
      <c r="RQM998"/>
      <c r="RQN998"/>
      <c r="RQO998"/>
      <c r="RQP998"/>
      <c r="RQQ998"/>
      <c r="RQR998"/>
      <c r="RQS998"/>
      <c r="RQT998"/>
      <c r="RQU998"/>
      <c r="RQV998"/>
      <c r="RQW998"/>
      <c r="RQX998"/>
      <c r="RQY998"/>
      <c r="RQZ998"/>
      <c r="RRA998"/>
      <c r="RRB998"/>
      <c r="RRC998"/>
      <c r="RRD998"/>
      <c r="RRE998"/>
      <c r="RRF998"/>
      <c r="RRG998"/>
      <c r="RRH998"/>
      <c r="RRI998"/>
      <c r="RRJ998"/>
      <c r="RRK998"/>
      <c r="RRL998"/>
      <c r="RRM998"/>
      <c r="RRN998"/>
      <c r="RRO998"/>
      <c r="RRP998"/>
      <c r="RRQ998"/>
      <c r="RRR998"/>
      <c r="RRS998"/>
      <c r="RRT998"/>
      <c r="RRU998"/>
      <c r="RRV998"/>
      <c r="RRW998"/>
      <c r="RRX998"/>
      <c r="RRY998"/>
      <c r="RRZ998"/>
      <c r="RSA998"/>
      <c r="RSB998"/>
      <c r="RSC998"/>
      <c r="RSD998"/>
      <c r="RSE998"/>
      <c r="RSF998"/>
      <c r="RSG998"/>
      <c r="RSH998"/>
      <c r="RSI998"/>
      <c r="RSJ998"/>
      <c r="RSK998"/>
      <c r="RSL998"/>
      <c r="RSM998"/>
      <c r="RSN998"/>
      <c r="RSO998"/>
      <c r="RSP998"/>
      <c r="RSQ998"/>
      <c r="RSR998"/>
      <c r="RSS998"/>
      <c r="RST998"/>
      <c r="RSU998"/>
      <c r="RSV998"/>
      <c r="RSW998"/>
      <c r="RSX998"/>
      <c r="RSY998"/>
      <c r="RSZ998"/>
      <c r="RTA998"/>
      <c r="RTB998"/>
      <c r="RTC998"/>
      <c r="RTD998"/>
      <c r="RTE998"/>
      <c r="RTF998"/>
      <c r="RTG998"/>
      <c r="RTH998"/>
      <c r="RTI998"/>
      <c r="RTJ998"/>
      <c r="RTK998"/>
      <c r="RTL998"/>
      <c r="RTM998"/>
      <c r="RTN998"/>
      <c r="RTO998"/>
      <c r="RTP998"/>
      <c r="RTQ998"/>
      <c r="RTR998"/>
      <c r="RTS998"/>
      <c r="RTT998"/>
      <c r="RTU998"/>
      <c r="RTV998"/>
      <c r="RTW998"/>
      <c r="RTX998"/>
      <c r="RTY998"/>
      <c r="RTZ998"/>
      <c r="RUA998"/>
      <c r="RUB998"/>
      <c r="RUC998"/>
      <c r="RUD998"/>
      <c r="RUE998"/>
      <c r="RUF998"/>
      <c r="RUG998"/>
      <c r="RUH998"/>
      <c r="RUI998"/>
      <c r="RUJ998"/>
      <c r="RUK998"/>
      <c r="RUL998"/>
      <c r="RUM998"/>
      <c r="RUN998"/>
      <c r="RUO998"/>
      <c r="RUP998"/>
      <c r="RUQ998"/>
      <c r="RUR998"/>
      <c r="RUS998"/>
      <c r="RUT998"/>
      <c r="RUU998"/>
      <c r="RUV998"/>
      <c r="RUW998"/>
      <c r="RUX998"/>
      <c r="RUY998"/>
      <c r="RUZ998"/>
      <c r="RVA998"/>
      <c r="RVB998"/>
      <c r="RVC998"/>
      <c r="RVD998"/>
      <c r="RVE998"/>
      <c r="RVF998"/>
      <c r="RVG998"/>
      <c r="RVH998"/>
      <c r="RVI998"/>
      <c r="RVJ998"/>
      <c r="RVK998"/>
      <c r="RVL998"/>
      <c r="RVM998"/>
      <c r="RVN998"/>
      <c r="RVO998"/>
      <c r="RVP998"/>
      <c r="RVQ998"/>
      <c r="RVR998"/>
      <c r="RVS998"/>
      <c r="RVT998"/>
      <c r="RVU998"/>
      <c r="RVV998"/>
      <c r="RVW998"/>
      <c r="RVX998"/>
      <c r="RVY998"/>
      <c r="RVZ998"/>
      <c r="RWA998"/>
      <c r="RWB998"/>
      <c r="RWC998"/>
      <c r="RWD998"/>
      <c r="RWE998"/>
      <c r="RWF998"/>
      <c r="RWG998"/>
      <c r="RWH998"/>
      <c r="RWI998"/>
      <c r="RWJ998"/>
      <c r="RWK998"/>
      <c r="RWL998"/>
      <c r="RWM998"/>
      <c r="RWN998"/>
      <c r="RWO998"/>
      <c r="RWP998"/>
      <c r="RWQ998"/>
      <c r="RWR998"/>
      <c r="RWS998"/>
      <c r="RWT998"/>
      <c r="RWU998"/>
      <c r="RWV998"/>
      <c r="RWW998"/>
      <c r="RWX998"/>
      <c r="RWY998"/>
      <c r="RWZ998"/>
      <c r="RXA998"/>
      <c r="RXB998"/>
      <c r="RXC998"/>
      <c r="RXD998"/>
      <c r="RXE998"/>
      <c r="RXF998"/>
      <c r="RXG998"/>
      <c r="RXH998"/>
      <c r="RXI998"/>
      <c r="RXJ998"/>
      <c r="RXK998"/>
      <c r="RXL998"/>
      <c r="RXM998"/>
      <c r="RXN998"/>
      <c r="RXO998"/>
      <c r="RXP998"/>
      <c r="RXQ998"/>
      <c r="RXR998"/>
      <c r="RXS998"/>
      <c r="RXT998"/>
      <c r="RXU998"/>
      <c r="RXV998"/>
      <c r="RXW998"/>
      <c r="RXX998"/>
      <c r="RXY998"/>
      <c r="RXZ998"/>
      <c r="RYA998"/>
      <c r="RYB998"/>
      <c r="RYC998"/>
      <c r="RYD998"/>
      <c r="RYE998"/>
      <c r="RYF998"/>
      <c r="RYG998"/>
      <c r="RYH998"/>
      <c r="RYI998"/>
      <c r="RYJ998"/>
      <c r="RYK998"/>
      <c r="RYL998"/>
      <c r="RYM998"/>
      <c r="RYN998"/>
      <c r="RYO998"/>
      <c r="RYP998"/>
      <c r="RYQ998"/>
      <c r="RYR998"/>
      <c r="RYS998"/>
      <c r="RYT998"/>
      <c r="RYU998"/>
      <c r="RYV998"/>
      <c r="RYW998"/>
      <c r="RYX998"/>
      <c r="RYY998"/>
      <c r="RYZ998"/>
      <c r="RZA998"/>
      <c r="RZB998"/>
      <c r="RZC998"/>
      <c r="RZD998"/>
      <c r="RZE998"/>
      <c r="RZF998"/>
      <c r="RZG998"/>
      <c r="RZH998"/>
      <c r="RZI998"/>
      <c r="RZJ998"/>
      <c r="RZK998"/>
      <c r="RZL998"/>
      <c r="RZM998"/>
      <c r="RZN998"/>
      <c r="RZO998"/>
      <c r="RZP998"/>
      <c r="RZQ998"/>
      <c r="RZR998"/>
      <c r="RZS998"/>
      <c r="RZT998"/>
      <c r="RZU998"/>
      <c r="RZV998"/>
      <c r="RZW998"/>
      <c r="RZX998"/>
      <c r="RZY998"/>
      <c r="RZZ998"/>
      <c r="SAA998"/>
      <c r="SAB998"/>
      <c r="SAC998"/>
      <c r="SAD998"/>
      <c r="SAE998"/>
      <c r="SAF998"/>
      <c r="SAG998"/>
      <c r="SAH998"/>
      <c r="SAI998"/>
      <c r="SAJ998"/>
      <c r="SAK998"/>
      <c r="SAL998"/>
      <c r="SAM998"/>
      <c r="SAN998"/>
      <c r="SAO998"/>
      <c r="SAP998"/>
      <c r="SAQ998"/>
      <c r="SAR998"/>
      <c r="SAS998"/>
      <c r="SAT998"/>
      <c r="SAU998"/>
      <c r="SAV998"/>
      <c r="SAW998"/>
      <c r="SAX998"/>
      <c r="SAY998"/>
      <c r="SAZ998"/>
      <c r="SBA998"/>
      <c r="SBB998"/>
      <c r="SBC998"/>
      <c r="SBD998"/>
      <c r="SBE998"/>
      <c r="SBF998"/>
      <c r="SBG998"/>
      <c r="SBH998"/>
      <c r="SBI998"/>
      <c r="SBJ998"/>
      <c r="SBK998"/>
      <c r="SBL998"/>
      <c r="SBM998"/>
      <c r="SBN998"/>
      <c r="SBO998"/>
      <c r="SBP998"/>
      <c r="SBQ998"/>
      <c r="SBR998"/>
      <c r="SBS998"/>
      <c r="SBT998"/>
      <c r="SBU998"/>
      <c r="SBV998"/>
      <c r="SBW998"/>
      <c r="SBX998"/>
      <c r="SBY998"/>
      <c r="SBZ998"/>
      <c r="SCA998"/>
      <c r="SCB998"/>
      <c r="SCC998"/>
      <c r="SCD998"/>
      <c r="SCE998"/>
      <c r="SCF998"/>
      <c r="SCG998"/>
      <c r="SCH998"/>
      <c r="SCI998"/>
      <c r="SCJ998"/>
      <c r="SCK998"/>
      <c r="SCL998"/>
      <c r="SCM998"/>
      <c r="SCN998"/>
      <c r="SCO998"/>
      <c r="SCP998"/>
      <c r="SCQ998"/>
      <c r="SCR998"/>
      <c r="SCS998"/>
      <c r="SCT998"/>
      <c r="SCU998"/>
      <c r="SCV998"/>
      <c r="SCW998"/>
      <c r="SCX998"/>
      <c r="SCY998"/>
      <c r="SCZ998"/>
      <c r="SDA998"/>
      <c r="SDB998"/>
      <c r="SDC998"/>
      <c r="SDD998"/>
      <c r="SDE998"/>
      <c r="SDF998"/>
      <c r="SDG998"/>
      <c r="SDH998"/>
      <c r="SDI998"/>
      <c r="SDJ998"/>
      <c r="SDK998"/>
      <c r="SDL998"/>
      <c r="SDM998"/>
      <c r="SDN998"/>
      <c r="SDO998"/>
      <c r="SDP998"/>
      <c r="SDQ998"/>
      <c r="SDR998"/>
      <c r="SDS998"/>
      <c r="SDT998"/>
      <c r="SDU998"/>
      <c r="SDV998"/>
      <c r="SDW998"/>
      <c r="SDX998"/>
      <c r="SDY998"/>
      <c r="SDZ998"/>
      <c r="SEA998"/>
      <c r="SEB998"/>
      <c r="SEC998"/>
      <c r="SED998"/>
      <c r="SEE998"/>
      <c r="SEF998"/>
      <c r="SEG998"/>
      <c r="SEH998"/>
      <c r="SEI998"/>
      <c r="SEJ998"/>
      <c r="SEK998"/>
      <c r="SEL998"/>
      <c r="SEM998"/>
      <c r="SEN998"/>
      <c r="SEO998"/>
      <c r="SEP998"/>
      <c r="SEQ998"/>
      <c r="SER998"/>
      <c r="SES998"/>
      <c r="SET998"/>
      <c r="SEU998"/>
      <c r="SEV998"/>
      <c r="SEW998"/>
      <c r="SEX998"/>
      <c r="SEY998"/>
      <c r="SEZ998"/>
      <c r="SFA998"/>
      <c r="SFB998"/>
      <c r="SFC998"/>
      <c r="SFD998"/>
      <c r="SFE998"/>
      <c r="SFF998"/>
      <c r="SFG998"/>
      <c r="SFH998"/>
      <c r="SFI998"/>
      <c r="SFJ998"/>
      <c r="SFK998"/>
      <c r="SFL998"/>
      <c r="SFM998"/>
      <c r="SFN998"/>
      <c r="SFO998"/>
      <c r="SFP998"/>
      <c r="SFQ998"/>
      <c r="SFR998"/>
      <c r="SFS998"/>
      <c r="SFT998"/>
      <c r="SFU998"/>
      <c r="SFV998"/>
      <c r="SFW998"/>
      <c r="SFX998"/>
      <c r="SFY998"/>
      <c r="SFZ998"/>
      <c r="SGA998"/>
      <c r="SGB998"/>
      <c r="SGC998"/>
      <c r="SGD998"/>
      <c r="SGE998"/>
      <c r="SGF998"/>
      <c r="SGG998"/>
      <c r="SGH998"/>
      <c r="SGI998"/>
      <c r="SGJ998"/>
      <c r="SGK998"/>
      <c r="SGL998"/>
      <c r="SGM998"/>
      <c r="SGN998"/>
      <c r="SGO998"/>
      <c r="SGP998"/>
      <c r="SGQ998"/>
      <c r="SGR998"/>
      <c r="SGS998"/>
      <c r="SGT998"/>
      <c r="SGU998"/>
      <c r="SGV998"/>
      <c r="SGW998"/>
      <c r="SGX998"/>
      <c r="SGY998"/>
      <c r="SGZ998"/>
      <c r="SHA998"/>
      <c r="SHB998"/>
      <c r="SHC998"/>
      <c r="SHD998"/>
      <c r="SHE998"/>
      <c r="SHF998"/>
      <c r="SHG998"/>
      <c r="SHH998"/>
      <c r="SHI998"/>
      <c r="SHJ998"/>
      <c r="SHK998"/>
      <c r="SHL998"/>
      <c r="SHM998"/>
      <c r="SHN998"/>
      <c r="SHO998"/>
      <c r="SHP998"/>
      <c r="SHQ998"/>
      <c r="SHR998"/>
      <c r="SHS998"/>
      <c r="SHT998"/>
      <c r="SHU998"/>
      <c r="SHV998"/>
      <c r="SHW998"/>
      <c r="SHX998"/>
      <c r="SHY998"/>
      <c r="SHZ998"/>
      <c r="SIA998"/>
      <c r="SIB998"/>
      <c r="SIC998"/>
      <c r="SID998"/>
      <c r="SIE998"/>
      <c r="SIF998"/>
      <c r="SIG998"/>
      <c r="SIH998"/>
      <c r="SII998"/>
      <c r="SIJ998"/>
      <c r="SIK998"/>
      <c r="SIL998"/>
      <c r="SIM998"/>
      <c r="SIN998"/>
      <c r="SIO998"/>
      <c r="SIP998"/>
      <c r="SIQ998"/>
      <c r="SIR998"/>
      <c r="SIS998"/>
      <c r="SIT998"/>
      <c r="SIU998"/>
      <c r="SIV998"/>
      <c r="SIW998"/>
      <c r="SIX998"/>
      <c r="SIY998"/>
      <c r="SIZ998"/>
      <c r="SJA998"/>
      <c r="SJB998"/>
      <c r="SJC998"/>
      <c r="SJD998"/>
      <c r="SJE998"/>
      <c r="SJF998"/>
      <c r="SJG998"/>
      <c r="SJH998"/>
      <c r="SJI998"/>
      <c r="SJJ998"/>
      <c r="SJK998"/>
      <c r="SJL998"/>
      <c r="SJM998"/>
      <c r="SJN998"/>
      <c r="SJO998"/>
      <c r="SJP998"/>
      <c r="SJQ998"/>
      <c r="SJR998"/>
      <c r="SJS998"/>
      <c r="SJT998"/>
      <c r="SJU998"/>
      <c r="SJV998"/>
      <c r="SJW998"/>
      <c r="SJX998"/>
      <c r="SJY998"/>
      <c r="SJZ998"/>
      <c r="SKA998"/>
      <c r="SKB998"/>
      <c r="SKC998"/>
      <c r="SKD998"/>
      <c r="SKE998"/>
      <c r="SKF998"/>
      <c r="SKG998"/>
      <c r="SKH998"/>
      <c r="SKI998"/>
      <c r="SKJ998"/>
      <c r="SKK998"/>
      <c r="SKL998"/>
      <c r="SKM998"/>
      <c r="SKN998"/>
      <c r="SKO998"/>
      <c r="SKP998"/>
      <c r="SKQ998"/>
      <c r="SKR998"/>
      <c r="SKS998"/>
      <c r="SKT998"/>
      <c r="SKU998"/>
      <c r="SKV998"/>
      <c r="SKW998"/>
      <c r="SKX998"/>
      <c r="SKY998"/>
      <c r="SKZ998"/>
      <c r="SLA998"/>
      <c r="SLB998"/>
      <c r="SLC998"/>
      <c r="SLD998"/>
      <c r="SLE998"/>
      <c r="SLF998"/>
      <c r="SLG998"/>
      <c r="SLH998"/>
      <c r="SLI998"/>
      <c r="SLJ998"/>
      <c r="SLK998"/>
      <c r="SLL998"/>
      <c r="SLM998"/>
      <c r="SLN998"/>
      <c r="SLO998"/>
      <c r="SLP998"/>
      <c r="SLQ998"/>
      <c r="SLR998"/>
      <c r="SLS998"/>
      <c r="SLT998"/>
      <c r="SLU998"/>
      <c r="SLV998"/>
      <c r="SLW998"/>
      <c r="SLX998"/>
      <c r="SLY998"/>
      <c r="SLZ998"/>
      <c r="SMA998"/>
      <c r="SMB998"/>
      <c r="SMC998"/>
      <c r="SMD998"/>
      <c r="SME998"/>
      <c r="SMF998"/>
      <c r="SMG998"/>
      <c r="SMH998"/>
      <c r="SMI998"/>
      <c r="SMJ998"/>
      <c r="SMK998"/>
      <c r="SML998"/>
      <c r="SMM998"/>
      <c r="SMN998"/>
      <c r="SMO998"/>
      <c r="SMP998"/>
      <c r="SMQ998"/>
      <c r="SMR998"/>
      <c r="SMS998"/>
      <c r="SMT998"/>
      <c r="SMU998"/>
      <c r="SMV998"/>
      <c r="SMW998"/>
      <c r="SMX998"/>
      <c r="SMY998"/>
      <c r="SMZ998"/>
      <c r="SNA998"/>
      <c r="SNB998"/>
      <c r="SNC998"/>
      <c r="SND998"/>
      <c r="SNE998"/>
      <c r="SNF998"/>
      <c r="SNG998"/>
      <c r="SNH998"/>
      <c r="SNI998"/>
      <c r="SNJ998"/>
      <c r="SNK998"/>
      <c r="SNL998"/>
      <c r="SNM998"/>
      <c r="SNN998"/>
      <c r="SNO998"/>
      <c r="SNP998"/>
      <c r="SNQ998"/>
      <c r="SNR998"/>
      <c r="SNS998"/>
      <c r="SNT998"/>
      <c r="SNU998"/>
      <c r="SNV998"/>
      <c r="SNW998"/>
      <c r="SNX998"/>
      <c r="SNY998"/>
      <c r="SNZ998"/>
      <c r="SOA998"/>
      <c r="SOB998"/>
      <c r="SOC998"/>
      <c r="SOD998"/>
      <c r="SOE998"/>
      <c r="SOF998"/>
      <c r="SOG998"/>
      <c r="SOH998"/>
      <c r="SOI998"/>
      <c r="SOJ998"/>
      <c r="SOK998"/>
      <c r="SOL998"/>
      <c r="SOM998"/>
      <c r="SON998"/>
      <c r="SOO998"/>
      <c r="SOP998"/>
      <c r="SOQ998"/>
      <c r="SOR998"/>
      <c r="SOS998"/>
      <c r="SOT998"/>
      <c r="SOU998"/>
      <c r="SOV998"/>
      <c r="SOW998"/>
      <c r="SOX998"/>
      <c r="SOY998"/>
      <c r="SOZ998"/>
      <c r="SPA998"/>
      <c r="SPB998"/>
      <c r="SPC998"/>
      <c r="SPD998"/>
      <c r="SPE998"/>
      <c r="SPF998"/>
      <c r="SPG998"/>
      <c r="SPH998"/>
      <c r="SPI998"/>
      <c r="SPJ998"/>
      <c r="SPK998"/>
      <c r="SPL998"/>
      <c r="SPM998"/>
      <c r="SPN998"/>
      <c r="SPO998"/>
      <c r="SPP998"/>
      <c r="SPQ998"/>
      <c r="SPR998"/>
      <c r="SPS998"/>
      <c r="SPT998"/>
      <c r="SPU998"/>
      <c r="SPV998"/>
      <c r="SPW998"/>
      <c r="SPX998"/>
      <c r="SPY998"/>
      <c r="SPZ998"/>
      <c r="SQA998"/>
      <c r="SQB998"/>
      <c r="SQC998"/>
      <c r="SQD998"/>
      <c r="SQE998"/>
      <c r="SQF998"/>
      <c r="SQG998"/>
      <c r="SQH998"/>
      <c r="SQI998"/>
      <c r="SQJ998"/>
      <c r="SQK998"/>
      <c r="SQL998"/>
      <c r="SQM998"/>
      <c r="SQN998"/>
      <c r="SQO998"/>
      <c r="SQP998"/>
      <c r="SQQ998"/>
      <c r="SQR998"/>
      <c r="SQS998"/>
      <c r="SQT998"/>
      <c r="SQU998"/>
      <c r="SQV998"/>
      <c r="SQW998"/>
      <c r="SQX998"/>
      <c r="SQY998"/>
      <c r="SQZ998"/>
      <c r="SRA998"/>
      <c r="SRB998"/>
      <c r="SRC998"/>
      <c r="SRD998"/>
      <c r="SRE998"/>
      <c r="SRF998"/>
      <c r="SRG998"/>
      <c r="SRH998"/>
      <c r="SRI998"/>
      <c r="SRJ998"/>
      <c r="SRK998"/>
      <c r="SRL998"/>
      <c r="SRM998"/>
      <c r="SRN998"/>
      <c r="SRO998"/>
      <c r="SRP998"/>
      <c r="SRQ998"/>
      <c r="SRR998"/>
      <c r="SRS998"/>
      <c r="SRT998"/>
      <c r="SRU998"/>
      <c r="SRV998"/>
      <c r="SRW998"/>
      <c r="SRX998"/>
      <c r="SRY998"/>
      <c r="SRZ998"/>
      <c r="SSA998"/>
      <c r="SSB998"/>
      <c r="SSC998"/>
      <c r="SSD998"/>
      <c r="SSE998"/>
      <c r="SSF998"/>
      <c r="SSG998"/>
      <c r="SSH998"/>
      <c r="SSI998"/>
      <c r="SSJ998"/>
      <c r="SSK998"/>
      <c r="SSL998"/>
      <c r="SSM998"/>
      <c r="SSN998"/>
      <c r="SSO998"/>
      <c r="SSP998"/>
      <c r="SSQ998"/>
      <c r="SSR998"/>
      <c r="SSS998"/>
      <c r="SST998"/>
      <c r="SSU998"/>
      <c r="SSV998"/>
      <c r="SSW998"/>
      <c r="SSX998"/>
      <c r="SSY998"/>
      <c r="SSZ998"/>
      <c r="STA998"/>
      <c r="STB998"/>
      <c r="STC998"/>
      <c r="STD998"/>
      <c r="STE998"/>
      <c r="STF998"/>
      <c r="STG998"/>
      <c r="STH998"/>
      <c r="STI998"/>
      <c r="STJ998"/>
      <c r="STK998"/>
      <c r="STL998"/>
      <c r="STM998"/>
      <c r="STN998"/>
      <c r="STO998"/>
      <c r="STP998"/>
      <c r="STQ998"/>
      <c r="STR998"/>
      <c r="STS998"/>
      <c r="STT998"/>
      <c r="STU998"/>
      <c r="STV998"/>
      <c r="STW998"/>
      <c r="STX998"/>
      <c r="STY998"/>
      <c r="STZ998"/>
      <c r="SUA998"/>
      <c r="SUB998"/>
      <c r="SUC998"/>
      <c r="SUD998"/>
      <c r="SUE998"/>
      <c r="SUF998"/>
      <c r="SUG998"/>
      <c r="SUH998"/>
      <c r="SUI998"/>
      <c r="SUJ998"/>
      <c r="SUK998"/>
      <c r="SUL998"/>
      <c r="SUM998"/>
      <c r="SUN998"/>
      <c r="SUO998"/>
      <c r="SUP998"/>
      <c r="SUQ998"/>
      <c r="SUR998"/>
      <c r="SUS998"/>
      <c r="SUT998"/>
      <c r="SUU998"/>
      <c r="SUV998"/>
      <c r="SUW998"/>
      <c r="SUX998"/>
      <c r="SUY998"/>
      <c r="SUZ998"/>
      <c r="SVA998"/>
      <c r="SVB998"/>
      <c r="SVC998"/>
      <c r="SVD998"/>
      <c r="SVE998"/>
      <c r="SVF998"/>
      <c r="SVG998"/>
      <c r="SVH998"/>
      <c r="SVI998"/>
      <c r="SVJ998"/>
      <c r="SVK998"/>
      <c r="SVL998"/>
      <c r="SVM998"/>
      <c r="SVN998"/>
      <c r="SVO998"/>
      <c r="SVP998"/>
      <c r="SVQ998"/>
      <c r="SVR998"/>
      <c r="SVS998"/>
      <c r="SVT998"/>
      <c r="SVU998"/>
      <c r="SVV998"/>
      <c r="SVW998"/>
      <c r="SVX998"/>
      <c r="SVY998"/>
      <c r="SVZ998"/>
      <c r="SWA998"/>
      <c r="SWB998"/>
      <c r="SWC998"/>
      <c r="SWD998"/>
      <c r="SWE998"/>
      <c r="SWF998"/>
      <c r="SWG998"/>
      <c r="SWH998"/>
      <c r="SWI998"/>
      <c r="SWJ998"/>
      <c r="SWK998"/>
      <c r="SWL998"/>
      <c r="SWM998"/>
      <c r="SWN998"/>
      <c r="SWO998"/>
      <c r="SWP998"/>
      <c r="SWQ998"/>
      <c r="SWR998"/>
      <c r="SWS998"/>
      <c r="SWT998"/>
      <c r="SWU998"/>
      <c r="SWV998"/>
      <c r="SWW998"/>
      <c r="SWX998"/>
      <c r="SWY998"/>
      <c r="SWZ998"/>
      <c r="SXA998"/>
      <c r="SXB998"/>
      <c r="SXC998"/>
      <c r="SXD998"/>
      <c r="SXE998"/>
      <c r="SXF998"/>
      <c r="SXG998"/>
      <c r="SXH998"/>
      <c r="SXI998"/>
      <c r="SXJ998"/>
      <c r="SXK998"/>
      <c r="SXL998"/>
      <c r="SXM998"/>
      <c r="SXN998"/>
      <c r="SXO998"/>
      <c r="SXP998"/>
      <c r="SXQ998"/>
      <c r="SXR998"/>
      <c r="SXS998"/>
      <c r="SXT998"/>
      <c r="SXU998"/>
      <c r="SXV998"/>
      <c r="SXW998"/>
      <c r="SXX998"/>
      <c r="SXY998"/>
      <c r="SXZ998"/>
      <c r="SYA998"/>
      <c r="SYB998"/>
      <c r="SYC998"/>
      <c r="SYD998"/>
      <c r="SYE998"/>
      <c r="SYF998"/>
      <c r="SYG998"/>
      <c r="SYH998"/>
      <c r="SYI998"/>
      <c r="SYJ998"/>
      <c r="SYK998"/>
      <c r="SYL998"/>
      <c r="SYM998"/>
      <c r="SYN998"/>
      <c r="SYO998"/>
      <c r="SYP998"/>
      <c r="SYQ998"/>
      <c r="SYR998"/>
      <c r="SYS998"/>
      <c r="SYT998"/>
      <c r="SYU998"/>
      <c r="SYV998"/>
      <c r="SYW998"/>
      <c r="SYX998"/>
      <c r="SYY998"/>
      <c r="SYZ998"/>
      <c r="SZA998"/>
      <c r="SZB998"/>
      <c r="SZC998"/>
      <c r="SZD998"/>
      <c r="SZE998"/>
      <c r="SZF998"/>
      <c r="SZG998"/>
      <c r="SZH998"/>
      <c r="SZI998"/>
      <c r="SZJ998"/>
      <c r="SZK998"/>
      <c r="SZL998"/>
      <c r="SZM998"/>
      <c r="SZN998"/>
      <c r="SZO998"/>
      <c r="SZP998"/>
      <c r="SZQ998"/>
      <c r="SZR998"/>
      <c r="SZS998"/>
      <c r="SZT998"/>
      <c r="SZU998"/>
      <c r="SZV998"/>
      <c r="SZW998"/>
      <c r="SZX998"/>
      <c r="SZY998"/>
      <c r="SZZ998"/>
      <c r="TAA998"/>
      <c r="TAB998"/>
      <c r="TAC998"/>
      <c r="TAD998"/>
      <c r="TAE998"/>
      <c r="TAF998"/>
      <c r="TAG998"/>
      <c r="TAH998"/>
      <c r="TAI998"/>
      <c r="TAJ998"/>
      <c r="TAK998"/>
      <c r="TAL998"/>
      <c r="TAM998"/>
      <c r="TAN998"/>
      <c r="TAO998"/>
      <c r="TAP998"/>
      <c r="TAQ998"/>
      <c r="TAR998"/>
      <c r="TAS998"/>
      <c r="TAT998"/>
      <c r="TAU998"/>
      <c r="TAV998"/>
      <c r="TAW998"/>
      <c r="TAX998"/>
      <c r="TAY998"/>
      <c r="TAZ998"/>
      <c r="TBA998"/>
      <c r="TBB998"/>
      <c r="TBC998"/>
      <c r="TBD998"/>
      <c r="TBE998"/>
      <c r="TBF998"/>
      <c r="TBG998"/>
      <c r="TBH998"/>
      <c r="TBI998"/>
      <c r="TBJ998"/>
      <c r="TBK998"/>
      <c r="TBL998"/>
      <c r="TBM998"/>
      <c r="TBN998"/>
      <c r="TBO998"/>
      <c r="TBP998"/>
      <c r="TBQ998"/>
      <c r="TBR998"/>
      <c r="TBS998"/>
      <c r="TBT998"/>
      <c r="TBU998"/>
      <c r="TBV998"/>
      <c r="TBW998"/>
      <c r="TBX998"/>
      <c r="TBY998"/>
      <c r="TBZ998"/>
      <c r="TCA998"/>
      <c r="TCB998"/>
      <c r="TCC998"/>
      <c r="TCD998"/>
      <c r="TCE998"/>
      <c r="TCF998"/>
      <c r="TCG998"/>
      <c r="TCH998"/>
      <c r="TCI998"/>
      <c r="TCJ998"/>
      <c r="TCK998"/>
      <c r="TCL998"/>
      <c r="TCM998"/>
      <c r="TCN998"/>
      <c r="TCO998"/>
      <c r="TCP998"/>
      <c r="TCQ998"/>
      <c r="TCR998"/>
      <c r="TCS998"/>
      <c r="TCT998"/>
      <c r="TCU998"/>
      <c r="TCV998"/>
      <c r="TCW998"/>
      <c r="TCX998"/>
      <c r="TCY998"/>
      <c r="TCZ998"/>
      <c r="TDA998"/>
      <c r="TDB998"/>
      <c r="TDC998"/>
      <c r="TDD998"/>
      <c r="TDE998"/>
      <c r="TDF998"/>
      <c r="TDG998"/>
      <c r="TDH998"/>
      <c r="TDI998"/>
      <c r="TDJ998"/>
      <c r="TDK998"/>
      <c r="TDL998"/>
      <c r="TDM998"/>
      <c r="TDN998"/>
      <c r="TDO998"/>
      <c r="TDP998"/>
      <c r="TDQ998"/>
      <c r="TDR998"/>
      <c r="TDS998"/>
      <c r="TDT998"/>
      <c r="TDU998"/>
      <c r="TDV998"/>
      <c r="TDW998"/>
      <c r="TDX998"/>
      <c r="TDY998"/>
      <c r="TDZ998"/>
      <c r="TEA998"/>
      <c r="TEB998"/>
      <c r="TEC998"/>
      <c r="TED998"/>
      <c r="TEE998"/>
      <c r="TEF998"/>
      <c r="TEG998"/>
      <c r="TEH998"/>
      <c r="TEI998"/>
      <c r="TEJ998"/>
      <c r="TEK998"/>
      <c r="TEL998"/>
      <c r="TEM998"/>
      <c r="TEN998"/>
      <c r="TEO998"/>
      <c r="TEP998"/>
      <c r="TEQ998"/>
      <c r="TER998"/>
      <c r="TES998"/>
      <c r="TET998"/>
      <c r="TEU998"/>
      <c r="TEV998"/>
      <c r="TEW998"/>
      <c r="TEX998"/>
      <c r="TEY998"/>
      <c r="TEZ998"/>
      <c r="TFA998"/>
      <c r="TFB998"/>
      <c r="TFC998"/>
      <c r="TFD998"/>
      <c r="TFE998"/>
      <c r="TFF998"/>
      <c r="TFG998"/>
      <c r="TFH998"/>
      <c r="TFI998"/>
      <c r="TFJ998"/>
      <c r="TFK998"/>
      <c r="TFL998"/>
      <c r="TFM998"/>
      <c r="TFN998"/>
      <c r="TFO998"/>
      <c r="TFP998"/>
      <c r="TFQ998"/>
      <c r="TFR998"/>
      <c r="TFS998"/>
      <c r="TFT998"/>
      <c r="TFU998"/>
      <c r="TFV998"/>
      <c r="TFW998"/>
      <c r="TFX998"/>
      <c r="TFY998"/>
      <c r="TFZ998"/>
      <c r="TGA998"/>
      <c r="TGB998"/>
      <c r="TGC998"/>
      <c r="TGD998"/>
      <c r="TGE998"/>
      <c r="TGF998"/>
      <c r="TGG998"/>
      <c r="TGH998"/>
      <c r="TGI998"/>
      <c r="TGJ998"/>
      <c r="TGK998"/>
      <c r="TGL998"/>
      <c r="TGM998"/>
      <c r="TGN998"/>
      <c r="TGO998"/>
      <c r="TGP998"/>
      <c r="TGQ998"/>
      <c r="TGR998"/>
      <c r="TGS998"/>
      <c r="TGT998"/>
      <c r="TGU998"/>
      <c r="TGV998"/>
      <c r="TGW998"/>
      <c r="TGX998"/>
      <c r="TGY998"/>
      <c r="TGZ998"/>
      <c r="THA998"/>
      <c r="THB998"/>
      <c r="THC998"/>
      <c r="THD998"/>
      <c r="THE998"/>
      <c r="THF998"/>
      <c r="THG998"/>
      <c r="THH998"/>
      <c r="THI998"/>
      <c r="THJ998"/>
      <c r="THK998"/>
      <c r="THL998"/>
      <c r="THM998"/>
      <c r="THN998"/>
      <c r="THO998"/>
      <c r="THP998"/>
      <c r="THQ998"/>
      <c r="THR998"/>
      <c r="THS998"/>
      <c r="THT998"/>
      <c r="THU998"/>
      <c r="THV998"/>
      <c r="THW998"/>
      <c r="THX998"/>
      <c r="THY998"/>
      <c r="THZ998"/>
      <c r="TIA998"/>
      <c r="TIB998"/>
      <c r="TIC998"/>
      <c r="TID998"/>
      <c r="TIE998"/>
      <c r="TIF998"/>
      <c r="TIG998"/>
      <c r="TIH998"/>
      <c r="TII998"/>
      <c r="TIJ998"/>
      <c r="TIK998"/>
      <c r="TIL998"/>
      <c r="TIM998"/>
      <c r="TIN998"/>
      <c r="TIO998"/>
      <c r="TIP998"/>
      <c r="TIQ998"/>
      <c r="TIR998"/>
      <c r="TIS998"/>
      <c r="TIT998"/>
      <c r="TIU998"/>
      <c r="TIV998"/>
      <c r="TIW998"/>
      <c r="TIX998"/>
      <c r="TIY998"/>
      <c r="TIZ998"/>
      <c r="TJA998"/>
      <c r="TJB998"/>
      <c r="TJC998"/>
      <c r="TJD998"/>
      <c r="TJE998"/>
      <c r="TJF998"/>
      <c r="TJG998"/>
      <c r="TJH998"/>
      <c r="TJI998"/>
      <c r="TJJ998"/>
      <c r="TJK998"/>
      <c r="TJL998"/>
      <c r="TJM998"/>
      <c r="TJN998"/>
      <c r="TJO998"/>
      <c r="TJP998"/>
      <c r="TJQ998"/>
      <c r="TJR998"/>
      <c r="TJS998"/>
      <c r="TJT998"/>
      <c r="TJU998"/>
      <c r="TJV998"/>
      <c r="TJW998"/>
      <c r="TJX998"/>
      <c r="TJY998"/>
      <c r="TJZ998"/>
      <c r="TKA998"/>
      <c r="TKB998"/>
      <c r="TKC998"/>
      <c r="TKD998"/>
      <c r="TKE998"/>
      <c r="TKF998"/>
      <c r="TKG998"/>
      <c r="TKH998"/>
      <c r="TKI998"/>
      <c r="TKJ998"/>
      <c r="TKK998"/>
      <c r="TKL998"/>
      <c r="TKM998"/>
      <c r="TKN998"/>
      <c r="TKO998"/>
      <c r="TKP998"/>
      <c r="TKQ998"/>
      <c r="TKR998"/>
      <c r="TKS998"/>
      <c r="TKT998"/>
      <c r="TKU998"/>
      <c r="TKV998"/>
      <c r="TKW998"/>
      <c r="TKX998"/>
      <c r="TKY998"/>
      <c r="TKZ998"/>
      <c r="TLA998"/>
      <c r="TLB998"/>
      <c r="TLC998"/>
      <c r="TLD998"/>
      <c r="TLE998"/>
      <c r="TLF998"/>
      <c r="TLG998"/>
      <c r="TLH998"/>
      <c r="TLI998"/>
      <c r="TLJ998"/>
      <c r="TLK998"/>
      <c r="TLL998"/>
      <c r="TLM998"/>
      <c r="TLN998"/>
      <c r="TLO998"/>
      <c r="TLP998"/>
      <c r="TLQ998"/>
      <c r="TLR998"/>
      <c r="TLS998"/>
      <c r="TLT998"/>
      <c r="TLU998"/>
      <c r="TLV998"/>
      <c r="TLW998"/>
      <c r="TLX998"/>
      <c r="TLY998"/>
      <c r="TLZ998"/>
      <c r="TMA998"/>
      <c r="TMB998"/>
      <c r="TMC998"/>
      <c r="TMD998"/>
      <c r="TME998"/>
      <c r="TMF998"/>
      <c r="TMG998"/>
      <c r="TMH998"/>
      <c r="TMI998"/>
      <c r="TMJ998"/>
      <c r="TMK998"/>
      <c r="TML998"/>
      <c r="TMM998"/>
      <c r="TMN998"/>
      <c r="TMO998"/>
      <c r="TMP998"/>
      <c r="TMQ998"/>
      <c r="TMR998"/>
      <c r="TMS998"/>
      <c r="TMT998"/>
      <c r="TMU998"/>
      <c r="TMV998"/>
      <c r="TMW998"/>
      <c r="TMX998"/>
      <c r="TMY998"/>
      <c r="TMZ998"/>
      <c r="TNA998"/>
      <c r="TNB998"/>
      <c r="TNC998"/>
      <c r="TND998"/>
      <c r="TNE998"/>
      <c r="TNF998"/>
      <c r="TNG998"/>
      <c r="TNH998"/>
      <c r="TNI998"/>
      <c r="TNJ998"/>
      <c r="TNK998"/>
      <c r="TNL998"/>
      <c r="TNM998"/>
      <c r="TNN998"/>
      <c r="TNO998"/>
      <c r="TNP998"/>
      <c r="TNQ998"/>
      <c r="TNR998"/>
      <c r="TNS998"/>
      <c r="TNT998"/>
      <c r="TNU998"/>
      <c r="TNV998"/>
      <c r="TNW998"/>
      <c r="TNX998"/>
      <c r="TNY998"/>
      <c r="TNZ998"/>
      <c r="TOA998"/>
      <c r="TOB998"/>
      <c r="TOC998"/>
      <c r="TOD998"/>
      <c r="TOE998"/>
      <c r="TOF998"/>
      <c r="TOG998"/>
      <c r="TOH998"/>
      <c r="TOI998"/>
      <c r="TOJ998"/>
      <c r="TOK998"/>
      <c r="TOL998"/>
      <c r="TOM998"/>
      <c r="TON998"/>
      <c r="TOO998"/>
      <c r="TOP998"/>
      <c r="TOQ998"/>
      <c r="TOR998"/>
      <c r="TOS998"/>
      <c r="TOT998"/>
      <c r="TOU998"/>
      <c r="TOV998"/>
      <c r="TOW998"/>
      <c r="TOX998"/>
      <c r="TOY998"/>
      <c r="TOZ998"/>
      <c r="TPA998"/>
      <c r="TPB998"/>
      <c r="TPC998"/>
      <c r="TPD998"/>
      <c r="TPE998"/>
      <c r="TPF998"/>
      <c r="TPG998"/>
      <c r="TPH998"/>
      <c r="TPI998"/>
      <c r="TPJ998"/>
      <c r="TPK998"/>
      <c r="TPL998"/>
      <c r="TPM998"/>
      <c r="TPN998"/>
      <c r="TPO998"/>
      <c r="TPP998"/>
      <c r="TPQ998"/>
      <c r="TPR998"/>
      <c r="TPS998"/>
      <c r="TPT998"/>
      <c r="TPU998"/>
      <c r="TPV998"/>
      <c r="TPW998"/>
      <c r="TPX998"/>
      <c r="TPY998"/>
      <c r="TPZ998"/>
      <c r="TQA998"/>
      <c r="TQB998"/>
      <c r="TQC998"/>
      <c r="TQD998"/>
      <c r="TQE998"/>
      <c r="TQF998"/>
      <c r="TQG998"/>
      <c r="TQH998"/>
      <c r="TQI998"/>
      <c r="TQJ998"/>
      <c r="TQK998"/>
      <c r="TQL998"/>
      <c r="TQM998"/>
      <c r="TQN998"/>
      <c r="TQO998"/>
      <c r="TQP998"/>
      <c r="TQQ998"/>
      <c r="TQR998"/>
      <c r="TQS998"/>
      <c r="TQT998"/>
      <c r="TQU998"/>
      <c r="TQV998"/>
      <c r="TQW998"/>
      <c r="TQX998"/>
      <c r="TQY998"/>
      <c r="TQZ998"/>
      <c r="TRA998"/>
      <c r="TRB998"/>
      <c r="TRC998"/>
      <c r="TRD998"/>
      <c r="TRE998"/>
      <c r="TRF998"/>
      <c r="TRG998"/>
      <c r="TRH998"/>
      <c r="TRI998"/>
      <c r="TRJ998"/>
      <c r="TRK998"/>
      <c r="TRL998"/>
      <c r="TRM998"/>
      <c r="TRN998"/>
      <c r="TRO998"/>
      <c r="TRP998"/>
      <c r="TRQ998"/>
      <c r="TRR998"/>
      <c r="TRS998"/>
      <c r="TRT998"/>
      <c r="TRU998"/>
      <c r="TRV998"/>
      <c r="TRW998"/>
      <c r="TRX998"/>
      <c r="TRY998"/>
      <c r="TRZ998"/>
      <c r="TSA998"/>
      <c r="TSB998"/>
      <c r="TSC998"/>
      <c r="TSD998"/>
      <c r="TSE998"/>
      <c r="TSF998"/>
      <c r="TSG998"/>
      <c r="TSH998"/>
      <c r="TSI998"/>
      <c r="TSJ998"/>
      <c r="TSK998"/>
      <c r="TSL998"/>
      <c r="TSM998"/>
      <c r="TSN998"/>
      <c r="TSO998"/>
      <c r="TSP998"/>
      <c r="TSQ998"/>
      <c r="TSR998"/>
      <c r="TSS998"/>
      <c r="TST998"/>
      <c r="TSU998"/>
      <c r="TSV998"/>
      <c r="TSW998"/>
      <c r="TSX998"/>
      <c r="TSY998"/>
      <c r="TSZ998"/>
      <c r="TTA998"/>
      <c r="TTB998"/>
      <c r="TTC998"/>
      <c r="TTD998"/>
      <c r="TTE998"/>
      <c r="TTF998"/>
      <c r="TTG998"/>
      <c r="TTH998"/>
      <c r="TTI998"/>
      <c r="TTJ998"/>
      <c r="TTK998"/>
      <c r="TTL998"/>
      <c r="TTM998"/>
      <c r="TTN998"/>
      <c r="TTO998"/>
      <c r="TTP998"/>
      <c r="TTQ998"/>
      <c r="TTR998"/>
      <c r="TTS998"/>
      <c r="TTT998"/>
      <c r="TTU998"/>
      <c r="TTV998"/>
      <c r="TTW998"/>
      <c r="TTX998"/>
      <c r="TTY998"/>
      <c r="TTZ998"/>
      <c r="TUA998"/>
      <c r="TUB998"/>
      <c r="TUC998"/>
      <c r="TUD998"/>
      <c r="TUE998"/>
      <c r="TUF998"/>
      <c r="TUG998"/>
      <c r="TUH998"/>
      <c r="TUI998"/>
      <c r="TUJ998"/>
      <c r="TUK998"/>
      <c r="TUL998"/>
      <c r="TUM998"/>
      <c r="TUN998"/>
      <c r="TUO998"/>
      <c r="TUP998"/>
      <c r="TUQ998"/>
      <c r="TUR998"/>
      <c r="TUS998"/>
      <c r="TUT998"/>
      <c r="TUU998"/>
      <c r="TUV998"/>
      <c r="TUW998"/>
      <c r="TUX998"/>
      <c r="TUY998"/>
      <c r="TUZ998"/>
      <c r="TVA998"/>
      <c r="TVB998"/>
      <c r="TVC998"/>
      <c r="TVD998"/>
      <c r="TVE998"/>
      <c r="TVF998"/>
      <c r="TVG998"/>
      <c r="TVH998"/>
      <c r="TVI998"/>
      <c r="TVJ998"/>
      <c r="TVK998"/>
      <c r="TVL998"/>
      <c r="TVM998"/>
      <c r="TVN998"/>
      <c r="TVO998"/>
      <c r="TVP998"/>
      <c r="TVQ998"/>
      <c r="TVR998"/>
      <c r="TVS998"/>
      <c r="TVT998"/>
      <c r="TVU998"/>
      <c r="TVV998"/>
      <c r="TVW998"/>
      <c r="TVX998"/>
      <c r="TVY998"/>
      <c r="TVZ998"/>
      <c r="TWA998"/>
      <c r="TWB998"/>
      <c r="TWC998"/>
      <c r="TWD998"/>
      <c r="TWE998"/>
      <c r="TWF998"/>
      <c r="TWG998"/>
      <c r="TWH998"/>
      <c r="TWI998"/>
      <c r="TWJ998"/>
      <c r="TWK998"/>
      <c r="TWL998"/>
      <c r="TWM998"/>
      <c r="TWN998"/>
      <c r="TWO998"/>
      <c r="TWP998"/>
      <c r="TWQ998"/>
      <c r="TWR998"/>
      <c r="TWS998"/>
      <c r="TWT998"/>
      <c r="TWU998"/>
      <c r="TWV998"/>
      <c r="TWW998"/>
      <c r="TWX998"/>
      <c r="TWY998"/>
      <c r="TWZ998"/>
      <c r="TXA998"/>
      <c r="TXB998"/>
      <c r="TXC998"/>
      <c r="TXD998"/>
      <c r="TXE998"/>
      <c r="TXF998"/>
      <c r="TXG998"/>
      <c r="TXH998"/>
      <c r="TXI998"/>
      <c r="TXJ998"/>
      <c r="TXK998"/>
      <c r="TXL998"/>
      <c r="TXM998"/>
      <c r="TXN998"/>
      <c r="TXO998"/>
      <c r="TXP998"/>
      <c r="TXQ998"/>
      <c r="TXR998"/>
      <c r="TXS998"/>
      <c r="TXT998"/>
      <c r="TXU998"/>
      <c r="TXV998"/>
      <c r="TXW998"/>
      <c r="TXX998"/>
      <c r="TXY998"/>
      <c r="TXZ998"/>
      <c r="TYA998"/>
      <c r="TYB998"/>
      <c r="TYC998"/>
      <c r="TYD998"/>
      <c r="TYE998"/>
      <c r="TYF998"/>
      <c r="TYG998"/>
      <c r="TYH998"/>
      <c r="TYI998"/>
      <c r="TYJ998"/>
      <c r="TYK998"/>
      <c r="TYL998"/>
      <c r="TYM998"/>
      <c r="TYN998"/>
      <c r="TYO998"/>
      <c r="TYP998"/>
      <c r="TYQ998"/>
      <c r="TYR998"/>
      <c r="TYS998"/>
      <c r="TYT998"/>
      <c r="TYU998"/>
      <c r="TYV998"/>
      <c r="TYW998"/>
      <c r="TYX998"/>
      <c r="TYY998"/>
      <c r="TYZ998"/>
      <c r="TZA998"/>
      <c r="TZB998"/>
      <c r="TZC998"/>
      <c r="TZD998"/>
      <c r="TZE998"/>
      <c r="TZF998"/>
      <c r="TZG998"/>
      <c r="TZH998"/>
      <c r="TZI998"/>
      <c r="TZJ998"/>
      <c r="TZK998"/>
      <c r="TZL998"/>
      <c r="TZM998"/>
      <c r="TZN998"/>
      <c r="TZO998"/>
      <c r="TZP998"/>
      <c r="TZQ998"/>
      <c r="TZR998"/>
      <c r="TZS998"/>
      <c r="TZT998"/>
      <c r="TZU998"/>
      <c r="TZV998"/>
      <c r="TZW998"/>
      <c r="TZX998"/>
      <c r="TZY998"/>
      <c r="TZZ998"/>
      <c r="UAA998"/>
      <c r="UAB998"/>
      <c r="UAC998"/>
      <c r="UAD998"/>
      <c r="UAE998"/>
      <c r="UAF998"/>
      <c r="UAG998"/>
      <c r="UAH998"/>
      <c r="UAI998"/>
      <c r="UAJ998"/>
      <c r="UAK998"/>
      <c r="UAL998"/>
      <c r="UAM998"/>
      <c r="UAN998"/>
      <c r="UAO998"/>
      <c r="UAP998"/>
      <c r="UAQ998"/>
      <c r="UAR998"/>
      <c r="UAS998"/>
      <c r="UAT998"/>
      <c r="UAU998"/>
      <c r="UAV998"/>
      <c r="UAW998"/>
      <c r="UAX998"/>
      <c r="UAY998"/>
      <c r="UAZ998"/>
      <c r="UBA998"/>
      <c r="UBB998"/>
      <c r="UBC998"/>
      <c r="UBD998"/>
      <c r="UBE998"/>
      <c r="UBF998"/>
      <c r="UBG998"/>
      <c r="UBH998"/>
      <c r="UBI998"/>
      <c r="UBJ998"/>
      <c r="UBK998"/>
      <c r="UBL998"/>
      <c r="UBM998"/>
      <c r="UBN998"/>
      <c r="UBO998"/>
      <c r="UBP998"/>
      <c r="UBQ998"/>
      <c r="UBR998"/>
      <c r="UBS998"/>
      <c r="UBT998"/>
      <c r="UBU998"/>
      <c r="UBV998"/>
      <c r="UBW998"/>
      <c r="UBX998"/>
      <c r="UBY998"/>
      <c r="UBZ998"/>
      <c r="UCA998"/>
      <c r="UCB998"/>
      <c r="UCC998"/>
      <c r="UCD998"/>
      <c r="UCE998"/>
      <c r="UCF998"/>
      <c r="UCG998"/>
      <c r="UCH998"/>
      <c r="UCI998"/>
      <c r="UCJ998"/>
      <c r="UCK998"/>
      <c r="UCL998"/>
      <c r="UCM998"/>
      <c r="UCN998"/>
      <c r="UCO998"/>
      <c r="UCP998"/>
      <c r="UCQ998"/>
      <c r="UCR998"/>
      <c r="UCS998"/>
      <c r="UCT998"/>
      <c r="UCU998"/>
      <c r="UCV998"/>
      <c r="UCW998"/>
      <c r="UCX998"/>
      <c r="UCY998"/>
      <c r="UCZ998"/>
      <c r="UDA998"/>
      <c r="UDB998"/>
      <c r="UDC998"/>
      <c r="UDD998"/>
      <c r="UDE998"/>
      <c r="UDF998"/>
      <c r="UDG998"/>
      <c r="UDH998"/>
      <c r="UDI998"/>
      <c r="UDJ998"/>
      <c r="UDK998"/>
      <c r="UDL998"/>
      <c r="UDM998"/>
      <c r="UDN998"/>
      <c r="UDO998"/>
      <c r="UDP998"/>
      <c r="UDQ998"/>
      <c r="UDR998"/>
      <c r="UDS998"/>
      <c r="UDT998"/>
      <c r="UDU998"/>
      <c r="UDV998"/>
      <c r="UDW998"/>
      <c r="UDX998"/>
      <c r="UDY998"/>
      <c r="UDZ998"/>
      <c r="UEA998"/>
      <c r="UEB998"/>
      <c r="UEC998"/>
      <c r="UED998"/>
      <c r="UEE998"/>
      <c r="UEF998"/>
      <c r="UEG998"/>
      <c r="UEH998"/>
      <c r="UEI998"/>
      <c r="UEJ998"/>
      <c r="UEK998"/>
      <c r="UEL998"/>
      <c r="UEM998"/>
      <c r="UEN998"/>
      <c r="UEO998"/>
      <c r="UEP998"/>
      <c r="UEQ998"/>
      <c r="UER998"/>
      <c r="UES998"/>
      <c r="UET998"/>
      <c r="UEU998"/>
      <c r="UEV998"/>
      <c r="UEW998"/>
      <c r="UEX998"/>
      <c r="UEY998"/>
      <c r="UEZ998"/>
      <c r="UFA998"/>
      <c r="UFB998"/>
      <c r="UFC998"/>
      <c r="UFD998"/>
      <c r="UFE998"/>
      <c r="UFF998"/>
      <c r="UFG998"/>
      <c r="UFH998"/>
      <c r="UFI998"/>
      <c r="UFJ998"/>
      <c r="UFK998"/>
      <c r="UFL998"/>
      <c r="UFM998"/>
      <c r="UFN998"/>
      <c r="UFO998"/>
      <c r="UFP998"/>
      <c r="UFQ998"/>
      <c r="UFR998"/>
      <c r="UFS998"/>
      <c r="UFT998"/>
      <c r="UFU998"/>
      <c r="UFV998"/>
      <c r="UFW998"/>
      <c r="UFX998"/>
      <c r="UFY998"/>
      <c r="UFZ998"/>
      <c r="UGA998"/>
      <c r="UGB998"/>
      <c r="UGC998"/>
      <c r="UGD998"/>
      <c r="UGE998"/>
      <c r="UGF998"/>
      <c r="UGG998"/>
      <c r="UGH998"/>
      <c r="UGI998"/>
      <c r="UGJ998"/>
      <c r="UGK998"/>
      <c r="UGL998"/>
      <c r="UGM998"/>
      <c r="UGN998"/>
      <c r="UGO998"/>
      <c r="UGP998"/>
      <c r="UGQ998"/>
      <c r="UGR998"/>
      <c r="UGS998"/>
      <c r="UGT998"/>
      <c r="UGU998"/>
      <c r="UGV998"/>
      <c r="UGW998"/>
      <c r="UGX998"/>
      <c r="UGY998"/>
      <c r="UGZ998"/>
      <c r="UHA998"/>
      <c r="UHB998"/>
      <c r="UHC998"/>
      <c r="UHD998"/>
      <c r="UHE998"/>
      <c r="UHF998"/>
      <c r="UHG998"/>
      <c r="UHH998"/>
      <c r="UHI998"/>
      <c r="UHJ998"/>
      <c r="UHK998"/>
      <c r="UHL998"/>
      <c r="UHM998"/>
      <c r="UHN998"/>
      <c r="UHO998"/>
      <c r="UHP998"/>
      <c r="UHQ998"/>
      <c r="UHR998"/>
      <c r="UHS998"/>
      <c r="UHT998"/>
      <c r="UHU998"/>
      <c r="UHV998"/>
      <c r="UHW998"/>
      <c r="UHX998"/>
      <c r="UHY998"/>
      <c r="UHZ998"/>
      <c r="UIA998"/>
      <c r="UIB998"/>
      <c r="UIC998"/>
      <c r="UID998"/>
      <c r="UIE998"/>
      <c r="UIF998"/>
      <c r="UIG998"/>
      <c r="UIH998"/>
      <c r="UII998"/>
      <c r="UIJ998"/>
      <c r="UIK998"/>
      <c r="UIL998"/>
      <c r="UIM998"/>
      <c r="UIN998"/>
      <c r="UIO998"/>
      <c r="UIP998"/>
      <c r="UIQ998"/>
      <c r="UIR998"/>
      <c r="UIS998"/>
      <c r="UIT998"/>
      <c r="UIU998"/>
      <c r="UIV998"/>
      <c r="UIW998"/>
      <c r="UIX998"/>
      <c r="UIY998"/>
      <c r="UIZ998"/>
      <c r="UJA998"/>
      <c r="UJB998"/>
      <c r="UJC998"/>
      <c r="UJD998"/>
      <c r="UJE998"/>
      <c r="UJF998"/>
      <c r="UJG998"/>
      <c r="UJH998"/>
      <c r="UJI998"/>
      <c r="UJJ998"/>
      <c r="UJK998"/>
      <c r="UJL998"/>
      <c r="UJM998"/>
      <c r="UJN998"/>
      <c r="UJO998"/>
      <c r="UJP998"/>
      <c r="UJQ998"/>
      <c r="UJR998"/>
      <c r="UJS998"/>
      <c r="UJT998"/>
      <c r="UJU998"/>
      <c r="UJV998"/>
      <c r="UJW998"/>
      <c r="UJX998"/>
      <c r="UJY998"/>
      <c r="UJZ998"/>
      <c r="UKA998"/>
      <c r="UKB998"/>
      <c r="UKC998"/>
      <c r="UKD998"/>
      <c r="UKE998"/>
      <c r="UKF998"/>
      <c r="UKG998"/>
      <c r="UKH998"/>
      <c r="UKI998"/>
      <c r="UKJ998"/>
      <c r="UKK998"/>
      <c r="UKL998"/>
      <c r="UKM998"/>
      <c r="UKN998"/>
      <c r="UKO998"/>
      <c r="UKP998"/>
      <c r="UKQ998"/>
      <c r="UKR998"/>
      <c r="UKS998"/>
      <c r="UKT998"/>
      <c r="UKU998"/>
      <c r="UKV998"/>
      <c r="UKW998"/>
      <c r="UKX998"/>
      <c r="UKY998"/>
      <c r="UKZ998"/>
      <c r="ULA998"/>
      <c r="ULB998"/>
      <c r="ULC998"/>
      <c r="ULD998"/>
      <c r="ULE998"/>
      <c r="ULF998"/>
      <c r="ULG998"/>
      <c r="ULH998"/>
      <c r="ULI998"/>
      <c r="ULJ998"/>
      <c r="ULK998"/>
      <c r="ULL998"/>
      <c r="ULM998"/>
      <c r="ULN998"/>
      <c r="ULO998"/>
      <c r="ULP998"/>
      <c r="ULQ998"/>
      <c r="ULR998"/>
      <c r="ULS998"/>
      <c r="ULT998"/>
      <c r="ULU998"/>
      <c r="ULV998"/>
      <c r="ULW998"/>
      <c r="ULX998"/>
      <c r="ULY998"/>
      <c r="ULZ998"/>
      <c r="UMA998"/>
      <c r="UMB998"/>
      <c r="UMC998"/>
      <c r="UMD998"/>
      <c r="UME998"/>
      <c r="UMF998"/>
      <c r="UMG998"/>
      <c r="UMH998"/>
      <c r="UMI998"/>
      <c r="UMJ998"/>
      <c r="UMK998"/>
      <c r="UML998"/>
      <c r="UMM998"/>
      <c r="UMN998"/>
      <c r="UMO998"/>
      <c r="UMP998"/>
      <c r="UMQ998"/>
      <c r="UMR998"/>
      <c r="UMS998"/>
      <c r="UMT998"/>
      <c r="UMU998"/>
      <c r="UMV998"/>
      <c r="UMW998"/>
      <c r="UMX998"/>
      <c r="UMY998"/>
      <c r="UMZ998"/>
      <c r="UNA998"/>
      <c r="UNB998"/>
      <c r="UNC998"/>
      <c r="UND998"/>
      <c r="UNE998"/>
      <c r="UNF998"/>
      <c r="UNG998"/>
      <c r="UNH998"/>
      <c r="UNI998"/>
      <c r="UNJ998"/>
      <c r="UNK998"/>
      <c r="UNL998"/>
      <c r="UNM998"/>
      <c r="UNN998"/>
      <c r="UNO998"/>
      <c r="UNP998"/>
      <c r="UNQ998"/>
      <c r="UNR998"/>
      <c r="UNS998"/>
      <c r="UNT998"/>
      <c r="UNU998"/>
      <c r="UNV998"/>
      <c r="UNW998"/>
      <c r="UNX998"/>
      <c r="UNY998"/>
      <c r="UNZ998"/>
      <c r="UOA998"/>
      <c r="UOB998"/>
      <c r="UOC998"/>
      <c r="UOD998"/>
      <c r="UOE998"/>
      <c r="UOF998"/>
      <c r="UOG998"/>
      <c r="UOH998"/>
      <c r="UOI998"/>
      <c r="UOJ998"/>
      <c r="UOK998"/>
      <c r="UOL998"/>
      <c r="UOM998"/>
      <c r="UON998"/>
      <c r="UOO998"/>
      <c r="UOP998"/>
      <c r="UOQ998"/>
      <c r="UOR998"/>
      <c r="UOS998"/>
      <c r="UOT998"/>
      <c r="UOU998"/>
      <c r="UOV998"/>
      <c r="UOW998"/>
      <c r="UOX998"/>
      <c r="UOY998"/>
      <c r="UOZ998"/>
      <c r="UPA998"/>
      <c r="UPB998"/>
      <c r="UPC998"/>
      <c r="UPD998"/>
      <c r="UPE998"/>
      <c r="UPF998"/>
      <c r="UPG998"/>
      <c r="UPH998"/>
      <c r="UPI998"/>
      <c r="UPJ998"/>
      <c r="UPK998"/>
      <c r="UPL998"/>
      <c r="UPM998"/>
      <c r="UPN998"/>
      <c r="UPO998"/>
      <c r="UPP998"/>
      <c r="UPQ998"/>
      <c r="UPR998"/>
      <c r="UPS998"/>
      <c r="UPT998"/>
      <c r="UPU998"/>
      <c r="UPV998"/>
      <c r="UPW998"/>
      <c r="UPX998"/>
      <c r="UPY998"/>
      <c r="UPZ998"/>
      <c r="UQA998"/>
      <c r="UQB998"/>
      <c r="UQC998"/>
      <c r="UQD998"/>
      <c r="UQE998"/>
      <c r="UQF998"/>
      <c r="UQG998"/>
      <c r="UQH998"/>
      <c r="UQI998"/>
      <c r="UQJ998"/>
      <c r="UQK998"/>
      <c r="UQL998"/>
      <c r="UQM998"/>
      <c r="UQN998"/>
      <c r="UQO998"/>
      <c r="UQP998"/>
      <c r="UQQ998"/>
      <c r="UQR998"/>
      <c r="UQS998"/>
      <c r="UQT998"/>
      <c r="UQU998"/>
      <c r="UQV998"/>
      <c r="UQW998"/>
      <c r="UQX998"/>
      <c r="UQY998"/>
      <c r="UQZ998"/>
      <c r="URA998"/>
      <c r="URB998"/>
      <c r="URC998"/>
      <c r="URD998"/>
      <c r="URE998"/>
      <c r="URF998"/>
      <c r="URG998"/>
      <c r="URH998"/>
      <c r="URI998"/>
      <c r="URJ998"/>
      <c r="URK998"/>
      <c r="URL998"/>
      <c r="URM998"/>
      <c r="URN998"/>
      <c r="URO998"/>
      <c r="URP998"/>
      <c r="URQ998"/>
      <c r="URR998"/>
      <c r="URS998"/>
      <c r="URT998"/>
      <c r="URU998"/>
      <c r="URV998"/>
      <c r="URW998"/>
      <c r="URX998"/>
      <c r="URY998"/>
      <c r="URZ998"/>
      <c r="USA998"/>
      <c r="USB998"/>
      <c r="USC998"/>
      <c r="USD998"/>
      <c r="USE998"/>
      <c r="USF998"/>
      <c r="USG998"/>
      <c r="USH998"/>
      <c r="USI998"/>
      <c r="USJ998"/>
      <c r="USK998"/>
      <c r="USL998"/>
      <c r="USM998"/>
      <c r="USN998"/>
      <c r="USO998"/>
      <c r="USP998"/>
      <c r="USQ998"/>
      <c r="USR998"/>
      <c r="USS998"/>
      <c r="UST998"/>
      <c r="USU998"/>
      <c r="USV998"/>
      <c r="USW998"/>
      <c r="USX998"/>
      <c r="USY998"/>
      <c r="USZ998"/>
      <c r="UTA998"/>
      <c r="UTB998"/>
      <c r="UTC998"/>
      <c r="UTD998"/>
      <c r="UTE998"/>
      <c r="UTF998"/>
      <c r="UTG998"/>
      <c r="UTH998"/>
      <c r="UTI998"/>
      <c r="UTJ998"/>
      <c r="UTK998"/>
      <c r="UTL998"/>
      <c r="UTM998"/>
      <c r="UTN998"/>
      <c r="UTO998"/>
      <c r="UTP998"/>
      <c r="UTQ998"/>
      <c r="UTR998"/>
      <c r="UTS998"/>
      <c r="UTT998"/>
      <c r="UTU998"/>
      <c r="UTV998"/>
      <c r="UTW998"/>
      <c r="UTX998"/>
      <c r="UTY998"/>
      <c r="UTZ998"/>
      <c r="UUA998"/>
      <c r="UUB998"/>
      <c r="UUC998"/>
      <c r="UUD998"/>
      <c r="UUE998"/>
      <c r="UUF998"/>
      <c r="UUG998"/>
      <c r="UUH998"/>
      <c r="UUI998"/>
      <c r="UUJ998"/>
      <c r="UUK998"/>
      <c r="UUL998"/>
      <c r="UUM998"/>
      <c r="UUN998"/>
      <c r="UUO998"/>
      <c r="UUP998"/>
      <c r="UUQ998"/>
      <c r="UUR998"/>
      <c r="UUS998"/>
      <c r="UUT998"/>
      <c r="UUU998"/>
      <c r="UUV998"/>
      <c r="UUW998"/>
      <c r="UUX998"/>
      <c r="UUY998"/>
      <c r="UUZ998"/>
      <c r="UVA998"/>
      <c r="UVB998"/>
      <c r="UVC998"/>
      <c r="UVD998"/>
      <c r="UVE998"/>
      <c r="UVF998"/>
      <c r="UVG998"/>
      <c r="UVH998"/>
      <c r="UVI998"/>
      <c r="UVJ998"/>
      <c r="UVK998"/>
      <c r="UVL998"/>
      <c r="UVM998"/>
      <c r="UVN998"/>
      <c r="UVO998"/>
      <c r="UVP998"/>
      <c r="UVQ998"/>
      <c r="UVR998"/>
      <c r="UVS998"/>
      <c r="UVT998"/>
      <c r="UVU998"/>
      <c r="UVV998"/>
      <c r="UVW998"/>
      <c r="UVX998"/>
      <c r="UVY998"/>
      <c r="UVZ998"/>
      <c r="UWA998"/>
      <c r="UWB998"/>
      <c r="UWC998"/>
      <c r="UWD998"/>
      <c r="UWE998"/>
      <c r="UWF998"/>
      <c r="UWG998"/>
      <c r="UWH998"/>
      <c r="UWI998"/>
      <c r="UWJ998"/>
      <c r="UWK998"/>
      <c r="UWL998"/>
      <c r="UWM998"/>
      <c r="UWN998"/>
      <c r="UWO998"/>
      <c r="UWP998"/>
      <c r="UWQ998"/>
      <c r="UWR998"/>
      <c r="UWS998"/>
      <c r="UWT998"/>
      <c r="UWU998"/>
      <c r="UWV998"/>
      <c r="UWW998"/>
      <c r="UWX998"/>
      <c r="UWY998"/>
      <c r="UWZ998"/>
      <c r="UXA998"/>
      <c r="UXB998"/>
      <c r="UXC998"/>
      <c r="UXD998"/>
      <c r="UXE998"/>
      <c r="UXF998"/>
      <c r="UXG998"/>
      <c r="UXH998"/>
      <c r="UXI998"/>
      <c r="UXJ998"/>
      <c r="UXK998"/>
      <c r="UXL998"/>
      <c r="UXM998"/>
      <c r="UXN998"/>
      <c r="UXO998"/>
      <c r="UXP998"/>
      <c r="UXQ998"/>
      <c r="UXR998"/>
      <c r="UXS998"/>
      <c r="UXT998"/>
      <c r="UXU998"/>
      <c r="UXV998"/>
      <c r="UXW998"/>
      <c r="UXX998"/>
      <c r="UXY998"/>
      <c r="UXZ998"/>
      <c r="UYA998"/>
      <c r="UYB998"/>
      <c r="UYC998"/>
      <c r="UYD998"/>
      <c r="UYE998"/>
      <c r="UYF998"/>
      <c r="UYG998"/>
      <c r="UYH998"/>
      <c r="UYI998"/>
      <c r="UYJ998"/>
      <c r="UYK998"/>
      <c r="UYL998"/>
      <c r="UYM998"/>
      <c r="UYN998"/>
      <c r="UYO998"/>
      <c r="UYP998"/>
      <c r="UYQ998"/>
      <c r="UYR998"/>
      <c r="UYS998"/>
      <c r="UYT998"/>
      <c r="UYU998"/>
      <c r="UYV998"/>
      <c r="UYW998"/>
      <c r="UYX998"/>
      <c r="UYY998"/>
      <c r="UYZ998"/>
      <c r="UZA998"/>
      <c r="UZB998"/>
      <c r="UZC998"/>
      <c r="UZD998"/>
      <c r="UZE998"/>
      <c r="UZF998"/>
      <c r="UZG998"/>
      <c r="UZH998"/>
      <c r="UZI998"/>
      <c r="UZJ998"/>
      <c r="UZK998"/>
      <c r="UZL998"/>
      <c r="UZM998"/>
      <c r="UZN998"/>
      <c r="UZO998"/>
      <c r="UZP998"/>
      <c r="UZQ998"/>
      <c r="UZR998"/>
      <c r="UZS998"/>
      <c r="UZT998"/>
      <c r="UZU998"/>
      <c r="UZV998"/>
      <c r="UZW998"/>
      <c r="UZX998"/>
      <c r="UZY998"/>
      <c r="UZZ998"/>
      <c r="VAA998"/>
      <c r="VAB998"/>
      <c r="VAC998"/>
      <c r="VAD998"/>
      <c r="VAE998"/>
      <c r="VAF998"/>
      <c r="VAG998"/>
      <c r="VAH998"/>
      <c r="VAI998"/>
      <c r="VAJ998"/>
      <c r="VAK998"/>
      <c r="VAL998"/>
      <c r="VAM998"/>
      <c r="VAN998"/>
      <c r="VAO998"/>
      <c r="VAP998"/>
      <c r="VAQ998"/>
      <c r="VAR998"/>
      <c r="VAS998"/>
      <c r="VAT998"/>
      <c r="VAU998"/>
      <c r="VAV998"/>
      <c r="VAW998"/>
      <c r="VAX998"/>
      <c r="VAY998"/>
      <c r="VAZ998"/>
      <c r="VBA998"/>
      <c r="VBB998"/>
      <c r="VBC998"/>
      <c r="VBD998"/>
      <c r="VBE998"/>
      <c r="VBF998"/>
      <c r="VBG998"/>
      <c r="VBH998"/>
      <c r="VBI998"/>
      <c r="VBJ998"/>
      <c r="VBK998"/>
      <c r="VBL998"/>
      <c r="VBM998"/>
      <c r="VBN998"/>
      <c r="VBO998"/>
      <c r="VBP998"/>
      <c r="VBQ998"/>
      <c r="VBR998"/>
      <c r="VBS998"/>
      <c r="VBT998"/>
      <c r="VBU998"/>
      <c r="VBV998"/>
      <c r="VBW998"/>
      <c r="VBX998"/>
      <c r="VBY998"/>
      <c r="VBZ998"/>
      <c r="VCA998"/>
      <c r="VCB998"/>
      <c r="VCC998"/>
      <c r="VCD998"/>
      <c r="VCE998"/>
      <c r="VCF998"/>
      <c r="VCG998"/>
      <c r="VCH998"/>
      <c r="VCI998"/>
      <c r="VCJ998"/>
      <c r="VCK998"/>
      <c r="VCL998"/>
      <c r="VCM998"/>
      <c r="VCN998"/>
      <c r="VCO998"/>
      <c r="VCP998"/>
      <c r="VCQ998"/>
      <c r="VCR998"/>
      <c r="VCS998"/>
      <c r="VCT998"/>
      <c r="VCU998"/>
      <c r="VCV998"/>
      <c r="VCW998"/>
      <c r="VCX998"/>
      <c r="VCY998"/>
      <c r="VCZ998"/>
      <c r="VDA998"/>
      <c r="VDB998"/>
      <c r="VDC998"/>
      <c r="VDD998"/>
      <c r="VDE998"/>
      <c r="VDF998"/>
      <c r="VDG998"/>
      <c r="VDH998"/>
      <c r="VDI998"/>
      <c r="VDJ998"/>
      <c r="VDK998"/>
      <c r="VDL998"/>
      <c r="VDM998"/>
      <c r="VDN998"/>
      <c r="VDO998"/>
      <c r="VDP998"/>
      <c r="VDQ998"/>
      <c r="VDR998"/>
      <c r="VDS998"/>
      <c r="VDT998"/>
      <c r="VDU998"/>
      <c r="VDV998"/>
      <c r="VDW998"/>
      <c r="VDX998"/>
      <c r="VDY998"/>
      <c r="VDZ998"/>
      <c r="VEA998"/>
      <c r="VEB998"/>
      <c r="VEC998"/>
      <c r="VED998"/>
      <c r="VEE998"/>
      <c r="VEF998"/>
      <c r="VEG998"/>
      <c r="VEH998"/>
      <c r="VEI998"/>
      <c r="VEJ998"/>
      <c r="VEK998"/>
      <c r="VEL998"/>
      <c r="VEM998"/>
      <c r="VEN998"/>
      <c r="VEO998"/>
      <c r="VEP998"/>
      <c r="VEQ998"/>
      <c r="VER998"/>
      <c r="VES998"/>
      <c r="VET998"/>
      <c r="VEU998"/>
      <c r="VEV998"/>
      <c r="VEW998"/>
      <c r="VEX998"/>
      <c r="VEY998"/>
      <c r="VEZ998"/>
      <c r="VFA998"/>
      <c r="VFB998"/>
      <c r="VFC998"/>
      <c r="VFD998"/>
      <c r="VFE998"/>
      <c r="VFF998"/>
      <c r="VFG998"/>
      <c r="VFH998"/>
      <c r="VFI998"/>
      <c r="VFJ998"/>
      <c r="VFK998"/>
      <c r="VFL998"/>
      <c r="VFM998"/>
      <c r="VFN998"/>
      <c r="VFO998"/>
      <c r="VFP998"/>
      <c r="VFQ998"/>
      <c r="VFR998"/>
      <c r="VFS998"/>
      <c r="VFT998"/>
      <c r="VFU998"/>
      <c r="VFV998"/>
      <c r="VFW998"/>
      <c r="VFX998"/>
      <c r="VFY998"/>
      <c r="VFZ998"/>
      <c r="VGA998"/>
      <c r="VGB998"/>
      <c r="VGC998"/>
      <c r="VGD998"/>
      <c r="VGE998"/>
      <c r="VGF998"/>
      <c r="VGG998"/>
      <c r="VGH998"/>
      <c r="VGI998"/>
      <c r="VGJ998"/>
      <c r="VGK998"/>
      <c r="VGL998"/>
      <c r="VGM998"/>
      <c r="VGN998"/>
      <c r="VGO998"/>
      <c r="VGP998"/>
      <c r="VGQ998"/>
      <c r="VGR998"/>
      <c r="VGS998"/>
      <c r="VGT998"/>
      <c r="VGU998"/>
      <c r="VGV998"/>
      <c r="VGW998"/>
      <c r="VGX998"/>
      <c r="VGY998"/>
      <c r="VGZ998"/>
      <c r="VHA998"/>
      <c r="VHB998"/>
      <c r="VHC998"/>
      <c r="VHD998"/>
      <c r="VHE998"/>
      <c r="VHF998"/>
      <c r="VHG998"/>
      <c r="VHH998"/>
      <c r="VHI998"/>
      <c r="VHJ998"/>
      <c r="VHK998"/>
      <c r="VHL998"/>
      <c r="VHM998"/>
      <c r="VHN998"/>
      <c r="VHO998"/>
      <c r="VHP998"/>
      <c r="VHQ998"/>
      <c r="VHR998"/>
      <c r="VHS998"/>
      <c r="VHT998"/>
      <c r="VHU998"/>
      <c r="VHV998"/>
      <c r="VHW998"/>
      <c r="VHX998"/>
      <c r="VHY998"/>
      <c r="VHZ998"/>
      <c r="VIA998"/>
      <c r="VIB998"/>
      <c r="VIC998"/>
      <c r="VID998"/>
      <c r="VIE998"/>
      <c r="VIF998"/>
      <c r="VIG998"/>
      <c r="VIH998"/>
      <c r="VII998"/>
      <c r="VIJ998"/>
      <c r="VIK998"/>
      <c r="VIL998"/>
      <c r="VIM998"/>
      <c r="VIN998"/>
      <c r="VIO998"/>
      <c r="VIP998"/>
      <c r="VIQ998"/>
      <c r="VIR998"/>
      <c r="VIS998"/>
      <c r="VIT998"/>
      <c r="VIU998"/>
      <c r="VIV998"/>
      <c r="VIW998"/>
      <c r="VIX998"/>
      <c r="VIY998"/>
      <c r="VIZ998"/>
      <c r="VJA998"/>
      <c r="VJB998"/>
      <c r="VJC998"/>
      <c r="VJD998"/>
      <c r="VJE998"/>
      <c r="VJF998"/>
      <c r="VJG998"/>
      <c r="VJH998"/>
      <c r="VJI998"/>
      <c r="VJJ998"/>
      <c r="VJK998"/>
      <c r="VJL998"/>
      <c r="VJM998"/>
      <c r="VJN998"/>
      <c r="VJO998"/>
      <c r="VJP998"/>
      <c r="VJQ998"/>
      <c r="VJR998"/>
      <c r="VJS998"/>
      <c r="VJT998"/>
      <c r="VJU998"/>
      <c r="VJV998"/>
      <c r="VJW998"/>
      <c r="VJX998"/>
      <c r="VJY998"/>
      <c r="VJZ998"/>
      <c r="VKA998"/>
      <c r="VKB998"/>
      <c r="VKC998"/>
      <c r="VKD998"/>
      <c r="VKE998"/>
      <c r="VKF998"/>
      <c r="VKG998"/>
      <c r="VKH998"/>
      <c r="VKI998"/>
      <c r="VKJ998"/>
      <c r="VKK998"/>
      <c r="VKL998"/>
      <c r="VKM998"/>
      <c r="VKN998"/>
      <c r="VKO998"/>
      <c r="VKP998"/>
      <c r="VKQ998"/>
      <c r="VKR998"/>
      <c r="VKS998"/>
      <c r="VKT998"/>
      <c r="VKU998"/>
      <c r="VKV998"/>
      <c r="VKW998"/>
      <c r="VKX998"/>
      <c r="VKY998"/>
      <c r="VKZ998"/>
      <c r="VLA998"/>
      <c r="VLB998"/>
      <c r="VLC998"/>
      <c r="VLD998"/>
      <c r="VLE998"/>
      <c r="VLF998"/>
      <c r="VLG998"/>
      <c r="VLH998"/>
      <c r="VLI998"/>
      <c r="VLJ998"/>
      <c r="VLK998"/>
      <c r="VLL998"/>
      <c r="VLM998"/>
      <c r="VLN998"/>
      <c r="VLO998"/>
      <c r="VLP998"/>
      <c r="VLQ998"/>
      <c r="VLR998"/>
      <c r="VLS998"/>
      <c r="VLT998"/>
      <c r="VLU998"/>
      <c r="VLV998"/>
      <c r="VLW998"/>
      <c r="VLX998"/>
      <c r="VLY998"/>
      <c r="VLZ998"/>
      <c r="VMA998"/>
      <c r="VMB998"/>
      <c r="VMC998"/>
      <c r="VMD998"/>
      <c r="VME998"/>
      <c r="VMF998"/>
      <c r="VMG998"/>
      <c r="VMH998"/>
      <c r="VMI998"/>
      <c r="VMJ998"/>
      <c r="VMK998"/>
      <c r="VML998"/>
      <c r="VMM998"/>
      <c r="VMN998"/>
      <c r="VMO998"/>
      <c r="VMP998"/>
      <c r="VMQ998"/>
      <c r="VMR998"/>
      <c r="VMS998"/>
      <c r="VMT998"/>
      <c r="VMU998"/>
      <c r="VMV998"/>
      <c r="VMW998"/>
      <c r="VMX998"/>
      <c r="VMY998"/>
      <c r="VMZ998"/>
      <c r="VNA998"/>
      <c r="VNB998"/>
      <c r="VNC998"/>
      <c r="VND998"/>
      <c r="VNE998"/>
      <c r="VNF998"/>
      <c r="VNG998"/>
      <c r="VNH998"/>
      <c r="VNI998"/>
      <c r="VNJ998"/>
      <c r="VNK998"/>
      <c r="VNL998"/>
      <c r="VNM998"/>
      <c r="VNN998"/>
      <c r="VNO998"/>
      <c r="VNP998"/>
      <c r="VNQ998"/>
      <c r="VNR998"/>
      <c r="VNS998"/>
      <c r="VNT998"/>
      <c r="VNU998"/>
      <c r="VNV998"/>
      <c r="VNW998"/>
      <c r="VNX998"/>
      <c r="VNY998"/>
      <c r="VNZ998"/>
      <c r="VOA998"/>
      <c r="VOB998"/>
      <c r="VOC998"/>
      <c r="VOD998"/>
      <c r="VOE998"/>
      <c r="VOF998"/>
      <c r="VOG998"/>
      <c r="VOH998"/>
      <c r="VOI998"/>
      <c r="VOJ998"/>
      <c r="VOK998"/>
      <c r="VOL998"/>
      <c r="VOM998"/>
      <c r="VON998"/>
      <c r="VOO998"/>
      <c r="VOP998"/>
      <c r="VOQ998"/>
      <c r="VOR998"/>
      <c r="VOS998"/>
      <c r="VOT998"/>
      <c r="VOU998"/>
      <c r="VOV998"/>
      <c r="VOW998"/>
      <c r="VOX998"/>
      <c r="VOY998"/>
      <c r="VOZ998"/>
      <c r="VPA998"/>
      <c r="VPB998"/>
      <c r="VPC998"/>
      <c r="VPD998"/>
      <c r="VPE998"/>
      <c r="VPF998"/>
      <c r="VPG998"/>
      <c r="VPH998"/>
      <c r="VPI998"/>
      <c r="VPJ998"/>
      <c r="VPK998"/>
      <c r="VPL998"/>
      <c r="VPM998"/>
      <c r="VPN998"/>
      <c r="VPO998"/>
      <c r="VPP998"/>
      <c r="VPQ998"/>
      <c r="VPR998"/>
      <c r="VPS998"/>
      <c r="VPT998"/>
      <c r="VPU998"/>
      <c r="VPV998"/>
      <c r="VPW998"/>
      <c r="VPX998"/>
      <c r="VPY998"/>
      <c r="VPZ998"/>
      <c r="VQA998"/>
      <c r="VQB998"/>
      <c r="VQC998"/>
      <c r="VQD998"/>
      <c r="VQE998"/>
      <c r="VQF998"/>
      <c r="VQG998"/>
      <c r="VQH998"/>
      <c r="VQI998"/>
      <c r="VQJ998"/>
      <c r="VQK998"/>
      <c r="VQL998"/>
      <c r="VQM998"/>
      <c r="VQN998"/>
      <c r="VQO998"/>
      <c r="VQP998"/>
      <c r="VQQ998"/>
      <c r="VQR998"/>
      <c r="VQS998"/>
      <c r="VQT998"/>
      <c r="VQU998"/>
      <c r="VQV998"/>
      <c r="VQW998"/>
      <c r="VQX998"/>
      <c r="VQY998"/>
      <c r="VQZ998"/>
      <c r="VRA998"/>
      <c r="VRB998"/>
      <c r="VRC998"/>
      <c r="VRD998"/>
      <c r="VRE998"/>
      <c r="VRF998"/>
      <c r="VRG998"/>
      <c r="VRH998"/>
      <c r="VRI998"/>
      <c r="VRJ998"/>
      <c r="VRK998"/>
      <c r="VRL998"/>
      <c r="VRM998"/>
      <c r="VRN998"/>
      <c r="VRO998"/>
      <c r="VRP998"/>
      <c r="VRQ998"/>
      <c r="VRR998"/>
      <c r="VRS998"/>
      <c r="VRT998"/>
      <c r="VRU998"/>
      <c r="VRV998"/>
      <c r="VRW998"/>
      <c r="VRX998"/>
      <c r="VRY998"/>
      <c r="VRZ998"/>
      <c r="VSA998"/>
      <c r="VSB998"/>
      <c r="VSC998"/>
      <c r="VSD998"/>
      <c r="VSE998"/>
      <c r="VSF998"/>
      <c r="VSG998"/>
      <c r="VSH998"/>
      <c r="VSI998"/>
      <c r="VSJ998"/>
      <c r="VSK998"/>
      <c r="VSL998"/>
      <c r="VSM998"/>
      <c r="VSN998"/>
      <c r="VSO998"/>
      <c r="VSP998"/>
      <c r="VSQ998"/>
      <c r="VSR998"/>
      <c r="VSS998"/>
      <c r="VST998"/>
      <c r="VSU998"/>
      <c r="VSV998"/>
      <c r="VSW998"/>
      <c r="VSX998"/>
      <c r="VSY998"/>
      <c r="VSZ998"/>
      <c r="VTA998"/>
      <c r="VTB998"/>
      <c r="VTC998"/>
      <c r="VTD998"/>
      <c r="VTE998"/>
      <c r="VTF998"/>
      <c r="VTG998"/>
      <c r="VTH998"/>
      <c r="VTI998"/>
      <c r="VTJ998"/>
      <c r="VTK998"/>
      <c r="VTL998"/>
      <c r="VTM998"/>
      <c r="VTN998"/>
      <c r="VTO998"/>
      <c r="VTP998"/>
      <c r="VTQ998"/>
      <c r="VTR998"/>
      <c r="VTS998"/>
      <c r="VTT998"/>
      <c r="VTU998"/>
      <c r="VTV998"/>
      <c r="VTW998"/>
      <c r="VTX998"/>
      <c r="VTY998"/>
      <c r="VTZ998"/>
      <c r="VUA998"/>
      <c r="VUB998"/>
      <c r="VUC998"/>
      <c r="VUD998"/>
      <c r="VUE998"/>
      <c r="VUF998"/>
      <c r="VUG998"/>
      <c r="VUH998"/>
      <c r="VUI998"/>
      <c r="VUJ998"/>
      <c r="VUK998"/>
      <c r="VUL998"/>
      <c r="VUM998"/>
      <c r="VUN998"/>
      <c r="VUO998"/>
      <c r="VUP998"/>
      <c r="VUQ998"/>
      <c r="VUR998"/>
      <c r="VUS998"/>
      <c r="VUT998"/>
      <c r="VUU998"/>
      <c r="VUV998"/>
      <c r="VUW998"/>
      <c r="VUX998"/>
      <c r="VUY998"/>
      <c r="VUZ998"/>
      <c r="VVA998"/>
      <c r="VVB998"/>
      <c r="VVC998"/>
      <c r="VVD998"/>
      <c r="VVE998"/>
      <c r="VVF998"/>
      <c r="VVG998"/>
      <c r="VVH998"/>
      <c r="VVI998"/>
      <c r="VVJ998"/>
      <c r="VVK998"/>
      <c r="VVL998"/>
      <c r="VVM998"/>
      <c r="VVN998"/>
      <c r="VVO998"/>
      <c r="VVP998"/>
      <c r="VVQ998"/>
      <c r="VVR998"/>
      <c r="VVS998"/>
      <c r="VVT998"/>
      <c r="VVU998"/>
      <c r="VVV998"/>
      <c r="VVW998"/>
      <c r="VVX998"/>
      <c r="VVY998"/>
      <c r="VVZ998"/>
      <c r="VWA998"/>
      <c r="VWB998"/>
      <c r="VWC998"/>
      <c r="VWD998"/>
      <c r="VWE998"/>
      <c r="VWF998"/>
      <c r="VWG998"/>
      <c r="VWH998"/>
      <c r="VWI998"/>
      <c r="VWJ998"/>
      <c r="VWK998"/>
      <c r="VWL998"/>
      <c r="VWM998"/>
      <c r="VWN998"/>
      <c r="VWO998"/>
      <c r="VWP998"/>
      <c r="VWQ998"/>
      <c r="VWR998"/>
      <c r="VWS998"/>
      <c r="VWT998"/>
      <c r="VWU998"/>
      <c r="VWV998"/>
      <c r="VWW998"/>
      <c r="VWX998"/>
      <c r="VWY998"/>
      <c r="VWZ998"/>
      <c r="VXA998"/>
      <c r="VXB998"/>
      <c r="VXC998"/>
      <c r="VXD998"/>
      <c r="VXE998"/>
      <c r="VXF998"/>
      <c r="VXG998"/>
      <c r="VXH998"/>
      <c r="VXI998"/>
      <c r="VXJ998"/>
      <c r="VXK998"/>
      <c r="VXL998"/>
      <c r="VXM998"/>
      <c r="VXN998"/>
      <c r="VXO998"/>
      <c r="VXP998"/>
      <c r="VXQ998"/>
      <c r="VXR998"/>
      <c r="VXS998"/>
      <c r="VXT998"/>
      <c r="VXU998"/>
      <c r="VXV998"/>
      <c r="VXW998"/>
      <c r="VXX998"/>
      <c r="VXY998"/>
      <c r="VXZ998"/>
      <c r="VYA998"/>
      <c r="VYB998"/>
      <c r="VYC998"/>
      <c r="VYD998"/>
      <c r="VYE998"/>
      <c r="VYF998"/>
      <c r="VYG998"/>
      <c r="VYH998"/>
      <c r="VYI998"/>
      <c r="VYJ998"/>
      <c r="VYK998"/>
      <c r="VYL998"/>
      <c r="VYM998"/>
      <c r="VYN998"/>
      <c r="VYO998"/>
      <c r="VYP998"/>
      <c r="VYQ998"/>
      <c r="VYR998"/>
      <c r="VYS998"/>
      <c r="VYT998"/>
      <c r="VYU998"/>
      <c r="VYV998"/>
      <c r="VYW998"/>
      <c r="VYX998"/>
      <c r="VYY998"/>
      <c r="VYZ998"/>
      <c r="VZA998"/>
      <c r="VZB998"/>
      <c r="VZC998"/>
      <c r="VZD998"/>
      <c r="VZE998"/>
      <c r="VZF998"/>
      <c r="VZG998"/>
      <c r="VZH998"/>
      <c r="VZI998"/>
      <c r="VZJ998"/>
      <c r="VZK998"/>
      <c r="VZL998"/>
      <c r="VZM998"/>
      <c r="VZN998"/>
      <c r="VZO998"/>
      <c r="VZP998"/>
      <c r="VZQ998"/>
      <c r="VZR998"/>
      <c r="VZS998"/>
      <c r="VZT998"/>
      <c r="VZU998"/>
      <c r="VZV998"/>
      <c r="VZW998"/>
      <c r="VZX998"/>
      <c r="VZY998"/>
      <c r="VZZ998"/>
      <c r="WAA998"/>
      <c r="WAB998"/>
      <c r="WAC998"/>
      <c r="WAD998"/>
      <c r="WAE998"/>
      <c r="WAF998"/>
      <c r="WAG998"/>
      <c r="WAH998"/>
      <c r="WAI998"/>
      <c r="WAJ998"/>
      <c r="WAK998"/>
      <c r="WAL998"/>
      <c r="WAM998"/>
      <c r="WAN998"/>
      <c r="WAO998"/>
      <c r="WAP998"/>
      <c r="WAQ998"/>
      <c r="WAR998"/>
      <c r="WAS998"/>
      <c r="WAT998"/>
      <c r="WAU998"/>
      <c r="WAV998"/>
      <c r="WAW998"/>
      <c r="WAX998"/>
      <c r="WAY998"/>
      <c r="WAZ998"/>
      <c r="WBA998"/>
      <c r="WBB998"/>
      <c r="WBC998"/>
      <c r="WBD998"/>
      <c r="WBE998"/>
      <c r="WBF998"/>
      <c r="WBG998"/>
      <c r="WBH998"/>
      <c r="WBI998"/>
      <c r="WBJ998"/>
      <c r="WBK998"/>
      <c r="WBL998"/>
      <c r="WBM998"/>
      <c r="WBN998"/>
      <c r="WBO998"/>
      <c r="WBP998"/>
      <c r="WBQ998"/>
      <c r="WBR998"/>
      <c r="WBS998"/>
      <c r="WBT998"/>
      <c r="WBU998"/>
      <c r="WBV998"/>
      <c r="WBW998"/>
      <c r="WBX998"/>
      <c r="WBY998"/>
      <c r="WBZ998"/>
      <c r="WCA998"/>
      <c r="WCB998"/>
      <c r="WCC998"/>
      <c r="WCD998"/>
      <c r="WCE998"/>
      <c r="WCF998"/>
      <c r="WCG998"/>
      <c r="WCH998"/>
      <c r="WCI998"/>
      <c r="WCJ998"/>
      <c r="WCK998"/>
      <c r="WCL998"/>
      <c r="WCM998"/>
      <c r="WCN998"/>
      <c r="WCO998"/>
      <c r="WCP998"/>
      <c r="WCQ998"/>
      <c r="WCR998"/>
      <c r="WCS998"/>
      <c r="WCT998"/>
      <c r="WCU998"/>
      <c r="WCV998"/>
      <c r="WCW998"/>
      <c r="WCX998"/>
      <c r="WCY998"/>
      <c r="WCZ998"/>
      <c r="WDA998"/>
      <c r="WDB998"/>
      <c r="WDC998"/>
      <c r="WDD998"/>
      <c r="WDE998"/>
      <c r="WDF998"/>
      <c r="WDG998"/>
      <c r="WDH998"/>
      <c r="WDI998"/>
      <c r="WDJ998"/>
      <c r="WDK998"/>
      <c r="WDL998"/>
      <c r="WDM998"/>
      <c r="WDN998"/>
      <c r="WDO998"/>
      <c r="WDP998"/>
      <c r="WDQ998"/>
      <c r="WDR998"/>
      <c r="WDS998"/>
      <c r="WDT998"/>
      <c r="WDU998"/>
      <c r="WDV998"/>
      <c r="WDW998"/>
      <c r="WDX998"/>
      <c r="WDY998"/>
      <c r="WDZ998"/>
      <c r="WEA998"/>
      <c r="WEB998"/>
      <c r="WEC998"/>
      <c r="WED998"/>
      <c r="WEE998"/>
      <c r="WEF998"/>
      <c r="WEG998"/>
      <c r="WEH998"/>
      <c r="WEI998"/>
      <c r="WEJ998"/>
      <c r="WEK998"/>
      <c r="WEL998"/>
      <c r="WEM998"/>
      <c r="WEN998"/>
      <c r="WEO998"/>
      <c r="WEP998"/>
      <c r="WEQ998"/>
      <c r="WER998"/>
      <c r="WES998"/>
      <c r="WET998"/>
      <c r="WEU998"/>
      <c r="WEV998"/>
      <c r="WEW998"/>
      <c r="WEX998"/>
      <c r="WEY998"/>
      <c r="WEZ998"/>
      <c r="WFA998"/>
      <c r="WFB998"/>
      <c r="WFC998"/>
      <c r="WFD998"/>
      <c r="WFE998"/>
      <c r="WFF998"/>
      <c r="WFG998"/>
      <c r="WFH998"/>
      <c r="WFI998"/>
      <c r="WFJ998"/>
      <c r="WFK998"/>
      <c r="WFL998"/>
      <c r="WFM998"/>
      <c r="WFN998"/>
      <c r="WFO998"/>
      <c r="WFP998"/>
      <c r="WFQ998"/>
      <c r="WFR998"/>
      <c r="WFS998"/>
      <c r="WFT998"/>
      <c r="WFU998"/>
      <c r="WFV998"/>
      <c r="WFW998"/>
      <c r="WFX998"/>
      <c r="WFY998"/>
      <c r="WFZ998"/>
      <c r="WGA998"/>
      <c r="WGB998"/>
      <c r="WGC998"/>
      <c r="WGD998"/>
      <c r="WGE998"/>
      <c r="WGF998"/>
      <c r="WGG998"/>
      <c r="WGH998"/>
      <c r="WGI998"/>
      <c r="WGJ998"/>
      <c r="WGK998"/>
      <c r="WGL998"/>
      <c r="WGM998"/>
      <c r="WGN998"/>
      <c r="WGO998"/>
      <c r="WGP998"/>
      <c r="WGQ998"/>
      <c r="WGR998"/>
      <c r="WGS998"/>
      <c r="WGT998"/>
      <c r="WGU998"/>
      <c r="WGV998"/>
      <c r="WGW998"/>
      <c r="WGX998"/>
      <c r="WGY998"/>
      <c r="WGZ998"/>
      <c r="WHA998"/>
      <c r="WHB998"/>
      <c r="WHC998"/>
      <c r="WHD998"/>
      <c r="WHE998"/>
      <c r="WHF998"/>
      <c r="WHG998"/>
      <c r="WHH998"/>
      <c r="WHI998"/>
      <c r="WHJ998"/>
      <c r="WHK998"/>
      <c r="WHL998"/>
      <c r="WHM998"/>
      <c r="WHN998"/>
      <c r="WHO998"/>
      <c r="WHP998"/>
      <c r="WHQ998"/>
      <c r="WHR998"/>
      <c r="WHS998"/>
      <c r="WHT998"/>
      <c r="WHU998"/>
      <c r="WHV998"/>
      <c r="WHW998"/>
      <c r="WHX998"/>
      <c r="WHY998"/>
      <c r="WHZ998"/>
      <c r="WIA998"/>
      <c r="WIB998"/>
      <c r="WIC998"/>
      <c r="WID998"/>
      <c r="WIE998"/>
      <c r="WIF998"/>
      <c r="WIG998"/>
      <c r="WIH998"/>
      <c r="WII998"/>
      <c r="WIJ998"/>
      <c r="WIK998"/>
      <c r="WIL998"/>
      <c r="WIM998"/>
      <c r="WIN998"/>
      <c r="WIO998"/>
      <c r="WIP998"/>
      <c r="WIQ998"/>
      <c r="WIR998"/>
      <c r="WIS998"/>
      <c r="WIT998"/>
      <c r="WIU998"/>
      <c r="WIV998"/>
      <c r="WIW998"/>
      <c r="WIX998"/>
      <c r="WIY998"/>
      <c r="WIZ998"/>
      <c r="WJA998"/>
      <c r="WJB998"/>
      <c r="WJC998"/>
      <c r="WJD998"/>
      <c r="WJE998"/>
      <c r="WJF998"/>
      <c r="WJG998"/>
      <c r="WJH998"/>
      <c r="WJI998"/>
      <c r="WJJ998"/>
      <c r="WJK998"/>
      <c r="WJL998"/>
      <c r="WJM998"/>
      <c r="WJN998"/>
      <c r="WJO998"/>
      <c r="WJP998"/>
      <c r="WJQ998"/>
      <c r="WJR998"/>
      <c r="WJS998"/>
      <c r="WJT998"/>
      <c r="WJU998"/>
      <c r="WJV998"/>
      <c r="WJW998"/>
      <c r="WJX998"/>
      <c r="WJY998"/>
      <c r="WJZ998"/>
      <c r="WKA998"/>
      <c r="WKB998"/>
      <c r="WKC998"/>
      <c r="WKD998"/>
      <c r="WKE998"/>
      <c r="WKF998"/>
      <c r="WKG998"/>
      <c r="WKH998"/>
      <c r="WKI998"/>
      <c r="WKJ998"/>
      <c r="WKK998"/>
      <c r="WKL998"/>
      <c r="WKM998"/>
      <c r="WKN998"/>
      <c r="WKO998"/>
      <c r="WKP998"/>
      <c r="WKQ998"/>
      <c r="WKR998"/>
      <c r="WKS998"/>
      <c r="WKT998"/>
      <c r="WKU998"/>
      <c r="WKV998"/>
      <c r="WKW998"/>
      <c r="WKX998"/>
      <c r="WKY998"/>
      <c r="WKZ998"/>
      <c r="WLA998"/>
      <c r="WLB998"/>
      <c r="WLC998"/>
      <c r="WLD998"/>
      <c r="WLE998"/>
      <c r="WLF998"/>
      <c r="WLG998"/>
      <c r="WLH998"/>
      <c r="WLI998"/>
      <c r="WLJ998"/>
      <c r="WLK998"/>
      <c r="WLL998"/>
      <c r="WLM998"/>
      <c r="WLN998"/>
      <c r="WLO998"/>
      <c r="WLP998"/>
      <c r="WLQ998"/>
      <c r="WLR998"/>
      <c r="WLS998"/>
      <c r="WLT998"/>
      <c r="WLU998"/>
      <c r="WLV998"/>
      <c r="WLW998"/>
      <c r="WLX998"/>
      <c r="WLY998"/>
      <c r="WLZ998"/>
      <c r="WMA998"/>
      <c r="WMB998"/>
      <c r="WMC998"/>
      <c r="WMD998"/>
      <c r="WME998"/>
      <c r="WMF998"/>
      <c r="WMG998"/>
      <c r="WMH998"/>
      <c r="WMI998"/>
      <c r="WMJ998"/>
      <c r="WMK998"/>
      <c r="WML998"/>
      <c r="WMM998"/>
      <c r="WMN998"/>
      <c r="WMO998"/>
      <c r="WMP998"/>
      <c r="WMQ998"/>
      <c r="WMR998"/>
      <c r="WMS998"/>
      <c r="WMT998"/>
      <c r="WMU998"/>
      <c r="WMV998"/>
      <c r="WMW998"/>
      <c r="WMX998"/>
      <c r="WMY998"/>
      <c r="WMZ998"/>
      <c r="WNA998"/>
      <c r="WNB998"/>
      <c r="WNC998"/>
      <c r="WND998"/>
      <c r="WNE998"/>
      <c r="WNF998"/>
      <c r="WNG998"/>
      <c r="WNH998"/>
      <c r="WNI998"/>
      <c r="WNJ998"/>
      <c r="WNK998"/>
      <c r="WNL998"/>
      <c r="WNM998"/>
      <c r="WNN998"/>
      <c r="WNO998"/>
      <c r="WNP998"/>
      <c r="WNQ998"/>
      <c r="WNR998"/>
      <c r="WNS998"/>
      <c r="WNT998"/>
      <c r="WNU998"/>
      <c r="WNV998"/>
      <c r="WNW998"/>
      <c r="WNX998"/>
      <c r="WNY998"/>
      <c r="WNZ998"/>
      <c r="WOA998"/>
      <c r="WOB998"/>
      <c r="WOC998"/>
      <c r="WOD998"/>
      <c r="WOE998"/>
      <c r="WOF998"/>
      <c r="WOG998"/>
      <c r="WOH998"/>
      <c r="WOI998"/>
      <c r="WOJ998"/>
      <c r="WOK998"/>
      <c r="WOL998"/>
      <c r="WOM998"/>
      <c r="WON998"/>
      <c r="WOO998"/>
      <c r="WOP998"/>
      <c r="WOQ998"/>
      <c r="WOR998"/>
      <c r="WOS998"/>
      <c r="WOT998"/>
      <c r="WOU998"/>
      <c r="WOV998"/>
      <c r="WOW998"/>
      <c r="WOX998"/>
      <c r="WOY998"/>
      <c r="WOZ998"/>
      <c r="WPA998"/>
      <c r="WPB998"/>
      <c r="WPC998"/>
      <c r="WPD998"/>
      <c r="WPE998"/>
      <c r="WPF998"/>
      <c r="WPG998"/>
      <c r="WPH998"/>
      <c r="WPI998"/>
      <c r="WPJ998"/>
      <c r="WPK998"/>
      <c r="WPL998"/>
      <c r="WPM998"/>
      <c r="WPN998"/>
      <c r="WPO998"/>
      <c r="WPP998"/>
      <c r="WPQ998"/>
      <c r="WPR998"/>
      <c r="WPS998"/>
      <c r="WPT998"/>
      <c r="WPU998"/>
      <c r="WPV998"/>
      <c r="WPW998"/>
      <c r="WPX998"/>
      <c r="WPY998"/>
      <c r="WPZ998"/>
      <c r="WQA998"/>
      <c r="WQB998"/>
      <c r="WQC998"/>
      <c r="WQD998"/>
      <c r="WQE998"/>
      <c r="WQF998"/>
      <c r="WQG998"/>
      <c r="WQH998"/>
      <c r="WQI998"/>
      <c r="WQJ998"/>
      <c r="WQK998"/>
      <c r="WQL998"/>
      <c r="WQM998"/>
      <c r="WQN998"/>
      <c r="WQO998"/>
      <c r="WQP998"/>
      <c r="WQQ998"/>
      <c r="WQR998"/>
      <c r="WQS998"/>
      <c r="WQT998"/>
      <c r="WQU998"/>
      <c r="WQV998"/>
      <c r="WQW998"/>
      <c r="WQX998"/>
      <c r="WQY998"/>
      <c r="WQZ998"/>
      <c r="WRA998"/>
      <c r="WRB998"/>
      <c r="WRC998"/>
      <c r="WRD998"/>
      <c r="WRE998"/>
      <c r="WRF998"/>
      <c r="WRG998"/>
      <c r="WRH998"/>
      <c r="WRI998"/>
      <c r="WRJ998"/>
      <c r="WRK998"/>
      <c r="WRL998"/>
      <c r="WRM998"/>
      <c r="WRN998"/>
      <c r="WRO998"/>
      <c r="WRP998"/>
      <c r="WRQ998"/>
      <c r="WRR998"/>
      <c r="WRS998"/>
      <c r="WRT998"/>
      <c r="WRU998"/>
      <c r="WRV998"/>
      <c r="WRW998"/>
      <c r="WRX998"/>
      <c r="WRY998"/>
      <c r="WRZ998"/>
      <c r="WSA998"/>
      <c r="WSB998"/>
      <c r="WSC998"/>
      <c r="WSD998"/>
      <c r="WSE998"/>
      <c r="WSF998"/>
      <c r="WSG998"/>
      <c r="WSH998"/>
      <c r="WSI998"/>
      <c r="WSJ998"/>
      <c r="WSK998"/>
      <c r="WSL998"/>
      <c r="WSM998"/>
      <c r="WSN998"/>
      <c r="WSO998"/>
      <c r="WSP998"/>
      <c r="WSQ998"/>
      <c r="WSR998"/>
      <c r="WSS998"/>
      <c r="WST998"/>
      <c r="WSU998"/>
      <c r="WSV998"/>
      <c r="WSW998"/>
      <c r="WSX998"/>
      <c r="WSY998"/>
      <c r="WSZ998"/>
      <c r="WTA998"/>
      <c r="WTB998"/>
      <c r="WTC998"/>
      <c r="WTD998"/>
      <c r="WTE998"/>
      <c r="WTF998"/>
      <c r="WTG998"/>
      <c r="WTH998"/>
      <c r="WTI998"/>
      <c r="WTJ998"/>
      <c r="WTK998"/>
      <c r="WTL998"/>
      <c r="WTM998"/>
      <c r="WTN998"/>
      <c r="WTO998"/>
      <c r="WTP998"/>
      <c r="WTQ998"/>
      <c r="WTR998"/>
      <c r="WTS998"/>
      <c r="WTT998"/>
      <c r="WTU998"/>
      <c r="WTV998"/>
      <c r="WTW998"/>
      <c r="WTX998"/>
      <c r="WTY998"/>
      <c r="WTZ998"/>
      <c r="WUA998"/>
      <c r="WUB998"/>
      <c r="WUC998"/>
      <c r="WUD998"/>
      <c r="WUE998"/>
      <c r="WUF998"/>
      <c r="WUG998"/>
      <c r="WUH998"/>
      <c r="WUI998"/>
      <c r="WUJ998"/>
      <c r="WUK998"/>
      <c r="WUL998"/>
      <c r="WUM998"/>
      <c r="WUN998"/>
      <c r="WUO998"/>
      <c r="WUP998"/>
      <c r="WUQ998"/>
      <c r="WUR998"/>
      <c r="WUS998"/>
      <c r="WUT998"/>
      <c r="WUU998"/>
      <c r="WUV998"/>
      <c r="WUW998"/>
      <c r="WUX998"/>
      <c r="WUY998"/>
      <c r="WUZ998"/>
      <c r="WVA998"/>
      <c r="WVB998"/>
      <c r="WVC998"/>
      <c r="WVD998"/>
      <c r="WVE998"/>
      <c r="WVF998"/>
      <c r="WVG998"/>
      <c r="WVH998"/>
      <c r="WVI998"/>
      <c r="WVJ998"/>
      <c r="WVK998"/>
      <c r="WVL998"/>
      <c r="WVM998"/>
      <c r="WVN998"/>
      <c r="WVO998"/>
      <c r="WVP998"/>
      <c r="WVQ998"/>
      <c r="WVR998"/>
      <c r="WVS998"/>
      <c r="WVT998"/>
      <c r="WVU998"/>
      <c r="WVV998"/>
      <c r="WVW998"/>
      <c r="WVX998"/>
      <c r="WVY998"/>
      <c r="WVZ998"/>
      <c r="WWA998"/>
      <c r="WWB998"/>
      <c r="WWC998"/>
      <c r="WWD998"/>
      <c r="WWE998"/>
      <c r="WWF998"/>
      <c r="WWG998"/>
      <c r="WWH998"/>
      <c r="WWI998"/>
      <c r="WWJ998"/>
      <c r="WWK998"/>
      <c r="WWL998"/>
      <c r="WWM998"/>
      <c r="WWN998"/>
      <c r="WWO998"/>
      <c r="WWP998"/>
      <c r="WWQ998"/>
      <c r="WWR998"/>
      <c r="WWS998"/>
      <c r="WWT998"/>
      <c r="WWU998"/>
      <c r="WWV998"/>
      <c r="WWW998"/>
      <c r="WWX998"/>
      <c r="WWY998"/>
      <c r="WWZ998"/>
      <c r="WXA998"/>
      <c r="WXB998"/>
      <c r="WXC998"/>
      <c r="WXD998"/>
      <c r="WXE998"/>
      <c r="WXF998"/>
      <c r="WXG998"/>
      <c r="WXH998"/>
      <c r="WXI998"/>
      <c r="WXJ998"/>
      <c r="WXK998"/>
      <c r="WXL998"/>
      <c r="WXM998"/>
      <c r="WXN998"/>
      <c r="WXO998"/>
      <c r="WXP998"/>
      <c r="WXQ998"/>
      <c r="WXR998"/>
      <c r="WXS998"/>
      <c r="WXT998"/>
      <c r="WXU998"/>
      <c r="WXV998"/>
      <c r="WXW998"/>
      <c r="WXX998"/>
      <c r="WXY998"/>
      <c r="WXZ998"/>
      <c r="WYA998"/>
      <c r="WYB998"/>
      <c r="WYC998"/>
      <c r="WYD998"/>
      <c r="WYE998"/>
      <c r="WYF998"/>
      <c r="WYG998"/>
      <c r="WYH998"/>
      <c r="WYI998"/>
      <c r="WYJ998"/>
      <c r="WYK998"/>
      <c r="WYL998"/>
      <c r="WYM998"/>
      <c r="WYN998"/>
      <c r="WYO998"/>
      <c r="WYP998"/>
      <c r="WYQ998"/>
      <c r="WYR998"/>
      <c r="WYS998"/>
      <c r="WYT998"/>
      <c r="WYU998"/>
      <c r="WYV998"/>
      <c r="WYW998"/>
      <c r="WYX998"/>
      <c r="WYY998"/>
      <c r="WYZ998"/>
      <c r="WZA998"/>
      <c r="WZB998"/>
      <c r="WZC998"/>
      <c r="WZD998"/>
      <c r="WZE998"/>
      <c r="WZF998"/>
      <c r="WZG998"/>
      <c r="WZH998"/>
      <c r="WZI998"/>
      <c r="WZJ998"/>
      <c r="WZK998"/>
      <c r="WZL998"/>
      <c r="WZM998"/>
      <c r="WZN998"/>
      <c r="WZO998"/>
      <c r="WZP998"/>
      <c r="WZQ998"/>
      <c r="WZR998"/>
      <c r="WZS998"/>
      <c r="WZT998"/>
      <c r="WZU998"/>
      <c r="WZV998"/>
      <c r="WZW998"/>
      <c r="WZX998"/>
      <c r="WZY998"/>
      <c r="WZZ998"/>
      <c r="XAA998"/>
      <c r="XAB998"/>
      <c r="XAC998"/>
      <c r="XAD998"/>
      <c r="XAE998"/>
      <c r="XAF998"/>
      <c r="XAG998"/>
      <c r="XAH998"/>
      <c r="XAI998"/>
      <c r="XAJ998"/>
      <c r="XAK998"/>
      <c r="XAL998"/>
      <c r="XAM998"/>
      <c r="XAN998"/>
      <c r="XAO998"/>
      <c r="XAP998"/>
      <c r="XAQ998"/>
      <c r="XAR998"/>
      <c r="XAS998"/>
      <c r="XAT998"/>
      <c r="XAU998"/>
      <c r="XAV998"/>
      <c r="XAW998"/>
      <c r="XAX998"/>
      <c r="XAY998"/>
      <c r="XAZ998"/>
      <c r="XBA998"/>
      <c r="XBB998"/>
      <c r="XBC998"/>
      <c r="XBD998"/>
      <c r="XBE998"/>
      <c r="XBF998"/>
      <c r="XBG998"/>
      <c r="XBH998"/>
      <c r="XBI998"/>
      <c r="XBJ998"/>
      <c r="XBK998"/>
      <c r="XBL998"/>
      <c r="XBM998"/>
      <c r="XBN998"/>
      <c r="XBO998"/>
      <c r="XBP998"/>
      <c r="XBQ998"/>
      <c r="XBR998"/>
      <c r="XBS998"/>
      <c r="XBT998"/>
      <c r="XBU998"/>
      <c r="XBV998"/>
      <c r="XBW998"/>
      <c r="XBX998"/>
      <c r="XBY998"/>
      <c r="XBZ998"/>
      <c r="XCA998"/>
      <c r="XCB998"/>
      <c r="XCC998"/>
      <c r="XCD998"/>
      <c r="XCE998"/>
      <c r="XCF998"/>
      <c r="XCG998"/>
      <c r="XCH998"/>
      <c r="XCI998"/>
      <c r="XCJ998"/>
      <c r="XCK998"/>
      <c r="XCL998"/>
      <c r="XCM998"/>
      <c r="XCN998"/>
      <c r="XCO998"/>
      <c r="XCP998"/>
      <c r="XCQ998"/>
      <c r="XCR998"/>
      <c r="XCS998"/>
      <c r="XCT998"/>
      <c r="XCU998"/>
      <c r="XCV998"/>
      <c r="XCW998"/>
      <c r="XCX998"/>
      <c r="XCY998"/>
      <c r="XCZ998"/>
      <c r="XDA998"/>
      <c r="XDB998"/>
      <c r="XDC998"/>
      <c r="XDD998"/>
      <c r="XDE998"/>
      <c r="XDF998"/>
      <c r="XDG998"/>
      <c r="XDH998"/>
      <c r="XDI998"/>
      <c r="XDJ998"/>
      <c r="XDK998"/>
      <c r="XDL998"/>
      <c r="XDM998"/>
      <c r="XDN998"/>
      <c r="XDO998"/>
      <c r="XDP998"/>
      <c r="XDQ998"/>
      <c r="XDR998"/>
      <c r="XDS998"/>
      <c r="XDT998"/>
      <c r="XDU998"/>
      <c r="XDV998"/>
      <c r="XDW998"/>
      <c r="XDX998"/>
      <c r="XDY998"/>
      <c r="XDZ998"/>
      <c r="XEA998"/>
      <c r="XEB998"/>
      <c r="XEC998"/>
      <c r="XED998"/>
      <c r="XEE998"/>
      <c r="XEF998"/>
      <c r="XEG998"/>
      <c r="XEH998"/>
      <c r="XEI998"/>
      <c r="XEJ998"/>
      <c r="XEK998"/>
      <c r="XEL998"/>
      <c r="XEM998"/>
      <c r="XEN998"/>
      <c r="XEO998"/>
      <c r="XEP998"/>
      <c r="XEQ998"/>
      <c r="XER998"/>
      <c r="XES998"/>
      <c r="XET998"/>
      <c r="XEU998"/>
      <c r="XEV998"/>
      <c r="XEW998"/>
      <c r="XEX998"/>
      <c r="XEY998"/>
      <c r="XEZ998"/>
      <c r="XFA998"/>
      <c r="XFB998"/>
      <c r="XFC998"/>
      <c r="XFD998"/>
    </row>
    <row r="999" spans="1:47 1031:16384">
      <c r="A999" s="14">
        <v>18</v>
      </c>
      <c r="B999" s="14" t="s">
        <v>2332</v>
      </c>
      <c r="C999" s="14" t="s">
        <v>2333</v>
      </c>
      <c r="D999" s="14" t="s">
        <v>2334</v>
      </c>
      <c r="E999" s="14" t="s">
        <v>2332</v>
      </c>
      <c r="F999" s="14" t="s">
        <v>2334</v>
      </c>
      <c r="G999" s="14" t="s">
        <v>652</v>
      </c>
      <c r="H999" s="14" t="s">
        <v>2337</v>
      </c>
      <c r="I999" s="14"/>
      <c r="J999" s="14"/>
      <c r="K999" s="14"/>
      <c r="L999" s="14"/>
      <c r="M999" s="14" t="s">
        <v>2336</v>
      </c>
      <c r="N999" s="14" t="s">
        <v>2337</v>
      </c>
      <c r="O999" s="13" t="s">
        <v>2367</v>
      </c>
      <c r="P999" s="12">
        <v>10108987</v>
      </c>
      <c r="Q999" s="12">
        <v>56199475</v>
      </c>
      <c r="R999" s="12" t="s">
        <v>297</v>
      </c>
      <c r="S999" s="12">
        <v>17</v>
      </c>
      <c r="T999" s="14">
        <v>33</v>
      </c>
      <c r="U999" s="18">
        <f t="shared" si="333"/>
        <v>4015.5</v>
      </c>
      <c r="V999" s="18">
        <f t="shared" si="334"/>
        <v>7125</v>
      </c>
      <c r="W999" s="18">
        <f t="shared" si="335"/>
        <v>0</v>
      </c>
      <c r="X999" s="16">
        <f t="shared" si="336"/>
        <v>11140.5</v>
      </c>
      <c r="Y999" s="17">
        <v>5354</v>
      </c>
      <c r="Z999" s="17">
        <v>9500</v>
      </c>
      <c r="AA999" s="17"/>
      <c r="AB999" s="16">
        <f t="shared" si="337"/>
        <v>14854</v>
      </c>
      <c r="AC999" s="18">
        <f t="shared" si="338"/>
        <v>5354</v>
      </c>
      <c r="AD999" s="18">
        <f t="shared" si="339"/>
        <v>9500</v>
      </c>
      <c r="AE999" s="18">
        <f t="shared" si="340"/>
        <v>0</v>
      </c>
      <c r="AF999" s="16">
        <f t="shared" si="341"/>
        <v>14854</v>
      </c>
      <c r="AG999" s="15" t="s">
        <v>66</v>
      </c>
      <c r="AH999" s="15" t="s">
        <v>66</v>
      </c>
      <c r="AI999" s="15" t="s">
        <v>66</v>
      </c>
      <c r="AJ999" s="16">
        <f t="shared" si="342"/>
        <v>0</v>
      </c>
      <c r="AK999" s="16">
        <f t="shared" si="343"/>
        <v>40848.5</v>
      </c>
      <c r="AL999" s="19" t="s">
        <v>2239</v>
      </c>
      <c r="AM999" s="19" t="s">
        <v>68</v>
      </c>
      <c r="AN999" s="19" t="s">
        <v>1540</v>
      </c>
      <c r="AO999" s="19" t="s">
        <v>70</v>
      </c>
      <c r="AP999" s="19" t="s">
        <v>71</v>
      </c>
      <c r="AQ999" s="31" t="s">
        <v>2339</v>
      </c>
      <c r="AR999" s="14" t="s">
        <v>71</v>
      </c>
      <c r="AS999" s="20">
        <v>45748</v>
      </c>
      <c r="AT999" s="31">
        <v>46752</v>
      </c>
      <c r="AU999" s="21"/>
      <c r="AMQ999"/>
      <c r="AMR999"/>
      <c r="AMS999"/>
      <c r="AMT999"/>
      <c r="AMU999"/>
      <c r="AMV999"/>
      <c r="AMW999"/>
      <c r="AMX999"/>
      <c r="AMY999"/>
      <c r="AMZ999"/>
      <c r="ANA999"/>
      <c r="ANB999"/>
      <c r="ANC999"/>
      <c r="AND999"/>
      <c r="ANE999"/>
      <c r="ANF999"/>
      <c r="ANG999"/>
      <c r="ANH999"/>
      <c r="ANI999"/>
      <c r="ANJ999"/>
      <c r="ANK999"/>
      <c r="ANL999"/>
      <c r="ANM999"/>
      <c r="ANN999"/>
      <c r="ANO999"/>
      <c r="ANP999"/>
      <c r="ANQ999"/>
      <c r="ANR999"/>
      <c r="ANS999"/>
      <c r="ANT999"/>
      <c r="ANU999"/>
      <c r="ANV999"/>
      <c r="ANW999"/>
      <c r="ANX999"/>
      <c r="ANY999"/>
      <c r="ANZ999"/>
      <c r="AOA999"/>
      <c r="AOB999"/>
      <c r="AOC999"/>
      <c r="AOD999"/>
      <c r="AOE999"/>
      <c r="AOF999"/>
      <c r="AOG999"/>
      <c r="AOH999"/>
      <c r="AOI999"/>
      <c r="AOJ999"/>
      <c r="AOK999"/>
      <c r="AOL999"/>
      <c r="AOM999"/>
      <c r="AON999"/>
      <c r="AOO999"/>
      <c r="AOP999"/>
      <c r="AOQ999"/>
      <c r="AOR999"/>
      <c r="AOS999"/>
      <c r="AOT999"/>
      <c r="AOU999"/>
      <c r="AOV999"/>
      <c r="AOW999"/>
      <c r="AOX999"/>
      <c r="AOY999"/>
      <c r="AOZ999"/>
      <c r="APA999"/>
      <c r="APB999"/>
      <c r="APC999"/>
      <c r="APD999"/>
      <c r="APE999"/>
      <c r="APF999"/>
      <c r="APG999"/>
      <c r="APH999"/>
      <c r="API999"/>
      <c r="APJ999"/>
      <c r="APK999"/>
      <c r="APL999"/>
      <c r="APM999"/>
      <c r="APN999"/>
      <c r="APO999"/>
      <c r="APP999"/>
      <c r="APQ999"/>
      <c r="APR999"/>
      <c r="APS999"/>
      <c r="APT999"/>
      <c r="APU999"/>
      <c r="APV999"/>
      <c r="APW999"/>
      <c r="APX999"/>
      <c r="APY999"/>
      <c r="APZ999"/>
      <c r="AQA999"/>
      <c r="AQB999"/>
      <c r="AQC999"/>
      <c r="AQD999"/>
      <c r="AQE999"/>
      <c r="AQF999"/>
      <c r="AQG999"/>
      <c r="AQH999"/>
      <c r="AQI999"/>
      <c r="AQJ999"/>
      <c r="AQK999"/>
      <c r="AQL999"/>
      <c r="AQM999"/>
      <c r="AQN999"/>
      <c r="AQO999"/>
      <c r="AQP999"/>
      <c r="AQQ999"/>
      <c r="AQR999"/>
      <c r="AQS999"/>
      <c r="AQT999"/>
      <c r="AQU999"/>
      <c r="AQV999"/>
      <c r="AQW999"/>
      <c r="AQX999"/>
      <c r="AQY999"/>
      <c r="AQZ999"/>
      <c r="ARA999"/>
      <c r="ARB999"/>
      <c r="ARC999"/>
      <c r="ARD999"/>
      <c r="ARE999"/>
      <c r="ARF999"/>
      <c r="ARG999"/>
      <c r="ARH999"/>
      <c r="ARI999"/>
      <c r="ARJ999"/>
      <c r="ARK999"/>
      <c r="ARL999"/>
      <c r="ARM999"/>
      <c r="ARN999"/>
      <c r="ARO999"/>
      <c r="ARP999"/>
      <c r="ARQ999"/>
      <c r="ARR999"/>
      <c r="ARS999"/>
      <c r="ART999"/>
      <c r="ARU999"/>
      <c r="ARV999"/>
      <c r="ARW999"/>
      <c r="ARX999"/>
      <c r="ARY999"/>
      <c r="ARZ999"/>
      <c r="ASA999"/>
      <c r="ASB999"/>
      <c r="ASC999"/>
      <c r="ASD999"/>
      <c r="ASE999"/>
      <c r="ASF999"/>
      <c r="ASG999"/>
      <c r="ASH999"/>
      <c r="ASI999"/>
      <c r="ASJ999"/>
      <c r="ASK999"/>
      <c r="ASL999"/>
      <c r="ASM999"/>
      <c r="ASN999"/>
      <c r="ASO999"/>
      <c r="ASP999"/>
      <c r="ASQ999"/>
      <c r="ASR999"/>
      <c r="ASS999"/>
      <c r="AST999"/>
      <c r="ASU999"/>
      <c r="ASV999"/>
      <c r="ASW999"/>
      <c r="ASX999"/>
      <c r="ASY999"/>
      <c r="ASZ999"/>
      <c r="ATA999"/>
      <c r="ATB999"/>
      <c r="ATC999"/>
      <c r="ATD999"/>
      <c r="ATE999"/>
      <c r="ATF999"/>
      <c r="ATG999"/>
      <c r="ATH999"/>
      <c r="ATI999"/>
      <c r="ATJ999"/>
      <c r="ATK999"/>
      <c r="ATL999"/>
      <c r="ATM999"/>
      <c r="ATN999"/>
      <c r="ATO999"/>
      <c r="ATP999"/>
      <c r="ATQ999"/>
      <c r="ATR999"/>
      <c r="ATS999"/>
      <c r="ATT999"/>
      <c r="ATU999"/>
      <c r="ATV999"/>
      <c r="ATW999"/>
      <c r="ATX999"/>
      <c r="ATY999"/>
      <c r="ATZ999"/>
      <c r="AUA999"/>
      <c r="AUB999"/>
      <c r="AUC999"/>
      <c r="AUD999"/>
      <c r="AUE999"/>
      <c r="AUF999"/>
      <c r="AUG999"/>
      <c r="AUH999"/>
      <c r="AUI999"/>
      <c r="AUJ999"/>
      <c r="AUK999"/>
      <c r="AUL999"/>
      <c r="AUM999"/>
      <c r="AUN999"/>
      <c r="AUO999"/>
      <c r="AUP999"/>
      <c r="AUQ999"/>
      <c r="AUR999"/>
      <c r="AUS999"/>
      <c r="AUT999"/>
      <c r="AUU999"/>
      <c r="AUV999"/>
      <c r="AUW999"/>
      <c r="AUX999"/>
      <c r="AUY999"/>
      <c r="AUZ999"/>
      <c r="AVA999"/>
      <c r="AVB999"/>
      <c r="AVC999"/>
      <c r="AVD999"/>
      <c r="AVE999"/>
      <c r="AVF999"/>
      <c r="AVG999"/>
      <c r="AVH999"/>
      <c r="AVI999"/>
      <c r="AVJ999"/>
      <c r="AVK999"/>
      <c r="AVL999"/>
      <c r="AVM999"/>
      <c r="AVN999"/>
      <c r="AVO999"/>
      <c r="AVP999"/>
      <c r="AVQ999"/>
      <c r="AVR999"/>
      <c r="AVS999"/>
      <c r="AVT999"/>
      <c r="AVU999"/>
      <c r="AVV999"/>
      <c r="AVW999"/>
      <c r="AVX999"/>
      <c r="AVY999"/>
      <c r="AVZ999"/>
      <c r="AWA999"/>
      <c r="AWB999"/>
      <c r="AWC999"/>
      <c r="AWD999"/>
      <c r="AWE999"/>
      <c r="AWF999"/>
      <c r="AWG999"/>
      <c r="AWH999"/>
      <c r="AWI999"/>
      <c r="AWJ999"/>
      <c r="AWK999"/>
      <c r="AWL999"/>
      <c r="AWM999"/>
      <c r="AWN999"/>
      <c r="AWO999"/>
      <c r="AWP999"/>
      <c r="AWQ999"/>
      <c r="AWR999"/>
      <c r="AWS999"/>
      <c r="AWT999"/>
      <c r="AWU999"/>
      <c r="AWV999"/>
      <c r="AWW999"/>
      <c r="AWX999"/>
      <c r="AWY999"/>
      <c r="AWZ999"/>
      <c r="AXA999"/>
      <c r="AXB999"/>
      <c r="AXC999"/>
      <c r="AXD999"/>
      <c r="AXE999"/>
      <c r="AXF999"/>
      <c r="AXG999"/>
      <c r="AXH999"/>
      <c r="AXI999"/>
      <c r="AXJ999"/>
      <c r="AXK999"/>
      <c r="AXL999"/>
      <c r="AXM999"/>
      <c r="AXN999"/>
      <c r="AXO999"/>
      <c r="AXP999"/>
      <c r="AXQ999"/>
      <c r="AXR999"/>
      <c r="AXS999"/>
      <c r="AXT999"/>
      <c r="AXU999"/>
      <c r="AXV999"/>
      <c r="AXW999"/>
      <c r="AXX999"/>
      <c r="AXY999"/>
      <c r="AXZ999"/>
      <c r="AYA999"/>
      <c r="AYB999"/>
      <c r="AYC999"/>
      <c r="AYD999"/>
      <c r="AYE999"/>
      <c r="AYF999"/>
      <c r="AYG999"/>
      <c r="AYH999"/>
      <c r="AYI999"/>
      <c r="AYJ999"/>
      <c r="AYK999"/>
      <c r="AYL999"/>
      <c r="AYM999"/>
      <c r="AYN999"/>
      <c r="AYO999"/>
      <c r="AYP999"/>
      <c r="AYQ999"/>
      <c r="AYR999"/>
      <c r="AYS999"/>
      <c r="AYT999"/>
      <c r="AYU999"/>
      <c r="AYV999"/>
      <c r="AYW999"/>
      <c r="AYX999"/>
      <c r="AYY999"/>
      <c r="AYZ999"/>
      <c r="AZA999"/>
      <c r="AZB999"/>
      <c r="AZC999"/>
      <c r="AZD999"/>
      <c r="AZE999"/>
      <c r="AZF999"/>
      <c r="AZG999"/>
      <c r="AZH999"/>
      <c r="AZI999"/>
      <c r="AZJ999"/>
      <c r="AZK999"/>
      <c r="AZL999"/>
      <c r="AZM999"/>
      <c r="AZN999"/>
      <c r="AZO999"/>
      <c r="AZP999"/>
      <c r="AZQ999"/>
      <c r="AZR999"/>
      <c r="AZS999"/>
      <c r="AZT999"/>
      <c r="AZU999"/>
      <c r="AZV999"/>
      <c r="AZW999"/>
      <c r="AZX999"/>
      <c r="AZY999"/>
      <c r="AZZ999"/>
      <c r="BAA999"/>
      <c r="BAB999"/>
      <c r="BAC999"/>
      <c r="BAD999"/>
      <c r="BAE999"/>
      <c r="BAF999"/>
      <c r="BAG999"/>
      <c r="BAH999"/>
      <c r="BAI999"/>
      <c r="BAJ999"/>
      <c r="BAK999"/>
      <c r="BAL999"/>
      <c r="BAM999"/>
      <c r="BAN999"/>
      <c r="BAO999"/>
      <c r="BAP999"/>
      <c r="BAQ999"/>
      <c r="BAR999"/>
      <c r="BAS999"/>
      <c r="BAT999"/>
      <c r="BAU999"/>
      <c r="BAV999"/>
      <c r="BAW999"/>
      <c r="BAX999"/>
      <c r="BAY999"/>
      <c r="BAZ999"/>
      <c r="BBA999"/>
      <c r="BBB999"/>
      <c r="BBC999"/>
      <c r="BBD999"/>
      <c r="BBE999"/>
      <c r="BBF999"/>
      <c r="BBG999"/>
      <c r="BBH999"/>
      <c r="BBI999"/>
      <c r="BBJ999"/>
      <c r="BBK999"/>
      <c r="BBL999"/>
      <c r="BBM999"/>
      <c r="BBN999"/>
      <c r="BBO999"/>
      <c r="BBP999"/>
      <c r="BBQ999"/>
      <c r="BBR999"/>
      <c r="BBS999"/>
      <c r="BBT999"/>
      <c r="BBU999"/>
      <c r="BBV999"/>
      <c r="BBW999"/>
      <c r="BBX999"/>
      <c r="BBY999"/>
      <c r="BBZ999"/>
      <c r="BCA999"/>
      <c r="BCB999"/>
      <c r="BCC999"/>
      <c r="BCD999"/>
      <c r="BCE999"/>
      <c r="BCF999"/>
      <c r="BCG999"/>
      <c r="BCH999"/>
      <c r="BCI999"/>
      <c r="BCJ999"/>
      <c r="BCK999"/>
      <c r="BCL999"/>
      <c r="BCM999"/>
      <c r="BCN999"/>
      <c r="BCO999"/>
      <c r="BCP999"/>
      <c r="BCQ999"/>
      <c r="BCR999"/>
      <c r="BCS999"/>
      <c r="BCT999"/>
      <c r="BCU999"/>
      <c r="BCV999"/>
      <c r="BCW999"/>
      <c r="BCX999"/>
      <c r="BCY999"/>
      <c r="BCZ999"/>
      <c r="BDA999"/>
      <c r="BDB999"/>
      <c r="BDC999"/>
      <c r="BDD999"/>
      <c r="BDE999"/>
      <c r="BDF999"/>
      <c r="BDG999"/>
      <c r="BDH999"/>
      <c r="BDI999"/>
      <c r="BDJ999"/>
      <c r="BDK999"/>
      <c r="BDL999"/>
      <c r="BDM999"/>
      <c r="BDN999"/>
      <c r="BDO999"/>
      <c r="BDP999"/>
      <c r="BDQ999"/>
      <c r="BDR999"/>
      <c r="BDS999"/>
      <c r="BDT999"/>
      <c r="BDU999"/>
      <c r="BDV999"/>
      <c r="BDW999"/>
      <c r="BDX999"/>
      <c r="BDY999"/>
      <c r="BDZ999"/>
      <c r="BEA999"/>
      <c r="BEB999"/>
      <c r="BEC999"/>
      <c r="BED999"/>
      <c r="BEE999"/>
      <c r="BEF999"/>
      <c r="BEG999"/>
      <c r="BEH999"/>
      <c r="BEI999"/>
      <c r="BEJ999"/>
      <c r="BEK999"/>
      <c r="BEL999"/>
      <c r="BEM999"/>
      <c r="BEN999"/>
      <c r="BEO999"/>
      <c r="BEP999"/>
      <c r="BEQ999"/>
      <c r="BER999"/>
      <c r="BES999"/>
      <c r="BET999"/>
      <c r="BEU999"/>
      <c r="BEV999"/>
      <c r="BEW999"/>
      <c r="BEX999"/>
      <c r="BEY999"/>
      <c r="BEZ999"/>
      <c r="BFA999"/>
      <c r="BFB999"/>
      <c r="BFC999"/>
      <c r="BFD999"/>
      <c r="BFE999"/>
      <c r="BFF999"/>
      <c r="BFG999"/>
      <c r="BFH999"/>
      <c r="BFI999"/>
      <c r="BFJ999"/>
      <c r="BFK999"/>
      <c r="BFL999"/>
      <c r="BFM999"/>
      <c r="BFN999"/>
      <c r="BFO999"/>
      <c r="BFP999"/>
      <c r="BFQ999"/>
      <c r="BFR999"/>
      <c r="BFS999"/>
      <c r="BFT999"/>
      <c r="BFU999"/>
      <c r="BFV999"/>
      <c r="BFW999"/>
      <c r="BFX999"/>
      <c r="BFY999"/>
      <c r="BFZ999"/>
      <c r="BGA999"/>
      <c r="BGB999"/>
      <c r="BGC999"/>
      <c r="BGD999"/>
      <c r="BGE999"/>
      <c r="BGF999"/>
      <c r="BGG999"/>
      <c r="BGH999"/>
      <c r="BGI999"/>
      <c r="BGJ999"/>
      <c r="BGK999"/>
      <c r="BGL999"/>
      <c r="BGM999"/>
      <c r="BGN999"/>
      <c r="BGO999"/>
      <c r="BGP999"/>
      <c r="BGQ999"/>
      <c r="BGR999"/>
      <c r="BGS999"/>
      <c r="BGT999"/>
      <c r="BGU999"/>
      <c r="BGV999"/>
      <c r="BGW999"/>
      <c r="BGX999"/>
      <c r="BGY999"/>
      <c r="BGZ999"/>
      <c r="BHA999"/>
      <c r="BHB999"/>
      <c r="BHC999"/>
      <c r="BHD999"/>
      <c r="BHE999"/>
      <c r="BHF999"/>
      <c r="BHG999"/>
      <c r="BHH999"/>
      <c r="BHI999"/>
      <c r="BHJ999"/>
      <c r="BHK999"/>
      <c r="BHL999"/>
      <c r="BHM999"/>
      <c r="BHN999"/>
      <c r="BHO999"/>
      <c r="BHP999"/>
      <c r="BHQ999"/>
      <c r="BHR999"/>
      <c r="BHS999"/>
      <c r="BHT999"/>
      <c r="BHU999"/>
      <c r="BHV999"/>
      <c r="BHW999"/>
      <c r="BHX999"/>
      <c r="BHY999"/>
      <c r="BHZ999"/>
      <c r="BIA999"/>
      <c r="BIB999"/>
      <c r="BIC999"/>
      <c r="BID999"/>
      <c r="BIE999"/>
      <c r="BIF999"/>
      <c r="BIG999"/>
      <c r="BIH999"/>
      <c r="BII999"/>
      <c r="BIJ999"/>
      <c r="BIK999"/>
      <c r="BIL999"/>
      <c r="BIM999"/>
      <c r="BIN999"/>
      <c r="BIO999"/>
      <c r="BIP999"/>
      <c r="BIQ999"/>
      <c r="BIR999"/>
      <c r="BIS999"/>
      <c r="BIT999"/>
      <c r="BIU999"/>
      <c r="BIV999"/>
      <c r="BIW999"/>
      <c r="BIX999"/>
      <c r="BIY999"/>
      <c r="BIZ999"/>
      <c r="BJA999"/>
      <c r="BJB999"/>
      <c r="BJC999"/>
      <c r="BJD999"/>
      <c r="BJE999"/>
      <c r="BJF999"/>
      <c r="BJG999"/>
      <c r="BJH999"/>
      <c r="BJI999"/>
      <c r="BJJ999"/>
      <c r="BJK999"/>
      <c r="BJL999"/>
      <c r="BJM999"/>
      <c r="BJN999"/>
      <c r="BJO999"/>
      <c r="BJP999"/>
      <c r="BJQ999"/>
      <c r="BJR999"/>
      <c r="BJS999"/>
      <c r="BJT999"/>
      <c r="BJU999"/>
      <c r="BJV999"/>
      <c r="BJW999"/>
      <c r="BJX999"/>
      <c r="BJY999"/>
      <c r="BJZ999"/>
      <c r="BKA999"/>
      <c r="BKB999"/>
      <c r="BKC999"/>
      <c r="BKD999"/>
      <c r="BKE999"/>
      <c r="BKF999"/>
      <c r="BKG999"/>
      <c r="BKH999"/>
      <c r="BKI999"/>
      <c r="BKJ999"/>
      <c r="BKK999"/>
      <c r="BKL999"/>
      <c r="BKM999"/>
      <c r="BKN999"/>
      <c r="BKO999"/>
      <c r="BKP999"/>
      <c r="BKQ999"/>
      <c r="BKR999"/>
      <c r="BKS999"/>
      <c r="BKT999"/>
      <c r="BKU999"/>
      <c r="BKV999"/>
      <c r="BKW999"/>
      <c r="BKX999"/>
      <c r="BKY999"/>
      <c r="BKZ999"/>
      <c r="BLA999"/>
      <c r="BLB999"/>
      <c r="BLC999"/>
      <c r="BLD999"/>
      <c r="BLE999"/>
      <c r="BLF999"/>
      <c r="BLG999"/>
      <c r="BLH999"/>
      <c r="BLI999"/>
      <c r="BLJ999"/>
      <c r="BLK999"/>
      <c r="BLL999"/>
      <c r="BLM999"/>
      <c r="BLN999"/>
      <c r="BLO999"/>
      <c r="BLP999"/>
      <c r="BLQ999"/>
      <c r="BLR999"/>
      <c r="BLS999"/>
      <c r="BLT999"/>
      <c r="BLU999"/>
      <c r="BLV999"/>
      <c r="BLW999"/>
      <c r="BLX999"/>
      <c r="BLY999"/>
      <c r="BLZ999"/>
      <c r="BMA999"/>
      <c r="BMB999"/>
      <c r="BMC999"/>
      <c r="BMD999"/>
      <c r="BME999"/>
      <c r="BMF999"/>
      <c r="BMG999"/>
      <c r="BMH999"/>
      <c r="BMI999"/>
      <c r="BMJ999"/>
      <c r="BMK999"/>
      <c r="BML999"/>
      <c r="BMM999"/>
      <c r="BMN999"/>
      <c r="BMO999"/>
      <c r="BMP999"/>
      <c r="BMQ999"/>
      <c r="BMR999"/>
      <c r="BMS999"/>
      <c r="BMT999"/>
      <c r="BMU999"/>
      <c r="BMV999"/>
      <c r="BMW999"/>
      <c r="BMX999"/>
      <c r="BMY999"/>
      <c r="BMZ999"/>
      <c r="BNA999"/>
      <c r="BNB999"/>
      <c r="BNC999"/>
      <c r="BND999"/>
      <c r="BNE999"/>
      <c r="BNF999"/>
      <c r="BNG999"/>
      <c r="BNH999"/>
      <c r="BNI999"/>
      <c r="BNJ999"/>
      <c r="BNK999"/>
      <c r="BNL999"/>
      <c r="BNM999"/>
      <c r="BNN999"/>
      <c r="BNO999"/>
      <c r="BNP999"/>
      <c r="BNQ999"/>
      <c r="BNR999"/>
      <c r="BNS999"/>
      <c r="BNT999"/>
      <c r="BNU999"/>
      <c r="BNV999"/>
      <c r="BNW999"/>
      <c r="BNX999"/>
      <c r="BNY999"/>
      <c r="BNZ999"/>
      <c r="BOA999"/>
      <c r="BOB999"/>
      <c r="BOC999"/>
      <c r="BOD999"/>
      <c r="BOE999"/>
      <c r="BOF999"/>
      <c r="BOG999"/>
      <c r="BOH999"/>
      <c r="BOI999"/>
      <c r="BOJ999"/>
      <c r="BOK999"/>
      <c r="BOL999"/>
      <c r="BOM999"/>
      <c r="BON999"/>
      <c r="BOO999"/>
      <c r="BOP999"/>
      <c r="BOQ999"/>
      <c r="BOR999"/>
      <c r="BOS999"/>
      <c r="BOT999"/>
      <c r="BOU999"/>
      <c r="BOV999"/>
      <c r="BOW999"/>
      <c r="BOX999"/>
      <c r="BOY999"/>
      <c r="BOZ999"/>
      <c r="BPA999"/>
      <c r="BPB999"/>
      <c r="BPC999"/>
      <c r="BPD999"/>
      <c r="BPE999"/>
      <c r="BPF999"/>
      <c r="BPG999"/>
      <c r="BPH999"/>
      <c r="BPI999"/>
      <c r="BPJ999"/>
      <c r="BPK999"/>
      <c r="BPL999"/>
      <c r="BPM999"/>
      <c r="BPN999"/>
      <c r="BPO999"/>
      <c r="BPP999"/>
      <c r="BPQ999"/>
      <c r="BPR999"/>
      <c r="BPS999"/>
      <c r="BPT999"/>
      <c r="BPU999"/>
      <c r="BPV999"/>
      <c r="BPW999"/>
      <c r="BPX999"/>
      <c r="BPY999"/>
      <c r="BPZ999"/>
      <c r="BQA999"/>
      <c r="BQB999"/>
      <c r="BQC999"/>
      <c r="BQD999"/>
      <c r="BQE999"/>
      <c r="BQF999"/>
      <c r="BQG999"/>
      <c r="BQH999"/>
      <c r="BQI999"/>
      <c r="BQJ999"/>
      <c r="BQK999"/>
      <c r="BQL999"/>
      <c r="BQM999"/>
      <c r="BQN999"/>
      <c r="BQO999"/>
      <c r="BQP999"/>
      <c r="BQQ999"/>
      <c r="BQR999"/>
      <c r="BQS999"/>
      <c r="BQT999"/>
      <c r="BQU999"/>
      <c r="BQV999"/>
      <c r="BQW999"/>
      <c r="BQX999"/>
      <c r="BQY999"/>
      <c r="BQZ999"/>
      <c r="BRA999"/>
      <c r="BRB999"/>
      <c r="BRC999"/>
      <c r="BRD999"/>
      <c r="BRE999"/>
      <c r="BRF999"/>
      <c r="BRG999"/>
      <c r="BRH999"/>
      <c r="BRI999"/>
      <c r="BRJ999"/>
      <c r="BRK999"/>
      <c r="BRL999"/>
      <c r="BRM999"/>
      <c r="BRN999"/>
      <c r="BRO999"/>
      <c r="BRP999"/>
      <c r="BRQ999"/>
      <c r="BRR999"/>
      <c r="BRS999"/>
      <c r="BRT999"/>
      <c r="BRU999"/>
      <c r="BRV999"/>
      <c r="BRW999"/>
      <c r="BRX999"/>
      <c r="BRY999"/>
      <c r="BRZ999"/>
      <c r="BSA999"/>
      <c r="BSB999"/>
      <c r="BSC999"/>
      <c r="BSD999"/>
      <c r="BSE999"/>
      <c r="BSF999"/>
      <c r="BSG999"/>
      <c r="BSH999"/>
      <c r="BSI999"/>
      <c r="BSJ999"/>
      <c r="BSK999"/>
      <c r="BSL999"/>
      <c r="BSM999"/>
      <c r="BSN999"/>
      <c r="BSO999"/>
      <c r="BSP999"/>
      <c r="BSQ999"/>
      <c r="BSR999"/>
      <c r="BSS999"/>
      <c r="BST999"/>
      <c r="BSU999"/>
      <c r="BSV999"/>
      <c r="BSW999"/>
      <c r="BSX999"/>
      <c r="BSY999"/>
      <c r="BSZ999"/>
      <c r="BTA999"/>
      <c r="BTB999"/>
      <c r="BTC999"/>
      <c r="BTD999"/>
      <c r="BTE999"/>
      <c r="BTF999"/>
      <c r="BTG999"/>
      <c r="BTH999"/>
      <c r="BTI999"/>
      <c r="BTJ999"/>
      <c r="BTK999"/>
      <c r="BTL999"/>
      <c r="BTM999"/>
      <c r="BTN999"/>
      <c r="BTO999"/>
      <c r="BTP999"/>
      <c r="BTQ999"/>
      <c r="BTR999"/>
      <c r="BTS999"/>
      <c r="BTT999"/>
      <c r="BTU999"/>
      <c r="BTV999"/>
      <c r="BTW999"/>
      <c r="BTX999"/>
      <c r="BTY999"/>
      <c r="BTZ999"/>
      <c r="BUA999"/>
      <c r="BUB999"/>
      <c r="BUC999"/>
      <c r="BUD999"/>
      <c r="BUE999"/>
      <c r="BUF999"/>
      <c r="BUG999"/>
      <c r="BUH999"/>
      <c r="BUI999"/>
      <c r="BUJ999"/>
      <c r="BUK999"/>
      <c r="BUL999"/>
      <c r="BUM999"/>
      <c r="BUN999"/>
      <c r="BUO999"/>
      <c r="BUP999"/>
      <c r="BUQ999"/>
      <c r="BUR999"/>
      <c r="BUS999"/>
      <c r="BUT999"/>
      <c r="BUU999"/>
      <c r="BUV999"/>
      <c r="BUW999"/>
      <c r="BUX999"/>
      <c r="BUY999"/>
      <c r="BUZ999"/>
      <c r="BVA999"/>
      <c r="BVB999"/>
      <c r="BVC999"/>
      <c r="BVD999"/>
      <c r="BVE999"/>
      <c r="BVF999"/>
      <c r="BVG999"/>
      <c r="BVH999"/>
      <c r="BVI999"/>
      <c r="BVJ999"/>
      <c r="BVK999"/>
      <c r="BVL999"/>
      <c r="BVM999"/>
      <c r="BVN999"/>
      <c r="BVO999"/>
      <c r="BVP999"/>
      <c r="BVQ999"/>
      <c r="BVR999"/>
      <c r="BVS999"/>
      <c r="BVT999"/>
      <c r="BVU999"/>
      <c r="BVV999"/>
      <c r="BVW999"/>
      <c r="BVX999"/>
      <c r="BVY999"/>
      <c r="BVZ999"/>
      <c r="BWA999"/>
      <c r="BWB999"/>
      <c r="BWC999"/>
      <c r="BWD999"/>
      <c r="BWE999"/>
      <c r="BWF999"/>
      <c r="BWG999"/>
      <c r="BWH999"/>
      <c r="BWI999"/>
      <c r="BWJ999"/>
      <c r="BWK999"/>
      <c r="BWL999"/>
      <c r="BWM999"/>
      <c r="BWN999"/>
      <c r="BWO999"/>
      <c r="BWP999"/>
      <c r="BWQ999"/>
      <c r="BWR999"/>
      <c r="BWS999"/>
      <c r="BWT999"/>
      <c r="BWU999"/>
      <c r="BWV999"/>
      <c r="BWW999"/>
      <c r="BWX999"/>
      <c r="BWY999"/>
      <c r="BWZ999"/>
      <c r="BXA999"/>
      <c r="BXB999"/>
      <c r="BXC999"/>
      <c r="BXD999"/>
      <c r="BXE999"/>
      <c r="BXF999"/>
      <c r="BXG999"/>
      <c r="BXH999"/>
      <c r="BXI999"/>
      <c r="BXJ999"/>
      <c r="BXK999"/>
      <c r="BXL999"/>
      <c r="BXM999"/>
      <c r="BXN999"/>
      <c r="BXO999"/>
      <c r="BXP999"/>
      <c r="BXQ999"/>
      <c r="BXR999"/>
      <c r="BXS999"/>
      <c r="BXT999"/>
      <c r="BXU999"/>
      <c r="BXV999"/>
      <c r="BXW999"/>
      <c r="BXX999"/>
      <c r="BXY999"/>
      <c r="BXZ999"/>
      <c r="BYA999"/>
      <c r="BYB999"/>
      <c r="BYC999"/>
      <c r="BYD999"/>
      <c r="BYE999"/>
      <c r="BYF999"/>
      <c r="BYG999"/>
      <c r="BYH999"/>
      <c r="BYI999"/>
      <c r="BYJ999"/>
      <c r="BYK999"/>
      <c r="BYL999"/>
      <c r="BYM999"/>
      <c r="BYN999"/>
      <c r="BYO999"/>
      <c r="BYP999"/>
      <c r="BYQ999"/>
      <c r="BYR999"/>
      <c r="BYS999"/>
      <c r="BYT999"/>
      <c r="BYU999"/>
      <c r="BYV999"/>
      <c r="BYW999"/>
      <c r="BYX999"/>
      <c r="BYY999"/>
      <c r="BYZ999"/>
      <c r="BZA999"/>
      <c r="BZB999"/>
      <c r="BZC999"/>
      <c r="BZD999"/>
      <c r="BZE999"/>
      <c r="BZF999"/>
      <c r="BZG999"/>
      <c r="BZH999"/>
      <c r="BZI999"/>
      <c r="BZJ999"/>
      <c r="BZK999"/>
      <c r="BZL999"/>
      <c r="BZM999"/>
      <c r="BZN999"/>
      <c r="BZO999"/>
      <c r="BZP999"/>
      <c r="BZQ999"/>
      <c r="BZR999"/>
      <c r="BZS999"/>
      <c r="BZT999"/>
      <c r="BZU999"/>
      <c r="BZV999"/>
      <c r="BZW999"/>
      <c r="BZX999"/>
      <c r="BZY999"/>
      <c r="BZZ999"/>
      <c r="CAA999"/>
      <c r="CAB999"/>
      <c r="CAC999"/>
      <c r="CAD999"/>
      <c r="CAE999"/>
      <c r="CAF999"/>
      <c r="CAG999"/>
      <c r="CAH999"/>
      <c r="CAI999"/>
      <c r="CAJ999"/>
      <c r="CAK999"/>
      <c r="CAL999"/>
      <c r="CAM999"/>
      <c r="CAN999"/>
      <c r="CAO999"/>
      <c r="CAP999"/>
      <c r="CAQ999"/>
      <c r="CAR999"/>
      <c r="CAS999"/>
      <c r="CAT999"/>
      <c r="CAU999"/>
      <c r="CAV999"/>
      <c r="CAW999"/>
      <c r="CAX999"/>
      <c r="CAY999"/>
      <c r="CAZ999"/>
      <c r="CBA999"/>
      <c r="CBB999"/>
      <c r="CBC999"/>
      <c r="CBD999"/>
      <c r="CBE999"/>
      <c r="CBF999"/>
      <c r="CBG999"/>
      <c r="CBH999"/>
      <c r="CBI999"/>
      <c r="CBJ999"/>
      <c r="CBK999"/>
      <c r="CBL999"/>
      <c r="CBM999"/>
      <c r="CBN999"/>
      <c r="CBO999"/>
      <c r="CBP999"/>
      <c r="CBQ999"/>
      <c r="CBR999"/>
      <c r="CBS999"/>
      <c r="CBT999"/>
      <c r="CBU999"/>
      <c r="CBV999"/>
      <c r="CBW999"/>
      <c r="CBX999"/>
      <c r="CBY999"/>
      <c r="CBZ999"/>
      <c r="CCA999"/>
      <c r="CCB999"/>
      <c r="CCC999"/>
      <c r="CCD999"/>
      <c r="CCE999"/>
      <c r="CCF999"/>
      <c r="CCG999"/>
      <c r="CCH999"/>
      <c r="CCI999"/>
      <c r="CCJ999"/>
      <c r="CCK999"/>
      <c r="CCL999"/>
      <c r="CCM999"/>
      <c r="CCN999"/>
      <c r="CCO999"/>
      <c r="CCP999"/>
      <c r="CCQ999"/>
      <c r="CCR999"/>
      <c r="CCS999"/>
      <c r="CCT999"/>
      <c r="CCU999"/>
      <c r="CCV999"/>
      <c r="CCW999"/>
      <c r="CCX999"/>
      <c r="CCY999"/>
      <c r="CCZ999"/>
      <c r="CDA999"/>
      <c r="CDB999"/>
      <c r="CDC999"/>
      <c r="CDD999"/>
      <c r="CDE999"/>
      <c r="CDF999"/>
      <c r="CDG999"/>
      <c r="CDH999"/>
      <c r="CDI999"/>
      <c r="CDJ999"/>
      <c r="CDK999"/>
      <c r="CDL999"/>
      <c r="CDM999"/>
      <c r="CDN999"/>
      <c r="CDO999"/>
      <c r="CDP999"/>
      <c r="CDQ999"/>
      <c r="CDR999"/>
      <c r="CDS999"/>
      <c r="CDT999"/>
      <c r="CDU999"/>
      <c r="CDV999"/>
      <c r="CDW999"/>
      <c r="CDX999"/>
      <c r="CDY999"/>
      <c r="CDZ999"/>
      <c r="CEA999"/>
      <c r="CEB999"/>
      <c r="CEC999"/>
      <c r="CED999"/>
      <c r="CEE999"/>
      <c r="CEF999"/>
      <c r="CEG999"/>
      <c r="CEH999"/>
      <c r="CEI999"/>
      <c r="CEJ999"/>
      <c r="CEK999"/>
      <c r="CEL999"/>
      <c r="CEM999"/>
      <c r="CEN999"/>
      <c r="CEO999"/>
      <c r="CEP999"/>
      <c r="CEQ999"/>
      <c r="CER999"/>
      <c r="CES999"/>
      <c r="CET999"/>
      <c r="CEU999"/>
      <c r="CEV999"/>
      <c r="CEW999"/>
      <c r="CEX999"/>
      <c r="CEY999"/>
      <c r="CEZ999"/>
      <c r="CFA999"/>
      <c r="CFB999"/>
      <c r="CFC999"/>
      <c r="CFD999"/>
      <c r="CFE999"/>
      <c r="CFF999"/>
      <c r="CFG999"/>
      <c r="CFH999"/>
      <c r="CFI999"/>
      <c r="CFJ999"/>
      <c r="CFK999"/>
      <c r="CFL999"/>
      <c r="CFM999"/>
      <c r="CFN999"/>
      <c r="CFO999"/>
      <c r="CFP999"/>
      <c r="CFQ999"/>
      <c r="CFR999"/>
      <c r="CFS999"/>
      <c r="CFT999"/>
      <c r="CFU999"/>
      <c r="CFV999"/>
      <c r="CFW999"/>
      <c r="CFX999"/>
      <c r="CFY999"/>
      <c r="CFZ999"/>
      <c r="CGA999"/>
      <c r="CGB999"/>
      <c r="CGC999"/>
      <c r="CGD999"/>
      <c r="CGE999"/>
      <c r="CGF999"/>
      <c r="CGG999"/>
      <c r="CGH999"/>
      <c r="CGI999"/>
      <c r="CGJ999"/>
      <c r="CGK999"/>
      <c r="CGL999"/>
      <c r="CGM999"/>
      <c r="CGN999"/>
      <c r="CGO999"/>
      <c r="CGP999"/>
      <c r="CGQ999"/>
      <c r="CGR999"/>
      <c r="CGS999"/>
      <c r="CGT999"/>
      <c r="CGU999"/>
      <c r="CGV999"/>
      <c r="CGW999"/>
      <c r="CGX999"/>
      <c r="CGY999"/>
      <c r="CGZ999"/>
      <c r="CHA999"/>
      <c r="CHB999"/>
      <c r="CHC999"/>
      <c r="CHD999"/>
      <c r="CHE999"/>
      <c r="CHF999"/>
      <c r="CHG999"/>
      <c r="CHH999"/>
      <c r="CHI999"/>
      <c r="CHJ999"/>
      <c r="CHK999"/>
      <c r="CHL999"/>
      <c r="CHM999"/>
      <c r="CHN999"/>
      <c r="CHO999"/>
      <c r="CHP999"/>
      <c r="CHQ999"/>
      <c r="CHR999"/>
      <c r="CHS999"/>
      <c r="CHT999"/>
      <c r="CHU999"/>
      <c r="CHV999"/>
      <c r="CHW999"/>
      <c r="CHX999"/>
      <c r="CHY999"/>
      <c r="CHZ999"/>
      <c r="CIA999"/>
      <c r="CIB999"/>
      <c r="CIC999"/>
      <c r="CID999"/>
      <c r="CIE999"/>
      <c r="CIF999"/>
      <c r="CIG999"/>
      <c r="CIH999"/>
      <c r="CII999"/>
      <c r="CIJ999"/>
      <c r="CIK999"/>
      <c r="CIL999"/>
      <c r="CIM999"/>
      <c r="CIN999"/>
      <c r="CIO999"/>
      <c r="CIP999"/>
      <c r="CIQ999"/>
      <c r="CIR999"/>
      <c r="CIS999"/>
      <c r="CIT999"/>
      <c r="CIU999"/>
      <c r="CIV999"/>
      <c r="CIW999"/>
      <c r="CIX999"/>
      <c r="CIY999"/>
      <c r="CIZ999"/>
      <c r="CJA999"/>
      <c r="CJB999"/>
      <c r="CJC999"/>
      <c r="CJD999"/>
      <c r="CJE999"/>
      <c r="CJF999"/>
      <c r="CJG999"/>
      <c r="CJH999"/>
      <c r="CJI999"/>
      <c r="CJJ999"/>
      <c r="CJK999"/>
      <c r="CJL999"/>
      <c r="CJM999"/>
      <c r="CJN999"/>
      <c r="CJO999"/>
      <c r="CJP999"/>
      <c r="CJQ999"/>
      <c r="CJR999"/>
      <c r="CJS999"/>
      <c r="CJT999"/>
      <c r="CJU999"/>
      <c r="CJV999"/>
      <c r="CJW999"/>
      <c r="CJX999"/>
      <c r="CJY999"/>
      <c r="CJZ999"/>
      <c r="CKA999"/>
      <c r="CKB999"/>
      <c r="CKC999"/>
      <c r="CKD999"/>
      <c r="CKE999"/>
      <c r="CKF999"/>
      <c r="CKG999"/>
      <c r="CKH999"/>
      <c r="CKI999"/>
      <c r="CKJ999"/>
      <c r="CKK999"/>
      <c r="CKL999"/>
      <c r="CKM999"/>
      <c r="CKN999"/>
      <c r="CKO999"/>
      <c r="CKP999"/>
      <c r="CKQ999"/>
      <c r="CKR999"/>
      <c r="CKS999"/>
      <c r="CKT999"/>
      <c r="CKU999"/>
      <c r="CKV999"/>
      <c r="CKW999"/>
      <c r="CKX999"/>
      <c r="CKY999"/>
      <c r="CKZ999"/>
      <c r="CLA999"/>
      <c r="CLB999"/>
      <c r="CLC999"/>
      <c r="CLD999"/>
      <c r="CLE999"/>
      <c r="CLF999"/>
      <c r="CLG999"/>
      <c r="CLH999"/>
      <c r="CLI999"/>
      <c r="CLJ999"/>
      <c r="CLK999"/>
      <c r="CLL999"/>
      <c r="CLM999"/>
      <c r="CLN999"/>
      <c r="CLO999"/>
      <c r="CLP999"/>
      <c r="CLQ999"/>
      <c r="CLR999"/>
      <c r="CLS999"/>
      <c r="CLT999"/>
      <c r="CLU999"/>
      <c r="CLV999"/>
      <c r="CLW999"/>
      <c r="CLX999"/>
      <c r="CLY999"/>
      <c r="CLZ999"/>
      <c r="CMA999"/>
      <c r="CMB999"/>
      <c r="CMC999"/>
      <c r="CMD999"/>
      <c r="CME999"/>
      <c r="CMF999"/>
      <c r="CMG999"/>
      <c r="CMH999"/>
      <c r="CMI999"/>
      <c r="CMJ999"/>
      <c r="CMK999"/>
      <c r="CML999"/>
      <c r="CMM999"/>
      <c r="CMN999"/>
      <c r="CMO999"/>
      <c r="CMP999"/>
      <c r="CMQ999"/>
      <c r="CMR999"/>
      <c r="CMS999"/>
      <c r="CMT999"/>
      <c r="CMU999"/>
      <c r="CMV999"/>
      <c r="CMW999"/>
      <c r="CMX999"/>
      <c r="CMY999"/>
      <c r="CMZ999"/>
      <c r="CNA999"/>
      <c r="CNB999"/>
      <c r="CNC999"/>
      <c r="CND999"/>
      <c r="CNE999"/>
      <c r="CNF999"/>
      <c r="CNG999"/>
      <c r="CNH999"/>
      <c r="CNI999"/>
      <c r="CNJ999"/>
      <c r="CNK999"/>
      <c r="CNL999"/>
      <c r="CNM999"/>
      <c r="CNN999"/>
      <c r="CNO999"/>
      <c r="CNP999"/>
      <c r="CNQ999"/>
      <c r="CNR999"/>
      <c r="CNS999"/>
      <c r="CNT999"/>
      <c r="CNU999"/>
      <c r="CNV999"/>
      <c r="CNW999"/>
      <c r="CNX999"/>
      <c r="CNY999"/>
      <c r="CNZ999"/>
      <c r="COA999"/>
      <c r="COB999"/>
      <c r="COC999"/>
      <c r="COD999"/>
      <c r="COE999"/>
      <c r="COF999"/>
      <c r="COG999"/>
      <c r="COH999"/>
      <c r="COI999"/>
      <c r="COJ999"/>
      <c r="COK999"/>
      <c r="COL999"/>
      <c r="COM999"/>
      <c r="CON999"/>
      <c r="COO999"/>
      <c r="COP999"/>
      <c r="COQ999"/>
      <c r="COR999"/>
      <c r="COS999"/>
      <c r="COT999"/>
      <c r="COU999"/>
      <c r="COV999"/>
      <c r="COW999"/>
      <c r="COX999"/>
      <c r="COY999"/>
      <c r="COZ999"/>
      <c r="CPA999"/>
      <c r="CPB999"/>
      <c r="CPC999"/>
      <c r="CPD999"/>
      <c r="CPE999"/>
      <c r="CPF999"/>
      <c r="CPG999"/>
      <c r="CPH999"/>
      <c r="CPI999"/>
      <c r="CPJ999"/>
      <c r="CPK999"/>
      <c r="CPL999"/>
      <c r="CPM999"/>
      <c r="CPN999"/>
      <c r="CPO999"/>
      <c r="CPP999"/>
      <c r="CPQ999"/>
      <c r="CPR999"/>
      <c r="CPS999"/>
      <c r="CPT999"/>
      <c r="CPU999"/>
      <c r="CPV999"/>
      <c r="CPW999"/>
      <c r="CPX999"/>
      <c r="CPY999"/>
      <c r="CPZ999"/>
      <c r="CQA999"/>
      <c r="CQB999"/>
      <c r="CQC999"/>
      <c r="CQD999"/>
      <c r="CQE999"/>
      <c r="CQF999"/>
      <c r="CQG999"/>
      <c r="CQH999"/>
      <c r="CQI999"/>
      <c r="CQJ999"/>
      <c r="CQK999"/>
      <c r="CQL999"/>
      <c r="CQM999"/>
      <c r="CQN999"/>
      <c r="CQO999"/>
      <c r="CQP999"/>
      <c r="CQQ999"/>
      <c r="CQR999"/>
      <c r="CQS999"/>
      <c r="CQT999"/>
      <c r="CQU999"/>
      <c r="CQV999"/>
      <c r="CQW999"/>
      <c r="CQX999"/>
      <c r="CQY999"/>
      <c r="CQZ999"/>
      <c r="CRA999"/>
      <c r="CRB999"/>
      <c r="CRC999"/>
      <c r="CRD999"/>
      <c r="CRE999"/>
      <c r="CRF999"/>
      <c r="CRG999"/>
      <c r="CRH999"/>
      <c r="CRI999"/>
      <c r="CRJ999"/>
      <c r="CRK999"/>
      <c r="CRL999"/>
      <c r="CRM999"/>
      <c r="CRN999"/>
      <c r="CRO999"/>
      <c r="CRP999"/>
      <c r="CRQ999"/>
      <c r="CRR999"/>
      <c r="CRS999"/>
      <c r="CRT999"/>
      <c r="CRU999"/>
      <c r="CRV999"/>
      <c r="CRW999"/>
      <c r="CRX999"/>
      <c r="CRY999"/>
      <c r="CRZ999"/>
      <c r="CSA999"/>
      <c r="CSB999"/>
      <c r="CSC999"/>
      <c r="CSD999"/>
      <c r="CSE999"/>
      <c r="CSF999"/>
      <c r="CSG999"/>
      <c r="CSH999"/>
      <c r="CSI999"/>
      <c r="CSJ999"/>
      <c r="CSK999"/>
      <c r="CSL999"/>
      <c r="CSM999"/>
      <c r="CSN999"/>
      <c r="CSO999"/>
      <c r="CSP999"/>
      <c r="CSQ999"/>
      <c r="CSR999"/>
      <c r="CSS999"/>
      <c r="CST999"/>
      <c r="CSU999"/>
      <c r="CSV999"/>
      <c r="CSW999"/>
      <c r="CSX999"/>
      <c r="CSY999"/>
      <c r="CSZ999"/>
      <c r="CTA999"/>
      <c r="CTB999"/>
      <c r="CTC999"/>
      <c r="CTD999"/>
      <c r="CTE999"/>
      <c r="CTF999"/>
      <c r="CTG999"/>
      <c r="CTH999"/>
      <c r="CTI999"/>
      <c r="CTJ999"/>
      <c r="CTK999"/>
      <c r="CTL999"/>
      <c r="CTM999"/>
      <c r="CTN999"/>
      <c r="CTO999"/>
      <c r="CTP999"/>
      <c r="CTQ999"/>
      <c r="CTR999"/>
      <c r="CTS999"/>
      <c r="CTT999"/>
      <c r="CTU999"/>
      <c r="CTV999"/>
      <c r="CTW999"/>
      <c r="CTX999"/>
      <c r="CTY999"/>
      <c r="CTZ999"/>
      <c r="CUA999"/>
      <c r="CUB999"/>
      <c r="CUC999"/>
      <c r="CUD999"/>
      <c r="CUE999"/>
      <c r="CUF999"/>
      <c r="CUG999"/>
      <c r="CUH999"/>
      <c r="CUI999"/>
      <c r="CUJ999"/>
      <c r="CUK999"/>
      <c r="CUL999"/>
      <c r="CUM999"/>
      <c r="CUN999"/>
      <c r="CUO999"/>
      <c r="CUP999"/>
      <c r="CUQ999"/>
      <c r="CUR999"/>
      <c r="CUS999"/>
      <c r="CUT999"/>
      <c r="CUU999"/>
      <c r="CUV999"/>
      <c r="CUW999"/>
      <c r="CUX999"/>
      <c r="CUY999"/>
      <c r="CUZ999"/>
      <c r="CVA999"/>
      <c r="CVB999"/>
      <c r="CVC999"/>
      <c r="CVD999"/>
      <c r="CVE999"/>
      <c r="CVF999"/>
      <c r="CVG999"/>
      <c r="CVH999"/>
      <c r="CVI999"/>
      <c r="CVJ999"/>
      <c r="CVK999"/>
      <c r="CVL999"/>
      <c r="CVM999"/>
      <c r="CVN999"/>
      <c r="CVO999"/>
      <c r="CVP999"/>
      <c r="CVQ999"/>
      <c r="CVR999"/>
      <c r="CVS999"/>
      <c r="CVT999"/>
      <c r="CVU999"/>
      <c r="CVV999"/>
      <c r="CVW999"/>
      <c r="CVX999"/>
      <c r="CVY999"/>
      <c r="CVZ999"/>
      <c r="CWA999"/>
      <c r="CWB999"/>
      <c r="CWC999"/>
      <c r="CWD999"/>
      <c r="CWE999"/>
      <c r="CWF999"/>
      <c r="CWG999"/>
      <c r="CWH999"/>
      <c r="CWI999"/>
      <c r="CWJ999"/>
      <c r="CWK999"/>
      <c r="CWL999"/>
      <c r="CWM999"/>
      <c r="CWN999"/>
      <c r="CWO999"/>
      <c r="CWP999"/>
      <c r="CWQ999"/>
      <c r="CWR999"/>
      <c r="CWS999"/>
      <c r="CWT999"/>
      <c r="CWU999"/>
      <c r="CWV999"/>
      <c r="CWW999"/>
      <c r="CWX999"/>
      <c r="CWY999"/>
      <c r="CWZ999"/>
      <c r="CXA999"/>
      <c r="CXB999"/>
      <c r="CXC999"/>
      <c r="CXD999"/>
      <c r="CXE999"/>
      <c r="CXF999"/>
      <c r="CXG999"/>
      <c r="CXH999"/>
      <c r="CXI999"/>
      <c r="CXJ999"/>
      <c r="CXK999"/>
      <c r="CXL999"/>
      <c r="CXM999"/>
      <c r="CXN999"/>
      <c r="CXO999"/>
      <c r="CXP999"/>
      <c r="CXQ999"/>
      <c r="CXR999"/>
      <c r="CXS999"/>
      <c r="CXT999"/>
      <c r="CXU999"/>
      <c r="CXV999"/>
      <c r="CXW999"/>
      <c r="CXX999"/>
      <c r="CXY999"/>
      <c r="CXZ999"/>
      <c r="CYA999"/>
      <c r="CYB999"/>
      <c r="CYC999"/>
      <c r="CYD999"/>
      <c r="CYE999"/>
      <c r="CYF999"/>
      <c r="CYG999"/>
      <c r="CYH999"/>
      <c r="CYI999"/>
      <c r="CYJ999"/>
      <c r="CYK999"/>
      <c r="CYL999"/>
      <c r="CYM999"/>
      <c r="CYN999"/>
      <c r="CYO999"/>
      <c r="CYP999"/>
      <c r="CYQ999"/>
      <c r="CYR999"/>
      <c r="CYS999"/>
      <c r="CYT999"/>
      <c r="CYU999"/>
      <c r="CYV999"/>
      <c r="CYW999"/>
      <c r="CYX999"/>
      <c r="CYY999"/>
      <c r="CYZ999"/>
      <c r="CZA999"/>
      <c r="CZB999"/>
      <c r="CZC999"/>
      <c r="CZD999"/>
      <c r="CZE999"/>
      <c r="CZF999"/>
      <c r="CZG999"/>
      <c r="CZH999"/>
      <c r="CZI999"/>
      <c r="CZJ999"/>
      <c r="CZK999"/>
      <c r="CZL999"/>
      <c r="CZM999"/>
      <c r="CZN999"/>
      <c r="CZO999"/>
      <c r="CZP999"/>
      <c r="CZQ999"/>
      <c r="CZR999"/>
      <c r="CZS999"/>
      <c r="CZT999"/>
      <c r="CZU999"/>
      <c r="CZV999"/>
      <c r="CZW999"/>
      <c r="CZX999"/>
      <c r="CZY999"/>
      <c r="CZZ999"/>
      <c r="DAA999"/>
      <c r="DAB999"/>
      <c r="DAC999"/>
      <c r="DAD999"/>
      <c r="DAE999"/>
      <c r="DAF999"/>
      <c r="DAG999"/>
      <c r="DAH999"/>
      <c r="DAI999"/>
      <c r="DAJ999"/>
      <c r="DAK999"/>
      <c r="DAL999"/>
      <c r="DAM999"/>
      <c r="DAN999"/>
      <c r="DAO999"/>
      <c r="DAP999"/>
      <c r="DAQ999"/>
      <c r="DAR999"/>
      <c r="DAS999"/>
      <c r="DAT999"/>
      <c r="DAU999"/>
      <c r="DAV999"/>
      <c r="DAW999"/>
      <c r="DAX999"/>
      <c r="DAY999"/>
      <c r="DAZ999"/>
      <c r="DBA999"/>
      <c r="DBB999"/>
      <c r="DBC999"/>
      <c r="DBD999"/>
      <c r="DBE999"/>
      <c r="DBF999"/>
      <c r="DBG999"/>
      <c r="DBH999"/>
      <c r="DBI999"/>
      <c r="DBJ999"/>
      <c r="DBK999"/>
      <c r="DBL999"/>
      <c r="DBM999"/>
      <c r="DBN999"/>
      <c r="DBO999"/>
      <c r="DBP999"/>
      <c r="DBQ999"/>
      <c r="DBR999"/>
      <c r="DBS999"/>
      <c r="DBT999"/>
      <c r="DBU999"/>
      <c r="DBV999"/>
      <c r="DBW999"/>
      <c r="DBX999"/>
      <c r="DBY999"/>
      <c r="DBZ999"/>
      <c r="DCA999"/>
      <c r="DCB999"/>
      <c r="DCC999"/>
      <c r="DCD999"/>
      <c r="DCE999"/>
      <c r="DCF999"/>
      <c r="DCG999"/>
      <c r="DCH999"/>
      <c r="DCI999"/>
      <c r="DCJ999"/>
      <c r="DCK999"/>
      <c r="DCL999"/>
      <c r="DCM999"/>
      <c r="DCN999"/>
      <c r="DCO999"/>
      <c r="DCP999"/>
      <c r="DCQ999"/>
      <c r="DCR999"/>
      <c r="DCS999"/>
      <c r="DCT999"/>
      <c r="DCU999"/>
      <c r="DCV999"/>
      <c r="DCW999"/>
      <c r="DCX999"/>
      <c r="DCY999"/>
      <c r="DCZ999"/>
      <c r="DDA999"/>
      <c r="DDB999"/>
      <c r="DDC999"/>
      <c r="DDD999"/>
      <c r="DDE999"/>
      <c r="DDF999"/>
      <c r="DDG999"/>
      <c r="DDH999"/>
      <c r="DDI999"/>
      <c r="DDJ999"/>
      <c r="DDK999"/>
      <c r="DDL999"/>
      <c r="DDM999"/>
      <c r="DDN999"/>
      <c r="DDO999"/>
      <c r="DDP999"/>
      <c r="DDQ999"/>
      <c r="DDR999"/>
      <c r="DDS999"/>
      <c r="DDT999"/>
      <c r="DDU999"/>
      <c r="DDV999"/>
      <c r="DDW999"/>
      <c r="DDX999"/>
      <c r="DDY999"/>
      <c r="DDZ999"/>
      <c r="DEA999"/>
      <c r="DEB999"/>
      <c r="DEC999"/>
      <c r="DED999"/>
      <c r="DEE999"/>
      <c r="DEF999"/>
      <c r="DEG999"/>
      <c r="DEH999"/>
      <c r="DEI999"/>
      <c r="DEJ999"/>
      <c r="DEK999"/>
      <c r="DEL999"/>
      <c r="DEM999"/>
      <c r="DEN999"/>
      <c r="DEO999"/>
      <c r="DEP999"/>
      <c r="DEQ999"/>
      <c r="DER999"/>
      <c r="DES999"/>
      <c r="DET999"/>
      <c r="DEU999"/>
      <c r="DEV999"/>
      <c r="DEW999"/>
      <c r="DEX999"/>
      <c r="DEY999"/>
      <c r="DEZ999"/>
      <c r="DFA999"/>
      <c r="DFB999"/>
      <c r="DFC999"/>
      <c r="DFD999"/>
      <c r="DFE999"/>
      <c r="DFF999"/>
      <c r="DFG999"/>
      <c r="DFH999"/>
      <c r="DFI999"/>
      <c r="DFJ999"/>
      <c r="DFK999"/>
      <c r="DFL999"/>
      <c r="DFM999"/>
      <c r="DFN999"/>
      <c r="DFO999"/>
      <c r="DFP999"/>
      <c r="DFQ999"/>
      <c r="DFR999"/>
      <c r="DFS999"/>
      <c r="DFT999"/>
      <c r="DFU999"/>
      <c r="DFV999"/>
      <c r="DFW999"/>
      <c r="DFX999"/>
      <c r="DFY999"/>
      <c r="DFZ999"/>
      <c r="DGA999"/>
      <c r="DGB999"/>
      <c r="DGC999"/>
      <c r="DGD999"/>
      <c r="DGE999"/>
      <c r="DGF999"/>
      <c r="DGG999"/>
      <c r="DGH999"/>
      <c r="DGI999"/>
      <c r="DGJ999"/>
      <c r="DGK999"/>
      <c r="DGL999"/>
      <c r="DGM999"/>
      <c r="DGN999"/>
      <c r="DGO999"/>
      <c r="DGP999"/>
      <c r="DGQ999"/>
      <c r="DGR999"/>
      <c r="DGS999"/>
      <c r="DGT999"/>
      <c r="DGU999"/>
      <c r="DGV999"/>
      <c r="DGW999"/>
      <c r="DGX999"/>
      <c r="DGY999"/>
      <c r="DGZ999"/>
      <c r="DHA999"/>
      <c r="DHB999"/>
      <c r="DHC999"/>
      <c r="DHD999"/>
      <c r="DHE999"/>
      <c r="DHF999"/>
      <c r="DHG999"/>
      <c r="DHH999"/>
      <c r="DHI999"/>
      <c r="DHJ999"/>
      <c r="DHK999"/>
      <c r="DHL999"/>
      <c r="DHM999"/>
      <c r="DHN999"/>
      <c r="DHO999"/>
      <c r="DHP999"/>
      <c r="DHQ999"/>
      <c r="DHR999"/>
      <c r="DHS999"/>
      <c r="DHT999"/>
      <c r="DHU999"/>
      <c r="DHV999"/>
      <c r="DHW999"/>
      <c r="DHX999"/>
      <c r="DHY999"/>
      <c r="DHZ999"/>
      <c r="DIA999"/>
      <c r="DIB999"/>
      <c r="DIC999"/>
      <c r="DID999"/>
      <c r="DIE999"/>
      <c r="DIF999"/>
      <c r="DIG999"/>
      <c r="DIH999"/>
      <c r="DII999"/>
      <c r="DIJ999"/>
      <c r="DIK999"/>
      <c r="DIL999"/>
      <c r="DIM999"/>
      <c r="DIN999"/>
      <c r="DIO999"/>
      <c r="DIP999"/>
      <c r="DIQ999"/>
      <c r="DIR999"/>
      <c r="DIS999"/>
      <c r="DIT999"/>
      <c r="DIU999"/>
      <c r="DIV999"/>
      <c r="DIW999"/>
      <c r="DIX999"/>
      <c r="DIY999"/>
      <c r="DIZ999"/>
      <c r="DJA999"/>
      <c r="DJB999"/>
      <c r="DJC999"/>
      <c r="DJD999"/>
      <c r="DJE999"/>
      <c r="DJF999"/>
      <c r="DJG999"/>
      <c r="DJH999"/>
      <c r="DJI999"/>
      <c r="DJJ999"/>
      <c r="DJK999"/>
      <c r="DJL999"/>
      <c r="DJM999"/>
      <c r="DJN999"/>
      <c r="DJO999"/>
      <c r="DJP999"/>
      <c r="DJQ999"/>
      <c r="DJR999"/>
      <c r="DJS999"/>
      <c r="DJT999"/>
      <c r="DJU999"/>
      <c r="DJV999"/>
      <c r="DJW999"/>
      <c r="DJX999"/>
      <c r="DJY999"/>
      <c r="DJZ999"/>
      <c r="DKA999"/>
      <c r="DKB999"/>
      <c r="DKC999"/>
      <c r="DKD999"/>
      <c r="DKE999"/>
      <c r="DKF999"/>
      <c r="DKG999"/>
      <c r="DKH999"/>
      <c r="DKI999"/>
      <c r="DKJ999"/>
      <c r="DKK999"/>
      <c r="DKL999"/>
      <c r="DKM999"/>
      <c r="DKN999"/>
      <c r="DKO999"/>
      <c r="DKP999"/>
      <c r="DKQ999"/>
      <c r="DKR999"/>
      <c r="DKS999"/>
      <c r="DKT999"/>
      <c r="DKU999"/>
      <c r="DKV999"/>
      <c r="DKW999"/>
      <c r="DKX999"/>
      <c r="DKY999"/>
      <c r="DKZ999"/>
      <c r="DLA999"/>
      <c r="DLB999"/>
      <c r="DLC999"/>
      <c r="DLD999"/>
      <c r="DLE999"/>
      <c r="DLF999"/>
      <c r="DLG999"/>
      <c r="DLH999"/>
      <c r="DLI999"/>
      <c r="DLJ999"/>
      <c r="DLK999"/>
      <c r="DLL999"/>
      <c r="DLM999"/>
      <c r="DLN999"/>
      <c r="DLO999"/>
      <c r="DLP999"/>
      <c r="DLQ999"/>
      <c r="DLR999"/>
      <c r="DLS999"/>
      <c r="DLT999"/>
      <c r="DLU999"/>
      <c r="DLV999"/>
      <c r="DLW999"/>
      <c r="DLX999"/>
      <c r="DLY999"/>
      <c r="DLZ999"/>
      <c r="DMA999"/>
      <c r="DMB999"/>
      <c r="DMC999"/>
      <c r="DMD999"/>
      <c r="DME999"/>
      <c r="DMF999"/>
      <c r="DMG999"/>
      <c r="DMH999"/>
      <c r="DMI999"/>
      <c r="DMJ999"/>
      <c r="DMK999"/>
      <c r="DML999"/>
      <c r="DMM999"/>
      <c r="DMN999"/>
      <c r="DMO999"/>
      <c r="DMP999"/>
      <c r="DMQ999"/>
      <c r="DMR999"/>
      <c r="DMS999"/>
      <c r="DMT999"/>
      <c r="DMU999"/>
      <c r="DMV999"/>
      <c r="DMW999"/>
      <c r="DMX999"/>
      <c r="DMY999"/>
      <c r="DMZ999"/>
      <c r="DNA999"/>
      <c r="DNB999"/>
      <c r="DNC999"/>
      <c r="DND999"/>
      <c r="DNE999"/>
      <c r="DNF999"/>
      <c r="DNG999"/>
      <c r="DNH999"/>
      <c r="DNI999"/>
      <c r="DNJ999"/>
      <c r="DNK999"/>
      <c r="DNL999"/>
      <c r="DNM999"/>
      <c r="DNN999"/>
      <c r="DNO999"/>
      <c r="DNP999"/>
      <c r="DNQ999"/>
      <c r="DNR999"/>
      <c r="DNS999"/>
      <c r="DNT999"/>
      <c r="DNU999"/>
      <c r="DNV999"/>
      <c r="DNW999"/>
      <c r="DNX999"/>
      <c r="DNY999"/>
      <c r="DNZ999"/>
      <c r="DOA999"/>
      <c r="DOB999"/>
      <c r="DOC999"/>
      <c r="DOD999"/>
      <c r="DOE999"/>
      <c r="DOF999"/>
      <c r="DOG999"/>
      <c r="DOH999"/>
      <c r="DOI999"/>
      <c r="DOJ999"/>
      <c r="DOK999"/>
      <c r="DOL999"/>
      <c r="DOM999"/>
      <c r="DON999"/>
      <c r="DOO999"/>
      <c r="DOP999"/>
      <c r="DOQ999"/>
      <c r="DOR999"/>
      <c r="DOS999"/>
      <c r="DOT999"/>
      <c r="DOU999"/>
      <c r="DOV999"/>
      <c r="DOW999"/>
      <c r="DOX999"/>
      <c r="DOY999"/>
      <c r="DOZ999"/>
      <c r="DPA999"/>
      <c r="DPB999"/>
      <c r="DPC999"/>
      <c r="DPD999"/>
      <c r="DPE999"/>
      <c r="DPF999"/>
      <c r="DPG999"/>
      <c r="DPH999"/>
      <c r="DPI999"/>
      <c r="DPJ999"/>
      <c r="DPK999"/>
      <c r="DPL999"/>
      <c r="DPM999"/>
      <c r="DPN999"/>
      <c r="DPO999"/>
      <c r="DPP999"/>
      <c r="DPQ999"/>
      <c r="DPR999"/>
      <c r="DPS999"/>
      <c r="DPT999"/>
      <c r="DPU999"/>
      <c r="DPV999"/>
      <c r="DPW999"/>
      <c r="DPX999"/>
      <c r="DPY999"/>
      <c r="DPZ999"/>
      <c r="DQA999"/>
      <c r="DQB999"/>
      <c r="DQC999"/>
      <c r="DQD999"/>
      <c r="DQE999"/>
      <c r="DQF999"/>
      <c r="DQG999"/>
      <c r="DQH999"/>
      <c r="DQI999"/>
      <c r="DQJ999"/>
      <c r="DQK999"/>
      <c r="DQL999"/>
      <c r="DQM999"/>
      <c r="DQN999"/>
      <c r="DQO999"/>
      <c r="DQP999"/>
      <c r="DQQ999"/>
      <c r="DQR999"/>
      <c r="DQS999"/>
      <c r="DQT999"/>
      <c r="DQU999"/>
      <c r="DQV999"/>
      <c r="DQW999"/>
      <c r="DQX999"/>
      <c r="DQY999"/>
      <c r="DQZ999"/>
      <c r="DRA999"/>
      <c r="DRB999"/>
      <c r="DRC999"/>
      <c r="DRD999"/>
      <c r="DRE999"/>
      <c r="DRF999"/>
      <c r="DRG999"/>
      <c r="DRH999"/>
      <c r="DRI999"/>
      <c r="DRJ999"/>
      <c r="DRK999"/>
      <c r="DRL999"/>
      <c r="DRM999"/>
      <c r="DRN999"/>
      <c r="DRO999"/>
      <c r="DRP999"/>
      <c r="DRQ999"/>
      <c r="DRR999"/>
      <c r="DRS999"/>
      <c r="DRT999"/>
      <c r="DRU999"/>
      <c r="DRV999"/>
      <c r="DRW999"/>
      <c r="DRX999"/>
      <c r="DRY999"/>
      <c r="DRZ999"/>
      <c r="DSA999"/>
      <c r="DSB999"/>
      <c r="DSC999"/>
      <c r="DSD999"/>
      <c r="DSE999"/>
      <c r="DSF999"/>
      <c r="DSG999"/>
      <c r="DSH999"/>
      <c r="DSI999"/>
      <c r="DSJ999"/>
      <c r="DSK999"/>
      <c r="DSL999"/>
      <c r="DSM999"/>
      <c r="DSN999"/>
      <c r="DSO999"/>
      <c r="DSP999"/>
      <c r="DSQ999"/>
      <c r="DSR999"/>
      <c r="DSS999"/>
      <c r="DST999"/>
      <c r="DSU999"/>
      <c r="DSV999"/>
      <c r="DSW999"/>
      <c r="DSX999"/>
      <c r="DSY999"/>
      <c r="DSZ999"/>
      <c r="DTA999"/>
      <c r="DTB999"/>
      <c r="DTC999"/>
      <c r="DTD999"/>
      <c r="DTE999"/>
      <c r="DTF999"/>
      <c r="DTG999"/>
      <c r="DTH999"/>
      <c r="DTI999"/>
      <c r="DTJ999"/>
      <c r="DTK999"/>
      <c r="DTL999"/>
      <c r="DTM999"/>
      <c r="DTN999"/>
      <c r="DTO999"/>
      <c r="DTP999"/>
      <c r="DTQ999"/>
      <c r="DTR999"/>
      <c r="DTS999"/>
      <c r="DTT999"/>
      <c r="DTU999"/>
      <c r="DTV999"/>
      <c r="DTW999"/>
      <c r="DTX999"/>
      <c r="DTY999"/>
      <c r="DTZ999"/>
      <c r="DUA999"/>
      <c r="DUB999"/>
      <c r="DUC999"/>
      <c r="DUD999"/>
      <c r="DUE999"/>
      <c r="DUF999"/>
      <c r="DUG999"/>
      <c r="DUH999"/>
      <c r="DUI999"/>
      <c r="DUJ999"/>
      <c r="DUK999"/>
      <c r="DUL999"/>
      <c r="DUM999"/>
      <c r="DUN999"/>
      <c r="DUO999"/>
      <c r="DUP999"/>
      <c r="DUQ999"/>
      <c r="DUR999"/>
      <c r="DUS999"/>
      <c r="DUT999"/>
      <c r="DUU999"/>
      <c r="DUV999"/>
      <c r="DUW999"/>
      <c r="DUX999"/>
      <c r="DUY999"/>
      <c r="DUZ999"/>
      <c r="DVA999"/>
      <c r="DVB999"/>
      <c r="DVC999"/>
      <c r="DVD999"/>
      <c r="DVE999"/>
      <c r="DVF999"/>
      <c r="DVG999"/>
      <c r="DVH999"/>
      <c r="DVI999"/>
      <c r="DVJ999"/>
      <c r="DVK999"/>
      <c r="DVL999"/>
      <c r="DVM999"/>
      <c r="DVN999"/>
      <c r="DVO999"/>
      <c r="DVP999"/>
      <c r="DVQ999"/>
      <c r="DVR999"/>
      <c r="DVS999"/>
      <c r="DVT999"/>
      <c r="DVU999"/>
      <c r="DVV999"/>
      <c r="DVW999"/>
      <c r="DVX999"/>
      <c r="DVY999"/>
      <c r="DVZ999"/>
      <c r="DWA999"/>
      <c r="DWB999"/>
      <c r="DWC999"/>
      <c r="DWD999"/>
      <c r="DWE999"/>
      <c r="DWF999"/>
      <c r="DWG999"/>
      <c r="DWH999"/>
      <c r="DWI999"/>
      <c r="DWJ999"/>
      <c r="DWK999"/>
      <c r="DWL999"/>
      <c r="DWM999"/>
      <c r="DWN999"/>
      <c r="DWO999"/>
      <c r="DWP999"/>
      <c r="DWQ999"/>
      <c r="DWR999"/>
      <c r="DWS999"/>
      <c r="DWT999"/>
      <c r="DWU999"/>
      <c r="DWV999"/>
      <c r="DWW999"/>
      <c r="DWX999"/>
      <c r="DWY999"/>
      <c r="DWZ999"/>
      <c r="DXA999"/>
      <c r="DXB999"/>
      <c r="DXC999"/>
      <c r="DXD999"/>
      <c r="DXE999"/>
      <c r="DXF999"/>
      <c r="DXG999"/>
      <c r="DXH999"/>
      <c r="DXI999"/>
      <c r="DXJ999"/>
      <c r="DXK999"/>
      <c r="DXL999"/>
      <c r="DXM999"/>
      <c r="DXN999"/>
      <c r="DXO999"/>
      <c r="DXP999"/>
      <c r="DXQ999"/>
      <c r="DXR999"/>
      <c r="DXS999"/>
      <c r="DXT999"/>
      <c r="DXU999"/>
      <c r="DXV999"/>
      <c r="DXW999"/>
      <c r="DXX999"/>
      <c r="DXY999"/>
      <c r="DXZ999"/>
      <c r="DYA999"/>
      <c r="DYB999"/>
      <c r="DYC999"/>
      <c r="DYD999"/>
      <c r="DYE999"/>
      <c r="DYF999"/>
      <c r="DYG999"/>
      <c r="DYH999"/>
      <c r="DYI999"/>
      <c r="DYJ999"/>
      <c r="DYK999"/>
      <c r="DYL999"/>
      <c r="DYM999"/>
      <c r="DYN999"/>
      <c r="DYO999"/>
      <c r="DYP999"/>
      <c r="DYQ999"/>
      <c r="DYR999"/>
      <c r="DYS999"/>
      <c r="DYT999"/>
      <c r="DYU999"/>
      <c r="DYV999"/>
      <c r="DYW999"/>
      <c r="DYX999"/>
      <c r="DYY999"/>
      <c r="DYZ999"/>
      <c r="DZA999"/>
      <c r="DZB999"/>
      <c r="DZC999"/>
      <c r="DZD999"/>
      <c r="DZE999"/>
      <c r="DZF999"/>
      <c r="DZG999"/>
      <c r="DZH999"/>
      <c r="DZI999"/>
      <c r="DZJ999"/>
      <c r="DZK999"/>
      <c r="DZL999"/>
      <c r="DZM999"/>
      <c r="DZN999"/>
      <c r="DZO999"/>
      <c r="DZP999"/>
      <c r="DZQ999"/>
      <c r="DZR999"/>
      <c r="DZS999"/>
      <c r="DZT999"/>
      <c r="DZU999"/>
      <c r="DZV999"/>
      <c r="DZW999"/>
      <c r="DZX999"/>
      <c r="DZY999"/>
      <c r="DZZ999"/>
      <c r="EAA999"/>
      <c r="EAB999"/>
      <c r="EAC999"/>
      <c r="EAD999"/>
      <c r="EAE999"/>
      <c r="EAF999"/>
      <c r="EAG999"/>
      <c r="EAH999"/>
      <c r="EAI999"/>
      <c r="EAJ999"/>
      <c r="EAK999"/>
      <c r="EAL999"/>
      <c r="EAM999"/>
      <c r="EAN999"/>
      <c r="EAO999"/>
      <c r="EAP999"/>
      <c r="EAQ999"/>
      <c r="EAR999"/>
      <c r="EAS999"/>
      <c r="EAT999"/>
      <c r="EAU999"/>
      <c r="EAV999"/>
      <c r="EAW999"/>
      <c r="EAX999"/>
      <c r="EAY999"/>
      <c r="EAZ999"/>
      <c r="EBA999"/>
      <c r="EBB999"/>
      <c r="EBC999"/>
      <c r="EBD999"/>
      <c r="EBE999"/>
      <c r="EBF999"/>
      <c r="EBG999"/>
      <c r="EBH999"/>
      <c r="EBI999"/>
      <c r="EBJ999"/>
      <c r="EBK999"/>
      <c r="EBL999"/>
      <c r="EBM999"/>
      <c r="EBN999"/>
      <c r="EBO999"/>
      <c r="EBP999"/>
      <c r="EBQ999"/>
      <c r="EBR999"/>
      <c r="EBS999"/>
      <c r="EBT999"/>
      <c r="EBU999"/>
      <c r="EBV999"/>
      <c r="EBW999"/>
      <c r="EBX999"/>
      <c r="EBY999"/>
      <c r="EBZ999"/>
      <c r="ECA999"/>
      <c r="ECB999"/>
      <c r="ECC999"/>
      <c r="ECD999"/>
      <c r="ECE999"/>
      <c r="ECF999"/>
      <c r="ECG999"/>
      <c r="ECH999"/>
      <c r="ECI999"/>
      <c r="ECJ999"/>
      <c r="ECK999"/>
      <c r="ECL999"/>
      <c r="ECM999"/>
      <c r="ECN999"/>
      <c r="ECO999"/>
      <c r="ECP999"/>
      <c r="ECQ999"/>
      <c r="ECR999"/>
      <c r="ECS999"/>
      <c r="ECT999"/>
      <c r="ECU999"/>
      <c r="ECV999"/>
      <c r="ECW999"/>
      <c r="ECX999"/>
      <c r="ECY999"/>
      <c r="ECZ999"/>
      <c r="EDA999"/>
      <c r="EDB999"/>
      <c r="EDC999"/>
      <c r="EDD999"/>
      <c r="EDE999"/>
      <c r="EDF999"/>
      <c r="EDG999"/>
      <c r="EDH999"/>
      <c r="EDI999"/>
      <c r="EDJ999"/>
      <c r="EDK999"/>
      <c r="EDL999"/>
      <c r="EDM999"/>
      <c r="EDN999"/>
      <c r="EDO999"/>
      <c r="EDP999"/>
      <c r="EDQ999"/>
      <c r="EDR999"/>
      <c r="EDS999"/>
      <c r="EDT999"/>
      <c r="EDU999"/>
      <c r="EDV999"/>
      <c r="EDW999"/>
      <c r="EDX999"/>
      <c r="EDY999"/>
      <c r="EDZ999"/>
      <c r="EEA999"/>
      <c r="EEB999"/>
      <c r="EEC999"/>
      <c r="EED999"/>
      <c r="EEE999"/>
      <c r="EEF999"/>
      <c r="EEG999"/>
      <c r="EEH999"/>
      <c r="EEI999"/>
      <c r="EEJ999"/>
      <c r="EEK999"/>
      <c r="EEL999"/>
      <c r="EEM999"/>
      <c r="EEN999"/>
      <c r="EEO999"/>
      <c r="EEP999"/>
      <c r="EEQ999"/>
      <c r="EER999"/>
      <c r="EES999"/>
      <c r="EET999"/>
      <c r="EEU999"/>
      <c r="EEV999"/>
      <c r="EEW999"/>
      <c r="EEX999"/>
      <c r="EEY999"/>
      <c r="EEZ999"/>
      <c r="EFA999"/>
      <c r="EFB999"/>
      <c r="EFC999"/>
      <c r="EFD999"/>
      <c r="EFE999"/>
      <c r="EFF999"/>
      <c r="EFG999"/>
      <c r="EFH999"/>
      <c r="EFI999"/>
      <c r="EFJ999"/>
      <c r="EFK999"/>
      <c r="EFL999"/>
      <c r="EFM999"/>
      <c r="EFN999"/>
      <c r="EFO999"/>
      <c r="EFP999"/>
      <c r="EFQ999"/>
      <c r="EFR999"/>
      <c r="EFS999"/>
      <c r="EFT999"/>
      <c r="EFU999"/>
      <c r="EFV999"/>
      <c r="EFW999"/>
      <c r="EFX999"/>
      <c r="EFY999"/>
      <c r="EFZ999"/>
      <c r="EGA999"/>
      <c r="EGB999"/>
      <c r="EGC999"/>
      <c r="EGD999"/>
      <c r="EGE999"/>
      <c r="EGF999"/>
      <c r="EGG999"/>
      <c r="EGH999"/>
      <c r="EGI999"/>
      <c r="EGJ999"/>
      <c r="EGK999"/>
      <c r="EGL999"/>
      <c r="EGM999"/>
      <c r="EGN999"/>
      <c r="EGO999"/>
      <c r="EGP999"/>
      <c r="EGQ999"/>
      <c r="EGR999"/>
      <c r="EGS999"/>
      <c r="EGT999"/>
      <c r="EGU999"/>
      <c r="EGV999"/>
      <c r="EGW999"/>
      <c r="EGX999"/>
      <c r="EGY999"/>
      <c r="EGZ999"/>
      <c r="EHA999"/>
      <c r="EHB999"/>
      <c r="EHC999"/>
      <c r="EHD999"/>
      <c r="EHE999"/>
      <c r="EHF999"/>
      <c r="EHG999"/>
      <c r="EHH999"/>
      <c r="EHI999"/>
      <c r="EHJ999"/>
      <c r="EHK999"/>
      <c r="EHL999"/>
      <c r="EHM999"/>
      <c r="EHN999"/>
      <c r="EHO999"/>
      <c r="EHP999"/>
      <c r="EHQ999"/>
      <c r="EHR999"/>
      <c r="EHS999"/>
      <c r="EHT999"/>
      <c r="EHU999"/>
      <c r="EHV999"/>
      <c r="EHW999"/>
      <c r="EHX999"/>
      <c r="EHY999"/>
      <c r="EHZ999"/>
      <c r="EIA999"/>
      <c r="EIB999"/>
      <c r="EIC999"/>
      <c r="EID999"/>
      <c r="EIE999"/>
      <c r="EIF999"/>
      <c r="EIG999"/>
      <c r="EIH999"/>
      <c r="EII999"/>
      <c r="EIJ999"/>
      <c r="EIK999"/>
      <c r="EIL999"/>
      <c r="EIM999"/>
      <c r="EIN999"/>
      <c r="EIO999"/>
      <c r="EIP999"/>
      <c r="EIQ999"/>
      <c r="EIR999"/>
      <c r="EIS999"/>
      <c r="EIT999"/>
      <c r="EIU999"/>
      <c r="EIV999"/>
      <c r="EIW999"/>
      <c r="EIX999"/>
      <c r="EIY999"/>
      <c r="EIZ999"/>
      <c r="EJA999"/>
      <c r="EJB999"/>
      <c r="EJC999"/>
      <c r="EJD999"/>
      <c r="EJE999"/>
      <c r="EJF999"/>
      <c r="EJG999"/>
      <c r="EJH999"/>
      <c r="EJI999"/>
      <c r="EJJ999"/>
      <c r="EJK999"/>
      <c r="EJL999"/>
      <c r="EJM999"/>
      <c r="EJN999"/>
      <c r="EJO999"/>
      <c r="EJP999"/>
      <c r="EJQ999"/>
      <c r="EJR999"/>
      <c r="EJS999"/>
      <c r="EJT999"/>
      <c r="EJU999"/>
      <c r="EJV999"/>
      <c r="EJW999"/>
      <c r="EJX999"/>
      <c r="EJY999"/>
      <c r="EJZ999"/>
      <c r="EKA999"/>
      <c r="EKB999"/>
      <c r="EKC999"/>
      <c r="EKD999"/>
      <c r="EKE999"/>
      <c r="EKF999"/>
      <c r="EKG999"/>
      <c r="EKH999"/>
      <c r="EKI999"/>
      <c r="EKJ999"/>
      <c r="EKK999"/>
      <c r="EKL999"/>
      <c r="EKM999"/>
      <c r="EKN999"/>
      <c r="EKO999"/>
      <c r="EKP999"/>
      <c r="EKQ999"/>
      <c r="EKR999"/>
      <c r="EKS999"/>
      <c r="EKT999"/>
      <c r="EKU999"/>
      <c r="EKV999"/>
      <c r="EKW999"/>
      <c r="EKX999"/>
      <c r="EKY999"/>
      <c r="EKZ999"/>
      <c r="ELA999"/>
      <c r="ELB999"/>
      <c r="ELC999"/>
      <c r="ELD999"/>
      <c r="ELE999"/>
      <c r="ELF999"/>
      <c r="ELG999"/>
      <c r="ELH999"/>
      <c r="ELI999"/>
      <c r="ELJ999"/>
      <c r="ELK999"/>
      <c r="ELL999"/>
      <c r="ELM999"/>
      <c r="ELN999"/>
      <c r="ELO999"/>
      <c r="ELP999"/>
      <c r="ELQ999"/>
      <c r="ELR999"/>
      <c r="ELS999"/>
      <c r="ELT999"/>
      <c r="ELU999"/>
      <c r="ELV999"/>
      <c r="ELW999"/>
      <c r="ELX999"/>
      <c r="ELY999"/>
      <c r="ELZ999"/>
      <c r="EMA999"/>
      <c r="EMB999"/>
      <c r="EMC999"/>
      <c r="EMD999"/>
      <c r="EME999"/>
      <c r="EMF999"/>
      <c r="EMG999"/>
      <c r="EMH999"/>
      <c r="EMI999"/>
      <c r="EMJ999"/>
      <c r="EMK999"/>
      <c r="EML999"/>
      <c r="EMM999"/>
      <c r="EMN999"/>
      <c r="EMO999"/>
      <c r="EMP999"/>
      <c r="EMQ999"/>
      <c r="EMR999"/>
      <c r="EMS999"/>
      <c r="EMT999"/>
      <c r="EMU999"/>
      <c r="EMV999"/>
      <c r="EMW999"/>
      <c r="EMX999"/>
      <c r="EMY999"/>
      <c r="EMZ999"/>
      <c r="ENA999"/>
      <c r="ENB999"/>
      <c r="ENC999"/>
      <c r="END999"/>
      <c r="ENE999"/>
      <c r="ENF999"/>
      <c r="ENG999"/>
      <c r="ENH999"/>
      <c r="ENI999"/>
      <c r="ENJ999"/>
      <c r="ENK999"/>
      <c r="ENL999"/>
      <c r="ENM999"/>
      <c r="ENN999"/>
      <c r="ENO999"/>
      <c r="ENP999"/>
      <c r="ENQ999"/>
      <c r="ENR999"/>
      <c r="ENS999"/>
      <c r="ENT999"/>
      <c r="ENU999"/>
      <c r="ENV999"/>
      <c r="ENW999"/>
      <c r="ENX999"/>
      <c r="ENY999"/>
      <c r="ENZ999"/>
      <c r="EOA999"/>
      <c r="EOB999"/>
      <c r="EOC999"/>
      <c r="EOD999"/>
      <c r="EOE999"/>
      <c r="EOF999"/>
      <c r="EOG999"/>
      <c r="EOH999"/>
      <c r="EOI999"/>
      <c r="EOJ999"/>
      <c r="EOK999"/>
      <c r="EOL999"/>
      <c r="EOM999"/>
      <c r="EON999"/>
      <c r="EOO999"/>
      <c r="EOP999"/>
      <c r="EOQ999"/>
      <c r="EOR999"/>
      <c r="EOS999"/>
      <c r="EOT999"/>
      <c r="EOU999"/>
      <c r="EOV999"/>
      <c r="EOW999"/>
      <c r="EOX999"/>
      <c r="EOY999"/>
      <c r="EOZ999"/>
      <c r="EPA999"/>
      <c r="EPB999"/>
      <c r="EPC999"/>
      <c r="EPD999"/>
      <c r="EPE999"/>
      <c r="EPF999"/>
      <c r="EPG999"/>
      <c r="EPH999"/>
      <c r="EPI999"/>
      <c r="EPJ999"/>
      <c r="EPK999"/>
      <c r="EPL999"/>
      <c r="EPM999"/>
      <c r="EPN999"/>
      <c r="EPO999"/>
      <c r="EPP999"/>
      <c r="EPQ999"/>
      <c r="EPR999"/>
      <c r="EPS999"/>
      <c r="EPT999"/>
      <c r="EPU999"/>
      <c r="EPV999"/>
      <c r="EPW999"/>
      <c r="EPX999"/>
      <c r="EPY999"/>
      <c r="EPZ999"/>
      <c r="EQA999"/>
      <c r="EQB999"/>
      <c r="EQC999"/>
      <c r="EQD999"/>
      <c r="EQE999"/>
      <c r="EQF999"/>
      <c r="EQG999"/>
      <c r="EQH999"/>
      <c r="EQI999"/>
      <c r="EQJ999"/>
      <c r="EQK999"/>
      <c r="EQL999"/>
      <c r="EQM999"/>
      <c r="EQN999"/>
      <c r="EQO999"/>
      <c r="EQP999"/>
      <c r="EQQ999"/>
      <c r="EQR999"/>
      <c r="EQS999"/>
      <c r="EQT999"/>
      <c r="EQU999"/>
      <c r="EQV999"/>
      <c r="EQW999"/>
      <c r="EQX999"/>
      <c r="EQY999"/>
      <c r="EQZ999"/>
      <c r="ERA999"/>
      <c r="ERB999"/>
      <c r="ERC999"/>
      <c r="ERD999"/>
      <c r="ERE999"/>
      <c r="ERF999"/>
      <c r="ERG999"/>
      <c r="ERH999"/>
      <c r="ERI999"/>
      <c r="ERJ999"/>
      <c r="ERK999"/>
      <c r="ERL999"/>
      <c r="ERM999"/>
      <c r="ERN999"/>
      <c r="ERO999"/>
      <c r="ERP999"/>
      <c r="ERQ999"/>
      <c r="ERR999"/>
      <c r="ERS999"/>
      <c r="ERT999"/>
      <c r="ERU999"/>
      <c r="ERV999"/>
      <c r="ERW999"/>
      <c r="ERX999"/>
      <c r="ERY999"/>
      <c r="ERZ999"/>
      <c r="ESA999"/>
      <c r="ESB999"/>
      <c r="ESC999"/>
      <c r="ESD999"/>
      <c r="ESE999"/>
      <c r="ESF999"/>
      <c r="ESG999"/>
      <c r="ESH999"/>
      <c r="ESI999"/>
      <c r="ESJ999"/>
      <c r="ESK999"/>
      <c r="ESL999"/>
      <c r="ESM999"/>
      <c r="ESN999"/>
      <c r="ESO999"/>
      <c r="ESP999"/>
      <c r="ESQ999"/>
      <c r="ESR999"/>
      <c r="ESS999"/>
      <c r="EST999"/>
      <c r="ESU999"/>
      <c r="ESV999"/>
      <c r="ESW999"/>
      <c r="ESX999"/>
      <c r="ESY999"/>
      <c r="ESZ999"/>
      <c r="ETA999"/>
      <c r="ETB999"/>
      <c r="ETC999"/>
      <c r="ETD999"/>
      <c r="ETE999"/>
      <c r="ETF999"/>
      <c r="ETG999"/>
      <c r="ETH999"/>
      <c r="ETI999"/>
      <c r="ETJ999"/>
      <c r="ETK999"/>
      <c r="ETL999"/>
      <c r="ETM999"/>
      <c r="ETN999"/>
      <c r="ETO999"/>
      <c r="ETP999"/>
      <c r="ETQ999"/>
      <c r="ETR999"/>
      <c r="ETS999"/>
      <c r="ETT999"/>
      <c r="ETU999"/>
      <c r="ETV999"/>
      <c r="ETW999"/>
      <c r="ETX999"/>
      <c r="ETY999"/>
      <c r="ETZ999"/>
      <c r="EUA999"/>
      <c r="EUB999"/>
      <c r="EUC999"/>
      <c r="EUD999"/>
      <c r="EUE999"/>
      <c r="EUF999"/>
      <c r="EUG999"/>
      <c r="EUH999"/>
      <c r="EUI999"/>
      <c r="EUJ999"/>
      <c r="EUK999"/>
      <c r="EUL999"/>
      <c r="EUM999"/>
      <c r="EUN999"/>
      <c r="EUO999"/>
      <c r="EUP999"/>
      <c r="EUQ999"/>
      <c r="EUR999"/>
      <c r="EUS999"/>
      <c r="EUT999"/>
      <c r="EUU999"/>
      <c r="EUV999"/>
      <c r="EUW999"/>
      <c r="EUX999"/>
      <c r="EUY999"/>
      <c r="EUZ999"/>
      <c r="EVA999"/>
      <c r="EVB999"/>
      <c r="EVC999"/>
      <c r="EVD999"/>
      <c r="EVE999"/>
      <c r="EVF999"/>
      <c r="EVG999"/>
      <c r="EVH999"/>
      <c r="EVI999"/>
      <c r="EVJ999"/>
      <c r="EVK999"/>
      <c r="EVL999"/>
      <c r="EVM999"/>
      <c r="EVN999"/>
      <c r="EVO999"/>
      <c r="EVP999"/>
      <c r="EVQ999"/>
      <c r="EVR999"/>
      <c r="EVS999"/>
      <c r="EVT999"/>
      <c r="EVU999"/>
      <c r="EVV999"/>
      <c r="EVW999"/>
      <c r="EVX999"/>
      <c r="EVY999"/>
      <c r="EVZ999"/>
      <c r="EWA999"/>
      <c r="EWB999"/>
      <c r="EWC999"/>
      <c r="EWD999"/>
      <c r="EWE999"/>
      <c r="EWF999"/>
      <c r="EWG999"/>
      <c r="EWH999"/>
      <c r="EWI999"/>
      <c r="EWJ999"/>
      <c r="EWK999"/>
      <c r="EWL999"/>
      <c r="EWM999"/>
      <c r="EWN999"/>
      <c r="EWO999"/>
      <c r="EWP999"/>
      <c r="EWQ999"/>
      <c r="EWR999"/>
      <c r="EWS999"/>
      <c r="EWT999"/>
      <c r="EWU999"/>
      <c r="EWV999"/>
      <c r="EWW999"/>
      <c r="EWX999"/>
      <c r="EWY999"/>
      <c r="EWZ999"/>
      <c r="EXA999"/>
      <c r="EXB999"/>
      <c r="EXC999"/>
      <c r="EXD999"/>
      <c r="EXE999"/>
      <c r="EXF999"/>
      <c r="EXG999"/>
      <c r="EXH999"/>
      <c r="EXI999"/>
      <c r="EXJ999"/>
      <c r="EXK999"/>
      <c r="EXL999"/>
      <c r="EXM999"/>
      <c r="EXN999"/>
      <c r="EXO999"/>
      <c r="EXP999"/>
      <c r="EXQ999"/>
      <c r="EXR999"/>
      <c r="EXS999"/>
      <c r="EXT999"/>
      <c r="EXU999"/>
      <c r="EXV999"/>
      <c r="EXW999"/>
      <c r="EXX999"/>
      <c r="EXY999"/>
      <c r="EXZ999"/>
      <c r="EYA999"/>
      <c r="EYB999"/>
      <c r="EYC999"/>
      <c r="EYD999"/>
      <c r="EYE999"/>
      <c r="EYF999"/>
      <c r="EYG999"/>
      <c r="EYH999"/>
      <c r="EYI999"/>
      <c r="EYJ999"/>
      <c r="EYK999"/>
      <c r="EYL999"/>
      <c r="EYM999"/>
      <c r="EYN999"/>
      <c r="EYO999"/>
      <c r="EYP999"/>
      <c r="EYQ999"/>
      <c r="EYR999"/>
      <c r="EYS999"/>
      <c r="EYT999"/>
      <c r="EYU999"/>
      <c r="EYV999"/>
      <c r="EYW999"/>
      <c r="EYX999"/>
      <c r="EYY999"/>
      <c r="EYZ999"/>
      <c r="EZA999"/>
      <c r="EZB999"/>
      <c r="EZC999"/>
      <c r="EZD999"/>
      <c r="EZE999"/>
      <c r="EZF999"/>
      <c r="EZG999"/>
      <c r="EZH999"/>
      <c r="EZI999"/>
      <c r="EZJ999"/>
      <c r="EZK999"/>
      <c r="EZL999"/>
      <c r="EZM999"/>
      <c r="EZN999"/>
      <c r="EZO999"/>
      <c r="EZP999"/>
      <c r="EZQ999"/>
      <c r="EZR999"/>
      <c r="EZS999"/>
      <c r="EZT999"/>
      <c r="EZU999"/>
      <c r="EZV999"/>
      <c r="EZW999"/>
      <c r="EZX999"/>
      <c r="EZY999"/>
      <c r="EZZ999"/>
      <c r="FAA999"/>
      <c r="FAB999"/>
      <c r="FAC999"/>
      <c r="FAD999"/>
      <c r="FAE999"/>
      <c r="FAF999"/>
      <c r="FAG999"/>
      <c r="FAH999"/>
      <c r="FAI999"/>
      <c r="FAJ999"/>
      <c r="FAK999"/>
      <c r="FAL999"/>
      <c r="FAM999"/>
      <c r="FAN999"/>
      <c r="FAO999"/>
      <c r="FAP999"/>
      <c r="FAQ999"/>
      <c r="FAR999"/>
      <c r="FAS999"/>
      <c r="FAT999"/>
      <c r="FAU999"/>
      <c r="FAV999"/>
      <c r="FAW999"/>
      <c r="FAX999"/>
      <c r="FAY999"/>
      <c r="FAZ999"/>
      <c r="FBA999"/>
      <c r="FBB999"/>
      <c r="FBC999"/>
      <c r="FBD999"/>
      <c r="FBE999"/>
      <c r="FBF999"/>
      <c r="FBG999"/>
      <c r="FBH999"/>
      <c r="FBI999"/>
      <c r="FBJ999"/>
      <c r="FBK999"/>
      <c r="FBL999"/>
      <c r="FBM999"/>
      <c r="FBN999"/>
      <c r="FBO999"/>
      <c r="FBP999"/>
      <c r="FBQ999"/>
      <c r="FBR999"/>
      <c r="FBS999"/>
      <c r="FBT999"/>
      <c r="FBU999"/>
      <c r="FBV999"/>
      <c r="FBW999"/>
      <c r="FBX999"/>
      <c r="FBY999"/>
      <c r="FBZ999"/>
      <c r="FCA999"/>
      <c r="FCB999"/>
      <c r="FCC999"/>
      <c r="FCD999"/>
      <c r="FCE999"/>
      <c r="FCF999"/>
      <c r="FCG999"/>
      <c r="FCH999"/>
      <c r="FCI999"/>
      <c r="FCJ999"/>
      <c r="FCK999"/>
      <c r="FCL999"/>
      <c r="FCM999"/>
      <c r="FCN999"/>
      <c r="FCO999"/>
      <c r="FCP999"/>
      <c r="FCQ999"/>
      <c r="FCR999"/>
      <c r="FCS999"/>
      <c r="FCT999"/>
      <c r="FCU999"/>
      <c r="FCV999"/>
      <c r="FCW999"/>
      <c r="FCX999"/>
      <c r="FCY999"/>
      <c r="FCZ999"/>
      <c r="FDA999"/>
      <c r="FDB999"/>
      <c r="FDC999"/>
      <c r="FDD999"/>
      <c r="FDE999"/>
      <c r="FDF999"/>
      <c r="FDG999"/>
      <c r="FDH999"/>
      <c r="FDI999"/>
      <c r="FDJ999"/>
      <c r="FDK999"/>
      <c r="FDL999"/>
      <c r="FDM999"/>
      <c r="FDN999"/>
      <c r="FDO999"/>
      <c r="FDP999"/>
      <c r="FDQ999"/>
      <c r="FDR999"/>
      <c r="FDS999"/>
      <c r="FDT999"/>
      <c r="FDU999"/>
      <c r="FDV999"/>
      <c r="FDW999"/>
      <c r="FDX999"/>
      <c r="FDY999"/>
      <c r="FDZ999"/>
      <c r="FEA999"/>
      <c r="FEB999"/>
      <c r="FEC999"/>
      <c r="FED999"/>
      <c r="FEE999"/>
      <c r="FEF999"/>
      <c r="FEG999"/>
      <c r="FEH999"/>
      <c r="FEI999"/>
      <c r="FEJ999"/>
      <c r="FEK999"/>
      <c r="FEL999"/>
      <c r="FEM999"/>
      <c r="FEN999"/>
      <c r="FEO999"/>
      <c r="FEP999"/>
      <c r="FEQ999"/>
      <c r="FER999"/>
      <c r="FES999"/>
      <c r="FET999"/>
      <c r="FEU999"/>
      <c r="FEV999"/>
      <c r="FEW999"/>
      <c r="FEX999"/>
      <c r="FEY999"/>
      <c r="FEZ999"/>
      <c r="FFA999"/>
      <c r="FFB999"/>
      <c r="FFC999"/>
      <c r="FFD999"/>
      <c r="FFE999"/>
      <c r="FFF999"/>
      <c r="FFG999"/>
      <c r="FFH999"/>
      <c r="FFI999"/>
      <c r="FFJ999"/>
      <c r="FFK999"/>
      <c r="FFL999"/>
      <c r="FFM999"/>
      <c r="FFN999"/>
      <c r="FFO999"/>
      <c r="FFP999"/>
      <c r="FFQ999"/>
      <c r="FFR999"/>
      <c r="FFS999"/>
      <c r="FFT999"/>
      <c r="FFU999"/>
      <c r="FFV999"/>
      <c r="FFW999"/>
      <c r="FFX999"/>
      <c r="FFY999"/>
      <c r="FFZ999"/>
      <c r="FGA999"/>
      <c r="FGB999"/>
      <c r="FGC999"/>
      <c r="FGD999"/>
      <c r="FGE999"/>
      <c r="FGF999"/>
      <c r="FGG999"/>
      <c r="FGH999"/>
      <c r="FGI999"/>
      <c r="FGJ999"/>
      <c r="FGK999"/>
      <c r="FGL999"/>
      <c r="FGM999"/>
      <c r="FGN999"/>
      <c r="FGO999"/>
      <c r="FGP999"/>
      <c r="FGQ999"/>
      <c r="FGR999"/>
      <c r="FGS999"/>
      <c r="FGT999"/>
      <c r="FGU999"/>
      <c r="FGV999"/>
      <c r="FGW999"/>
      <c r="FGX999"/>
      <c r="FGY999"/>
      <c r="FGZ999"/>
      <c r="FHA999"/>
      <c r="FHB999"/>
      <c r="FHC999"/>
      <c r="FHD999"/>
      <c r="FHE999"/>
      <c r="FHF999"/>
      <c r="FHG999"/>
      <c r="FHH999"/>
      <c r="FHI999"/>
      <c r="FHJ999"/>
      <c r="FHK999"/>
      <c r="FHL999"/>
      <c r="FHM999"/>
      <c r="FHN999"/>
      <c r="FHO999"/>
      <c r="FHP999"/>
      <c r="FHQ999"/>
      <c r="FHR999"/>
      <c r="FHS999"/>
      <c r="FHT999"/>
      <c r="FHU999"/>
      <c r="FHV999"/>
      <c r="FHW999"/>
      <c r="FHX999"/>
      <c r="FHY999"/>
      <c r="FHZ999"/>
      <c r="FIA999"/>
      <c r="FIB999"/>
      <c r="FIC999"/>
      <c r="FID999"/>
      <c r="FIE999"/>
      <c r="FIF999"/>
      <c r="FIG999"/>
      <c r="FIH999"/>
      <c r="FII999"/>
      <c r="FIJ999"/>
      <c r="FIK999"/>
      <c r="FIL999"/>
      <c r="FIM999"/>
      <c r="FIN999"/>
      <c r="FIO999"/>
      <c r="FIP999"/>
      <c r="FIQ999"/>
      <c r="FIR999"/>
      <c r="FIS999"/>
      <c r="FIT999"/>
      <c r="FIU999"/>
      <c r="FIV999"/>
      <c r="FIW999"/>
      <c r="FIX999"/>
      <c r="FIY999"/>
      <c r="FIZ999"/>
      <c r="FJA999"/>
      <c r="FJB999"/>
      <c r="FJC999"/>
      <c r="FJD999"/>
      <c r="FJE999"/>
      <c r="FJF999"/>
      <c r="FJG999"/>
      <c r="FJH999"/>
      <c r="FJI999"/>
      <c r="FJJ999"/>
      <c r="FJK999"/>
      <c r="FJL999"/>
      <c r="FJM999"/>
      <c r="FJN999"/>
      <c r="FJO999"/>
      <c r="FJP999"/>
      <c r="FJQ999"/>
      <c r="FJR999"/>
      <c r="FJS999"/>
      <c r="FJT999"/>
      <c r="FJU999"/>
      <c r="FJV999"/>
      <c r="FJW999"/>
      <c r="FJX999"/>
      <c r="FJY999"/>
      <c r="FJZ999"/>
      <c r="FKA999"/>
      <c r="FKB999"/>
      <c r="FKC999"/>
      <c r="FKD999"/>
      <c r="FKE999"/>
      <c r="FKF999"/>
      <c r="FKG999"/>
      <c r="FKH999"/>
      <c r="FKI999"/>
      <c r="FKJ999"/>
      <c r="FKK999"/>
      <c r="FKL999"/>
      <c r="FKM999"/>
      <c r="FKN999"/>
      <c r="FKO999"/>
      <c r="FKP999"/>
      <c r="FKQ999"/>
      <c r="FKR999"/>
      <c r="FKS999"/>
      <c r="FKT999"/>
      <c r="FKU999"/>
      <c r="FKV999"/>
      <c r="FKW999"/>
      <c r="FKX999"/>
      <c r="FKY999"/>
      <c r="FKZ999"/>
      <c r="FLA999"/>
      <c r="FLB999"/>
      <c r="FLC999"/>
      <c r="FLD999"/>
      <c r="FLE999"/>
      <c r="FLF999"/>
      <c r="FLG999"/>
      <c r="FLH999"/>
      <c r="FLI999"/>
      <c r="FLJ999"/>
      <c r="FLK999"/>
      <c r="FLL999"/>
      <c r="FLM999"/>
      <c r="FLN999"/>
      <c r="FLO999"/>
      <c r="FLP999"/>
      <c r="FLQ999"/>
      <c r="FLR999"/>
      <c r="FLS999"/>
      <c r="FLT999"/>
      <c r="FLU999"/>
      <c r="FLV999"/>
      <c r="FLW999"/>
      <c r="FLX999"/>
      <c r="FLY999"/>
      <c r="FLZ999"/>
      <c r="FMA999"/>
      <c r="FMB999"/>
      <c r="FMC999"/>
      <c r="FMD999"/>
      <c r="FME999"/>
      <c r="FMF999"/>
      <c r="FMG999"/>
      <c r="FMH999"/>
      <c r="FMI999"/>
      <c r="FMJ999"/>
      <c r="FMK999"/>
      <c r="FML999"/>
      <c r="FMM999"/>
      <c r="FMN999"/>
      <c r="FMO999"/>
      <c r="FMP999"/>
      <c r="FMQ999"/>
      <c r="FMR999"/>
      <c r="FMS999"/>
      <c r="FMT999"/>
      <c r="FMU999"/>
      <c r="FMV999"/>
      <c r="FMW999"/>
      <c r="FMX999"/>
      <c r="FMY999"/>
      <c r="FMZ999"/>
      <c r="FNA999"/>
      <c r="FNB999"/>
      <c r="FNC999"/>
      <c r="FND999"/>
      <c r="FNE999"/>
      <c r="FNF999"/>
      <c r="FNG999"/>
      <c r="FNH999"/>
      <c r="FNI999"/>
      <c r="FNJ999"/>
      <c r="FNK999"/>
      <c r="FNL999"/>
      <c r="FNM999"/>
      <c r="FNN999"/>
      <c r="FNO999"/>
      <c r="FNP999"/>
      <c r="FNQ999"/>
      <c r="FNR999"/>
      <c r="FNS999"/>
      <c r="FNT999"/>
      <c r="FNU999"/>
      <c r="FNV999"/>
      <c r="FNW999"/>
      <c r="FNX999"/>
      <c r="FNY999"/>
      <c r="FNZ999"/>
      <c r="FOA999"/>
      <c r="FOB999"/>
      <c r="FOC999"/>
      <c r="FOD999"/>
      <c r="FOE999"/>
      <c r="FOF999"/>
      <c r="FOG999"/>
      <c r="FOH999"/>
      <c r="FOI999"/>
      <c r="FOJ999"/>
      <c r="FOK999"/>
      <c r="FOL999"/>
      <c r="FOM999"/>
      <c r="FON999"/>
      <c r="FOO999"/>
      <c r="FOP999"/>
      <c r="FOQ999"/>
      <c r="FOR999"/>
      <c r="FOS999"/>
      <c r="FOT999"/>
      <c r="FOU999"/>
      <c r="FOV999"/>
      <c r="FOW999"/>
      <c r="FOX999"/>
      <c r="FOY999"/>
      <c r="FOZ999"/>
      <c r="FPA999"/>
      <c r="FPB999"/>
      <c r="FPC999"/>
      <c r="FPD999"/>
      <c r="FPE999"/>
      <c r="FPF999"/>
      <c r="FPG999"/>
      <c r="FPH999"/>
      <c r="FPI999"/>
      <c r="FPJ999"/>
      <c r="FPK999"/>
      <c r="FPL999"/>
      <c r="FPM999"/>
      <c r="FPN999"/>
      <c r="FPO999"/>
      <c r="FPP999"/>
      <c r="FPQ999"/>
      <c r="FPR999"/>
      <c r="FPS999"/>
      <c r="FPT999"/>
      <c r="FPU999"/>
      <c r="FPV999"/>
      <c r="FPW999"/>
      <c r="FPX999"/>
      <c r="FPY999"/>
      <c r="FPZ999"/>
      <c r="FQA999"/>
      <c r="FQB999"/>
      <c r="FQC999"/>
      <c r="FQD999"/>
      <c r="FQE999"/>
      <c r="FQF999"/>
      <c r="FQG999"/>
      <c r="FQH999"/>
      <c r="FQI999"/>
      <c r="FQJ999"/>
      <c r="FQK999"/>
      <c r="FQL999"/>
      <c r="FQM999"/>
      <c r="FQN999"/>
      <c r="FQO999"/>
      <c r="FQP999"/>
      <c r="FQQ999"/>
      <c r="FQR999"/>
      <c r="FQS999"/>
      <c r="FQT999"/>
      <c r="FQU999"/>
      <c r="FQV999"/>
      <c r="FQW999"/>
      <c r="FQX999"/>
      <c r="FQY999"/>
      <c r="FQZ999"/>
      <c r="FRA999"/>
      <c r="FRB999"/>
      <c r="FRC999"/>
      <c r="FRD999"/>
      <c r="FRE999"/>
      <c r="FRF999"/>
      <c r="FRG999"/>
      <c r="FRH999"/>
      <c r="FRI999"/>
      <c r="FRJ999"/>
      <c r="FRK999"/>
      <c r="FRL999"/>
      <c r="FRM999"/>
      <c r="FRN999"/>
      <c r="FRO999"/>
      <c r="FRP999"/>
      <c r="FRQ999"/>
      <c r="FRR999"/>
      <c r="FRS999"/>
      <c r="FRT999"/>
      <c r="FRU999"/>
      <c r="FRV999"/>
      <c r="FRW999"/>
      <c r="FRX999"/>
      <c r="FRY999"/>
      <c r="FRZ999"/>
      <c r="FSA999"/>
      <c r="FSB999"/>
      <c r="FSC999"/>
      <c r="FSD999"/>
      <c r="FSE999"/>
      <c r="FSF999"/>
      <c r="FSG999"/>
      <c r="FSH999"/>
      <c r="FSI999"/>
      <c r="FSJ999"/>
      <c r="FSK999"/>
      <c r="FSL999"/>
      <c r="FSM999"/>
      <c r="FSN999"/>
      <c r="FSO999"/>
      <c r="FSP999"/>
      <c r="FSQ999"/>
      <c r="FSR999"/>
      <c r="FSS999"/>
      <c r="FST999"/>
      <c r="FSU999"/>
      <c r="FSV999"/>
      <c r="FSW999"/>
      <c r="FSX999"/>
      <c r="FSY999"/>
      <c r="FSZ999"/>
      <c r="FTA999"/>
      <c r="FTB999"/>
      <c r="FTC999"/>
      <c r="FTD999"/>
      <c r="FTE999"/>
      <c r="FTF999"/>
      <c r="FTG999"/>
      <c r="FTH999"/>
      <c r="FTI999"/>
      <c r="FTJ999"/>
      <c r="FTK999"/>
      <c r="FTL999"/>
      <c r="FTM999"/>
      <c r="FTN999"/>
      <c r="FTO999"/>
      <c r="FTP999"/>
      <c r="FTQ999"/>
      <c r="FTR999"/>
      <c r="FTS999"/>
      <c r="FTT999"/>
      <c r="FTU999"/>
      <c r="FTV999"/>
      <c r="FTW999"/>
      <c r="FTX999"/>
      <c r="FTY999"/>
      <c r="FTZ999"/>
      <c r="FUA999"/>
      <c r="FUB999"/>
      <c r="FUC999"/>
      <c r="FUD999"/>
      <c r="FUE999"/>
      <c r="FUF999"/>
      <c r="FUG999"/>
      <c r="FUH999"/>
      <c r="FUI999"/>
      <c r="FUJ999"/>
      <c r="FUK999"/>
      <c r="FUL999"/>
      <c r="FUM999"/>
      <c r="FUN999"/>
      <c r="FUO999"/>
      <c r="FUP999"/>
      <c r="FUQ999"/>
      <c r="FUR999"/>
      <c r="FUS999"/>
      <c r="FUT999"/>
      <c r="FUU999"/>
      <c r="FUV999"/>
      <c r="FUW999"/>
      <c r="FUX999"/>
      <c r="FUY999"/>
      <c r="FUZ999"/>
      <c r="FVA999"/>
      <c r="FVB999"/>
      <c r="FVC999"/>
      <c r="FVD999"/>
      <c r="FVE999"/>
      <c r="FVF999"/>
      <c r="FVG999"/>
      <c r="FVH999"/>
      <c r="FVI999"/>
      <c r="FVJ999"/>
      <c r="FVK999"/>
      <c r="FVL999"/>
      <c r="FVM999"/>
      <c r="FVN999"/>
      <c r="FVO999"/>
      <c r="FVP999"/>
      <c r="FVQ999"/>
      <c r="FVR999"/>
      <c r="FVS999"/>
      <c r="FVT999"/>
      <c r="FVU999"/>
      <c r="FVV999"/>
      <c r="FVW999"/>
      <c r="FVX999"/>
      <c r="FVY999"/>
      <c r="FVZ999"/>
      <c r="FWA999"/>
      <c r="FWB999"/>
      <c r="FWC999"/>
      <c r="FWD999"/>
      <c r="FWE999"/>
      <c r="FWF999"/>
      <c r="FWG999"/>
      <c r="FWH999"/>
      <c r="FWI999"/>
      <c r="FWJ999"/>
      <c r="FWK999"/>
      <c r="FWL999"/>
      <c r="FWM999"/>
      <c r="FWN999"/>
      <c r="FWO999"/>
      <c r="FWP999"/>
      <c r="FWQ999"/>
      <c r="FWR999"/>
      <c r="FWS999"/>
      <c r="FWT999"/>
      <c r="FWU999"/>
      <c r="FWV999"/>
      <c r="FWW999"/>
      <c r="FWX999"/>
      <c r="FWY999"/>
      <c r="FWZ999"/>
      <c r="FXA999"/>
      <c r="FXB999"/>
      <c r="FXC999"/>
      <c r="FXD999"/>
      <c r="FXE999"/>
      <c r="FXF999"/>
      <c r="FXG999"/>
      <c r="FXH999"/>
      <c r="FXI999"/>
      <c r="FXJ999"/>
      <c r="FXK999"/>
      <c r="FXL999"/>
      <c r="FXM999"/>
      <c r="FXN999"/>
      <c r="FXO999"/>
      <c r="FXP999"/>
      <c r="FXQ999"/>
      <c r="FXR999"/>
      <c r="FXS999"/>
      <c r="FXT999"/>
      <c r="FXU999"/>
      <c r="FXV999"/>
      <c r="FXW999"/>
      <c r="FXX999"/>
      <c r="FXY999"/>
      <c r="FXZ999"/>
      <c r="FYA999"/>
      <c r="FYB999"/>
      <c r="FYC999"/>
      <c r="FYD999"/>
      <c r="FYE999"/>
      <c r="FYF999"/>
      <c r="FYG999"/>
      <c r="FYH999"/>
      <c r="FYI999"/>
      <c r="FYJ999"/>
      <c r="FYK999"/>
      <c r="FYL999"/>
      <c r="FYM999"/>
      <c r="FYN999"/>
      <c r="FYO999"/>
      <c r="FYP999"/>
      <c r="FYQ999"/>
      <c r="FYR999"/>
      <c r="FYS999"/>
      <c r="FYT999"/>
      <c r="FYU999"/>
      <c r="FYV999"/>
      <c r="FYW999"/>
      <c r="FYX999"/>
      <c r="FYY999"/>
      <c r="FYZ999"/>
      <c r="FZA999"/>
      <c r="FZB999"/>
      <c r="FZC999"/>
      <c r="FZD999"/>
      <c r="FZE999"/>
      <c r="FZF999"/>
      <c r="FZG999"/>
      <c r="FZH999"/>
      <c r="FZI999"/>
      <c r="FZJ999"/>
      <c r="FZK999"/>
      <c r="FZL999"/>
      <c r="FZM999"/>
      <c r="FZN999"/>
      <c r="FZO999"/>
      <c r="FZP999"/>
      <c r="FZQ999"/>
      <c r="FZR999"/>
      <c r="FZS999"/>
      <c r="FZT999"/>
      <c r="FZU999"/>
      <c r="FZV999"/>
      <c r="FZW999"/>
      <c r="FZX999"/>
      <c r="FZY999"/>
      <c r="FZZ999"/>
      <c r="GAA999"/>
      <c r="GAB999"/>
      <c r="GAC999"/>
      <c r="GAD999"/>
      <c r="GAE999"/>
      <c r="GAF999"/>
      <c r="GAG999"/>
      <c r="GAH999"/>
      <c r="GAI999"/>
      <c r="GAJ999"/>
      <c r="GAK999"/>
      <c r="GAL999"/>
      <c r="GAM999"/>
      <c r="GAN999"/>
      <c r="GAO999"/>
      <c r="GAP999"/>
      <c r="GAQ999"/>
      <c r="GAR999"/>
      <c r="GAS999"/>
      <c r="GAT999"/>
      <c r="GAU999"/>
      <c r="GAV999"/>
      <c r="GAW999"/>
      <c r="GAX999"/>
      <c r="GAY999"/>
      <c r="GAZ999"/>
      <c r="GBA999"/>
      <c r="GBB999"/>
      <c r="GBC999"/>
      <c r="GBD999"/>
      <c r="GBE999"/>
      <c r="GBF999"/>
      <c r="GBG999"/>
      <c r="GBH999"/>
      <c r="GBI999"/>
      <c r="GBJ999"/>
      <c r="GBK999"/>
      <c r="GBL999"/>
      <c r="GBM999"/>
      <c r="GBN999"/>
      <c r="GBO999"/>
      <c r="GBP999"/>
      <c r="GBQ999"/>
      <c r="GBR999"/>
      <c r="GBS999"/>
      <c r="GBT999"/>
      <c r="GBU999"/>
      <c r="GBV999"/>
      <c r="GBW999"/>
      <c r="GBX999"/>
      <c r="GBY999"/>
      <c r="GBZ999"/>
      <c r="GCA999"/>
      <c r="GCB999"/>
      <c r="GCC999"/>
      <c r="GCD999"/>
      <c r="GCE999"/>
      <c r="GCF999"/>
      <c r="GCG999"/>
      <c r="GCH999"/>
      <c r="GCI999"/>
      <c r="GCJ999"/>
      <c r="GCK999"/>
      <c r="GCL999"/>
      <c r="GCM999"/>
      <c r="GCN999"/>
      <c r="GCO999"/>
      <c r="GCP999"/>
      <c r="GCQ999"/>
      <c r="GCR999"/>
      <c r="GCS999"/>
      <c r="GCT999"/>
      <c r="GCU999"/>
      <c r="GCV999"/>
      <c r="GCW999"/>
      <c r="GCX999"/>
      <c r="GCY999"/>
      <c r="GCZ999"/>
      <c r="GDA999"/>
      <c r="GDB999"/>
      <c r="GDC999"/>
      <c r="GDD999"/>
      <c r="GDE999"/>
      <c r="GDF999"/>
      <c r="GDG999"/>
      <c r="GDH999"/>
      <c r="GDI999"/>
      <c r="GDJ999"/>
      <c r="GDK999"/>
      <c r="GDL999"/>
      <c r="GDM999"/>
      <c r="GDN999"/>
      <c r="GDO999"/>
      <c r="GDP999"/>
      <c r="GDQ999"/>
      <c r="GDR999"/>
      <c r="GDS999"/>
      <c r="GDT999"/>
      <c r="GDU999"/>
      <c r="GDV999"/>
      <c r="GDW999"/>
      <c r="GDX999"/>
      <c r="GDY999"/>
      <c r="GDZ999"/>
      <c r="GEA999"/>
      <c r="GEB999"/>
      <c r="GEC999"/>
      <c r="GED999"/>
      <c r="GEE999"/>
      <c r="GEF999"/>
      <c r="GEG999"/>
      <c r="GEH999"/>
      <c r="GEI999"/>
      <c r="GEJ999"/>
      <c r="GEK999"/>
      <c r="GEL999"/>
      <c r="GEM999"/>
      <c r="GEN999"/>
      <c r="GEO999"/>
      <c r="GEP999"/>
      <c r="GEQ999"/>
      <c r="GER999"/>
      <c r="GES999"/>
      <c r="GET999"/>
      <c r="GEU999"/>
      <c r="GEV999"/>
      <c r="GEW999"/>
      <c r="GEX999"/>
      <c r="GEY999"/>
      <c r="GEZ999"/>
      <c r="GFA999"/>
      <c r="GFB999"/>
      <c r="GFC999"/>
      <c r="GFD999"/>
      <c r="GFE999"/>
      <c r="GFF999"/>
      <c r="GFG999"/>
      <c r="GFH999"/>
      <c r="GFI999"/>
      <c r="GFJ999"/>
      <c r="GFK999"/>
      <c r="GFL999"/>
      <c r="GFM999"/>
      <c r="GFN999"/>
      <c r="GFO999"/>
      <c r="GFP999"/>
      <c r="GFQ999"/>
      <c r="GFR999"/>
      <c r="GFS999"/>
      <c r="GFT999"/>
      <c r="GFU999"/>
      <c r="GFV999"/>
      <c r="GFW999"/>
      <c r="GFX999"/>
      <c r="GFY999"/>
      <c r="GFZ999"/>
      <c r="GGA999"/>
      <c r="GGB999"/>
      <c r="GGC999"/>
      <c r="GGD999"/>
      <c r="GGE999"/>
      <c r="GGF999"/>
      <c r="GGG999"/>
      <c r="GGH999"/>
      <c r="GGI999"/>
      <c r="GGJ999"/>
      <c r="GGK999"/>
      <c r="GGL999"/>
      <c r="GGM999"/>
      <c r="GGN999"/>
      <c r="GGO999"/>
      <c r="GGP999"/>
      <c r="GGQ999"/>
      <c r="GGR999"/>
      <c r="GGS999"/>
      <c r="GGT999"/>
      <c r="GGU999"/>
      <c r="GGV999"/>
      <c r="GGW999"/>
      <c r="GGX999"/>
      <c r="GGY999"/>
      <c r="GGZ999"/>
      <c r="GHA999"/>
      <c r="GHB999"/>
      <c r="GHC999"/>
      <c r="GHD999"/>
      <c r="GHE999"/>
      <c r="GHF999"/>
      <c r="GHG999"/>
      <c r="GHH999"/>
      <c r="GHI999"/>
      <c r="GHJ999"/>
      <c r="GHK999"/>
      <c r="GHL999"/>
      <c r="GHM999"/>
      <c r="GHN999"/>
      <c r="GHO999"/>
      <c r="GHP999"/>
      <c r="GHQ999"/>
      <c r="GHR999"/>
      <c r="GHS999"/>
      <c r="GHT999"/>
      <c r="GHU999"/>
      <c r="GHV999"/>
      <c r="GHW999"/>
      <c r="GHX999"/>
      <c r="GHY999"/>
      <c r="GHZ999"/>
      <c r="GIA999"/>
      <c r="GIB999"/>
      <c r="GIC999"/>
      <c r="GID999"/>
      <c r="GIE999"/>
      <c r="GIF999"/>
      <c r="GIG999"/>
      <c r="GIH999"/>
      <c r="GII999"/>
      <c r="GIJ999"/>
      <c r="GIK999"/>
      <c r="GIL999"/>
      <c r="GIM999"/>
      <c r="GIN999"/>
      <c r="GIO999"/>
      <c r="GIP999"/>
      <c r="GIQ999"/>
      <c r="GIR999"/>
      <c r="GIS999"/>
      <c r="GIT999"/>
      <c r="GIU999"/>
      <c r="GIV999"/>
      <c r="GIW999"/>
      <c r="GIX999"/>
      <c r="GIY999"/>
      <c r="GIZ999"/>
      <c r="GJA999"/>
      <c r="GJB999"/>
      <c r="GJC999"/>
      <c r="GJD999"/>
      <c r="GJE999"/>
      <c r="GJF999"/>
      <c r="GJG999"/>
      <c r="GJH999"/>
      <c r="GJI999"/>
      <c r="GJJ999"/>
      <c r="GJK999"/>
      <c r="GJL999"/>
      <c r="GJM999"/>
      <c r="GJN999"/>
      <c r="GJO999"/>
      <c r="GJP999"/>
      <c r="GJQ999"/>
      <c r="GJR999"/>
      <c r="GJS999"/>
      <c r="GJT999"/>
      <c r="GJU999"/>
      <c r="GJV999"/>
      <c r="GJW999"/>
      <c r="GJX999"/>
      <c r="GJY999"/>
      <c r="GJZ999"/>
      <c r="GKA999"/>
      <c r="GKB999"/>
      <c r="GKC999"/>
      <c r="GKD999"/>
      <c r="GKE999"/>
      <c r="GKF999"/>
      <c r="GKG999"/>
      <c r="GKH999"/>
      <c r="GKI999"/>
      <c r="GKJ999"/>
      <c r="GKK999"/>
      <c r="GKL999"/>
      <c r="GKM999"/>
      <c r="GKN999"/>
      <c r="GKO999"/>
      <c r="GKP999"/>
      <c r="GKQ999"/>
      <c r="GKR999"/>
      <c r="GKS999"/>
      <c r="GKT999"/>
      <c r="GKU999"/>
      <c r="GKV999"/>
      <c r="GKW999"/>
      <c r="GKX999"/>
      <c r="GKY999"/>
      <c r="GKZ999"/>
      <c r="GLA999"/>
      <c r="GLB999"/>
      <c r="GLC999"/>
      <c r="GLD999"/>
      <c r="GLE999"/>
      <c r="GLF999"/>
      <c r="GLG999"/>
      <c r="GLH999"/>
      <c r="GLI999"/>
      <c r="GLJ999"/>
      <c r="GLK999"/>
      <c r="GLL999"/>
      <c r="GLM999"/>
      <c r="GLN999"/>
      <c r="GLO999"/>
      <c r="GLP999"/>
      <c r="GLQ999"/>
      <c r="GLR999"/>
      <c r="GLS999"/>
      <c r="GLT999"/>
      <c r="GLU999"/>
      <c r="GLV999"/>
      <c r="GLW999"/>
      <c r="GLX999"/>
      <c r="GLY999"/>
      <c r="GLZ999"/>
      <c r="GMA999"/>
      <c r="GMB999"/>
      <c r="GMC999"/>
      <c r="GMD999"/>
      <c r="GME999"/>
      <c r="GMF999"/>
      <c r="GMG999"/>
      <c r="GMH999"/>
      <c r="GMI999"/>
      <c r="GMJ999"/>
      <c r="GMK999"/>
      <c r="GML999"/>
      <c r="GMM999"/>
      <c r="GMN999"/>
      <c r="GMO999"/>
      <c r="GMP999"/>
      <c r="GMQ999"/>
      <c r="GMR999"/>
      <c r="GMS999"/>
      <c r="GMT999"/>
      <c r="GMU999"/>
      <c r="GMV999"/>
      <c r="GMW999"/>
      <c r="GMX999"/>
      <c r="GMY999"/>
      <c r="GMZ999"/>
      <c r="GNA999"/>
      <c r="GNB999"/>
      <c r="GNC999"/>
      <c r="GND999"/>
      <c r="GNE999"/>
      <c r="GNF999"/>
      <c r="GNG999"/>
      <c r="GNH999"/>
      <c r="GNI999"/>
      <c r="GNJ999"/>
      <c r="GNK999"/>
      <c r="GNL999"/>
      <c r="GNM999"/>
      <c r="GNN999"/>
      <c r="GNO999"/>
      <c r="GNP999"/>
      <c r="GNQ999"/>
      <c r="GNR999"/>
      <c r="GNS999"/>
      <c r="GNT999"/>
      <c r="GNU999"/>
      <c r="GNV999"/>
      <c r="GNW999"/>
      <c r="GNX999"/>
      <c r="GNY999"/>
      <c r="GNZ999"/>
      <c r="GOA999"/>
      <c r="GOB999"/>
      <c r="GOC999"/>
      <c r="GOD999"/>
      <c r="GOE999"/>
      <c r="GOF999"/>
      <c r="GOG999"/>
      <c r="GOH999"/>
      <c r="GOI999"/>
      <c r="GOJ999"/>
      <c r="GOK999"/>
      <c r="GOL999"/>
      <c r="GOM999"/>
      <c r="GON999"/>
      <c r="GOO999"/>
      <c r="GOP999"/>
      <c r="GOQ999"/>
      <c r="GOR999"/>
      <c r="GOS999"/>
      <c r="GOT999"/>
      <c r="GOU999"/>
      <c r="GOV999"/>
      <c r="GOW999"/>
      <c r="GOX999"/>
      <c r="GOY999"/>
      <c r="GOZ999"/>
      <c r="GPA999"/>
      <c r="GPB999"/>
      <c r="GPC999"/>
      <c r="GPD999"/>
      <c r="GPE999"/>
      <c r="GPF999"/>
      <c r="GPG999"/>
      <c r="GPH999"/>
      <c r="GPI999"/>
      <c r="GPJ999"/>
      <c r="GPK999"/>
      <c r="GPL999"/>
      <c r="GPM999"/>
      <c r="GPN999"/>
      <c r="GPO999"/>
      <c r="GPP999"/>
      <c r="GPQ999"/>
      <c r="GPR999"/>
      <c r="GPS999"/>
      <c r="GPT999"/>
      <c r="GPU999"/>
      <c r="GPV999"/>
      <c r="GPW999"/>
      <c r="GPX999"/>
      <c r="GPY999"/>
      <c r="GPZ999"/>
      <c r="GQA999"/>
      <c r="GQB999"/>
      <c r="GQC999"/>
      <c r="GQD999"/>
      <c r="GQE999"/>
      <c r="GQF999"/>
      <c r="GQG999"/>
      <c r="GQH999"/>
      <c r="GQI999"/>
      <c r="GQJ999"/>
      <c r="GQK999"/>
      <c r="GQL999"/>
      <c r="GQM999"/>
      <c r="GQN999"/>
      <c r="GQO999"/>
      <c r="GQP999"/>
      <c r="GQQ999"/>
      <c r="GQR999"/>
      <c r="GQS999"/>
      <c r="GQT999"/>
      <c r="GQU999"/>
      <c r="GQV999"/>
      <c r="GQW999"/>
      <c r="GQX999"/>
      <c r="GQY999"/>
      <c r="GQZ999"/>
      <c r="GRA999"/>
      <c r="GRB999"/>
      <c r="GRC999"/>
      <c r="GRD999"/>
      <c r="GRE999"/>
      <c r="GRF999"/>
      <c r="GRG999"/>
      <c r="GRH999"/>
      <c r="GRI999"/>
      <c r="GRJ999"/>
      <c r="GRK999"/>
      <c r="GRL999"/>
      <c r="GRM999"/>
      <c r="GRN999"/>
      <c r="GRO999"/>
      <c r="GRP999"/>
      <c r="GRQ999"/>
      <c r="GRR999"/>
      <c r="GRS999"/>
      <c r="GRT999"/>
      <c r="GRU999"/>
      <c r="GRV999"/>
      <c r="GRW999"/>
      <c r="GRX999"/>
      <c r="GRY999"/>
      <c r="GRZ999"/>
      <c r="GSA999"/>
      <c r="GSB999"/>
      <c r="GSC999"/>
      <c r="GSD999"/>
      <c r="GSE999"/>
      <c r="GSF999"/>
      <c r="GSG999"/>
      <c r="GSH999"/>
      <c r="GSI999"/>
      <c r="GSJ999"/>
      <c r="GSK999"/>
      <c r="GSL999"/>
      <c r="GSM999"/>
      <c r="GSN999"/>
      <c r="GSO999"/>
      <c r="GSP999"/>
      <c r="GSQ999"/>
      <c r="GSR999"/>
      <c r="GSS999"/>
      <c r="GST999"/>
      <c r="GSU999"/>
      <c r="GSV999"/>
      <c r="GSW999"/>
      <c r="GSX999"/>
      <c r="GSY999"/>
      <c r="GSZ999"/>
      <c r="GTA999"/>
      <c r="GTB999"/>
      <c r="GTC999"/>
      <c r="GTD999"/>
      <c r="GTE999"/>
      <c r="GTF999"/>
      <c r="GTG999"/>
      <c r="GTH999"/>
      <c r="GTI999"/>
      <c r="GTJ999"/>
      <c r="GTK999"/>
      <c r="GTL999"/>
      <c r="GTM999"/>
      <c r="GTN999"/>
      <c r="GTO999"/>
      <c r="GTP999"/>
      <c r="GTQ999"/>
      <c r="GTR999"/>
      <c r="GTS999"/>
      <c r="GTT999"/>
      <c r="GTU999"/>
      <c r="GTV999"/>
      <c r="GTW999"/>
      <c r="GTX999"/>
      <c r="GTY999"/>
      <c r="GTZ999"/>
      <c r="GUA999"/>
      <c r="GUB999"/>
      <c r="GUC999"/>
      <c r="GUD999"/>
      <c r="GUE999"/>
      <c r="GUF999"/>
      <c r="GUG999"/>
      <c r="GUH999"/>
      <c r="GUI999"/>
      <c r="GUJ999"/>
      <c r="GUK999"/>
      <c r="GUL999"/>
      <c r="GUM999"/>
      <c r="GUN999"/>
      <c r="GUO999"/>
      <c r="GUP999"/>
      <c r="GUQ999"/>
      <c r="GUR999"/>
      <c r="GUS999"/>
      <c r="GUT999"/>
      <c r="GUU999"/>
      <c r="GUV999"/>
      <c r="GUW999"/>
      <c r="GUX999"/>
      <c r="GUY999"/>
      <c r="GUZ999"/>
      <c r="GVA999"/>
      <c r="GVB999"/>
      <c r="GVC999"/>
      <c r="GVD999"/>
      <c r="GVE999"/>
      <c r="GVF999"/>
      <c r="GVG999"/>
      <c r="GVH999"/>
      <c r="GVI999"/>
      <c r="GVJ999"/>
      <c r="GVK999"/>
      <c r="GVL999"/>
      <c r="GVM999"/>
      <c r="GVN999"/>
      <c r="GVO999"/>
      <c r="GVP999"/>
      <c r="GVQ999"/>
      <c r="GVR999"/>
      <c r="GVS999"/>
      <c r="GVT999"/>
      <c r="GVU999"/>
      <c r="GVV999"/>
      <c r="GVW999"/>
      <c r="GVX999"/>
      <c r="GVY999"/>
      <c r="GVZ999"/>
      <c r="GWA999"/>
      <c r="GWB999"/>
      <c r="GWC999"/>
      <c r="GWD999"/>
      <c r="GWE999"/>
      <c r="GWF999"/>
      <c r="GWG999"/>
      <c r="GWH999"/>
      <c r="GWI999"/>
      <c r="GWJ999"/>
      <c r="GWK999"/>
      <c r="GWL999"/>
      <c r="GWM999"/>
      <c r="GWN999"/>
      <c r="GWO999"/>
      <c r="GWP999"/>
      <c r="GWQ999"/>
      <c r="GWR999"/>
      <c r="GWS999"/>
      <c r="GWT999"/>
      <c r="GWU999"/>
      <c r="GWV999"/>
      <c r="GWW999"/>
      <c r="GWX999"/>
      <c r="GWY999"/>
      <c r="GWZ999"/>
      <c r="GXA999"/>
      <c r="GXB999"/>
      <c r="GXC999"/>
      <c r="GXD999"/>
      <c r="GXE999"/>
      <c r="GXF999"/>
      <c r="GXG999"/>
      <c r="GXH999"/>
      <c r="GXI999"/>
      <c r="GXJ999"/>
      <c r="GXK999"/>
      <c r="GXL999"/>
      <c r="GXM999"/>
      <c r="GXN999"/>
      <c r="GXO999"/>
      <c r="GXP999"/>
      <c r="GXQ999"/>
      <c r="GXR999"/>
      <c r="GXS999"/>
      <c r="GXT999"/>
      <c r="GXU999"/>
      <c r="GXV999"/>
      <c r="GXW999"/>
      <c r="GXX999"/>
      <c r="GXY999"/>
      <c r="GXZ999"/>
      <c r="GYA999"/>
      <c r="GYB999"/>
      <c r="GYC999"/>
      <c r="GYD999"/>
      <c r="GYE999"/>
      <c r="GYF999"/>
      <c r="GYG999"/>
      <c r="GYH999"/>
      <c r="GYI999"/>
      <c r="GYJ999"/>
      <c r="GYK999"/>
      <c r="GYL999"/>
      <c r="GYM999"/>
      <c r="GYN999"/>
      <c r="GYO999"/>
      <c r="GYP999"/>
      <c r="GYQ999"/>
      <c r="GYR999"/>
      <c r="GYS999"/>
      <c r="GYT999"/>
      <c r="GYU999"/>
      <c r="GYV999"/>
      <c r="GYW999"/>
      <c r="GYX999"/>
      <c r="GYY999"/>
      <c r="GYZ999"/>
      <c r="GZA999"/>
      <c r="GZB999"/>
      <c r="GZC999"/>
      <c r="GZD999"/>
      <c r="GZE999"/>
      <c r="GZF999"/>
      <c r="GZG999"/>
      <c r="GZH999"/>
      <c r="GZI999"/>
      <c r="GZJ999"/>
      <c r="GZK999"/>
      <c r="GZL999"/>
      <c r="GZM999"/>
      <c r="GZN999"/>
      <c r="GZO999"/>
      <c r="GZP999"/>
      <c r="GZQ999"/>
      <c r="GZR999"/>
      <c r="GZS999"/>
      <c r="GZT999"/>
      <c r="GZU999"/>
      <c r="GZV999"/>
      <c r="GZW999"/>
      <c r="GZX999"/>
      <c r="GZY999"/>
      <c r="GZZ999"/>
      <c r="HAA999"/>
      <c r="HAB999"/>
      <c r="HAC999"/>
      <c r="HAD999"/>
      <c r="HAE999"/>
      <c r="HAF999"/>
      <c r="HAG999"/>
      <c r="HAH999"/>
      <c r="HAI999"/>
      <c r="HAJ999"/>
      <c r="HAK999"/>
      <c r="HAL999"/>
      <c r="HAM999"/>
      <c r="HAN999"/>
      <c r="HAO999"/>
      <c r="HAP999"/>
      <c r="HAQ999"/>
      <c r="HAR999"/>
      <c r="HAS999"/>
      <c r="HAT999"/>
      <c r="HAU999"/>
      <c r="HAV999"/>
      <c r="HAW999"/>
      <c r="HAX999"/>
      <c r="HAY999"/>
      <c r="HAZ999"/>
      <c r="HBA999"/>
      <c r="HBB999"/>
      <c r="HBC999"/>
      <c r="HBD999"/>
      <c r="HBE999"/>
      <c r="HBF999"/>
      <c r="HBG999"/>
      <c r="HBH999"/>
      <c r="HBI999"/>
      <c r="HBJ999"/>
      <c r="HBK999"/>
      <c r="HBL999"/>
      <c r="HBM999"/>
      <c r="HBN999"/>
      <c r="HBO999"/>
      <c r="HBP999"/>
      <c r="HBQ999"/>
      <c r="HBR999"/>
      <c r="HBS999"/>
      <c r="HBT999"/>
      <c r="HBU999"/>
      <c r="HBV999"/>
      <c r="HBW999"/>
      <c r="HBX999"/>
      <c r="HBY999"/>
      <c r="HBZ999"/>
      <c r="HCA999"/>
      <c r="HCB999"/>
      <c r="HCC999"/>
      <c r="HCD999"/>
      <c r="HCE999"/>
      <c r="HCF999"/>
      <c r="HCG999"/>
      <c r="HCH999"/>
      <c r="HCI999"/>
      <c r="HCJ999"/>
      <c r="HCK999"/>
      <c r="HCL999"/>
      <c r="HCM999"/>
      <c r="HCN999"/>
      <c r="HCO999"/>
      <c r="HCP999"/>
      <c r="HCQ999"/>
      <c r="HCR999"/>
      <c r="HCS999"/>
      <c r="HCT999"/>
      <c r="HCU999"/>
      <c r="HCV999"/>
      <c r="HCW999"/>
      <c r="HCX999"/>
      <c r="HCY999"/>
      <c r="HCZ999"/>
      <c r="HDA999"/>
      <c r="HDB999"/>
      <c r="HDC999"/>
      <c r="HDD999"/>
      <c r="HDE999"/>
      <c r="HDF999"/>
      <c r="HDG999"/>
      <c r="HDH999"/>
      <c r="HDI999"/>
      <c r="HDJ999"/>
      <c r="HDK999"/>
      <c r="HDL999"/>
      <c r="HDM999"/>
      <c r="HDN999"/>
      <c r="HDO999"/>
      <c r="HDP999"/>
      <c r="HDQ999"/>
      <c r="HDR999"/>
      <c r="HDS999"/>
      <c r="HDT999"/>
      <c r="HDU999"/>
      <c r="HDV999"/>
      <c r="HDW999"/>
      <c r="HDX999"/>
      <c r="HDY999"/>
      <c r="HDZ999"/>
      <c r="HEA999"/>
      <c r="HEB999"/>
      <c r="HEC999"/>
      <c r="HED999"/>
      <c r="HEE999"/>
      <c r="HEF999"/>
      <c r="HEG999"/>
      <c r="HEH999"/>
      <c r="HEI999"/>
      <c r="HEJ999"/>
      <c r="HEK999"/>
      <c r="HEL999"/>
      <c r="HEM999"/>
      <c r="HEN999"/>
      <c r="HEO999"/>
      <c r="HEP999"/>
      <c r="HEQ999"/>
      <c r="HER999"/>
      <c r="HES999"/>
      <c r="HET999"/>
      <c r="HEU999"/>
      <c r="HEV999"/>
      <c r="HEW999"/>
      <c r="HEX999"/>
      <c r="HEY999"/>
      <c r="HEZ999"/>
      <c r="HFA999"/>
      <c r="HFB999"/>
      <c r="HFC999"/>
      <c r="HFD999"/>
      <c r="HFE999"/>
      <c r="HFF999"/>
      <c r="HFG999"/>
      <c r="HFH999"/>
      <c r="HFI999"/>
      <c r="HFJ999"/>
      <c r="HFK999"/>
      <c r="HFL999"/>
      <c r="HFM999"/>
      <c r="HFN999"/>
      <c r="HFO999"/>
      <c r="HFP999"/>
      <c r="HFQ999"/>
      <c r="HFR999"/>
      <c r="HFS999"/>
      <c r="HFT999"/>
      <c r="HFU999"/>
      <c r="HFV999"/>
      <c r="HFW999"/>
      <c r="HFX999"/>
      <c r="HFY999"/>
      <c r="HFZ999"/>
      <c r="HGA999"/>
      <c r="HGB999"/>
      <c r="HGC999"/>
      <c r="HGD999"/>
      <c r="HGE999"/>
      <c r="HGF999"/>
      <c r="HGG999"/>
      <c r="HGH999"/>
      <c r="HGI999"/>
      <c r="HGJ999"/>
      <c r="HGK999"/>
      <c r="HGL999"/>
      <c r="HGM999"/>
      <c r="HGN999"/>
      <c r="HGO999"/>
      <c r="HGP999"/>
      <c r="HGQ999"/>
      <c r="HGR999"/>
      <c r="HGS999"/>
      <c r="HGT999"/>
      <c r="HGU999"/>
      <c r="HGV999"/>
      <c r="HGW999"/>
      <c r="HGX999"/>
      <c r="HGY999"/>
      <c r="HGZ999"/>
      <c r="HHA999"/>
      <c r="HHB999"/>
      <c r="HHC999"/>
      <c r="HHD999"/>
      <c r="HHE999"/>
      <c r="HHF999"/>
      <c r="HHG999"/>
      <c r="HHH999"/>
      <c r="HHI999"/>
      <c r="HHJ999"/>
      <c r="HHK999"/>
      <c r="HHL999"/>
      <c r="HHM999"/>
      <c r="HHN999"/>
      <c r="HHO999"/>
      <c r="HHP999"/>
      <c r="HHQ999"/>
      <c r="HHR999"/>
      <c r="HHS999"/>
      <c r="HHT999"/>
      <c r="HHU999"/>
      <c r="HHV999"/>
      <c r="HHW999"/>
      <c r="HHX999"/>
      <c r="HHY999"/>
      <c r="HHZ999"/>
      <c r="HIA999"/>
      <c r="HIB999"/>
      <c r="HIC999"/>
      <c r="HID999"/>
      <c r="HIE999"/>
      <c r="HIF999"/>
      <c r="HIG999"/>
      <c r="HIH999"/>
      <c r="HII999"/>
      <c r="HIJ999"/>
      <c r="HIK999"/>
      <c r="HIL999"/>
      <c r="HIM999"/>
      <c r="HIN999"/>
      <c r="HIO999"/>
      <c r="HIP999"/>
      <c r="HIQ999"/>
      <c r="HIR999"/>
      <c r="HIS999"/>
      <c r="HIT999"/>
      <c r="HIU999"/>
      <c r="HIV999"/>
      <c r="HIW999"/>
      <c r="HIX999"/>
      <c r="HIY999"/>
      <c r="HIZ999"/>
      <c r="HJA999"/>
      <c r="HJB999"/>
      <c r="HJC999"/>
      <c r="HJD999"/>
      <c r="HJE999"/>
      <c r="HJF999"/>
      <c r="HJG999"/>
      <c r="HJH999"/>
      <c r="HJI999"/>
      <c r="HJJ999"/>
      <c r="HJK999"/>
      <c r="HJL999"/>
      <c r="HJM999"/>
      <c r="HJN999"/>
      <c r="HJO999"/>
      <c r="HJP999"/>
      <c r="HJQ999"/>
      <c r="HJR999"/>
      <c r="HJS999"/>
      <c r="HJT999"/>
      <c r="HJU999"/>
      <c r="HJV999"/>
      <c r="HJW999"/>
      <c r="HJX999"/>
      <c r="HJY999"/>
      <c r="HJZ999"/>
      <c r="HKA999"/>
      <c r="HKB999"/>
      <c r="HKC999"/>
      <c r="HKD999"/>
      <c r="HKE999"/>
      <c r="HKF999"/>
      <c r="HKG999"/>
      <c r="HKH999"/>
      <c r="HKI999"/>
      <c r="HKJ999"/>
      <c r="HKK999"/>
      <c r="HKL999"/>
      <c r="HKM999"/>
      <c r="HKN999"/>
      <c r="HKO999"/>
      <c r="HKP999"/>
      <c r="HKQ999"/>
      <c r="HKR999"/>
      <c r="HKS999"/>
      <c r="HKT999"/>
      <c r="HKU999"/>
      <c r="HKV999"/>
      <c r="HKW999"/>
      <c r="HKX999"/>
      <c r="HKY999"/>
      <c r="HKZ999"/>
      <c r="HLA999"/>
      <c r="HLB999"/>
      <c r="HLC999"/>
      <c r="HLD999"/>
      <c r="HLE999"/>
      <c r="HLF999"/>
      <c r="HLG999"/>
      <c r="HLH999"/>
      <c r="HLI999"/>
      <c r="HLJ999"/>
      <c r="HLK999"/>
      <c r="HLL999"/>
      <c r="HLM999"/>
      <c r="HLN999"/>
      <c r="HLO999"/>
      <c r="HLP999"/>
      <c r="HLQ999"/>
      <c r="HLR999"/>
      <c r="HLS999"/>
      <c r="HLT999"/>
      <c r="HLU999"/>
      <c r="HLV999"/>
      <c r="HLW999"/>
      <c r="HLX999"/>
      <c r="HLY999"/>
      <c r="HLZ999"/>
      <c r="HMA999"/>
      <c r="HMB999"/>
      <c r="HMC999"/>
      <c r="HMD999"/>
      <c r="HME999"/>
      <c r="HMF999"/>
      <c r="HMG999"/>
      <c r="HMH999"/>
      <c r="HMI999"/>
      <c r="HMJ999"/>
      <c r="HMK999"/>
      <c r="HML999"/>
      <c r="HMM999"/>
      <c r="HMN999"/>
      <c r="HMO999"/>
      <c r="HMP999"/>
      <c r="HMQ999"/>
      <c r="HMR999"/>
      <c r="HMS999"/>
      <c r="HMT999"/>
      <c r="HMU999"/>
      <c r="HMV999"/>
      <c r="HMW999"/>
      <c r="HMX999"/>
      <c r="HMY999"/>
      <c r="HMZ999"/>
      <c r="HNA999"/>
      <c r="HNB999"/>
      <c r="HNC999"/>
      <c r="HND999"/>
      <c r="HNE999"/>
      <c r="HNF999"/>
      <c r="HNG999"/>
      <c r="HNH999"/>
      <c r="HNI999"/>
      <c r="HNJ999"/>
      <c r="HNK999"/>
      <c r="HNL999"/>
      <c r="HNM999"/>
      <c r="HNN999"/>
      <c r="HNO999"/>
      <c r="HNP999"/>
      <c r="HNQ999"/>
      <c r="HNR999"/>
      <c r="HNS999"/>
      <c r="HNT999"/>
      <c r="HNU999"/>
      <c r="HNV999"/>
      <c r="HNW999"/>
      <c r="HNX999"/>
      <c r="HNY999"/>
      <c r="HNZ999"/>
      <c r="HOA999"/>
      <c r="HOB999"/>
      <c r="HOC999"/>
      <c r="HOD999"/>
      <c r="HOE999"/>
      <c r="HOF999"/>
      <c r="HOG999"/>
      <c r="HOH999"/>
      <c r="HOI999"/>
      <c r="HOJ999"/>
      <c r="HOK999"/>
      <c r="HOL999"/>
      <c r="HOM999"/>
      <c r="HON999"/>
      <c r="HOO999"/>
      <c r="HOP999"/>
      <c r="HOQ999"/>
      <c r="HOR999"/>
      <c r="HOS999"/>
      <c r="HOT999"/>
      <c r="HOU999"/>
      <c r="HOV999"/>
      <c r="HOW999"/>
      <c r="HOX999"/>
      <c r="HOY999"/>
      <c r="HOZ999"/>
      <c r="HPA999"/>
      <c r="HPB999"/>
      <c r="HPC999"/>
      <c r="HPD999"/>
      <c r="HPE999"/>
      <c r="HPF999"/>
      <c r="HPG999"/>
      <c r="HPH999"/>
      <c r="HPI999"/>
      <c r="HPJ999"/>
      <c r="HPK999"/>
      <c r="HPL999"/>
      <c r="HPM999"/>
      <c r="HPN999"/>
      <c r="HPO999"/>
      <c r="HPP999"/>
      <c r="HPQ999"/>
      <c r="HPR999"/>
      <c r="HPS999"/>
      <c r="HPT999"/>
      <c r="HPU999"/>
      <c r="HPV999"/>
      <c r="HPW999"/>
      <c r="HPX999"/>
      <c r="HPY999"/>
      <c r="HPZ999"/>
      <c r="HQA999"/>
      <c r="HQB999"/>
      <c r="HQC999"/>
      <c r="HQD999"/>
      <c r="HQE999"/>
      <c r="HQF999"/>
      <c r="HQG999"/>
      <c r="HQH999"/>
      <c r="HQI999"/>
      <c r="HQJ999"/>
      <c r="HQK999"/>
      <c r="HQL999"/>
      <c r="HQM999"/>
      <c r="HQN999"/>
      <c r="HQO999"/>
      <c r="HQP999"/>
      <c r="HQQ999"/>
      <c r="HQR999"/>
      <c r="HQS999"/>
      <c r="HQT999"/>
      <c r="HQU999"/>
      <c r="HQV999"/>
      <c r="HQW999"/>
      <c r="HQX999"/>
      <c r="HQY999"/>
      <c r="HQZ999"/>
      <c r="HRA999"/>
      <c r="HRB999"/>
      <c r="HRC999"/>
      <c r="HRD999"/>
      <c r="HRE999"/>
      <c r="HRF999"/>
      <c r="HRG999"/>
      <c r="HRH999"/>
      <c r="HRI999"/>
      <c r="HRJ999"/>
      <c r="HRK999"/>
      <c r="HRL999"/>
      <c r="HRM999"/>
      <c r="HRN999"/>
      <c r="HRO999"/>
      <c r="HRP999"/>
      <c r="HRQ999"/>
      <c r="HRR999"/>
      <c r="HRS999"/>
      <c r="HRT999"/>
      <c r="HRU999"/>
      <c r="HRV999"/>
      <c r="HRW999"/>
      <c r="HRX999"/>
      <c r="HRY999"/>
      <c r="HRZ999"/>
      <c r="HSA999"/>
      <c r="HSB999"/>
      <c r="HSC999"/>
      <c r="HSD999"/>
      <c r="HSE999"/>
      <c r="HSF999"/>
      <c r="HSG999"/>
      <c r="HSH999"/>
      <c r="HSI999"/>
      <c r="HSJ999"/>
      <c r="HSK999"/>
      <c r="HSL999"/>
      <c r="HSM999"/>
      <c r="HSN999"/>
      <c r="HSO999"/>
      <c r="HSP999"/>
      <c r="HSQ999"/>
      <c r="HSR999"/>
      <c r="HSS999"/>
      <c r="HST999"/>
      <c r="HSU999"/>
      <c r="HSV999"/>
      <c r="HSW999"/>
      <c r="HSX999"/>
      <c r="HSY999"/>
      <c r="HSZ999"/>
      <c r="HTA999"/>
      <c r="HTB999"/>
      <c r="HTC999"/>
      <c r="HTD999"/>
      <c r="HTE999"/>
      <c r="HTF999"/>
      <c r="HTG999"/>
      <c r="HTH999"/>
      <c r="HTI999"/>
      <c r="HTJ999"/>
      <c r="HTK999"/>
      <c r="HTL999"/>
      <c r="HTM999"/>
      <c r="HTN999"/>
      <c r="HTO999"/>
      <c r="HTP999"/>
      <c r="HTQ999"/>
      <c r="HTR999"/>
      <c r="HTS999"/>
      <c r="HTT999"/>
      <c r="HTU999"/>
      <c r="HTV999"/>
      <c r="HTW999"/>
      <c r="HTX999"/>
      <c r="HTY999"/>
      <c r="HTZ999"/>
      <c r="HUA999"/>
      <c r="HUB999"/>
      <c r="HUC999"/>
      <c r="HUD999"/>
      <c r="HUE999"/>
      <c r="HUF999"/>
      <c r="HUG999"/>
      <c r="HUH999"/>
      <c r="HUI999"/>
      <c r="HUJ999"/>
      <c r="HUK999"/>
      <c r="HUL999"/>
      <c r="HUM999"/>
      <c r="HUN999"/>
      <c r="HUO999"/>
      <c r="HUP999"/>
      <c r="HUQ999"/>
      <c r="HUR999"/>
      <c r="HUS999"/>
      <c r="HUT999"/>
      <c r="HUU999"/>
      <c r="HUV999"/>
      <c r="HUW999"/>
      <c r="HUX999"/>
      <c r="HUY999"/>
      <c r="HUZ999"/>
      <c r="HVA999"/>
      <c r="HVB999"/>
      <c r="HVC999"/>
      <c r="HVD999"/>
      <c r="HVE999"/>
      <c r="HVF999"/>
      <c r="HVG999"/>
      <c r="HVH999"/>
      <c r="HVI999"/>
      <c r="HVJ999"/>
      <c r="HVK999"/>
      <c r="HVL999"/>
      <c r="HVM999"/>
      <c r="HVN999"/>
      <c r="HVO999"/>
      <c r="HVP999"/>
      <c r="HVQ999"/>
      <c r="HVR999"/>
      <c r="HVS999"/>
      <c r="HVT999"/>
      <c r="HVU999"/>
      <c r="HVV999"/>
      <c r="HVW999"/>
      <c r="HVX999"/>
      <c r="HVY999"/>
      <c r="HVZ999"/>
      <c r="HWA999"/>
      <c r="HWB999"/>
      <c r="HWC999"/>
      <c r="HWD999"/>
      <c r="HWE999"/>
      <c r="HWF999"/>
      <c r="HWG999"/>
      <c r="HWH999"/>
      <c r="HWI999"/>
      <c r="HWJ999"/>
      <c r="HWK999"/>
      <c r="HWL999"/>
      <c r="HWM999"/>
      <c r="HWN999"/>
      <c r="HWO999"/>
      <c r="HWP999"/>
      <c r="HWQ999"/>
      <c r="HWR999"/>
      <c r="HWS999"/>
      <c r="HWT999"/>
      <c r="HWU999"/>
      <c r="HWV999"/>
      <c r="HWW999"/>
      <c r="HWX999"/>
      <c r="HWY999"/>
      <c r="HWZ999"/>
      <c r="HXA999"/>
      <c r="HXB999"/>
      <c r="HXC999"/>
      <c r="HXD999"/>
      <c r="HXE999"/>
      <c r="HXF999"/>
      <c r="HXG999"/>
      <c r="HXH999"/>
      <c r="HXI999"/>
      <c r="HXJ999"/>
      <c r="HXK999"/>
      <c r="HXL999"/>
      <c r="HXM999"/>
      <c r="HXN999"/>
      <c r="HXO999"/>
      <c r="HXP999"/>
      <c r="HXQ999"/>
      <c r="HXR999"/>
      <c r="HXS999"/>
      <c r="HXT999"/>
      <c r="HXU999"/>
      <c r="HXV999"/>
      <c r="HXW999"/>
      <c r="HXX999"/>
      <c r="HXY999"/>
      <c r="HXZ999"/>
      <c r="HYA999"/>
      <c r="HYB999"/>
      <c r="HYC999"/>
      <c r="HYD999"/>
      <c r="HYE999"/>
      <c r="HYF999"/>
      <c r="HYG999"/>
      <c r="HYH999"/>
      <c r="HYI999"/>
      <c r="HYJ999"/>
      <c r="HYK999"/>
      <c r="HYL999"/>
      <c r="HYM999"/>
      <c r="HYN999"/>
      <c r="HYO999"/>
      <c r="HYP999"/>
      <c r="HYQ999"/>
      <c r="HYR999"/>
      <c r="HYS999"/>
      <c r="HYT999"/>
      <c r="HYU999"/>
      <c r="HYV999"/>
      <c r="HYW999"/>
      <c r="HYX999"/>
      <c r="HYY999"/>
      <c r="HYZ999"/>
      <c r="HZA999"/>
      <c r="HZB999"/>
      <c r="HZC999"/>
      <c r="HZD999"/>
      <c r="HZE999"/>
      <c r="HZF999"/>
      <c r="HZG999"/>
      <c r="HZH999"/>
      <c r="HZI999"/>
      <c r="HZJ999"/>
      <c r="HZK999"/>
      <c r="HZL999"/>
      <c r="HZM999"/>
      <c r="HZN999"/>
      <c r="HZO999"/>
      <c r="HZP999"/>
      <c r="HZQ999"/>
      <c r="HZR999"/>
      <c r="HZS999"/>
      <c r="HZT999"/>
      <c r="HZU999"/>
      <c r="HZV999"/>
      <c r="HZW999"/>
      <c r="HZX999"/>
      <c r="HZY999"/>
      <c r="HZZ999"/>
      <c r="IAA999"/>
      <c r="IAB999"/>
      <c r="IAC999"/>
      <c r="IAD999"/>
      <c r="IAE999"/>
      <c r="IAF999"/>
      <c r="IAG999"/>
      <c r="IAH999"/>
      <c r="IAI999"/>
      <c r="IAJ999"/>
      <c r="IAK999"/>
      <c r="IAL999"/>
      <c r="IAM999"/>
      <c r="IAN999"/>
      <c r="IAO999"/>
      <c r="IAP999"/>
      <c r="IAQ999"/>
      <c r="IAR999"/>
      <c r="IAS999"/>
      <c r="IAT999"/>
      <c r="IAU999"/>
      <c r="IAV999"/>
      <c r="IAW999"/>
      <c r="IAX999"/>
      <c r="IAY999"/>
      <c r="IAZ999"/>
      <c r="IBA999"/>
      <c r="IBB999"/>
      <c r="IBC999"/>
      <c r="IBD999"/>
      <c r="IBE999"/>
      <c r="IBF999"/>
      <c r="IBG999"/>
      <c r="IBH999"/>
      <c r="IBI999"/>
      <c r="IBJ999"/>
      <c r="IBK999"/>
      <c r="IBL999"/>
      <c r="IBM999"/>
      <c r="IBN999"/>
      <c r="IBO999"/>
      <c r="IBP999"/>
      <c r="IBQ999"/>
      <c r="IBR999"/>
      <c r="IBS999"/>
      <c r="IBT999"/>
      <c r="IBU999"/>
      <c r="IBV999"/>
      <c r="IBW999"/>
      <c r="IBX999"/>
      <c r="IBY999"/>
      <c r="IBZ999"/>
      <c r="ICA999"/>
      <c r="ICB999"/>
      <c r="ICC999"/>
      <c r="ICD999"/>
      <c r="ICE999"/>
      <c r="ICF999"/>
      <c r="ICG999"/>
      <c r="ICH999"/>
      <c r="ICI999"/>
      <c r="ICJ999"/>
      <c r="ICK999"/>
      <c r="ICL999"/>
      <c r="ICM999"/>
      <c r="ICN999"/>
      <c r="ICO999"/>
      <c r="ICP999"/>
      <c r="ICQ999"/>
      <c r="ICR999"/>
      <c r="ICS999"/>
      <c r="ICT999"/>
      <c r="ICU999"/>
      <c r="ICV999"/>
      <c r="ICW999"/>
      <c r="ICX999"/>
      <c r="ICY999"/>
      <c r="ICZ999"/>
      <c r="IDA999"/>
      <c r="IDB999"/>
      <c r="IDC999"/>
      <c r="IDD999"/>
      <c r="IDE999"/>
      <c r="IDF999"/>
      <c r="IDG999"/>
      <c r="IDH999"/>
      <c r="IDI999"/>
      <c r="IDJ999"/>
      <c r="IDK999"/>
      <c r="IDL999"/>
      <c r="IDM999"/>
      <c r="IDN999"/>
      <c r="IDO999"/>
      <c r="IDP999"/>
      <c r="IDQ999"/>
      <c r="IDR999"/>
      <c r="IDS999"/>
      <c r="IDT999"/>
      <c r="IDU999"/>
      <c r="IDV999"/>
      <c r="IDW999"/>
      <c r="IDX999"/>
      <c r="IDY999"/>
      <c r="IDZ999"/>
      <c r="IEA999"/>
      <c r="IEB999"/>
      <c r="IEC999"/>
      <c r="IED999"/>
      <c r="IEE999"/>
      <c r="IEF999"/>
      <c r="IEG999"/>
      <c r="IEH999"/>
      <c r="IEI999"/>
      <c r="IEJ999"/>
      <c r="IEK999"/>
      <c r="IEL999"/>
      <c r="IEM999"/>
      <c r="IEN999"/>
      <c r="IEO999"/>
      <c r="IEP999"/>
      <c r="IEQ999"/>
      <c r="IER999"/>
      <c r="IES999"/>
      <c r="IET999"/>
      <c r="IEU999"/>
      <c r="IEV999"/>
      <c r="IEW999"/>
      <c r="IEX999"/>
      <c r="IEY999"/>
      <c r="IEZ999"/>
      <c r="IFA999"/>
      <c r="IFB999"/>
      <c r="IFC999"/>
      <c r="IFD999"/>
      <c r="IFE999"/>
      <c r="IFF999"/>
      <c r="IFG999"/>
      <c r="IFH999"/>
      <c r="IFI999"/>
      <c r="IFJ999"/>
      <c r="IFK999"/>
      <c r="IFL999"/>
      <c r="IFM999"/>
      <c r="IFN999"/>
      <c r="IFO999"/>
      <c r="IFP999"/>
      <c r="IFQ999"/>
      <c r="IFR999"/>
      <c r="IFS999"/>
      <c r="IFT999"/>
      <c r="IFU999"/>
      <c r="IFV999"/>
      <c r="IFW999"/>
      <c r="IFX999"/>
      <c r="IFY999"/>
      <c r="IFZ999"/>
      <c r="IGA999"/>
      <c r="IGB999"/>
      <c r="IGC999"/>
      <c r="IGD999"/>
      <c r="IGE999"/>
      <c r="IGF999"/>
      <c r="IGG999"/>
      <c r="IGH999"/>
      <c r="IGI999"/>
      <c r="IGJ999"/>
      <c r="IGK999"/>
      <c r="IGL999"/>
      <c r="IGM999"/>
      <c r="IGN999"/>
      <c r="IGO999"/>
      <c r="IGP999"/>
      <c r="IGQ999"/>
      <c r="IGR999"/>
      <c r="IGS999"/>
      <c r="IGT999"/>
      <c r="IGU999"/>
      <c r="IGV999"/>
      <c r="IGW999"/>
      <c r="IGX999"/>
      <c r="IGY999"/>
      <c r="IGZ999"/>
      <c r="IHA999"/>
      <c r="IHB999"/>
      <c r="IHC999"/>
      <c r="IHD999"/>
      <c r="IHE999"/>
      <c r="IHF999"/>
      <c r="IHG999"/>
      <c r="IHH999"/>
      <c r="IHI999"/>
      <c r="IHJ999"/>
      <c r="IHK999"/>
      <c r="IHL999"/>
      <c r="IHM999"/>
      <c r="IHN999"/>
      <c r="IHO999"/>
      <c r="IHP999"/>
      <c r="IHQ999"/>
      <c r="IHR999"/>
      <c r="IHS999"/>
      <c r="IHT999"/>
      <c r="IHU999"/>
      <c r="IHV999"/>
      <c r="IHW999"/>
      <c r="IHX999"/>
      <c r="IHY999"/>
      <c r="IHZ999"/>
      <c r="IIA999"/>
      <c r="IIB999"/>
      <c r="IIC999"/>
      <c r="IID999"/>
      <c r="IIE999"/>
      <c r="IIF999"/>
      <c r="IIG999"/>
      <c r="IIH999"/>
      <c r="III999"/>
      <c r="IIJ999"/>
      <c r="IIK999"/>
      <c r="IIL999"/>
      <c r="IIM999"/>
      <c r="IIN999"/>
      <c r="IIO999"/>
      <c r="IIP999"/>
      <c r="IIQ999"/>
      <c r="IIR999"/>
      <c r="IIS999"/>
      <c r="IIT999"/>
      <c r="IIU999"/>
      <c r="IIV999"/>
      <c r="IIW999"/>
      <c r="IIX999"/>
      <c r="IIY999"/>
      <c r="IIZ999"/>
      <c r="IJA999"/>
      <c r="IJB999"/>
      <c r="IJC999"/>
      <c r="IJD999"/>
      <c r="IJE999"/>
      <c r="IJF999"/>
      <c r="IJG999"/>
      <c r="IJH999"/>
      <c r="IJI999"/>
      <c r="IJJ999"/>
      <c r="IJK999"/>
      <c r="IJL999"/>
      <c r="IJM999"/>
      <c r="IJN999"/>
      <c r="IJO999"/>
      <c r="IJP999"/>
      <c r="IJQ999"/>
      <c r="IJR999"/>
      <c r="IJS999"/>
      <c r="IJT999"/>
      <c r="IJU999"/>
      <c r="IJV999"/>
      <c r="IJW999"/>
      <c r="IJX999"/>
      <c r="IJY999"/>
      <c r="IJZ999"/>
      <c r="IKA999"/>
      <c r="IKB999"/>
      <c r="IKC999"/>
      <c r="IKD999"/>
      <c r="IKE999"/>
      <c r="IKF999"/>
      <c r="IKG999"/>
      <c r="IKH999"/>
      <c r="IKI999"/>
      <c r="IKJ999"/>
      <c r="IKK999"/>
      <c r="IKL999"/>
      <c r="IKM999"/>
      <c r="IKN999"/>
      <c r="IKO999"/>
      <c r="IKP999"/>
      <c r="IKQ999"/>
      <c r="IKR999"/>
      <c r="IKS999"/>
      <c r="IKT999"/>
      <c r="IKU999"/>
      <c r="IKV999"/>
      <c r="IKW999"/>
      <c r="IKX999"/>
      <c r="IKY999"/>
      <c r="IKZ999"/>
      <c r="ILA999"/>
      <c r="ILB999"/>
      <c r="ILC999"/>
      <c r="ILD999"/>
      <c r="ILE999"/>
      <c r="ILF999"/>
      <c r="ILG999"/>
      <c r="ILH999"/>
      <c r="ILI999"/>
      <c r="ILJ999"/>
      <c r="ILK999"/>
      <c r="ILL999"/>
      <c r="ILM999"/>
      <c r="ILN999"/>
      <c r="ILO999"/>
      <c r="ILP999"/>
      <c r="ILQ999"/>
      <c r="ILR999"/>
      <c r="ILS999"/>
      <c r="ILT999"/>
      <c r="ILU999"/>
      <c r="ILV999"/>
      <c r="ILW999"/>
      <c r="ILX999"/>
      <c r="ILY999"/>
      <c r="ILZ999"/>
      <c r="IMA999"/>
      <c r="IMB999"/>
      <c r="IMC999"/>
      <c r="IMD999"/>
      <c r="IME999"/>
      <c r="IMF999"/>
      <c r="IMG999"/>
      <c r="IMH999"/>
      <c r="IMI999"/>
      <c r="IMJ999"/>
      <c r="IMK999"/>
      <c r="IML999"/>
      <c r="IMM999"/>
      <c r="IMN999"/>
      <c r="IMO999"/>
      <c r="IMP999"/>
      <c r="IMQ999"/>
      <c r="IMR999"/>
      <c r="IMS999"/>
      <c r="IMT999"/>
      <c r="IMU999"/>
      <c r="IMV999"/>
      <c r="IMW999"/>
      <c r="IMX999"/>
      <c r="IMY999"/>
      <c r="IMZ999"/>
      <c r="INA999"/>
      <c r="INB999"/>
      <c r="INC999"/>
      <c r="IND999"/>
      <c r="INE999"/>
      <c r="INF999"/>
      <c r="ING999"/>
      <c r="INH999"/>
      <c r="INI999"/>
      <c r="INJ999"/>
      <c r="INK999"/>
      <c r="INL999"/>
      <c r="INM999"/>
      <c r="INN999"/>
      <c r="INO999"/>
      <c r="INP999"/>
      <c r="INQ999"/>
      <c r="INR999"/>
      <c r="INS999"/>
      <c r="INT999"/>
      <c r="INU999"/>
      <c r="INV999"/>
      <c r="INW999"/>
      <c r="INX999"/>
      <c r="INY999"/>
      <c r="INZ999"/>
      <c r="IOA999"/>
      <c r="IOB999"/>
      <c r="IOC999"/>
      <c r="IOD999"/>
      <c r="IOE999"/>
      <c r="IOF999"/>
      <c r="IOG999"/>
      <c r="IOH999"/>
      <c r="IOI999"/>
      <c r="IOJ999"/>
      <c r="IOK999"/>
      <c r="IOL999"/>
      <c r="IOM999"/>
      <c r="ION999"/>
      <c r="IOO999"/>
      <c r="IOP999"/>
      <c r="IOQ999"/>
      <c r="IOR999"/>
      <c r="IOS999"/>
      <c r="IOT999"/>
      <c r="IOU999"/>
      <c r="IOV999"/>
      <c r="IOW999"/>
      <c r="IOX999"/>
      <c r="IOY999"/>
      <c r="IOZ999"/>
      <c r="IPA999"/>
      <c r="IPB999"/>
      <c r="IPC999"/>
      <c r="IPD999"/>
      <c r="IPE999"/>
      <c r="IPF999"/>
      <c r="IPG999"/>
      <c r="IPH999"/>
      <c r="IPI999"/>
      <c r="IPJ999"/>
      <c r="IPK999"/>
      <c r="IPL999"/>
      <c r="IPM999"/>
      <c r="IPN999"/>
      <c r="IPO999"/>
      <c r="IPP999"/>
      <c r="IPQ999"/>
      <c r="IPR999"/>
      <c r="IPS999"/>
      <c r="IPT999"/>
      <c r="IPU999"/>
      <c r="IPV999"/>
      <c r="IPW999"/>
      <c r="IPX999"/>
      <c r="IPY999"/>
      <c r="IPZ999"/>
      <c r="IQA999"/>
      <c r="IQB999"/>
      <c r="IQC999"/>
      <c r="IQD999"/>
      <c r="IQE999"/>
      <c r="IQF999"/>
      <c r="IQG999"/>
      <c r="IQH999"/>
      <c r="IQI999"/>
      <c r="IQJ999"/>
      <c r="IQK999"/>
      <c r="IQL999"/>
      <c r="IQM999"/>
      <c r="IQN999"/>
      <c r="IQO999"/>
      <c r="IQP999"/>
      <c r="IQQ999"/>
      <c r="IQR999"/>
      <c r="IQS999"/>
      <c r="IQT999"/>
      <c r="IQU999"/>
      <c r="IQV999"/>
      <c r="IQW999"/>
      <c r="IQX999"/>
      <c r="IQY999"/>
      <c r="IQZ999"/>
      <c r="IRA999"/>
      <c r="IRB999"/>
      <c r="IRC999"/>
      <c r="IRD999"/>
      <c r="IRE999"/>
      <c r="IRF999"/>
      <c r="IRG999"/>
      <c r="IRH999"/>
      <c r="IRI999"/>
      <c r="IRJ999"/>
      <c r="IRK999"/>
      <c r="IRL999"/>
      <c r="IRM999"/>
      <c r="IRN999"/>
      <c r="IRO999"/>
      <c r="IRP999"/>
      <c r="IRQ999"/>
      <c r="IRR999"/>
      <c r="IRS999"/>
      <c r="IRT999"/>
      <c r="IRU999"/>
      <c r="IRV999"/>
      <c r="IRW999"/>
      <c r="IRX999"/>
      <c r="IRY999"/>
      <c r="IRZ999"/>
      <c r="ISA999"/>
      <c r="ISB999"/>
      <c r="ISC999"/>
      <c r="ISD999"/>
      <c r="ISE999"/>
      <c r="ISF999"/>
      <c r="ISG999"/>
      <c r="ISH999"/>
      <c r="ISI999"/>
      <c r="ISJ999"/>
      <c r="ISK999"/>
      <c r="ISL999"/>
      <c r="ISM999"/>
      <c r="ISN999"/>
      <c r="ISO999"/>
      <c r="ISP999"/>
      <c r="ISQ999"/>
      <c r="ISR999"/>
      <c r="ISS999"/>
      <c r="IST999"/>
      <c r="ISU999"/>
      <c r="ISV999"/>
      <c r="ISW999"/>
      <c r="ISX999"/>
      <c r="ISY999"/>
      <c r="ISZ999"/>
      <c r="ITA999"/>
      <c r="ITB999"/>
      <c r="ITC999"/>
      <c r="ITD999"/>
      <c r="ITE999"/>
      <c r="ITF999"/>
      <c r="ITG999"/>
      <c r="ITH999"/>
      <c r="ITI999"/>
      <c r="ITJ999"/>
      <c r="ITK999"/>
      <c r="ITL999"/>
      <c r="ITM999"/>
      <c r="ITN999"/>
      <c r="ITO999"/>
      <c r="ITP999"/>
      <c r="ITQ999"/>
      <c r="ITR999"/>
      <c r="ITS999"/>
      <c r="ITT999"/>
      <c r="ITU999"/>
      <c r="ITV999"/>
      <c r="ITW999"/>
      <c r="ITX999"/>
      <c r="ITY999"/>
      <c r="ITZ999"/>
      <c r="IUA999"/>
      <c r="IUB999"/>
      <c r="IUC999"/>
      <c r="IUD999"/>
      <c r="IUE999"/>
      <c r="IUF999"/>
      <c r="IUG999"/>
      <c r="IUH999"/>
      <c r="IUI999"/>
      <c r="IUJ999"/>
      <c r="IUK999"/>
      <c r="IUL999"/>
      <c r="IUM999"/>
      <c r="IUN999"/>
      <c r="IUO999"/>
      <c r="IUP999"/>
      <c r="IUQ999"/>
      <c r="IUR999"/>
      <c r="IUS999"/>
      <c r="IUT999"/>
      <c r="IUU999"/>
      <c r="IUV999"/>
      <c r="IUW999"/>
      <c r="IUX999"/>
      <c r="IUY999"/>
      <c r="IUZ999"/>
      <c r="IVA999"/>
      <c r="IVB999"/>
      <c r="IVC999"/>
      <c r="IVD999"/>
      <c r="IVE999"/>
      <c r="IVF999"/>
      <c r="IVG999"/>
      <c r="IVH999"/>
      <c r="IVI999"/>
      <c r="IVJ999"/>
      <c r="IVK999"/>
      <c r="IVL999"/>
      <c r="IVM999"/>
      <c r="IVN999"/>
      <c r="IVO999"/>
      <c r="IVP999"/>
      <c r="IVQ999"/>
      <c r="IVR999"/>
      <c r="IVS999"/>
      <c r="IVT999"/>
      <c r="IVU999"/>
      <c r="IVV999"/>
      <c r="IVW999"/>
      <c r="IVX999"/>
      <c r="IVY999"/>
      <c r="IVZ999"/>
      <c r="IWA999"/>
      <c r="IWB999"/>
      <c r="IWC999"/>
      <c r="IWD999"/>
      <c r="IWE999"/>
      <c r="IWF999"/>
      <c r="IWG999"/>
      <c r="IWH999"/>
      <c r="IWI999"/>
      <c r="IWJ999"/>
      <c r="IWK999"/>
      <c r="IWL999"/>
      <c r="IWM999"/>
      <c r="IWN999"/>
      <c r="IWO999"/>
      <c r="IWP999"/>
      <c r="IWQ999"/>
      <c r="IWR999"/>
      <c r="IWS999"/>
      <c r="IWT999"/>
      <c r="IWU999"/>
      <c r="IWV999"/>
      <c r="IWW999"/>
      <c r="IWX999"/>
      <c r="IWY999"/>
      <c r="IWZ999"/>
      <c r="IXA999"/>
      <c r="IXB999"/>
      <c r="IXC999"/>
      <c r="IXD999"/>
      <c r="IXE999"/>
      <c r="IXF999"/>
      <c r="IXG999"/>
      <c r="IXH999"/>
      <c r="IXI999"/>
      <c r="IXJ999"/>
      <c r="IXK999"/>
      <c r="IXL999"/>
      <c r="IXM999"/>
      <c r="IXN999"/>
      <c r="IXO999"/>
      <c r="IXP999"/>
      <c r="IXQ999"/>
      <c r="IXR999"/>
      <c r="IXS999"/>
      <c r="IXT999"/>
      <c r="IXU999"/>
      <c r="IXV999"/>
      <c r="IXW999"/>
      <c r="IXX999"/>
      <c r="IXY999"/>
      <c r="IXZ999"/>
      <c r="IYA999"/>
      <c r="IYB999"/>
      <c r="IYC999"/>
      <c r="IYD999"/>
      <c r="IYE999"/>
      <c r="IYF999"/>
      <c r="IYG999"/>
      <c r="IYH999"/>
      <c r="IYI999"/>
      <c r="IYJ999"/>
      <c r="IYK999"/>
      <c r="IYL999"/>
      <c r="IYM999"/>
      <c r="IYN999"/>
      <c r="IYO999"/>
      <c r="IYP999"/>
      <c r="IYQ999"/>
      <c r="IYR999"/>
      <c r="IYS999"/>
      <c r="IYT999"/>
      <c r="IYU999"/>
      <c r="IYV999"/>
      <c r="IYW999"/>
      <c r="IYX999"/>
      <c r="IYY999"/>
      <c r="IYZ999"/>
      <c r="IZA999"/>
      <c r="IZB999"/>
      <c r="IZC999"/>
      <c r="IZD999"/>
      <c r="IZE999"/>
      <c r="IZF999"/>
      <c r="IZG999"/>
      <c r="IZH999"/>
      <c r="IZI999"/>
      <c r="IZJ999"/>
      <c r="IZK999"/>
      <c r="IZL999"/>
      <c r="IZM999"/>
      <c r="IZN999"/>
      <c r="IZO999"/>
      <c r="IZP999"/>
      <c r="IZQ999"/>
      <c r="IZR999"/>
      <c r="IZS999"/>
      <c r="IZT999"/>
      <c r="IZU999"/>
      <c r="IZV999"/>
      <c r="IZW999"/>
      <c r="IZX999"/>
      <c r="IZY999"/>
      <c r="IZZ999"/>
      <c r="JAA999"/>
      <c r="JAB999"/>
      <c r="JAC999"/>
      <c r="JAD999"/>
      <c r="JAE999"/>
      <c r="JAF999"/>
      <c r="JAG999"/>
      <c r="JAH999"/>
      <c r="JAI999"/>
      <c r="JAJ999"/>
      <c r="JAK999"/>
      <c r="JAL999"/>
      <c r="JAM999"/>
      <c r="JAN999"/>
      <c r="JAO999"/>
      <c r="JAP999"/>
      <c r="JAQ999"/>
      <c r="JAR999"/>
      <c r="JAS999"/>
      <c r="JAT999"/>
      <c r="JAU999"/>
      <c r="JAV999"/>
      <c r="JAW999"/>
      <c r="JAX999"/>
      <c r="JAY999"/>
      <c r="JAZ999"/>
      <c r="JBA999"/>
      <c r="JBB999"/>
      <c r="JBC999"/>
      <c r="JBD999"/>
      <c r="JBE999"/>
      <c r="JBF999"/>
      <c r="JBG999"/>
      <c r="JBH999"/>
      <c r="JBI999"/>
      <c r="JBJ999"/>
      <c r="JBK999"/>
      <c r="JBL999"/>
      <c r="JBM999"/>
      <c r="JBN999"/>
      <c r="JBO999"/>
      <c r="JBP999"/>
      <c r="JBQ999"/>
      <c r="JBR999"/>
      <c r="JBS999"/>
      <c r="JBT999"/>
      <c r="JBU999"/>
      <c r="JBV999"/>
      <c r="JBW999"/>
      <c r="JBX999"/>
      <c r="JBY999"/>
      <c r="JBZ999"/>
      <c r="JCA999"/>
      <c r="JCB999"/>
      <c r="JCC999"/>
      <c r="JCD999"/>
      <c r="JCE999"/>
      <c r="JCF999"/>
      <c r="JCG999"/>
      <c r="JCH999"/>
      <c r="JCI999"/>
      <c r="JCJ999"/>
      <c r="JCK999"/>
      <c r="JCL999"/>
      <c r="JCM999"/>
      <c r="JCN999"/>
      <c r="JCO999"/>
      <c r="JCP999"/>
      <c r="JCQ999"/>
      <c r="JCR999"/>
      <c r="JCS999"/>
      <c r="JCT999"/>
      <c r="JCU999"/>
      <c r="JCV999"/>
      <c r="JCW999"/>
      <c r="JCX999"/>
      <c r="JCY999"/>
      <c r="JCZ999"/>
      <c r="JDA999"/>
      <c r="JDB999"/>
      <c r="JDC999"/>
      <c r="JDD999"/>
      <c r="JDE999"/>
      <c r="JDF999"/>
      <c r="JDG999"/>
      <c r="JDH999"/>
      <c r="JDI999"/>
      <c r="JDJ999"/>
      <c r="JDK999"/>
      <c r="JDL999"/>
      <c r="JDM999"/>
      <c r="JDN999"/>
      <c r="JDO999"/>
      <c r="JDP999"/>
      <c r="JDQ999"/>
      <c r="JDR999"/>
      <c r="JDS999"/>
      <c r="JDT999"/>
      <c r="JDU999"/>
      <c r="JDV999"/>
      <c r="JDW999"/>
      <c r="JDX999"/>
      <c r="JDY999"/>
      <c r="JDZ999"/>
      <c r="JEA999"/>
      <c r="JEB999"/>
      <c r="JEC999"/>
      <c r="JED999"/>
      <c r="JEE999"/>
      <c r="JEF999"/>
      <c r="JEG999"/>
      <c r="JEH999"/>
      <c r="JEI999"/>
      <c r="JEJ999"/>
      <c r="JEK999"/>
      <c r="JEL999"/>
      <c r="JEM999"/>
      <c r="JEN999"/>
      <c r="JEO999"/>
      <c r="JEP999"/>
      <c r="JEQ999"/>
      <c r="JER999"/>
      <c r="JES999"/>
      <c r="JET999"/>
      <c r="JEU999"/>
      <c r="JEV999"/>
      <c r="JEW999"/>
      <c r="JEX999"/>
      <c r="JEY999"/>
      <c r="JEZ999"/>
      <c r="JFA999"/>
      <c r="JFB999"/>
      <c r="JFC999"/>
      <c r="JFD999"/>
      <c r="JFE999"/>
      <c r="JFF999"/>
      <c r="JFG999"/>
      <c r="JFH999"/>
      <c r="JFI999"/>
      <c r="JFJ999"/>
      <c r="JFK999"/>
      <c r="JFL999"/>
      <c r="JFM999"/>
      <c r="JFN999"/>
      <c r="JFO999"/>
      <c r="JFP999"/>
      <c r="JFQ999"/>
      <c r="JFR999"/>
      <c r="JFS999"/>
      <c r="JFT999"/>
      <c r="JFU999"/>
      <c r="JFV999"/>
      <c r="JFW999"/>
      <c r="JFX999"/>
      <c r="JFY999"/>
      <c r="JFZ999"/>
      <c r="JGA999"/>
      <c r="JGB999"/>
      <c r="JGC999"/>
      <c r="JGD999"/>
      <c r="JGE999"/>
      <c r="JGF999"/>
      <c r="JGG999"/>
      <c r="JGH999"/>
      <c r="JGI999"/>
      <c r="JGJ999"/>
      <c r="JGK999"/>
      <c r="JGL999"/>
      <c r="JGM999"/>
      <c r="JGN999"/>
      <c r="JGO999"/>
      <c r="JGP999"/>
      <c r="JGQ999"/>
      <c r="JGR999"/>
      <c r="JGS999"/>
      <c r="JGT999"/>
      <c r="JGU999"/>
      <c r="JGV999"/>
      <c r="JGW999"/>
      <c r="JGX999"/>
      <c r="JGY999"/>
      <c r="JGZ999"/>
      <c r="JHA999"/>
      <c r="JHB999"/>
      <c r="JHC999"/>
      <c r="JHD999"/>
      <c r="JHE999"/>
      <c r="JHF999"/>
      <c r="JHG999"/>
      <c r="JHH999"/>
      <c r="JHI999"/>
      <c r="JHJ999"/>
      <c r="JHK999"/>
      <c r="JHL999"/>
      <c r="JHM999"/>
      <c r="JHN999"/>
      <c r="JHO999"/>
      <c r="JHP999"/>
      <c r="JHQ999"/>
      <c r="JHR999"/>
      <c r="JHS999"/>
      <c r="JHT999"/>
      <c r="JHU999"/>
      <c r="JHV999"/>
      <c r="JHW999"/>
      <c r="JHX999"/>
      <c r="JHY999"/>
      <c r="JHZ999"/>
      <c r="JIA999"/>
      <c r="JIB999"/>
      <c r="JIC999"/>
      <c r="JID999"/>
      <c r="JIE999"/>
      <c r="JIF999"/>
      <c r="JIG999"/>
      <c r="JIH999"/>
      <c r="JII999"/>
      <c r="JIJ999"/>
      <c r="JIK999"/>
      <c r="JIL999"/>
      <c r="JIM999"/>
      <c r="JIN999"/>
      <c r="JIO999"/>
      <c r="JIP999"/>
      <c r="JIQ999"/>
      <c r="JIR999"/>
      <c r="JIS999"/>
      <c r="JIT999"/>
      <c r="JIU999"/>
      <c r="JIV999"/>
      <c r="JIW999"/>
      <c r="JIX999"/>
      <c r="JIY999"/>
      <c r="JIZ999"/>
      <c r="JJA999"/>
      <c r="JJB999"/>
      <c r="JJC999"/>
      <c r="JJD999"/>
      <c r="JJE999"/>
      <c r="JJF999"/>
      <c r="JJG999"/>
      <c r="JJH999"/>
      <c r="JJI999"/>
      <c r="JJJ999"/>
      <c r="JJK999"/>
      <c r="JJL999"/>
      <c r="JJM999"/>
      <c r="JJN999"/>
      <c r="JJO999"/>
      <c r="JJP999"/>
      <c r="JJQ999"/>
      <c r="JJR999"/>
      <c r="JJS999"/>
      <c r="JJT999"/>
      <c r="JJU999"/>
      <c r="JJV999"/>
      <c r="JJW999"/>
      <c r="JJX999"/>
      <c r="JJY999"/>
      <c r="JJZ999"/>
      <c r="JKA999"/>
      <c r="JKB999"/>
      <c r="JKC999"/>
      <c r="JKD999"/>
      <c r="JKE999"/>
      <c r="JKF999"/>
      <c r="JKG999"/>
      <c r="JKH999"/>
      <c r="JKI999"/>
      <c r="JKJ999"/>
      <c r="JKK999"/>
      <c r="JKL999"/>
      <c r="JKM999"/>
      <c r="JKN999"/>
      <c r="JKO999"/>
      <c r="JKP999"/>
      <c r="JKQ999"/>
      <c r="JKR999"/>
      <c r="JKS999"/>
      <c r="JKT999"/>
      <c r="JKU999"/>
      <c r="JKV999"/>
      <c r="JKW999"/>
      <c r="JKX999"/>
      <c r="JKY999"/>
      <c r="JKZ999"/>
      <c r="JLA999"/>
      <c r="JLB999"/>
      <c r="JLC999"/>
      <c r="JLD999"/>
      <c r="JLE999"/>
      <c r="JLF999"/>
      <c r="JLG999"/>
      <c r="JLH999"/>
      <c r="JLI999"/>
      <c r="JLJ999"/>
      <c r="JLK999"/>
      <c r="JLL999"/>
      <c r="JLM999"/>
      <c r="JLN999"/>
      <c r="JLO999"/>
      <c r="JLP999"/>
      <c r="JLQ999"/>
      <c r="JLR999"/>
      <c r="JLS999"/>
      <c r="JLT999"/>
      <c r="JLU999"/>
      <c r="JLV999"/>
      <c r="JLW999"/>
      <c r="JLX999"/>
      <c r="JLY999"/>
      <c r="JLZ999"/>
      <c r="JMA999"/>
      <c r="JMB999"/>
      <c r="JMC999"/>
      <c r="JMD999"/>
      <c r="JME999"/>
      <c r="JMF999"/>
      <c r="JMG999"/>
      <c r="JMH999"/>
      <c r="JMI999"/>
      <c r="JMJ999"/>
      <c r="JMK999"/>
      <c r="JML999"/>
      <c r="JMM999"/>
      <c r="JMN999"/>
      <c r="JMO999"/>
      <c r="JMP999"/>
      <c r="JMQ999"/>
      <c r="JMR999"/>
      <c r="JMS999"/>
      <c r="JMT999"/>
      <c r="JMU999"/>
      <c r="JMV999"/>
      <c r="JMW999"/>
      <c r="JMX999"/>
      <c r="JMY999"/>
      <c r="JMZ999"/>
      <c r="JNA999"/>
      <c r="JNB999"/>
      <c r="JNC999"/>
      <c r="JND999"/>
      <c r="JNE999"/>
      <c r="JNF999"/>
      <c r="JNG999"/>
      <c r="JNH999"/>
      <c r="JNI999"/>
      <c r="JNJ999"/>
      <c r="JNK999"/>
      <c r="JNL999"/>
      <c r="JNM999"/>
      <c r="JNN999"/>
      <c r="JNO999"/>
      <c r="JNP999"/>
      <c r="JNQ999"/>
      <c r="JNR999"/>
      <c r="JNS999"/>
      <c r="JNT999"/>
      <c r="JNU999"/>
      <c r="JNV999"/>
      <c r="JNW999"/>
      <c r="JNX999"/>
      <c r="JNY999"/>
      <c r="JNZ999"/>
      <c r="JOA999"/>
      <c r="JOB999"/>
      <c r="JOC999"/>
      <c r="JOD999"/>
      <c r="JOE999"/>
      <c r="JOF999"/>
      <c r="JOG999"/>
      <c r="JOH999"/>
      <c r="JOI999"/>
      <c r="JOJ999"/>
      <c r="JOK999"/>
      <c r="JOL999"/>
      <c r="JOM999"/>
      <c r="JON999"/>
      <c r="JOO999"/>
      <c r="JOP999"/>
      <c r="JOQ999"/>
      <c r="JOR999"/>
      <c r="JOS999"/>
      <c r="JOT999"/>
      <c r="JOU999"/>
      <c r="JOV999"/>
      <c r="JOW999"/>
      <c r="JOX999"/>
      <c r="JOY999"/>
      <c r="JOZ999"/>
      <c r="JPA999"/>
      <c r="JPB999"/>
      <c r="JPC999"/>
      <c r="JPD999"/>
      <c r="JPE999"/>
      <c r="JPF999"/>
      <c r="JPG999"/>
      <c r="JPH999"/>
      <c r="JPI999"/>
      <c r="JPJ999"/>
      <c r="JPK999"/>
      <c r="JPL999"/>
      <c r="JPM999"/>
      <c r="JPN999"/>
      <c r="JPO999"/>
      <c r="JPP999"/>
      <c r="JPQ999"/>
      <c r="JPR999"/>
      <c r="JPS999"/>
      <c r="JPT999"/>
      <c r="JPU999"/>
      <c r="JPV999"/>
      <c r="JPW999"/>
      <c r="JPX999"/>
      <c r="JPY999"/>
      <c r="JPZ999"/>
      <c r="JQA999"/>
      <c r="JQB999"/>
      <c r="JQC999"/>
      <c r="JQD999"/>
      <c r="JQE999"/>
      <c r="JQF999"/>
      <c r="JQG999"/>
      <c r="JQH999"/>
      <c r="JQI999"/>
      <c r="JQJ999"/>
      <c r="JQK999"/>
      <c r="JQL999"/>
      <c r="JQM999"/>
      <c r="JQN999"/>
      <c r="JQO999"/>
      <c r="JQP999"/>
      <c r="JQQ999"/>
      <c r="JQR999"/>
      <c r="JQS999"/>
      <c r="JQT999"/>
      <c r="JQU999"/>
      <c r="JQV999"/>
      <c r="JQW999"/>
      <c r="JQX999"/>
      <c r="JQY999"/>
      <c r="JQZ999"/>
      <c r="JRA999"/>
      <c r="JRB999"/>
      <c r="JRC999"/>
      <c r="JRD999"/>
      <c r="JRE999"/>
      <c r="JRF999"/>
      <c r="JRG999"/>
      <c r="JRH999"/>
      <c r="JRI999"/>
      <c r="JRJ999"/>
      <c r="JRK999"/>
      <c r="JRL999"/>
      <c r="JRM999"/>
      <c r="JRN999"/>
      <c r="JRO999"/>
      <c r="JRP999"/>
      <c r="JRQ999"/>
      <c r="JRR999"/>
      <c r="JRS999"/>
      <c r="JRT999"/>
      <c r="JRU999"/>
      <c r="JRV999"/>
      <c r="JRW999"/>
      <c r="JRX999"/>
      <c r="JRY999"/>
      <c r="JRZ999"/>
      <c r="JSA999"/>
      <c r="JSB999"/>
      <c r="JSC999"/>
      <c r="JSD999"/>
      <c r="JSE999"/>
      <c r="JSF999"/>
      <c r="JSG999"/>
      <c r="JSH999"/>
      <c r="JSI999"/>
      <c r="JSJ999"/>
      <c r="JSK999"/>
      <c r="JSL999"/>
      <c r="JSM999"/>
      <c r="JSN999"/>
      <c r="JSO999"/>
      <c r="JSP999"/>
      <c r="JSQ999"/>
      <c r="JSR999"/>
      <c r="JSS999"/>
      <c r="JST999"/>
      <c r="JSU999"/>
      <c r="JSV999"/>
      <c r="JSW999"/>
      <c r="JSX999"/>
      <c r="JSY999"/>
      <c r="JSZ999"/>
      <c r="JTA999"/>
      <c r="JTB999"/>
      <c r="JTC999"/>
      <c r="JTD999"/>
      <c r="JTE999"/>
      <c r="JTF999"/>
      <c r="JTG999"/>
      <c r="JTH999"/>
      <c r="JTI999"/>
      <c r="JTJ999"/>
      <c r="JTK999"/>
      <c r="JTL999"/>
      <c r="JTM999"/>
      <c r="JTN999"/>
      <c r="JTO999"/>
      <c r="JTP999"/>
      <c r="JTQ999"/>
      <c r="JTR999"/>
      <c r="JTS999"/>
      <c r="JTT999"/>
      <c r="JTU999"/>
      <c r="JTV999"/>
      <c r="JTW999"/>
      <c r="JTX999"/>
      <c r="JTY999"/>
      <c r="JTZ999"/>
      <c r="JUA999"/>
      <c r="JUB999"/>
      <c r="JUC999"/>
      <c r="JUD999"/>
      <c r="JUE999"/>
      <c r="JUF999"/>
      <c r="JUG999"/>
      <c r="JUH999"/>
      <c r="JUI999"/>
      <c r="JUJ999"/>
      <c r="JUK999"/>
      <c r="JUL999"/>
      <c r="JUM999"/>
      <c r="JUN999"/>
      <c r="JUO999"/>
      <c r="JUP999"/>
      <c r="JUQ999"/>
      <c r="JUR999"/>
      <c r="JUS999"/>
      <c r="JUT999"/>
      <c r="JUU999"/>
      <c r="JUV999"/>
      <c r="JUW999"/>
      <c r="JUX999"/>
      <c r="JUY999"/>
      <c r="JUZ999"/>
      <c r="JVA999"/>
      <c r="JVB999"/>
      <c r="JVC999"/>
      <c r="JVD999"/>
      <c r="JVE999"/>
      <c r="JVF999"/>
      <c r="JVG999"/>
      <c r="JVH999"/>
      <c r="JVI999"/>
      <c r="JVJ999"/>
      <c r="JVK999"/>
      <c r="JVL999"/>
      <c r="JVM999"/>
      <c r="JVN999"/>
      <c r="JVO999"/>
      <c r="JVP999"/>
      <c r="JVQ999"/>
      <c r="JVR999"/>
      <c r="JVS999"/>
      <c r="JVT999"/>
      <c r="JVU999"/>
      <c r="JVV999"/>
      <c r="JVW999"/>
      <c r="JVX999"/>
      <c r="JVY999"/>
      <c r="JVZ999"/>
      <c r="JWA999"/>
      <c r="JWB999"/>
      <c r="JWC999"/>
      <c r="JWD999"/>
      <c r="JWE999"/>
      <c r="JWF999"/>
      <c r="JWG999"/>
      <c r="JWH999"/>
      <c r="JWI999"/>
      <c r="JWJ999"/>
      <c r="JWK999"/>
      <c r="JWL999"/>
      <c r="JWM999"/>
      <c r="JWN999"/>
      <c r="JWO999"/>
      <c r="JWP999"/>
      <c r="JWQ999"/>
      <c r="JWR999"/>
      <c r="JWS999"/>
      <c r="JWT999"/>
      <c r="JWU999"/>
      <c r="JWV999"/>
      <c r="JWW999"/>
      <c r="JWX999"/>
      <c r="JWY999"/>
      <c r="JWZ999"/>
      <c r="JXA999"/>
      <c r="JXB999"/>
      <c r="JXC999"/>
      <c r="JXD999"/>
      <c r="JXE999"/>
      <c r="JXF999"/>
      <c r="JXG999"/>
      <c r="JXH999"/>
      <c r="JXI999"/>
      <c r="JXJ999"/>
      <c r="JXK999"/>
      <c r="JXL999"/>
      <c r="JXM999"/>
      <c r="JXN999"/>
      <c r="JXO999"/>
      <c r="JXP999"/>
      <c r="JXQ999"/>
      <c r="JXR999"/>
      <c r="JXS999"/>
      <c r="JXT999"/>
      <c r="JXU999"/>
      <c r="JXV999"/>
      <c r="JXW999"/>
      <c r="JXX999"/>
      <c r="JXY999"/>
      <c r="JXZ999"/>
      <c r="JYA999"/>
      <c r="JYB999"/>
      <c r="JYC999"/>
      <c r="JYD999"/>
      <c r="JYE999"/>
      <c r="JYF999"/>
      <c r="JYG999"/>
      <c r="JYH999"/>
      <c r="JYI999"/>
      <c r="JYJ999"/>
      <c r="JYK999"/>
      <c r="JYL999"/>
      <c r="JYM999"/>
      <c r="JYN999"/>
      <c r="JYO999"/>
      <c r="JYP999"/>
      <c r="JYQ999"/>
      <c r="JYR999"/>
      <c r="JYS999"/>
      <c r="JYT999"/>
      <c r="JYU999"/>
      <c r="JYV999"/>
      <c r="JYW999"/>
      <c r="JYX999"/>
      <c r="JYY999"/>
      <c r="JYZ999"/>
      <c r="JZA999"/>
      <c r="JZB999"/>
      <c r="JZC999"/>
      <c r="JZD999"/>
      <c r="JZE999"/>
      <c r="JZF999"/>
      <c r="JZG999"/>
      <c r="JZH999"/>
      <c r="JZI999"/>
      <c r="JZJ999"/>
      <c r="JZK999"/>
      <c r="JZL999"/>
      <c r="JZM999"/>
      <c r="JZN999"/>
      <c r="JZO999"/>
      <c r="JZP999"/>
      <c r="JZQ999"/>
      <c r="JZR999"/>
      <c r="JZS999"/>
      <c r="JZT999"/>
      <c r="JZU999"/>
      <c r="JZV999"/>
      <c r="JZW999"/>
      <c r="JZX999"/>
      <c r="JZY999"/>
      <c r="JZZ999"/>
      <c r="KAA999"/>
      <c r="KAB999"/>
      <c r="KAC999"/>
      <c r="KAD999"/>
      <c r="KAE999"/>
      <c r="KAF999"/>
      <c r="KAG999"/>
      <c r="KAH999"/>
      <c r="KAI999"/>
      <c r="KAJ999"/>
      <c r="KAK999"/>
      <c r="KAL999"/>
      <c r="KAM999"/>
      <c r="KAN999"/>
      <c r="KAO999"/>
      <c r="KAP999"/>
      <c r="KAQ999"/>
      <c r="KAR999"/>
      <c r="KAS999"/>
      <c r="KAT999"/>
      <c r="KAU999"/>
      <c r="KAV999"/>
      <c r="KAW999"/>
      <c r="KAX999"/>
      <c r="KAY999"/>
      <c r="KAZ999"/>
      <c r="KBA999"/>
      <c r="KBB999"/>
      <c r="KBC999"/>
      <c r="KBD999"/>
      <c r="KBE999"/>
      <c r="KBF999"/>
      <c r="KBG999"/>
      <c r="KBH999"/>
      <c r="KBI999"/>
      <c r="KBJ999"/>
      <c r="KBK999"/>
      <c r="KBL999"/>
      <c r="KBM999"/>
      <c r="KBN999"/>
      <c r="KBO999"/>
      <c r="KBP999"/>
      <c r="KBQ999"/>
      <c r="KBR999"/>
      <c r="KBS999"/>
      <c r="KBT999"/>
      <c r="KBU999"/>
      <c r="KBV999"/>
      <c r="KBW999"/>
      <c r="KBX999"/>
      <c r="KBY999"/>
      <c r="KBZ999"/>
      <c r="KCA999"/>
      <c r="KCB999"/>
      <c r="KCC999"/>
      <c r="KCD999"/>
      <c r="KCE999"/>
      <c r="KCF999"/>
      <c r="KCG999"/>
      <c r="KCH999"/>
      <c r="KCI999"/>
      <c r="KCJ999"/>
      <c r="KCK999"/>
      <c r="KCL999"/>
      <c r="KCM999"/>
      <c r="KCN999"/>
      <c r="KCO999"/>
      <c r="KCP999"/>
      <c r="KCQ999"/>
      <c r="KCR999"/>
      <c r="KCS999"/>
      <c r="KCT999"/>
      <c r="KCU999"/>
      <c r="KCV999"/>
      <c r="KCW999"/>
      <c r="KCX999"/>
      <c r="KCY999"/>
      <c r="KCZ999"/>
      <c r="KDA999"/>
      <c r="KDB999"/>
      <c r="KDC999"/>
      <c r="KDD999"/>
      <c r="KDE999"/>
      <c r="KDF999"/>
      <c r="KDG999"/>
      <c r="KDH999"/>
      <c r="KDI999"/>
      <c r="KDJ999"/>
      <c r="KDK999"/>
      <c r="KDL999"/>
      <c r="KDM999"/>
      <c r="KDN999"/>
      <c r="KDO999"/>
      <c r="KDP999"/>
      <c r="KDQ999"/>
      <c r="KDR999"/>
      <c r="KDS999"/>
      <c r="KDT999"/>
      <c r="KDU999"/>
      <c r="KDV999"/>
      <c r="KDW999"/>
      <c r="KDX999"/>
      <c r="KDY999"/>
      <c r="KDZ999"/>
      <c r="KEA999"/>
      <c r="KEB999"/>
      <c r="KEC999"/>
      <c r="KED999"/>
      <c r="KEE999"/>
      <c r="KEF999"/>
      <c r="KEG999"/>
      <c r="KEH999"/>
      <c r="KEI999"/>
      <c r="KEJ999"/>
      <c r="KEK999"/>
      <c r="KEL999"/>
      <c r="KEM999"/>
      <c r="KEN999"/>
      <c r="KEO999"/>
      <c r="KEP999"/>
      <c r="KEQ999"/>
      <c r="KER999"/>
      <c r="KES999"/>
      <c r="KET999"/>
      <c r="KEU999"/>
      <c r="KEV999"/>
      <c r="KEW999"/>
      <c r="KEX999"/>
      <c r="KEY999"/>
      <c r="KEZ999"/>
      <c r="KFA999"/>
      <c r="KFB999"/>
      <c r="KFC999"/>
      <c r="KFD999"/>
      <c r="KFE999"/>
      <c r="KFF999"/>
      <c r="KFG999"/>
      <c r="KFH999"/>
      <c r="KFI999"/>
      <c r="KFJ999"/>
      <c r="KFK999"/>
      <c r="KFL999"/>
      <c r="KFM999"/>
      <c r="KFN999"/>
      <c r="KFO999"/>
      <c r="KFP999"/>
      <c r="KFQ999"/>
      <c r="KFR999"/>
      <c r="KFS999"/>
      <c r="KFT999"/>
      <c r="KFU999"/>
      <c r="KFV999"/>
      <c r="KFW999"/>
      <c r="KFX999"/>
      <c r="KFY999"/>
      <c r="KFZ999"/>
      <c r="KGA999"/>
      <c r="KGB999"/>
      <c r="KGC999"/>
      <c r="KGD999"/>
      <c r="KGE999"/>
      <c r="KGF999"/>
      <c r="KGG999"/>
      <c r="KGH999"/>
      <c r="KGI999"/>
      <c r="KGJ999"/>
      <c r="KGK999"/>
      <c r="KGL999"/>
      <c r="KGM999"/>
      <c r="KGN999"/>
      <c r="KGO999"/>
      <c r="KGP999"/>
      <c r="KGQ999"/>
      <c r="KGR999"/>
      <c r="KGS999"/>
      <c r="KGT999"/>
      <c r="KGU999"/>
      <c r="KGV999"/>
      <c r="KGW999"/>
      <c r="KGX999"/>
      <c r="KGY999"/>
      <c r="KGZ999"/>
      <c r="KHA999"/>
      <c r="KHB999"/>
      <c r="KHC999"/>
      <c r="KHD999"/>
      <c r="KHE999"/>
      <c r="KHF999"/>
      <c r="KHG999"/>
      <c r="KHH999"/>
      <c r="KHI999"/>
      <c r="KHJ999"/>
      <c r="KHK999"/>
      <c r="KHL999"/>
      <c r="KHM999"/>
      <c r="KHN999"/>
      <c r="KHO999"/>
      <c r="KHP999"/>
      <c r="KHQ999"/>
      <c r="KHR999"/>
      <c r="KHS999"/>
      <c r="KHT999"/>
      <c r="KHU999"/>
      <c r="KHV999"/>
      <c r="KHW999"/>
      <c r="KHX999"/>
      <c r="KHY999"/>
      <c r="KHZ999"/>
      <c r="KIA999"/>
      <c r="KIB999"/>
      <c r="KIC999"/>
      <c r="KID999"/>
      <c r="KIE999"/>
      <c r="KIF999"/>
      <c r="KIG999"/>
      <c r="KIH999"/>
      <c r="KII999"/>
      <c r="KIJ999"/>
      <c r="KIK999"/>
      <c r="KIL999"/>
      <c r="KIM999"/>
      <c r="KIN999"/>
      <c r="KIO999"/>
      <c r="KIP999"/>
      <c r="KIQ999"/>
      <c r="KIR999"/>
      <c r="KIS999"/>
      <c r="KIT999"/>
      <c r="KIU999"/>
      <c r="KIV999"/>
      <c r="KIW999"/>
      <c r="KIX999"/>
      <c r="KIY999"/>
      <c r="KIZ999"/>
      <c r="KJA999"/>
      <c r="KJB999"/>
      <c r="KJC999"/>
      <c r="KJD999"/>
      <c r="KJE999"/>
      <c r="KJF999"/>
      <c r="KJG999"/>
      <c r="KJH999"/>
      <c r="KJI999"/>
      <c r="KJJ999"/>
      <c r="KJK999"/>
      <c r="KJL999"/>
      <c r="KJM999"/>
      <c r="KJN999"/>
      <c r="KJO999"/>
      <c r="KJP999"/>
      <c r="KJQ999"/>
      <c r="KJR999"/>
      <c r="KJS999"/>
      <c r="KJT999"/>
      <c r="KJU999"/>
      <c r="KJV999"/>
      <c r="KJW999"/>
      <c r="KJX999"/>
      <c r="KJY999"/>
      <c r="KJZ999"/>
      <c r="KKA999"/>
      <c r="KKB999"/>
      <c r="KKC999"/>
      <c r="KKD999"/>
      <c r="KKE999"/>
      <c r="KKF999"/>
      <c r="KKG999"/>
      <c r="KKH999"/>
      <c r="KKI999"/>
      <c r="KKJ999"/>
      <c r="KKK999"/>
      <c r="KKL999"/>
      <c r="KKM999"/>
      <c r="KKN999"/>
      <c r="KKO999"/>
      <c r="KKP999"/>
      <c r="KKQ999"/>
      <c r="KKR999"/>
      <c r="KKS999"/>
      <c r="KKT999"/>
      <c r="KKU999"/>
      <c r="KKV999"/>
      <c r="KKW999"/>
      <c r="KKX999"/>
      <c r="KKY999"/>
      <c r="KKZ999"/>
      <c r="KLA999"/>
      <c r="KLB999"/>
      <c r="KLC999"/>
      <c r="KLD999"/>
      <c r="KLE999"/>
      <c r="KLF999"/>
      <c r="KLG999"/>
      <c r="KLH999"/>
      <c r="KLI999"/>
      <c r="KLJ999"/>
      <c r="KLK999"/>
      <c r="KLL999"/>
      <c r="KLM999"/>
      <c r="KLN999"/>
      <c r="KLO999"/>
      <c r="KLP999"/>
      <c r="KLQ999"/>
      <c r="KLR999"/>
      <c r="KLS999"/>
      <c r="KLT999"/>
      <c r="KLU999"/>
      <c r="KLV999"/>
      <c r="KLW999"/>
      <c r="KLX999"/>
      <c r="KLY999"/>
      <c r="KLZ999"/>
      <c r="KMA999"/>
      <c r="KMB999"/>
      <c r="KMC999"/>
      <c r="KMD999"/>
      <c r="KME999"/>
      <c r="KMF999"/>
      <c r="KMG999"/>
      <c r="KMH999"/>
      <c r="KMI999"/>
      <c r="KMJ999"/>
      <c r="KMK999"/>
      <c r="KML999"/>
      <c r="KMM999"/>
      <c r="KMN999"/>
      <c r="KMO999"/>
      <c r="KMP999"/>
      <c r="KMQ999"/>
      <c r="KMR999"/>
      <c r="KMS999"/>
      <c r="KMT999"/>
      <c r="KMU999"/>
      <c r="KMV999"/>
      <c r="KMW999"/>
      <c r="KMX999"/>
      <c r="KMY999"/>
      <c r="KMZ999"/>
      <c r="KNA999"/>
      <c r="KNB999"/>
      <c r="KNC999"/>
      <c r="KND999"/>
      <c r="KNE999"/>
      <c r="KNF999"/>
      <c r="KNG999"/>
      <c r="KNH999"/>
      <c r="KNI999"/>
      <c r="KNJ999"/>
      <c r="KNK999"/>
      <c r="KNL999"/>
      <c r="KNM999"/>
      <c r="KNN999"/>
      <c r="KNO999"/>
      <c r="KNP999"/>
      <c r="KNQ999"/>
      <c r="KNR999"/>
      <c r="KNS999"/>
      <c r="KNT999"/>
      <c r="KNU999"/>
      <c r="KNV999"/>
      <c r="KNW999"/>
      <c r="KNX999"/>
      <c r="KNY999"/>
      <c r="KNZ999"/>
      <c r="KOA999"/>
      <c r="KOB999"/>
      <c r="KOC999"/>
      <c r="KOD999"/>
      <c r="KOE999"/>
      <c r="KOF999"/>
      <c r="KOG999"/>
      <c r="KOH999"/>
      <c r="KOI999"/>
      <c r="KOJ999"/>
      <c r="KOK999"/>
      <c r="KOL999"/>
      <c r="KOM999"/>
      <c r="KON999"/>
      <c r="KOO999"/>
      <c r="KOP999"/>
      <c r="KOQ999"/>
      <c r="KOR999"/>
      <c r="KOS999"/>
      <c r="KOT999"/>
      <c r="KOU999"/>
      <c r="KOV999"/>
      <c r="KOW999"/>
      <c r="KOX999"/>
      <c r="KOY999"/>
      <c r="KOZ999"/>
      <c r="KPA999"/>
      <c r="KPB999"/>
      <c r="KPC999"/>
      <c r="KPD999"/>
      <c r="KPE999"/>
      <c r="KPF999"/>
      <c r="KPG999"/>
      <c r="KPH999"/>
      <c r="KPI999"/>
      <c r="KPJ999"/>
      <c r="KPK999"/>
      <c r="KPL999"/>
      <c r="KPM999"/>
      <c r="KPN999"/>
      <c r="KPO999"/>
      <c r="KPP999"/>
      <c r="KPQ999"/>
      <c r="KPR999"/>
      <c r="KPS999"/>
      <c r="KPT999"/>
      <c r="KPU999"/>
      <c r="KPV999"/>
      <c r="KPW999"/>
      <c r="KPX999"/>
      <c r="KPY999"/>
      <c r="KPZ999"/>
      <c r="KQA999"/>
      <c r="KQB999"/>
      <c r="KQC999"/>
      <c r="KQD999"/>
      <c r="KQE999"/>
      <c r="KQF999"/>
      <c r="KQG999"/>
      <c r="KQH999"/>
      <c r="KQI999"/>
      <c r="KQJ999"/>
      <c r="KQK999"/>
      <c r="KQL999"/>
      <c r="KQM999"/>
      <c r="KQN999"/>
      <c r="KQO999"/>
      <c r="KQP999"/>
      <c r="KQQ999"/>
      <c r="KQR999"/>
      <c r="KQS999"/>
      <c r="KQT999"/>
      <c r="KQU999"/>
      <c r="KQV999"/>
      <c r="KQW999"/>
      <c r="KQX999"/>
      <c r="KQY999"/>
      <c r="KQZ999"/>
      <c r="KRA999"/>
      <c r="KRB999"/>
      <c r="KRC999"/>
      <c r="KRD999"/>
      <c r="KRE999"/>
      <c r="KRF999"/>
      <c r="KRG999"/>
      <c r="KRH999"/>
      <c r="KRI999"/>
      <c r="KRJ999"/>
      <c r="KRK999"/>
      <c r="KRL999"/>
      <c r="KRM999"/>
      <c r="KRN999"/>
      <c r="KRO999"/>
      <c r="KRP999"/>
      <c r="KRQ999"/>
      <c r="KRR999"/>
      <c r="KRS999"/>
      <c r="KRT999"/>
      <c r="KRU999"/>
      <c r="KRV999"/>
      <c r="KRW999"/>
      <c r="KRX999"/>
      <c r="KRY999"/>
      <c r="KRZ999"/>
      <c r="KSA999"/>
      <c r="KSB999"/>
      <c r="KSC999"/>
      <c r="KSD999"/>
      <c r="KSE999"/>
      <c r="KSF999"/>
      <c r="KSG999"/>
      <c r="KSH999"/>
      <c r="KSI999"/>
      <c r="KSJ999"/>
      <c r="KSK999"/>
      <c r="KSL999"/>
      <c r="KSM999"/>
      <c r="KSN999"/>
      <c r="KSO999"/>
      <c r="KSP999"/>
      <c r="KSQ999"/>
      <c r="KSR999"/>
      <c r="KSS999"/>
      <c r="KST999"/>
      <c r="KSU999"/>
      <c r="KSV999"/>
      <c r="KSW999"/>
      <c r="KSX999"/>
      <c r="KSY999"/>
      <c r="KSZ999"/>
      <c r="KTA999"/>
      <c r="KTB999"/>
      <c r="KTC999"/>
      <c r="KTD999"/>
      <c r="KTE999"/>
      <c r="KTF999"/>
      <c r="KTG999"/>
      <c r="KTH999"/>
      <c r="KTI999"/>
      <c r="KTJ999"/>
      <c r="KTK999"/>
      <c r="KTL999"/>
      <c r="KTM999"/>
      <c r="KTN999"/>
      <c r="KTO999"/>
      <c r="KTP999"/>
      <c r="KTQ999"/>
      <c r="KTR999"/>
      <c r="KTS999"/>
      <c r="KTT999"/>
      <c r="KTU999"/>
      <c r="KTV999"/>
      <c r="KTW999"/>
      <c r="KTX999"/>
      <c r="KTY999"/>
      <c r="KTZ999"/>
      <c r="KUA999"/>
      <c r="KUB999"/>
      <c r="KUC999"/>
      <c r="KUD999"/>
      <c r="KUE999"/>
      <c r="KUF999"/>
      <c r="KUG999"/>
      <c r="KUH999"/>
      <c r="KUI999"/>
      <c r="KUJ999"/>
      <c r="KUK999"/>
      <c r="KUL999"/>
      <c r="KUM999"/>
      <c r="KUN999"/>
      <c r="KUO999"/>
      <c r="KUP999"/>
      <c r="KUQ999"/>
      <c r="KUR999"/>
      <c r="KUS999"/>
      <c r="KUT999"/>
      <c r="KUU999"/>
      <c r="KUV999"/>
      <c r="KUW999"/>
      <c r="KUX999"/>
      <c r="KUY999"/>
      <c r="KUZ999"/>
      <c r="KVA999"/>
      <c r="KVB999"/>
      <c r="KVC999"/>
      <c r="KVD999"/>
      <c r="KVE999"/>
      <c r="KVF999"/>
      <c r="KVG999"/>
      <c r="KVH999"/>
      <c r="KVI999"/>
      <c r="KVJ999"/>
      <c r="KVK999"/>
      <c r="KVL999"/>
      <c r="KVM999"/>
      <c r="KVN999"/>
      <c r="KVO999"/>
      <c r="KVP999"/>
      <c r="KVQ999"/>
      <c r="KVR999"/>
      <c r="KVS999"/>
      <c r="KVT999"/>
      <c r="KVU999"/>
      <c r="KVV999"/>
      <c r="KVW999"/>
      <c r="KVX999"/>
      <c r="KVY999"/>
      <c r="KVZ999"/>
      <c r="KWA999"/>
      <c r="KWB999"/>
      <c r="KWC999"/>
      <c r="KWD999"/>
      <c r="KWE999"/>
      <c r="KWF999"/>
      <c r="KWG999"/>
      <c r="KWH999"/>
      <c r="KWI999"/>
      <c r="KWJ999"/>
      <c r="KWK999"/>
      <c r="KWL999"/>
      <c r="KWM999"/>
      <c r="KWN999"/>
      <c r="KWO999"/>
      <c r="KWP999"/>
      <c r="KWQ999"/>
      <c r="KWR999"/>
      <c r="KWS999"/>
      <c r="KWT999"/>
      <c r="KWU999"/>
      <c r="KWV999"/>
      <c r="KWW999"/>
      <c r="KWX999"/>
      <c r="KWY999"/>
      <c r="KWZ999"/>
      <c r="KXA999"/>
      <c r="KXB999"/>
      <c r="KXC999"/>
      <c r="KXD999"/>
      <c r="KXE999"/>
      <c r="KXF999"/>
      <c r="KXG999"/>
      <c r="KXH999"/>
      <c r="KXI999"/>
      <c r="KXJ999"/>
      <c r="KXK999"/>
      <c r="KXL999"/>
      <c r="KXM999"/>
      <c r="KXN999"/>
      <c r="KXO999"/>
      <c r="KXP999"/>
      <c r="KXQ999"/>
      <c r="KXR999"/>
      <c r="KXS999"/>
      <c r="KXT999"/>
      <c r="KXU999"/>
      <c r="KXV999"/>
      <c r="KXW999"/>
      <c r="KXX999"/>
      <c r="KXY999"/>
      <c r="KXZ999"/>
      <c r="KYA999"/>
      <c r="KYB999"/>
      <c r="KYC999"/>
      <c r="KYD999"/>
      <c r="KYE999"/>
      <c r="KYF999"/>
      <c r="KYG999"/>
      <c r="KYH999"/>
      <c r="KYI999"/>
      <c r="KYJ999"/>
      <c r="KYK999"/>
      <c r="KYL999"/>
      <c r="KYM999"/>
      <c r="KYN999"/>
      <c r="KYO999"/>
      <c r="KYP999"/>
      <c r="KYQ999"/>
      <c r="KYR999"/>
      <c r="KYS999"/>
      <c r="KYT999"/>
      <c r="KYU999"/>
      <c r="KYV999"/>
      <c r="KYW999"/>
      <c r="KYX999"/>
      <c r="KYY999"/>
      <c r="KYZ999"/>
      <c r="KZA999"/>
      <c r="KZB999"/>
      <c r="KZC999"/>
      <c r="KZD999"/>
      <c r="KZE999"/>
      <c r="KZF999"/>
      <c r="KZG999"/>
      <c r="KZH999"/>
      <c r="KZI999"/>
      <c r="KZJ999"/>
      <c r="KZK999"/>
      <c r="KZL999"/>
      <c r="KZM999"/>
      <c r="KZN999"/>
      <c r="KZO999"/>
      <c r="KZP999"/>
      <c r="KZQ999"/>
      <c r="KZR999"/>
      <c r="KZS999"/>
      <c r="KZT999"/>
      <c r="KZU999"/>
      <c r="KZV999"/>
      <c r="KZW999"/>
      <c r="KZX999"/>
      <c r="KZY999"/>
      <c r="KZZ999"/>
      <c r="LAA999"/>
      <c r="LAB999"/>
      <c r="LAC999"/>
      <c r="LAD999"/>
      <c r="LAE999"/>
      <c r="LAF999"/>
      <c r="LAG999"/>
      <c r="LAH999"/>
      <c r="LAI999"/>
      <c r="LAJ999"/>
      <c r="LAK999"/>
      <c r="LAL999"/>
      <c r="LAM999"/>
      <c r="LAN999"/>
      <c r="LAO999"/>
      <c r="LAP999"/>
      <c r="LAQ999"/>
      <c r="LAR999"/>
      <c r="LAS999"/>
      <c r="LAT999"/>
      <c r="LAU999"/>
      <c r="LAV999"/>
      <c r="LAW999"/>
      <c r="LAX999"/>
      <c r="LAY999"/>
      <c r="LAZ999"/>
      <c r="LBA999"/>
      <c r="LBB999"/>
      <c r="LBC999"/>
      <c r="LBD999"/>
      <c r="LBE999"/>
      <c r="LBF999"/>
      <c r="LBG999"/>
      <c r="LBH999"/>
      <c r="LBI999"/>
      <c r="LBJ999"/>
      <c r="LBK999"/>
      <c r="LBL999"/>
      <c r="LBM999"/>
      <c r="LBN999"/>
      <c r="LBO999"/>
      <c r="LBP999"/>
      <c r="LBQ999"/>
      <c r="LBR999"/>
      <c r="LBS999"/>
      <c r="LBT999"/>
      <c r="LBU999"/>
      <c r="LBV999"/>
      <c r="LBW999"/>
      <c r="LBX999"/>
      <c r="LBY999"/>
      <c r="LBZ999"/>
      <c r="LCA999"/>
      <c r="LCB999"/>
      <c r="LCC999"/>
      <c r="LCD999"/>
      <c r="LCE999"/>
      <c r="LCF999"/>
      <c r="LCG999"/>
      <c r="LCH999"/>
      <c r="LCI999"/>
      <c r="LCJ999"/>
      <c r="LCK999"/>
      <c r="LCL999"/>
      <c r="LCM999"/>
      <c r="LCN999"/>
      <c r="LCO999"/>
      <c r="LCP999"/>
      <c r="LCQ999"/>
      <c r="LCR999"/>
      <c r="LCS999"/>
      <c r="LCT999"/>
      <c r="LCU999"/>
      <c r="LCV999"/>
      <c r="LCW999"/>
      <c r="LCX999"/>
      <c r="LCY999"/>
      <c r="LCZ999"/>
      <c r="LDA999"/>
      <c r="LDB999"/>
      <c r="LDC999"/>
      <c r="LDD999"/>
      <c r="LDE999"/>
      <c r="LDF999"/>
      <c r="LDG999"/>
      <c r="LDH999"/>
      <c r="LDI999"/>
      <c r="LDJ999"/>
      <c r="LDK999"/>
      <c r="LDL999"/>
      <c r="LDM999"/>
      <c r="LDN999"/>
      <c r="LDO999"/>
      <c r="LDP999"/>
      <c r="LDQ999"/>
      <c r="LDR999"/>
      <c r="LDS999"/>
      <c r="LDT999"/>
      <c r="LDU999"/>
      <c r="LDV999"/>
      <c r="LDW999"/>
      <c r="LDX999"/>
      <c r="LDY999"/>
      <c r="LDZ999"/>
      <c r="LEA999"/>
      <c r="LEB999"/>
      <c r="LEC999"/>
      <c r="LED999"/>
      <c r="LEE999"/>
      <c r="LEF999"/>
      <c r="LEG999"/>
      <c r="LEH999"/>
      <c r="LEI999"/>
      <c r="LEJ999"/>
      <c r="LEK999"/>
      <c r="LEL999"/>
      <c r="LEM999"/>
      <c r="LEN999"/>
      <c r="LEO999"/>
      <c r="LEP999"/>
      <c r="LEQ999"/>
      <c r="LER999"/>
      <c r="LES999"/>
      <c r="LET999"/>
      <c r="LEU999"/>
      <c r="LEV999"/>
      <c r="LEW999"/>
      <c r="LEX999"/>
      <c r="LEY999"/>
      <c r="LEZ999"/>
      <c r="LFA999"/>
      <c r="LFB999"/>
      <c r="LFC999"/>
      <c r="LFD999"/>
      <c r="LFE999"/>
      <c r="LFF999"/>
      <c r="LFG999"/>
      <c r="LFH999"/>
      <c r="LFI999"/>
      <c r="LFJ999"/>
      <c r="LFK999"/>
      <c r="LFL999"/>
      <c r="LFM999"/>
      <c r="LFN999"/>
      <c r="LFO999"/>
      <c r="LFP999"/>
      <c r="LFQ999"/>
      <c r="LFR999"/>
      <c r="LFS999"/>
      <c r="LFT999"/>
      <c r="LFU999"/>
      <c r="LFV999"/>
      <c r="LFW999"/>
      <c r="LFX999"/>
      <c r="LFY999"/>
      <c r="LFZ999"/>
      <c r="LGA999"/>
      <c r="LGB999"/>
      <c r="LGC999"/>
      <c r="LGD999"/>
      <c r="LGE999"/>
      <c r="LGF999"/>
      <c r="LGG999"/>
      <c r="LGH999"/>
      <c r="LGI999"/>
      <c r="LGJ999"/>
      <c r="LGK999"/>
      <c r="LGL999"/>
      <c r="LGM999"/>
      <c r="LGN999"/>
      <c r="LGO999"/>
      <c r="LGP999"/>
      <c r="LGQ999"/>
      <c r="LGR999"/>
      <c r="LGS999"/>
      <c r="LGT999"/>
      <c r="LGU999"/>
      <c r="LGV999"/>
      <c r="LGW999"/>
      <c r="LGX999"/>
      <c r="LGY999"/>
      <c r="LGZ999"/>
      <c r="LHA999"/>
      <c r="LHB999"/>
      <c r="LHC999"/>
      <c r="LHD999"/>
      <c r="LHE999"/>
      <c r="LHF999"/>
      <c r="LHG999"/>
      <c r="LHH999"/>
      <c r="LHI999"/>
      <c r="LHJ999"/>
      <c r="LHK999"/>
      <c r="LHL999"/>
      <c r="LHM999"/>
      <c r="LHN999"/>
      <c r="LHO999"/>
      <c r="LHP999"/>
      <c r="LHQ999"/>
      <c r="LHR999"/>
      <c r="LHS999"/>
      <c r="LHT999"/>
      <c r="LHU999"/>
      <c r="LHV999"/>
      <c r="LHW999"/>
      <c r="LHX999"/>
      <c r="LHY999"/>
      <c r="LHZ999"/>
      <c r="LIA999"/>
      <c r="LIB999"/>
      <c r="LIC999"/>
      <c r="LID999"/>
      <c r="LIE999"/>
      <c r="LIF999"/>
      <c r="LIG999"/>
      <c r="LIH999"/>
      <c r="LII999"/>
      <c r="LIJ999"/>
      <c r="LIK999"/>
      <c r="LIL999"/>
      <c r="LIM999"/>
      <c r="LIN999"/>
      <c r="LIO999"/>
      <c r="LIP999"/>
      <c r="LIQ999"/>
      <c r="LIR999"/>
      <c r="LIS999"/>
      <c r="LIT999"/>
      <c r="LIU999"/>
      <c r="LIV999"/>
      <c r="LIW999"/>
      <c r="LIX999"/>
      <c r="LIY999"/>
      <c r="LIZ999"/>
      <c r="LJA999"/>
      <c r="LJB999"/>
      <c r="LJC999"/>
      <c r="LJD999"/>
      <c r="LJE999"/>
      <c r="LJF999"/>
      <c r="LJG999"/>
      <c r="LJH999"/>
      <c r="LJI999"/>
      <c r="LJJ999"/>
      <c r="LJK999"/>
      <c r="LJL999"/>
      <c r="LJM999"/>
      <c r="LJN999"/>
      <c r="LJO999"/>
      <c r="LJP999"/>
      <c r="LJQ999"/>
      <c r="LJR999"/>
      <c r="LJS999"/>
      <c r="LJT999"/>
      <c r="LJU999"/>
      <c r="LJV999"/>
      <c r="LJW999"/>
      <c r="LJX999"/>
      <c r="LJY999"/>
      <c r="LJZ999"/>
      <c r="LKA999"/>
      <c r="LKB999"/>
      <c r="LKC999"/>
      <c r="LKD999"/>
      <c r="LKE999"/>
      <c r="LKF999"/>
      <c r="LKG999"/>
      <c r="LKH999"/>
      <c r="LKI999"/>
      <c r="LKJ999"/>
      <c r="LKK999"/>
      <c r="LKL999"/>
      <c r="LKM999"/>
      <c r="LKN999"/>
      <c r="LKO999"/>
      <c r="LKP999"/>
      <c r="LKQ999"/>
      <c r="LKR999"/>
      <c r="LKS999"/>
      <c r="LKT999"/>
      <c r="LKU999"/>
      <c r="LKV999"/>
      <c r="LKW999"/>
      <c r="LKX999"/>
      <c r="LKY999"/>
      <c r="LKZ999"/>
      <c r="LLA999"/>
      <c r="LLB999"/>
      <c r="LLC999"/>
      <c r="LLD999"/>
      <c r="LLE999"/>
      <c r="LLF999"/>
      <c r="LLG999"/>
      <c r="LLH999"/>
      <c r="LLI999"/>
      <c r="LLJ999"/>
      <c r="LLK999"/>
      <c r="LLL999"/>
      <c r="LLM999"/>
      <c r="LLN999"/>
      <c r="LLO999"/>
      <c r="LLP999"/>
      <c r="LLQ999"/>
      <c r="LLR999"/>
      <c r="LLS999"/>
      <c r="LLT999"/>
      <c r="LLU999"/>
      <c r="LLV999"/>
      <c r="LLW999"/>
      <c r="LLX999"/>
      <c r="LLY999"/>
      <c r="LLZ999"/>
      <c r="LMA999"/>
      <c r="LMB999"/>
      <c r="LMC999"/>
      <c r="LMD999"/>
      <c r="LME999"/>
      <c r="LMF999"/>
      <c r="LMG999"/>
      <c r="LMH999"/>
      <c r="LMI999"/>
      <c r="LMJ999"/>
      <c r="LMK999"/>
      <c r="LML999"/>
      <c r="LMM999"/>
      <c r="LMN999"/>
      <c r="LMO999"/>
      <c r="LMP999"/>
      <c r="LMQ999"/>
      <c r="LMR999"/>
      <c r="LMS999"/>
      <c r="LMT999"/>
      <c r="LMU999"/>
      <c r="LMV999"/>
      <c r="LMW999"/>
      <c r="LMX999"/>
      <c r="LMY999"/>
      <c r="LMZ999"/>
      <c r="LNA999"/>
      <c r="LNB999"/>
      <c r="LNC999"/>
      <c r="LND999"/>
      <c r="LNE999"/>
      <c r="LNF999"/>
      <c r="LNG999"/>
      <c r="LNH999"/>
      <c r="LNI999"/>
      <c r="LNJ999"/>
      <c r="LNK999"/>
      <c r="LNL999"/>
      <c r="LNM999"/>
      <c r="LNN999"/>
      <c r="LNO999"/>
      <c r="LNP999"/>
      <c r="LNQ999"/>
      <c r="LNR999"/>
      <c r="LNS999"/>
      <c r="LNT999"/>
      <c r="LNU999"/>
      <c r="LNV999"/>
      <c r="LNW999"/>
      <c r="LNX999"/>
      <c r="LNY999"/>
      <c r="LNZ999"/>
      <c r="LOA999"/>
      <c r="LOB999"/>
      <c r="LOC999"/>
      <c r="LOD999"/>
      <c r="LOE999"/>
      <c r="LOF999"/>
      <c r="LOG999"/>
      <c r="LOH999"/>
      <c r="LOI999"/>
      <c r="LOJ999"/>
      <c r="LOK999"/>
      <c r="LOL999"/>
      <c r="LOM999"/>
      <c r="LON999"/>
      <c r="LOO999"/>
      <c r="LOP999"/>
      <c r="LOQ999"/>
      <c r="LOR999"/>
      <c r="LOS999"/>
      <c r="LOT999"/>
      <c r="LOU999"/>
      <c r="LOV999"/>
      <c r="LOW999"/>
      <c r="LOX999"/>
      <c r="LOY999"/>
      <c r="LOZ999"/>
      <c r="LPA999"/>
      <c r="LPB999"/>
      <c r="LPC999"/>
      <c r="LPD999"/>
      <c r="LPE999"/>
      <c r="LPF999"/>
      <c r="LPG999"/>
      <c r="LPH999"/>
      <c r="LPI999"/>
      <c r="LPJ999"/>
      <c r="LPK999"/>
      <c r="LPL999"/>
      <c r="LPM999"/>
      <c r="LPN999"/>
      <c r="LPO999"/>
      <c r="LPP999"/>
      <c r="LPQ999"/>
      <c r="LPR999"/>
      <c r="LPS999"/>
      <c r="LPT999"/>
      <c r="LPU999"/>
      <c r="LPV999"/>
      <c r="LPW999"/>
      <c r="LPX999"/>
      <c r="LPY999"/>
      <c r="LPZ999"/>
      <c r="LQA999"/>
      <c r="LQB999"/>
      <c r="LQC999"/>
      <c r="LQD999"/>
      <c r="LQE999"/>
      <c r="LQF999"/>
      <c r="LQG999"/>
      <c r="LQH999"/>
      <c r="LQI999"/>
      <c r="LQJ999"/>
      <c r="LQK999"/>
      <c r="LQL999"/>
      <c r="LQM999"/>
      <c r="LQN999"/>
      <c r="LQO999"/>
      <c r="LQP999"/>
      <c r="LQQ999"/>
      <c r="LQR999"/>
      <c r="LQS999"/>
      <c r="LQT999"/>
      <c r="LQU999"/>
      <c r="LQV999"/>
      <c r="LQW999"/>
      <c r="LQX999"/>
      <c r="LQY999"/>
      <c r="LQZ999"/>
      <c r="LRA999"/>
      <c r="LRB999"/>
      <c r="LRC999"/>
      <c r="LRD999"/>
      <c r="LRE999"/>
      <c r="LRF999"/>
      <c r="LRG999"/>
      <c r="LRH999"/>
      <c r="LRI999"/>
      <c r="LRJ999"/>
      <c r="LRK999"/>
      <c r="LRL999"/>
      <c r="LRM999"/>
      <c r="LRN999"/>
      <c r="LRO999"/>
      <c r="LRP999"/>
      <c r="LRQ999"/>
      <c r="LRR999"/>
      <c r="LRS999"/>
      <c r="LRT999"/>
      <c r="LRU999"/>
      <c r="LRV999"/>
      <c r="LRW999"/>
      <c r="LRX999"/>
      <c r="LRY999"/>
      <c r="LRZ999"/>
      <c r="LSA999"/>
      <c r="LSB999"/>
      <c r="LSC999"/>
      <c r="LSD999"/>
      <c r="LSE999"/>
      <c r="LSF999"/>
      <c r="LSG999"/>
      <c r="LSH999"/>
      <c r="LSI999"/>
      <c r="LSJ999"/>
      <c r="LSK999"/>
      <c r="LSL999"/>
      <c r="LSM999"/>
      <c r="LSN999"/>
      <c r="LSO999"/>
      <c r="LSP999"/>
      <c r="LSQ999"/>
      <c r="LSR999"/>
      <c r="LSS999"/>
      <c r="LST999"/>
      <c r="LSU999"/>
      <c r="LSV999"/>
      <c r="LSW999"/>
      <c r="LSX999"/>
      <c r="LSY999"/>
      <c r="LSZ999"/>
      <c r="LTA999"/>
      <c r="LTB999"/>
      <c r="LTC999"/>
      <c r="LTD999"/>
      <c r="LTE999"/>
      <c r="LTF999"/>
      <c r="LTG999"/>
      <c r="LTH999"/>
      <c r="LTI999"/>
      <c r="LTJ999"/>
      <c r="LTK999"/>
      <c r="LTL999"/>
      <c r="LTM999"/>
      <c r="LTN999"/>
      <c r="LTO999"/>
      <c r="LTP999"/>
      <c r="LTQ999"/>
      <c r="LTR999"/>
      <c r="LTS999"/>
      <c r="LTT999"/>
      <c r="LTU999"/>
      <c r="LTV999"/>
      <c r="LTW999"/>
      <c r="LTX999"/>
      <c r="LTY999"/>
      <c r="LTZ999"/>
      <c r="LUA999"/>
      <c r="LUB999"/>
      <c r="LUC999"/>
      <c r="LUD999"/>
      <c r="LUE999"/>
      <c r="LUF999"/>
      <c r="LUG999"/>
      <c r="LUH999"/>
      <c r="LUI999"/>
      <c r="LUJ999"/>
      <c r="LUK999"/>
      <c r="LUL999"/>
      <c r="LUM999"/>
      <c r="LUN999"/>
      <c r="LUO999"/>
      <c r="LUP999"/>
      <c r="LUQ999"/>
      <c r="LUR999"/>
      <c r="LUS999"/>
      <c r="LUT999"/>
      <c r="LUU999"/>
      <c r="LUV999"/>
      <c r="LUW999"/>
      <c r="LUX999"/>
      <c r="LUY999"/>
      <c r="LUZ999"/>
      <c r="LVA999"/>
      <c r="LVB999"/>
      <c r="LVC999"/>
      <c r="LVD999"/>
      <c r="LVE999"/>
      <c r="LVF999"/>
      <c r="LVG999"/>
      <c r="LVH999"/>
      <c r="LVI999"/>
      <c r="LVJ999"/>
      <c r="LVK999"/>
      <c r="LVL999"/>
      <c r="LVM999"/>
      <c r="LVN999"/>
      <c r="LVO999"/>
      <c r="LVP999"/>
      <c r="LVQ999"/>
      <c r="LVR999"/>
      <c r="LVS999"/>
      <c r="LVT999"/>
      <c r="LVU999"/>
      <c r="LVV999"/>
      <c r="LVW999"/>
      <c r="LVX999"/>
      <c r="LVY999"/>
      <c r="LVZ999"/>
      <c r="LWA999"/>
      <c r="LWB999"/>
      <c r="LWC999"/>
      <c r="LWD999"/>
      <c r="LWE999"/>
      <c r="LWF999"/>
      <c r="LWG999"/>
      <c r="LWH999"/>
      <c r="LWI999"/>
      <c r="LWJ999"/>
      <c r="LWK999"/>
      <c r="LWL999"/>
      <c r="LWM999"/>
      <c r="LWN999"/>
      <c r="LWO999"/>
      <c r="LWP999"/>
      <c r="LWQ999"/>
      <c r="LWR999"/>
      <c r="LWS999"/>
      <c r="LWT999"/>
      <c r="LWU999"/>
      <c r="LWV999"/>
      <c r="LWW999"/>
      <c r="LWX999"/>
      <c r="LWY999"/>
      <c r="LWZ999"/>
      <c r="LXA999"/>
      <c r="LXB999"/>
      <c r="LXC999"/>
      <c r="LXD999"/>
      <c r="LXE999"/>
      <c r="LXF999"/>
      <c r="LXG999"/>
      <c r="LXH999"/>
      <c r="LXI999"/>
      <c r="LXJ999"/>
      <c r="LXK999"/>
      <c r="LXL999"/>
      <c r="LXM999"/>
      <c r="LXN999"/>
      <c r="LXO999"/>
      <c r="LXP999"/>
      <c r="LXQ999"/>
      <c r="LXR999"/>
      <c r="LXS999"/>
      <c r="LXT999"/>
      <c r="LXU999"/>
      <c r="LXV999"/>
      <c r="LXW999"/>
      <c r="LXX999"/>
      <c r="LXY999"/>
      <c r="LXZ999"/>
      <c r="LYA999"/>
      <c r="LYB999"/>
      <c r="LYC999"/>
      <c r="LYD999"/>
      <c r="LYE999"/>
      <c r="LYF999"/>
      <c r="LYG999"/>
      <c r="LYH999"/>
      <c r="LYI999"/>
      <c r="LYJ999"/>
      <c r="LYK999"/>
      <c r="LYL999"/>
      <c r="LYM999"/>
      <c r="LYN999"/>
      <c r="LYO999"/>
      <c r="LYP999"/>
      <c r="LYQ999"/>
      <c r="LYR999"/>
      <c r="LYS999"/>
      <c r="LYT999"/>
      <c r="LYU999"/>
      <c r="LYV999"/>
      <c r="LYW999"/>
      <c r="LYX999"/>
      <c r="LYY999"/>
      <c r="LYZ999"/>
      <c r="LZA999"/>
      <c r="LZB999"/>
      <c r="LZC999"/>
      <c r="LZD999"/>
      <c r="LZE999"/>
      <c r="LZF999"/>
      <c r="LZG999"/>
      <c r="LZH999"/>
      <c r="LZI999"/>
      <c r="LZJ999"/>
      <c r="LZK999"/>
      <c r="LZL999"/>
      <c r="LZM999"/>
      <c r="LZN999"/>
      <c r="LZO999"/>
      <c r="LZP999"/>
      <c r="LZQ999"/>
      <c r="LZR999"/>
      <c r="LZS999"/>
      <c r="LZT999"/>
      <c r="LZU999"/>
      <c r="LZV999"/>
      <c r="LZW999"/>
      <c r="LZX999"/>
      <c r="LZY999"/>
      <c r="LZZ999"/>
      <c r="MAA999"/>
      <c r="MAB999"/>
      <c r="MAC999"/>
      <c r="MAD999"/>
      <c r="MAE999"/>
      <c r="MAF999"/>
      <c r="MAG999"/>
      <c r="MAH999"/>
      <c r="MAI999"/>
      <c r="MAJ999"/>
      <c r="MAK999"/>
      <c r="MAL999"/>
      <c r="MAM999"/>
      <c r="MAN999"/>
      <c r="MAO999"/>
      <c r="MAP999"/>
      <c r="MAQ999"/>
      <c r="MAR999"/>
      <c r="MAS999"/>
      <c r="MAT999"/>
      <c r="MAU999"/>
      <c r="MAV999"/>
      <c r="MAW999"/>
      <c r="MAX999"/>
      <c r="MAY999"/>
      <c r="MAZ999"/>
      <c r="MBA999"/>
      <c r="MBB999"/>
      <c r="MBC999"/>
      <c r="MBD999"/>
      <c r="MBE999"/>
      <c r="MBF999"/>
      <c r="MBG999"/>
      <c r="MBH999"/>
      <c r="MBI999"/>
      <c r="MBJ999"/>
      <c r="MBK999"/>
      <c r="MBL999"/>
      <c r="MBM999"/>
      <c r="MBN999"/>
      <c r="MBO999"/>
      <c r="MBP999"/>
      <c r="MBQ999"/>
      <c r="MBR999"/>
      <c r="MBS999"/>
      <c r="MBT999"/>
      <c r="MBU999"/>
      <c r="MBV999"/>
      <c r="MBW999"/>
      <c r="MBX999"/>
      <c r="MBY999"/>
      <c r="MBZ999"/>
      <c r="MCA999"/>
      <c r="MCB999"/>
      <c r="MCC999"/>
      <c r="MCD999"/>
      <c r="MCE999"/>
      <c r="MCF999"/>
      <c r="MCG999"/>
      <c r="MCH999"/>
      <c r="MCI999"/>
      <c r="MCJ999"/>
      <c r="MCK999"/>
      <c r="MCL999"/>
      <c r="MCM999"/>
      <c r="MCN999"/>
      <c r="MCO999"/>
      <c r="MCP999"/>
      <c r="MCQ999"/>
      <c r="MCR999"/>
      <c r="MCS999"/>
      <c r="MCT999"/>
      <c r="MCU999"/>
      <c r="MCV999"/>
      <c r="MCW999"/>
      <c r="MCX999"/>
      <c r="MCY999"/>
      <c r="MCZ999"/>
      <c r="MDA999"/>
      <c r="MDB999"/>
      <c r="MDC999"/>
      <c r="MDD999"/>
      <c r="MDE999"/>
      <c r="MDF999"/>
      <c r="MDG999"/>
      <c r="MDH999"/>
      <c r="MDI999"/>
      <c r="MDJ999"/>
      <c r="MDK999"/>
      <c r="MDL999"/>
      <c r="MDM999"/>
      <c r="MDN999"/>
      <c r="MDO999"/>
      <c r="MDP999"/>
      <c r="MDQ999"/>
      <c r="MDR999"/>
      <c r="MDS999"/>
      <c r="MDT999"/>
      <c r="MDU999"/>
      <c r="MDV999"/>
      <c r="MDW999"/>
      <c r="MDX999"/>
      <c r="MDY999"/>
      <c r="MDZ999"/>
      <c r="MEA999"/>
      <c r="MEB999"/>
      <c r="MEC999"/>
      <c r="MED999"/>
      <c r="MEE999"/>
      <c r="MEF999"/>
      <c r="MEG999"/>
      <c r="MEH999"/>
      <c r="MEI999"/>
      <c r="MEJ999"/>
      <c r="MEK999"/>
      <c r="MEL999"/>
      <c r="MEM999"/>
      <c r="MEN999"/>
      <c r="MEO999"/>
      <c r="MEP999"/>
      <c r="MEQ999"/>
      <c r="MER999"/>
      <c r="MES999"/>
      <c r="MET999"/>
      <c r="MEU999"/>
      <c r="MEV999"/>
      <c r="MEW999"/>
      <c r="MEX999"/>
      <c r="MEY999"/>
      <c r="MEZ999"/>
      <c r="MFA999"/>
      <c r="MFB999"/>
      <c r="MFC999"/>
      <c r="MFD999"/>
      <c r="MFE999"/>
      <c r="MFF999"/>
      <c r="MFG999"/>
      <c r="MFH999"/>
      <c r="MFI999"/>
      <c r="MFJ999"/>
      <c r="MFK999"/>
      <c r="MFL999"/>
      <c r="MFM999"/>
      <c r="MFN999"/>
      <c r="MFO999"/>
      <c r="MFP999"/>
      <c r="MFQ999"/>
      <c r="MFR999"/>
      <c r="MFS999"/>
      <c r="MFT999"/>
      <c r="MFU999"/>
      <c r="MFV999"/>
      <c r="MFW999"/>
      <c r="MFX999"/>
      <c r="MFY999"/>
      <c r="MFZ999"/>
      <c r="MGA999"/>
      <c r="MGB999"/>
      <c r="MGC999"/>
      <c r="MGD999"/>
      <c r="MGE999"/>
      <c r="MGF999"/>
      <c r="MGG999"/>
      <c r="MGH999"/>
      <c r="MGI999"/>
      <c r="MGJ999"/>
      <c r="MGK999"/>
      <c r="MGL999"/>
      <c r="MGM999"/>
      <c r="MGN999"/>
      <c r="MGO999"/>
      <c r="MGP999"/>
      <c r="MGQ999"/>
      <c r="MGR999"/>
      <c r="MGS999"/>
      <c r="MGT999"/>
      <c r="MGU999"/>
      <c r="MGV999"/>
      <c r="MGW999"/>
      <c r="MGX999"/>
      <c r="MGY999"/>
      <c r="MGZ999"/>
      <c r="MHA999"/>
      <c r="MHB999"/>
      <c r="MHC999"/>
      <c r="MHD999"/>
      <c r="MHE999"/>
      <c r="MHF999"/>
      <c r="MHG999"/>
      <c r="MHH999"/>
      <c r="MHI999"/>
      <c r="MHJ999"/>
      <c r="MHK999"/>
      <c r="MHL999"/>
      <c r="MHM999"/>
      <c r="MHN999"/>
      <c r="MHO999"/>
      <c r="MHP999"/>
      <c r="MHQ999"/>
      <c r="MHR999"/>
      <c r="MHS999"/>
      <c r="MHT999"/>
      <c r="MHU999"/>
      <c r="MHV999"/>
      <c r="MHW999"/>
      <c r="MHX999"/>
      <c r="MHY999"/>
      <c r="MHZ999"/>
      <c r="MIA999"/>
      <c r="MIB999"/>
      <c r="MIC999"/>
      <c r="MID999"/>
      <c r="MIE999"/>
      <c r="MIF999"/>
      <c r="MIG999"/>
      <c r="MIH999"/>
      <c r="MII999"/>
      <c r="MIJ999"/>
      <c r="MIK999"/>
      <c r="MIL999"/>
      <c r="MIM999"/>
      <c r="MIN999"/>
      <c r="MIO999"/>
      <c r="MIP999"/>
      <c r="MIQ999"/>
      <c r="MIR999"/>
      <c r="MIS999"/>
      <c r="MIT999"/>
      <c r="MIU999"/>
      <c r="MIV999"/>
      <c r="MIW999"/>
      <c r="MIX999"/>
      <c r="MIY999"/>
      <c r="MIZ999"/>
      <c r="MJA999"/>
      <c r="MJB999"/>
      <c r="MJC999"/>
      <c r="MJD999"/>
      <c r="MJE999"/>
      <c r="MJF999"/>
      <c r="MJG999"/>
      <c r="MJH999"/>
      <c r="MJI999"/>
      <c r="MJJ999"/>
      <c r="MJK999"/>
      <c r="MJL999"/>
      <c r="MJM999"/>
      <c r="MJN999"/>
      <c r="MJO999"/>
      <c r="MJP999"/>
      <c r="MJQ999"/>
      <c r="MJR999"/>
      <c r="MJS999"/>
      <c r="MJT999"/>
      <c r="MJU999"/>
      <c r="MJV999"/>
      <c r="MJW999"/>
      <c r="MJX999"/>
      <c r="MJY999"/>
      <c r="MJZ999"/>
      <c r="MKA999"/>
      <c r="MKB999"/>
      <c r="MKC999"/>
      <c r="MKD999"/>
      <c r="MKE999"/>
      <c r="MKF999"/>
      <c r="MKG999"/>
      <c r="MKH999"/>
      <c r="MKI999"/>
      <c r="MKJ999"/>
      <c r="MKK999"/>
      <c r="MKL999"/>
      <c r="MKM999"/>
      <c r="MKN999"/>
      <c r="MKO999"/>
      <c r="MKP999"/>
      <c r="MKQ999"/>
      <c r="MKR999"/>
      <c r="MKS999"/>
      <c r="MKT999"/>
      <c r="MKU999"/>
      <c r="MKV999"/>
      <c r="MKW999"/>
      <c r="MKX999"/>
      <c r="MKY999"/>
      <c r="MKZ999"/>
      <c r="MLA999"/>
      <c r="MLB999"/>
      <c r="MLC999"/>
      <c r="MLD999"/>
      <c r="MLE999"/>
      <c r="MLF999"/>
      <c r="MLG999"/>
      <c r="MLH999"/>
      <c r="MLI999"/>
      <c r="MLJ999"/>
      <c r="MLK999"/>
      <c r="MLL999"/>
      <c r="MLM999"/>
      <c r="MLN999"/>
      <c r="MLO999"/>
      <c r="MLP999"/>
      <c r="MLQ999"/>
      <c r="MLR999"/>
      <c r="MLS999"/>
      <c r="MLT999"/>
      <c r="MLU999"/>
      <c r="MLV999"/>
      <c r="MLW999"/>
      <c r="MLX999"/>
      <c r="MLY999"/>
      <c r="MLZ999"/>
      <c r="MMA999"/>
      <c r="MMB999"/>
      <c r="MMC999"/>
      <c r="MMD999"/>
      <c r="MME999"/>
      <c r="MMF999"/>
      <c r="MMG999"/>
      <c r="MMH999"/>
      <c r="MMI999"/>
      <c r="MMJ999"/>
      <c r="MMK999"/>
      <c r="MML999"/>
      <c r="MMM999"/>
      <c r="MMN999"/>
      <c r="MMO999"/>
      <c r="MMP999"/>
      <c r="MMQ999"/>
      <c r="MMR999"/>
      <c r="MMS999"/>
      <c r="MMT999"/>
      <c r="MMU999"/>
      <c r="MMV999"/>
      <c r="MMW999"/>
      <c r="MMX999"/>
      <c r="MMY999"/>
      <c r="MMZ999"/>
      <c r="MNA999"/>
      <c r="MNB999"/>
      <c r="MNC999"/>
      <c r="MND999"/>
      <c r="MNE999"/>
      <c r="MNF999"/>
      <c r="MNG999"/>
      <c r="MNH999"/>
      <c r="MNI999"/>
      <c r="MNJ999"/>
      <c r="MNK999"/>
      <c r="MNL999"/>
      <c r="MNM999"/>
      <c r="MNN999"/>
      <c r="MNO999"/>
      <c r="MNP999"/>
      <c r="MNQ999"/>
      <c r="MNR999"/>
      <c r="MNS999"/>
      <c r="MNT999"/>
      <c r="MNU999"/>
      <c r="MNV999"/>
      <c r="MNW999"/>
      <c r="MNX999"/>
      <c r="MNY999"/>
      <c r="MNZ999"/>
      <c r="MOA999"/>
      <c r="MOB999"/>
      <c r="MOC999"/>
      <c r="MOD999"/>
      <c r="MOE999"/>
      <c r="MOF999"/>
      <c r="MOG999"/>
      <c r="MOH999"/>
      <c r="MOI999"/>
      <c r="MOJ999"/>
      <c r="MOK999"/>
      <c r="MOL999"/>
      <c r="MOM999"/>
      <c r="MON999"/>
      <c r="MOO999"/>
      <c r="MOP999"/>
      <c r="MOQ999"/>
      <c r="MOR999"/>
      <c r="MOS999"/>
      <c r="MOT999"/>
      <c r="MOU999"/>
      <c r="MOV999"/>
      <c r="MOW999"/>
      <c r="MOX999"/>
      <c r="MOY999"/>
      <c r="MOZ999"/>
      <c r="MPA999"/>
      <c r="MPB999"/>
      <c r="MPC999"/>
      <c r="MPD999"/>
      <c r="MPE999"/>
      <c r="MPF999"/>
      <c r="MPG999"/>
      <c r="MPH999"/>
      <c r="MPI999"/>
      <c r="MPJ999"/>
      <c r="MPK999"/>
      <c r="MPL999"/>
      <c r="MPM999"/>
      <c r="MPN999"/>
      <c r="MPO999"/>
      <c r="MPP999"/>
      <c r="MPQ999"/>
      <c r="MPR999"/>
      <c r="MPS999"/>
      <c r="MPT999"/>
      <c r="MPU999"/>
      <c r="MPV999"/>
      <c r="MPW999"/>
      <c r="MPX999"/>
      <c r="MPY999"/>
      <c r="MPZ999"/>
      <c r="MQA999"/>
      <c r="MQB999"/>
      <c r="MQC999"/>
      <c r="MQD999"/>
      <c r="MQE999"/>
      <c r="MQF999"/>
      <c r="MQG999"/>
      <c r="MQH999"/>
      <c r="MQI999"/>
      <c r="MQJ999"/>
      <c r="MQK999"/>
      <c r="MQL999"/>
      <c r="MQM999"/>
      <c r="MQN999"/>
      <c r="MQO999"/>
      <c r="MQP999"/>
      <c r="MQQ999"/>
      <c r="MQR999"/>
      <c r="MQS999"/>
      <c r="MQT999"/>
      <c r="MQU999"/>
      <c r="MQV999"/>
      <c r="MQW999"/>
      <c r="MQX999"/>
      <c r="MQY999"/>
      <c r="MQZ999"/>
      <c r="MRA999"/>
      <c r="MRB999"/>
      <c r="MRC999"/>
      <c r="MRD999"/>
      <c r="MRE999"/>
      <c r="MRF999"/>
      <c r="MRG999"/>
      <c r="MRH999"/>
      <c r="MRI999"/>
      <c r="MRJ999"/>
      <c r="MRK999"/>
      <c r="MRL999"/>
      <c r="MRM999"/>
      <c r="MRN999"/>
      <c r="MRO999"/>
      <c r="MRP999"/>
      <c r="MRQ999"/>
      <c r="MRR999"/>
      <c r="MRS999"/>
      <c r="MRT999"/>
      <c r="MRU999"/>
      <c r="MRV999"/>
      <c r="MRW999"/>
      <c r="MRX999"/>
      <c r="MRY999"/>
      <c r="MRZ999"/>
      <c r="MSA999"/>
      <c r="MSB999"/>
      <c r="MSC999"/>
      <c r="MSD999"/>
      <c r="MSE999"/>
      <c r="MSF999"/>
      <c r="MSG999"/>
      <c r="MSH999"/>
      <c r="MSI999"/>
      <c r="MSJ999"/>
      <c r="MSK999"/>
      <c r="MSL999"/>
      <c r="MSM999"/>
      <c r="MSN999"/>
      <c r="MSO999"/>
      <c r="MSP999"/>
      <c r="MSQ999"/>
      <c r="MSR999"/>
      <c r="MSS999"/>
      <c r="MST999"/>
      <c r="MSU999"/>
      <c r="MSV999"/>
      <c r="MSW999"/>
      <c r="MSX999"/>
      <c r="MSY999"/>
      <c r="MSZ999"/>
      <c r="MTA999"/>
      <c r="MTB999"/>
      <c r="MTC999"/>
      <c r="MTD999"/>
      <c r="MTE999"/>
      <c r="MTF999"/>
      <c r="MTG999"/>
      <c r="MTH999"/>
      <c r="MTI999"/>
      <c r="MTJ999"/>
      <c r="MTK999"/>
      <c r="MTL999"/>
      <c r="MTM999"/>
      <c r="MTN999"/>
      <c r="MTO999"/>
      <c r="MTP999"/>
      <c r="MTQ999"/>
      <c r="MTR999"/>
      <c r="MTS999"/>
      <c r="MTT999"/>
      <c r="MTU999"/>
      <c r="MTV999"/>
      <c r="MTW999"/>
      <c r="MTX999"/>
      <c r="MTY999"/>
      <c r="MTZ999"/>
      <c r="MUA999"/>
      <c r="MUB999"/>
      <c r="MUC999"/>
      <c r="MUD999"/>
      <c r="MUE999"/>
      <c r="MUF999"/>
      <c r="MUG999"/>
      <c r="MUH999"/>
      <c r="MUI999"/>
      <c r="MUJ999"/>
      <c r="MUK999"/>
      <c r="MUL999"/>
      <c r="MUM999"/>
      <c r="MUN999"/>
      <c r="MUO999"/>
      <c r="MUP999"/>
      <c r="MUQ999"/>
      <c r="MUR999"/>
      <c r="MUS999"/>
      <c r="MUT999"/>
      <c r="MUU999"/>
      <c r="MUV999"/>
      <c r="MUW999"/>
      <c r="MUX999"/>
      <c r="MUY999"/>
      <c r="MUZ999"/>
      <c r="MVA999"/>
      <c r="MVB999"/>
      <c r="MVC999"/>
      <c r="MVD999"/>
      <c r="MVE999"/>
      <c r="MVF999"/>
      <c r="MVG999"/>
      <c r="MVH999"/>
      <c r="MVI999"/>
      <c r="MVJ999"/>
      <c r="MVK999"/>
      <c r="MVL999"/>
      <c r="MVM999"/>
      <c r="MVN999"/>
      <c r="MVO999"/>
      <c r="MVP999"/>
      <c r="MVQ999"/>
      <c r="MVR999"/>
      <c r="MVS999"/>
      <c r="MVT999"/>
      <c r="MVU999"/>
      <c r="MVV999"/>
      <c r="MVW999"/>
      <c r="MVX999"/>
      <c r="MVY999"/>
      <c r="MVZ999"/>
      <c r="MWA999"/>
      <c r="MWB999"/>
      <c r="MWC999"/>
      <c r="MWD999"/>
      <c r="MWE999"/>
      <c r="MWF999"/>
      <c r="MWG999"/>
      <c r="MWH999"/>
      <c r="MWI999"/>
      <c r="MWJ999"/>
      <c r="MWK999"/>
      <c r="MWL999"/>
      <c r="MWM999"/>
      <c r="MWN999"/>
      <c r="MWO999"/>
      <c r="MWP999"/>
      <c r="MWQ999"/>
      <c r="MWR999"/>
      <c r="MWS999"/>
      <c r="MWT999"/>
      <c r="MWU999"/>
      <c r="MWV999"/>
      <c r="MWW999"/>
      <c r="MWX999"/>
      <c r="MWY999"/>
      <c r="MWZ999"/>
      <c r="MXA999"/>
      <c r="MXB999"/>
      <c r="MXC999"/>
      <c r="MXD999"/>
      <c r="MXE999"/>
      <c r="MXF999"/>
      <c r="MXG999"/>
      <c r="MXH999"/>
      <c r="MXI999"/>
      <c r="MXJ999"/>
      <c r="MXK999"/>
      <c r="MXL999"/>
      <c r="MXM999"/>
      <c r="MXN999"/>
      <c r="MXO999"/>
      <c r="MXP999"/>
      <c r="MXQ999"/>
      <c r="MXR999"/>
      <c r="MXS999"/>
      <c r="MXT999"/>
      <c r="MXU999"/>
      <c r="MXV999"/>
      <c r="MXW999"/>
      <c r="MXX999"/>
      <c r="MXY999"/>
      <c r="MXZ999"/>
      <c r="MYA999"/>
      <c r="MYB999"/>
      <c r="MYC999"/>
      <c r="MYD999"/>
      <c r="MYE999"/>
      <c r="MYF999"/>
      <c r="MYG999"/>
      <c r="MYH999"/>
      <c r="MYI999"/>
      <c r="MYJ999"/>
      <c r="MYK999"/>
      <c r="MYL999"/>
      <c r="MYM999"/>
      <c r="MYN999"/>
      <c r="MYO999"/>
      <c r="MYP999"/>
      <c r="MYQ999"/>
      <c r="MYR999"/>
      <c r="MYS999"/>
      <c r="MYT999"/>
      <c r="MYU999"/>
      <c r="MYV999"/>
      <c r="MYW999"/>
      <c r="MYX999"/>
      <c r="MYY999"/>
      <c r="MYZ999"/>
      <c r="MZA999"/>
      <c r="MZB999"/>
      <c r="MZC999"/>
      <c r="MZD999"/>
      <c r="MZE999"/>
      <c r="MZF999"/>
      <c r="MZG999"/>
      <c r="MZH999"/>
      <c r="MZI999"/>
      <c r="MZJ999"/>
      <c r="MZK999"/>
      <c r="MZL999"/>
      <c r="MZM999"/>
      <c r="MZN999"/>
      <c r="MZO999"/>
      <c r="MZP999"/>
      <c r="MZQ999"/>
      <c r="MZR999"/>
      <c r="MZS999"/>
      <c r="MZT999"/>
      <c r="MZU999"/>
      <c r="MZV999"/>
      <c r="MZW999"/>
      <c r="MZX999"/>
      <c r="MZY999"/>
      <c r="MZZ999"/>
      <c r="NAA999"/>
      <c r="NAB999"/>
      <c r="NAC999"/>
      <c r="NAD999"/>
      <c r="NAE999"/>
      <c r="NAF999"/>
      <c r="NAG999"/>
      <c r="NAH999"/>
      <c r="NAI999"/>
      <c r="NAJ999"/>
      <c r="NAK999"/>
      <c r="NAL999"/>
      <c r="NAM999"/>
      <c r="NAN999"/>
      <c r="NAO999"/>
      <c r="NAP999"/>
      <c r="NAQ999"/>
      <c r="NAR999"/>
      <c r="NAS999"/>
      <c r="NAT999"/>
      <c r="NAU999"/>
      <c r="NAV999"/>
      <c r="NAW999"/>
      <c r="NAX999"/>
      <c r="NAY999"/>
      <c r="NAZ999"/>
      <c r="NBA999"/>
      <c r="NBB999"/>
      <c r="NBC999"/>
      <c r="NBD999"/>
      <c r="NBE999"/>
      <c r="NBF999"/>
      <c r="NBG999"/>
      <c r="NBH999"/>
      <c r="NBI999"/>
      <c r="NBJ999"/>
      <c r="NBK999"/>
      <c r="NBL999"/>
      <c r="NBM999"/>
      <c r="NBN999"/>
      <c r="NBO999"/>
      <c r="NBP999"/>
      <c r="NBQ999"/>
      <c r="NBR999"/>
      <c r="NBS999"/>
      <c r="NBT999"/>
      <c r="NBU999"/>
      <c r="NBV999"/>
      <c r="NBW999"/>
      <c r="NBX999"/>
      <c r="NBY999"/>
      <c r="NBZ999"/>
      <c r="NCA999"/>
      <c r="NCB999"/>
      <c r="NCC999"/>
      <c r="NCD999"/>
      <c r="NCE999"/>
      <c r="NCF999"/>
      <c r="NCG999"/>
      <c r="NCH999"/>
      <c r="NCI999"/>
      <c r="NCJ999"/>
      <c r="NCK999"/>
      <c r="NCL999"/>
      <c r="NCM999"/>
      <c r="NCN999"/>
      <c r="NCO999"/>
      <c r="NCP999"/>
      <c r="NCQ999"/>
      <c r="NCR999"/>
      <c r="NCS999"/>
      <c r="NCT999"/>
      <c r="NCU999"/>
      <c r="NCV999"/>
      <c r="NCW999"/>
      <c r="NCX999"/>
      <c r="NCY999"/>
      <c r="NCZ999"/>
      <c r="NDA999"/>
      <c r="NDB999"/>
      <c r="NDC999"/>
      <c r="NDD999"/>
      <c r="NDE999"/>
      <c r="NDF999"/>
      <c r="NDG999"/>
      <c r="NDH999"/>
      <c r="NDI999"/>
      <c r="NDJ999"/>
      <c r="NDK999"/>
      <c r="NDL999"/>
      <c r="NDM999"/>
      <c r="NDN999"/>
      <c r="NDO999"/>
      <c r="NDP999"/>
      <c r="NDQ999"/>
      <c r="NDR999"/>
      <c r="NDS999"/>
      <c r="NDT999"/>
      <c r="NDU999"/>
      <c r="NDV999"/>
      <c r="NDW999"/>
      <c r="NDX999"/>
      <c r="NDY999"/>
      <c r="NDZ999"/>
      <c r="NEA999"/>
      <c r="NEB999"/>
      <c r="NEC999"/>
      <c r="NED999"/>
      <c r="NEE999"/>
      <c r="NEF999"/>
      <c r="NEG999"/>
      <c r="NEH999"/>
      <c r="NEI999"/>
      <c r="NEJ999"/>
      <c r="NEK999"/>
      <c r="NEL999"/>
      <c r="NEM999"/>
      <c r="NEN999"/>
      <c r="NEO999"/>
      <c r="NEP999"/>
      <c r="NEQ999"/>
      <c r="NER999"/>
      <c r="NES999"/>
      <c r="NET999"/>
      <c r="NEU999"/>
      <c r="NEV999"/>
      <c r="NEW999"/>
      <c r="NEX999"/>
      <c r="NEY999"/>
      <c r="NEZ999"/>
      <c r="NFA999"/>
      <c r="NFB999"/>
      <c r="NFC999"/>
      <c r="NFD999"/>
      <c r="NFE999"/>
      <c r="NFF999"/>
      <c r="NFG999"/>
      <c r="NFH999"/>
      <c r="NFI999"/>
      <c r="NFJ999"/>
      <c r="NFK999"/>
      <c r="NFL999"/>
      <c r="NFM999"/>
      <c r="NFN999"/>
      <c r="NFO999"/>
      <c r="NFP999"/>
      <c r="NFQ999"/>
      <c r="NFR999"/>
      <c r="NFS999"/>
      <c r="NFT999"/>
      <c r="NFU999"/>
      <c r="NFV999"/>
      <c r="NFW999"/>
      <c r="NFX999"/>
      <c r="NFY999"/>
      <c r="NFZ999"/>
      <c r="NGA999"/>
      <c r="NGB999"/>
      <c r="NGC999"/>
      <c r="NGD999"/>
      <c r="NGE999"/>
      <c r="NGF999"/>
      <c r="NGG999"/>
      <c r="NGH999"/>
      <c r="NGI999"/>
      <c r="NGJ999"/>
      <c r="NGK999"/>
      <c r="NGL999"/>
      <c r="NGM999"/>
      <c r="NGN999"/>
      <c r="NGO999"/>
      <c r="NGP999"/>
      <c r="NGQ999"/>
      <c r="NGR999"/>
      <c r="NGS999"/>
      <c r="NGT999"/>
      <c r="NGU999"/>
      <c r="NGV999"/>
      <c r="NGW999"/>
      <c r="NGX999"/>
      <c r="NGY999"/>
      <c r="NGZ999"/>
      <c r="NHA999"/>
      <c r="NHB999"/>
      <c r="NHC999"/>
      <c r="NHD999"/>
      <c r="NHE999"/>
      <c r="NHF999"/>
      <c r="NHG999"/>
      <c r="NHH999"/>
      <c r="NHI999"/>
      <c r="NHJ999"/>
      <c r="NHK999"/>
      <c r="NHL999"/>
      <c r="NHM999"/>
      <c r="NHN999"/>
      <c r="NHO999"/>
      <c r="NHP999"/>
      <c r="NHQ999"/>
      <c r="NHR999"/>
      <c r="NHS999"/>
      <c r="NHT999"/>
      <c r="NHU999"/>
      <c r="NHV999"/>
      <c r="NHW999"/>
      <c r="NHX999"/>
      <c r="NHY999"/>
      <c r="NHZ999"/>
      <c r="NIA999"/>
      <c r="NIB999"/>
      <c r="NIC999"/>
      <c r="NID999"/>
      <c r="NIE999"/>
      <c r="NIF999"/>
      <c r="NIG999"/>
      <c r="NIH999"/>
      <c r="NII999"/>
      <c r="NIJ999"/>
      <c r="NIK999"/>
      <c r="NIL999"/>
      <c r="NIM999"/>
      <c r="NIN999"/>
      <c r="NIO999"/>
      <c r="NIP999"/>
      <c r="NIQ999"/>
      <c r="NIR999"/>
      <c r="NIS999"/>
      <c r="NIT999"/>
      <c r="NIU999"/>
      <c r="NIV999"/>
      <c r="NIW999"/>
      <c r="NIX999"/>
      <c r="NIY999"/>
      <c r="NIZ999"/>
      <c r="NJA999"/>
      <c r="NJB999"/>
      <c r="NJC999"/>
      <c r="NJD999"/>
      <c r="NJE999"/>
      <c r="NJF999"/>
      <c r="NJG999"/>
      <c r="NJH999"/>
      <c r="NJI999"/>
      <c r="NJJ999"/>
      <c r="NJK999"/>
      <c r="NJL999"/>
      <c r="NJM999"/>
      <c r="NJN999"/>
      <c r="NJO999"/>
      <c r="NJP999"/>
      <c r="NJQ999"/>
      <c r="NJR999"/>
      <c r="NJS999"/>
      <c r="NJT999"/>
      <c r="NJU999"/>
      <c r="NJV999"/>
      <c r="NJW999"/>
      <c r="NJX999"/>
      <c r="NJY999"/>
      <c r="NJZ999"/>
      <c r="NKA999"/>
      <c r="NKB999"/>
      <c r="NKC999"/>
      <c r="NKD999"/>
      <c r="NKE999"/>
      <c r="NKF999"/>
      <c r="NKG999"/>
      <c r="NKH999"/>
      <c r="NKI999"/>
      <c r="NKJ999"/>
      <c r="NKK999"/>
      <c r="NKL999"/>
      <c r="NKM999"/>
      <c r="NKN999"/>
      <c r="NKO999"/>
      <c r="NKP999"/>
      <c r="NKQ999"/>
      <c r="NKR999"/>
      <c r="NKS999"/>
      <c r="NKT999"/>
      <c r="NKU999"/>
      <c r="NKV999"/>
      <c r="NKW999"/>
      <c r="NKX999"/>
      <c r="NKY999"/>
      <c r="NKZ999"/>
      <c r="NLA999"/>
      <c r="NLB999"/>
      <c r="NLC999"/>
      <c r="NLD999"/>
      <c r="NLE999"/>
      <c r="NLF999"/>
      <c r="NLG999"/>
      <c r="NLH999"/>
      <c r="NLI999"/>
      <c r="NLJ999"/>
      <c r="NLK999"/>
      <c r="NLL999"/>
      <c r="NLM999"/>
      <c r="NLN999"/>
      <c r="NLO999"/>
      <c r="NLP999"/>
      <c r="NLQ999"/>
      <c r="NLR999"/>
      <c r="NLS999"/>
      <c r="NLT999"/>
      <c r="NLU999"/>
      <c r="NLV999"/>
      <c r="NLW999"/>
      <c r="NLX999"/>
      <c r="NLY999"/>
      <c r="NLZ999"/>
      <c r="NMA999"/>
      <c r="NMB999"/>
      <c r="NMC999"/>
      <c r="NMD999"/>
      <c r="NME999"/>
      <c r="NMF999"/>
      <c r="NMG999"/>
      <c r="NMH999"/>
      <c r="NMI999"/>
      <c r="NMJ999"/>
      <c r="NMK999"/>
      <c r="NML999"/>
      <c r="NMM999"/>
      <c r="NMN999"/>
      <c r="NMO999"/>
      <c r="NMP999"/>
      <c r="NMQ999"/>
      <c r="NMR999"/>
      <c r="NMS999"/>
      <c r="NMT999"/>
      <c r="NMU999"/>
      <c r="NMV999"/>
      <c r="NMW999"/>
      <c r="NMX999"/>
      <c r="NMY999"/>
      <c r="NMZ999"/>
      <c r="NNA999"/>
      <c r="NNB999"/>
      <c r="NNC999"/>
      <c r="NND999"/>
      <c r="NNE999"/>
      <c r="NNF999"/>
      <c r="NNG999"/>
      <c r="NNH999"/>
      <c r="NNI999"/>
      <c r="NNJ999"/>
      <c r="NNK999"/>
      <c r="NNL999"/>
      <c r="NNM999"/>
      <c r="NNN999"/>
      <c r="NNO999"/>
      <c r="NNP999"/>
      <c r="NNQ999"/>
      <c r="NNR999"/>
      <c r="NNS999"/>
      <c r="NNT999"/>
      <c r="NNU999"/>
      <c r="NNV999"/>
      <c r="NNW999"/>
      <c r="NNX999"/>
      <c r="NNY999"/>
      <c r="NNZ999"/>
      <c r="NOA999"/>
      <c r="NOB999"/>
      <c r="NOC999"/>
      <c r="NOD999"/>
      <c r="NOE999"/>
      <c r="NOF999"/>
      <c r="NOG999"/>
      <c r="NOH999"/>
      <c r="NOI999"/>
      <c r="NOJ999"/>
      <c r="NOK999"/>
      <c r="NOL999"/>
      <c r="NOM999"/>
      <c r="NON999"/>
      <c r="NOO999"/>
      <c r="NOP999"/>
      <c r="NOQ999"/>
      <c r="NOR999"/>
      <c r="NOS999"/>
      <c r="NOT999"/>
      <c r="NOU999"/>
      <c r="NOV999"/>
      <c r="NOW999"/>
      <c r="NOX999"/>
      <c r="NOY999"/>
      <c r="NOZ999"/>
      <c r="NPA999"/>
      <c r="NPB999"/>
      <c r="NPC999"/>
      <c r="NPD999"/>
      <c r="NPE999"/>
      <c r="NPF999"/>
      <c r="NPG999"/>
      <c r="NPH999"/>
      <c r="NPI999"/>
      <c r="NPJ999"/>
      <c r="NPK999"/>
      <c r="NPL999"/>
      <c r="NPM999"/>
      <c r="NPN999"/>
      <c r="NPO999"/>
      <c r="NPP999"/>
      <c r="NPQ999"/>
      <c r="NPR999"/>
      <c r="NPS999"/>
      <c r="NPT999"/>
      <c r="NPU999"/>
      <c r="NPV999"/>
      <c r="NPW999"/>
      <c r="NPX999"/>
      <c r="NPY999"/>
      <c r="NPZ999"/>
      <c r="NQA999"/>
      <c r="NQB999"/>
      <c r="NQC999"/>
      <c r="NQD999"/>
      <c r="NQE999"/>
      <c r="NQF999"/>
      <c r="NQG999"/>
      <c r="NQH999"/>
      <c r="NQI999"/>
      <c r="NQJ999"/>
      <c r="NQK999"/>
      <c r="NQL999"/>
      <c r="NQM999"/>
      <c r="NQN999"/>
      <c r="NQO999"/>
      <c r="NQP999"/>
      <c r="NQQ999"/>
      <c r="NQR999"/>
      <c r="NQS999"/>
      <c r="NQT999"/>
      <c r="NQU999"/>
      <c r="NQV999"/>
      <c r="NQW999"/>
      <c r="NQX999"/>
      <c r="NQY999"/>
      <c r="NQZ999"/>
      <c r="NRA999"/>
      <c r="NRB999"/>
      <c r="NRC999"/>
      <c r="NRD999"/>
      <c r="NRE999"/>
      <c r="NRF999"/>
      <c r="NRG999"/>
      <c r="NRH999"/>
      <c r="NRI999"/>
      <c r="NRJ999"/>
      <c r="NRK999"/>
      <c r="NRL999"/>
      <c r="NRM999"/>
      <c r="NRN999"/>
      <c r="NRO999"/>
      <c r="NRP999"/>
      <c r="NRQ999"/>
      <c r="NRR999"/>
      <c r="NRS999"/>
      <c r="NRT999"/>
      <c r="NRU999"/>
      <c r="NRV999"/>
      <c r="NRW999"/>
      <c r="NRX999"/>
      <c r="NRY999"/>
      <c r="NRZ999"/>
      <c r="NSA999"/>
      <c r="NSB999"/>
      <c r="NSC999"/>
      <c r="NSD999"/>
      <c r="NSE999"/>
      <c r="NSF999"/>
      <c r="NSG999"/>
      <c r="NSH999"/>
      <c r="NSI999"/>
      <c r="NSJ999"/>
      <c r="NSK999"/>
      <c r="NSL999"/>
      <c r="NSM999"/>
      <c r="NSN999"/>
      <c r="NSO999"/>
      <c r="NSP999"/>
      <c r="NSQ999"/>
      <c r="NSR999"/>
      <c r="NSS999"/>
      <c r="NST999"/>
      <c r="NSU999"/>
      <c r="NSV999"/>
      <c r="NSW999"/>
      <c r="NSX999"/>
      <c r="NSY999"/>
      <c r="NSZ999"/>
      <c r="NTA999"/>
      <c r="NTB999"/>
      <c r="NTC999"/>
      <c r="NTD999"/>
      <c r="NTE999"/>
      <c r="NTF999"/>
      <c r="NTG999"/>
      <c r="NTH999"/>
      <c r="NTI999"/>
      <c r="NTJ999"/>
      <c r="NTK999"/>
      <c r="NTL999"/>
      <c r="NTM999"/>
      <c r="NTN999"/>
      <c r="NTO999"/>
      <c r="NTP999"/>
      <c r="NTQ999"/>
      <c r="NTR999"/>
      <c r="NTS999"/>
      <c r="NTT999"/>
      <c r="NTU999"/>
      <c r="NTV999"/>
      <c r="NTW999"/>
      <c r="NTX999"/>
      <c r="NTY999"/>
      <c r="NTZ999"/>
      <c r="NUA999"/>
      <c r="NUB999"/>
      <c r="NUC999"/>
      <c r="NUD999"/>
      <c r="NUE999"/>
      <c r="NUF999"/>
      <c r="NUG999"/>
      <c r="NUH999"/>
      <c r="NUI999"/>
      <c r="NUJ999"/>
      <c r="NUK999"/>
      <c r="NUL999"/>
      <c r="NUM999"/>
      <c r="NUN999"/>
      <c r="NUO999"/>
      <c r="NUP999"/>
      <c r="NUQ999"/>
      <c r="NUR999"/>
      <c r="NUS999"/>
      <c r="NUT999"/>
      <c r="NUU999"/>
      <c r="NUV999"/>
      <c r="NUW999"/>
      <c r="NUX999"/>
      <c r="NUY999"/>
      <c r="NUZ999"/>
      <c r="NVA999"/>
      <c r="NVB999"/>
      <c r="NVC999"/>
      <c r="NVD999"/>
      <c r="NVE999"/>
      <c r="NVF999"/>
      <c r="NVG999"/>
      <c r="NVH999"/>
      <c r="NVI999"/>
      <c r="NVJ999"/>
      <c r="NVK999"/>
      <c r="NVL999"/>
      <c r="NVM999"/>
      <c r="NVN999"/>
      <c r="NVO999"/>
      <c r="NVP999"/>
      <c r="NVQ999"/>
      <c r="NVR999"/>
      <c r="NVS999"/>
      <c r="NVT999"/>
      <c r="NVU999"/>
      <c r="NVV999"/>
      <c r="NVW999"/>
      <c r="NVX999"/>
      <c r="NVY999"/>
      <c r="NVZ999"/>
      <c r="NWA999"/>
      <c r="NWB999"/>
      <c r="NWC999"/>
      <c r="NWD999"/>
      <c r="NWE999"/>
      <c r="NWF999"/>
      <c r="NWG999"/>
      <c r="NWH999"/>
      <c r="NWI999"/>
      <c r="NWJ999"/>
      <c r="NWK999"/>
      <c r="NWL999"/>
      <c r="NWM999"/>
      <c r="NWN999"/>
      <c r="NWO999"/>
      <c r="NWP999"/>
      <c r="NWQ999"/>
      <c r="NWR999"/>
      <c r="NWS999"/>
      <c r="NWT999"/>
      <c r="NWU999"/>
      <c r="NWV999"/>
      <c r="NWW999"/>
      <c r="NWX999"/>
      <c r="NWY999"/>
      <c r="NWZ999"/>
      <c r="NXA999"/>
      <c r="NXB999"/>
      <c r="NXC999"/>
      <c r="NXD999"/>
      <c r="NXE999"/>
      <c r="NXF999"/>
      <c r="NXG999"/>
      <c r="NXH999"/>
      <c r="NXI999"/>
      <c r="NXJ999"/>
      <c r="NXK999"/>
      <c r="NXL999"/>
      <c r="NXM999"/>
      <c r="NXN999"/>
      <c r="NXO999"/>
      <c r="NXP999"/>
      <c r="NXQ999"/>
      <c r="NXR999"/>
      <c r="NXS999"/>
      <c r="NXT999"/>
      <c r="NXU999"/>
      <c r="NXV999"/>
      <c r="NXW999"/>
      <c r="NXX999"/>
      <c r="NXY999"/>
      <c r="NXZ999"/>
      <c r="NYA999"/>
      <c r="NYB999"/>
      <c r="NYC999"/>
      <c r="NYD999"/>
      <c r="NYE999"/>
      <c r="NYF999"/>
      <c r="NYG999"/>
      <c r="NYH999"/>
      <c r="NYI999"/>
      <c r="NYJ999"/>
      <c r="NYK999"/>
      <c r="NYL999"/>
      <c r="NYM999"/>
      <c r="NYN999"/>
      <c r="NYO999"/>
      <c r="NYP999"/>
      <c r="NYQ999"/>
      <c r="NYR999"/>
      <c r="NYS999"/>
      <c r="NYT999"/>
      <c r="NYU999"/>
      <c r="NYV999"/>
      <c r="NYW999"/>
      <c r="NYX999"/>
      <c r="NYY999"/>
      <c r="NYZ999"/>
      <c r="NZA999"/>
      <c r="NZB999"/>
      <c r="NZC999"/>
      <c r="NZD999"/>
      <c r="NZE999"/>
      <c r="NZF999"/>
      <c r="NZG999"/>
      <c r="NZH999"/>
      <c r="NZI999"/>
      <c r="NZJ999"/>
      <c r="NZK999"/>
      <c r="NZL999"/>
      <c r="NZM999"/>
      <c r="NZN999"/>
      <c r="NZO999"/>
      <c r="NZP999"/>
      <c r="NZQ999"/>
      <c r="NZR999"/>
      <c r="NZS999"/>
      <c r="NZT999"/>
      <c r="NZU999"/>
      <c r="NZV999"/>
      <c r="NZW999"/>
      <c r="NZX999"/>
      <c r="NZY999"/>
      <c r="NZZ999"/>
      <c r="OAA999"/>
      <c r="OAB999"/>
      <c r="OAC999"/>
      <c r="OAD999"/>
      <c r="OAE999"/>
      <c r="OAF999"/>
      <c r="OAG999"/>
      <c r="OAH999"/>
      <c r="OAI999"/>
      <c r="OAJ999"/>
      <c r="OAK999"/>
      <c r="OAL999"/>
      <c r="OAM999"/>
      <c r="OAN999"/>
      <c r="OAO999"/>
      <c r="OAP999"/>
      <c r="OAQ999"/>
      <c r="OAR999"/>
      <c r="OAS999"/>
      <c r="OAT999"/>
      <c r="OAU999"/>
      <c r="OAV999"/>
      <c r="OAW999"/>
      <c r="OAX999"/>
      <c r="OAY999"/>
      <c r="OAZ999"/>
      <c r="OBA999"/>
      <c r="OBB999"/>
      <c r="OBC999"/>
      <c r="OBD999"/>
      <c r="OBE999"/>
      <c r="OBF999"/>
      <c r="OBG999"/>
      <c r="OBH999"/>
      <c r="OBI999"/>
      <c r="OBJ999"/>
      <c r="OBK999"/>
      <c r="OBL999"/>
      <c r="OBM999"/>
      <c r="OBN999"/>
      <c r="OBO999"/>
      <c r="OBP999"/>
      <c r="OBQ999"/>
      <c r="OBR999"/>
      <c r="OBS999"/>
      <c r="OBT999"/>
      <c r="OBU999"/>
      <c r="OBV999"/>
      <c r="OBW999"/>
      <c r="OBX999"/>
      <c r="OBY999"/>
      <c r="OBZ999"/>
      <c r="OCA999"/>
      <c r="OCB999"/>
      <c r="OCC999"/>
      <c r="OCD999"/>
      <c r="OCE999"/>
      <c r="OCF999"/>
      <c r="OCG999"/>
      <c r="OCH999"/>
      <c r="OCI999"/>
      <c r="OCJ999"/>
      <c r="OCK999"/>
      <c r="OCL999"/>
      <c r="OCM999"/>
      <c r="OCN999"/>
      <c r="OCO999"/>
      <c r="OCP999"/>
      <c r="OCQ999"/>
      <c r="OCR999"/>
      <c r="OCS999"/>
      <c r="OCT999"/>
      <c r="OCU999"/>
      <c r="OCV999"/>
      <c r="OCW999"/>
      <c r="OCX999"/>
      <c r="OCY999"/>
      <c r="OCZ999"/>
      <c r="ODA999"/>
      <c r="ODB999"/>
      <c r="ODC999"/>
      <c r="ODD999"/>
      <c r="ODE999"/>
      <c r="ODF999"/>
      <c r="ODG999"/>
      <c r="ODH999"/>
      <c r="ODI999"/>
      <c r="ODJ999"/>
      <c r="ODK999"/>
      <c r="ODL999"/>
      <c r="ODM999"/>
      <c r="ODN999"/>
      <c r="ODO999"/>
      <c r="ODP999"/>
      <c r="ODQ999"/>
      <c r="ODR999"/>
      <c r="ODS999"/>
      <c r="ODT999"/>
      <c r="ODU999"/>
      <c r="ODV999"/>
      <c r="ODW999"/>
      <c r="ODX999"/>
      <c r="ODY999"/>
      <c r="ODZ999"/>
      <c r="OEA999"/>
      <c r="OEB999"/>
      <c r="OEC999"/>
      <c r="OED999"/>
      <c r="OEE999"/>
      <c r="OEF999"/>
      <c r="OEG999"/>
      <c r="OEH999"/>
      <c r="OEI999"/>
      <c r="OEJ999"/>
      <c r="OEK999"/>
      <c r="OEL999"/>
      <c r="OEM999"/>
      <c r="OEN999"/>
      <c r="OEO999"/>
      <c r="OEP999"/>
      <c r="OEQ999"/>
      <c r="OER999"/>
      <c r="OES999"/>
      <c r="OET999"/>
      <c r="OEU999"/>
      <c r="OEV999"/>
      <c r="OEW999"/>
      <c r="OEX999"/>
      <c r="OEY999"/>
      <c r="OEZ999"/>
      <c r="OFA999"/>
      <c r="OFB999"/>
      <c r="OFC999"/>
      <c r="OFD999"/>
      <c r="OFE999"/>
      <c r="OFF999"/>
      <c r="OFG999"/>
      <c r="OFH999"/>
      <c r="OFI999"/>
      <c r="OFJ999"/>
      <c r="OFK999"/>
      <c r="OFL999"/>
      <c r="OFM999"/>
      <c r="OFN999"/>
      <c r="OFO999"/>
      <c r="OFP999"/>
      <c r="OFQ999"/>
      <c r="OFR999"/>
      <c r="OFS999"/>
      <c r="OFT999"/>
      <c r="OFU999"/>
      <c r="OFV999"/>
      <c r="OFW999"/>
      <c r="OFX999"/>
      <c r="OFY999"/>
      <c r="OFZ999"/>
      <c r="OGA999"/>
      <c r="OGB999"/>
      <c r="OGC999"/>
      <c r="OGD999"/>
      <c r="OGE999"/>
      <c r="OGF999"/>
      <c r="OGG999"/>
      <c r="OGH999"/>
      <c r="OGI999"/>
      <c r="OGJ999"/>
      <c r="OGK999"/>
      <c r="OGL999"/>
      <c r="OGM999"/>
      <c r="OGN999"/>
      <c r="OGO999"/>
      <c r="OGP999"/>
      <c r="OGQ999"/>
      <c r="OGR999"/>
      <c r="OGS999"/>
      <c r="OGT999"/>
      <c r="OGU999"/>
      <c r="OGV999"/>
      <c r="OGW999"/>
      <c r="OGX999"/>
      <c r="OGY999"/>
      <c r="OGZ999"/>
      <c r="OHA999"/>
      <c r="OHB999"/>
      <c r="OHC999"/>
      <c r="OHD999"/>
      <c r="OHE999"/>
      <c r="OHF999"/>
      <c r="OHG999"/>
      <c r="OHH999"/>
      <c r="OHI999"/>
      <c r="OHJ999"/>
      <c r="OHK999"/>
      <c r="OHL999"/>
      <c r="OHM999"/>
      <c r="OHN999"/>
      <c r="OHO999"/>
      <c r="OHP999"/>
      <c r="OHQ999"/>
      <c r="OHR999"/>
      <c r="OHS999"/>
      <c r="OHT999"/>
      <c r="OHU999"/>
      <c r="OHV999"/>
      <c r="OHW999"/>
      <c r="OHX999"/>
      <c r="OHY999"/>
      <c r="OHZ999"/>
      <c r="OIA999"/>
      <c r="OIB999"/>
      <c r="OIC999"/>
      <c r="OID999"/>
      <c r="OIE999"/>
      <c r="OIF999"/>
      <c r="OIG999"/>
      <c r="OIH999"/>
      <c r="OII999"/>
      <c r="OIJ999"/>
      <c r="OIK999"/>
      <c r="OIL999"/>
      <c r="OIM999"/>
      <c r="OIN999"/>
      <c r="OIO999"/>
      <c r="OIP999"/>
      <c r="OIQ999"/>
      <c r="OIR999"/>
      <c r="OIS999"/>
      <c r="OIT999"/>
      <c r="OIU999"/>
      <c r="OIV999"/>
      <c r="OIW999"/>
      <c r="OIX999"/>
      <c r="OIY999"/>
      <c r="OIZ999"/>
      <c r="OJA999"/>
      <c r="OJB999"/>
      <c r="OJC999"/>
      <c r="OJD999"/>
      <c r="OJE999"/>
      <c r="OJF999"/>
      <c r="OJG999"/>
      <c r="OJH999"/>
      <c r="OJI999"/>
      <c r="OJJ999"/>
      <c r="OJK999"/>
      <c r="OJL999"/>
      <c r="OJM999"/>
      <c r="OJN999"/>
      <c r="OJO999"/>
      <c r="OJP999"/>
      <c r="OJQ999"/>
      <c r="OJR999"/>
      <c r="OJS999"/>
      <c r="OJT999"/>
      <c r="OJU999"/>
      <c r="OJV999"/>
      <c r="OJW999"/>
      <c r="OJX999"/>
      <c r="OJY999"/>
      <c r="OJZ999"/>
      <c r="OKA999"/>
      <c r="OKB999"/>
      <c r="OKC999"/>
      <c r="OKD999"/>
      <c r="OKE999"/>
      <c r="OKF999"/>
      <c r="OKG999"/>
      <c r="OKH999"/>
      <c r="OKI999"/>
      <c r="OKJ999"/>
      <c r="OKK999"/>
      <c r="OKL999"/>
      <c r="OKM999"/>
      <c r="OKN999"/>
      <c r="OKO999"/>
      <c r="OKP999"/>
      <c r="OKQ999"/>
      <c r="OKR999"/>
      <c r="OKS999"/>
      <c r="OKT999"/>
      <c r="OKU999"/>
      <c r="OKV999"/>
      <c r="OKW999"/>
      <c r="OKX999"/>
      <c r="OKY999"/>
      <c r="OKZ999"/>
      <c r="OLA999"/>
      <c r="OLB999"/>
      <c r="OLC999"/>
      <c r="OLD999"/>
      <c r="OLE999"/>
      <c r="OLF999"/>
      <c r="OLG999"/>
      <c r="OLH999"/>
      <c r="OLI999"/>
      <c r="OLJ999"/>
      <c r="OLK999"/>
      <c r="OLL999"/>
      <c r="OLM999"/>
      <c r="OLN999"/>
      <c r="OLO999"/>
      <c r="OLP999"/>
      <c r="OLQ999"/>
      <c r="OLR999"/>
      <c r="OLS999"/>
      <c r="OLT999"/>
      <c r="OLU999"/>
      <c r="OLV999"/>
      <c r="OLW999"/>
      <c r="OLX999"/>
      <c r="OLY999"/>
      <c r="OLZ999"/>
      <c r="OMA999"/>
      <c r="OMB999"/>
      <c r="OMC999"/>
      <c r="OMD999"/>
      <c r="OME999"/>
      <c r="OMF999"/>
      <c r="OMG999"/>
      <c r="OMH999"/>
      <c r="OMI999"/>
      <c r="OMJ999"/>
      <c r="OMK999"/>
      <c r="OML999"/>
      <c r="OMM999"/>
      <c r="OMN999"/>
      <c r="OMO999"/>
      <c r="OMP999"/>
      <c r="OMQ999"/>
      <c r="OMR999"/>
      <c r="OMS999"/>
      <c r="OMT999"/>
      <c r="OMU999"/>
      <c r="OMV999"/>
      <c r="OMW999"/>
      <c r="OMX999"/>
      <c r="OMY999"/>
      <c r="OMZ999"/>
      <c r="ONA999"/>
      <c r="ONB999"/>
      <c r="ONC999"/>
      <c r="OND999"/>
      <c r="ONE999"/>
      <c r="ONF999"/>
      <c r="ONG999"/>
      <c r="ONH999"/>
      <c r="ONI999"/>
      <c r="ONJ999"/>
      <c r="ONK999"/>
      <c r="ONL999"/>
      <c r="ONM999"/>
      <c r="ONN999"/>
      <c r="ONO999"/>
      <c r="ONP999"/>
      <c r="ONQ999"/>
      <c r="ONR999"/>
      <c r="ONS999"/>
      <c r="ONT999"/>
      <c r="ONU999"/>
      <c r="ONV999"/>
      <c r="ONW999"/>
      <c r="ONX999"/>
      <c r="ONY999"/>
      <c r="ONZ999"/>
      <c r="OOA999"/>
      <c r="OOB999"/>
      <c r="OOC999"/>
      <c r="OOD999"/>
      <c r="OOE999"/>
      <c r="OOF999"/>
      <c r="OOG999"/>
      <c r="OOH999"/>
      <c r="OOI999"/>
      <c r="OOJ999"/>
      <c r="OOK999"/>
      <c r="OOL999"/>
      <c r="OOM999"/>
      <c r="OON999"/>
      <c r="OOO999"/>
      <c r="OOP999"/>
      <c r="OOQ999"/>
      <c r="OOR999"/>
      <c r="OOS999"/>
      <c r="OOT999"/>
      <c r="OOU999"/>
      <c r="OOV999"/>
      <c r="OOW999"/>
      <c r="OOX999"/>
      <c r="OOY999"/>
      <c r="OOZ999"/>
      <c r="OPA999"/>
      <c r="OPB999"/>
      <c r="OPC999"/>
      <c r="OPD999"/>
      <c r="OPE999"/>
      <c r="OPF999"/>
      <c r="OPG999"/>
      <c r="OPH999"/>
      <c r="OPI999"/>
      <c r="OPJ999"/>
      <c r="OPK999"/>
      <c r="OPL999"/>
      <c r="OPM999"/>
      <c r="OPN999"/>
      <c r="OPO999"/>
      <c r="OPP999"/>
      <c r="OPQ999"/>
      <c r="OPR999"/>
      <c r="OPS999"/>
      <c r="OPT999"/>
      <c r="OPU999"/>
      <c r="OPV999"/>
      <c r="OPW999"/>
      <c r="OPX999"/>
      <c r="OPY999"/>
      <c r="OPZ999"/>
      <c r="OQA999"/>
      <c r="OQB999"/>
      <c r="OQC999"/>
      <c r="OQD999"/>
      <c r="OQE999"/>
      <c r="OQF999"/>
      <c r="OQG999"/>
      <c r="OQH999"/>
      <c r="OQI999"/>
      <c r="OQJ999"/>
      <c r="OQK999"/>
      <c r="OQL999"/>
      <c r="OQM999"/>
      <c r="OQN999"/>
      <c r="OQO999"/>
      <c r="OQP999"/>
      <c r="OQQ999"/>
      <c r="OQR999"/>
      <c r="OQS999"/>
      <c r="OQT999"/>
      <c r="OQU999"/>
      <c r="OQV999"/>
      <c r="OQW999"/>
      <c r="OQX999"/>
      <c r="OQY999"/>
      <c r="OQZ999"/>
      <c r="ORA999"/>
      <c r="ORB999"/>
      <c r="ORC999"/>
      <c r="ORD999"/>
      <c r="ORE999"/>
      <c r="ORF999"/>
      <c r="ORG999"/>
      <c r="ORH999"/>
      <c r="ORI999"/>
      <c r="ORJ999"/>
      <c r="ORK999"/>
      <c r="ORL999"/>
      <c r="ORM999"/>
      <c r="ORN999"/>
      <c r="ORO999"/>
      <c r="ORP999"/>
      <c r="ORQ999"/>
      <c r="ORR999"/>
      <c r="ORS999"/>
      <c r="ORT999"/>
      <c r="ORU999"/>
      <c r="ORV999"/>
      <c r="ORW999"/>
      <c r="ORX999"/>
      <c r="ORY999"/>
      <c r="ORZ999"/>
      <c r="OSA999"/>
      <c r="OSB999"/>
      <c r="OSC999"/>
      <c r="OSD999"/>
      <c r="OSE999"/>
      <c r="OSF999"/>
      <c r="OSG999"/>
      <c r="OSH999"/>
      <c r="OSI999"/>
      <c r="OSJ999"/>
      <c r="OSK999"/>
      <c r="OSL999"/>
      <c r="OSM999"/>
      <c r="OSN999"/>
      <c r="OSO999"/>
      <c r="OSP999"/>
      <c r="OSQ999"/>
      <c r="OSR999"/>
      <c r="OSS999"/>
      <c r="OST999"/>
      <c r="OSU999"/>
      <c r="OSV999"/>
      <c r="OSW999"/>
      <c r="OSX999"/>
      <c r="OSY999"/>
      <c r="OSZ999"/>
      <c r="OTA999"/>
      <c r="OTB999"/>
      <c r="OTC999"/>
      <c r="OTD999"/>
      <c r="OTE999"/>
      <c r="OTF999"/>
      <c r="OTG999"/>
      <c r="OTH999"/>
      <c r="OTI999"/>
      <c r="OTJ999"/>
      <c r="OTK999"/>
      <c r="OTL999"/>
      <c r="OTM999"/>
      <c r="OTN999"/>
      <c r="OTO999"/>
      <c r="OTP999"/>
      <c r="OTQ999"/>
      <c r="OTR999"/>
      <c r="OTS999"/>
      <c r="OTT999"/>
      <c r="OTU999"/>
      <c r="OTV999"/>
      <c r="OTW999"/>
      <c r="OTX999"/>
      <c r="OTY999"/>
      <c r="OTZ999"/>
      <c r="OUA999"/>
      <c r="OUB999"/>
      <c r="OUC999"/>
      <c r="OUD999"/>
      <c r="OUE999"/>
      <c r="OUF999"/>
      <c r="OUG999"/>
      <c r="OUH999"/>
      <c r="OUI999"/>
      <c r="OUJ999"/>
      <c r="OUK999"/>
      <c r="OUL999"/>
      <c r="OUM999"/>
      <c r="OUN999"/>
      <c r="OUO999"/>
      <c r="OUP999"/>
      <c r="OUQ999"/>
      <c r="OUR999"/>
      <c r="OUS999"/>
      <c r="OUT999"/>
      <c r="OUU999"/>
      <c r="OUV999"/>
      <c r="OUW999"/>
      <c r="OUX999"/>
      <c r="OUY999"/>
      <c r="OUZ999"/>
      <c r="OVA999"/>
      <c r="OVB999"/>
      <c r="OVC999"/>
      <c r="OVD999"/>
      <c r="OVE999"/>
      <c r="OVF999"/>
      <c r="OVG999"/>
      <c r="OVH999"/>
      <c r="OVI999"/>
      <c r="OVJ999"/>
      <c r="OVK999"/>
      <c r="OVL999"/>
      <c r="OVM999"/>
      <c r="OVN999"/>
      <c r="OVO999"/>
      <c r="OVP999"/>
      <c r="OVQ999"/>
      <c r="OVR999"/>
      <c r="OVS999"/>
      <c r="OVT999"/>
      <c r="OVU999"/>
      <c r="OVV999"/>
      <c r="OVW999"/>
      <c r="OVX999"/>
      <c r="OVY999"/>
      <c r="OVZ999"/>
      <c r="OWA999"/>
      <c r="OWB999"/>
      <c r="OWC999"/>
      <c r="OWD999"/>
      <c r="OWE999"/>
      <c r="OWF999"/>
      <c r="OWG999"/>
      <c r="OWH999"/>
      <c r="OWI999"/>
      <c r="OWJ999"/>
      <c r="OWK999"/>
      <c r="OWL999"/>
      <c r="OWM999"/>
      <c r="OWN999"/>
      <c r="OWO999"/>
      <c r="OWP999"/>
      <c r="OWQ999"/>
      <c r="OWR999"/>
      <c r="OWS999"/>
      <c r="OWT999"/>
      <c r="OWU999"/>
      <c r="OWV999"/>
      <c r="OWW999"/>
      <c r="OWX999"/>
      <c r="OWY999"/>
      <c r="OWZ999"/>
      <c r="OXA999"/>
      <c r="OXB999"/>
      <c r="OXC999"/>
      <c r="OXD999"/>
      <c r="OXE999"/>
      <c r="OXF999"/>
      <c r="OXG999"/>
      <c r="OXH999"/>
      <c r="OXI999"/>
      <c r="OXJ999"/>
      <c r="OXK999"/>
      <c r="OXL999"/>
      <c r="OXM999"/>
      <c r="OXN999"/>
      <c r="OXO999"/>
      <c r="OXP999"/>
      <c r="OXQ999"/>
      <c r="OXR999"/>
      <c r="OXS999"/>
      <c r="OXT999"/>
      <c r="OXU999"/>
      <c r="OXV999"/>
      <c r="OXW999"/>
      <c r="OXX999"/>
      <c r="OXY999"/>
      <c r="OXZ999"/>
      <c r="OYA999"/>
      <c r="OYB999"/>
      <c r="OYC999"/>
      <c r="OYD999"/>
      <c r="OYE999"/>
      <c r="OYF999"/>
      <c r="OYG999"/>
      <c r="OYH999"/>
      <c r="OYI999"/>
      <c r="OYJ999"/>
      <c r="OYK999"/>
      <c r="OYL999"/>
      <c r="OYM999"/>
      <c r="OYN999"/>
      <c r="OYO999"/>
      <c r="OYP999"/>
      <c r="OYQ999"/>
      <c r="OYR999"/>
      <c r="OYS999"/>
      <c r="OYT999"/>
      <c r="OYU999"/>
      <c r="OYV999"/>
      <c r="OYW999"/>
      <c r="OYX999"/>
      <c r="OYY999"/>
      <c r="OYZ999"/>
      <c r="OZA999"/>
      <c r="OZB999"/>
      <c r="OZC999"/>
      <c r="OZD999"/>
      <c r="OZE999"/>
      <c r="OZF999"/>
      <c r="OZG999"/>
      <c r="OZH999"/>
      <c r="OZI999"/>
      <c r="OZJ999"/>
      <c r="OZK999"/>
      <c r="OZL999"/>
      <c r="OZM999"/>
      <c r="OZN999"/>
      <c r="OZO999"/>
      <c r="OZP999"/>
      <c r="OZQ999"/>
      <c r="OZR999"/>
      <c r="OZS999"/>
      <c r="OZT999"/>
      <c r="OZU999"/>
      <c r="OZV999"/>
      <c r="OZW999"/>
      <c r="OZX999"/>
      <c r="OZY999"/>
      <c r="OZZ999"/>
      <c r="PAA999"/>
      <c r="PAB999"/>
      <c r="PAC999"/>
      <c r="PAD999"/>
      <c r="PAE999"/>
      <c r="PAF999"/>
      <c r="PAG999"/>
      <c r="PAH999"/>
      <c r="PAI999"/>
      <c r="PAJ999"/>
      <c r="PAK999"/>
      <c r="PAL999"/>
      <c r="PAM999"/>
      <c r="PAN999"/>
      <c r="PAO999"/>
      <c r="PAP999"/>
      <c r="PAQ999"/>
      <c r="PAR999"/>
      <c r="PAS999"/>
      <c r="PAT999"/>
      <c r="PAU999"/>
      <c r="PAV999"/>
      <c r="PAW999"/>
      <c r="PAX999"/>
      <c r="PAY999"/>
      <c r="PAZ999"/>
      <c r="PBA999"/>
      <c r="PBB999"/>
      <c r="PBC999"/>
      <c r="PBD999"/>
      <c r="PBE999"/>
      <c r="PBF999"/>
      <c r="PBG999"/>
      <c r="PBH999"/>
      <c r="PBI999"/>
      <c r="PBJ999"/>
      <c r="PBK999"/>
      <c r="PBL999"/>
      <c r="PBM999"/>
      <c r="PBN999"/>
      <c r="PBO999"/>
      <c r="PBP999"/>
      <c r="PBQ999"/>
      <c r="PBR999"/>
      <c r="PBS999"/>
      <c r="PBT999"/>
      <c r="PBU999"/>
      <c r="PBV999"/>
      <c r="PBW999"/>
      <c r="PBX999"/>
      <c r="PBY999"/>
      <c r="PBZ999"/>
      <c r="PCA999"/>
      <c r="PCB999"/>
      <c r="PCC999"/>
      <c r="PCD999"/>
      <c r="PCE999"/>
      <c r="PCF999"/>
      <c r="PCG999"/>
      <c r="PCH999"/>
      <c r="PCI999"/>
      <c r="PCJ999"/>
      <c r="PCK999"/>
      <c r="PCL999"/>
      <c r="PCM999"/>
      <c r="PCN999"/>
      <c r="PCO999"/>
      <c r="PCP999"/>
      <c r="PCQ999"/>
      <c r="PCR999"/>
      <c r="PCS999"/>
      <c r="PCT999"/>
      <c r="PCU999"/>
      <c r="PCV999"/>
      <c r="PCW999"/>
      <c r="PCX999"/>
      <c r="PCY999"/>
      <c r="PCZ999"/>
      <c r="PDA999"/>
      <c r="PDB999"/>
      <c r="PDC999"/>
      <c r="PDD999"/>
      <c r="PDE999"/>
      <c r="PDF999"/>
      <c r="PDG999"/>
      <c r="PDH999"/>
      <c r="PDI999"/>
      <c r="PDJ999"/>
      <c r="PDK999"/>
      <c r="PDL999"/>
      <c r="PDM999"/>
      <c r="PDN999"/>
      <c r="PDO999"/>
      <c r="PDP999"/>
      <c r="PDQ999"/>
      <c r="PDR999"/>
      <c r="PDS999"/>
      <c r="PDT999"/>
      <c r="PDU999"/>
      <c r="PDV999"/>
      <c r="PDW999"/>
      <c r="PDX999"/>
      <c r="PDY999"/>
      <c r="PDZ999"/>
      <c r="PEA999"/>
      <c r="PEB999"/>
      <c r="PEC999"/>
      <c r="PED999"/>
      <c r="PEE999"/>
      <c r="PEF999"/>
      <c r="PEG999"/>
      <c r="PEH999"/>
      <c r="PEI999"/>
      <c r="PEJ999"/>
      <c r="PEK999"/>
      <c r="PEL999"/>
      <c r="PEM999"/>
      <c r="PEN999"/>
      <c r="PEO999"/>
      <c r="PEP999"/>
      <c r="PEQ999"/>
      <c r="PER999"/>
      <c r="PES999"/>
      <c r="PET999"/>
      <c r="PEU999"/>
      <c r="PEV999"/>
      <c r="PEW999"/>
      <c r="PEX999"/>
      <c r="PEY999"/>
      <c r="PEZ999"/>
      <c r="PFA999"/>
      <c r="PFB999"/>
      <c r="PFC999"/>
      <c r="PFD999"/>
      <c r="PFE999"/>
      <c r="PFF999"/>
      <c r="PFG999"/>
      <c r="PFH999"/>
      <c r="PFI999"/>
      <c r="PFJ999"/>
      <c r="PFK999"/>
      <c r="PFL999"/>
      <c r="PFM999"/>
      <c r="PFN999"/>
      <c r="PFO999"/>
      <c r="PFP999"/>
      <c r="PFQ999"/>
      <c r="PFR999"/>
      <c r="PFS999"/>
      <c r="PFT999"/>
      <c r="PFU999"/>
      <c r="PFV999"/>
      <c r="PFW999"/>
      <c r="PFX999"/>
      <c r="PFY999"/>
      <c r="PFZ999"/>
      <c r="PGA999"/>
      <c r="PGB999"/>
      <c r="PGC999"/>
      <c r="PGD999"/>
      <c r="PGE999"/>
      <c r="PGF999"/>
      <c r="PGG999"/>
      <c r="PGH999"/>
      <c r="PGI999"/>
      <c r="PGJ999"/>
      <c r="PGK999"/>
      <c r="PGL999"/>
      <c r="PGM999"/>
      <c r="PGN999"/>
      <c r="PGO999"/>
      <c r="PGP999"/>
      <c r="PGQ999"/>
      <c r="PGR999"/>
      <c r="PGS999"/>
      <c r="PGT999"/>
      <c r="PGU999"/>
      <c r="PGV999"/>
      <c r="PGW999"/>
      <c r="PGX999"/>
      <c r="PGY999"/>
      <c r="PGZ999"/>
      <c r="PHA999"/>
      <c r="PHB999"/>
      <c r="PHC999"/>
      <c r="PHD999"/>
      <c r="PHE999"/>
      <c r="PHF999"/>
      <c r="PHG999"/>
      <c r="PHH999"/>
      <c r="PHI999"/>
      <c r="PHJ999"/>
      <c r="PHK999"/>
      <c r="PHL999"/>
      <c r="PHM999"/>
      <c r="PHN999"/>
      <c r="PHO999"/>
      <c r="PHP999"/>
      <c r="PHQ999"/>
      <c r="PHR999"/>
      <c r="PHS999"/>
      <c r="PHT999"/>
      <c r="PHU999"/>
      <c r="PHV999"/>
      <c r="PHW999"/>
      <c r="PHX999"/>
      <c r="PHY999"/>
      <c r="PHZ999"/>
      <c r="PIA999"/>
      <c r="PIB999"/>
      <c r="PIC999"/>
      <c r="PID999"/>
      <c r="PIE999"/>
      <c r="PIF999"/>
      <c r="PIG999"/>
      <c r="PIH999"/>
      <c r="PII999"/>
      <c r="PIJ999"/>
      <c r="PIK999"/>
      <c r="PIL999"/>
      <c r="PIM999"/>
      <c r="PIN999"/>
      <c r="PIO999"/>
      <c r="PIP999"/>
      <c r="PIQ999"/>
      <c r="PIR999"/>
      <c r="PIS999"/>
      <c r="PIT999"/>
      <c r="PIU999"/>
      <c r="PIV999"/>
      <c r="PIW999"/>
      <c r="PIX999"/>
      <c r="PIY999"/>
      <c r="PIZ999"/>
      <c r="PJA999"/>
      <c r="PJB999"/>
      <c r="PJC999"/>
      <c r="PJD999"/>
      <c r="PJE999"/>
      <c r="PJF999"/>
      <c r="PJG999"/>
      <c r="PJH999"/>
      <c r="PJI999"/>
      <c r="PJJ999"/>
      <c r="PJK999"/>
      <c r="PJL999"/>
      <c r="PJM999"/>
      <c r="PJN999"/>
      <c r="PJO999"/>
      <c r="PJP999"/>
      <c r="PJQ999"/>
      <c r="PJR999"/>
      <c r="PJS999"/>
      <c r="PJT999"/>
      <c r="PJU999"/>
      <c r="PJV999"/>
      <c r="PJW999"/>
      <c r="PJX999"/>
      <c r="PJY999"/>
      <c r="PJZ999"/>
      <c r="PKA999"/>
      <c r="PKB999"/>
      <c r="PKC999"/>
      <c r="PKD999"/>
      <c r="PKE999"/>
      <c r="PKF999"/>
      <c r="PKG999"/>
      <c r="PKH999"/>
      <c r="PKI999"/>
      <c r="PKJ999"/>
      <c r="PKK999"/>
      <c r="PKL999"/>
      <c r="PKM999"/>
      <c r="PKN999"/>
      <c r="PKO999"/>
      <c r="PKP999"/>
      <c r="PKQ999"/>
      <c r="PKR999"/>
      <c r="PKS999"/>
      <c r="PKT999"/>
      <c r="PKU999"/>
      <c r="PKV999"/>
      <c r="PKW999"/>
      <c r="PKX999"/>
      <c r="PKY999"/>
      <c r="PKZ999"/>
      <c r="PLA999"/>
      <c r="PLB999"/>
      <c r="PLC999"/>
      <c r="PLD999"/>
      <c r="PLE999"/>
      <c r="PLF999"/>
      <c r="PLG999"/>
      <c r="PLH999"/>
      <c r="PLI999"/>
      <c r="PLJ999"/>
      <c r="PLK999"/>
      <c r="PLL999"/>
      <c r="PLM999"/>
      <c r="PLN999"/>
      <c r="PLO999"/>
      <c r="PLP999"/>
      <c r="PLQ999"/>
      <c r="PLR999"/>
      <c r="PLS999"/>
      <c r="PLT999"/>
      <c r="PLU999"/>
      <c r="PLV999"/>
      <c r="PLW999"/>
      <c r="PLX999"/>
      <c r="PLY999"/>
      <c r="PLZ999"/>
      <c r="PMA999"/>
      <c r="PMB999"/>
      <c r="PMC999"/>
      <c r="PMD999"/>
      <c r="PME999"/>
      <c r="PMF999"/>
      <c r="PMG999"/>
      <c r="PMH999"/>
      <c r="PMI999"/>
      <c r="PMJ999"/>
      <c r="PMK999"/>
      <c r="PML999"/>
      <c r="PMM999"/>
      <c r="PMN999"/>
      <c r="PMO999"/>
      <c r="PMP999"/>
      <c r="PMQ999"/>
      <c r="PMR999"/>
      <c r="PMS999"/>
      <c r="PMT999"/>
      <c r="PMU999"/>
      <c r="PMV999"/>
      <c r="PMW999"/>
      <c r="PMX999"/>
      <c r="PMY999"/>
      <c r="PMZ999"/>
      <c r="PNA999"/>
      <c r="PNB999"/>
      <c r="PNC999"/>
      <c r="PND999"/>
      <c r="PNE999"/>
      <c r="PNF999"/>
      <c r="PNG999"/>
      <c r="PNH999"/>
      <c r="PNI999"/>
      <c r="PNJ999"/>
      <c r="PNK999"/>
      <c r="PNL999"/>
      <c r="PNM999"/>
      <c r="PNN999"/>
      <c r="PNO999"/>
      <c r="PNP999"/>
      <c r="PNQ999"/>
      <c r="PNR999"/>
      <c r="PNS999"/>
      <c r="PNT999"/>
      <c r="PNU999"/>
      <c r="PNV999"/>
      <c r="PNW999"/>
      <c r="PNX999"/>
      <c r="PNY999"/>
      <c r="PNZ999"/>
      <c r="POA999"/>
      <c r="POB999"/>
      <c r="POC999"/>
      <c r="POD999"/>
      <c r="POE999"/>
      <c r="POF999"/>
      <c r="POG999"/>
      <c r="POH999"/>
      <c r="POI999"/>
      <c r="POJ999"/>
      <c r="POK999"/>
      <c r="POL999"/>
      <c r="POM999"/>
      <c r="PON999"/>
      <c r="POO999"/>
      <c r="POP999"/>
      <c r="POQ999"/>
      <c r="POR999"/>
      <c r="POS999"/>
      <c r="POT999"/>
      <c r="POU999"/>
      <c r="POV999"/>
      <c r="POW999"/>
      <c r="POX999"/>
      <c r="POY999"/>
      <c r="POZ999"/>
      <c r="PPA999"/>
      <c r="PPB999"/>
      <c r="PPC999"/>
      <c r="PPD999"/>
      <c r="PPE999"/>
      <c r="PPF999"/>
      <c r="PPG999"/>
      <c r="PPH999"/>
      <c r="PPI999"/>
      <c r="PPJ999"/>
      <c r="PPK999"/>
      <c r="PPL999"/>
      <c r="PPM999"/>
      <c r="PPN999"/>
      <c r="PPO999"/>
      <c r="PPP999"/>
      <c r="PPQ999"/>
      <c r="PPR999"/>
      <c r="PPS999"/>
      <c r="PPT999"/>
      <c r="PPU999"/>
      <c r="PPV999"/>
      <c r="PPW999"/>
      <c r="PPX999"/>
      <c r="PPY999"/>
      <c r="PPZ999"/>
      <c r="PQA999"/>
      <c r="PQB999"/>
      <c r="PQC999"/>
      <c r="PQD999"/>
      <c r="PQE999"/>
      <c r="PQF999"/>
      <c r="PQG999"/>
      <c r="PQH999"/>
      <c r="PQI999"/>
      <c r="PQJ999"/>
      <c r="PQK999"/>
      <c r="PQL999"/>
      <c r="PQM999"/>
      <c r="PQN999"/>
      <c r="PQO999"/>
      <c r="PQP999"/>
      <c r="PQQ999"/>
      <c r="PQR999"/>
      <c r="PQS999"/>
      <c r="PQT999"/>
      <c r="PQU999"/>
      <c r="PQV999"/>
      <c r="PQW999"/>
      <c r="PQX999"/>
      <c r="PQY999"/>
      <c r="PQZ999"/>
      <c r="PRA999"/>
      <c r="PRB999"/>
      <c r="PRC999"/>
      <c r="PRD999"/>
      <c r="PRE999"/>
      <c r="PRF999"/>
      <c r="PRG999"/>
      <c r="PRH999"/>
      <c r="PRI999"/>
      <c r="PRJ999"/>
      <c r="PRK999"/>
      <c r="PRL999"/>
      <c r="PRM999"/>
      <c r="PRN999"/>
      <c r="PRO999"/>
      <c r="PRP999"/>
      <c r="PRQ999"/>
      <c r="PRR999"/>
      <c r="PRS999"/>
      <c r="PRT999"/>
      <c r="PRU999"/>
      <c r="PRV999"/>
      <c r="PRW999"/>
      <c r="PRX999"/>
      <c r="PRY999"/>
      <c r="PRZ999"/>
      <c r="PSA999"/>
      <c r="PSB999"/>
      <c r="PSC999"/>
      <c r="PSD999"/>
      <c r="PSE999"/>
      <c r="PSF999"/>
      <c r="PSG999"/>
      <c r="PSH999"/>
      <c r="PSI999"/>
      <c r="PSJ999"/>
      <c r="PSK999"/>
      <c r="PSL999"/>
      <c r="PSM999"/>
      <c r="PSN999"/>
      <c r="PSO999"/>
      <c r="PSP999"/>
      <c r="PSQ999"/>
      <c r="PSR999"/>
      <c r="PSS999"/>
      <c r="PST999"/>
      <c r="PSU999"/>
      <c r="PSV999"/>
      <c r="PSW999"/>
      <c r="PSX999"/>
      <c r="PSY999"/>
      <c r="PSZ999"/>
      <c r="PTA999"/>
      <c r="PTB999"/>
      <c r="PTC999"/>
      <c r="PTD999"/>
      <c r="PTE999"/>
      <c r="PTF999"/>
      <c r="PTG999"/>
      <c r="PTH999"/>
      <c r="PTI999"/>
      <c r="PTJ999"/>
      <c r="PTK999"/>
      <c r="PTL999"/>
      <c r="PTM999"/>
      <c r="PTN999"/>
      <c r="PTO999"/>
      <c r="PTP999"/>
      <c r="PTQ999"/>
      <c r="PTR999"/>
      <c r="PTS999"/>
      <c r="PTT999"/>
      <c r="PTU999"/>
      <c r="PTV999"/>
      <c r="PTW999"/>
      <c r="PTX999"/>
      <c r="PTY999"/>
      <c r="PTZ999"/>
      <c r="PUA999"/>
      <c r="PUB999"/>
      <c r="PUC999"/>
      <c r="PUD999"/>
      <c r="PUE999"/>
      <c r="PUF999"/>
      <c r="PUG999"/>
      <c r="PUH999"/>
      <c r="PUI999"/>
      <c r="PUJ999"/>
      <c r="PUK999"/>
      <c r="PUL999"/>
      <c r="PUM999"/>
      <c r="PUN999"/>
      <c r="PUO999"/>
      <c r="PUP999"/>
      <c r="PUQ999"/>
      <c r="PUR999"/>
      <c r="PUS999"/>
      <c r="PUT999"/>
      <c r="PUU999"/>
      <c r="PUV999"/>
      <c r="PUW999"/>
      <c r="PUX999"/>
      <c r="PUY999"/>
      <c r="PUZ999"/>
      <c r="PVA999"/>
      <c r="PVB999"/>
      <c r="PVC999"/>
      <c r="PVD999"/>
      <c r="PVE999"/>
      <c r="PVF999"/>
      <c r="PVG999"/>
      <c r="PVH999"/>
      <c r="PVI999"/>
      <c r="PVJ999"/>
      <c r="PVK999"/>
      <c r="PVL999"/>
      <c r="PVM999"/>
      <c r="PVN999"/>
      <c r="PVO999"/>
      <c r="PVP999"/>
      <c r="PVQ999"/>
      <c r="PVR999"/>
      <c r="PVS999"/>
      <c r="PVT999"/>
      <c r="PVU999"/>
      <c r="PVV999"/>
      <c r="PVW999"/>
      <c r="PVX999"/>
      <c r="PVY999"/>
      <c r="PVZ999"/>
      <c r="PWA999"/>
      <c r="PWB999"/>
      <c r="PWC999"/>
      <c r="PWD999"/>
      <c r="PWE999"/>
      <c r="PWF999"/>
      <c r="PWG999"/>
      <c r="PWH999"/>
      <c r="PWI999"/>
      <c r="PWJ999"/>
      <c r="PWK999"/>
      <c r="PWL999"/>
      <c r="PWM999"/>
      <c r="PWN999"/>
      <c r="PWO999"/>
      <c r="PWP999"/>
      <c r="PWQ999"/>
      <c r="PWR999"/>
      <c r="PWS999"/>
      <c r="PWT999"/>
      <c r="PWU999"/>
      <c r="PWV999"/>
      <c r="PWW999"/>
      <c r="PWX999"/>
      <c r="PWY999"/>
      <c r="PWZ999"/>
      <c r="PXA999"/>
      <c r="PXB999"/>
      <c r="PXC999"/>
      <c r="PXD999"/>
      <c r="PXE999"/>
      <c r="PXF999"/>
      <c r="PXG999"/>
      <c r="PXH999"/>
      <c r="PXI999"/>
      <c r="PXJ999"/>
      <c r="PXK999"/>
      <c r="PXL999"/>
      <c r="PXM999"/>
      <c r="PXN999"/>
      <c r="PXO999"/>
      <c r="PXP999"/>
      <c r="PXQ999"/>
      <c r="PXR999"/>
      <c r="PXS999"/>
      <c r="PXT999"/>
      <c r="PXU999"/>
      <c r="PXV999"/>
      <c r="PXW999"/>
      <c r="PXX999"/>
      <c r="PXY999"/>
      <c r="PXZ999"/>
      <c r="PYA999"/>
      <c r="PYB999"/>
      <c r="PYC999"/>
      <c r="PYD999"/>
      <c r="PYE999"/>
      <c r="PYF999"/>
      <c r="PYG999"/>
      <c r="PYH999"/>
      <c r="PYI999"/>
      <c r="PYJ999"/>
      <c r="PYK999"/>
      <c r="PYL999"/>
      <c r="PYM999"/>
      <c r="PYN999"/>
      <c r="PYO999"/>
      <c r="PYP999"/>
      <c r="PYQ999"/>
      <c r="PYR999"/>
      <c r="PYS999"/>
      <c r="PYT999"/>
      <c r="PYU999"/>
      <c r="PYV999"/>
      <c r="PYW999"/>
      <c r="PYX999"/>
      <c r="PYY999"/>
      <c r="PYZ999"/>
      <c r="PZA999"/>
      <c r="PZB999"/>
      <c r="PZC999"/>
      <c r="PZD999"/>
      <c r="PZE999"/>
      <c r="PZF999"/>
      <c r="PZG999"/>
      <c r="PZH999"/>
      <c r="PZI999"/>
      <c r="PZJ999"/>
      <c r="PZK999"/>
      <c r="PZL999"/>
      <c r="PZM999"/>
      <c r="PZN999"/>
      <c r="PZO999"/>
      <c r="PZP999"/>
      <c r="PZQ999"/>
      <c r="PZR999"/>
      <c r="PZS999"/>
      <c r="PZT999"/>
      <c r="PZU999"/>
      <c r="PZV999"/>
      <c r="PZW999"/>
      <c r="PZX999"/>
      <c r="PZY999"/>
      <c r="PZZ999"/>
      <c r="QAA999"/>
      <c r="QAB999"/>
      <c r="QAC999"/>
      <c r="QAD999"/>
      <c r="QAE999"/>
      <c r="QAF999"/>
      <c r="QAG999"/>
      <c r="QAH999"/>
      <c r="QAI999"/>
      <c r="QAJ999"/>
      <c r="QAK999"/>
      <c r="QAL999"/>
      <c r="QAM999"/>
      <c r="QAN999"/>
      <c r="QAO999"/>
      <c r="QAP999"/>
      <c r="QAQ999"/>
      <c r="QAR999"/>
      <c r="QAS999"/>
      <c r="QAT999"/>
      <c r="QAU999"/>
      <c r="QAV999"/>
      <c r="QAW999"/>
      <c r="QAX999"/>
      <c r="QAY999"/>
      <c r="QAZ999"/>
      <c r="QBA999"/>
      <c r="QBB999"/>
      <c r="QBC999"/>
      <c r="QBD999"/>
      <c r="QBE999"/>
      <c r="QBF999"/>
      <c r="QBG999"/>
      <c r="QBH999"/>
      <c r="QBI999"/>
      <c r="QBJ999"/>
      <c r="QBK999"/>
      <c r="QBL999"/>
      <c r="QBM999"/>
      <c r="QBN999"/>
      <c r="QBO999"/>
      <c r="QBP999"/>
      <c r="QBQ999"/>
      <c r="QBR999"/>
      <c r="QBS999"/>
      <c r="QBT999"/>
      <c r="QBU999"/>
      <c r="QBV999"/>
      <c r="QBW999"/>
      <c r="QBX999"/>
      <c r="QBY999"/>
      <c r="QBZ999"/>
      <c r="QCA999"/>
      <c r="QCB999"/>
      <c r="QCC999"/>
      <c r="QCD999"/>
      <c r="QCE999"/>
      <c r="QCF999"/>
      <c r="QCG999"/>
      <c r="QCH999"/>
      <c r="QCI999"/>
      <c r="QCJ999"/>
      <c r="QCK999"/>
      <c r="QCL999"/>
      <c r="QCM999"/>
      <c r="QCN999"/>
      <c r="QCO999"/>
      <c r="QCP999"/>
      <c r="QCQ999"/>
      <c r="QCR999"/>
      <c r="QCS999"/>
      <c r="QCT999"/>
      <c r="QCU999"/>
      <c r="QCV999"/>
      <c r="QCW999"/>
      <c r="QCX999"/>
      <c r="QCY999"/>
      <c r="QCZ999"/>
      <c r="QDA999"/>
      <c r="QDB999"/>
      <c r="QDC999"/>
      <c r="QDD999"/>
      <c r="QDE999"/>
      <c r="QDF999"/>
      <c r="QDG999"/>
      <c r="QDH999"/>
      <c r="QDI999"/>
      <c r="QDJ999"/>
      <c r="QDK999"/>
      <c r="QDL999"/>
      <c r="QDM999"/>
      <c r="QDN999"/>
      <c r="QDO999"/>
      <c r="QDP999"/>
      <c r="QDQ999"/>
      <c r="QDR999"/>
      <c r="QDS999"/>
      <c r="QDT999"/>
      <c r="QDU999"/>
      <c r="QDV999"/>
      <c r="QDW999"/>
      <c r="QDX999"/>
      <c r="QDY999"/>
      <c r="QDZ999"/>
      <c r="QEA999"/>
      <c r="QEB999"/>
      <c r="QEC999"/>
      <c r="QED999"/>
      <c r="QEE999"/>
      <c r="QEF999"/>
      <c r="QEG999"/>
      <c r="QEH999"/>
      <c r="QEI999"/>
      <c r="QEJ999"/>
      <c r="QEK999"/>
      <c r="QEL999"/>
      <c r="QEM999"/>
      <c r="QEN999"/>
      <c r="QEO999"/>
      <c r="QEP999"/>
      <c r="QEQ999"/>
      <c r="QER999"/>
      <c r="QES999"/>
      <c r="QET999"/>
      <c r="QEU999"/>
      <c r="QEV999"/>
      <c r="QEW999"/>
      <c r="QEX999"/>
      <c r="QEY999"/>
      <c r="QEZ999"/>
      <c r="QFA999"/>
      <c r="QFB999"/>
      <c r="QFC999"/>
      <c r="QFD999"/>
      <c r="QFE999"/>
      <c r="QFF999"/>
      <c r="QFG999"/>
      <c r="QFH999"/>
      <c r="QFI999"/>
      <c r="QFJ999"/>
      <c r="QFK999"/>
      <c r="QFL999"/>
      <c r="QFM999"/>
      <c r="QFN999"/>
      <c r="QFO999"/>
      <c r="QFP999"/>
      <c r="QFQ999"/>
      <c r="QFR999"/>
      <c r="QFS999"/>
      <c r="QFT999"/>
      <c r="QFU999"/>
      <c r="QFV999"/>
      <c r="QFW999"/>
      <c r="QFX999"/>
      <c r="QFY999"/>
      <c r="QFZ999"/>
      <c r="QGA999"/>
      <c r="QGB999"/>
      <c r="QGC999"/>
      <c r="QGD999"/>
      <c r="QGE999"/>
      <c r="QGF999"/>
      <c r="QGG999"/>
      <c r="QGH999"/>
      <c r="QGI999"/>
      <c r="QGJ999"/>
      <c r="QGK999"/>
      <c r="QGL999"/>
      <c r="QGM999"/>
      <c r="QGN999"/>
      <c r="QGO999"/>
      <c r="QGP999"/>
      <c r="QGQ999"/>
      <c r="QGR999"/>
      <c r="QGS999"/>
      <c r="QGT999"/>
      <c r="QGU999"/>
      <c r="QGV999"/>
      <c r="QGW999"/>
      <c r="QGX999"/>
      <c r="QGY999"/>
      <c r="QGZ999"/>
      <c r="QHA999"/>
      <c r="QHB999"/>
      <c r="QHC999"/>
      <c r="QHD999"/>
      <c r="QHE999"/>
      <c r="QHF999"/>
      <c r="QHG999"/>
      <c r="QHH999"/>
      <c r="QHI999"/>
      <c r="QHJ999"/>
      <c r="QHK999"/>
      <c r="QHL999"/>
      <c r="QHM999"/>
      <c r="QHN999"/>
      <c r="QHO999"/>
      <c r="QHP999"/>
      <c r="QHQ999"/>
      <c r="QHR999"/>
      <c r="QHS999"/>
      <c r="QHT999"/>
      <c r="QHU999"/>
      <c r="QHV999"/>
      <c r="QHW999"/>
      <c r="QHX999"/>
      <c r="QHY999"/>
      <c r="QHZ999"/>
      <c r="QIA999"/>
      <c r="QIB999"/>
      <c r="QIC999"/>
      <c r="QID999"/>
      <c r="QIE999"/>
      <c r="QIF999"/>
      <c r="QIG999"/>
      <c r="QIH999"/>
      <c r="QII999"/>
      <c r="QIJ999"/>
      <c r="QIK999"/>
      <c r="QIL999"/>
      <c r="QIM999"/>
      <c r="QIN999"/>
      <c r="QIO999"/>
      <c r="QIP999"/>
      <c r="QIQ999"/>
      <c r="QIR999"/>
      <c r="QIS999"/>
      <c r="QIT999"/>
      <c r="QIU999"/>
      <c r="QIV999"/>
      <c r="QIW999"/>
      <c r="QIX999"/>
      <c r="QIY999"/>
      <c r="QIZ999"/>
      <c r="QJA999"/>
      <c r="QJB999"/>
      <c r="QJC999"/>
      <c r="QJD999"/>
      <c r="QJE999"/>
      <c r="QJF999"/>
      <c r="QJG999"/>
      <c r="QJH999"/>
      <c r="QJI999"/>
      <c r="QJJ999"/>
      <c r="QJK999"/>
      <c r="QJL999"/>
      <c r="QJM999"/>
      <c r="QJN999"/>
      <c r="QJO999"/>
      <c r="QJP999"/>
      <c r="QJQ999"/>
      <c r="QJR999"/>
      <c r="QJS999"/>
      <c r="QJT999"/>
      <c r="QJU999"/>
      <c r="QJV999"/>
      <c r="QJW999"/>
      <c r="QJX999"/>
      <c r="QJY999"/>
      <c r="QJZ999"/>
      <c r="QKA999"/>
      <c r="QKB999"/>
      <c r="QKC999"/>
      <c r="QKD999"/>
      <c r="QKE999"/>
      <c r="QKF999"/>
      <c r="QKG999"/>
      <c r="QKH999"/>
      <c r="QKI999"/>
      <c r="QKJ999"/>
      <c r="QKK999"/>
      <c r="QKL999"/>
      <c r="QKM999"/>
      <c r="QKN999"/>
      <c r="QKO999"/>
      <c r="QKP999"/>
      <c r="QKQ999"/>
      <c r="QKR999"/>
      <c r="QKS999"/>
      <c r="QKT999"/>
      <c r="QKU999"/>
      <c r="QKV999"/>
      <c r="QKW999"/>
      <c r="QKX999"/>
      <c r="QKY999"/>
      <c r="QKZ999"/>
      <c r="QLA999"/>
      <c r="QLB999"/>
      <c r="QLC999"/>
      <c r="QLD999"/>
      <c r="QLE999"/>
      <c r="QLF999"/>
      <c r="QLG999"/>
      <c r="QLH999"/>
      <c r="QLI999"/>
      <c r="QLJ999"/>
      <c r="QLK999"/>
      <c r="QLL999"/>
      <c r="QLM999"/>
      <c r="QLN999"/>
      <c r="QLO999"/>
      <c r="QLP999"/>
      <c r="QLQ999"/>
      <c r="QLR999"/>
      <c r="QLS999"/>
      <c r="QLT999"/>
      <c r="QLU999"/>
      <c r="QLV999"/>
      <c r="QLW999"/>
      <c r="QLX999"/>
      <c r="QLY999"/>
      <c r="QLZ999"/>
      <c r="QMA999"/>
      <c r="QMB999"/>
      <c r="QMC999"/>
      <c r="QMD999"/>
      <c r="QME999"/>
      <c r="QMF999"/>
      <c r="QMG999"/>
      <c r="QMH999"/>
      <c r="QMI999"/>
      <c r="QMJ999"/>
      <c r="QMK999"/>
      <c r="QML999"/>
      <c r="QMM999"/>
      <c r="QMN999"/>
      <c r="QMO999"/>
      <c r="QMP999"/>
      <c r="QMQ999"/>
      <c r="QMR999"/>
      <c r="QMS999"/>
      <c r="QMT999"/>
      <c r="QMU999"/>
      <c r="QMV999"/>
      <c r="QMW999"/>
      <c r="QMX999"/>
      <c r="QMY999"/>
      <c r="QMZ999"/>
      <c r="QNA999"/>
      <c r="QNB999"/>
      <c r="QNC999"/>
      <c r="QND999"/>
      <c r="QNE999"/>
      <c r="QNF999"/>
      <c r="QNG999"/>
      <c r="QNH999"/>
      <c r="QNI999"/>
      <c r="QNJ999"/>
      <c r="QNK999"/>
      <c r="QNL999"/>
      <c r="QNM999"/>
      <c r="QNN999"/>
      <c r="QNO999"/>
      <c r="QNP999"/>
      <c r="QNQ999"/>
      <c r="QNR999"/>
      <c r="QNS999"/>
      <c r="QNT999"/>
      <c r="QNU999"/>
      <c r="QNV999"/>
      <c r="QNW999"/>
      <c r="QNX999"/>
      <c r="QNY999"/>
      <c r="QNZ999"/>
      <c r="QOA999"/>
      <c r="QOB999"/>
      <c r="QOC999"/>
      <c r="QOD999"/>
      <c r="QOE999"/>
      <c r="QOF999"/>
      <c r="QOG999"/>
      <c r="QOH999"/>
      <c r="QOI999"/>
      <c r="QOJ999"/>
      <c r="QOK999"/>
      <c r="QOL999"/>
      <c r="QOM999"/>
      <c r="QON999"/>
      <c r="QOO999"/>
      <c r="QOP999"/>
      <c r="QOQ999"/>
      <c r="QOR999"/>
      <c r="QOS999"/>
      <c r="QOT999"/>
      <c r="QOU999"/>
      <c r="QOV999"/>
      <c r="QOW999"/>
      <c r="QOX999"/>
      <c r="QOY999"/>
      <c r="QOZ999"/>
      <c r="QPA999"/>
      <c r="QPB999"/>
      <c r="QPC999"/>
      <c r="QPD999"/>
      <c r="QPE999"/>
      <c r="QPF999"/>
      <c r="QPG999"/>
      <c r="QPH999"/>
      <c r="QPI999"/>
      <c r="QPJ999"/>
      <c r="QPK999"/>
      <c r="QPL999"/>
      <c r="QPM999"/>
      <c r="QPN999"/>
      <c r="QPO999"/>
      <c r="QPP999"/>
      <c r="QPQ999"/>
      <c r="QPR999"/>
      <c r="QPS999"/>
      <c r="QPT999"/>
      <c r="QPU999"/>
      <c r="QPV999"/>
      <c r="QPW999"/>
      <c r="QPX999"/>
      <c r="QPY999"/>
      <c r="QPZ999"/>
      <c r="QQA999"/>
      <c r="QQB999"/>
      <c r="QQC999"/>
      <c r="QQD999"/>
      <c r="QQE999"/>
      <c r="QQF999"/>
      <c r="QQG999"/>
      <c r="QQH999"/>
      <c r="QQI999"/>
      <c r="QQJ999"/>
      <c r="QQK999"/>
      <c r="QQL999"/>
      <c r="QQM999"/>
      <c r="QQN999"/>
      <c r="QQO999"/>
      <c r="QQP999"/>
      <c r="QQQ999"/>
      <c r="QQR999"/>
      <c r="QQS999"/>
      <c r="QQT999"/>
      <c r="QQU999"/>
      <c r="QQV999"/>
      <c r="QQW999"/>
      <c r="QQX999"/>
      <c r="QQY999"/>
      <c r="QQZ999"/>
      <c r="QRA999"/>
      <c r="QRB999"/>
      <c r="QRC999"/>
      <c r="QRD999"/>
      <c r="QRE999"/>
      <c r="QRF999"/>
      <c r="QRG999"/>
      <c r="QRH999"/>
      <c r="QRI999"/>
      <c r="QRJ999"/>
      <c r="QRK999"/>
      <c r="QRL999"/>
      <c r="QRM999"/>
      <c r="QRN999"/>
      <c r="QRO999"/>
      <c r="QRP999"/>
      <c r="QRQ999"/>
      <c r="QRR999"/>
      <c r="QRS999"/>
      <c r="QRT999"/>
      <c r="QRU999"/>
      <c r="QRV999"/>
      <c r="QRW999"/>
      <c r="QRX999"/>
      <c r="QRY999"/>
      <c r="QRZ999"/>
      <c r="QSA999"/>
      <c r="QSB999"/>
      <c r="QSC999"/>
      <c r="QSD999"/>
      <c r="QSE999"/>
      <c r="QSF999"/>
      <c r="QSG999"/>
      <c r="QSH999"/>
      <c r="QSI999"/>
      <c r="QSJ999"/>
      <c r="QSK999"/>
      <c r="QSL999"/>
      <c r="QSM999"/>
      <c r="QSN999"/>
      <c r="QSO999"/>
      <c r="QSP999"/>
      <c r="QSQ999"/>
      <c r="QSR999"/>
      <c r="QSS999"/>
      <c r="QST999"/>
      <c r="QSU999"/>
      <c r="QSV999"/>
      <c r="QSW999"/>
      <c r="QSX999"/>
      <c r="QSY999"/>
      <c r="QSZ999"/>
      <c r="QTA999"/>
      <c r="QTB999"/>
      <c r="QTC999"/>
      <c r="QTD999"/>
      <c r="QTE999"/>
      <c r="QTF999"/>
      <c r="QTG999"/>
      <c r="QTH999"/>
      <c r="QTI999"/>
      <c r="QTJ999"/>
      <c r="QTK999"/>
      <c r="QTL999"/>
      <c r="QTM999"/>
      <c r="QTN999"/>
      <c r="QTO999"/>
      <c r="QTP999"/>
      <c r="QTQ999"/>
      <c r="QTR999"/>
      <c r="QTS999"/>
      <c r="QTT999"/>
      <c r="QTU999"/>
      <c r="QTV999"/>
      <c r="QTW999"/>
      <c r="QTX999"/>
      <c r="QTY999"/>
      <c r="QTZ999"/>
      <c r="QUA999"/>
      <c r="QUB999"/>
      <c r="QUC999"/>
      <c r="QUD999"/>
      <c r="QUE999"/>
      <c r="QUF999"/>
      <c r="QUG999"/>
      <c r="QUH999"/>
      <c r="QUI999"/>
      <c r="QUJ999"/>
      <c r="QUK999"/>
      <c r="QUL999"/>
      <c r="QUM999"/>
      <c r="QUN999"/>
      <c r="QUO999"/>
      <c r="QUP999"/>
      <c r="QUQ999"/>
      <c r="QUR999"/>
      <c r="QUS999"/>
      <c r="QUT999"/>
      <c r="QUU999"/>
      <c r="QUV999"/>
      <c r="QUW999"/>
      <c r="QUX999"/>
      <c r="QUY999"/>
      <c r="QUZ999"/>
      <c r="QVA999"/>
      <c r="QVB999"/>
      <c r="QVC999"/>
      <c r="QVD999"/>
      <c r="QVE999"/>
      <c r="QVF999"/>
      <c r="QVG999"/>
      <c r="QVH999"/>
      <c r="QVI999"/>
      <c r="QVJ999"/>
      <c r="QVK999"/>
      <c r="QVL999"/>
      <c r="QVM999"/>
      <c r="QVN999"/>
      <c r="QVO999"/>
      <c r="QVP999"/>
      <c r="QVQ999"/>
      <c r="QVR999"/>
      <c r="QVS999"/>
      <c r="QVT999"/>
      <c r="QVU999"/>
      <c r="QVV999"/>
      <c r="QVW999"/>
      <c r="QVX999"/>
      <c r="QVY999"/>
      <c r="QVZ999"/>
      <c r="QWA999"/>
      <c r="QWB999"/>
      <c r="QWC999"/>
      <c r="QWD999"/>
      <c r="QWE999"/>
      <c r="QWF999"/>
      <c r="QWG999"/>
      <c r="QWH999"/>
      <c r="QWI999"/>
      <c r="QWJ999"/>
      <c r="QWK999"/>
      <c r="QWL999"/>
      <c r="QWM999"/>
      <c r="QWN999"/>
      <c r="QWO999"/>
      <c r="QWP999"/>
      <c r="QWQ999"/>
      <c r="QWR999"/>
      <c r="QWS999"/>
      <c r="QWT999"/>
      <c r="QWU999"/>
      <c r="QWV999"/>
      <c r="QWW999"/>
      <c r="QWX999"/>
      <c r="QWY999"/>
      <c r="QWZ999"/>
      <c r="QXA999"/>
      <c r="QXB999"/>
      <c r="QXC999"/>
      <c r="QXD999"/>
      <c r="QXE999"/>
      <c r="QXF999"/>
      <c r="QXG999"/>
      <c r="QXH999"/>
      <c r="QXI999"/>
      <c r="QXJ999"/>
      <c r="QXK999"/>
      <c r="QXL999"/>
      <c r="QXM999"/>
      <c r="QXN999"/>
      <c r="QXO999"/>
      <c r="QXP999"/>
      <c r="QXQ999"/>
      <c r="QXR999"/>
      <c r="QXS999"/>
      <c r="QXT999"/>
      <c r="QXU999"/>
      <c r="QXV999"/>
      <c r="QXW999"/>
      <c r="QXX999"/>
      <c r="QXY999"/>
      <c r="QXZ999"/>
      <c r="QYA999"/>
      <c r="QYB999"/>
      <c r="QYC999"/>
      <c r="QYD999"/>
      <c r="QYE999"/>
      <c r="QYF999"/>
      <c r="QYG999"/>
      <c r="QYH999"/>
      <c r="QYI999"/>
      <c r="QYJ999"/>
      <c r="QYK999"/>
      <c r="QYL999"/>
      <c r="QYM999"/>
      <c r="QYN999"/>
      <c r="QYO999"/>
      <c r="QYP999"/>
      <c r="QYQ999"/>
      <c r="QYR999"/>
      <c r="QYS999"/>
      <c r="QYT999"/>
      <c r="QYU999"/>
      <c r="QYV999"/>
      <c r="QYW999"/>
      <c r="QYX999"/>
      <c r="QYY999"/>
      <c r="QYZ999"/>
      <c r="QZA999"/>
      <c r="QZB999"/>
      <c r="QZC999"/>
      <c r="QZD999"/>
      <c r="QZE999"/>
      <c r="QZF999"/>
      <c r="QZG999"/>
      <c r="QZH999"/>
      <c r="QZI999"/>
      <c r="QZJ999"/>
      <c r="QZK999"/>
      <c r="QZL999"/>
      <c r="QZM999"/>
      <c r="QZN999"/>
      <c r="QZO999"/>
      <c r="QZP999"/>
      <c r="QZQ999"/>
      <c r="QZR999"/>
      <c r="QZS999"/>
      <c r="QZT999"/>
      <c r="QZU999"/>
      <c r="QZV999"/>
      <c r="QZW999"/>
      <c r="QZX999"/>
      <c r="QZY999"/>
      <c r="QZZ999"/>
      <c r="RAA999"/>
      <c r="RAB999"/>
      <c r="RAC999"/>
      <c r="RAD999"/>
      <c r="RAE999"/>
      <c r="RAF999"/>
      <c r="RAG999"/>
      <c r="RAH999"/>
      <c r="RAI999"/>
      <c r="RAJ999"/>
      <c r="RAK999"/>
      <c r="RAL999"/>
      <c r="RAM999"/>
      <c r="RAN999"/>
      <c r="RAO999"/>
      <c r="RAP999"/>
      <c r="RAQ999"/>
      <c r="RAR999"/>
      <c r="RAS999"/>
      <c r="RAT999"/>
      <c r="RAU999"/>
      <c r="RAV999"/>
      <c r="RAW999"/>
      <c r="RAX999"/>
      <c r="RAY999"/>
      <c r="RAZ999"/>
      <c r="RBA999"/>
      <c r="RBB999"/>
      <c r="RBC999"/>
      <c r="RBD999"/>
      <c r="RBE999"/>
      <c r="RBF999"/>
      <c r="RBG999"/>
      <c r="RBH999"/>
      <c r="RBI999"/>
      <c r="RBJ999"/>
      <c r="RBK999"/>
      <c r="RBL999"/>
      <c r="RBM999"/>
      <c r="RBN999"/>
      <c r="RBO999"/>
      <c r="RBP999"/>
      <c r="RBQ999"/>
      <c r="RBR999"/>
      <c r="RBS999"/>
      <c r="RBT999"/>
      <c r="RBU999"/>
      <c r="RBV999"/>
      <c r="RBW999"/>
      <c r="RBX999"/>
      <c r="RBY999"/>
      <c r="RBZ999"/>
      <c r="RCA999"/>
      <c r="RCB999"/>
      <c r="RCC999"/>
      <c r="RCD999"/>
      <c r="RCE999"/>
      <c r="RCF999"/>
      <c r="RCG999"/>
      <c r="RCH999"/>
      <c r="RCI999"/>
      <c r="RCJ999"/>
      <c r="RCK999"/>
      <c r="RCL999"/>
      <c r="RCM999"/>
      <c r="RCN999"/>
      <c r="RCO999"/>
      <c r="RCP999"/>
      <c r="RCQ999"/>
      <c r="RCR999"/>
      <c r="RCS999"/>
      <c r="RCT999"/>
      <c r="RCU999"/>
      <c r="RCV999"/>
      <c r="RCW999"/>
      <c r="RCX999"/>
      <c r="RCY999"/>
      <c r="RCZ999"/>
      <c r="RDA999"/>
      <c r="RDB999"/>
      <c r="RDC999"/>
      <c r="RDD999"/>
      <c r="RDE999"/>
      <c r="RDF999"/>
      <c r="RDG999"/>
      <c r="RDH999"/>
      <c r="RDI999"/>
      <c r="RDJ999"/>
      <c r="RDK999"/>
      <c r="RDL999"/>
      <c r="RDM999"/>
      <c r="RDN999"/>
      <c r="RDO999"/>
      <c r="RDP999"/>
      <c r="RDQ999"/>
      <c r="RDR999"/>
      <c r="RDS999"/>
      <c r="RDT999"/>
      <c r="RDU999"/>
      <c r="RDV999"/>
      <c r="RDW999"/>
      <c r="RDX999"/>
      <c r="RDY999"/>
      <c r="RDZ999"/>
      <c r="REA999"/>
      <c r="REB999"/>
      <c r="REC999"/>
      <c r="RED999"/>
      <c r="REE999"/>
      <c r="REF999"/>
      <c r="REG999"/>
      <c r="REH999"/>
      <c r="REI999"/>
      <c r="REJ999"/>
      <c r="REK999"/>
      <c r="REL999"/>
      <c r="REM999"/>
      <c r="REN999"/>
      <c r="REO999"/>
      <c r="REP999"/>
      <c r="REQ999"/>
      <c r="RER999"/>
      <c r="RES999"/>
      <c r="RET999"/>
      <c r="REU999"/>
      <c r="REV999"/>
      <c r="REW999"/>
      <c r="REX999"/>
      <c r="REY999"/>
      <c r="REZ999"/>
      <c r="RFA999"/>
      <c r="RFB999"/>
      <c r="RFC999"/>
      <c r="RFD999"/>
      <c r="RFE999"/>
      <c r="RFF999"/>
      <c r="RFG999"/>
      <c r="RFH999"/>
      <c r="RFI999"/>
      <c r="RFJ999"/>
      <c r="RFK999"/>
      <c r="RFL999"/>
      <c r="RFM999"/>
      <c r="RFN999"/>
      <c r="RFO999"/>
      <c r="RFP999"/>
      <c r="RFQ999"/>
      <c r="RFR999"/>
      <c r="RFS999"/>
      <c r="RFT999"/>
      <c r="RFU999"/>
      <c r="RFV999"/>
      <c r="RFW999"/>
      <c r="RFX999"/>
      <c r="RFY999"/>
      <c r="RFZ999"/>
      <c r="RGA999"/>
      <c r="RGB999"/>
      <c r="RGC999"/>
      <c r="RGD999"/>
      <c r="RGE999"/>
      <c r="RGF999"/>
      <c r="RGG999"/>
      <c r="RGH999"/>
      <c r="RGI999"/>
      <c r="RGJ999"/>
      <c r="RGK999"/>
      <c r="RGL999"/>
      <c r="RGM999"/>
      <c r="RGN999"/>
      <c r="RGO999"/>
      <c r="RGP999"/>
      <c r="RGQ999"/>
      <c r="RGR999"/>
      <c r="RGS999"/>
      <c r="RGT999"/>
      <c r="RGU999"/>
      <c r="RGV999"/>
      <c r="RGW999"/>
      <c r="RGX999"/>
      <c r="RGY999"/>
      <c r="RGZ999"/>
      <c r="RHA999"/>
      <c r="RHB999"/>
      <c r="RHC999"/>
      <c r="RHD999"/>
      <c r="RHE999"/>
      <c r="RHF999"/>
      <c r="RHG999"/>
      <c r="RHH999"/>
      <c r="RHI999"/>
      <c r="RHJ999"/>
      <c r="RHK999"/>
      <c r="RHL999"/>
      <c r="RHM999"/>
      <c r="RHN999"/>
      <c r="RHO999"/>
      <c r="RHP999"/>
      <c r="RHQ999"/>
      <c r="RHR999"/>
      <c r="RHS999"/>
      <c r="RHT999"/>
      <c r="RHU999"/>
      <c r="RHV999"/>
      <c r="RHW999"/>
      <c r="RHX999"/>
      <c r="RHY999"/>
      <c r="RHZ999"/>
      <c r="RIA999"/>
      <c r="RIB999"/>
      <c r="RIC999"/>
      <c r="RID999"/>
      <c r="RIE999"/>
      <c r="RIF999"/>
      <c r="RIG999"/>
      <c r="RIH999"/>
      <c r="RII999"/>
      <c r="RIJ999"/>
      <c r="RIK999"/>
      <c r="RIL999"/>
      <c r="RIM999"/>
      <c r="RIN999"/>
      <c r="RIO999"/>
      <c r="RIP999"/>
      <c r="RIQ999"/>
      <c r="RIR999"/>
      <c r="RIS999"/>
      <c r="RIT999"/>
      <c r="RIU999"/>
      <c r="RIV999"/>
      <c r="RIW999"/>
      <c r="RIX999"/>
      <c r="RIY999"/>
      <c r="RIZ999"/>
      <c r="RJA999"/>
      <c r="RJB999"/>
      <c r="RJC999"/>
      <c r="RJD999"/>
      <c r="RJE999"/>
      <c r="RJF999"/>
      <c r="RJG999"/>
      <c r="RJH999"/>
      <c r="RJI999"/>
      <c r="RJJ999"/>
      <c r="RJK999"/>
      <c r="RJL999"/>
      <c r="RJM999"/>
      <c r="RJN999"/>
      <c r="RJO999"/>
      <c r="RJP999"/>
      <c r="RJQ999"/>
      <c r="RJR999"/>
      <c r="RJS999"/>
      <c r="RJT999"/>
      <c r="RJU999"/>
      <c r="RJV999"/>
      <c r="RJW999"/>
      <c r="RJX999"/>
      <c r="RJY999"/>
      <c r="RJZ999"/>
      <c r="RKA999"/>
      <c r="RKB999"/>
      <c r="RKC999"/>
      <c r="RKD999"/>
      <c r="RKE999"/>
      <c r="RKF999"/>
      <c r="RKG999"/>
      <c r="RKH999"/>
      <c r="RKI999"/>
      <c r="RKJ999"/>
      <c r="RKK999"/>
      <c r="RKL999"/>
      <c r="RKM999"/>
      <c r="RKN999"/>
      <c r="RKO999"/>
      <c r="RKP999"/>
      <c r="RKQ999"/>
      <c r="RKR999"/>
      <c r="RKS999"/>
      <c r="RKT999"/>
      <c r="RKU999"/>
      <c r="RKV999"/>
      <c r="RKW999"/>
      <c r="RKX999"/>
      <c r="RKY999"/>
      <c r="RKZ999"/>
      <c r="RLA999"/>
      <c r="RLB999"/>
      <c r="RLC999"/>
      <c r="RLD999"/>
      <c r="RLE999"/>
      <c r="RLF999"/>
      <c r="RLG999"/>
      <c r="RLH999"/>
      <c r="RLI999"/>
      <c r="RLJ999"/>
      <c r="RLK999"/>
      <c r="RLL999"/>
      <c r="RLM999"/>
      <c r="RLN999"/>
      <c r="RLO999"/>
      <c r="RLP999"/>
      <c r="RLQ999"/>
      <c r="RLR999"/>
      <c r="RLS999"/>
      <c r="RLT999"/>
      <c r="RLU999"/>
      <c r="RLV999"/>
      <c r="RLW999"/>
      <c r="RLX999"/>
      <c r="RLY999"/>
      <c r="RLZ999"/>
      <c r="RMA999"/>
      <c r="RMB999"/>
      <c r="RMC999"/>
      <c r="RMD999"/>
      <c r="RME999"/>
      <c r="RMF999"/>
      <c r="RMG999"/>
      <c r="RMH999"/>
      <c r="RMI999"/>
      <c r="RMJ999"/>
      <c r="RMK999"/>
      <c r="RML999"/>
      <c r="RMM999"/>
      <c r="RMN999"/>
      <c r="RMO999"/>
      <c r="RMP999"/>
      <c r="RMQ999"/>
      <c r="RMR999"/>
      <c r="RMS999"/>
      <c r="RMT999"/>
      <c r="RMU999"/>
      <c r="RMV999"/>
      <c r="RMW999"/>
      <c r="RMX999"/>
      <c r="RMY999"/>
      <c r="RMZ999"/>
      <c r="RNA999"/>
      <c r="RNB999"/>
      <c r="RNC999"/>
      <c r="RND999"/>
      <c r="RNE999"/>
      <c r="RNF999"/>
      <c r="RNG999"/>
      <c r="RNH999"/>
      <c r="RNI999"/>
      <c r="RNJ999"/>
      <c r="RNK999"/>
      <c r="RNL999"/>
      <c r="RNM999"/>
      <c r="RNN999"/>
      <c r="RNO999"/>
      <c r="RNP999"/>
      <c r="RNQ999"/>
      <c r="RNR999"/>
      <c r="RNS999"/>
      <c r="RNT999"/>
      <c r="RNU999"/>
      <c r="RNV999"/>
      <c r="RNW999"/>
      <c r="RNX999"/>
      <c r="RNY999"/>
      <c r="RNZ999"/>
      <c r="ROA999"/>
      <c r="ROB999"/>
      <c r="ROC999"/>
      <c r="ROD999"/>
      <c r="ROE999"/>
      <c r="ROF999"/>
      <c r="ROG999"/>
      <c r="ROH999"/>
      <c r="ROI999"/>
      <c r="ROJ999"/>
      <c r="ROK999"/>
      <c r="ROL999"/>
      <c r="ROM999"/>
      <c r="RON999"/>
      <c r="ROO999"/>
      <c r="ROP999"/>
      <c r="ROQ999"/>
      <c r="ROR999"/>
      <c r="ROS999"/>
      <c r="ROT999"/>
      <c r="ROU999"/>
      <c r="ROV999"/>
      <c r="ROW999"/>
      <c r="ROX999"/>
      <c r="ROY999"/>
      <c r="ROZ999"/>
      <c r="RPA999"/>
      <c r="RPB999"/>
      <c r="RPC999"/>
      <c r="RPD999"/>
      <c r="RPE999"/>
      <c r="RPF999"/>
      <c r="RPG999"/>
      <c r="RPH999"/>
      <c r="RPI999"/>
      <c r="RPJ999"/>
      <c r="RPK999"/>
      <c r="RPL999"/>
      <c r="RPM999"/>
      <c r="RPN999"/>
      <c r="RPO999"/>
      <c r="RPP999"/>
      <c r="RPQ999"/>
      <c r="RPR999"/>
      <c r="RPS999"/>
      <c r="RPT999"/>
      <c r="RPU999"/>
      <c r="RPV999"/>
      <c r="RPW999"/>
      <c r="RPX999"/>
      <c r="RPY999"/>
      <c r="RPZ999"/>
      <c r="RQA999"/>
      <c r="RQB999"/>
      <c r="RQC999"/>
      <c r="RQD999"/>
      <c r="RQE999"/>
      <c r="RQF999"/>
      <c r="RQG999"/>
      <c r="RQH999"/>
      <c r="RQI999"/>
      <c r="RQJ999"/>
      <c r="RQK999"/>
      <c r="RQL999"/>
      <c r="RQM999"/>
      <c r="RQN999"/>
      <c r="RQO999"/>
      <c r="RQP999"/>
      <c r="RQQ999"/>
      <c r="RQR999"/>
      <c r="RQS999"/>
      <c r="RQT999"/>
      <c r="RQU999"/>
      <c r="RQV999"/>
      <c r="RQW999"/>
      <c r="RQX999"/>
      <c r="RQY999"/>
      <c r="RQZ999"/>
      <c r="RRA999"/>
      <c r="RRB999"/>
      <c r="RRC999"/>
      <c r="RRD999"/>
      <c r="RRE999"/>
      <c r="RRF999"/>
      <c r="RRG999"/>
      <c r="RRH999"/>
      <c r="RRI999"/>
      <c r="RRJ999"/>
      <c r="RRK999"/>
      <c r="RRL999"/>
      <c r="RRM999"/>
      <c r="RRN999"/>
      <c r="RRO999"/>
      <c r="RRP999"/>
      <c r="RRQ999"/>
      <c r="RRR999"/>
      <c r="RRS999"/>
      <c r="RRT999"/>
      <c r="RRU999"/>
      <c r="RRV999"/>
      <c r="RRW999"/>
      <c r="RRX999"/>
      <c r="RRY999"/>
      <c r="RRZ999"/>
      <c r="RSA999"/>
      <c r="RSB999"/>
      <c r="RSC999"/>
      <c r="RSD999"/>
      <c r="RSE999"/>
      <c r="RSF999"/>
      <c r="RSG999"/>
      <c r="RSH999"/>
      <c r="RSI999"/>
      <c r="RSJ999"/>
      <c r="RSK999"/>
      <c r="RSL999"/>
      <c r="RSM999"/>
      <c r="RSN999"/>
      <c r="RSO999"/>
      <c r="RSP999"/>
      <c r="RSQ999"/>
      <c r="RSR999"/>
      <c r="RSS999"/>
      <c r="RST999"/>
      <c r="RSU999"/>
      <c r="RSV999"/>
      <c r="RSW999"/>
      <c r="RSX999"/>
      <c r="RSY999"/>
      <c r="RSZ999"/>
      <c r="RTA999"/>
      <c r="RTB999"/>
      <c r="RTC999"/>
      <c r="RTD999"/>
      <c r="RTE999"/>
      <c r="RTF999"/>
      <c r="RTG999"/>
      <c r="RTH999"/>
      <c r="RTI999"/>
      <c r="RTJ999"/>
      <c r="RTK999"/>
      <c r="RTL999"/>
      <c r="RTM999"/>
      <c r="RTN999"/>
      <c r="RTO999"/>
      <c r="RTP999"/>
      <c r="RTQ999"/>
      <c r="RTR999"/>
      <c r="RTS999"/>
      <c r="RTT999"/>
      <c r="RTU999"/>
      <c r="RTV999"/>
      <c r="RTW999"/>
      <c r="RTX999"/>
      <c r="RTY999"/>
      <c r="RTZ999"/>
      <c r="RUA999"/>
      <c r="RUB999"/>
      <c r="RUC999"/>
      <c r="RUD999"/>
      <c r="RUE999"/>
      <c r="RUF999"/>
      <c r="RUG999"/>
      <c r="RUH999"/>
      <c r="RUI999"/>
      <c r="RUJ999"/>
      <c r="RUK999"/>
      <c r="RUL999"/>
      <c r="RUM999"/>
      <c r="RUN999"/>
      <c r="RUO999"/>
      <c r="RUP999"/>
      <c r="RUQ999"/>
      <c r="RUR999"/>
      <c r="RUS999"/>
      <c r="RUT999"/>
      <c r="RUU999"/>
      <c r="RUV999"/>
      <c r="RUW999"/>
      <c r="RUX999"/>
      <c r="RUY999"/>
      <c r="RUZ999"/>
      <c r="RVA999"/>
      <c r="RVB999"/>
      <c r="RVC999"/>
      <c r="RVD999"/>
      <c r="RVE999"/>
      <c r="RVF999"/>
      <c r="RVG999"/>
      <c r="RVH999"/>
      <c r="RVI999"/>
      <c r="RVJ999"/>
      <c r="RVK999"/>
      <c r="RVL999"/>
      <c r="RVM999"/>
      <c r="RVN999"/>
      <c r="RVO999"/>
      <c r="RVP999"/>
      <c r="RVQ999"/>
      <c r="RVR999"/>
      <c r="RVS999"/>
      <c r="RVT999"/>
      <c r="RVU999"/>
      <c r="RVV999"/>
      <c r="RVW999"/>
      <c r="RVX999"/>
      <c r="RVY999"/>
      <c r="RVZ999"/>
      <c r="RWA999"/>
      <c r="RWB999"/>
      <c r="RWC999"/>
      <c r="RWD999"/>
      <c r="RWE999"/>
      <c r="RWF999"/>
      <c r="RWG999"/>
      <c r="RWH999"/>
      <c r="RWI999"/>
      <c r="RWJ999"/>
      <c r="RWK999"/>
      <c r="RWL999"/>
      <c r="RWM999"/>
      <c r="RWN999"/>
      <c r="RWO999"/>
      <c r="RWP999"/>
      <c r="RWQ999"/>
      <c r="RWR999"/>
      <c r="RWS999"/>
      <c r="RWT999"/>
      <c r="RWU999"/>
      <c r="RWV999"/>
      <c r="RWW999"/>
      <c r="RWX999"/>
      <c r="RWY999"/>
      <c r="RWZ999"/>
      <c r="RXA999"/>
      <c r="RXB999"/>
      <c r="RXC999"/>
      <c r="RXD999"/>
      <c r="RXE999"/>
      <c r="RXF999"/>
      <c r="RXG999"/>
      <c r="RXH999"/>
      <c r="RXI999"/>
      <c r="RXJ999"/>
      <c r="RXK999"/>
      <c r="RXL999"/>
      <c r="RXM999"/>
      <c r="RXN999"/>
      <c r="RXO999"/>
      <c r="RXP999"/>
      <c r="RXQ999"/>
      <c r="RXR999"/>
      <c r="RXS999"/>
      <c r="RXT999"/>
      <c r="RXU999"/>
      <c r="RXV999"/>
      <c r="RXW999"/>
      <c r="RXX999"/>
      <c r="RXY999"/>
      <c r="RXZ999"/>
      <c r="RYA999"/>
      <c r="RYB999"/>
      <c r="RYC999"/>
      <c r="RYD999"/>
      <c r="RYE999"/>
      <c r="RYF999"/>
      <c r="RYG999"/>
      <c r="RYH999"/>
      <c r="RYI999"/>
      <c r="RYJ999"/>
      <c r="RYK999"/>
      <c r="RYL999"/>
      <c r="RYM999"/>
      <c r="RYN999"/>
      <c r="RYO999"/>
      <c r="RYP999"/>
      <c r="RYQ999"/>
      <c r="RYR999"/>
      <c r="RYS999"/>
      <c r="RYT999"/>
      <c r="RYU999"/>
      <c r="RYV999"/>
      <c r="RYW999"/>
      <c r="RYX999"/>
      <c r="RYY999"/>
      <c r="RYZ999"/>
      <c r="RZA999"/>
      <c r="RZB999"/>
      <c r="RZC999"/>
      <c r="RZD999"/>
      <c r="RZE999"/>
      <c r="RZF999"/>
      <c r="RZG999"/>
      <c r="RZH999"/>
      <c r="RZI999"/>
      <c r="RZJ999"/>
      <c r="RZK999"/>
      <c r="RZL999"/>
      <c r="RZM999"/>
      <c r="RZN999"/>
      <c r="RZO999"/>
      <c r="RZP999"/>
      <c r="RZQ999"/>
      <c r="RZR999"/>
      <c r="RZS999"/>
      <c r="RZT999"/>
      <c r="RZU999"/>
      <c r="RZV999"/>
      <c r="RZW999"/>
      <c r="RZX999"/>
      <c r="RZY999"/>
      <c r="RZZ999"/>
      <c r="SAA999"/>
      <c r="SAB999"/>
      <c r="SAC999"/>
      <c r="SAD999"/>
      <c r="SAE999"/>
      <c r="SAF999"/>
      <c r="SAG999"/>
      <c r="SAH999"/>
      <c r="SAI999"/>
      <c r="SAJ999"/>
      <c r="SAK999"/>
      <c r="SAL999"/>
      <c r="SAM999"/>
      <c r="SAN999"/>
      <c r="SAO999"/>
      <c r="SAP999"/>
      <c r="SAQ999"/>
      <c r="SAR999"/>
      <c r="SAS999"/>
      <c r="SAT999"/>
      <c r="SAU999"/>
      <c r="SAV999"/>
      <c r="SAW999"/>
      <c r="SAX999"/>
      <c r="SAY999"/>
      <c r="SAZ999"/>
      <c r="SBA999"/>
      <c r="SBB999"/>
      <c r="SBC999"/>
      <c r="SBD999"/>
      <c r="SBE999"/>
      <c r="SBF999"/>
      <c r="SBG999"/>
      <c r="SBH999"/>
      <c r="SBI999"/>
      <c r="SBJ999"/>
      <c r="SBK999"/>
      <c r="SBL999"/>
      <c r="SBM999"/>
      <c r="SBN999"/>
      <c r="SBO999"/>
      <c r="SBP999"/>
      <c r="SBQ999"/>
      <c r="SBR999"/>
      <c r="SBS999"/>
      <c r="SBT999"/>
      <c r="SBU999"/>
      <c r="SBV999"/>
      <c r="SBW999"/>
      <c r="SBX999"/>
      <c r="SBY999"/>
      <c r="SBZ999"/>
      <c r="SCA999"/>
      <c r="SCB999"/>
      <c r="SCC999"/>
      <c r="SCD999"/>
      <c r="SCE999"/>
      <c r="SCF999"/>
      <c r="SCG999"/>
      <c r="SCH999"/>
      <c r="SCI999"/>
      <c r="SCJ999"/>
      <c r="SCK999"/>
      <c r="SCL999"/>
      <c r="SCM999"/>
      <c r="SCN999"/>
      <c r="SCO999"/>
      <c r="SCP999"/>
      <c r="SCQ999"/>
      <c r="SCR999"/>
      <c r="SCS999"/>
      <c r="SCT999"/>
      <c r="SCU999"/>
      <c r="SCV999"/>
      <c r="SCW999"/>
      <c r="SCX999"/>
      <c r="SCY999"/>
      <c r="SCZ999"/>
      <c r="SDA999"/>
      <c r="SDB999"/>
      <c r="SDC999"/>
      <c r="SDD999"/>
      <c r="SDE999"/>
      <c r="SDF999"/>
      <c r="SDG999"/>
      <c r="SDH999"/>
      <c r="SDI999"/>
      <c r="SDJ999"/>
      <c r="SDK999"/>
      <c r="SDL999"/>
      <c r="SDM999"/>
      <c r="SDN999"/>
      <c r="SDO999"/>
      <c r="SDP999"/>
      <c r="SDQ999"/>
      <c r="SDR999"/>
      <c r="SDS999"/>
      <c r="SDT999"/>
      <c r="SDU999"/>
      <c r="SDV999"/>
      <c r="SDW999"/>
      <c r="SDX999"/>
      <c r="SDY999"/>
      <c r="SDZ999"/>
      <c r="SEA999"/>
      <c r="SEB999"/>
      <c r="SEC999"/>
      <c r="SED999"/>
      <c r="SEE999"/>
      <c r="SEF999"/>
      <c r="SEG999"/>
      <c r="SEH999"/>
      <c r="SEI999"/>
      <c r="SEJ999"/>
      <c r="SEK999"/>
      <c r="SEL999"/>
      <c r="SEM999"/>
      <c r="SEN999"/>
      <c r="SEO999"/>
      <c r="SEP999"/>
      <c r="SEQ999"/>
      <c r="SER999"/>
      <c r="SES999"/>
      <c r="SET999"/>
      <c r="SEU999"/>
      <c r="SEV999"/>
      <c r="SEW999"/>
      <c r="SEX999"/>
      <c r="SEY999"/>
      <c r="SEZ999"/>
      <c r="SFA999"/>
      <c r="SFB999"/>
      <c r="SFC999"/>
      <c r="SFD999"/>
      <c r="SFE999"/>
      <c r="SFF999"/>
      <c r="SFG999"/>
      <c r="SFH999"/>
      <c r="SFI999"/>
      <c r="SFJ999"/>
      <c r="SFK999"/>
      <c r="SFL999"/>
      <c r="SFM999"/>
      <c r="SFN999"/>
      <c r="SFO999"/>
      <c r="SFP999"/>
      <c r="SFQ999"/>
      <c r="SFR999"/>
      <c r="SFS999"/>
      <c r="SFT999"/>
      <c r="SFU999"/>
      <c r="SFV999"/>
      <c r="SFW999"/>
      <c r="SFX999"/>
      <c r="SFY999"/>
      <c r="SFZ999"/>
      <c r="SGA999"/>
      <c r="SGB999"/>
      <c r="SGC999"/>
      <c r="SGD999"/>
      <c r="SGE999"/>
      <c r="SGF999"/>
      <c r="SGG999"/>
      <c r="SGH999"/>
      <c r="SGI999"/>
      <c r="SGJ999"/>
      <c r="SGK999"/>
      <c r="SGL999"/>
      <c r="SGM999"/>
      <c r="SGN999"/>
      <c r="SGO999"/>
      <c r="SGP999"/>
      <c r="SGQ999"/>
      <c r="SGR999"/>
      <c r="SGS999"/>
      <c r="SGT999"/>
      <c r="SGU999"/>
      <c r="SGV999"/>
      <c r="SGW999"/>
      <c r="SGX999"/>
      <c r="SGY999"/>
      <c r="SGZ999"/>
      <c r="SHA999"/>
      <c r="SHB999"/>
      <c r="SHC999"/>
      <c r="SHD999"/>
      <c r="SHE999"/>
      <c r="SHF999"/>
      <c r="SHG999"/>
      <c r="SHH999"/>
      <c r="SHI999"/>
      <c r="SHJ999"/>
      <c r="SHK999"/>
      <c r="SHL999"/>
      <c r="SHM999"/>
      <c r="SHN999"/>
      <c r="SHO999"/>
      <c r="SHP999"/>
      <c r="SHQ999"/>
      <c r="SHR999"/>
      <c r="SHS999"/>
      <c r="SHT999"/>
      <c r="SHU999"/>
      <c r="SHV999"/>
      <c r="SHW999"/>
      <c r="SHX999"/>
      <c r="SHY999"/>
      <c r="SHZ999"/>
      <c r="SIA999"/>
      <c r="SIB999"/>
      <c r="SIC999"/>
      <c r="SID999"/>
      <c r="SIE999"/>
      <c r="SIF999"/>
      <c r="SIG999"/>
      <c r="SIH999"/>
      <c r="SII999"/>
      <c r="SIJ999"/>
      <c r="SIK999"/>
      <c r="SIL999"/>
      <c r="SIM999"/>
      <c r="SIN999"/>
      <c r="SIO999"/>
      <c r="SIP999"/>
      <c r="SIQ999"/>
      <c r="SIR999"/>
      <c r="SIS999"/>
      <c r="SIT999"/>
      <c r="SIU999"/>
      <c r="SIV999"/>
      <c r="SIW999"/>
      <c r="SIX999"/>
      <c r="SIY999"/>
      <c r="SIZ999"/>
      <c r="SJA999"/>
      <c r="SJB999"/>
      <c r="SJC999"/>
      <c r="SJD999"/>
      <c r="SJE999"/>
      <c r="SJF999"/>
      <c r="SJG999"/>
      <c r="SJH999"/>
      <c r="SJI999"/>
      <c r="SJJ999"/>
      <c r="SJK999"/>
      <c r="SJL999"/>
      <c r="SJM999"/>
      <c r="SJN999"/>
      <c r="SJO999"/>
      <c r="SJP999"/>
      <c r="SJQ999"/>
      <c r="SJR999"/>
      <c r="SJS999"/>
      <c r="SJT999"/>
      <c r="SJU999"/>
      <c r="SJV999"/>
      <c r="SJW999"/>
      <c r="SJX999"/>
      <c r="SJY999"/>
      <c r="SJZ999"/>
      <c r="SKA999"/>
      <c r="SKB999"/>
      <c r="SKC999"/>
      <c r="SKD999"/>
      <c r="SKE999"/>
      <c r="SKF999"/>
      <c r="SKG999"/>
      <c r="SKH999"/>
      <c r="SKI999"/>
      <c r="SKJ999"/>
      <c r="SKK999"/>
      <c r="SKL999"/>
      <c r="SKM999"/>
      <c r="SKN999"/>
      <c r="SKO999"/>
      <c r="SKP999"/>
      <c r="SKQ999"/>
      <c r="SKR999"/>
      <c r="SKS999"/>
      <c r="SKT999"/>
      <c r="SKU999"/>
      <c r="SKV999"/>
      <c r="SKW999"/>
      <c r="SKX999"/>
      <c r="SKY999"/>
      <c r="SKZ999"/>
      <c r="SLA999"/>
      <c r="SLB999"/>
      <c r="SLC999"/>
      <c r="SLD999"/>
      <c r="SLE999"/>
      <c r="SLF999"/>
      <c r="SLG999"/>
      <c r="SLH999"/>
      <c r="SLI999"/>
      <c r="SLJ999"/>
      <c r="SLK999"/>
      <c r="SLL999"/>
      <c r="SLM999"/>
      <c r="SLN999"/>
      <c r="SLO999"/>
      <c r="SLP999"/>
      <c r="SLQ999"/>
      <c r="SLR999"/>
      <c r="SLS999"/>
      <c r="SLT999"/>
      <c r="SLU999"/>
      <c r="SLV999"/>
      <c r="SLW999"/>
      <c r="SLX999"/>
      <c r="SLY999"/>
      <c r="SLZ999"/>
      <c r="SMA999"/>
      <c r="SMB999"/>
      <c r="SMC999"/>
      <c r="SMD999"/>
      <c r="SME999"/>
      <c r="SMF999"/>
      <c r="SMG999"/>
      <c r="SMH999"/>
      <c r="SMI999"/>
      <c r="SMJ999"/>
      <c r="SMK999"/>
      <c r="SML999"/>
      <c r="SMM999"/>
      <c r="SMN999"/>
      <c r="SMO999"/>
      <c r="SMP999"/>
      <c r="SMQ999"/>
      <c r="SMR999"/>
      <c r="SMS999"/>
      <c r="SMT999"/>
      <c r="SMU999"/>
      <c r="SMV999"/>
      <c r="SMW999"/>
      <c r="SMX999"/>
      <c r="SMY999"/>
      <c r="SMZ999"/>
      <c r="SNA999"/>
      <c r="SNB999"/>
      <c r="SNC999"/>
      <c r="SND999"/>
      <c r="SNE999"/>
      <c r="SNF999"/>
      <c r="SNG999"/>
      <c r="SNH999"/>
      <c r="SNI999"/>
      <c r="SNJ999"/>
      <c r="SNK999"/>
      <c r="SNL999"/>
      <c r="SNM999"/>
      <c r="SNN999"/>
      <c r="SNO999"/>
      <c r="SNP999"/>
      <c r="SNQ999"/>
      <c r="SNR999"/>
      <c r="SNS999"/>
      <c r="SNT999"/>
      <c r="SNU999"/>
      <c r="SNV999"/>
      <c r="SNW999"/>
      <c r="SNX999"/>
      <c r="SNY999"/>
      <c r="SNZ999"/>
      <c r="SOA999"/>
      <c r="SOB999"/>
      <c r="SOC999"/>
      <c r="SOD999"/>
      <c r="SOE999"/>
      <c r="SOF999"/>
      <c r="SOG999"/>
      <c r="SOH999"/>
      <c r="SOI999"/>
      <c r="SOJ999"/>
      <c r="SOK999"/>
      <c r="SOL999"/>
      <c r="SOM999"/>
      <c r="SON999"/>
      <c r="SOO999"/>
      <c r="SOP999"/>
      <c r="SOQ999"/>
      <c r="SOR999"/>
      <c r="SOS999"/>
      <c r="SOT999"/>
      <c r="SOU999"/>
      <c r="SOV999"/>
      <c r="SOW999"/>
      <c r="SOX999"/>
      <c r="SOY999"/>
      <c r="SOZ999"/>
      <c r="SPA999"/>
      <c r="SPB999"/>
      <c r="SPC999"/>
      <c r="SPD999"/>
      <c r="SPE999"/>
      <c r="SPF999"/>
      <c r="SPG999"/>
      <c r="SPH999"/>
      <c r="SPI999"/>
      <c r="SPJ999"/>
      <c r="SPK999"/>
      <c r="SPL999"/>
      <c r="SPM999"/>
      <c r="SPN999"/>
      <c r="SPO999"/>
      <c r="SPP999"/>
      <c r="SPQ999"/>
      <c r="SPR999"/>
      <c r="SPS999"/>
      <c r="SPT999"/>
      <c r="SPU999"/>
      <c r="SPV999"/>
      <c r="SPW999"/>
      <c r="SPX999"/>
      <c r="SPY999"/>
      <c r="SPZ999"/>
      <c r="SQA999"/>
      <c r="SQB999"/>
      <c r="SQC999"/>
      <c r="SQD999"/>
      <c r="SQE999"/>
      <c r="SQF999"/>
      <c r="SQG999"/>
      <c r="SQH999"/>
      <c r="SQI999"/>
      <c r="SQJ999"/>
      <c r="SQK999"/>
      <c r="SQL999"/>
      <c r="SQM999"/>
      <c r="SQN999"/>
      <c r="SQO999"/>
      <c r="SQP999"/>
      <c r="SQQ999"/>
      <c r="SQR999"/>
      <c r="SQS999"/>
      <c r="SQT999"/>
      <c r="SQU999"/>
      <c r="SQV999"/>
      <c r="SQW999"/>
      <c r="SQX999"/>
      <c r="SQY999"/>
      <c r="SQZ999"/>
      <c r="SRA999"/>
      <c r="SRB999"/>
      <c r="SRC999"/>
      <c r="SRD999"/>
      <c r="SRE999"/>
      <c r="SRF999"/>
      <c r="SRG999"/>
      <c r="SRH999"/>
      <c r="SRI999"/>
      <c r="SRJ999"/>
      <c r="SRK999"/>
      <c r="SRL999"/>
      <c r="SRM999"/>
      <c r="SRN999"/>
      <c r="SRO999"/>
      <c r="SRP999"/>
      <c r="SRQ999"/>
      <c r="SRR999"/>
      <c r="SRS999"/>
      <c r="SRT999"/>
      <c r="SRU999"/>
      <c r="SRV999"/>
      <c r="SRW999"/>
      <c r="SRX999"/>
      <c r="SRY999"/>
      <c r="SRZ999"/>
      <c r="SSA999"/>
      <c r="SSB999"/>
      <c r="SSC999"/>
      <c r="SSD999"/>
      <c r="SSE999"/>
      <c r="SSF999"/>
      <c r="SSG999"/>
      <c r="SSH999"/>
      <c r="SSI999"/>
      <c r="SSJ999"/>
      <c r="SSK999"/>
      <c r="SSL999"/>
      <c r="SSM999"/>
      <c r="SSN999"/>
      <c r="SSO999"/>
      <c r="SSP999"/>
      <c r="SSQ999"/>
      <c r="SSR999"/>
      <c r="SSS999"/>
      <c r="SST999"/>
      <c r="SSU999"/>
      <c r="SSV999"/>
      <c r="SSW999"/>
      <c r="SSX999"/>
      <c r="SSY999"/>
      <c r="SSZ999"/>
      <c r="STA999"/>
      <c r="STB999"/>
      <c r="STC999"/>
      <c r="STD999"/>
      <c r="STE999"/>
      <c r="STF999"/>
      <c r="STG999"/>
      <c r="STH999"/>
      <c r="STI999"/>
      <c r="STJ999"/>
      <c r="STK999"/>
      <c r="STL999"/>
      <c r="STM999"/>
      <c r="STN999"/>
      <c r="STO999"/>
      <c r="STP999"/>
      <c r="STQ999"/>
      <c r="STR999"/>
      <c r="STS999"/>
      <c r="STT999"/>
      <c r="STU999"/>
      <c r="STV999"/>
      <c r="STW999"/>
      <c r="STX999"/>
      <c r="STY999"/>
      <c r="STZ999"/>
      <c r="SUA999"/>
      <c r="SUB999"/>
      <c r="SUC999"/>
      <c r="SUD999"/>
      <c r="SUE999"/>
      <c r="SUF999"/>
      <c r="SUG999"/>
      <c r="SUH999"/>
      <c r="SUI999"/>
      <c r="SUJ999"/>
      <c r="SUK999"/>
      <c r="SUL999"/>
      <c r="SUM999"/>
      <c r="SUN999"/>
      <c r="SUO999"/>
      <c r="SUP999"/>
      <c r="SUQ999"/>
      <c r="SUR999"/>
      <c r="SUS999"/>
      <c r="SUT999"/>
      <c r="SUU999"/>
      <c r="SUV999"/>
      <c r="SUW999"/>
      <c r="SUX999"/>
      <c r="SUY999"/>
      <c r="SUZ999"/>
      <c r="SVA999"/>
      <c r="SVB999"/>
      <c r="SVC999"/>
      <c r="SVD999"/>
      <c r="SVE999"/>
      <c r="SVF999"/>
      <c r="SVG999"/>
      <c r="SVH999"/>
      <c r="SVI999"/>
      <c r="SVJ999"/>
      <c r="SVK999"/>
      <c r="SVL999"/>
      <c r="SVM999"/>
      <c r="SVN999"/>
      <c r="SVO999"/>
      <c r="SVP999"/>
      <c r="SVQ999"/>
      <c r="SVR999"/>
      <c r="SVS999"/>
      <c r="SVT999"/>
      <c r="SVU999"/>
      <c r="SVV999"/>
      <c r="SVW999"/>
      <c r="SVX999"/>
      <c r="SVY999"/>
      <c r="SVZ999"/>
      <c r="SWA999"/>
      <c r="SWB999"/>
      <c r="SWC999"/>
      <c r="SWD999"/>
      <c r="SWE999"/>
      <c r="SWF999"/>
      <c r="SWG999"/>
      <c r="SWH999"/>
      <c r="SWI999"/>
      <c r="SWJ999"/>
      <c r="SWK999"/>
      <c r="SWL999"/>
      <c r="SWM999"/>
      <c r="SWN999"/>
      <c r="SWO999"/>
      <c r="SWP999"/>
      <c r="SWQ999"/>
      <c r="SWR999"/>
      <c r="SWS999"/>
      <c r="SWT999"/>
      <c r="SWU999"/>
      <c r="SWV999"/>
      <c r="SWW999"/>
      <c r="SWX999"/>
      <c r="SWY999"/>
      <c r="SWZ999"/>
      <c r="SXA999"/>
      <c r="SXB999"/>
      <c r="SXC999"/>
      <c r="SXD999"/>
      <c r="SXE999"/>
      <c r="SXF999"/>
      <c r="SXG999"/>
      <c r="SXH999"/>
      <c r="SXI999"/>
      <c r="SXJ999"/>
      <c r="SXK999"/>
      <c r="SXL999"/>
      <c r="SXM999"/>
      <c r="SXN999"/>
      <c r="SXO999"/>
      <c r="SXP999"/>
      <c r="SXQ999"/>
      <c r="SXR999"/>
      <c r="SXS999"/>
      <c r="SXT999"/>
      <c r="SXU999"/>
      <c r="SXV999"/>
      <c r="SXW999"/>
      <c r="SXX999"/>
      <c r="SXY999"/>
      <c r="SXZ999"/>
      <c r="SYA999"/>
      <c r="SYB999"/>
      <c r="SYC999"/>
      <c r="SYD999"/>
      <c r="SYE999"/>
      <c r="SYF999"/>
      <c r="SYG999"/>
      <c r="SYH999"/>
      <c r="SYI999"/>
      <c r="SYJ999"/>
      <c r="SYK999"/>
      <c r="SYL999"/>
      <c r="SYM999"/>
      <c r="SYN999"/>
      <c r="SYO999"/>
      <c r="SYP999"/>
      <c r="SYQ999"/>
      <c r="SYR999"/>
      <c r="SYS999"/>
      <c r="SYT999"/>
      <c r="SYU999"/>
      <c r="SYV999"/>
      <c r="SYW999"/>
      <c r="SYX999"/>
      <c r="SYY999"/>
      <c r="SYZ999"/>
      <c r="SZA999"/>
      <c r="SZB999"/>
      <c r="SZC999"/>
      <c r="SZD999"/>
      <c r="SZE999"/>
      <c r="SZF999"/>
      <c r="SZG999"/>
      <c r="SZH999"/>
      <c r="SZI999"/>
      <c r="SZJ999"/>
      <c r="SZK999"/>
      <c r="SZL999"/>
      <c r="SZM999"/>
      <c r="SZN999"/>
      <c r="SZO999"/>
      <c r="SZP999"/>
      <c r="SZQ999"/>
      <c r="SZR999"/>
      <c r="SZS999"/>
      <c r="SZT999"/>
      <c r="SZU999"/>
      <c r="SZV999"/>
      <c r="SZW999"/>
      <c r="SZX999"/>
      <c r="SZY999"/>
      <c r="SZZ999"/>
      <c r="TAA999"/>
      <c r="TAB999"/>
      <c r="TAC999"/>
      <c r="TAD999"/>
      <c r="TAE999"/>
      <c r="TAF999"/>
      <c r="TAG999"/>
      <c r="TAH999"/>
      <c r="TAI999"/>
      <c r="TAJ999"/>
      <c r="TAK999"/>
      <c r="TAL999"/>
      <c r="TAM999"/>
      <c r="TAN999"/>
      <c r="TAO999"/>
      <c r="TAP999"/>
      <c r="TAQ999"/>
      <c r="TAR999"/>
      <c r="TAS999"/>
      <c r="TAT999"/>
      <c r="TAU999"/>
      <c r="TAV999"/>
      <c r="TAW999"/>
      <c r="TAX999"/>
      <c r="TAY999"/>
      <c r="TAZ999"/>
      <c r="TBA999"/>
      <c r="TBB999"/>
      <c r="TBC999"/>
      <c r="TBD999"/>
      <c r="TBE999"/>
      <c r="TBF999"/>
      <c r="TBG999"/>
      <c r="TBH999"/>
      <c r="TBI999"/>
      <c r="TBJ999"/>
      <c r="TBK999"/>
      <c r="TBL999"/>
      <c r="TBM999"/>
      <c r="TBN999"/>
      <c r="TBO999"/>
      <c r="TBP999"/>
      <c r="TBQ999"/>
      <c r="TBR999"/>
      <c r="TBS999"/>
      <c r="TBT999"/>
      <c r="TBU999"/>
      <c r="TBV999"/>
      <c r="TBW999"/>
      <c r="TBX999"/>
      <c r="TBY999"/>
      <c r="TBZ999"/>
      <c r="TCA999"/>
      <c r="TCB999"/>
      <c r="TCC999"/>
      <c r="TCD999"/>
      <c r="TCE999"/>
      <c r="TCF999"/>
      <c r="TCG999"/>
      <c r="TCH999"/>
      <c r="TCI999"/>
      <c r="TCJ999"/>
      <c r="TCK999"/>
      <c r="TCL999"/>
      <c r="TCM999"/>
      <c r="TCN999"/>
      <c r="TCO999"/>
      <c r="TCP999"/>
      <c r="TCQ999"/>
      <c r="TCR999"/>
      <c r="TCS999"/>
      <c r="TCT999"/>
      <c r="TCU999"/>
      <c r="TCV999"/>
      <c r="TCW999"/>
      <c r="TCX999"/>
      <c r="TCY999"/>
      <c r="TCZ999"/>
      <c r="TDA999"/>
      <c r="TDB999"/>
      <c r="TDC999"/>
      <c r="TDD999"/>
      <c r="TDE999"/>
      <c r="TDF999"/>
      <c r="TDG999"/>
      <c r="TDH999"/>
      <c r="TDI999"/>
      <c r="TDJ999"/>
      <c r="TDK999"/>
      <c r="TDL999"/>
      <c r="TDM999"/>
      <c r="TDN999"/>
      <c r="TDO999"/>
      <c r="TDP999"/>
      <c r="TDQ999"/>
      <c r="TDR999"/>
      <c r="TDS999"/>
      <c r="TDT999"/>
      <c r="TDU999"/>
      <c r="TDV999"/>
      <c r="TDW999"/>
      <c r="TDX999"/>
      <c r="TDY999"/>
      <c r="TDZ999"/>
      <c r="TEA999"/>
      <c r="TEB999"/>
      <c r="TEC999"/>
      <c r="TED999"/>
      <c r="TEE999"/>
      <c r="TEF999"/>
      <c r="TEG999"/>
      <c r="TEH999"/>
      <c r="TEI999"/>
      <c r="TEJ999"/>
      <c r="TEK999"/>
      <c r="TEL999"/>
      <c r="TEM999"/>
      <c r="TEN999"/>
      <c r="TEO999"/>
      <c r="TEP999"/>
      <c r="TEQ999"/>
      <c r="TER999"/>
      <c r="TES999"/>
      <c r="TET999"/>
      <c r="TEU999"/>
      <c r="TEV999"/>
      <c r="TEW999"/>
      <c r="TEX999"/>
      <c r="TEY999"/>
      <c r="TEZ999"/>
      <c r="TFA999"/>
      <c r="TFB999"/>
      <c r="TFC999"/>
      <c r="TFD999"/>
      <c r="TFE999"/>
      <c r="TFF999"/>
      <c r="TFG999"/>
      <c r="TFH999"/>
      <c r="TFI999"/>
      <c r="TFJ999"/>
      <c r="TFK999"/>
      <c r="TFL999"/>
      <c r="TFM999"/>
      <c r="TFN999"/>
      <c r="TFO999"/>
      <c r="TFP999"/>
      <c r="TFQ999"/>
      <c r="TFR999"/>
      <c r="TFS999"/>
      <c r="TFT999"/>
      <c r="TFU999"/>
      <c r="TFV999"/>
      <c r="TFW999"/>
      <c r="TFX999"/>
      <c r="TFY999"/>
      <c r="TFZ999"/>
      <c r="TGA999"/>
      <c r="TGB999"/>
      <c r="TGC999"/>
      <c r="TGD999"/>
      <c r="TGE999"/>
      <c r="TGF999"/>
      <c r="TGG999"/>
      <c r="TGH999"/>
      <c r="TGI999"/>
      <c r="TGJ999"/>
      <c r="TGK999"/>
      <c r="TGL999"/>
      <c r="TGM999"/>
      <c r="TGN999"/>
      <c r="TGO999"/>
      <c r="TGP999"/>
      <c r="TGQ999"/>
      <c r="TGR999"/>
      <c r="TGS999"/>
      <c r="TGT999"/>
      <c r="TGU999"/>
      <c r="TGV999"/>
      <c r="TGW999"/>
      <c r="TGX999"/>
      <c r="TGY999"/>
      <c r="TGZ999"/>
      <c r="THA999"/>
      <c r="THB999"/>
      <c r="THC999"/>
      <c r="THD999"/>
      <c r="THE999"/>
      <c r="THF999"/>
      <c r="THG999"/>
      <c r="THH999"/>
      <c r="THI999"/>
      <c r="THJ999"/>
      <c r="THK999"/>
      <c r="THL999"/>
      <c r="THM999"/>
      <c r="THN999"/>
      <c r="THO999"/>
      <c r="THP999"/>
      <c r="THQ999"/>
      <c r="THR999"/>
      <c r="THS999"/>
      <c r="THT999"/>
      <c r="THU999"/>
      <c r="THV999"/>
      <c r="THW999"/>
      <c r="THX999"/>
      <c r="THY999"/>
      <c r="THZ999"/>
      <c r="TIA999"/>
      <c r="TIB999"/>
      <c r="TIC999"/>
      <c r="TID999"/>
      <c r="TIE999"/>
      <c r="TIF999"/>
      <c r="TIG999"/>
      <c r="TIH999"/>
      <c r="TII999"/>
      <c r="TIJ999"/>
      <c r="TIK999"/>
      <c r="TIL999"/>
      <c r="TIM999"/>
      <c r="TIN999"/>
      <c r="TIO999"/>
      <c r="TIP999"/>
      <c r="TIQ999"/>
      <c r="TIR999"/>
      <c r="TIS999"/>
      <c r="TIT999"/>
      <c r="TIU999"/>
      <c r="TIV999"/>
      <c r="TIW999"/>
      <c r="TIX999"/>
      <c r="TIY999"/>
      <c r="TIZ999"/>
      <c r="TJA999"/>
      <c r="TJB999"/>
      <c r="TJC999"/>
      <c r="TJD999"/>
      <c r="TJE999"/>
      <c r="TJF999"/>
      <c r="TJG999"/>
      <c r="TJH999"/>
      <c r="TJI999"/>
      <c r="TJJ999"/>
      <c r="TJK999"/>
      <c r="TJL999"/>
      <c r="TJM999"/>
      <c r="TJN999"/>
      <c r="TJO999"/>
      <c r="TJP999"/>
      <c r="TJQ999"/>
      <c r="TJR999"/>
      <c r="TJS999"/>
      <c r="TJT999"/>
      <c r="TJU999"/>
      <c r="TJV999"/>
      <c r="TJW999"/>
      <c r="TJX999"/>
      <c r="TJY999"/>
      <c r="TJZ999"/>
      <c r="TKA999"/>
      <c r="TKB999"/>
      <c r="TKC999"/>
      <c r="TKD999"/>
      <c r="TKE999"/>
      <c r="TKF999"/>
      <c r="TKG999"/>
      <c r="TKH999"/>
      <c r="TKI999"/>
      <c r="TKJ999"/>
      <c r="TKK999"/>
      <c r="TKL999"/>
      <c r="TKM999"/>
      <c r="TKN999"/>
      <c r="TKO999"/>
      <c r="TKP999"/>
      <c r="TKQ999"/>
      <c r="TKR999"/>
      <c r="TKS999"/>
      <c r="TKT999"/>
      <c r="TKU999"/>
      <c r="TKV999"/>
      <c r="TKW999"/>
      <c r="TKX999"/>
      <c r="TKY999"/>
      <c r="TKZ999"/>
      <c r="TLA999"/>
      <c r="TLB999"/>
      <c r="TLC999"/>
      <c r="TLD999"/>
      <c r="TLE999"/>
      <c r="TLF999"/>
      <c r="TLG999"/>
      <c r="TLH999"/>
      <c r="TLI999"/>
      <c r="TLJ999"/>
      <c r="TLK999"/>
      <c r="TLL999"/>
      <c r="TLM999"/>
      <c r="TLN999"/>
      <c r="TLO999"/>
      <c r="TLP999"/>
      <c r="TLQ999"/>
      <c r="TLR999"/>
      <c r="TLS999"/>
      <c r="TLT999"/>
      <c r="TLU999"/>
      <c r="TLV999"/>
      <c r="TLW999"/>
      <c r="TLX999"/>
      <c r="TLY999"/>
      <c r="TLZ999"/>
      <c r="TMA999"/>
      <c r="TMB999"/>
      <c r="TMC999"/>
      <c r="TMD999"/>
      <c r="TME999"/>
      <c r="TMF999"/>
      <c r="TMG999"/>
      <c r="TMH999"/>
      <c r="TMI999"/>
      <c r="TMJ999"/>
      <c r="TMK999"/>
      <c r="TML999"/>
      <c r="TMM999"/>
      <c r="TMN999"/>
      <c r="TMO999"/>
      <c r="TMP999"/>
      <c r="TMQ999"/>
      <c r="TMR999"/>
      <c r="TMS999"/>
      <c r="TMT999"/>
      <c r="TMU999"/>
      <c r="TMV999"/>
      <c r="TMW999"/>
      <c r="TMX999"/>
      <c r="TMY999"/>
      <c r="TMZ999"/>
      <c r="TNA999"/>
      <c r="TNB999"/>
      <c r="TNC999"/>
      <c r="TND999"/>
      <c r="TNE999"/>
      <c r="TNF999"/>
      <c r="TNG999"/>
      <c r="TNH999"/>
      <c r="TNI999"/>
      <c r="TNJ999"/>
      <c r="TNK999"/>
      <c r="TNL999"/>
      <c r="TNM999"/>
      <c r="TNN999"/>
      <c r="TNO999"/>
      <c r="TNP999"/>
      <c r="TNQ999"/>
      <c r="TNR999"/>
      <c r="TNS999"/>
      <c r="TNT999"/>
      <c r="TNU999"/>
      <c r="TNV999"/>
      <c r="TNW999"/>
      <c r="TNX999"/>
      <c r="TNY999"/>
      <c r="TNZ999"/>
      <c r="TOA999"/>
      <c r="TOB999"/>
      <c r="TOC999"/>
      <c r="TOD999"/>
      <c r="TOE999"/>
      <c r="TOF999"/>
      <c r="TOG999"/>
      <c r="TOH999"/>
      <c r="TOI999"/>
      <c r="TOJ999"/>
      <c r="TOK999"/>
      <c r="TOL999"/>
      <c r="TOM999"/>
      <c r="TON999"/>
      <c r="TOO999"/>
      <c r="TOP999"/>
      <c r="TOQ999"/>
      <c r="TOR999"/>
      <c r="TOS999"/>
      <c r="TOT999"/>
      <c r="TOU999"/>
      <c r="TOV999"/>
      <c r="TOW999"/>
      <c r="TOX999"/>
      <c r="TOY999"/>
      <c r="TOZ999"/>
      <c r="TPA999"/>
      <c r="TPB999"/>
      <c r="TPC999"/>
      <c r="TPD999"/>
      <c r="TPE999"/>
      <c r="TPF999"/>
      <c r="TPG999"/>
      <c r="TPH999"/>
      <c r="TPI999"/>
      <c r="TPJ999"/>
      <c r="TPK999"/>
      <c r="TPL999"/>
      <c r="TPM999"/>
      <c r="TPN999"/>
      <c r="TPO999"/>
      <c r="TPP999"/>
      <c r="TPQ999"/>
      <c r="TPR999"/>
      <c r="TPS999"/>
      <c r="TPT999"/>
      <c r="TPU999"/>
      <c r="TPV999"/>
      <c r="TPW999"/>
      <c r="TPX999"/>
      <c r="TPY999"/>
      <c r="TPZ999"/>
      <c r="TQA999"/>
      <c r="TQB999"/>
      <c r="TQC999"/>
      <c r="TQD999"/>
      <c r="TQE999"/>
      <c r="TQF999"/>
      <c r="TQG999"/>
      <c r="TQH999"/>
      <c r="TQI999"/>
      <c r="TQJ999"/>
      <c r="TQK999"/>
      <c r="TQL999"/>
      <c r="TQM999"/>
      <c r="TQN999"/>
      <c r="TQO999"/>
      <c r="TQP999"/>
      <c r="TQQ999"/>
      <c r="TQR999"/>
      <c r="TQS999"/>
      <c r="TQT999"/>
      <c r="TQU999"/>
      <c r="TQV999"/>
      <c r="TQW999"/>
      <c r="TQX999"/>
      <c r="TQY999"/>
      <c r="TQZ999"/>
      <c r="TRA999"/>
      <c r="TRB999"/>
      <c r="TRC999"/>
      <c r="TRD999"/>
      <c r="TRE999"/>
      <c r="TRF999"/>
      <c r="TRG999"/>
      <c r="TRH999"/>
      <c r="TRI999"/>
      <c r="TRJ999"/>
      <c r="TRK999"/>
      <c r="TRL999"/>
      <c r="TRM999"/>
      <c r="TRN999"/>
      <c r="TRO999"/>
      <c r="TRP999"/>
      <c r="TRQ999"/>
      <c r="TRR999"/>
      <c r="TRS999"/>
      <c r="TRT999"/>
      <c r="TRU999"/>
      <c r="TRV999"/>
      <c r="TRW999"/>
      <c r="TRX999"/>
      <c r="TRY999"/>
      <c r="TRZ999"/>
      <c r="TSA999"/>
      <c r="TSB999"/>
      <c r="TSC999"/>
      <c r="TSD999"/>
      <c r="TSE999"/>
      <c r="TSF999"/>
      <c r="TSG999"/>
      <c r="TSH999"/>
      <c r="TSI999"/>
      <c r="TSJ999"/>
      <c r="TSK999"/>
      <c r="TSL999"/>
      <c r="TSM999"/>
      <c r="TSN999"/>
      <c r="TSO999"/>
      <c r="TSP999"/>
      <c r="TSQ999"/>
      <c r="TSR999"/>
      <c r="TSS999"/>
      <c r="TST999"/>
      <c r="TSU999"/>
      <c r="TSV999"/>
      <c r="TSW999"/>
      <c r="TSX999"/>
      <c r="TSY999"/>
      <c r="TSZ999"/>
      <c r="TTA999"/>
      <c r="TTB999"/>
      <c r="TTC999"/>
      <c r="TTD999"/>
      <c r="TTE999"/>
      <c r="TTF999"/>
      <c r="TTG999"/>
      <c r="TTH999"/>
      <c r="TTI999"/>
      <c r="TTJ999"/>
      <c r="TTK999"/>
      <c r="TTL999"/>
      <c r="TTM999"/>
      <c r="TTN999"/>
      <c r="TTO999"/>
      <c r="TTP999"/>
      <c r="TTQ999"/>
      <c r="TTR999"/>
      <c r="TTS999"/>
      <c r="TTT999"/>
      <c r="TTU999"/>
      <c r="TTV999"/>
      <c r="TTW999"/>
      <c r="TTX999"/>
      <c r="TTY999"/>
      <c r="TTZ999"/>
      <c r="TUA999"/>
      <c r="TUB999"/>
      <c r="TUC999"/>
      <c r="TUD999"/>
      <c r="TUE999"/>
      <c r="TUF999"/>
      <c r="TUG999"/>
      <c r="TUH999"/>
      <c r="TUI999"/>
      <c r="TUJ999"/>
      <c r="TUK999"/>
      <c r="TUL999"/>
      <c r="TUM999"/>
      <c r="TUN999"/>
      <c r="TUO999"/>
      <c r="TUP999"/>
      <c r="TUQ999"/>
      <c r="TUR999"/>
      <c r="TUS999"/>
      <c r="TUT999"/>
      <c r="TUU999"/>
      <c r="TUV999"/>
      <c r="TUW999"/>
      <c r="TUX999"/>
      <c r="TUY999"/>
      <c r="TUZ999"/>
      <c r="TVA999"/>
      <c r="TVB999"/>
      <c r="TVC999"/>
      <c r="TVD999"/>
      <c r="TVE999"/>
      <c r="TVF999"/>
      <c r="TVG999"/>
      <c r="TVH999"/>
      <c r="TVI999"/>
      <c r="TVJ999"/>
      <c r="TVK999"/>
      <c r="TVL999"/>
      <c r="TVM999"/>
      <c r="TVN999"/>
      <c r="TVO999"/>
      <c r="TVP999"/>
      <c r="TVQ999"/>
      <c r="TVR999"/>
      <c r="TVS999"/>
      <c r="TVT999"/>
      <c r="TVU999"/>
      <c r="TVV999"/>
      <c r="TVW999"/>
      <c r="TVX999"/>
      <c r="TVY999"/>
      <c r="TVZ999"/>
      <c r="TWA999"/>
      <c r="TWB999"/>
      <c r="TWC999"/>
      <c r="TWD999"/>
      <c r="TWE999"/>
      <c r="TWF999"/>
      <c r="TWG999"/>
      <c r="TWH999"/>
      <c r="TWI999"/>
      <c r="TWJ999"/>
      <c r="TWK999"/>
      <c r="TWL999"/>
      <c r="TWM999"/>
      <c r="TWN999"/>
      <c r="TWO999"/>
      <c r="TWP999"/>
      <c r="TWQ999"/>
      <c r="TWR999"/>
      <c r="TWS999"/>
      <c r="TWT999"/>
      <c r="TWU999"/>
      <c r="TWV999"/>
      <c r="TWW999"/>
      <c r="TWX999"/>
      <c r="TWY999"/>
      <c r="TWZ999"/>
      <c r="TXA999"/>
      <c r="TXB999"/>
      <c r="TXC999"/>
      <c r="TXD999"/>
      <c r="TXE999"/>
      <c r="TXF999"/>
      <c r="TXG999"/>
      <c r="TXH999"/>
      <c r="TXI999"/>
      <c r="TXJ999"/>
      <c r="TXK999"/>
      <c r="TXL999"/>
      <c r="TXM999"/>
      <c r="TXN999"/>
      <c r="TXO999"/>
      <c r="TXP999"/>
      <c r="TXQ999"/>
      <c r="TXR999"/>
      <c r="TXS999"/>
      <c r="TXT999"/>
      <c r="TXU999"/>
      <c r="TXV999"/>
      <c r="TXW999"/>
      <c r="TXX999"/>
      <c r="TXY999"/>
      <c r="TXZ999"/>
      <c r="TYA999"/>
      <c r="TYB999"/>
      <c r="TYC999"/>
      <c r="TYD999"/>
      <c r="TYE999"/>
      <c r="TYF999"/>
      <c r="TYG999"/>
      <c r="TYH999"/>
      <c r="TYI999"/>
      <c r="TYJ999"/>
      <c r="TYK999"/>
      <c r="TYL999"/>
      <c r="TYM999"/>
      <c r="TYN999"/>
      <c r="TYO999"/>
      <c r="TYP999"/>
      <c r="TYQ999"/>
      <c r="TYR999"/>
      <c r="TYS999"/>
      <c r="TYT999"/>
      <c r="TYU999"/>
      <c r="TYV999"/>
      <c r="TYW999"/>
      <c r="TYX999"/>
      <c r="TYY999"/>
      <c r="TYZ999"/>
      <c r="TZA999"/>
      <c r="TZB999"/>
      <c r="TZC999"/>
      <c r="TZD999"/>
      <c r="TZE999"/>
      <c r="TZF999"/>
      <c r="TZG999"/>
      <c r="TZH999"/>
      <c r="TZI999"/>
      <c r="TZJ999"/>
      <c r="TZK999"/>
      <c r="TZL999"/>
      <c r="TZM999"/>
      <c r="TZN999"/>
      <c r="TZO999"/>
      <c r="TZP999"/>
      <c r="TZQ999"/>
      <c r="TZR999"/>
      <c r="TZS999"/>
      <c r="TZT999"/>
      <c r="TZU999"/>
      <c r="TZV999"/>
      <c r="TZW999"/>
      <c r="TZX999"/>
      <c r="TZY999"/>
      <c r="TZZ999"/>
      <c r="UAA999"/>
      <c r="UAB999"/>
      <c r="UAC999"/>
      <c r="UAD999"/>
      <c r="UAE999"/>
      <c r="UAF999"/>
      <c r="UAG999"/>
      <c r="UAH999"/>
      <c r="UAI999"/>
      <c r="UAJ999"/>
      <c r="UAK999"/>
      <c r="UAL999"/>
      <c r="UAM999"/>
      <c r="UAN999"/>
      <c r="UAO999"/>
      <c r="UAP999"/>
      <c r="UAQ999"/>
      <c r="UAR999"/>
      <c r="UAS999"/>
      <c r="UAT999"/>
      <c r="UAU999"/>
      <c r="UAV999"/>
      <c r="UAW999"/>
      <c r="UAX999"/>
      <c r="UAY999"/>
      <c r="UAZ999"/>
      <c r="UBA999"/>
      <c r="UBB999"/>
      <c r="UBC999"/>
      <c r="UBD999"/>
      <c r="UBE999"/>
      <c r="UBF999"/>
      <c r="UBG999"/>
      <c r="UBH999"/>
      <c r="UBI999"/>
      <c r="UBJ999"/>
      <c r="UBK999"/>
      <c r="UBL999"/>
      <c r="UBM999"/>
      <c r="UBN999"/>
      <c r="UBO999"/>
      <c r="UBP999"/>
      <c r="UBQ999"/>
      <c r="UBR999"/>
      <c r="UBS999"/>
      <c r="UBT999"/>
      <c r="UBU999"/>
      <c r="UBV999"/>
      <c r="UBW999"/>
      <c r="UBX999"/>
      <c r="UBY999"/>
      <c r="UBZ999"/>
      <c r="UCA999"/>
      <c r="UCB999"/>
      <c r="UCC999"/>
      <c r="UCD999"/>
      <c r="UCE999"/>
      <c r="UCF999"/>
      <c r="UCG999"/>
      <c r="UCH999"/>
      <c r="UCI999"/>
      <c r="UCJ999"/>
      <c r="UCK999"/>
      <c r="UCL999"/>
      <c r="UCM999"/>
      <c r="UCN999"/>
      <c r="UCO999"/>
      <c r="UCP999"/>
      <c r="UCQ999"/>
      <c r="UCR999"/>
      <c r="UCS999"/>
      <c r="UCT999"/>
      <c r="UCU999"/>
      <c r="UCV999"/>
      <c r="UCW999"/>
      <c r="UCX999"/>
      <c r="UCY999"/>
      <c r="UCZ999"/>
      <c r="UDA999"/>
      <c r="UDB999"/>
      <c r="UDC999"/>
      <c r="UDD999"/>
      <c r="UDE999"/>
      <c r="UDF999"/>
      <c r="UDG999"/>
      <c r="UDH999"/>
      <c r="UDI999"/>
      <c r="UDJ999"/>
      <c r="UDK999"/>
      <c r="UDL999"/>
      <c r="UDM999"/>
      <c r="UDN999"/>
      <c r="UDO999"/>
      <c r="UDP999"/>
      <c r="UDQ999"/>
      <c r="UDR999"/>
      <c r="UDS999"/>
      <c r="UDT999"/>
      <c r="UDU999"/>
      <c r="UDV999"/>
      <c r="UDW999"/>
      <c r="UDX999"/>
      <c r="UDY999"/>
      <c r="UDZ999"/>
      <c r="UEA999"/>
      <c r="UEB999"/>
      <c r="UEC999"/>
      <c r="UED999"/>
      <c r="UEE999"/>
      <c r="UEF999"/>
      <c r="UEG999"/>
      <c r="UEH999"/>
      <c r="UEI999"/>
      <c r="UEJ999"/>
      <c r="UEK999"/>
      <c r="UEL999"/>
      <c r="UEM999"/>
      <c r="UEN999"/>
      <c r="UEO999"/>
      <c r="UEP999"/>
      <c r="UEQ999"/>
      <c r="UER999"/>
      <c r="UES999"/>
      <c r="UET999"/>
      <c r="UEU999"/>
      <c r="UEV999"/>
      <c r="UEW999"/>
      <c r="UEX999"/>
      <c r="UEY999"/>
      <c r="UEZ999"/>
      <c r="UFA999"/>
      <c r="UFB999"/>
      <c r="UFC999"/>
      <c r="UFD999"/>
      <c r="UFE999"/>
      <c r="UFF999"/>
      <c r="UFG999"/>
      <c r="UFH999"/>
      <c r="UFI999"/>
      <c r="UFJ999"/>
      <c r="UFK999"/>
      <c r="UFL999"/>
      <c r="UFM999"/>
      <c r="UFN999"/>
      <c r="UFO999"/>
      <c r="UFP999"/>
      <c r="UFQ999"/>
      <c r="UFR999"/>
      <c r="UFS999"/>
      <c r="UFT999"/>
      <c r="UFU999"/>
      <c r="UFV999"/>
      <c r="UFW999"/>
      <c r="UFX999"/>
      <c r="UFY999"/>
      <c r="UFZ999"/>
      <c r="UGA999"/>
      <c r="UGB999"/>
      <c r="UGC999"/>
      <c r="UGD999"/>
      <c r="UGE999"/>
      <c r="UGF999"/>
      <c r="UGG999"/>
      <c r="UGH999"/>
      <c r="UGI999"/>
      <c r="UGJ999"/>
      <c r="UGK999"/>
      <c r="UGL999"/>
      <c r="UGM999"/>
      <c r="UGN999"/>
      <c r="UGO999"/>
      <c r="UGP999"/>
      <c r="UGQ999"/>
      <c r="UGR999"/>
      <c r="UGS999"/>
      <c r="UGT999"/>
      <c r="UGU999"/>
      <c r="UGV999"/>
      <c r="UGW999"/>
      <c r="UGX999"/>
      <c r="UGY999"/>
      <c r="UGZ999"/>
      <c r="UHA999"/>
      <c r="UHB999"/>
      <c r="UHC999"/>
      <c r="UHD999"/>
      <c r="UHE999"/>
      <c r="UHF999"/>
      <c r="UHG999"/>
      <c r="UHH999"/>
      <c r="UHI999"/>
      <c r="UHJ999"/>
      <c r="UHK999"/>
      <c r="UHL999"/>
      <c r="UHM999"/>
      <c r="UHN999"/>
      <c r="UHO999"/>
      <c r="UHP999"/>
      <c r="UHQ999"/>
      <c r="UHR999"/>
      <c r="UHS999"/>
      <c r="UHT999"/>
      <c r="UHU999"/>
      <c r="UHV999"/>
      <c r="UHW999"/>
      <c r="UHX999"/>
      <c r="UHY999"/>
      <c r="UHZ999"/>
      <c r="UIA999"/>
      <c r="UIB999"/>
      <c r="UIC999"/>
      <c r="UID999"/>
      <c r="UIE999"/>
      <c r="UIF999"/>
      <c r="UIG999"/>
      <c r="UIH999"/>
      <c r="UII999"/>
      <c r="UIJ999"/>
      <c r="UIK999"/>
      <c r="UIL999"/>
      <c r="UIM999"/>
      <c r="UIN999"/>
      <c r="UIO999"/>
      <c r="UIP999"/>
      <c r="UIQ999"/>
      <c r="UIR999"/>
      <c r="UIS999"/>
      <c r="UIT999"/>
      <c r="UIU999"/>
      <c r="UIV999"/>
      <c r="UIW999"/>
      <c r="UIX999"/>
      <c r="UIY999"/>
      <c r="UIZ999"/>
      <c r="UJA999"/>
      <c r="UJB999"/>
      <c r="UJC999"/>
      <c r="UJD999"/>
      <c r="UJE999"/>
      <c r="UJF999"/>
      <c r="UJG999"/>
      <c r="UJH999"/>
      <c r="UJI999"/>
      <c r="UJJ999"/>
      <c r="UJK999"/>
      <c r="UJL999"/>
      <c r="UJM999"/>
      <c r="UJN999"/>
      <c r="UJO999"/>
      <c r="UJP999"/>
      <c r="UJQ999"/>
      <c r="UJR999"/>
      <c r="UJS999"/>
      <c r="UJT999"/>
      <c r="UJU999"/>
      <c r="UJV999"/>
      <c r="UJW999"/>
      <c r="UJX999"/>
      <c r="UJY999"/>
      <c r="UJZ999"/>
      <c r="UKA999"/>
      <c r="UKB999"/>
      <c r="UKC999"/>
      <c r="UKD999"/>
      <c r="UKE999"/>
      <c r="UKF999"/>
      <c r="UKG999"/>
      <c r="UKH999"/>
      <c r="UKI999"/>
      <c r="UKJ999"/>
      <c r="UKK999"/>
      <c r="UKL999"/>
      <c r="UKM999"/>
      <c r="UKN999"/>
      <c r="UKO999"/>
      <c r="UKP999"/>
      <c r="UKQ999"/>
      <c r="UKR999"/>
      <c r="UKS999"/>
      <c r="UKT999"/>
      <c r="UKU999"/>
      <c r="UKV999"/>
      <c r="UKW999"/>
      <c r="UKX999"/>
      <c r="UKY999"/>
      <c r="UKZ999"/>
      <c r="ULA999"/>
      <c r="ULB999"/>
      <c r="ULC999"/>
      <c r="ULD999"/>
      <c r="ULE999"/>
      <c r="ULF999"/>
      <c r="ULG999"/>
      <c r="ULH999"/>
      <c r="ULI999"/>
      <c r="ULJ999"/>
      <c r="ULK999"/>
      <c r="ULL999"/>
      <c r="ULM999"/>
      <c r="ULN999"/>
      <c r="ULO999"/>
      <c r="ULP999"/>
      <c r="ULQ999"/>
      <c r="ULR999"/>
      <c r="ULS999"/>
      <c r="ULT999"/>
      <c r="ULU999"/>
      <c r="ULV999"/>
      <c r="ULW999"/>
      <c r="ULX999"/>
      <c r="ULY999"/>
      <c r="ULZ999"/>
      <c r="UMA999"/>
      <c r="UMB999"/>
      <c r="UMC999"/>
      <c r="UMD999"/>
      <c r="UME999"/>
      <c r="UMF999"/>
      <c r="UMG999"/>
      <c r="UMH999"/>
      <c r="UMI999"/>
      <c r="UMJ999"/>
      <c r="UMK999"/>
      <c r="UML999"/>
      <c r="UMM999"/>
      <c r="UMN999"/>
      <c r="UMO999"/>
      <c r="UMP999"/>
      <c r="UMQ999"/>
      <c r="UMR999"/>
      <c r="UMS999"/>
      <c r="UMT999"/>
      <c r="UMU999"/>
      <c r="UMV999"/>
      <c r="UMW999"/>
      <c r="UMX999"/>
      <c r="UMY999"/>
      <c r="UMZ999"/>
      <c r="UNA999"/>
      <c r="UNB999"/>
      <c r="UNC999"/>
      <c r="UND999"/>
      <c r="UNE999"/>
      <c r="UNF999"/>
      <c r="UNG999"/>
      <c r="UNH999"/>
      <c r="UNI999"/>
      <c r="UNJ999"/>
      <c r="UNK999"/>
      <c r="UNL999"/>
      <c r="UNM999"/>
      <c r="UNN999"/>
      <c r="UNO999"/>
      <c r="UNP999"/>
      <c r="UNQ999"/>
      <c r="UNR999"/>
      <c r="UNS999"/>
      <c r="UNT999"/>
      <c r="UNU999"/>
      <c r="UNV999"/>
      <c r="UNW999"/>
      <c r="UNX999"/>
      <c r="UNY999"/>
      <c r="UNZ999"/>
      <c r="UOA999"/>
      <c r="UOB999"/>
      <c r="UOC999"/>
      <c r="UOD999"/>
      <c r="UOE999"/>
      <c r="UOF999"/>
      <c r="UOG999"/>
      <c r="UOH999"/>
      <c r="UOI999"/>
      <c r="UOJ999"/>
      <c r="UOK999"/>
      <c r="UOL999"/>
      <c r="UOM999"/>
      <c r="UON999"/>
      <c r="UOO999"/>
      <c r="UOP999"/>
      <c r="UOQ999"/>
      <c r="UOR999"/>
      <c r="UOS999"/>
      <c r="UOT999"/>
      <c r="UOU999"/>
      <c r="UOV999"/>
      <c r="UOW999"/>
      <c r="UOX999"/>
      <c r="UOY999"/>
      <c r="UOZ999"/>
      <c r="UPA999"/>
      <c r="UPB999"/>
      <c r="UPC999"/>
      <c r="UPD999"/>
      <c r="UPE999"/>
      <c r="UPF999"/>
      <c r="UPG999"/>
      <c r="UPH999"/>
      <c r="UPI999"/>
      <c r="UPJ999"/>
      <c r="UPK999"/>
      <c r="UPL999"/>
      <c r="UPM999"/>
      <c r="UPN999"/>
      <c r="UPO999"/>
      <c r="UPP999"/>
      <c r="UPQ999"/>
      <c r="UPR999"/>
      <c r="UPS999"/>
      <c r="UPT999"/>
      <c r="UPU999"/>
      <c r="UPV999"/>
      <c r="UPW999"/>
      <c r="UPX999"/>
      <c r="UPY999"/>
      <c r="UPZ999"/>
      <c r="UQA999"/>
      <c r="UQB999"/>
      <c r="UQC999"/>
      <c r="UQD999"/>
      <c r="UQE999"/>
      <c r="UQF999"/>
      <c r="UQG999"/>
      <c r="UQH999"/>
      <c r="UQI999"/>
      <c r="UQJ999"/>
      <c r="UQK999"/>
      <c r="UQL999"/>
      <c r="UQM999"/>
      <c r="UQN999"/>
      <c r="UQO999"/>
      <c r="UQP999"/>
      <c r="UQQ999"/>
      <c r="UQR999"/>
      <c r="UQS999"/>
      <c r="UQT999"/>
      <c r="UQU999"/>
      <c r="UQV999"/>
      <c r="UQW999"/>
      <c r="UQX999"/>
      <c r="UQY999"/>
      <c r="UQZ999"/>
      <c r="URA999"/>
      <c r="URB999"/>
      <c r="URC999"/>
      <c r="URD999"/>
      <c r="URE999"/>
      <c r="URF999"/>
      <c r="URG999"/>
      <c r="URH999"/>
      <c r="URI999"/>
      <c r="URJ999"/>
      <c r="URK999"/>
      <c r="URL999"/>
      <c r="URM999"/>
      <c r="URN999"/>
      <c r="URO999"/>
      <c r="URP999"/>
      <c r="URQ999"/>
      <c r="URR999"/>
      <c r="URS999"/>
      <c r="URT999"/>
      <c r="URU999"/>
      <c r="URV999"/>
      <c r="URW999"/>
      <c r="URX999"/>
      <c r="URY999"/>
      <c r="URZ999"/>
      <c r="USA999"/>
      <c r="USB999"/>
      <c r="USC999"/>
      <c r="USD999"/>
      <c r="USE999"/>
      <c r="USF999"/>
      <c r="USG999"/>
      <c r="USH999"/>
      <c r="USI999"/>
      <c r="USJ999"/>
      <c r="USK999"/>
      <c r="USL999"/>
      <c r="USM999"/>
      <c r="USN999"/>
      <c r="USO999"/>
      <c r="USP999"/>
      <c r="USQ999"/>
      <c r="USR999"/>
      <c r="USS999"/>
      <c r="UST999"/>
      <c r="USU999"/>
      <c r="USV999"/>
      <c r="USW999"/>
      <c r="USX999"/>
      <c r="USY999"/>
      <c r="USZ999"/>
      <c r="UTA999"/>
      <c r="UTB999"/>
      <c r="UTC999"/>
      <c r="UTD999"/>
      <c r="UTE999"/>
      <c r="UTF999"/>
      <c r="UTG999"/>
      <c r="UTH999"/>
      <c r="UTI999"/>
      <c r="UTJ999"/>
      <c r="UTK999"/>
      <c r="UTL999"/>
      <c r="UTM999"/>
      <c r="UTN999"/>
      <c r="UTO999"/>
      <c r="UTP999"/>
      <c r="UTQ999"/>
      <c r="UTR999"/>
      <c r="UTS999"/>
      <c r="UTT999"/>
      <c r="UTU999"/>
      <c r="UTV999"/>
      <c r="UTW999"/>
      <c r="UTX999"/>
      <c r="UTY999"/>
      <c r="UTZ999"/>
      <c r="UUA999"/>
      <c r="UUB999"/>
      <c r="UUC999"/>
      <c r="UUD999"/>
      <c r="UUE999"/>
      <c r="UUF999"/>
      <c r="UUG999"/>
      <c r="UUH999"/>
      <c r="UUI999"/>
      <c r="UUJ999"/>
      <c r="UUK999"/>
      <c r="UUL999"/>
      <c r="UUM999"/>
      <c r="UUN999"/>
      <c r="UUO999"/>
      <c r="UUP999"/>
      <c r="UUQ999"/>
      <c r="UUR999"/>
      <c r="UUS999"/>
      <c r="UUT999"/>
      <c r="UUU999"/>
      <c r="UUV999"/>
      <c r="UUW999"/>
      <c r="UUX999"/>
      <c r="UUY999"/>
      <c r="UUZ999"/>
      <c r="UVA999"/>
      <c r="UVB999"/>
      <c r="UVC999"/>
      <c r="UVD999"/>
      <c r="UVE999"/>
      <c r="UVF999"/>
      <c r="UVG999"/>
      <c r="UVH999"/>
      <c r="UVI999"/>
      <c r="UVJ999"/>
      <c r="UVK999"/>
      <c r="UVL999"/>
      <c r="UVM999"/>
      <c r="UVN999"/>
      <c r="UVO999"/>
      <c r="UVP999"/>
      <c r="UVQ999"/>
      <c r="UVR999"/>
      <c r="UVS999"/>
      <c r="UVT999"/>
      <c r="UVU999"/>
      <c r="UVV999"/>
      <c r="UVW999"/>
      <c r="UVX999"/>
      <c r="UVY999"/>
      <c r="UVZ999"/>
      <c r="UWA999"/>
      <c r="UWB999"/>
      <c r="UWC999"/>
      <c r="UWD999"/>
      <c r="UWE999"/>
      <c r="UWF999"/>
      <c r="UWG999"/>
      <c r="UWH999"/>
      <c r="UWI999"/>
      <c r="UWJ999"/>
      <c r="UWK999"/>
      <c r="UWL999"/>
      <c r="UWM999"/>
      <c r="UWN999"/>
      <c r="UWO999"/>
      <c r="UWP999"/>
      <c r="UWQ999"/>
      <c r="UWR999"/>
      <c r="UWS999"/>
      <c r="UWT999"/>
      <c r="UWU999"/>
      <c r="UWV999"/>
      <c r="UWW999"/>
      <c r="UWX999"/>
      <c r="UWY999"/>
      <c r="UWZ999"/>
      <c r="UXA999"/>
      <c r="UXB999"/>
      <c r="UXC999"/>
      <c r="UXD999"/>
      <c r="UXE999"/>
      <c r="UXF999"/>
      <c r="UXG999"/>
      <c r="UXH999"/>
      <c r="UXI999"/>
      <c r="UXJ999"/>
      <c r="UXK999"/>
      <c r="UXL999"/>
      <c r="UXM999"/>
      <c r="UXN999"/>
      <c r="UXO999"/>
      <c r="UXP999"/>
      <c r="UXQ999"/>
      <c r="UXR999"/>
      <c r="UXS999"/>
      <c r="UXT999"/>
      <c r="UXU999"/>
      <c r="UXV999"/>
      <c r="UXW999"/>
      <c r="UXX999"/>
      <c r="UXY999"/>
      <c r="UXZ999"/>
      <c r="UYA999"/>
      <c r="UYB999"/>
      <c r="UYC999"/>
      <c r="UYD999"/>
      <c r="UYE999"/>
      <c r="UYF999"/>
      <c r="UYG999"/>
      <c r="UYH999"/>
      <c r="UYI999"/>
      <c r="UYJ999"/>
      <c r="UYK999"/>
      <c r="UYL999"/>
      <c r="UYM999"/>
      <c r="UYN999"/>
      <c r="UYO999"/>
      <c r="UYP999"/>
      <c r="UYQ999"/>
      <c r="UYR999"/>
      <c r="UYS999"/>
      <c r="UYT999"/>
      <c r="UYU999"/>
      <c r="UYV999"/>
      <c r="UYW999"/>
      <c r="UYX999"/>
      <c r="UYY999"/>
      <c r="UYZ999"/>
      <c r="UZA999"/>
      <c r="UZB999"/>
      <c r="UZC999"/>
      <c r="UZD999"/>
      <c r="UZE999"/>
      <c r="UZF999"/>
      <c r="UZG999"/>
      <c r="UZH999"/>
      <c r="UZI999"/>
      <c r="UZJ999"/>
      <c r="UZK999"/>
      <c r="UZL999"/>
      <c r="UZM999"/>
      <c r="UZN999"/>
      <c r="UZO999"/>
      <c r="UZP999"/>
      <c r="UZQ999"/>
      <c r="UZR999"/>
      <c r="UZS999"/>
      <c r="UZT999"/>
      <c r="UZU999"/>
      <c r="UZV999"/>
      <c r="UZW999"/>
      <c r="UZX999"/>
      <c r="UZY999"/>
      <c r="UZZ999"/>
      <c r="VAA999"/>
      <c r="VAB999"/>
      <c r="VAC999"/>
      <c r="VAD999"/>
      <c r="VAE999"/>
      <c r="VAF999"/>
      <c r="VAG999"/>
      <c r="VAH999"/>
      <c r="VAI999"/>
      <c r="VAJ999"/>
      <c r="VAK999"/>
      <c r="VAL999"/>
      <c r="VAM999"/>
      <c r="VAN999"/>
      <c r="VAO999"/>
      <c r="VAP999"/>
      <c r="VAQ999"/>
      <c r="VAR999"/>
      <c r="VAS999"/>
      <c r="VAT999"/>
      <c r="VAU999"/>
      <c r="VAV999"/>
      <c r="VAW999"/>
      <c r="VAX999"/>
      <c r="VAY999"/>
      <c r="VAZ999"/>
      <c r="VBA999"/>
      <c r="VBB999"/>
      <c r="VBC999"/>
      <c r="VBD999"/>
      <c r="VBE999"/>
      <c r="VBF999"/>
      <c r="VBG999"/>
      <c r="VBH999"/>
      <c r="VBI999"/>
      <c r="VBJ999"/>
      <c r="VBK999"/>
      <c r="VBL999"/>
      <c r="VBM999"/>
      <c r="VBN999"/>
      <c r="VBO999"/>
      <c r="VBP999"/>
      <c r="VBQ999"/>
      <c r="VBR999"/>
      <c r="VBS999"/>
      <c r="VBT999"/>
      <c r="VBU999"/>
      <c r="VBV999"/>
      <c r="VBW999"/>
      <c r="VBX999"/>
      <c r="VBY999"/>
      <c r="VBZ999"/>
      <c r="VCA999"/>
      <c r="VCB999"/>
      <c r="VCC999"/>
      <c r="VCD999"/>
      <c r="VCE999"/>
      <c r="VCF999"/>
      <c r="VCG999"/>
      <c r="VCH999"/>
      <c r="VCI999"/>
      <c r="VCJ999"/>
      <c r="VCK999"/>
      <c r="VCL999"/>
      <c r="VCM999"/>
      <c r="VCN999"/>
      <c r="VCO999"/>
      <c r="VCP999"/>
      <c r="VCQ999"/>
      <c r="VCR999"/>
      <c r="VCS999"/>
      <c r="VCT999"/>
      <c r="VCU999"/>
      <c r="VCV999"/>
      <c r="VCW999"/>
      <c r="VCX999"/>
      <c r="VCY999"/>
      <c r="VCZ999"/>
      <c r="VDA999"/>
      <c r="VDB999"/>
      <c r="VDC999"/>
      <c r="VDD999"/>
      <c r="VDE999"/>
      <c r="VDF999"/>
      <c r="VDG999"/>
      <c r="VDH999"/>
      <c r="VDI999"/>
      <c r="VDJ999"/>
      <c r="VDK999"/>
      <c r="VDL999"/>
      <c r="VDM999"/>
      <c r="VDN999"/>
      <c r="VDO999"/>
      <c r="VDP999"/>
      <c r="VDQ999"/>
      <c r="VDR999"/>
      <c r="VDS999"/>
      <c r="VDT999"/>
      <c r="VDU999"/>
      <c r="VDV999"/>
      <c r="VDW999"/>
      <c r="VDX999"/>
      <c r="VDY999"/>
      <c r="VDZ999"/>
      <c r="VEA999"/>
      <c r="VEB999"/>
      <c r="VEC999"/>
      <c r="VED999"/>
      <c r="VEE999"/>
      <c r="VEF999"/>
      <c r="VEG999"/>
      <c r="VEH999"/>
      <c r="VEI999"/>
      <c r="VEJ999"/>
      <c r="VEK999"/>
      <c r="VEL999"/>
      <c r="VEM999"/>
      <c r="VEN999"/>
      <c r="VEO999"/>
      <c r="VEP999"/>
      <c r="VEQ999"/>
      <c r="VER999"/>
      <c r="VES999"/>
      <c r="VET999"/>
      <c r="VEU999"/>
      <c r="VEV999"/>
      <c r="VEW999"/>
      <c r="VEX999"/>
      <c r="VEY999"/>
      <c r="VEZ999"/>
      <c r="VFA999"/>
      <c r="VFB999"/>
      <c r="VFC999"/>
      <c r="VFD999"/>
      <c r="VFE999"/>
      <c r="VFF999"/>
      <c r="VFG999"/>
      <c r="VFH999"/>
      <c r="VFI999"/>
      <c r="VFJ999"/>
      <c r="VFK999"/>
      <c r="VFL999"/>
      <c r="VFM999"/>
      <c r="VFN999"/>
      <c r="VFO999"/>
      <c r="VFP999"/>
      <c r="VFQ999"/>
      <c r="VFR999"/>
      <c r="VFS999"/>
      <c r="VFT999"/>
      <c r="VFU999"/>
      <c r="VFV999"/>
      <c r="VFW999"/>
      <c r="VFX999"/>
      <c r="VFY999"/>
      <c r="VFZ999"/>
      <c r="VGA999"/>
      <c r="VGB999"/>
      <c r="VGC999"/>
      <c r="VGD999"/>
      <c r="VGE999"/>
      <c r="VGF999"/>
      <c r="VGG999"/>
      <c r="VGH999"/>
      <c r="VGI999"/>
      <c r="VGJ999"/>
      <c r="VGK999"/>
      <c r="VGL999"/>
      <c r="VGM999"/>
      <c r="VGN999"/>
      <c r="VGO999"/>
      <c r="VGP999"/>
      <c r="VGQ999"/>
      <c r="VGR999"/>
      <c r="VGS999"/>
      <c r="VGT999"/>
      <c r="VGU999"/>
      <c r="VGV999"/>
      <c r="VGW999"/>
      <c r="VGX999"/>
      <c r="VGY999"/>
      <c r="VGZ999"/>
      <c r="VHA999"/>
      <c r="VHB999"/>
      <c r="VHC999"/>
      <c r="VHD999"/>
      <c r="VHE999"/>
      <c r="VHF999"/>
      <c r="VHG999"/>
      <c r="VHH999"/>
      <c r="VHI999"/>
      <c r="VHJ999"/>
      <c r="VHK999"/>
      <c r="VHL999"/>
      <c r="VHM999"/>
      <c r="VHN999"/>
      <c r="VHO999"/>
      <c r="VHP999"/>
      <c r="VHQ999"/>
      <c r="VHR999"/>
      <c r="VHS999"/>
      <c r="VHT999"/>
      <c r="VHU999"/>
      <c r="VHV999"/>
      <c r="VHW999"/>
      <c r="VHX999"/>
      <c r="VHY999"/>
      <c r="VHZ999"/>
      <c r="VIA999"/>
      <c r="VIB999"/>
      <c r="VIC999"/>
      <c r="VID999"/>
      <c r="VIE999"/>
      <c r="VIF999"/>
      <c r="VIG999"/>
      <c r="VIH999"/>
      <c r="VII999"/>
      <c r="VIJ999"/>
      <c r="VIK999"/>
      <c r="VIL999"/>
      <c r="VIM999"/>
      <c r="VIN999"/>
      <c r="VIO999"/>
      <c r="VIP999"/>
      <c r="VIQ999"/>
      <c r="VIR999"/>
      <c r="VIS999"/>
      <c r="VIT999"/>
      <c r="VIU999"/>
      <c r="VIV999"/>
      <c r="VIW999"/>
      <c r="VIX999"/>
      <c r="VIY999"/>
      <c r="VIZ999"/>
      <c r="VJA999"/>
      <c r="VJB999"/>
      <c r="VJC999"/>
      <c r="VJD999"/>
      <c r="VJE999"/>
      <c r="VJF999"/>
      <c r="VJG999"/>
      <c r="VJH999"/>
      <c r="VJI999"/>
      <c r="VJJ999"/>
      <c r="VJK999"/>
      <c r="VJL999"/>
      <c r="VJM999"/>
      <c r="VJN999"/>
      <c r="VJO999"/>
      <c r="VJP999"/>
      <c r="VJQ999"/>
      <c r="VJR999"/>
      <c r="VJS999"/>
      <c r="VJT999"/>
      <c r="VJU999"/>
      <c r="VJV999"/>
      <c r="VJW999"/>
      <c r="VJX999"/>
      <c r="VJY999"/>
      <c r="VJZ999"/>
      <c r="VKA999"/>
      <c r="VKB999"/>
      <c r="VKC999"/>
      <c r="VKD999"/>
      <c r="VKE999"/>
      <c r="VKF999"/>
      <c r="VKG999"/>
      <c r="VKH999"/>
      <c r="VKI999"/>
      <c r="VKJ999"/>
      <c r="VKK999"/>
      <c r="VKL999"/>
      <c r="VKM999"/>
      <c r="VKN999"/>
      <c r="VKO999"/>
      <c r="VKP999"/>
      <c r="VKQ999"/>
      <c r="VKR999"/>
      <c r="VKS999"/>
      <c r="VKT999"/>
      <c r="VKU999"/>
      <c r="VKV999"/>
      <c r="VKW999"/>
      <c r="VKX999"/>
      <c r="VKY999"/>
      <c r="VKZ999"/>
      <c r="VLA999"/>
      <c r="VLB999"/>
      <c r="VLC999"/>
      <c r="VLD999"/>
      <c r="VLE999"/>
      <c r="VLF999"/>
      <c r="VLG999"/>
      <c r="VLH999"/>
      <c r="VLI999"/>
      <c r="VLJ999"/>
      <c r="VLK999"/>
      <c r="VLL999"/>
      <c r="VLM999"/>
      <c r="VLN999"/>
      <c r="VLO999"/>
      <c r="VLP999"/>
      <c r="VLQ999"/>
      <c r="VLR999"/>
      <c r="VLS999"/>
      <c r="VLT999"/>
      <c r="VLU999"/>
      <c r="VLV999"/>
      <c r="VLW999"/>
      <c r="VLX999"/>
      <c r="VLY999"/>
      <c r="VLZ999"/>
      <c r="VMA999"/>
      <c r="VMB999"/>
      <c r="VMC999"/>
      <c r="VMD999"/>
      <c r="VME999"/>
      <c r="VMF999"/>
      <c r="VMG999"/>
      <c r="VMH999"/>
      <c r="VMI999"/>
      <c r="VMJ999"/>
      <c r="VMK999"/>
      <c r="VML999"/>
      <c r="VMM999"/>
      <c r="VMN999"/>
      <c r="VMO999"/>
      <c r="VMP999"/>
      <c r="VMQ999"/>
      <c r="VMR999"/>
      <c r="VMS999"/>
      <c r="VMT999"/>
      <c r="VMU999"/>
      <c r="VMV999"/>
      <c r="VMW999"/>
      <c r="VMX999"/>
      <c r="VMY999"/>
      <c r="VMZ999"/>
      <c r="VNA999"/>
      <c r="VNB999"/>
      <c r="VNC999"/>
      <c r="VND999"/>
      <c r="VNE999"/>
      <c r="VNF999"/>
      <c r="VNG999"/>
      <c r="VNH999"/>
      <c r="VNI999"/>
      <c r="VNJ999"/>
      <c r="VNK999"/>
      <c r="VNL999"/>
      <c r="VNM999"/>
      <c r="VNN999"/>
      <c r="VNO999"/>
      <c r="VNP999"/>
      <c r="VNQ999"/>
      <c r="VNR999"/>
      <c r="VNS999"/>
      <c r="VNT999"/>
      <c r="VNU999"/>
      <c r="VNV999"/>
      <c r="VNW999"/>
      <c r="VNX999"/>
      <c r="VNY999"/>
      <c r="VNZ999"/>
      <c r="VOA999"/>
      <c r="VOB999"/>
      <c r="VOC999"/>
      <c r="VOD999"/>
      <c r="VOE999"/>
      <c r="VOF999"/>
      <c r="VOG999"/>
      <c r="VOH999"/>
      <c r="VOI999"/>
      <c r="VOJ999"/>
      <c r="VOK999"/>
      <c r="VOL999"/>
      <c r="VOM999"/>
      <c r="VON999"/>
      <c r="VOO999"/>
      <c r="VOP999"/>
      <c r="VOQ999"/>
      <c r="VOR999"/>
      <c r="VOS999"/>
      <c r="VOT999"/>
      <c r="VOU999"/>
      <c r="VOV999"/>
      <c r="VOW999"/>
      <c r="VOX999"/>
      <c r="VOY999"/>
      <c r="VOZ999"/>
      <c r="VPA999"/>
      <c r="VPB999"/>
      <c r="VPC999"/>
      <c r="VPD999"/>
      <c r="VPE999"/>
      <c r="VPF999"/>
      <c r="VPG999"/>
      <c r="VPH999"/>
      <c r="VPI999"/>
      <c r="VPJ999"/>
      <c r="VPK999"/>
      <c r="VPL999"/>
      <c r="VPM999"/>
      <c r="VPN999"/>
      <c r="VPO999"/>
      <c r="VPP999"/>
      <c r="VPQ999"/>
      <c r="VPR999"/>
      <c r="VPS999"/>
      <c r="VPT999"/>
      <c r="VPU999"/>
      <c r="VPV999"/>
      <c r="VPW999"/>
      <c r="VPX999"/>
      <c r="VPY999"/>
      <c r="VPZ999"/>
      <c r="VQA999"/>
      <c r="VQB999"/>
      <c r="VQC999"/>
      <c r="VQD999"/>
      <c r="VQE999"/>
      <c r="VQF999"/>
      <c r="VQG999"/>
      <c r="VQH999"/>
      <c r="VQI999"/>
      <c r="VQJ999"/>
      <c r="VQK999"/>
      <c r="VQL999"/>
      <c r="VQM999"/>
      <c r="VQN999"/>
      <c r="VQO999"/>
      <c r="VQP999"/>
      <c r="VQQ999"/>
      <c r="VQR999"/>
      <c r="VQS999"/>
      <c r="VQT999"/>
      <c r="VQU999"/>
      <c r="VQV999"/>
      <c r="VQW999"/>
      <c r="VQX999"/>
      <c r="VQY999"/>
      <c r="VQZ999"/>
      <c r="VRA999"/>
      <c r="VRB999"/>
      <c r="VRC999"/>
      <c r="VRD999"/>
      <c r="VRE999"/>
      <c r="VRF999"/>
      <c r="VRG999"/>
      <c r="VRH999"/>
      <c r="VRI999"/>
      <c r="VRJ999"/>
      <c r="VRK999"/>
      <c r="VRL999"/>
      <c r="VRM999"/>
      <c r="VRN999"/>
      <c r="VRO999"/>
      <c r="VRP999"/>
      <c r="VRQ999"/>
      <c r="VRR999"/>
      <c r="VRS999"/>
      <c r="VRT999"/>
      <c r="VRU999"/>
      <c r="VRV999"/>
      <c r="VRW999"/>
      <c r="VRX999"/>
      <c r="VRY999"/>
      <c r="VRZ999"/>
      <c r="VSA999"/>
      <c r="VSB999"/>
      <c r="VSC999"/>
      <c r="VSD999"/>
      <c r="VSE999"/>
      <c r="VSF999"/>
      <c r="VSG999"/>
      <c r="VSH999"/>
      <c r="VSI999"/>
      <c r="VSJ999"/>
      <c r="VSK999"/>
      <c r="VSL999"/>
      <c r="VSM999"/>
      <c r="VSN999"/>
      <c r="VSO999"/>
      <c r="VSP999"/>
      <c r="VSQ999"/>
      <c r="VSR999"/>
      <c r="VSS999"/>
      <c r="VST999"/>
      <c r="VSU999"/>
      <c r="VSV999"/>
      <c r="VSW999"/>
      <c r="VSX999"/>
      <c r="VSY999"/>
      <c r="VSZ999"/>
      <c r="VTA999"/>
      <c r="VTB999"/>
      <c r="VTC999"/>
      <c r="VTD999"/>
      <c r="VTE999"/>
      <c r="VTF999"/>
      <c r="VTG999"/>
      <c r="VTH999"/>
      <c r="VTI999"/>
      <c r="VTJ999"/>
      <c r="VTK999"/>
      <c r="VTL999"/>
      <c r="VTM999"/>
      <c r="VTN999"/>
      <c r="VTO999"/>
      <c r="VTP999"/>
      <c r="VTQ999"/>
      <c r="VTR999"/>
      <c r="VTS999"/>
      <c r="VTT999"/>
      <c r="VTU999"/>
      <c r="VTV999"/>
      <c r="VTW999"/>
      <c r="VTX999"/>
      <c r="VTY999"/>
      <c r="VTZ999"/>
      <c r="VUA999"/>
      <c r="VUB999"/>
      <c r="VUC999"/>
      <c r="VUD999"/>
      <c r="VUE999"/>
      <c r="VUF999"/>
      <c r="VUG999"/>
      <c r="VUH999"/>
      <c r="VUI999"/>
      <c r="VUJ999"/>
      <c r="VUK999"/>
      <c r="VUL999"/>
      <c r="VUM999"/>
      <c r="VUN999"/>
      <c r="VUO999"/>
      <c r="VUP999"/>
      <c r="VUQ999"/>
      <c r="VUR999"/>
      <c r="VUS999"/>
      <c r="VUT999"/>
      <c r="VUU999"/>
      <c r="VUV999"/>
      <c r="VUW999"/>
      <c r="VUX999"/>
      <c r="VUY999"/>
      <c r="VUZ999"/>
      <c r="VVA999"/>
      <c r="VVB999"/>
      <c r="VVC999"/>
      <c r="VVD999"/>
      <c r="VVE999"/>
      <c r="VVF999"/>
      <c r="VVG999"/>
      <c r="VVH999"/>
      <c r="VVI999"/>
      <c r="VVJ999"/>
      <c r="VVK999"/>
      <c r="VVL999"/>
      <c r="VVM999"/>
      <c r="VVN999"/>
      <c r="VVO999"/>
      <c r="VVP999"/>
      <c r="VVQ999"/>
      <c r="VVR999"/>
      <c r="VVS999"/>
      <c r="VVT999"/>
      <c r="VVU999"/>
      <c r="VVV999"/>
      <c r="VVW999"/>
      <c r="VVX999"/>
      <c r="VVY999"/>
      <c r="VVZ999"/>
      <c r="VWA999"/>
      <c r="VWB999"/>
      <c r="VWC999"/>
      <c r="VWD999"/>
      <c r="VWE999"/>
      <c r="VWF999"/>
      <c r="VWG999"/>
      <c r="VWH999"/>
      <c r="VWI999"/>
      <c r="VWJ999"/>
      <c r="VWK999"/>
      <c r="VWL999"/>
      <c r="VWM999"/>
      <c r="VWN999"/>
      <c r="VWO999"/>
      <c r="VWP999"/>
      <c r="VWQ999"/>
      <c r="VWR999"/>
      <c r="VWS999"/>
      <c r="VWT999"/>
      <c r="VWU999"/>
      <c r="VWV999"/>
      <c r="VWW999"/>
      <c r="VWX999"/>
      <c r="VWY999"/>
      <c r="VWZ999"/>
      <c r="VXA999"/>
      <c r="VXB999"/>
      <c r="VXC999"/>
      <c r="VXD999"/>
      <c r="VXE999"/>
      <c r="VXF999"/>
      <c r="VXG999"/>
      <c r="VXH999"/>
      <c r="VXI999"/>
      <c r="VXJ999"/>
      <c r="VXK999"/>
      <c r="VXL999"/>
      <c r="VXM999"/>
      <c r="VXN999"/>
      <c r="VXO999"/>
      <c r="VXP999"/>
      <c r="VXQ999"/>
      <c r="VXR999"/>
      <c r="VXS999"/>
      <c r="VXT999"/>
      <c r="VXU999"/>
      <c r="VXV999"/>
      <c r="VXW999"/>
      <c r="VXX999"/>
      <c r="VXY999"/>
      <c r="VXZ999"/>
      <c r="VYA999"/>
      <c r="VYB999"/>
      <c r="VYC999"/>
      <c r="VYD999"/>
      <c r="VYE999"/>
      <c r="VYF999"/>
      <c r="VYG999"/>
      <c r="VYH999"/>
      <c r="VYI999"/>
      <c r="VYJ999"/>
      <c r="VYK999"/>
      <c r="VYL999"/>
      <c r="VYM999"/>
      <c r="VYN999"/>
      <c r="VYO999"/>
      <c r="VYP999"/>
      <c r="VYQ999"/>
      <c r="VYR999"/>
      <c r="VYS999"/>
      <c r="VYT999"/>
      <c r="VYU999"/>
      <c r="VYV999"/>
      <c r="VYW999"/>
      <c r="VYX999"/>
      <c r="VYY999"/>
      <c r="VYZ999"/>
      <c r="VZA999"/>
      <c r="VZB999"/>
      <c r="VZC999"/>
      <c r="VZD999"/>
      <c r="VZE999"/>
      <c r="VZF999"/>
      <c r="VZG999"/>
      <c r="VZH999"/>
      <c r="VZI999"/>
      <c r="VZJ999"/>
      <c r="VZK999"/>
      <c r="VZL999"/>
      <c r="VZM999"/>
      <c r="VZN999"/>
      <c r="VZO999"/>
      <c r="VZP999"/>
      <c r="VZQ999"/>
      <c r="VZR999"/>
      <c r="VZS999"/>
      <c r="VZT999"/>
      <c r="VZU999"/>
      <c r="VZV999"/>
      <c r="VZW999"/>
      <c r="VZX999"/>
      <c r="VZY999"/>
      <c r="VZZ999"/>
      <c r="WAA999"/>
      <c r="WAB999"/>
      <c r="WAC999"/>
      <c r="WAD999"/>
      <c r="WAE999"/>
      <c r="WAF999"/>
      <c r="WAG999"/>
      <c r="WAH999"/>
      <c r="WAI999"/>
      <c r="WAJ999"/>
      <c r="WAK999"/>
      <c r="WAL999"/>
      <c r="WAM999"/>
      <c r="WAN999"/>
      <c r="WAO999"/>
      <c r="WAP999"/>
      <c r="WAQ999"/>
      <c r="WAR999"/>
      <c r="WAS999"/>
      <c r="WAT999"/>
      <c r="WAU999"/>
      <c r="WAV999"/>
      <c r="WAW999"/>
      <c r="WAX999"/>
      <c r="WAY999"/>
      <c r="WAZ999"/>
      <c r="WBA999"/>
      <c r="WBB999"/>
      <c r="WBC999"/>
      <c r="WBD999"/>
      <c r="WBE999"/>
      <c r="WBF999"/>
      <c r="WBG999"/>
      <c r="WBH999"/>
      <c r="WBI999"/>
      <c r="WBJ999"/>
      <c r="WBK999"/>
      <c r="WBL999"/>
      <c r="WBM999"/>
      <c r="WBN999"/>
      <c r="WBO999"/>
      <c r="WBP999"/>
      <c r="WBQ999"/>
      <c r="WBR999"/>
      <c r="WBS999"/>
      <c r="WBT999"/>
      <c r="WBU999"/>
      <c r="WBV999"/>
      <c r="WBW999"/>
      <c r="WBX999"/>
      <c r="WBY999"/>
      <c r="WBZ999"/>
      <c r="WCA999"/>
      <c r="WCB999"/>
      <c r="WCC999"/>
      <c r="WCD999"/>
      <c r="WCE999"/>
      <c r="WCF999"/>
      <c r="WCG999"/>
      <c r="WCH999"/>
      <c r="WCI999"/>
      <c r="WCJ999"/>
      <c r="WCK999"/>
      <c r="WCL999"/>
      <c r="WCM999"/>
      <c r="WCN999"/>
      <c r="WCO999"/>
      <c r="WCP999"/>
      <c r="WCQ999"/>
      <c r="WCR999"/>
      <c r="WCS999"/>
      <c r="WCT999"/>
      <c r="WCU999"/>
      <c r="WCV999"/>
      <c r="WCW999"/>
      <c r="WCX999"/>
      <c r="WCY999"/>
      <c r="WCZ999"/>
      <c r="WDA999"/>
      <c r="WDB999"/>
      <c r="WDC999"/>
      <c r="WDD999"/>
      <c r="WDE999"/>
      <c r="WDF999"/>
      <c r="WDG999"/>
      <c r="WDH999"/>
      <c r="WDI999"/>
      <c r="WDJ999"/>
      <c r="WDK999"/>
      <c r="WDL999"/>
      <c r="WDM999"/>
      <c r="WDN999"/>
      <c r="WDO999"/>
      <c r="WDP999"/>
      <c r="WDQ999"/>
      <c r="WDR999"/>
      <c r="WDS999"/>
      <c r="WDT999"/>
      <c r="WDU999"/>
      <c r="WDV999"/>
      <c r="WDW999"/>
      <c r="WDX999"/>
      <c r="WDY999"/>
      <c r="WDZ999"/>
      <c r="WEA999"/>
      <c r="WEB999"/>
      <c r="WEC999"/>
      <c r="WED999"/>
      <c r="WEE999"/>
      <c r="WEF999"/>
      <c r="WEG999"/>
      <c r="WEH999"/>
      <c r="WEI999"/>
      <c r="WEJ999"/>
      <c r="WEK999"/>
      <c r="WEL999"/>
      <c r="WEM999"/>
      <c r="WEN999"/>
      <c r="WEO999"/>
      <c r="WEP999"/>
      <c r="WEQ999"/>
      <c r="WER999"/>
      <c r="WES999"/>
      <c r="WET999"/>
      <c r="WEU999"/>
      <c r="WEV999"/>
      <c r="WEW999"/>
      <c r="WEX999"/>
      <c r="WEY999"/>
      <c r="WEZ999"/>
      <c r="WFA999"/>
      <c r="WFB999"/>
      <c r="WFC999"/>
      <c r="WFD999"/>
      <c r="WFE999"/>
      <c r="WFF999"/>
      <c r="WFG999"/>
      <c r="WFH999"/>
      <c r="WFI999"/>
      <c r="WFJ999"/>
      <c r="WFK999"/>
      <c r="WFL999"/>
      <c r="WFM999"/>
      <c r="WFN999"/>
      <c r="WFO999"/>
      <c r="WFP999"/>
      <c r="WFQ999"/>
      <c r="WFR999"/>
      <c r="WFS999"/>
      <c r="WFT999"/>
      <c r="WFU999"/>
      <c r="WFV999"/>
      <c r="WFW999"/>
      <c r="WFX999"/>
      <c r="WFY999"/>
      <c r="WFZ999"/>
      <c r="WGA999"/>
      <c r="WGB999"/>
      <c r="WGC999"/>
      <c r="WGD999"/>
      <c r="WGE999"/>
      <c r="WGF999"/>
      <c r="WGG999"/>
      <c r="WGH999"/>
      <c r="WGI999"/>
      <c r="WGJ999"/>
      <c r="WGK999"/>
      <c r="WGL999"/>
      <c r="WGM999"/>
      <c r="WGN999"/>
      <c r="WGO999"/>
      <c r="WGP999"/>
      <c r="WGQ999"/>
      <c r="WGR999"/>
      <c r="WGS999"/>
      <c r="WGT999"/>
      <c r="WGU999"/>
      <c r="WGV999"/>
      <c r="WGW999"/>
      <c r="WGX999"/>
      <c r="WGY999"/>
      <c r="WGZ999"/>
      <c r="WHA999"/>
      <c r="WHB999"/>
      <c r="WHC999"/>
      <c r="WHD999"/>
      <c r="WHE999"/>
      <c r="WHF999"/>
      <c r="WHG999"/>
      <c r="WHH999"/>
      <c r="WHI999"/>
      <c r="WHJ999"/>
      <c r="WHK999"/>
      <c r="WHL999"/>
      <c r="WHM999"/>
      <c r="WHN999"/>
      <c r="WHO999"/>
      <c r="WHP999"/>
      <c r="WHQ999"/>
      <c r="WHR999"/>
      <c r="WHS999"/>
      <c r="WHT999"/>
      <c r="WHU999"/>
      <c r="WHV999"/>
      <c r="WHW999"/>
      <c r="WHX999"/>
      <c r="WHY999"/>
      <c r="WHZ999"/>
      <c r="WIA999"/>
      <c r="WIB999"/>
      <c r="WIC999"/>
      <c r="WID999"/>
      <c r="WIE999"/>
      <c r="WIF999"/>
      <c r="WIG999"/>
      <c r="WIH999"/>
      <c r="WII999"/>
      <c r="WIJ999"/>
      <c r="WIK999"/>
      <c r="WIL999"/>
      <c r="WIM999"/>
      <c r="WIN999"/>
      <c r="WIO999"/>
      <c r="WIP999"/>
      <c r="WIQ999"/>
      <c r="WIR999"/>
      <c r="WIS999"/>
      <c r="WIT999"/>
      <c r="WIU999"/>
      <c r="WIV999"/>
      <c r="WIW999"/>
      <c r="WIX999"/>
      <c r="WIY999"/>
      <c r="WIZ999"/>
      <c r="WJA999"/>
      <c r="WJB999"/>
      <c r="WJC999"/>
      <c r="WJD999"/>
      <c r="WJE999"/>
      <c r="WJF999"/>
      <c r="WJG999"/>
      <c r="WJH999"/>
      <c r="WJI999"/>
      <c r="WJJ999"/>
      <c r="WJK999"/>
      <c r="WJL999"/>
      <c r="WJM999"/>
      <c r="WJN999"/>
      <c r="WJO999"/>
      <c r="WJP999"/>
      <c r="WJQ999"/>
      <c r="WJR999"/>
      <c r="WJS999"/>
      <c r="WJT999"/>
      <c r="WJU999"/>
      <c r="WJV999"/>
      <c r="WJW999"/>
      <c r="WJX999"/>
      <c r="WJY999"/>
      <c r="WJZ999"/>
      <c r="WKA999"/>
      <c r="WKB999"/>
      <c r="WKC999"/>
      <c r="WKD999"/>
      <c r="WKE999"/>
      <c r="WKF999"/>
      <c r="WKG999"/>
      <c r="WKH999"/>
      <c r="WKI999"/>
      <c r="WKJ999"/>
      <c r="WKK999"/>
      <c r="WKL999"/>
      <c r="WKM999"/>
      <c r="WKN999"/>
      <c r="WKO999"/>
      <c r="WKP999"/>
      <c r="WKQ999"/>
      <c r="WKR999"/>
      <c r="WKS999"/>
      <c r="WKT999"/>
      <c r="WKU999"/>
      <c r="WKV999"/>
      <c r="WKW999"/>
      <c r="WKX999"/>
      <c r="WKY999"/>
      <c r="WKZ999"/>
      <c r="WLA999"/>
      <c r="WLB999"/>
      <c r="WLC999"/>
      <c r="WLD999"/>
      <c r="WLE999"/>
      <c r="WLF999"/>
      <c r="WLG999"/>
      <c r="WLH999"/>
      <c r="WLI999"/>
      <c r="WLJ999"/>
      <c r="WLK999"/>
      <c r="WLL999"/>
      <c r="WLM999"/>
      <c r="WLN999"/>
      <c r="WLO999"/>
      <c r="WLP999"/>
      <c r="WLQ999"/>
      <c r="WLR999"/>
      <c r="WLS999"/>
      <c r="WLT999"/>
      <c r="WLU999"/>
      <c r="WLV999"/>
      <c r="WLW999"/>
      <c r="WLX999"/>
      <c r="WLY999"/>
      <c r="WLZ999"/>
      <c r="WMA999"/>
      <c r="WMB999"/>
      <c r="WMC999"/>
      <c r="WMD999"/>
      <c r="WME999"/>
      <c r="WMF999"/>
      <c r="WMG999"/>
      <c r="WMH999"/>
      <c r="WMI999"/>
      <c r="WMJ999"/>
      <c r="WMK999"/>
      <c r="WML999"/>
      <c r="WMM999"/>
      <c r="WMN999"/>
      <c r="WMO999"/>
      <c r="WMP999"/>
      <c r="WMQ999"/>
      <c r="WMR999"/>
      <c r="WMS999"/>
      <c r="WMT999"/>
      <c r="WMU999"/>
      <c r="WMV999"/>
      <c r="WMW999"/>
      <c r="WMX999"/>
      <c r="WMY999"/>
      <c r="WMZ999"/>
      <c r="WNA999"/>
      <c r="WNB999"/>
      <c r="WNC999"/>
      <c r="WND999"/>
      <c r="WNE999"/>
      <c r="WNF999"/>
      <c r="WNG999"/>
      <c r="WNH999"/>
      <c r="WNI999"/>
      <c r="WNJ999"/>
      <c r="WNK999"/>
      <c r="WNL999"/>
      <c r="WNM999"/>
      <c r="WNN999"/>
      <c r="WNO999"/>
      <c r="WNP999"/>
      <c r="WNQ999"/>
      <c r="WNR999"/>
      <c r="WNS999"/>
      <c r="WNT999"/>
      <c r="WNU999"/>
      <c r="WNV999"/>
      <c r="WNW999"/>
      <c r="WNX999"/>
      <c r="WNY999"/>
      <c r="WNZ999"/>
      <c r="WOA999"/>
      <c r="WOB999"/>
      <c r="WOC999"/>
      <c r="WOD999"/>
      <c r="WOE999"/>
      <c r="WOF999"/>
      <c r="WOG999"/>
      <c r="WOH999"/>
      <c r="WOI999"/>
      <c r="WOJ999"/>
      <c r="WOK999"/>
      <c r="WOL999"/>
      <c r="WOM999"/>
      <c r="WON999"/>
      <c r="WOO999"/>
      <c r="WOP999"/>
      <c r="WOQ999"/>
      <c r="WOR999"/>
      <c r="WOS999"/>
      <c r="WOT999"/>
      <c r="WOU999"/>
      <c r="WOV999"/>
      <c r="WOW999"/>
      <c r="WOX999"/>
      <c r="WOY999"/>
      <c r="WOZ999"/>
      <c r="WPA999"/>
      <c r="WPB999"/>
      <c r="WPC999"/>
      <c r="WPD999"/>
      <c r="WPE999"/>
      <c r="WPF999"/>
      <c r="WPG999"/>
      <c r="WPH999"/>
      <c r="WPI999"/>
      <c r="WPJ999"/>
      <c r="WPK999"/>
      <c r="WPL999"/>
      <c r="WPM999"/>
      <c r="WPN999"/>
      <c r="WPO999"/>
      <c r="WPP999"/>
      <c r="WPQ999"/>
      <c r="WPR999"/>
      <c r="WPS999"/>
      <c r="WPT999"/>
      <c r="WPU999"/>
      <c r="WPV999"/>
      <c r="WPW999"/>
      <c r="WPX999"/>
      <c r="WPY999"/>
      <c r="WPZ999"/>
      <c r="WQA999"/>
      <c r="WQB999"/>
      <c r="WQC999"/>
      <c r="WQD999"/>
      <c r="WQE999"/>
      <c r="WQF999"/>
      <c r="WQG999"/>
      <c r="WQH999"/>
      <c r="WQI999"/>
      <c r="WQJ999"/>
      <c r="WQK999"/>
      <c r="WQL999"/>
      <c r="WQM999"/>
      <c r="WQN999"/>
      <c r="WQO999"/>
      <c r="WQP999"/>
      <c r="WQQ999"/>
      <c r="WQR999"/>
      <c r="WQS999"/>
      <c r="WQT999"/>
      <c r="WQU999"/>
      <c r="WQV999"/>
      <c r="WQW999"/>
      <c r="WQX999"/>
      <c r="WQY999"/>
      <c r="WQZ999"/>
      <c r="WRA999"/>
      <c r="WRB999"/>
      <c r="WRC999"/>
      <c r="WRD999"/>
      <c r="WRE999"/>
      <c r="WRF999"/>
      <c r="WRG999"/>
      <c r="WRH999"/>
      <c r="WRI999"/>
      <c r="WRJ999"/>
      <c r="WRK999"/>
      <c r="WRL999"/>
      <c r="WRM999"/>
      <c r="WRN999"/>
      <c r="WRO999"/>
      <c r="WRP999"/>
      <c r="WRQ999"/>
      <c r="WRR999"/>
      <c r="WRS999"/>
      <c r="WRT999"/>
      <c r="WRU999"/>
      <c r="WRV999"/>
      <c r="WRW999"/>
      <c r="WRX999"/>
      <c r="WRY999"/>
      <c r="WRZ999"/>
      <c r="WSA999"/>
      <c r="WSB999"/>
      <c r="WSC999"/>
      <c r="WSD999"/>
      <c r="WSE999"/>
      <c r="WSF999"/>
      <c r="WSG999"/>
      <c r="WSH999"/>
      <c r="WSI999"/>
      <c r="WSJ999"/>
      <c r="WSK999"/>
      <c r="WSL999"/>
      <c r="WSM999"/>
      <c r="WSN999"/>
      <c r="WSO999"/>
      <c r="WSP999"/>
      <c r="WSQ999"/>
      <c r="WSR999"/>
      <c r="WSS999"/>
      <c r="WST999"/>
      <c r="WSU999"/>
      <c r="WSV999"/>
      <c r="WSW999"/>
      <c r="WSX999"/>
      <c r="WSY999"/>
      <c r="WSZ999"/>
      <c r="WTA999"/>
      <c r="WTB999"/>
      <c r="WTC999"/>
      <c r="WTD999"/>
      <c r="WTE999"/>
      <c r="WTF999"/>
      <c r="WTG999"/>
      <c r="WTH999"/>
      <c r="WTI999"/>
      <c r="WTJ999"/>
      <c r="WTK999"/>
      <c r="WTL999"/>
      <c r="WTM999"/>
      <c r="WTN999"/>
      <c r="WTO999"/>
      <c r="WTP999"/>
      <c r="WTQ999"/>
      <c r="WTR999"/>
      <c r="WTS999"/>
      <c r="WTT999"/>
      <c r="WTU999"/>
      <c r="WTV999"/>
      <c r="WTW999"/>
      <c r="WTX999"/>
      <c r="WTY999"/>
      <c r="WTZ999"/>
      <c r="WUA999"/>
      <c r="WUB999"/>
      <c r="WUC999"/>
      <c r="WUD999"/>
      <c r="WUE999"/>
      <c r="WUF999"/>
      <c r="WUG999"/>
      <c r="WUH999"/>
      <c r="WUI999"/>
      <c r="WUJ999"/>
      <c r="WUK999"/>
      <c r="WUL999"/>
      <c r="WUM999"/>
      <c r="WUN999"/>
      <c r="WUO999"/>
      <c r="WUP999"/>
      <c r="WUQ999"/>
      <c r="WUR999"/>
      <c r="WUS999"/>
      <c r="WUT999"/>
      <c r="WUU999"/>
      <c r="WUV999"/>
      <c r="WUW999"/>
      <c r="WUX999"/>
      <c r="WUY999"/>
      <c r="WUZ999"/>
      <c r="WVA999"/>
      <c r="WVB999"/>
      <c r="WVC999"/>
      <c r="WVD999"/>
      <c r="WVE999"/>
      <c r="WVF999"/>
      <c r="WVG999"/>
      <c r="WVH999"/>
      <c r="WVI999"/>
      <c r="WVJ999"/>
      <c r="WVK999"/>
      <c r="WVL999"/>
      <c r="WVM999"/>
      <c r="WVN999"/>
      <c r="WVO999"/>
      <c r="WVP999"/>
      <c r="WVQ999"/>
      <c r="WVR999"/>
      <c r="WVS999"/>
      <c r="WVT999"/>
      <c r="WVU999"/>
      <c r="WVV999"/>
      <c r="WVW999"/>
      <c r="WVX999"/>
      <c r="WVY999"/>
      <c r="WVZ999"/>
      <c r="WWA999"/>
      <c r="WWB999"/>
      <c r="WWC999"/>
      <c r="WWD999"/>
      <c r="WWE999"/>
      <c r="WWF999"/>
      <c r="WWG999"/>
      <c r="WWH999"/>
      <c r="WWI999"/>
      <c r="WWJ999"/>
      <c r="WWK999"/>
      <c r="WWL999"/>
      <c r="WWM999"/>
      <c r="WWN999"/>
      <c r="WWO999"/>
      <c r="WWP999"/>
      <c r="WWQ999"/>
      <c r="WWR999"/>
      <c r="WWS999"/>
      <c r="WWT999"/>
      <c r="WWU999"/>
      <c r="WWV999"/>
      <c r="WWW999"/>
      <c r="WWX999"/>
      <c r="WWY999"/>
      <c r="WWZ999"/>
      <c r="WXA999"/>
      <c r="WXB999"/>
      <c r="WXC999"/>
      <c r="WXD999"/>
      <c r="WXE999"/>
      <c r="WXF999"/>
      <c r="WXG999"/>
      <c r="WXH999"/>
      <c r="WXI999"/>
      <c r="WXJ999"/>
      <c r="WXK999"/>
      <c r="WXL999"/>
      <c r="WXM999"/>
      <c r="WXN999"/>
      <c r="WXO999"/>
      <c r="WXP999"/>
      <c r="WXQ999"/>
      <c r="WXR999"/>
      <c r="WXS999"/>
      <c r="WXT999"/>
      <c r="WXU999"/>
      <c r="WXV999"/>
      <c r="WXW999"/>
      <c r="WXX999"/>
      <c r="WXY999"/>
      <c r="WXZ999"/>
      <c r="WYA999"/>
      <c r="WYB999"/>
      <c r="WYC999"/>
      <c r="WYD999"/>
      <c r="WYE999"/>
      <c r="WYF999"/>
      <c r="WYG999"/>
      <c r="WYH999"/>
      <c r="WYI999"/>
      <c r="WYJ999"/>
      <c r="WYK999"/>
      <c r="WYL999"/>
      <c r="WYM999"/>
      <c r="WYN999"/>
      <c r="WYO999"/>
      <c r="WYP999"/>
      <c r="WYQ999"/>
      <c r="WYR999"/>
      <c r="WYS999"/>
      <c r="WYT999"/>
      <c r="WYU999"/>
      <c r="WYV999"/>
      <c r="WYW999"/>
      <c r="WYX999"/>
      <c r="WYY999"/>
      <c r="WYZ999"/>
      <c r="WZA999"/>
      <c r="WZB999"/>
      <c r="WZC999"/>
      <c r="WZD999"/>
      <c r="WZE999"/>
      <c r="WZF999"/>
      <c r="WZG999"/>
      <c r="WZH999"/>
      <c r="WZI999"/>
      <c r="WZJ999"/>
      <c r="WZK999"/>
      <c r="WZL999"/>
      <c r="WZM999"/>
      <c r="WZN999"/>
      <c r="WZO999"/>
      <c r="WZP999"/>
      <c r="WZQ999"/>
      <c r="WZR999"/>
      <c r="WZS999"/>
      <c r="WZT999"/>
      <c r="WZU999"/>
      <c r="WZV999"/>
      <c r="WZW999"/>
      <c r="WZX999"/>
      <c r="WZY999"/>
      <c r="WZZ999"/>
      <c r="XAA999"/>
      <c r="XAB999"/>
      <c r="XAC999"/>
      <c r="XAD999"/>
      <c r="XAE999"/>
      <c r="XAF999"/>
      <c r="XAG999"/>
      <c r="XAH999"/>
      <c r="XAI999"/>
      <c r="XAJ999"/>
      <c r="XAK999"/>
      <c r="XAL999"/>
      <c r="XAM999"/>
      <c r="XAN999"/>
      <c r="XAO999"/>
      <c r="XAP999"/>
      <c r="XAQ999"/>
      <c r="XAR999"/>
      <c r="XAS999"/>
      <c r="XAT999"/>
      <c r="XAU999"/>
      <c r="XAV999"/>
      <c r="XAW999"/>
      <c r="XAX999"/>
      <c r="XAY999"/>
      <c r="XAZ999"/>
      <c r="XBA999"/>
      <c r="XBB999"/>
      <c r="XBC999"/>
      <c r="XBD999"/>
      <c r="XBE999"/>
      <c r="XBF999"/>
      <c r="XBG999"/>
      <c r="XBH999"/>
      <c r="XBI999"/>
      <c r="XBJ999"/>
      <c r="XBK999"/>
      <c r="XBL999"/>
      <c r="XBM999"/>
      <c r="XBN999"/>
      <c r="XBO999"/>
      <c r="XBP999"/>
      <c r="XBQ999"/>
      <c r="XBR999"/>
      <c r="XBS999"/>
      <c r="XBT999"/>
      <c r="XBU999"/>
      <c r="XBV999"/>
      <c r="XBW999"/>
      <c r="XBX999"/>
      <c r="XBY999"/>
      <c r="XBZ999"/>
      <c r="XCA999"/>
      <c r="XCB999"/>
      <c r="XCC999"/>
      <c r="XCD999"/>
      <c r="XCE999"/>
      <c r="XCF999"/>
      <c r="XCG999"/>
      <c r="XCH999"/>
      <c r="XCI999"/>
      <c r="XCJ999"/>
      <c r="XCK999"/>
      <c r="XCL999"/>
      <c r="XCM999"/>
      <c r="XCN999"/>
      <c r="XCO999"/>
      <c r="XCP999"/>
      <c r="XCQ999"/>
      <c r="XCR999"/>
      <c r="XCS999"/>
      <c r="XCT999"/>
      <c r="XCU999"/>
      <c r="XCV999"/>
      <c r="XCW999"/>
      <c r="XCX999"/>
      <c r="XCY999"/>
      <c r="XCZ999"/>
      <c r="XDA999"/>
      <c r="XDB999"/>
      <c r="XDC999"/>
      <c r="XDD999"/>
      <c r="XDE999"/>
      <c r="XDF999"/>
      <c r="XDG999"/>
      <c r="XDH999"/>
      <c r="XDI999"/>
      <c r="XDJ999"/>
      <c r="XDK999"/>
      <c r="XDL999"/>
      <c r="XDM999"/>
      <c r="XDN999"/>
      <c r="XDO999"/>
      <c r="XDP999"/>
      <c r="XDQ999"/>
      <c r="XDR999"/>
      <c r="XDS999"/>
      <c r="XDT999"/>
      <c r="XDU999"/>
      <c r="XDV999"/>
      <c r="XDW999"/>
      <c r="XDX999"/>
      <c r="XDY999"/>
      <c r="XDZ999"/>
      <c r="XEA999"/>
      <c r="XEB999"/>
      <c r="XEC999"/>
      <c r="XED999"/>
      <c r="XEE999"/>
      <c r="XEF999"/>
      <c r="XEG999"/>
      <c r="XEH999"/>
      <c r="XEI999"/>
      <c r="XEJ999"/>
      <c r="XEK999"/>
      <c r="XEL999"/>
      <c r="XEM999"/>
      <c r="XEN999"/>
      <c r="XEO999"/>
      <c r="XEP999"/>
      <c r="XEQ999"/>
      <c r="XER999"/>
      <c r="XES999"/>
      <c r="XET999"/>
      <c r="XEU999"/>
      <c r="XEV999"/>
      <c r="XEW999"/>
      <c r="XEX999"/>
      <c r="XEY999"/>
      <c r="XEZ999"/>
      <c r="XFA999"/>
      <c r="XFB999"/>
      <c r="XFC999"/>
      <c r="XFD999"/>
    </row>
    <row r="1000" spans="1:47 1031:16384">
      <c r="A1000" s="14">
        <v>19</v>
      </c>
      <c r="B1000" s="14" t="s">
        <v>2332</v>
      </c>
      <c r="C1000" s="14" t="s">
        <v>2333</v>
      </c>
      <c r="D1000" s="14" t="s">
        <v>2334</v>
      </c>
      <c r="E1000" s="14" t="s">
        <v>2332</v>
      </c>
      <c r="F1000" s="14" t="s">
        <v>2334</v>
      </c>
      <c r="G1000" s="14" t="s">
        <v>652</v>
      </c>
      <c r="H1000" s="14" t="s">
        <v>2368</v>
      </c>
      <c r="I1000" s="14"/>
      <c r="J1000" s="14"/>
      <c r="K1000" s="14"/>
      <c r="L1000" s="14"/>
      <c r="M1000" s="14" t="s">
        <v>2336</v>
      </c>
      <c r="N1000" s="14" t="s">
        <v>2337</v>
      </c>
      <c r="O1000" s="13" t="s">
        <v>2369</v>
      </c>
      <c r="P1000" s="12">
        <v>10108987</v>
      </c>
      <c r="Q1000" s="12">
        <v>81247253</v>
      </c>
      <c r="R1000" s="12" t="s">
        <v>297</v>
      </c>
      <c r="S1000" s="12">
        <v>4</v>
      </c>
      <c r="T1000" s="14">
        <v>33</v>
      </c>
      <c r="U1000" s="18">
        <f t="shared" si="333"/>
        <v>2590.5</v>
      </c>
      <c r="V1000" s="18">
        <f t="shared" si="334"/>
        <v>3885.75</v>
      </c>
      <c r="W1000" s="18">
        <f t="shared" si="335"/>
        <v>0</v>
      </c>
      <c r="X1000" s="16">
        <f t="shared" si="336"/>
        <v>6476.25</v>
      </c>
      <c r="Y1000" s="17">
        <v>3454</v>
      </c>
      <c r="Z1000" s="17">
        <v>5181</v>
      </c>
      <c r="AA1000" s="17"/>
      <c r="AB1000" s="16">
        <f t="shared" si="337"/>
        <v>8635</v>
      </c>
      <c r="AC1000" s="18">
        <f t="shared" si="338"/>
        <v>3454</v>
      </c>
      <c r="AD1000" s="18">
        <f t="shared" si="339"/>
        <v>5181</v>
      </c>
      <c r="AE1000" s="18">
        <f t="shared" si="340"/>
        <v>0</v>
      </c>
      <c r="AF1000" s="16">
        <f t="shared" si="341"/>
        <v>8635</v>
      </c>
      <c r="AG1000" s="15" t="s">
        <v>66</v>
      </c>
      <c r="AH1000" s="15" t="s">
        <v>66</v>
      </c>
      <c r="AI1000" s="15" t="s">
        <v>66</v>
      </c>
      <c r="AJ1000" s="16">
        <f t="shared" si="342"/>
        <v>0</v>
      </c>
      <c r="AK1000" s="16">
        <f t="shared" si="343"/>
        <v>23746.25</v>
      </c>
      <c r="AL1000" s="19" t="s">
        <v>2239</v>
      </c>
      <c r="AM1000" s="19" t="s">
        <v>68</v>
      </c>
      <c r="AN1000" s="19" t="s">
        <v>1540</v>
      </c>
      <c r="AO1000" s="19" t="s">
        <v>70</v>
      </c>
      <c r="AP1000" s="19" t="s">
        <v>71</v>
      </c>
      <c r="AQ1000" s="31" t="s">
        <v>2339</v>
      </c>
      <c r="AR1000" s="14" t="s">
        <v>71</v>
      </c>
      <c r="AS1000" s="20">
        <v>45748</v>
      </c>
      <c r="AT1000" s="31">
        <v>46752</v>
      </c>
      <c r="AU1000" s="21"/>
      <c r="AMQ1000"/>
      <c r="AMR1000"/>
      <c r="AMS1000"/>
      <c r="AMT1000"/>
      <c r="AMU1000"/>
      <c r="AMV1000"/>
      <c r="AMW1000"/>
      <c r="AMX1000"/>
      <c r="AMY1000"/>
      <c r="AMZ1000"/>
      <c r="ANA1000"/>
      <c r="ANB1000"/>
      <c r="ANC1000"/>
      <c r="AND1000"/>
      <c r="ANE1000"/>
      <c r="ANF1000"/>
      <c r="ANG1000"/>
      <c r="ANH1000"/>
      <c r="ANI1000"/>
      <c r="ANJ1000"/>
      <c r="ANK1000"/>
      <c r="ANL1000"/>
      <c r="ANM1000"/>
      <c r="ANN1000"/>
      <c r="ANO1000"/>
      <c r="ANP1000"/>
      <c r="ANQ1000"/>
      <c r="ANR1000"/>
      <c r="ANS1000"/>
      <c r="ANT1000"/>
      <c r="ANU1000"/>
      <c r="ANV1000"/>
      <c r="ANW1000"/>
      <c r="ANX1000"/>
      <c r="ANY1000"/>
      <c r="ANZ1000"/>
      <c r="AOA1000"/>
      <c r="AOB1000"/>
      <c r="AOC1000"/>
      <c r="AOD1000"/>
      <c r="AOE1000"/>
      <c r="AOF1000"/>
      <c r="AOG1000"/>
      <c r="AOH1000"/>
      <c r="AOI1000"/>
      <c r="AOJ1000"/>
      <c r="AOK1000"/>
      <c r="AOL1000"/>
      <c r="AOM1000"/>
      <c r="AON1000"/>
      <c r="AOO1000"/>
      <c r="AOP1000"/>
      <c r="AOQ1000"/>
      <c r="AOR1000"/>
      <c r="AOS1000"/>
      <c r="AOT1000"/>
      <c r="AOU1000"/>
      <c r="AOV1000"/>
      <c r="AOW1000"/>
      <c r="AOX1000"/>
      <c r="AOY1000"/>
      <c r="AOZ1000"/>
      <c r="APA1000"/>
      <c r="APB1000"/>
      <c r="APC1000"/>
      <c r="APD1000"/>
      <c r="APE1000"/>
      <c r="APF1000"/>
      <c r="APG1000"/>
      <c r="APH1000"/>
      <c r="API1000"/>
      <c r="APJ1000"/>
      <c r="APK1000"/>
      <c r="APL1000"/>
      <c r="APM1000"/>
      <c r="APN1000"/>
      <c r="APO1000"/>
      <c r="APP1000"/>
      <c r="APQ1000"/>
      <c r="APR1000"/>
      <c r="APS1000"/>
      <c r="APT1000"/>
      <c r="APU1000"/>
      <c r="APV1000"/>
      <c r="APW1000"/>
      <c r="APX1000"/>
      <c r="APY1000"/>
      <c r="APZ1000"/>
      <c r="AQA1000"/>
      <c r="AQB1000"/>
      <c r="AQC1000"/>
      <c r="AQD1000"/>
      <c r="AQE1000"/>
      <c r="AQF1000"/>
      <c r="AQG1000"/>
      <c r="AQH1000"/>
      <c r="AQI1000"/>
      <c r="AQJ1000"/>
      <c r="AQK1000"/>
      <c r="AQL1000"/>
      <c r="AQM1000"/>
      <c r="AQN1000"/>
      <c r="AQO1000"/>
      <c r="AQP1000"/>
      <c r="AQQ1000"/>
      <c r="AQR1000"/>
      <c r="AQS1000"/>
      <c r="AQT1000"/>
      <c r="AQU1000"/>
      <c r="AQV1000"/>
      <c r="AQW1000"/>
      <c r="AQX1000"/>
      <c r="AQY1000"/>
      <c r="AQZ1000"/>
      <c r="ARA1000"/>
      <c r="ARB1000"/>
      <c r="ARC1000"/>
      <c r="ARD1000"/>
      <c r="ARE1000"/>
      <c r="ARF1000"/>
      <c r="ARG1000"/>
      <c r="ARH1000"/>
      <c r="ARI1000"/>
      <c r="ARJ1000"/>
      <c r="ARK1000"/>
      <c r="ARL1000"/>
      <c r="ARM1000"/>
      <c r="ARN1000"/>
      <c r="ARO1000"/>
      <c r="ARP1000"/>
      <c r="ARQ1000"/>
      <c r="ARR1000"/>
      <c r="ARS1000"/>
      <c r="ART1000"/>
      <c r="ARU1000"/>
      <c r="ARV1000"/>
      <c r="ARW1000"/>
      <c r="ARX1000"/>
      <c r="ARY1000"/>
      <c r="ARZ1000"/>
      <c r="ASA1000"/>
      <c r="ASB1000"/>
      <c r="ASC1000"/>
      <c r="ASD1000"/>
      <c r="ASE1000"/>
      <c r="ASF1000"/>
      <c r="ASG1000"/>
      <c r="ASH1000"/>
      <c r="ASI1000"/>
      <c r="ASJ1000"/>
      <c r="ASK1000"/>
      <c r="ASL1000"/>
      <c r="ASM1000"/>
      <c r="ASN1000"/>
      <c r="ASO1000"/>
      <c r="ASP1000"/>
      <c r="ASQ1000"/>
      <c r="ASR1000"/>
      <c r="ASS1000"/>
      <c r="AST1000"/>
      <c r="ASU1000"/>
      <c r="ASV1000"/>
      <c r="ASW1000"/>
      <c r="ASX1000"/>
      <c r="ASY1000"/>
      <c r="ASZ1000"/>
      <c r="ATA1000"/>
      <c r="ATB1000"/>
      <c r="ATC1000"/>
      <c r="ATD1000"/>
      <c r="ATE1000"/>
      <c r="ATF1000"/>
      <c r="ATG1000"/>
      <c r="ATH1000"/>
      <c r="ATI1000"/>
      <c r="ATJ1000"/>
      <c r="ATK1000"/>
      <c r="ATL1000"/>
      <c r="ATM1000"/>
      <c r="ATN1000"/>
      <c r="ATO1000"/>
      <c r="ATP1000"/>
      <c r="ATQ1000"/>
      <c r="ATR1000"/>
      <c r="ATS1000"/>
      <c r="ATT1000"/>
      <c r="ATU1000"/>
      <c r="ATV1000"/>
      <c r="ATW1000"/>
      <c r="ATX1000"/>
      <c r="ATY1000"/>
      <c r="ATZ1000"/>
      <c r="AUA1000"/>
      <c r="AUB1000"/>
      <c r="AUC1000"/>
      <c r="AUD1000"/>
      <c r="AUE1000"/>
      <c r="AUF1000"/>
      <c r="AUG1000"/>
      <c r="AUH1000"/>
      <c r="AUI1000"/>
      <c r="AUJ1000"/>
      <c r="AUK1000"/>
      <c r="AUL1000"/>
      <c r="AUM1000"/>
      <c r="AUN1000"/>
      <c r="AUO1000"/>
      <c r="AUP1000"/>
      <c r="AUQ1000"/>
      <c r="AUR1000"/>
      <c r="AUS1000"/>
      <c r="AUT1000"/>
      <c r="AUU1000"/>
      <c r="AUV1000"/>
      <c r="AUW1000"/>
      <c r="AUX1000"/>
      <c r="AUY1000"/>
      <c r="AUZ1000"/>
      <c r="AVA1000"/>
      <c r="AVB1000"/>
      <c r="AVC1000"/>
      <c r="AVD1000"/>
      <c r="AVE1000"/>
      <c r="AVF1000"/>
      <c r="AVG1000"/>
      <c r="AVH1000"/>
      <c r="AVI1000"/>
      <c r="AVJ1000"/>
      <c r="AVK1000"/>
      <c r="AVL1000"/>
      <c r="AVM1000"/>
      <c r="AVN1000"/>
      <c r="AVO1000"/>
      <c r="AVP1000"/>
      <c r="AVQ1000"/>
      <c r="AVR1000"/>
      <c r="AVS1000"/>
      <c r="AVT1000"/>
      <c r="AVU1000"/>
      <c r="AVV1000"/>
      <c r="AVW1000"/>
      <c r="AVX1000"/>
      <c r="AVY1000"/>
      <c r="AVZ1000"/>
      <c r="AWA1000"/>
      <c r="AWB1000"/>
      <c r="AWC1000"/>
      <c r="AWD1000"/>
      <c r="AWE1000"/>
      <c r="AWF1000"/>
      <c r="AWG1000"/>
      <c r="AWH1000"/>
      <c r="AWI1000"/>
      <c r="AWJ1000"/>
      <c r="AWK1000"/>
      <c r="AWL1000"/>
      <c r="AWM1000"/>
      <c r="AWN1000"/>
      <c r="AWO1000"/>
      <c r="AWP1000"/>
      <c r="AWQ1000"/>
      <c r="AWR1000"/>
      <c r="AWS1000"/>
      <c r="AWT1000"/>
      <c r="AWU1000"/>
      <c r="AWV1000"/>
      <c r="AWW1000"/>
      <c r="AWX1000"/>
      <c r="AWY1000"/>
      <c r="AWZ1000"/>
      <c r="AXA1000"/>
      <c r="AXB1000"/>
      <c r="AXC1000"/>
      <c r="AXD1000"/>
      <c r="AXE1000"/>
      <c r="AXF1000"/>
      <c r="AXG1000"/>
      <c r="AXH1000"/>
      <c r="AXI1000"/>
      <c r="AXJ1000"/>
      <c r="AXK1000"/>
      <c r="AXL1000"/>
      <c r="AXM1000"/>
      <c r="AXN1000"/>
      <c r="AXO1000"/>
      <c r="AXP1000"/>
      <c r="AXQ1000"/>
      <c r="AXR1000"/>
      <c r="AXS1000"/>
      <c r="AXT1000"/>
      <c r="AXU1000"/>
      <c r="AXV1000"/>
      <c r="AXW1000"/>
      <c r="AXX1000"/>
      <c r="AXY1000"/>
      <c r="AXZ1000"/>
      <c r="AYA1000"/>
      <c r="AYB1000"/>
      <c r="AYC1000"/>
      <c r="AYD1000"/>
      <c r="AYE1000"/>
      <c r="AYF1000"/>
      <c r="AYG1000"/>
      <c r="AYH1000"/>
      <c r="AYI1000"/>
      <c r="AYJ1000"/>
      <c r="AYK1000"/>
      <c r="AYL1000"/>
      <c r="AYM1000"/>
      <c r="AYN1000"/>
      <c r="AYO1000"/>
      <c r="AYP1000"/>
      <c r="AYQ1000"/>
      <c r="AYR1000"/>
      <c r="AYS1000"/>
      <c r="AYT1000"/>
      <c r="AYU1000"/>
      <c r="AYV1000"/>
      <c r="AYW1000"/>
      <c r="AYX1000"/>
      <c r="AYY1000"/>
      <c r="AYZ1000"/>
      <c r="AZA1000"/>
      <c r="AZB1000"/>
      <c r="AZC1000"/>
      <c r="AZD1000"/>
      <c r="AZE1000"/>
      <c r="AZF1000"/>
      <c r="AZG1000"/>
      <c r="AZH1000"/>
      <c r="AZI1000"/>
      <c r="AZJ1000"/>
      <c r="AZK1000"/>
      <c r="AZL1000"/>
      <c r="AZM1000"/>
      <c r="AZN1000"/>
      <c r="AZO1000"/>
      <c r="AZP1000"/>
      <c r="AZQ1000"/>
      <c r="AZR1000"/>
      <c r="AZS1000"/>
      <c r="AZT1000"/>
      <c r="AZU1000"/>
      <c r="AZV1000"/>
      <c r="AZW1000"/>
      <c r="AZX1000"/>
      <c r="AZY1000"/>
      <c r="AZZ1000"/>
      <c r="BAA1000"/>
      <c r="BAB1000"/>
      <c r="BAC1000"/>
      <c r="BAD1000"/>
      <c r="BAE1000"/>
      <c r="BAF1000"/>
      <c r="BAG1000"/>
      <c r="BAH1000"/>
      <c r="BAI1000"/>
      <c r="BAJ1000"/>
      <c r="BAK1000"/>
      <c r="BAL1000"/>
      <c r="BAM1000"/>
      <c r="BAN1000"/>
      <c r="BAO1000"/>
      <c r="BAP1000"/>
      <c r="BAQ1000"/>
      <c r="BAR1000"/>
      <c r="BAS1000"/>
      <c r="BAT1000"/>
      <c r="BAU1000"/>
      <c r="BAV1000"/>
      <c r="BAW1000"/>
      <c r="BAX1000"/>
      <c r="BAY1000"/>
      <c r="BAZ1000"/>
      <c r="BBA1000"/>
      <c r="BBB1000"/>
      <c r="BBC1000"/>
      <c r="BBD1000"/>
      <c r="BBE1000"/>
      <c r="BBF1000"/>
      <c r="BBG1000"/>
      <c r="BBH1000"/>
      <c r="BBI1000"/>
      <c r="BBJ1000"/>
      <c r="BBK1000"/>
      <c r="BBL1000"/>
      <c r="BBM1000"/>
      <c r="BBN1000"/>
      <c r="BBO1000"/>
      <c r="BBP1000"/>
      <c r="BBQ1000"/>
      <c r="BBR1000"/>
      <c r="BBS1000"/>
      <c r="BBT1000"/>
      <c r="BBU1000"/>
      <c r="BBV1000"/>
      <c r="BBW1000"/>
      <c r="BBX1000"/>
      <c r="BBY1000"/>
      <c r="BBZ1000"/>
      <c r="BCA1000"/>
      <c r="BCB1000"/>
      <c r="BCC1000"/>
      <c r="BCD1000"/>
      <c r="BCE1000"/>
      <c r="BCF1000"/>
      <c r="BCG1000"/>
      <c r="BCH1000"/>
      <c r="BCI1000"/>
      <c r="BCJ1000"/>
      <c r="BCK1000"/>
      <c r="BCL1000"/>
      <c r="BCM1000"/>
      <c r="BCN1000"/>
      <c r="BCO1000"/>
      <c r="BCP1000"/>
      <c r="BCQ1000"/>
      <c r="BCR1000"/>
      <c r="BCS1000"/>
      <c r="BCT1000"/>
      <c r="BCU1000"/>
      <c r="BCV1000"/>
      <c r="BCW1000"/>
      <c r="BCX1000"/>
      <c r="BCY1000"/>
      <c r="BCZ1000"/>
      <c r="BDA1000"/>
      <c r="BDB1000"/>
      <c r="BDC1000"/>
      <c r="BDD1000"/>
      <c r="BDE1000"/>
      <c r="BDF1000"/>
      <c r="BDG1000"/>
      <c r="BDH1000"/>
      <c r="BDI1000"/>
      <c r="BDJ1000"/>
      <c r="BDK1000"/>
      <c r="BDL1000"/>
      <c r="BDM1000"/>
      <c r="BDN1000"/>
      <c r="BDO1000"/>
      <c r="BDP1000"/>
      <c r="BDQ1000"/>
      <c r="BDR1000"/>
      <c r="BDS1000"/>
      <c r="BDT1000"/>
      <c r="BDU1000"/>
      <c r="BDV1000"/>
      <c r="BDW1000"/>
      <c r="BDX1000"/>
      <c r="BDY1000"/>
      <c r="BDZ1000"/>
      <c r="BEA1000"/>
      <c r="BEB1000"/>
      <c r="BEC1000"/>
      <c r="BED1000"/>
      <c r="BEE1000"/>
      <c r="BEF1000"/>
      <c r="BEG1000"/>
      <c r="BEH1000"/>
      <c r="BEI1000"/>
      <c r="BEJ1000"/>
      <c r="BEK1000"/>
      <c r="BEL1000"/>
      <c r="BEM1000"/>
      <c r="BEN1000"/>
      <c r="BEO1000"/>
      <c r="BEP1000"/>
      <c r="BEQ1000"/>
      <c r="BER1000"/>
      <c r="BES1000"/>
      <c r="BET1000"/>
      <c r="BEU1000"/>
      <c r="BEV1000"/>
      <c r="BEW1000"/>
      <c r="BEX1000"/>
      <c r="BEY1000"/>
      <c r="BEZ1000"/>
      <c r="BFA1000"/>
      <c r="BFB1000"/>
      <c r="BFC1000"/>
      <c r="BFD1000"/>
      <c r="BFE1000"/>
      <c r="BFF1000"/>
      <c r="BFG1000"/>
      <c r="BFH1000"/>
      <c r="BFI1000"/>
      <c r="BFJ1000"/>
      <c r="BFK1000"/>
      <c r="BFL1000"/>
      <c r="BFM1000"/>
      <c r="BFN1000"/>
      <c r="BFO1000"/>
      <c r="BFP1000"/>
      <c r="BFQ1000"/>
      <c r="BFR1000"/>
      <c r="BFS1000"/>
      <c r="BFT1000"/>
      <c r="BFU1000"/>
      <c r="BFV1000"/>
      <c r="BFW1000"/>
      <c r="BFX1000"/>
      <c r="BFY1000"/>
      <c r="BFZ1000"/>
      <c r="BGA1000"/>
      <c r="BGB1000"/>
      <c r="BGC1000"/>
      <c r="BGD1000"/>
      <c r="BGE1000"/>
      <c r="BGF1000"/>
      <c r="BGG1000"/>
      <c r="BGH1000"/>
      <c r="BGI1000"/>
      <c r="BGJ1000"/>
      <c r="BGK1000"/>
      <c r="BGL1000"/>
      <c r="BGM1000"/>
      <c r="BGN1000"/>
      <c r="BGO1000"/>
      <c r="BGP1000"/>
      <c r="BGQ1000"/>
      <c r="BGR1000"/>
      <c r="BGS1000"/>
      <c r="BGT1000"/>
      <c r="BGU1000"/>
      <c r="BGV1000"/>
      <c r="BGW1000"/>
      <c r="BGX1000"/>
      <c r="BGY1000"/>
      <c r="BGZ1000"/>
      <c r="BHA1000"/>
      <c r="BHB1000"/>
      <c r="BHC1000"/>
      <c r="BHD1000"/>
      <c r="BHE1000"/>
      <c r="BHF1000"/>
      <c r="BHG1000"/>
      <c r="BHH1000"/>
      <c r="BHI1000"/>
      <c r="BHJ1000"/>
      <c r="BHK1000"/>
      <c r="BHL1000"/>
      <c r="BHM1000"/>
      <c r="BHN1000"/>
      <c r="BHO1000"/>
      <c r="BHP1000"/>
      <c r="BHQ1000"/>
      <c r="BHR1000"/>
      <c r="BHS1000"/>
      <c r="BHT1000"/>
      <c r="BHU1000"/>
      <c r="BHV1000"/>
      <c r="BHW1000"/>
      <c r="BHX1000"/>
      <c r="BHY1000"/>
      <c r="BHZ1000"/>
      <c r="BIA1000"/>
      <c r="BIB1000"/>
      <c r="BIC1000"/>
      <c r="BID1000"/>
      <c r="BIE1000"/>
      <c r="BIF1000"/>
      <c r="BIG1000"/>
      <c r="BIH1000"/>
      <c r="BII1000"/>
      <c r="BIJ1000"/>
      <c r="BIK1000"/>
      <c r="BIL1000"/>
      <c r="BIM1000"/>
      <c r="BIN1000"/>
      <c r="BIO1000"/>
      <c r="BIP1000"/>
      <c r="BIQ1000"/>
      <c r="BIR1000"/>
      <c r="BIS1000"/>
      <c r="BIT1000"/>
      <c r="BIU1000"/>
      <c r="BIV1000"/>
      <c r="BIW1000"/>
      <c r="BIX1000"/>
      <c r="BIY1000"/>
      <c r="BIZ1000"/>
      <c r="BJA1000"/>
      <c r="BJB1000"/>
      <c r="BJC1000"/>
      <c r="BJD1000"/>
      <c r="BJE1000"/>
      <c r="BJF1000"/>
      <c r="BJG1000"/>
      <c r="BJH1000"/>
      <c r="BJI1000"/>
      <c r="BJJ1000"/>
      <c r="BJK1000"/>
      <c r="BJL1000"/>
      <c r="BJM1000"/>
      <c r="BJN1000"/>
      <c r="BJO1000"/>
      <c r="BJP1000"/>
      <c r="BJQ1000"/>
      <c r="BJR1000"/>
      <c r="BJS1000"/>
      <c r="BJT1000"/>
      <c r="BJU1000"/>
      <c r="BJV1000"/>
      <c r="BJW1000"/>
      <c r="BJX1000"/>
      <c r="BJY1000"/>
      <c r="BJZ1000"/>
      <c r="BKA1000"/>
      <c r="BKB1000"/>
      <c r="BKC1000"/>
      <c r="BKD1000"/>
      <c r="BKE1000"/>
      <c r="BKF1000"/>
      <c r="BKG1000"/>
      <c r="BKH1000"/>
      <c r="BKI1000"/>
      <c r="BKJ1000"/>
      <c r="BKK1000"/>
      <c r="BKL1000"/>
      <c r="BKM1000"/>
      <c r="BKN1000"/>
      <c r="BKO1000"/>
      <c r="BKP1000"/>
      <c r="BKQ1000"/>
      <c r="BKR1000"/>
      <c r="BKS1000"/>
      <c r="BKT1000"/>
      <c r="BKU1000"/>
      <c r="BKV1000"/>
      <c r="BKW1000"/>
      <c r="BKX1000"/>
      <c r="BKY1000"/>
      <c r="BKZ1000"/>
      <c r="BLA1000"/>
      <c r="BLB1000"/>
      <c r="BLC1000"/>
      <c r="BLD1000"/>
      <c r="BLE1000"/>
      <c r="BLF1000"/>
      <c r="BLG1000"/>
      <c r="BLH1000"/>
      <c r="BLI1000"/>
      <c r="BLJ1000"/>
      <c r="BLK1000"/>
      <c r="BLL1000"/>
      <c r="BLM1000"/>
      <c r="BLN1000"/>
      <c r="BLO1000"/>
      <c r="BLP1000"/>
      <c r="BLQ1000"/>
      <c r="BLR1000"/>
      <c r="BLS1000"/>
      <c r="BLT1000"/>
      <c r="BLU1000"/>
      <c r="BLV1000"/>
      <c r="BLW1000"/>
      <c r="BLX1000"/>
      <c r="BLY1000"/>
      <c r="BLZ1000"/>
      <c r="BMA1000"/>
      <c r="BMB1000"/>
      <c r="BMC1000"/>
      <c r="BMD1000"/>
      <c r="BME1000"/>
      <c r="BMF1000"/>
      <c r="BMG1000"/>
      <c r="BMH1000"/>
      <c r="BMI1000"/>
      <c r="BMJ1000"/>
      <c r="BMK1000"/>
      <c r="BML1000"/>
      <c r="BMM1000"/>
      <c r="BMN1000"/>
      <c r="BMO1000"/>
      <c r="BMP1000"/>
      <c r="BMQ1000"/>
      <c r="BMR1000"/>
      <c r="BMS1000"/>
      <c r="BMT1000"/>
      <c r="BMU1000"/>
      <c r="BMV1000"/>
      <c r="BMW1000"/>
      <c r="BMX1000"/>
      <c r="BMY1000"/>
      <c r="BMZ1000"/>
      <c r="BNA1000"/>
      <c r="BNB1000"/>
      <c r="BNC1000"/>
      <c r="BND1000"/>
      <c r="BNE1000"/>
      <c r="BNF1000"/>
      <c r="BNG1000"/>
      <c r="BNH1000"/>
      <c r="BNI1000"/>
      <c r="BNJ1000"/>
      <c r="BNK1000"/>
      <c r="BNL1000"/>
      <c r="BNM1000"/>
      <c r="BNN1000"/>
      <c r="BNO1000"/>
      <c r="BNP1000"/>
      <c r="BNQ1000"/>
      <c r="BNR1000"/>
      <c r="BNS1000"/>
      <c r="BNT1000"/>
      <c r="BNU1000"/>
      <c r="BNV1000"/>
      <c r="BNW1000"/>
      <c r="BNX1000"/>
      <c r="BNY1000"/>
      <c r="BNZ1000"/>
      <c r="BOA1000"/>
      <c r="BOB1000"/>
      <c r="BOC1000"/>
      <c r="BOD1000"/>
      <c r="BOE1000"/>
      <c r="BOF1000"/>
      <c r="BOG1000"/>
      <c r="BOH1000"/>
      <c r="BOI1000"/>
      <c r="BOJ1000"/>
      <c r="BOK1000"/>
      <c r="BOL1000"/>
      <c r="BOM1000"/>
      <c r="BON1000"/>
      <c r="BOO1000"/>
      <c r="BOP1000"/>
      <c r="BOQ1000"/>
      <c r="BOR1000"/>
      <c r="BOS1000"/>
      <c r="BOT1000"/>
      <c r="BOU1000"/>
      <c r="BOV1000"/>
      <c r="BOW1000"/>
      <c r="BOX1000"/>
      <c r="BOY1000"/>
      <c r="BOZ1000"/>
      <c r="BPA1000"/>
      <c r="BPB1000"/>
      <c r="BPC1000"/>
      <c r="BPD1000"/>
      <c r="BPE1000"/>
      <c r="BPF1000"/>
      <c r="BPG1000"/>
      <c r="BPH1000"/>
      <c r="BPI1000"/>
      <c r="BPJ1000"/>
      <c r="BPK1000"/>
      <c r="BPL1000"/>
      <c r="BPM1000"/>
      <c r="BPN1000"/>
      <c r="BPO1000"/>
      <c r="BPP1000"/>
      <c r="BPQ1000"/>
      <c r="BPR1000"/>
      <c r="BPS1000"/>
      <c r="BPT1000"/>
      <c r="BPU1000"/>
      <c r="BPV1000"/>
      <c r="BPW1000"/>
      <c r="BPX1000"/>
      <c r="BPY1000"/>
      <c r="BPZ1000"/>
      <c r="BQA1000"/>
      <c r="BQB1000"/>
      <c r="BQC1000"/>
      <c r="BQD1000"/>
      <c r="BQE1000"/>
      <c r="BQF1000"/>
      <c r="BQG1000"/>
      <c r="BQH1000"/>
      <c r="BQI1000"/>
      <c r="BQJ1000"/>
      <c r="BQK1000"/>
      <c r="BQL1000"/>
      <c r="BQM1000"/>
      <c r="BQN1000"/>
      <c r="BQO1000"/>
      <c r="BQP1000"/>
      <c r="BQQ1000"/>
      <c r="BQR1000"/>
      <c r="BQS1000"/>
      <c r="BQT1000"/>
      <c r="BQU1000"/>
      <c r="BQV1000"/>
      <c r="BQW1000"/>
      <c r="BQX1000"/>
      <c r="BQY1000"/>
      <c r="BQZ1000"/>
      <c r="BRA1000"/>
      <c r="BRB1000"/>
      <c r="BRC1000"/>
      <c r="BRD1000"/>
      <c r="BRE1000"/>
      <c r="BRF1000"/>
      <c r="BRG1000"/>
      <c r="BRH1000"/>
      <c r="BRI1000"/>
      <c r="BRJ1000"/>
      <c r="BRK1000"/>
      <c r="BRL1000"/>
      <c r="BRM1000"/>
      <c r="BRN1000"/>
      <c r="BRO1000"/>
      <c r="BRP1000"/>
      <c r="BRQ1000"/>
      <c r="BRR1000"/>
      <c r="BRS1000"/>
      <c r="BRT1000"/>
      <c r="BRU1000"/>
      <c r="BRV1000"/>
      <c r="BRW1000"/>
      <c r="BRX1000"/>
      <c r="BRY1000"/>
      <c r="BRZ1000"/>
      <c r="BSA1000"/>
      <c r="BSB1000"/>
      <c r="BSC1000"/>
      <c r="BSD1000"/>
      <c r="BSE1000"/>
      <c r="BSF1000"/>
      <c r="BSG1000"/>
      <c r="BSH1000"/>
      <c r="BSI1000"/>
      <c r="BSJ1000"/>
      <c r="BSK1000"/>
      <c r="BSL1000"/>
      <c r="BSM1000"/>
      <c r="BSN1000"/>
      <c r="BSO1000"/>
      <c r="BSP1000"/>
      <c r="BSQ1000"/>
      <c r="BSR1000"/>
      <c r="BSS1000"/>
      <c r="BST1000"/>
      <c r="BSU1000"/>
      <c r="BSV1000"/>
      <c r="BSW1000"/>
      <c r="BSX1000"/>
      <c r="BSY1000"/>
      <c r="BSZ1000"/>
      <c r="BTA1000"/>
      <c r="BTB1000"/>
      <c r="BTC1000"/>
      <c r="BTD1000"/>
      <c r="BTE1000"/>
      <c r="BTF1000"/>
      <c r="BTG1000"/>
      <c r="BTH1000"/>
      <c r="BTI1000"/>
      <c r="BTJ1000"/>
      <c r="BTK1000"/>
      <c r="BTL1000"/>
      <c r="BTM1000"/>
      <c r="BTN1000"/>
      <c r="BTO1000"/>
      <c r="BTP1000"/>
      <c r="BTQ1000"/>
      <c r="BTR1000"/>
      <c r="BTS1000"/>
      <c r="BTT1000"/>
      <c r="BTU1000"/>
      <c r="BTV1000"/>
      <c r="BTW1000"/>
      <c r="BTX1000"/>
      <c r="BTY1000"/>
      <c r="BTZ1000"/>
      <c r="BUA1000"/>
      <c r="BUB1000"/>
      <c r="BUC1000"/>
      <c r="BUD1000"/>
      <c r="BUE1000"/>
      <c r="BUF1000"/>
      <c r="BUG1000"/>
      <c r="BUH1000"/>
      <c r="BUI1000"/>
      <c r="BUJ1000"/>
      <c r="BUK1000"/>
      <c r="BUL1000"/>
      <c r="BUM1000"/>
      <c r="BUN1000"/>
      <c r="BUO1000"/>
      <c r="BUP1000"/>
      <c r="BUQ1000"/>
      <c r="BUR1000"/>
      <c r="BUS1000"/>
      <c r="BUT1000"/>
      <c r="BUU1000"/>
      <c r="BUV1000"/>
      <c r="BUW1000"/>
      <c r="BUX1000"/>
      <c r="BUY1000"/>
      <c r="BUZ1000"/>
      <c r="BVA1000"/>
      <c r="BVB1000"/>
      <c r="BVC1000"/>
      <c r="BVD1000"/>
      <c r="BVE1000"/>
      <c r="BVF1000"/>
      <c r="BVG1000"/>
      <c r="BVH1000"/>
      <c r="BVI1000"/>
      <c r="BVJ1000"/>
      <c r="BVK1000"/>
      <c r="BVL1000"/>
      <c r="BVM1000"/>
      <c r="BVN1000"/>
      <c r="BVO1000"/>
      <c r="BVP1000"/>
      <c r="BVQ1000"/>
      <c r="BVR1000"/>
      <c r="BVS1000"/>
      <c r="BVT1000"/>
      <c r="BVU1000"/>
      <c r="BVV1000"/>
      <c r="BVW1000"/>
      <c r="BVX1000"/>
      <c r="BVY1000"/>
      <c r="BVZ1000"/>
      <c r="BWA1000"/>
      <c r="BWB1000"/>
      <c r="BWC1000"/>
      <c r="BWD1000"/>
      <c r="BWE1000"/>
      <c r="BWF1000"/>
      <c r="BWG1000"/>
      <c r="BWH1000"/>
      <c r="BWI1000"/>
      <c r="BWJ1000"/>
      <c r="BWK1000"/>
      <c r="BWL1000"/>
      <c r="BWM1000"/>
      <c r="BWN1000"/>
      <c r="BWO1000"/>
      <c r="BWP1000"/>
      <c r="BWQ1000"/>
      <c r="BWR1000"/>
      <c r="BWS1000"/>
      <c r="BWT1000"/>
      <c r="BWU1000"/>
      <c r="BWV1000"/>
      <c r="BWW1000"/>
      <c r="BWX1000"/>
      <c r="BWY1000"/>
      <c r="BWZ1000"/>
      <c r="BXA1000"/>
      <c r="BXB1000"/>
      <c r="BXC1000"/>
      <c r="BXD1000"/>
      <c r="BXE1000"/>
      <c r="BXF1000"/>
      <c r="BXG1000"/>
      <c r="BXH1000"/>
      <c r="BXI1000"/>
      <c r="BXJ1000"/>
      <c r="BXK1000"/>
      <c r="BXL1000"/>
      <c r="BXM1000"/>
      <c r="BXN1000"/>
      <c r="BXO1000"/>
      <c r="BXP1000"/>
      <c r="BXQ1000"/>
      <c r="BXR1000"/>
      <c r="BXS1000"/>
      <c r="BXT1000"/>
      <c r="BXU1000"/>
      <c r="BXV1000"/>
      <c r="BXW1000"/>
      <c r="BXX1000"/>
      <c r="BXY1000"/>
      <c r="BXZ1000"/>
      <c r="BYA1000"/>
      <c r="BYB1000"/>
      <c r="BYC1000"/>
      <c r="BYD1000"/>
      <c r="BYE1000"/>
      <c r="BYF1000"/>
      <c r="BYG1000"/>
      <c r="BYH1000"/>
      <c r="BYI1000"/>
      <c r="BYJ1000"/>
      <c r="BYK1000"/>
      <c r="BYL1000"/>
      <c r="BYM1000"/>
      <c r="BYN1000"/>
      <c r="BYO1000"/>
      <c r="BYP1000"/>
      <c r="BYQ1000"/>
      <c r="BYR1000"/>
      <c r="BYS1000"/>
      <c r="BYT1000"/>
      <c r="BYU1000"/>
      <c r="BYV1000"/>
      <c r="BYW1000"/>
      <c r="BYX1000"/>
      <c r="BYY1000"/>
      <c r="BYZ1000"/>
      <c r="BZA1000"/>
      <c r="BZB1000"/>
      <c r="BZC1000"/>
      <c r="BZD1000"/>
      <c r="BZE1000"/>
      <c r="BZF1000"/>
      <c r="BZG1000"/>
      <c r="BZH1000"/>
      <c r="BZI1000"/>
      <c r="BZJ1000"/>
      <c r="BZK1000"/>
      <c r="BZL1000"/>
      <c r="BZM1000"/>
      <c r="BZN1000"/>
      <c r="BZO1000"/>
      <c r="BZP1000"/>
      <c r="BZQ1000"/>
      <c r="BZR1000"/>
      <c r="BZS1000"/>
      <c r="BZT1000"/>
      <c r="BZU1000"/>
      <c r="BZV1000"/>
      <c r="BZW1000"/>
      <c r="BZX1000"/>
      <c r="BZY1000"/>
      <c r="BZZ1000"/>
      <c r="CAA1000"/>
      <c r="CAB1000"/>
      <c r="CAC1000"/>
      <c r="CAD1000"/>
      <c r="CAE1000"/>
      <c r="CAF1000"/>
      <c r="CAG1000"/>
      <c r="CAH1000"/>
      <c r="CAI1000"/>
      <c r="CAJ1000"/>
      <c r="CAK1000"/>
      <c r="CAL1000"/>
      <c r="CAM1000"/>
      <c r="CAN1000"/>
      <c r="CAO1000"/>
      <c r="CAP1000"/>
      <c r="CAQ1000"/>
      <c r="CAR1000"/>
      <c r="CAS1000"/>
      <c r="CAT1000"/>
      <c r="CAU1000"/>
      <c r="CAV1000"/>
      <c r="CAW1000"/>
      <c r="CAX1000"/>
      <c r="CAY1000"/>
      <c r="CAZ1000"/>
      <c r="CBA1000"/>
      <c r="CBB1000"/>
      <c r="CBC1000"/>
      <c r="CBD1000"/>
      <c r="CBE1000"/>
      <c r="CBF1000"/>
      <c r="CBG1000"/>
      <c r="CBH1000"/>
      <c r="CBI1000"/>
      <c r="CBJ1000"/>
      <c r="CBK1000"/>
      <c r="CBL1000"/>
      <c r="CBM1000"/>
      <c r="CBN1000"/>
      <c r="CBO1000"/>
      <c r="CBP1000"/>
      <c r="CBQ1000"/>
      <c r="CBR1000"/>
      <c r="CBS1000"/>
      <c r="CBT1000"/>
      <c r="CBU1000"/>
      <c r="CBV1000"/>
      <c r="CBW1000"/>
      <c r="CBX1000"/>
      <c r="CBY1000"/>
      <c r="CBZ1000"/>
      <c r="CCA1000"/>
      <c r="CCB1000"/>
      <c r="CCC1000"/>
      <c r="CCD1000"/>
      <c r="CCE1000"/>
      <c r="CCF1000"/>
      <c r="CCG1000"/>
      <c r="CCH1000"/>
      <c r="CCI1000"/>
      <c r="CCJ1000"/>
      <c r="CCK1000"/>
      <c r="CCL1000"/>
      <c r="CCM1000"/>
      <c r="CCN1000"/>
      <c r="CCO1000"/>
      <c r="CCP1000"/>
      <c r="CCQ1000"/>
      <c r="CCR1000"/>
      <c r="CCS1000"/>
      <c r="CCT1000"/>
      <c r="CCU1000"/>
      <c r="CCV1000"/>
      <c r="CCW1000"/>
      <c r="CCX1000"/>
      <c r="CCY1000"/>
      <c r="CCZ1000"/>
      <c r="CDA1000"/>
      <c r="CDB1000"/>
      <c r="CDC1000"/>
      <c r="CDD1000"/>
      <c r="CDE1000"/>
      <c r="CDF1000"/>
      <c r="CDG1000"/>
      <c r="CDH1000"/>
      <c r="CDI1000"/>
      <c r="CDJ1000"/>
      <c r="CDK1000"/>
      <c r="CDL1000"/>
      <c r="CDM1000"/>
      <c r="CDN1000"/>
      <c r="CDO1000"/>
      <c r="CDP1000"/>
      <c r="CDQ1000"/>
      <c r="CDR1000"/>
      <c r="CDS1000"/>
      <c r="CDT1000"/>
      <c r="CDU1000"/>
      <c r="CDV1000"/>
      <c r="CDW1000"/>
      <c r="CDX1000"/>
      <c r="CDY1000"/>
      <c r="CDZ1000"/>
      <c r="CEA1000"/>
      <c r="CEB1000"/>
      <c r="CEC1000"/>
      <c r="CED1000"/>
      <c r="CEE1000"/>
      <c r="CEF1000"/>
      <c r="CEG1000"/>
      <c r="CEH1000"/>
      <c r="CEI1000"/>
      <c r="CEJ1000"/>
      <c r="CEK1000"/>
      <c r="CEL1000"/>
      <c r="CEM1000"/>
      <c r="CEN1000"/>
      <c r="CEO1000"/>
      <c r="CEP1000"/>
      <c r="CEQ1000"/>
      <c r="CER1000"/>
      <c r="CES1000"/>
      <c r="CET1000"/>
      <c r="CEU1000"/>
      <c r="CEV1000"/>
      <c r="CEW1000"/>
      <c r="CEX1000"/>
      <c r="CEY1000"/>
      <c r="CEZ1000"/>
      <c r="CFA1000"/>
      <c r="CFB1000"/>
      <c r="CFC1000"/>
      <c r="CFD1000"/>
      <c r="CFE1000"/>
      <c r="CFF1000"/>
      <c r="CFG1000"/>
      <c r="CFH1000"/>
      <c r="CFI1000"/>
      <c r="CFJ1000"/>
      <c r="CFK1000"/>
      <c r="CFL1000"/>
      <c r="CFM1000"/>
      <c r="CFN1000"/>
      <c r="CFO1000"/>
      <c r="CFP1000"/>
      <c r="CFQ1000"/>
      <c r="CFR1000"/>
      <c r="CFS1000"/>
      <c r="CFT1000"/>
      <c r="CFU1000"/>
      <c r="CFV1000"/>
      <c r="CFW1000"/>
      <c r="CFX1000"/>
      <c r="CFY1000"/>
      <c r="CFZ1000"/>
      <c r="CGA1000"/>
      <c r="CGB1000"/>
      <c r="CGC1000"/>
      <c r="CGD1000"/>
      <c r="CGE1000"/>
      <c r="CGF1000"/>
      <c r="CGG1000"/>
      <c r="CGH1000"/>
      <c r="CGI1000"/>
      <c r="CGJ1000"/>
      <c r="CGK1000"/>
      <c r="CGL1000"/>
      <c r="CGM1000"/>
      <c r="CGN1000"/>
      <c r="CGO1000"/>
      <c r="CGP1000"/>
      <c r="CGQ1000"/>
      <c r="CGR1000"/>
      <c r="CGS1000"/>
      <c r="CGT1000"/>
      <c r="CGU1000"/>
      <c r="CGV1000"/>
      <c r="CGW1000"/>
      <c r="CGX1000"/>
      <c r="CGY1000"/>
      <c r="CGZ1000"/>
      <c r="CHA1000"/>
      <c r="CHB1000"/>
      <c r="CHC1000"/>
      <c r="CHD1000"/>
      <c r="CHE1000"/>
      <c r="CHF1000"/>
      <c r="CHG1000"/>
      <c r="CHH1000"/>
      <c r="CHI1000"/>
      <c r="CHJ1000"/>
      <c r="CHK1000"/>
      <c r="CHL1000"/>
      <c r="CHM1000"/>
      <c r="CHN1000"/>
      <c r="CHO1000"/>
      <c r="CHP1000"/>
      <c r="CHQ1000"/>
      <c r="CHR1000"/>
      <c r="CHS1000"/>
      <c r="CHT1000"/>
      <c r="CHU1000"/>
      <c r="CHV1000"/>
      <c r="CHW1000"/>
      <c r="CHX1000"/>
      <c r="CHY1000"/>
      <c r="CHZ1000"/>
      <c r="CIA1000"/>
      <c r="CIB1000"/>
      <c r="CIC1000"/>
      <c r="CID1000"/>
      <c r="CIE1000"/>
      <c r="CIF1000"/>
      <c r="CIG1000"/>
      <c r="CIH1000"/>
      <c r="CII1000"/>
      <c r="CIJ1000"/>
      <c r="CIK1000"/>
      <c r="CIL1000"/>
      <c r="CIM1000"/>
      <c r="CIN1000"/>
      <c r="CIO1000"/>
      <c r="CIP1000"/>
      <c r="CIQ1000"/>
      <c r="CIR1000"/>
      <c r="CIS1000"/>
      <c r="CIT1000"/>
      <c r="CIU1000"/>
      <c r="CIV1000"/>
      <c r="CIW1000"/>
      <c r="CIX1000"/>
      <c r="CIY1000"/>
      <c r="CIZ1000"/>
      <c r="CJA1000"/>
      <c r="CJB1000"/>
      <c r="CJC1000"/>
      <c r="CJD1000"/>
      <c r="CJE1000"/>
      <c r="CJF1000"/>
      <c r="CJG1000"/>
      <c r="CJH1000"/>
      <c r="CJI1000"/>
      <c r="CJJ1000"/>
      <c r="CJK1000"/>
      <c r="CJL1000"/>
      <c r="CJM1000"/>
      <c r="CJN1000"/>
      <c r="CJO1000"/>
      <c r="CJP1000"/>
      <c r="CJQ1000"/>
      <c r="CJR1000"/>
      <c r="CJS1000"/>
      <c r="CJT1000"/>
      <c r="CJU1000"/>
      <c r="CJV1000"/>
      <c r="CJW1000"/>
      <c r="CJX1000"/>
      <c r="CJY1000"/>
      <c r="CJZ1000"/>
      <c r="CKA1000"/>
      <c r="CKB1000"/>
      <c r="CKC1000"/>
      <c r="CKD1000"/>
      <c r="CKE1000"/>
      <c r="CKF1000"/>
      <c r="CKG1000"/>
      <c r="CKH1000"/>
      <c r="CKI1000"/>
      <c r="CKJ1000"/>
      <c r="CKK1000"/>
      <c r="CKL1000"/>
      <c r="CKM1000"/>
      <c r="CKN1000"/>
      <c r="CKO1000"/>
      <c r="CKP1000"/>
      <c r="CKQ1000"/>
      <c r="CKR1000"/>
      <c r="CKS1000"/>
      <c r="CKT1000"/>
      <c r="CKU1000"/>
      <c r="CKV1000"/>
      <c r="CKW1000"/>
      <c r="CKX1000"/>
      <c r="CKY1000"/>
      <c r="CKZ1000"/>
      <c r="CLA1000"/>
      <c r="CLB1000"/>
      <c r="CLC1000"/>
      <c r="CLD1000"/>
      <c r="CLE1000"/>
      <c r="CLF1000"/>
      <c r="CLG1000"/>
      <c r="CLH1000"/>
      <c r="CLI1000"/>
      <c r="CLJ1000"/>
      <c r="CLK1000"/>
      <c r="CLL1000"/>
      <c r="CLM1000"/>
      <c r="CLN1000"/>
      <c r="CLO1000"/>
      <c r="CLP1000"/>
      <c r="CLQ1000"/>
      <c r="CLR1000"/>
      <c r="CLS1000"/>
      <c r="CLT1000"/>
      <c r="CLU1000"/>
      <c r="CLV1000"/>
      <c r="CLW1000"/>
      <c r="CLX1000"/>
      <c r="CLY1000"/>
      <c r="CLZ1000"/>
      <c r="CMA1000"/>
      <c r="CMB1000"/>
      <c r="CMC1000"/>
      <c r="CMD1000"/>
      <c r="CME1000"/>
      <c r="CMF1000"/>
      <c r="CMG1000"/>
      <c r="CMH1000"/>
      <c r="CMI1000"/>
      <c r="CMJ1000"/>
      <c r="CMK1000"/>
      <c r="CML1000"/>
      <c r="CMM1000"/>
      <c r="CMN1000"/>
      <c r="CMO1000"/>
      <c r="CMP1000"/>
      <c r="CMQ1000"/>
      <c r="CMR1000"/>
      <c r="CMS1000"/>
      <c r="CMT1000"/>
      <c r="CMU1000"/>
      <c r="CMV1000"/>
      <c r="CMW1000"/>
      <c r="CMX1000"/>
      <c r="CMY1000"/>
      <c r="CMZ1000"/>
      <c r="CNA1000"/>
      <c r="CNB1000"/>
      <c r="CNC1000"/>
      <c r="CND1000"/>
      <c r="CNE1000"/>
      <c r="CNF1000"/>
      <c r="CNG1000"/>
      <c r="CNH1000"/>
      <c r="CNI1000"/>
      <c r="CNJ1000"/>
      <c r="CNK1000"/>
      <c r="CNL1000"/>
      <c r="CNM1000"/>
      <c r="CNN1000"/>
      <c r="CNO1000"/>
      <c r="CNP1000"/>
      <c r="CNQ1000"/>
      <c r="CNR1000"/>
      <c r="CNS1000"/>
      <c r="CNT1000"/>
      <c r="CNU1000"/>
      <c r="CNV1000"/>
      <c r="CNW1000"/>
      <c r="CNX1000"/>
      <c r="CNY1000"/>
      <c r="CNZ1000"/>
      <c r="COA1000"/>
      <c r="COB1000"/>
      <c r="COC1000"/>
      <c r="COD1000"/>
      <c r="COE1000"/>
      <c r="COF1000"/>
      <c r="COG1000"/>
      <c r="COH1000"/>
      <c r="COI1000"/>
      <c r="COJ1000"/>
      <c r="COK1000"/>
      <c r="COL1000"/>
      <c r="COM1000"/>
      <c r="CON1000"/>
      <c r="COO1000"/>
      <c r="COP1000"/>
      <c r="COQ1000"/>
      <c r="COR1000"/>
      <c r="COS1000"/>
      <c r="COT1000"/>
      <c r="COU1000"/>
      <c r="COV1000"/>
      <c r="COW1000"/>
      <c r="COX1000"/>
      <c r="COY1000"/>
      <c r="COZ1000"/>
      <c r="CPA1000"/>
      <c r="CPB1000"/>
      <c r="CPC1000"/>
      <c r="CPD1000"/>
      <c r="CPE1000"/>
      <c r="CPF1000"/>
      <c r="CPG1000"/>
      <c r="CPH1000"/>
      <c r="CPI1000"/>
      <c r="CPJ1000"/>
      <c r="CPK1000"/>
      <c r="CPL1000"/>
      <c r="CPM1000"/>
      <c r="CPN1000"/>
      <c r="CPO1000"/>
      <c r="CPP1000"/>
      <c r="CPQ1000"/>
      <c r="CPR1000"/>
      <c r="CPS1000"/>
      <c r="CPT1000"/>
      <c r="CPU1000"/>
      <c r="CPV1000"/>
      <c r="CPW1000"/>
      <c r="CPX1000"/>
      <c r="CPY1000"/>
      <c r="CPZ1000"/>
      <c r="CQA1000"/>
      <c r="CQB1000"/>
      <c r="CQC1000"/>
      <c r="CQD1000"/>
      <c r="CQE1000"/>
      <c r="CQF1000"/>
      <c r="CQG1000"/>
      <c r="CQH1000"/>
      <c r="CQI1000"/>
      <c r="CQJ1000"/>
      <c r="CQK1000"/>
      <c r="CQL1000"/>
      <c r="CQM1000"/>
      <c r="CQN1000"/>
      <c r="CQO1000"/>
      <c r="CQP1000"/>
      <c r="CQQ1000"/>
      <c r="CQR1000"/>
      <c r="CQS1000"/>
      <c r="CQT1000"/>
      <c r="CQU1000"/>
      <c r="CQV1000"/>
      <c r="CQW1000"/>
      <c r="CQX1000"/>
      <c r="CQY1000"/>
      <c r="CQZ1000"/>
      <c r="CRA1000"/>
      <c r="CRB1000"/>
      <c r="CRC1000"/>
      <c r="CRD1000"/>
      <c r="CRE1000"/>
      <c r="CRF1000"/>
      <c r="CRG1000"/>
      <c r="CRH1000"/>
      <c r="CRI1000"/>
      <c r="CRJ1000"/>
      <c r="CRK1000"/>
      <c r="CRL1000"/>
      <c r="CRM1000"/>
      <c r="CRN1000"/>
      <c r="CRO1000"/>
      <c r="CRP1000"/>
      <c r="CRQ1000"/>
      <c r="CRR1000"/>
      <c r="CRS1000"/>
      <c r="CRT1000"/>
      <c r="CRU1000"/>
      <c r="CRV1000"/>
      <c r="CRW1000"/>
      <c r="CRX1000"/>
      <c r="CRY1000"/>
      <c r="CRZ1000"/>
      <c r="CSA1000"/>
      <c r="CSB1000"/>
      <c r="CSC1000"/>
      <c r="CSD1000"/>
      <c r="CSE1000"/>
      <c r="CSF1000"/>
      <c r="CSG1000"/>
      <c r="CSH1000"/>
      <c r="CSI1000"/>
      <c r="CSJ1000"/>
      <c r="CSK1000"/>
      <c r="CSL1000"/>
      <c r="CSM1000"/>
      <c r="CSN1000"/>
      <c r="CSO1000"/>
      <c r="CSP1000"/>
      <c r="CSQ1000"/>
      <c r="CSR1000"/>
      <c r="CSS1000"/>
      <c r="CST1000"/>
      <c r="CSU1000"/>
      <c r="CSV1000"/>
      <c r="CSW1000"/>
      <c r="CSX1000"/>
      <c r="CSY1000"/>
      <c r="CSZ1000"/>
      <c r="CTA1000"/>
      <c r="CTB1000"/>
      <c r="CTC1000"/>
      <c r="CTD1000"/>
      <c r="CTE1000"/>
      <c r="CTF1000"/>
      <c r="CTG1000"/>
      <c r="CTH1000"/>
      <c r="CTI1000"/>
      <c r="CTJ1000"/>
      <c r="CTK1000"/>
      <c r="CTL1000"/>
      <c r="CTM1000"/>
      <c r="CTN1000"/>
      <c r="CTO1000"/>
      <c r="CTP1000"/>
      <c r="CTQ1000"/>
      <c r="CTR1000"/>
      <c r="CTS1000"/>
      <c r="CTT1000"/>
      <c r="CTU1000"/>
      <c r="CTV1000"/>
      <c r="CTW1000"/>
      <c r="CTX1000"/>
      <c r="CTY1000"/>
      <c r="CTZ1000"/>
      <c r="CUA1000"/>
      <c r="CUB1000"/>
      <c r="CUC1000"/>
      <c r="CUD1000"/>
      <c r="CUE1000"/>
      <c r="CUF1000"/>
      <c r="CUG1000"/>
      <c r="CUH1000"/>
      <c r="CUI1000"/>
      <c r="CUJ1000"/>
      <c r="CUK1000"/>
      <c r="CUL1000"/>
      <c r="CUM1000"/>
      <c r="CUN1000"/>
      <c r="CUO1000"/>
      <c r="CUP1000"/>
      <c r="CUQ1000"/>
      <c r="CUR1000"/>
      <c r="CUS1000"/>
      <c r="CUT1000"/>
      <c r="CUU1000"/>
      <c r="CUV1000"/>
      <c r="CUW1000"/>
      <c r="CUX1000"/>
      <c r="CUY1000"/>
      <c r="CUZ1000"/>
      <c r="CVA1000"/>
      <c r="CVB1000"/>
      <c r="CVC1000"/>
      <c r="CVD1000"/>
      <c r="CVE1000"/>
      <c r="CVF1000"/>
      <c r="CVG1000"/>
      <c r="CVH1000"/>
      <c r="CVI1000"/>
      <c r="CVJ1000"/>
      <c r="CVK1000"/>
      <c r="CVL1000"/>
      <c r="CVM1000"/>
      <c r="CVN1000"/>
      <c r="CVO1000"/>
      <c r="CVP1000"/>
      <c r="CVQ1000"/>
      <c r="CVR1000"/>
      <c r="CVS1000"/>
      <c r="CVT1000"/>
      <c r="CVU1000"/>
      <c r="CVV1000"/>
      <c r="CVW1000"/>
      <c r="CVX1000"/>
      <c r="CVY1000"/>
      <c r="CVZ1000"/>
      <c r="CWA1000"/>
      <c r="CWB1000"/>
      <c r="CWC1000"/>
      <c r="CWD1000"/>
      <c r="CWE1000"/>
      <c r="CWF1000"/>
      <c r="CWG1000"/>
      <c r="CWH1000"/>
      <c r="CWI1000"/>
      <c r="CWJ1000"/>
      <c r="CWK1000"/>
      <c r="CWL1000"/>
      <c r="CWM1000"/>
      <c r="CWN1000"/>
      <c r="CWO1000"/>
      <c r="CWP1000"/>
      <c r="CWQ1000"/>
      <c r="CWR1000"/>
      <c r="CWS1000"/>
      <c r="CWT1000"/>
      <c r="CWU1000"/>
      <c r="CWV1000"/>
      <c r="CWW1000"/>
      <c r="CWX1000"/>
      <c r="CWY1000"/>
      <c r="CWZ1000"/>
      <c r="CXA1000"/>
      <c r="CXB1000"/>
      <c r="CXC1000"/>
      <c r="CXD1000"/>
      <c r="CXE1000"/>
      <c r="CXF1000"/>
      <c r="CXG1000"/>
      <c r="CXH1000"/>
      <c r="CXI1000"/>
      <c r="CXJ1000"/>
      <c r="CXK1000"/>
      <c r="CXL1000"/>
      <c r="CXM1000"/>
      <c r="CXN1000"/>
      <c r="CXO1000"/>
      <c r="CXP1000"/>
      <c r="CXQ1000"/>
      <c r="CXR1000"/>
      <c r="CXS1000"/>
      <c r="CXT1000"/>
      <c r="CXU1000"/>
      <c r="CXV1000"/>
      <c r="CXW1000"/>
      <c r="CXX1000"/>
      <c r="CXY1000"/>
      <c r="CXZ1000"/>
      <c r="CYA1000"/>
      <c r="CYB1000"/>
      <c r="CYC1000"/>
      <c r="CYD1000"/>
      <c r="CYE1000"/>
      <c r="CYF1000"/>
      <c r="CYG1000"/>
      <c r="CYH1000"/>
      <c r="CYI1000"/>
      <c r="CYJ1000"/>
      <c r="CYK1000"/>
      <c r="CYL1000"/>
      <c r="CYM1000"/>
      <c r="CYN1000"/>
      <c r="CYO1000"/>
      <c r="CYP1000"/>
      <c r="CYQ1000"/>
      <c r="CYR1000"/>
      <c r="CYS1000"/>
      <c r="CYT1000"/>
      <c r="CYU1000"/>
      <c r="CYV1000"/>
      <c r="CYW1000"/>
      <c r="CYX1000"/>
      <c r="CYY1000"/>
      <c r="CYZ1000"/>
      <c r="CZA1000"/>
      <c r="CZB1000"/>
      <c r="CZC1000"/>
      <c r="CZD1000"/>
      <c r="CZE1000"/>
      <c r="CZF1000"/>
      <c r="CZG1000"/>
      <c r="CZH1000"/>
      <c r="CZI1000"/>
      <c r="CZJ1000"/>
      <c r="CZK1000"/>
      <c r="CZL1000"/>
      <c r="CZM1000"/>
      <c r="CZN1000"/>
      <c r="CZO1000"/>
      <c r="CZP1000"/>
      <c r="CZQ1000"/>
      <c r="CZR1000"/>
      <c r="CZS1000"/>
      <c r="CZT1000"/>
      <c r="CZU1000"/>
      <c r="CZV1000"/>
      <c r="CZW1000"/>
      <c r="CZX1000"/>
      <c r="CZY1000"/>
      <c r="CZZ1000"/>
      <c r="DAA1000"/>
      <c r="DAB1000"/>
      <c r="DAC1000"/>
      <c r="DAD1000"/>
      <c r="DAE1000"/>
      <c r="DAF1000"/>
      <c r="DAG1000"/>
      <c r="DAH1000"/>
      <c r="DAI1000"/>
      <c r="DAJ1000"/>
      <c r="DAK1000"/>
      <c r="DAL1000"/>
      <c r="DAM1000"/>
      <c r="DAN1000"/>
      <c r="DAO1000"/>
      <c r="DAP1000"/>
      <c r="DAQ1000"/>
      <c r="DAR1000"/>
      <c r="DAS1000"/>
      <c r="DAT1000"/>
      <c r="DAU1000"/>
      <c r="DAV1000"/>
      <c r="DAW1000"/>
      <c r="DAX1000"/>
      <c r="DAY1000"/>
      <c r="DAZ1000"/>
      <c r="DBA1000"/>
      <c r="DBB1000"/>
      <c r="DBC1000"/>
      <c r="DBD1000"/>
      <c r="DBE1000"/>
      <c r="DBF1000"/>
      <c r="DBG1000"/>
      <c r="DBH1000"/>
      <c r="DBI1000"/>
      <c r="DBJ1000"/>
      <c r="DBK1000"/>
      <c r="DBL1000"/>
      <c r="DBM1000"/>
      <c r="DBN1000"/>
      <c r="DBO1000"/>
      <c r="DBP1000"/>
      <c r="DBQ1000"/>
      <c r="DBR1000"/>
      <c r="DBS1000"/>
      <c r="DBT1000"/>
      <c r="DBU1000"/>
      <c r="DBV1000"/>
      <c r="DBW1000"/>
      <c r="DBX1000"/>
      <c r="DBY1000"/>
      <c r="DBZ1000"/>
      <c r="DCA1000"/>
      <c r="DCB1000"/>
      <c r="DCC1000"/>
      <c r="DCD1000"/>
      <c r="DCE1000"/>
      <c r="DCF1000"/>
      <c r="DCG1000"/>
      <c r="DCH1000"/>
      <c r="DCI1000"/>
      <c r="DCJ1000"/>
      <c r="DCK1000"/>
      <c r="DCL1000"/>
      <c r="DCM1000"/>
      <c r="DCN1000"/>
      <c r="DCO1000"/>
      <c r="DCP1000"/>
      <c r="DCQ1000"/>
      <c r="DCR1000"/>
      <c r="DCS1000"/>
      <c r="DCT1000"/>
      <c r="DCU1000"/>
      <c r="DCV1000"/>
      <c r="DCW1000"/>
      <c r="DCX1000"/>
      <c r="DCY1000"/>
      <c r="DCZ1000"/>
      <c r="DDA1000"/>
      <c r="DDB1000"/>
      <c r="DDC1000"/>
      <c r="DDD1000"/>
      <c r="DDE1000"/>
      <c r="DDF1000"/>
      <c r="DDG1000"/>
      <c r="DDH1000"/>
      <c r="DDI1000"/>
      <c r="DDJ1000"/>
      <c r="DDK1000"/>
      <c r="DDL1000"/>
      <c r="DDM1000"/>
      <c r="DDN1000"/>
      <c r="DDO1000"/>
      <c r="DDP1000"/>
      <c r="DDQ1000"/>
      <c r="DDR1000"/>
      <c r="DDS1000"/>
      <c r="DDT1000"/>
      <c r="DDU1000"/>
      <c r="DDV1000"/>
      <c r="DDW1000"/>
      <c r="DDX1000"/>
      <c r="DDY1000"/>
      <c r="DDZ1000"/>
      <c r="DEA1000"/>
      <c r="DEB1000"/>
      <c r="DEC1000"/>
      <c r="DED1000"/>
      <c r="DEE1000"/>
      <c r="DEF1000"/>
      <c r="DEG1000"/>
      <c r="DEH1000"/>
      <c r="DEI1000"/>
      <c r="DEJ1000"/>
      <c r="DEK1000"/>
      <c r="DEL1000"/>
      <c r="DEM1000"/>
      <c r="DEN1000"/>
      <c r="DEO1000"/>
      <c r="DEP1000"/>
      <c r="DEQ1000"/>
      <c r="DER1000"/>
      <c r="DES1000"/>
      <c r="DET1000"/>
      <c r="DEU1000"/>
      <c r="DEV1000"/>
      <c r="DEW1000"/>
      <c r="DEX1000"/>
      <c r="DEY1000"/>
      <c r="DEZ1000"/>
      <c r="DFA1000"/>
      <c r="DFB1000"/>
      <c r="DFC1000"/>
      <c r="DFD1000"/>
      <c r="DFE1000"/>
      <c r="DFF1000"/>
      <c r="DFG1000"/>
      <c r="DFH1000"/>
      <c r="DFI1000"/>
      <c r="DFJ1000"/>
      <c r="DFK1000"/>
      <c r="DFL1000"/>
      <c r="DFM1000"/>
      <c r="DFN1000"/>
      <c r="DFO1000"/>
      <c r="DFP1000"/>
      <c r="DFQ1000"/>
      <c r="DFR1000"/>
      <c r="DFS1000"/>
      <c r="DFT1000"/>
      <c r="DFU1000"/>
      <c r="DFV1000"/>
      <c r="DFW1000"/>
      <c r="DFX1000"/>
      <c r="DFY1000"/>
      <c r="DFZ1000"/>
      <c r="DGA1000"/>
      <c r="DGB1000"/>
      <c r="DGC1000"/>
      <c r="DGD1000"/>
      <c r="DGE1000"/>
      <c r="DGF1000"/>
      <c r="DGG1000"/>
      <c r="DGH1000"/>
      <c r="DGI1000"/>
      <c r="DGJ1000"/>
      <c r="DGK1000"/>
      <c r="DGL1000"/>
      <c r="DGM1000"/>
      <c r="DGN1000"/>
      <c r="DGO1000"/>
      <c r="DGP1000"/>
      <c r="DGQ1000"/>
      <c r="DGR1000"/>
      <c r="DGS1000"/>
      <c r="DGT1000"/>
      <c r="DGU1000"/>
      <c r="DGV1000"/>
      <c r="DGW1000"/>
      <c r="DGX1000"/>
      <c r="DGY1000"/>
      <c r="DGZ1000"/>
      <c r="DHA1000"/>
      <c r="DHB1000"/>
      <c r="DHC1000"/>
      <c r="DHD1000"/>
      <c r="DHE1000"/>
      <c r="DHF1000"/>
      <c r="DHG1000"/>
      <c r="DHH1000"/>
      <c r="DHI1000"/>
      <c r="DHJ1000"/>
      <c r="DHK1000"/>
      <c r="DHL1000"/>
      <c r="DHM1000"/>
      <c r="DHN1000"/>
      <c r="DHO1000"/>
      <c r="DHP1000"/>
      <c r="DHQ1000"/>
      <c r="DHR1000"/>
      <c r="DHS1000"/>
      <c r="DHT1000"/>
      <c r="DHU1000"/>
      <c r="DHV1000"/>
      <c r="DHW1000"/>
      <c r="DHX1000"/>
      <c r="DHY1000"/>
      <c r="DHZ1000"/>
      <c r="DIA1000"/>
      <c r="DIB1000"/>
      <c r="DIC1000"/>
      <c r="DID1000"/>
      <c r="DIE1000"/>
      <c r="DIF1000"/>
      <c r="DIG1000"/>
      <c r="DIH1000"/>
      <c r="DII1000"/>
      <c r="DIJ1000"/>
      <c r="DIK1000"/>
      <c r="DIL1000"/>
      <c r="DIM1000"/>
      <c r="DIN1000"/>
      <c r="DIO1000"/>
      <c r="DIP1000"/>
      <c r="DIQ1000"/>
      <c r="DIR1000"/>
      <c r="DIS1000"/>
      <c r="DIT1000"/>
      <c r="DIU1000"/>
      <c r="DIV1000"/>
      <c r="DIW1000"/>
      <c r="DIX1000"/>
      <c r="DIY1000"/>
      <c r="DIZ1000"/>
      <c r="DJA1000"/>
      <c r="DJB1000"/>
      <c r="DJC1000"/>
      <c r="DJD1000"/>
      <c r="DJE1000"/>
      <c r="DJF1000"/>
      <c r="DJG1000"/>
      <c r="DJH1000"/>
      <c r="DJI1000"/>
      <c r="DJJ1000"/>
      <c r="DJK1000"/>
      <c r="DJL1000"/>
      <c r="DJM1000"/>
      <c r="DJN1000"/>
      <c r="DJO1000"/>
      <c r="DJP1000"/>
      <c r="DJQ1000"/>
      <c r="DJR1000"/>
      <c r="DJS1000"/>
      <c r="DJT1000"/>
      <c r="DJU1000"/>
      <c r="DJV1000"/>
      <c r="DJW1000"/>
      <c r="DJX1000"/>
      <c r="DJY1000"/>
      <c r="DJZ1000"/>
      <c r="DKA1000"/>
      <c r="DKB1000"/>
      <c r="DKC1000"/>
      <c r="DKD1000"/>
      <c r="DKE1000"/>
      <c r="DKF1000"/>
      <c r="DKG1000"/>
      <c r="DKH1000"/>
      <c r="DKI1000"/>
      <c r="DKJ1000"/>
      <c r="DKK1000"/>
      <c r="DKL1000"/>
      <c r="DKM1000"/>
      <c r="DKN1000"/>
      <c r="DKO1000"/>
      <c r="DKP1000"/>
      <c r="DKQ1000"/>
      <c r="DKR1000"/>
      <c r="DKS1000"/>
      <c r="DKT1000"/>
      <c r="DKU1000"/>
      <c r="DKV1000"/>
      <c r="DKW1000"/>
      <c r="DKX1000"/>
      <c r="DKY1000"/>
      <c r="DKZ1000"/>
      <c r="DLA1000"/>
      <c r="DLB1000"/>
      <c r="DLC1000"/>
      <c r="DLD1000"/>
      <c r="DLE1000"/>
      <c r="DLF1000"/>
      <c r="DLG1000"/>
      <c r="DLH1000"/>
      <c r="DLI1000"/>
      <c r="DLJ1000"/>
      <c r="DLK1000"/>
      <c r="DLL1000"/>
      <c r="DLM1000"/>
      <c r="DLN1000"/>
      <c r="DLO1000"/>
      <c r="DLP1000"/>
      <c r="DLQ1000"/>
      <c r="DLR1000"/>
      <c r="DLS1000"/>
      <c r="DLT1000"/>
      <c r="DLU1000"/>
      <c r="DLV1000"/>
      <c r="DLW1000"/>
      <c r="DLX1000"/>
      <c r="DLY1000"/>
      <c r="DLZ1000"/>
      <c r="DMA1000"/>
      <c r="DMB1000"/>
      <c r="DMC1000"/>
      <c r="DMD1000"/>
      <c r="DME1000"/>
      <c r="DMF1000"/>
      <c r="DMG1000"/>
      <c r="DMH1000"/>
      <c r="DMI1000"/>
      <c r="DMJ1000"/>
      <c r="DMK1000"/>
      <c r="DML1000"/>
      <c r="DMM1000"/>
      <c r="DMN1000"/>
      <c r="DMO1000"/>
      <c r="DMP1000"/>
      <c r="DMQ1000"/>
      <c r="DMR1000"/>
      <c r="DMS1000"/>
      <c r="DMT1000"/>
      <c r="DMU1000"/>
      <c r="DMV1000"/>
      <c r="DMW1000"/>
      <c r="DMX1000"/>
      <c r="DMY1000"/>
      <c r="DMZ1000"/>
      <c r="DNA1000"/>
      <c r="DNB1000"/>
      <c r="DNC1000"/>
      <c r="DND1000"/>
      <c r="DNE1000"/>
      <c r="DNF1000"/>
      <c r="DNG1000"/>
      <c r="DNH1000"/>
      <c r="DNI1000"/>
      <c r="DNJ1000"/>
      <c r="DNK1000"/>
      <c r="DNL1000"/>
      <c r="DNM1000"/>
      <c r="DNN1000"/>
      <c r="DNO1000"/>
      <c r="DNP1000"/>
      <c r="DNQ1000"/>
      <c r="DNR1000"/>
      <c r="DNS1000"/>
      <c r="DNT1000"/>
      <c r="DNU1000"/>
      <c r="DNV1000"/>
      <c r="DNW1000"/>
      <c r="DNX1000"/>
      <c r="DNY1000"/>
      <c r="DNZ1000"/>
      <c r="DOA1000"/>
      <c r="DOB1000"/>
      <c r="DOC1000"/>
      <c r="DOD1000"/>
      <c r="DOE1000"/>
      <c r="DOF1000"/>
      <c r="DOG1000"/>
      <c r="DOH1000"/>
      <c r="DOI1000"/>
      <c r="DOJ1000"/>
      <c r="DOK1000"/>
      <c r="DOL1000"/>
      <c r="DOM1000"/>
      <c r="DON1000"/>
      <c r="DOO1000"/>
      <c r="DOP1000"/>
      <c r="DOQ1000"/>
      <c r="DOR1000"/>
      <c r="DOS1000"/>
      <c r="DOT1000"/>
      <c r="DOU1000"/>
      <c r="DOV1000"/>
      <c r="DOW1000"/>
      <c r="DOX1000"/>
      <c r="DOY1000"/>
      <c r="DOZ1000"/>
      <c r="DPA1000"/>
      <c r="DPB1000"/>
      <c r="DPC1000"/>
      <c r="DPD1000"/>
      <c r="DPE1000"/>
      <c r="DPF1000"/>
      <c r="DPG1000"/>
      <c r="DPH1000"/>
      <c r="DPI1000"/>
      <c r="DPJ1000"/>
      <c r="DPK1000"/>
      <c r="DPL1000"/>
      <c r="DPM1000"/>
      <c r="DPN1000"/>
      <c r="DPO1000"/>
      <c r="DPP1000"/>
      <c r="DPQ1000"/>
      <c r="DPR1000"/>
      <c r="DPS1000"/>
      <c r="DPT1000"/>
      <c r="DPU1000"/>
      <c r="DPV1000"/>
      <c r="DPW1000"/>
      <c r="DPX1000"/>
      <c r="DPY1000"/>
      <c r="DPZ1000"/>
      <c r="DQA1000"/>
      <c r="DQB1000"/>
      <c r="DQC1000"/>
      <c r="DQD1000"/>
      <c r="DQE1000"/>
      <c r="DQF1000"/>
      <c r="DQG1000"/>
      <c r="DQH1000"/>
      <c r="DQI1000"/>
      <c r="DQJ1000"/>
      <c r="DQK1000"/>
      <c r="DQL1000"/>
      <c r="DQM1000"/>
      <c r="DQN1000"/>
      <c r="DQO1000"/>
      <c r="DQP1000"/>
      <c r="DQQ1000"/>
      <c r="DQR1000"/>
      <c r="DQS1000"/>
      <c r="DQT1000"/>
      <c r="DQU1000"/>
      <c r="DQV1000"/>
      <c r="DQW1000"/>
      <c r="DQX1000"/>
      <c r="DQY1000"/>
      <c r="DQZ1000"/>
      <c r="DRA1000"/>
      <c r="DRB1000"/>
      <c r="DRC1000"/>
      <c r="DRD1000"/>
      <c r="DRE1000"/>
      <c r="DRF1000"/>
      <c r="DRG1000"/>
      <c r="DRH1000"/>
      <c r="DRI1000"/>
      <c r="DRJ1000"/>
      <c r="DRK1000"/>
      <c r="DRL1000"/>
      <c r="DRM1000"/>
      <c r="DRN1000"/>
      <c r="DRO1000"/>
      <c r="DRP1000"/>
      <c r="DRQ1000"/>
      <c r="DRR1000"/>
      <c r="DRS1000"/>
      <c r="DRT1000"/>
      <c r="DRU1000"/>
      <c r="DRV1000"/>
      <c r="DRW1000"/>
      <c r="DRX1000"/>
      <c r="DRY1000"/>
      <c r="DRZ1000"/>
      <c r="DSA1000"/>
      <c r="DSB1000"/>
      <c r="DSC1000"/>
      <c r="DSD1000"/>
      <c r="DSE1000"/>
      <c r="DSF1000"/>
      <c r="DSG1000"/>
      <c r="DSH1000"/>
      <c r="DSI1000"/>
      <c r="DSJ1000"/>
      <c r="DSK1000"/>
      <c r="DSL1000"/>
      <c r="DSM1000"/>
      <c r="DSN1000"/>
      <c r="DSO1000"/>
      <c r="DSP1000"/>
      <c r="DSQ1000"/>
      <c r="DSR1000"/>
      <c r="DSS1000"/>
      <c r="DST1000"/>
      <c r="DSU1000"/>
      <c r="DSV1000"/>
      <c r="DSW1000"/>
      <c r="DSX1000"/>
      <c r="DSY1000"/>
      <c r="DSZ1000"/>
      <c r="DTA1000"/>
      <c r="DTB1000"/>
      <c r="DTC1000"/>
      <c r="DTD1000"/>
      <c r="DTE1000"/>
      <c r="DTF1000"/>
      <c r="DTG1000"/>
      <c r="DTH1000"/>
      <c r="DTI1000"/>
      <c r="DTJ1000"/>
      <c r="DTK1000"/>
      <c r="DTL1000"/>
      <c r="DTM1000"/>
      <c r="DTN1000"/>
      <c r="DTO1000"/>
      <c r="DTP1000"/>
      <c r="DTQ1000"/>
      <c r="DTR1000"/>
      <c r="DTS1000"/>
      <c r="DTT1000"/>
      <c r="DTU1000"/>
      <c r="DTV1000"/>
      <c r="DTW1000"/>
      <c r="DTX1000"/>
      <c r="DTY1000"/>
      <c r="DTZ1000"/>
      <c r="DUA1000"/>
      <c r="DUB1000"/>
      <c r="DUC1000"/>
      <c r="DUD1000"/>
      <c r="DUE1000"/>
      <c r="DUF1000"/>
      <c r="DUG1000"/>
      <c r="DUH1000"/>
      <c r="DUI1000"/>
      <c r="DUJ1000"/>
      <c r="DUK1000"/>
      <c r="DUL1000"/>
      <c r="DUM1000"/>
      <c r="DUN1000"/>
      <c r="DUO1000"/>
      <c r="DUP1000"/>
      <c r="DUQ1000"/>
      <c r="DUR1000"/>
      <c r="DUS1000"/>
      <c r="DUT1000"/>
      <c r="DUU1000"/>
      <c r="DUV1000"/>
      <c r="DUW1000"/>
      <c r="DUX1000"/>
      <c r="DUY1000"/>
      <c r="DUZ1000"/>
      <c r="DVA1000"/>
      <c r="DVB1000"/>
      <c r="DVC1000"/>
      <c r="DVD1000"/>
      <c r="DVE1000"/>
      <c r="DVF1000"/>
      <c r="DVG1000"/>
      <c r="DVH1000"/>
      <c r="DVI1000"/>
      <c r="DVJ1000"/>
      <c r="DVK1000"/>
      <c r="DVL1000"/>
      <c r="DVM1000"/>
      <c r="DVN1000"/>
      <c r="DVO1000"/>
      <c r="DVP1000"/>
      <c r="DVQ1000"/>
      <c r="DVR1000"/>
      <c r="DVS1000"/>
      <c r="DVT1000"/>
      <c r="DVU1000"/>
      <c r="DVV1000"/>
      <c r="DVW1000"/>
      <c r="DVX1000"/>
      <c r="DVY1000"/>
      <c r="DVZ1000"/>
      <c r="DWA1000"/>
      <c r="DWB1000"/>
      <c r="DWC1000"/>
      <c r="DWD1000"/>
      <c r="DWE1000"/>
      <c r="DWF1000"/>
      <c r="DWG1000"/>
      <c r="DWH1000"/>
      <c r="DWI1000"/>
      <c r="DWJ1000"/>
      <c r="DWK1000"/>
      <c r="DWL1000"/>
      <c r="DWM1000"/>
      <c r="DWN1000"/>
      <c r="DWO1000"/>
      <c r="DWP1000"/>
      <c r="DWQ1000"/>
      <c r="DWR1000"/>
      <c r="DWS1000"/>
      <c r="DWT1000"/>
      <c r="DWU1000"/>
      <c r="DWV1000"/>
      <c r="DWW1000"/>
      <c r="DWX1000"/>
      <c r="DWY1000"/>
      <c r="DWZ1000"/>
      <c r="DXA1000"/>
      <c r="DXB1000"/>
      <c r="DXC1000"/>
      <c r="DXD1000"/>
      <c r="DXE1000"/>
      <c r="DXF1000"/>
      <c r="DXG1000"/>
      <c r="DXH1000"/>
      <c r="DXI1000"/>
      <c r="DXJ1000"/>
      <c r="DXK1000"/>
      <c r="DXL1000"/>
      <c r="DXM1000"/>
      <c r="DXN1000"/>
      <c r="DXO1000"/>
      <c r="DXP1000"/>
      <c r="DXQ1000"/>
      <c r="DXR1000"/>
      <c r="DXS1000"/>
      <c r="DXT1000"/>
      <c r="DXU1000"/>
      <c r="DXV1000"/>
      <c r="DXW1000"/>
      <c r="DXX1000"/>
      <c r="DXY1000"/>
      <c r="DXZ1000"/>
      <c r="DYA1000"/>
      <c r="DYB1000"/>
      <c r="DYC1000"/>
      <c r="DYD1000"/>
      <c r="DYE1000"/>
      <c r="DYF1000"/>
      <c r="DYG1000"/>
      <c r="DYH1000"/>
      <c r="DYI1000"/>
      <c r="DYJ1000"/>
      <c r="DYK1000"/>
      <c r="DYL1000"/>
      <c r="DYM1000"/>
      <c r="DYN1000"/>
      <c r="DYO1000"/>
      <c r="DYP1000"/>
      <c r="DYQ1000"/>
      <c r="DYR1000"/>
      <c r="DYS1000"/>
      <c r="DYT1000"/>
      <c r="DYU1000"/>
      <c r="DYV1000"/>
      <c r="DYW1000"/>
      <c r="DYX1000"/>
      <c r="DYY1000"/>
      <c r="DYZ1000"/>
      <c r="DZA1000"/>
      <c r="DZB1000"/>
      <c r="DZC1000"/>
      <c r="DZD1000"/>
      <c r="DZE1000"/>
      <c r="DZF1000"/>
      <c r="DZG1000"/>
      <c r="DZH1000"/>
      <c r="DZI1000"/>
      <c r="DZJ1000"/>
      <c r="DZK1000"/>
      <c r="DZL1000"/>
      <c r="DZM1000"/>
      <c r="DZN1000"/>
      <c r="DZO1000"/>
      <c r="DZP1000"/>
      <c r="DZQ1000"/>
      <c r="DZR1000"/>
      <c r="DZS1000"/>
      <c r="DZT1000"/>
      <c r="DZU1000"/>
      <c r="DZV1000"/>
      <c r="DZW1000"/>
      <c r="DZX1000"/>
      <c r="DZY1000"/>
      <c r="DZZ1000"/>
      <c r="EAA1000"/>
      <c r="EAB1000"/>
      <c r="EAC1000"/>
      <c r="EAD1000"/>
      <c r="EAE1000"/>
      <c r="EAF1000"/>
      <c r="EAG1000"/>
      <c r="EAH1000"/>
      <c r="EAI1000"/>
      <c r="EAJ1000"/>
      <c r="EAK1000"/>
      <c r="EAL1000"/>
      <c r="EAM1000"/>
      <c r="EAN1000"/>
      <c r="EAO1000"/>
      <c r="EAP1000"/>
      <c r="EAQ1000"/>
      <c r="EAR1000"/>
      <c r="EAS1000"/>
      <c r="EAT1000"/>
      <c r="EAU1000"/>
      <c r="EAV1000"/>
      <c r="EAW1000"/>
      <c r="EAX1000"/>
      <c r="EAY1000"/>
      <c r="EAZ1000"/>
      <c r="EBA1000"/>
      <c r="EBB1000"/>
      <c r="EBC1000"/>
      <c r="EBD1000"/>
      <c r="EBE1000"/>
      <c r="EBF1000"/>
      <c r="EBG1000"/>
      <c r="EBH1000"/>
      <c r="EBI1000"/>
      <c r="EBJ1000"/>
      <c r="EBK1000"/>
      <c r="EBL1000"/>
      <c r="EBM1000"/>
      <c r="EBN1000"/>
      <c r="EBO1000"/>
      <c r="EBP1000"/>
      <c r="EBQ1000"/>
      <c r="EBR1000"/>
      <c r="EBS1000"/>
      <c r="EBT1000"/>
      <c r="EBU1000"/>
      <c r="EBV1000"/>
      <c r="EBW1000"/>
      <c r="EBX1000"/>
      <c r="EBY1000"/>
      <c r="EBZ1000"/>
      <c r="ECA1000"/>
      <c r="ECB1000"/>
      <c r="ECC1000"/>
      <c r="ECD1000"/>
      <c r="ECE1000"/>
      <c r="ECF1000"/>
      <c r="ECG1000"/>
      <c r="ECH1000"/>
      <c r="ECI1000"/>
      <c r="ECJ1000"/>
      <c r="ECK1000"/>
      <c r="ECL1000"/>
      <c r="ECM1000"/>
      <c r="ECN1000"/>
      <c r="ECO1000"/>
      <c r="ECP1000"/>
      <c r="ECQ1000"/>
      <c r="ECR1000"/>
      <c r="ECS1000"/>
      <c r="ECT1000"/>
      <c r="ECU1000"/>
      <c r="ECV1000"/>
      <c r="ECW1000"/>
      <c r="ECX1000"/>
      <c r="ECY1000"/>
      <c r="ECZ1000"/>
      <c r="EDA1000"/>
      <c r="EDB1000"/>
      <c r="EDC1000"/>
      <c r="EDD1000"/>
      <c r="EDE1000"/>
      <c r="EDF1000"/>
      <c r="EDG1000"/>
      <c r="EDH1000"/>
      <c r="EDI1000"/>
      <c r="EDJ1000"/>
      <c r="EDK1000"/>
      <c r="EDL1000"/>
      <c r="EDM1000"/>
      <c r="EDN1000"/>
      <c r="EDO1000"/>
      <c r="EDP1000"/>
      <c r="EDQ1000"/>
      <c r="EDR1000"/>
      <c r="EDS1000"/>
      <c r="EDT1000"/>
      <c r="EDU1000"/>
      <c r="EDV1000"/>
      <c r="EDW1000"/>
      <c r="EDX1000"/>
      <c r="EDY1000"/>
      <c r="EDZ1000"/>
      <c r="EEA1000"/>
      <c r="EEB1000"/>
      <c r="EEC1000"/>
      <c r="EED1000"/>
      <c r="EEE1000"/>
      <c r="EEF1000"/>
      <c r="EEG1000"/>
      <c r="EEH1000"/>
      <c r="EEI1000"/>
      <c r="EEJ1000"/>
      <c r="EEK1000"/>
      <c r="EEL1000"/>
      <c r="EEM1000"/>
      <c r="EEN1000"/>
      <c r="EEO1000"/>
      <c r="EEP1000"/>
      <c r="EEQ1000"/>
      <c r="EER1000"/>
      <c r="EES1000"/>
      <c r="EET1000"/>
      <c r="EEU1000"/>
      <c r="EEV1000"/>
      <c r="EEW1000"/>
      <c r="EEX1000"/>
      <c r="EEY1000"/>
      <c r="EEZ1000"/>
      <c r="EFA1000"/>
      <c r="EFB1000"/>
      <c r="EFC1000"/>
      <c r="EFD1000"/>
      <c r="EFE1000"/>
      <c r="EFF1000"/>
      <c r="EFG1000"/>
      <c r="EFH1000"/>
      <c r="EFI1000"/>
      <c r="EFJ1000"/>
      <c r="EFK1000"/>
      <c r="EFL1000"/>
      <c r="EFM1000"/>
      <c r="EFN1000"/>
      <c r="EFO1000"/>
      <c r="EFP1000"/>
      <c r="EFQ1000"/>
      <c r="EFR1000"/>
      <c r="EFS1000"/>
      <c r="EFT1000"/>
      <c r="EFU1000"/>
      <c r="EFV1000"/>
      <c r="EFW1000"/>
      <c r="EFX1000"/>
      <c r="EFY1000"/>
      <c r="EFZ1000"/>
      <c r="EGA1000"/>
      <c r="EGB1000"/>
      <c r="EGC1000"/>
      <c r="EGD1000"/>
      <c r="EGE1000"/>
      <c r="EGF1000"/>
      <c r="EGG1000"/>
      <c r="EGH1000"/>
      <c r="EGI1000"/>
      <c r="EGJ1000"/>
      <c r="EGK1000"/>
      <c r="EGL1000"/>
      <c r="EGM1000"/>
      <c r="EGN1000"/>
      <c r="EGO1000"/>
      <c r="EGP1000"/>
      <c r="EGQ1000"/>
      <c r="EGR1000"/>
      <c r="EGS1000"/>
      <c r="EGT1000"/>
      <c r="EGU1000"/>
      <c r="EGV1000"/>
      <c r="EGW1000"/>
      <c r="EGX1000"/>
      <c r="EGY1000"/>
      <c r="EGZ1000"/>
      <c r="EHA1000"/>
      <c r="EHB1000"/>
      <c r="EHC1000"/>
      <c r="EHD1000"/>
      <c r="EHE1000"/>
      <c r="EHF1000"/>
      <c r="EHG1000"/>
      <c r="EHH1000"/>
      <c r="EHI1000"/>
      <c r="EHJ1000"/>
      <c r="EHK1000"/>
      <c r="EHL1000"/>
      <c r="EHM1000"/>
      <c r="EHN1000"/>
      <c r="EHO1000"/>
      <c r="EHP1000"/>
      <c r="EHQ1000"/>
      <c r="EHR1000"/>
      <c r="EHS1000"/>
      <c r="EHT1000"/>
      <c r="EHU1000"/>
      <c r="EHV1000"/>
      <c r="EHW1000"/>
      <c r="EHX1000"/>
      <c r="EHY1000"/>
      <c r="EHZ1000"/>
      <c r="EIA1000"/>
      <c r="EIB1000"/>
      <c r="EIC1000"/>
      <c r="EID1000"/>
      <c r="EIE1000"/>
      <c r="EIF1000"/>
      <c r="EIG1000"/>
      <c r="EIH1000"/>
      <c r="EII1000"/>
      <c r="EIJ1000"/>
      <c r="EIK1000"/>
      <c r="EIL1000"/>
      <c r="EIM1000"/>
      <c r="EIN1000"/>
      <c r="EIO1000"/>
      <c r="EIP1000"/>
      <c r="EIQ1000"/>
      <c r="EIR1000"/>
      <c r="EIS1000"/>
      <c r="EIT1000"/>
      <c r="EIU1000"/>
      <c r="EIV1000"/>
      <c r="EIW1000"/>
      <c r="EIX1000"/>
      <c r="EIY1000"/>
      <c r="EIZ1000"/>
      <c r="EJA1000"/>
      <c r="EJB1000"/>
      <c r="EJC1000"/>
      <c r="EJD1000"/>
      <c r="EJE1000"/>
      <c r="EJF1000"/>
      <c r="EJG1000"/>
      <c r="EJH1000"/>
      <c r="EJI1000"/>
      <c r="EJJ1000"/>
      <c r="EJK1000"/>
      <c r="EJL1000"/>
      <c r="EJM1000"/>
      <c r="EJN1000"/>
      <c r="EJO1000"/>
      <c r="EJP1000"/>
      <c r="EJQ1000"/>
      <c r="EJR1000"/>
      <c r="EJS1000"/>
      <c r="EJT1000"/>
      <c r="EJU1000"/>
      <c r="EJV1000"/>
      <c r="EJW1000"/>
      <c r="EJX1000"/>
      <c r="EJY1000"/>
      <c r="EJZ1000"/>
      <c r="EKA1000"/>
      <c r="EKB1000"/>
      <c r="EKC1000"/>
      <c r="EKD1000"/>
      <c r="EKE1000"/>
      <c r="EKF1000"/>
      <c r="EKG1000"/>
      <c r="EKH1000"/>
      <c r="EKI1000"/>
      <c r="EKJ1000"/>
      <c r="EKK1000"/>
      <c r="EKL1000"/>
      <c r="EKM1000"/>
      <c r="EKN1000"/>
      <c r="EKO1000"/>
      <c r="EKP1000"/>
      <c r="EKQ1000"/>
      <c r="EKR1000"/>
      <c r="EKS1000"/>
      <c r="EKT1000"/>
      <c r="EKU1000"/>
      <c r="EKV1000"/>
      <c r="EKW1000"/>
      <c r="EKX1000"/>
      <c r="EKY1000"/>
      <c r="EKZ1000"/>
      <c r="ELA1000"/>
      <c r="ELB1000"/>
      <c r="ELC1000"/>
      <c r="ELD1000"/>
      <c r="ELE1000"/>
      <c r="ELF1000"/>
      <c r="ELG1000"/>
      <c r="ELH1000"/>
      <c r="ELI1000"/>
      <c r="ELJ1000"/>
      <c r="ELK1000"/>
      <c r="ELL1000"/>
      <c r="ELM1000"/>
      <c r="ELN1000"/>
      <c r="ELO1000"/>
      <c r="ELP1000"/>
      <c r="ELQ1000"/>
      <c r="ELR1000"/>
      <c r="ELS1000"/>
      <c r="ELT1000"/>
      <c r="ELU1000"/>
      <c r="ELV1000"/>
      <c r="ELW1000"/>
      <c r="ELX1000"/>
      <c r="ELY1000"/>
      <c r="ELZ1000"/>
      <c r="EMA1000"/>
      <c r="EMB1000"/>
      <c r="EMC1000"/>
      <c r="EMD1000"/>
      <c r="EME1000"/>
      <c r="EMF1000"/>
      <c r="EMG1000"/>
      <c r="EMH1000"/>
      <c r="EMI1000"/>
      <c r="EMJ1000"/>
      <c r="EMK1000"/>
      <c r="EML1000"/>
      <c r="EMM1000"/>
      <c r="EMN1000"/>
      <c r="EMO1000"/>
      <c r="EMP1000"/>
      <c r="EMQ1000"/>
      <c r="EMR1000"/>
      <c r="EMS1000"/>
      <c r="EMT1000"/>
      <c r="EMU1000"/>
      <c r="EMV1000"/>
      <c r="EMW1000"/>
      <c r="EMX1000"/>
      <c r="EMY1000"/>
      <c r="EMZ1000"/>
      <c r="ENA1000"/>
      <c r="ENB1000"/>
      <c r="ENC1000"/>
      <c r="END1000"/>
      <c r="ENE1000"/>
      <c r="ENF1000"/>
      <c r="ENG1000"/>
      <c r="ENH1000"/>
      <c r="ENI1000"/>
      <c r="ENJ1000"/>
      <c r="ENK1000"/>
      <c r="ENL1000"/>
      <c r="ENM1000"/>
      <c r="ENN1000"/>
      <c r="ENO1000"/>
      <c r="ENP1000"/>
      <c r="ENQ1000"/>
      <c r="ENR1000"/>
      <c r="ENS1000"/>
      <c r="ENT1000"/>
      <c r="ENU1000"/>
      <c r="ENV1000"/>
      <c r="ENW1000"/>
      <c r="ENX1000"/>
      <c r="ENY1000"/>
      <c r="ENZ1000"/>
      <c r="EOA1000"/>
      <c r="EOB1000"/>
      <c r="EOC1000"/>
      <c r="EOD1000"/>
      <c r="EOE1000"/>
      <c r="EOF1000"/>
      <c r="EOG1000"/>
      <c r="EOH1000"/>
      <c r="EOI1000"/>
      <c r="EOJ1000"/>
      <c r="EOK1000"/>
      <c r="EOL1000"/>
      <c r="EOM1000"/>
      <c r="EON1000"/>
      <c r="EOO1000"/>
      <c r="EOP1000"/>
      <c r="EOQ1000"/>
      <c r="EOR1000"/>
      <c r="EOS1000"/>
      <c r="EOT1000"/>
      <c r="EOU1000"/>
      <c r="EOV1000"/>
      <c r="EOW1000"/>
      <c r="EOX1000"/>
      <c r="EOY1000"/>
      <c r="EOZ1000"/>
      <c r="EPA1000"/>
      <c r="EPB1000"/>
      <c r="EPC1000"/>
      <c r="EPD1000"/>
      <c r="EPE1000"/>
      <c r="EPF1000"/>
      <c r="EPG1000"/>
      <c r="EPH1000"/>
      <c r="EPI1000"/>
      <c r="EPJ1000"/>
      <c r="EPK1000"/>
      <c r="EPL1000"/>
      <c r="EPM1000"/>
      <c r="EPN1000"/>
      <c r="EPO1000"/>
      <c r="EPP1000"/>
      <c r="EPQ1000"/>
      <c r="EPR1000"/>
      <c r="EPS1000"/>
      <c r="EPT1000"/>
      <c r="EPU1000"/>
      <c r="EPV1000"/>
      <c r="EPW1000"/>
      <c r="EPX1000"/>
      <c r="EPY1000"/>
      <c r="EPZ1000"/>
      <c r="EQA1000"/>
      <c r="EQB1000"/>
      <c r="EQC1000"/>
      <c r="EQD1000"/>
      <c r="EQE1000"/>
      <c r="EQF1000"/>
      <c r="EQG1000"/>
      <c r="EQH1000"/>
      <c r="EQI1000"/>
      <c r="EQJ1000"/>
      <c r="EQK1000"/>
      <c r="EQL1000"/>
      <c r="EQM1000"/>
      <c r="EQN1000"/>
      <c r="EQO1000"/>
      <c r="EQP1000"/>
      <c r="EQQ1000"/>
      <c r="EQR1000"/>
      <c r="EQS1000"/>
      <c r="EQT1000"/>
      <c r="EQU1000"/>
      <c r="EQV1000"/>
      <c r="EQW1000"/>
      <c r="EQX1000"/>
      <c r="EQY1000"/>
      <c r="EQZ1000"/>
      <c r="ERA1000"/>
      <c r="ERB1000"/>
      <c r="ERC1000"/>
      <c r="ERD1000"/>
      <c r="ERE1000"/>
      <c r="ERF1000"/>
      <c r="ERG1000"/>
      <c r="ERH1000"/>
      <c r="ERI1000"/>
      <c r="ERJ1000"/>
      <c r="ERK1000"/>
      <c r="ERL1000"/>
      <c r="ERM1000"/>
      <c r="ERN1000"/>
      <c r="ERO1000"/>
      <c r="ERP1000"/>
      <c r="ERQ1000"/>
      <c r="ERR1000"/>
      <c r="ERS1000"/>
      <c r="ERT1000"/>
      <c r="ERU1000"/>
      <c r="ERV1000"/>
      <c r="ERW1000"/>
      <c r="ERX1000"/>
      <c r="ERY1000"/>
      <c r="ERZ1000"/>
      <c r="ESA1000"/>
      <c r="ESB1000"/>
      <c r="ESC1000"/>
      <c r="ESD1000"/>
      <c r="ESE1000"/>
      <c r="ESF1000"/>
      <c r="ESG1000"/>
      <c r="ESH1000"/>
      <c r="ESI1000"/>
      <c r="ESJ1000"/>
      <c r="ESK1000"/>
      <c r="ESL1000"/>
      <c r="ESM1000"/>
      <c r="ESN1000"/>
      <c r="ESO1000"/>
      <c r="ESP1000"/>
      <c r="ESQ1000"/>
      <c r="ESR1000"/>
      <c r="ESS1000"/>
      <c r="EST1000"/>
      <c r="ESU1000"/>
      <c r="ESV1000"/>
      <c r="ESW1000"/>
      <c r="ESX1000"/>
      <c r="ESY1000"/>
      <c r="ESZ1000"/>
      <c r="ETA1000"/>
      <c r="ETB1000"/>
      <c r="ETC1000"/>
      <c r="ETD1000"/>
      <c r="ETE1000"/>
      <c r="ETF1000"/>
      <c r="ETG1000"/>
      <c r="ETH1000"/>
      <c r="ETI1000"/>
      <c r="ETJ1000"/>
      <c r="ETK1000"/>
      <c r="ETL1000"/>
      <c r="ETM1000"/>
      <c r="ETN1000"/>
      <c r="ETO1000"/>
      <c r="ETP1000"/>
      <c r="ETQ1000"/>
      <c r="ETR1000"/>
      <c r="ETS1000"/>
      <c r="ETT1000"/>
      <c r="ETU1000"/>
      <c r="ETV1000"/>
      <c r="ETW1000"/>
      <c r="ETX1000"/>
      <c r="ETY1000"/>
      <c r="ETZ1000"/>
      <c r="EUA1000"/>
      <c r="EUB1000"/>
      <c r="EUC1000"/>
      <c r="EUD1000"/>
      <c r="EUE1000"/>
      <c r="EUF1000"/>
      <c r="EUG1000"/>
      <c r="EUH1000"/>
      <c r="EUI1000"/>
      <c r="EUJ1000"/>
      <c r="EUK1000"/>
      <c r="EUL1000"/>
      <c r="EUM1000"/>
      <c r="EUN1000"/>
      <c r="EUO1000"/>
      <c r="EUP1000"/>
      <c r="EUQ1000"/>
      <c r="EUR1000"/>
      <c r="EUS1000"/>
      <c r="EUT1000"/>
      <c r="EUU1000"/>
      <c r="EUV1000"/>
      <c r="EUW1000"/>
      <c r="EUX1000"/>
      <c r="EUY1000"/>
      <c r="EUZ1000"/>
      <c r="EVA1000"/>
      <c r="EVB1000"/>
      <c r="EVC1000"/>
      <c r="EVD1000"/>
      <c r="EVE1000"/>
      <c r="EVF1000"/>
      <c r="EVG1000"/>
      <c r="EVH1000"/>
      <c r="EVI1000"/>
      <c r="EVJ1000"/>
      <c r="EVK1000"/>
      <c r="EVL1000"/>
      <c r="EVM1000"/>
      <c r="EVN1000"/>
      <c r="EVO1000"/>
      <c r="EVP1000"/>
      <c r="EVQ1000"/>
      <c r="EVR1000"/>
      <c r="EVS1000"/>
      <c r="EVT1000"/>
      <c r="EVU1000"/>
      <c r="EVV1000"/>
      <c r="EVW1000"/>
      <c r="EVX1000"/>
      <c r="EVY1000"/>
      <c r="EVZ1000"/>
      <c r="EWA1000"/>
      <c r="EWB1000"/>
      <c r="EWC1000"/>
      <c r="EWD1000"/>
      <c r="EWE1000"/>
      <c r="EWF1000"/>
      <c r="EWG1000"/>
      <c r="EWH1000"/>
      <c r="EWI1000"/>
      <c r="EWJ1000"/>
      <c r="EWK1000"/>
      <c r="EWL1000"/>
      <c r="EWM1000"/>
      <c r="EWN1000"/>
      <c r="EWO1000"/>
      <c r="EWP1000"/>
      <c r="EWQ1000"/>
      <c r="EWR1000"/>
      <c r="EWS1000"/>
      <c r="EWT1000"/>
      <c r="EWU1000"/>
      <c r="EWV1000"/>
      <c r="EWW1000"/>
      <c r="EWX1000"/>
      <c r="EWY1000"/>
      <c r="EWZ1000"/>
      <c r="EXA1000"/>
      <c r="EXB1000"/>
      <c r="EXC1000"/>
      <c r="EXD1000"/>
      <c r="EXE1000"/>
      <c r="EXF1000"/>
      <c r="EXG1000"/>
      <c r="EXH1000"/>
      <c r="EXI1000"/>
      <c r="EXJ1000"/>
      <c r="EXK1000"/>
      <c r="EXL1000"/>
      <c r="EXM1000"/>
      <c r="EXN1000"/>
      <c r="EXO1000"/>
      <c r="EXP1000"/>
      <c r="EXQ1000"/>
      <c r="EXR1000"/>
      <c r="EXS1000"/>
      <c r="EXT1000"/>
      <c r="EXU1000"/>
      <c r="EXV1000"/>
      <c r="EXW1000"/>
      <c r="EXX1000"/>
      <c r="EXY1000"/>
      <c r="EXZ1000"/>
      <c r="EYA1000"/>
      <c r="EYB1000"/>
      <c r="EYC1000"/>
      <c r="EYD1000"/>
      <c r="EYE1000"/>
      <c r="EYF1000"/>
      <c r="EYG1000"/>
      <c r="EYH1000"/>
      <c r="EYI1000"/>
      <c r="EYJ1000"/>
      <c r="EYK1000"/>
      <c r="EYL1000"/>
      <c r="EYM1000"/>
      <c r="EYN1000"/>
      <c r="EYO1000"/>
      <c r="EYP1000"/>
      <c r="EYQ1000"/>
      <c r="EYR1000"/>
      <c r="EYS1000"/>
      <c r="EYT1000"/>
      <c r="EYU1000"/>
      <c r="EYV1000"/>
      <c r="EYW1000"/>
      <c r="EYX1000"/>
      <c r="EYY1000"/>
      <c r="EYZ1000"/>
      <c r="EZA1000"/>
      <c r="EZB1000"/>
      <c r="EZC1000"/>
      <c r="EZD1000"/>
      <c r="EZE1000"/>
      <c r="EZF1000"/>
      <c r="EZG1000"/>
      <c r="EZH1000"/>
      <c r="EZI1000"/>
      <c r="EZJ1000"/>
      <c r="EZK1000"/>
      <c r="EZL1000"/>
      <c r="EZM1000"/>
      <c r="EZN1000"/>
      <c r="EZO1000"/>
      <c r="EZP1000"/>
      <c r="EZQ1000"/>
      <c r="EZR1000"/>
      <c r="EZS1000"/>
      <c r="EZT1000"/>
      <c r="EZU1000"/>
      <c r="EZV1000"/>
      <c r="EZW1000"/>
      <c r="EZX1000"/>
      <c r="EZY1000"/>
      <c r="EZZ1000"/>
      <c r="FAA1000"/>
      <c r="FAB1000"/>
      <c r="FAC1000"/>
      <c r="FAD1000"/>
      <c r="FAE1000"/>
      <c r="FAF1000"/>
      <c r="FAG1000"/>
      <c r="FAH1000"/>
      <c r="FAI1000"/>
      <c r="FAJ1000"/>
      <c r="FAK1000"/>
      <c r="FAL1000"/>
      <c r="FAM1000"/>
      <c r="FAN1000"/>
      <c r="FAO1000"/>
      <c r="FAP1000"/>
      <c r="FAQ1000"/>
      <c r="FAR1000"/>
      <c r="FAS1000"/>
      <c r="FAT1000"/>
      <c r="FAU1000"/>
      <c r="FAV1000"/>
      <c r="FAW1000"/>
      <c r="FAX1000"/>
      <c r="FAY1000"/>
      <c r="FAZ1000"/>
      <c r="FBA1000"/>
      <c r="FBB1000"/>
      <c r="FBC1000"/>
      <c r="FBD1000"/>
      <c r="FBE1000"/>
      <c r="FBF1000"/>
      <c r="FBG1000"/>
      <c r="FBH1000"/>
      <c r="FBI1000"/>
      <c r="FBJ1000"/>
      <c r="FBK1000"/>
      <c r="FBL1000"/>
      <c r="FBM1000"/>
      <c r="FBN1000"/>
      <c r="FBO1000"/>
      <c r="FBP1000"/>
      <c r="FBQ1000"/>
      <c r="FBR1000"/>
      <c r="FBS1000"/>
      <c r="FBT1000"/>
      <c r="FBU1000"/>
      <c r="FBV1000"/>
      <c r="FBW1000"/>
      <c r="FBX1000"/>
      <c r="FBY1000"/>
      <c r="FBZ1000"/>
      <c r="FCA1000"/>
      <c r="FCB1000"/>
      <c r="FCC1000"/>
      <c r="FCD1000"/>
      <c r="FCE1000"/>
      <c r="FCF1000"/>
      <c r="FCG1000"/>
      <c r="FCH1000"/>
      <c r="FCI1000"/>
      <c r="FCJ1000"/>
      <c r="FCK1000"/>
      <c r="FCL1000"/>
      <c r="FCM1000"/>
      <c r="FCN1000"/>
      <c r="FCO1000"/>
      <c r="FCP1000"/>
      <c r="FCQ1000"/>
      <c r="FCR1000"/>
      <c r="FCS1000"/>
      <c r="FCT1000"/>
      <c r="FCU1000"/>
      <c r="FCV1000"/>
      <c r="FCW1000"/>
      <c r="FCX1000"/>
      <c r="FCY1000"/>
      <c r="FCZ1000"/>
      <c r="FDA1000"/>
      <c r="FDB1000"/>
      <c r="FDC1000"/>
      <c r="FDD1000"/>
      <c r="FDE1000"/>
      <c r="FDF1000"/>
      <c r="FDG1000"/>
      <c r="FDH1000"/>
      <c r="FDI1000"/>
      <c r="FDJ1000"/>
      <c r="FDK1000"/>
      <c r="FDL1000"/>
      <c r="FDM1000"/>
      <c r="FDN1000"/>
      <c r="FDO1000"/>
      <c r="FDP1000"/>
      <c r="FDQ1000"/>
      <c r="FDR1000"/>
      <c r="FDS1000"/>
      <c r="FDT1000"/>
      <c r="FDU1000"/>
      <c r="FDV1000"/>
      <c r="FDW1000"/>
      <c r="FDX1000"/>
      <c r="FDY1000"/>
      <c r="FDZ1000"/>
      <c r="FEA1000"/>
      <c r="FEB1000"/>
      <c r="FEC1000"/>
      <c r="FED1000"/>
      <c r="FEE1000"/>
      <c r="FEF1000"/>
      <c r="FEG1000"/>
      <c r="FEH1000"/>
      <c r="FEI1000"/>
      <c r="FEJ1000"/>
      <c r="FEK1000"/>
      <c r="FEL1000"/>
      <c r="FEM1000"/>
      <c r="FEN1000"/>
      <c r="FEO1000"/>
      <c r="FEP1000"/>
      <c r="FEQ1000"/>
      <c r="FER1000"/>
      <c r="FES1000"/>
      <c r="FET1000"/>
      <c r="FEU1000"/>
      <c r="FEV1000"/>
      <c r="FEW1000"/>
      <c r="FEX1000"/>
      <c r="FEY1000"/>
      <c r="FEZ1000"/>
      <c r="FFA1000"/>
      <c r="FFB1000"/>
      <c r="FFC1000"/>
      <c r="FFD1000"/>
      <c r="FFE1000"/>
      <c r="FFF1000"/>
      <c r="FFG1000"/>
      <c r="FFH1000"/>
      <c r="FFI1000"/>
      <c r="FFJ1000"/>
      <c r="FFK1000"/>
      <c r="FFL1000"/>
      <c r="FFM1000"/>
      <c r="FFN1000"/>
      <c r="FFO1000"/>
      <c r="FFP1000"/>
      <c r="FFQ1000"/>
      <c r="FFR1000"/>
      <c r="FFS1000"/>
      <c r="FFT1000"/>
      <c r="FFU1000"/>
      <c r="FFV1000"/>
      <c r="FFW1000"/>
      <c r="FFX1000"/>
      <c r="FFY1000"/>
      <c r="FFZ1000"/>
      <c r="FGA1000"/>
      <c r="FGB1000"/>
      <c r="FGC1000"/>
      <c r="FGD1000"/>
      <c r="FGE1000"/>
      <c r="FGF1000"/>
      <c r="FGG1000"/>
      <c r="FGH1000"/>
      <c r="FGI1000"/>
      <c r="FGJ1000"/>
      <c r="FGK1000"/>
      <c r="FGL1000"/>
      <c r="FGM1000"/>
      <c r="FGN1000"/>
      <c r="FGO1000"/>
      <c r="FGP1000"/>
      <c r="FGQ1000"/>
      <c r="FGR1000"/>
      <c r="FGS1000"/>
      <c r="FGT1000"/>
      <c r="FGU1000"/>
      <c r="FGV1000"/>
      <c r="FGW1000"/>
      <c r="FGX1000"/>
      <c r="FGY1000"/>
      <c r="FGZ1000"/>
      <c r="FHA1000"/>
      <c r="FHB1000"/>
      <c r="FHC1000"/>
      <c r="FHD1000"/>
      <c r="FHE1000"/>
      <c r="FHF1000"/>
      <c r="FHG1000"/>
      <c r="FHH1000"/>
      <c r="FHI1000"/>
      <c r="FHJ1000"/>
      <c r="FHK1000"/>
      <c r="FHL1000"/>
      <c r="FHM1000"/>
      <c r="FHN1000"/>
      <c r="FHO1000"/>
      <c r="FHP1000"/>
      <c r="FHQ1000"/>
      <c r="FHR1000"/>
      <c r="FHS1000"/>
      <c r="FHT1000"/>
      <c r="FHU1000"/>
      <c r="FHV1000"/>
      <c r="FHW1000"/>
      <c r="FHX1000"/>
      <c r="FHY1000"/>
      <c r="FHZ1000"/>
      <c r="FIA1000"/>
      <c r="FIB1000"/>
      <c r="FIC1000"/>
      <c r="FID1000"/>
      <c r="FIE1000"/>
      <c r="FIF1000"/>
      <c r="FIG1000"/>
      <c r="FIH1000"/>
      <c r="FII1000"/>
      <c r="FIJ1000"/>
      <c r="FIK1000"/>
      <c r="FIL1000"/>
      <c r="FIM1000"/>
      <c r="FIN1000"/>
      <c r="FIO1000"/>
      <c r="FIP1000"/>
      <c r="FIQ1000"/>
      <c r="FIR1000"/>
      <c r="FIS1000"/>
      <c r="FIT1000"/>
      <c r="FIU1000"/>
      <c r="FIV1000"/>
      <c r="FIW1000"/>
      <c r="FIX1000"/>
      <c r="FIY1000"/>
      <c r="FIZ1000"/>
      <c r="FJA1000"/>
      <c r="FJB1000"/>
      <c r="FJC1000"/>
      <c r="FJD1000"/>
      <c r="FJE1000"/>
      <c r="FJF1000"/>
      <c r="FJG1000"/>
      <c r="FJH1000"/>
      <c r="FJI1000"/>
      <c r="FJJ1000"/>
      <c r="FJK1000"/>
      <c r="FJL1000"/>
      <c r="FJM1000"/>
      <c r="FJN1000"/>
      <c r="FJO1000"/>
      <c r="FJP1000"/>
      <c r="FJQ1000"/>
      <c r="FJR1000"/>
      <c r="FJS1000"/>
      <c r="FJT1000"/>
      <c r="FJU1000"/>
      <c r="FJV1000"/>
      <c r="FJW1000"/>
      <c r="FJX1000"/>
      <c r="FJY1000"/>
      <c r="FJZ1000"/>
      <c r="FKA1000"/>
      <c r="FKB1000"/>
      <c r="FKC1000"/>
      <c r="FKD1000"/>
      <c r="FKE1000"/>
      <c r="FKF1000"/>
      <c r="FKG1000"/>
      <c r="FKH1000"/>
      <c r="FKI1000"/>
      <c r="FKJ1000"/>
      <c r="FKK1000"/>
      <c r="FKL1000"/>
      <c r="FKM1000"/>
      <c r="FKN1000"/>
      <c r="FKO1000"/>
      <c r="FKP1000"/>
      <c r="FKQ1000"/>
      <c r="FKR1000"/>
      <c r="FKS1000"/>
      <c r="FKT1000"/>
      <c r="FKU1000"/>
      <c r="FKV1000"/>
      <c r="FKW1000"/>
      <c r="FKX1000"/>
      <c r="FKY1000"/>
      <c r="FKZ1000"/>
      <c r="FLA1000"/>
      <c r="FLB1000"/>
      <c r="FLC1000"/>
      <c r="FLD1000"/>
      <c r="FLE1000"/>
      <c r="FLF1000"/>
      <c r="FLG1000"/>
      <c r="FLH1000"/>
      <c r="FLI1000"/>
      <c r="FLJ1000"/>
      <c r="FLK1000"/>
      <c r="FLL1000"/>
      <c r="FLM1000"/>
      <c r="FLN1000"/>
      <c r="FLO1000"/>
      <c r="FLP1000"/>
      <c r="FLQ1000"/>
      <c r="FLR1000"/>
      <c r="FLS1000"/>
      <c r="FLT1000"/>
      <c r="FLU1000"/>
      <c r="FLV1000"/>
      <c r="FLW1000"/>
      <c r="FLX1000"/>
      <c r="FLY1000"/>
      <c r="FLZ1000"/>
      <c r="FMA1000"/>
      <c r="FMB1000"/>
      <c r="FMC1000"/>
      <c r="FMD1000"/>
      <c r="FME1000"/>
      <c r="FMF1000"/>
      <c r="FMG1000"/>
      <c r="FMH1000"/>
      <c r="FMI1000"/>
      <c r="FMJ1000"/>
      <c r="FMK1000"/>
      <c r="FML1000"/>
      <c r="FMM1000"/>
      <c r="FMN1000"/>
      <c r="FMO1000"/>
      <c r="FMP1000"/>
      <c r="FMQ1000"/>
      <c r="FMR1000"/>
      <c r="FMS1000"/>
      <c r="FMT1000"/>
      <c r="FMU1000"/>
      <c r="FMV1000"/>
      <c r="FMW1000"/>
      <c r="FMX1000"/>
      <c r="FMY1000"/>
      <c r="FMZ1000"/>
      <c r="FNA1000"/>
      <c r="FNB1000"/>
      <c r="FNC1000"/>
      <c r="FND1000"/>
      <c r="FNE1000"/>
      <c r="FNF1000"/>
      <c r="FNG1000"/>
      <c r="FNH1000"/>
      <c r="FNI1000"/>
      <c r="FNJ1000"/>
      <c r="FNK1000"/>
      <c r="FNL1000"/>
      <c r="FNM1000"/>
      <c r="FNN1000"/>
      <c r="FNO1000"/>
      <c r="FNP1000"/>
      <c r="FNQ1000"/>
      <c r="FNR1000"/>
      <c r="FNS1000"/>
      <c r="FNT1000"/>
      <c r="FNU1000"/>
      <c r="FNV1000"/>
      <c r="FNW1000"/>
      <c r="FNX1000"/>
      <c r="FNY1000"/>
      <c r="FNZ1000"/>
      <c r="FOA1000"/>
      <c r="FOB1000"/>
      <c r="FOC1000"/>
      <c r="FOD1000"/>
      <c r="FOE1000"/>
      <c r="FOF1000"/>
      <c r="FOG1000"/>
      <c r="FOH1000"/>
      <c r="FOI1000"/>
      <c r="FOJ1000"/>
      <c r="FOK1000"/>
      <c r="FOL1000"/>
      <c r="FOM1000"/>
      <c r="FON1000"/>
      <c r="FOO1000"/>
      <c r="FOP1000"/>
      <c r="FOQ1000"/>
      <c r="FOR1000"/>
      <c r="FOS1000"/>
      <c r="FOT1000"/>
      <c r="FOU1000"/>
      <c r="FOV1000"/>
      <c r="FOW1000"/>
      <c r="FOX1000"/>
      <c r="FOY1000"/>
      <c r="FOZ1000"/>
      <c r="FPA1000"/>
      <c r="FPB1000"/>
      <c r="FPC1000"/>
      <c r="FPD1000"/>
      <c r="FPE1000"/>
      <c r="FPF1000"/>
      <c r="FPG1000"/>
      <c r="FPH1000"/>
      <c r="FPI1000"/>
      <c r="FPJ1000"/>
      <c r="FPK1000"/>
      <c r="FPL1000"/>
      <c r="FPM1000"/>
      <c r="FPN1000"/>
      <c r="FPO1000"/>
      <c r="FPP1000"/>
      <c r="FPQ1000"/>
      <c r="FPR1000"/>
      <c r="FPS1000"/>
      <c r="FPT1000"/>
      <c r="FPU1000"/>
      <c r="FPV1000"/>
      <c r="FPW1000"/>
      <c r="FPX1000"/>
      <c r="FPY1000"/>
      <c r="FPZ1000"/>
      <c r="FQA1000"/>
      <c r="FQB1000"/>
      <c r="FQC1000"/>
      <c r="FQD1000"/>
      <c r="FQE1000"/>
      <c r="FQF1000"/>
      <c r="FQG1000"/>
      <c r="FQH1000"/>
      <c r="FQI1000"/>
      <c r="FQJ1000"/>
      <c r="FQK1000"/>
      <c r="FQL1000"/>
      <c r="FQM1000"/>
      <c r="FQN1000"/>
      <c r="FQO1000"/>
      <c r="FQP1000"/>
      <c r="FQQ1000"/>
      <c r="FQR1000"/>
      <c r="FQS1000"/>
      <c r="FQT1000"/>
      <c r="FQU1000"/>
      <c r="FQV1000"/>
      <c r="FQW1000"/>
      <c r="FQX1000"/>
      <c r="FQY1000"/>
      <c r="FQZ1000"/>
      <c r="FRA1000"/>
      <c r="FRB1000"/>
      <c r="FRC1000"/>
      <c r="FRD1000"/>
      <c r="FRE1000"/>
      <c r="FRF1000"/>
      <c r="FRG1000"/>
      <c r="FRH1000"/>
      <c r="FRI1000"/>
      <c r="FRJ1000"/>
      <c r="FRK1000"/>
      <c r="FRL1000"/>
      <c r="FRM1000"/>
      <c r="FRN1000"/>
      <c r="FRO1000"/>
      <c r="FRP1000"/>
      <c r="FRQ1000"/>
      <c r="FRR1000"/>
      <c r="FRS1000"/>
      <c r="FRT1000"/>
      <c r="FRU1000"/>
      <c r="FRV1000"/>
      <c r="FRW1000"/>
      <c r="FRX1000"/>
      <c r="FRY1000"/>
      <c r="FRZ1000"/>
      <c r="FSA1000"/>
      <c r="FSB1000"/>
      <c r="FSC1000"/>
      <c r="FSD1000"/>
      <c r="FSE1000"/>
      <c r="FSF1000"/>
      <c r="FSG1000"/>
      <c r="FSH1000"/>
      <c r="FSI1000"/>
      <c r="FSJ1000"/>
      <c r="FSK1000"/>
      <c r="FSL1000"/>
      <c r="FSM1000"/>
      <c r="FSN1000"/>
      <c r="FSO1000"/>
      <c r="FSP1000"/>
      <c r="FSQ1000"/>
      <c r="FSR1000"/>
      <c r="FSS1000"/>
      <c r="FST1000"/>
      <c r="FSU1000"/>
      <c r="FSV1000"/>
      <c r="FSW1000"/>
      <c r="FSX1000"/>
      <c r="FSY1000"/>
      <c r="FSZ1000"/>
      <c r="FTA1000"/>
      <c r="FTB1000"/>
      <c r="FTC1000"/>
      <c r="FTD1000"/>
      <c r="FTE1000"/>
      <c r="FTF1000"/>
      <c r="FTG1000"/>
      <c r="FTH1000"/>
      <c r="FTI1000"/>
      <c r="FTJ1000"/>
      <c r="FTK1000"/>
      <c r="FTL1000"/>
      <c r="FTM1000"/>
      <c r="FTN1000"/>
      <c r="FTO1000"/>
      <c r="FTP1000"/>
      <c r="FTQ1000"/>
      <c r="FTR1000"/>
      <c r="FTS1000"/>
      <c r="FTT1000"/>
      <c r="FTU1000"/>
      <c r="FTV1000"/>
      <c r="FTW1000"/>
      <c r="FTX1000"/>
      <c r="FTY1000"/>
      <c r="FTZ1000"/>
      <c r="FUA1000"/>
      <c r="FUB1000"/>
      <c r="FUC1000"/>
      <c r="FUD1000"/>
      <c r="FUE1000"/>
      <c r="FUF1000"/>
      <c r="FUG1000"/>
      <c r="FUH1000"/>
      <c r="FUI1000"/>
      <c r="FUJ1000"/>
      <c r="FUK1000"/>
      <c r="FUL1000"/>
      <c r="FUM1000"/>
      <c r="FUN1000"/>
      <c r="FUO1000"/>
      <c r="FUP1000"/>
      <c r="FUQ1000"/>
      <c r="FUR1000"/>
      <c r="FUS1000"/>
      <c r="FUT1000"/>
      <c r="FUU1000"/>
      <c r="FUV1000"/>
      <c r="FUW1000"/>
      <c r="FUX1000"/>
      <c r="FUY1000"/>
      <c r="FUZ1000"/>
      <c r="FVA1000"/>
      <c r="FVB1000"/>
      <c r="FVC1000"/>
      <c r="FVD1000"/>
      <c r="FVE1000"/>
      <c r="FVF1000"/>
      <c r="FVG1000"/>
      <c r="FVH1000"/>
      <c r="FVI1000"/>
      <c r="FVJ1000"/>
      <c r="FVK1000"/>
      <c r="FVL1000"/>
      <c r="FVM1000"/>
      <c r="FVN1000"/>
      <c r="FVO1000"/>
      <c r="FVP1000"/>
      <c r="FVQ1000"/>
      <c r="FVR1000"/>
      <c r="FVS1000"/>
      <c r="FVT1000"/>
      <c r="FVU1000"/>
      <c r="FVV1000"/>
      <c r="FVW1000"/>
      <c r="FVX1000"/>
      <c r="FVY1000"/>
      <c r="FVZ1000"/>
      <c r="FWA1000"/>
      <c r="FWB1000"/>
      <c r="FWC1000"/>
      <c r="FWD1000"/>
      <c r="FWE1000"/>
      <c r="FWF1000"/>
      <c r="FWG1000"/>
      <c r="FWH1000"/>
      <c r="FWI1000"/>
      <c r="FWJ1000"/>
      <c r="FWK1000"/>
      <c r="FWL1000"/>
      <c r="FWM1000"/>
      <c r="FWN1000"/>
      <c r="FWO1000"/>
      <c r="FWP1000"/>
      <c r="FWQ1000"/>
      <c r="FWR1000"/>
      <c r="FWS1000"/>
      <c r="FWT1000"/>
      <c r="FWU1000"/>
      <c r="FWV1000"/>
      <c r="FWW1000"/>
      <c r="FWX1000"/>
      <c r="FWY1000"/>
      <c r="FWZ1000"/>
      <c r="FXA1000"/>
      <c r="FXB1000"/>
      <c r="FXC1000"/>
      <c r="FXD1000"/>
      <c r="FXE1000"/>
      <c r="FXF1000"/>
      <c r="FXG1000"/>
      <c r="FXH1000"/>
      <c r="FXI1000"/>
      <c r="FXJ1000"/>
      <c r="FXK1000"/>
      <c r="FXL1000"/>
      <c r="FXM1000"/>
      <c r="FXN1000"/>
      <c r="FXO1000"/>
      <c r="FXP1000"/>
      <c r="FXQ1000"/>
      <c r="FXR1000"/>
      <c r="FXS1000"/>
      <c r="FXT1000"/>
      <c r="FXU1000"/>
      <c r="FXV1000"/>
      <c r="FXW1000"/>
      <c r="FXX1000"/>
      <c r="FXY1000"/>
      <c r="FXZ1000"/>
      <c r="FYA1000"/>
      <c r="FYB1000"/>
      <c r="FYC1000"/>
      <c r="FYD1000"/>
      <c r="FYE1000"/>
      <c r="FYF1000"/>
      <c r="FYG1000"/>
      <c r="FYH1000"/>
      <c r="FYI1000"/>
      <c r="FYJ1000"/>
      <c r="FYK1000"/>
      <c r="FYL1000"/>
      <c r="FYM1000"/>
      <c r="FYN1000"/>
      <c r="FYO1000"/>
      <c r="FYP1000"/>
      <c r="FYQ1000"/>
      <c r="FYR1000"/>
      <c r="FYS1000"/>
      <c r="FYT1000"/>
      <c r="FYU1000"/>
      <c r="FYV1000"/>
      <c r="FYW1000"/>
      <c r="FYX1000"/>
      <c r="FYY1000"/>
      <c r="FYZ1000"/>
      <c r="FZA1000"/>
      <c r="FZB1000"/>
      <c r="FZC1000"/>
      <c r="FZD1000"/>
      <c r="FZE1000"/>
      <c r="FZF1000"/>
      <c r="FZG1000"/>
      <c r="FZH1000"/>
      <c r="FZI1000"/>
      <c r="FZJ1000"/>
      <c r="FZK1000"/>
      <c r="FZL1000"/>
      <c r="FZM1000"/>
      <c r="FZN1000"/>
      <c r="FZO1000"/>
      <c r="FZP1000"/>
      <c r="FZQ1000"/>
      <c r="FZR1000"/>
      <c r="FZS1000"/>
      <c r="FZT1000"/>
      <c r="FZU1000"/>
      <c r="FZV1000"/>
      <c r="FZW1000"/>
      <c r="FZX1000"/>
      <c r="FZY1000"/>
      <c r="FZZ1000"/>
      <c r="GAA1000"/>
      <c r="GAB1000"/>
      <c r="GAC1000"/>
      <c r="GAD1000"/>
      <c r="GAE1000"/>
      <c r="GAF1000"/>
      <c r="GAG1000"/>
      <c r="GAH1000"/>
      <c r="GAI1000"/>
      <c r="GAJ1000"/>
      <c r="GAK1000"/>
      <c r="GAL1000"/>
      <c r="GAM1000"/>
      <c r="GAN1000"/>
      <c r="GAO1000"/>
      <c r="GAP1000"/>
      <c r="GAQ1000"/>
      <c r="GAR1000"/>
      <c r="GAS1000"/>
      <c r="GAT1000"/>
      <c r="GAU1000"/>
      <c r="GAV1000"/>
      <c r="GAW1000"/>
      <c r="GAX1000"/>
      <c r="GAY1000"/>
      <c r="GAZ1000"/>
      <c r="GBA1000"/>
      <c r="GBB1000"/>
      <c r="GBC1000"/>
      <c r="GBD1000"/>
      <c r="GBE1000"/>
      <c r="GBF1000"/>
      <c r="GBG1000"/>
      <c r="GBH1000"/>
      <c r="GBI1000"/>
      <c r="GBJ1000"/>
      <c r="GBK1000"/>
      <c r="GBL1000"/>
      <c r="GBM1000"/>
      <c r="GBN1000"/>
      <c r="GBO1000"/>
      <c r="GBP1000"/>
      <c r="GBQ1000"/>
      <c r="GBR1000"/>
      <c r="GBS1000"/>
      <c r="GBT1000"/>
      <c r="GBU1000"/>
      <c r="GBV1000"/>
      <c r="GBW1000"/>
      <c r="GBX1000"/>
      <c r="GBY1000"/>
      <c r="GBZ1000"/>
      <c r="GCA1000"/>
      <c r="GCB1000"/>
      <c r="GCC1000"/>
      <c r="GCD1000"/>
      <c r="GCE1000"/>
      <c r="GCF1000"/>
      <c r="GCG1000"/>
      <c r="GCH1000"/>
      <c r="GCI1000"/>
      <c r="GCJ1000"/>
      <c r="GCK1000"/>
      <c r="GCL1000"/>
      <c r="GCM1000"/>
      <c r="GCN1000"/>
      <c r="GCO1000"/>
      <c r="GCP1000"/>
      <c r="GCQ1000"/>
      <c r="GCR1000"/>
      <c r="GCS1000"/>
      <c r="GCT1000"/>
      <c r="GCU1000"/>
      <c r="GCV1000"/>
      <c r="GCW1000"/>
      <c r="GCX1000"/>
      <c r="GCY1000"/>
      <c r="GCZ1000"/>
      <c r="GDA1000"/>
      <c r="GDB1000"/>
      <c r="GDC1000"/>
      <c r="GDD1000"/>
      <c r="GDE1000"/>
      <c r="GDF1000"/>
      <c r="GDG1000"/>
      <c r="GDH1000"/>
      <c r="GDI1000"/>
      <c r="GDJ1000"/>
      <c r="GDK1000"/>
      <c r="GDL1000"/>
      <c r="GDM1000"/>
      <c r="GDN1000"/>
      <c r="GDO1000"/>
      <c r="GDP1000"/>
      <c r="GDQ1000"/>
      <c r="GDR1000"/>
      <c r="GDS1000"/>
      <c r="GDT1000"/>
      <c r="GDU1000"/>
      <c r="GDV1000"/>
      <c r="GDW1000"/>
      <c r="GDX1000"/>
      <c r="GDY1000"/>
      <c r="GDZ1000"/>
      <c r="GEA1000"/>
      <c r="GEB1000"/>
      <c r="GEC1000"/>
      <c r="GED1000"/>
      <c r="GEE1000"/>
      <c r="GEF1000"/>
      <c r="GEG1000"/>
      <c r="GEH1000"/>
      <c r="GEI1000"/>
      <c r="GEJ1000"/>
      <c r="GEK1000"/>
      <c r="GEL1000"/>
      <c r="GEM1000"/>
      <c r="GEN1000"/>
      <c r="GEO1000"/>
      <c r="GEP1000"/>
      <c r="GEQ1000"/>
      <c r="GER1000"/>
      <c r="GES1000"/>
      <c r="GET1000"/>
      <c r="GEU1000"/>
      <c r="GEV1000"/>
      <c r="GEW1000"/>
      <c r="GEX1000"/>
      <c r="GEY1000"/>
      <c r="GEZ1000"/>
      <c r="GFA1000"/>
      <c r="GFB1000"/>
      <c r="GFC1000"/>
      <c r="GFD1000"/>
      <c r="GFE1000"/>
      <c r="GFF1000"/>
      <c r="GFG1000"/>
      <c r="GFH1000"/>
      <c r="GFI1000"/>
      <c r="GFJ1000"/>
      <c r="GFK1000"/>
      <c r="GFL1000"/>
      <c r="GFM1000"/>
      <c r="GFN1000"/>
      <c r="GFO1000"/>
      <c r="GFP1000"/>
      <c r="GFQ1000"/>
      <c r="GFR1000"/>
      <c r="GFS1000"/>
      <c r="GFT1000"/>
      <c r="GFU1000"/>
      <c r="GFV1000"/>
      <c r="GFW1000"/>
      <c r="GFX1000"/>
      <c r="GFY1000"/>
      <c r="GFZ1000"/>
      <c r="GGA1000"/>
      <c r="GGB1000"/>
      <c r="GGC1000"/>
      <c r="GGD1000"/>
      <c r="GGE1000"/>
      <c r="GGF1000"/>
      <c r="GGG1000"/>
      <c r="GGH1000"/>
      <c r="GGI1000"/>
      <c r="GGJ1000"/>
      <c r="GGK1000"/>
      <c r="GGL1000"/>
      <c r="GGM1000"/>
      <c r="GGN1000"/>
      <c r="GGO1000"/>
      <c r="GGP1000"/>
      <c r="GGQ1000"/>
      <c r="GGR1000"/>
      <c r="GGS1000"/>
      <c r="GGT1000"/>
      <c r="GGU1000"/>
      <c r="GGV1000"/>
      <c r="GGW1000"/>
      <c r="GGX1000"/>
      <c r="GGY1000"/>
      <c r="GGZ1000"/>
      <c r="GHA1000"/>
      <c r="GHB1000"/>
      <c r="GHC1000"/>
      <c r="GHD1000"/>
      <c r="GHE1000"/>
      <c r="GHF1000"/>
      <c r="GHG1000"/>
      <c r="GHH1000"/>
      <c r="GHI1000"/>
      <c r="GHJ1000"/>
      <c r="GHK1000"/>
      <c r="GHL1000"/>
      <c r="GHM1000"/>
      <c r="GHN1000"/>
      <c r="GHO1000"/>
      <c r="GHP1000"/>
      <c r="GHQ1000"/>
      <c r="GHR1000"/>
      <c r="GHS1000"/>
      <c r="GHT1000"/>
      <c r="GHU1000"/>
      <c r="GHV1000"/>
      <c r="GHW1000"/>
      <c r="GHX1000"/>
      <c r="GHY1000"/>
      <c r="GHZ1000"/>
      <c r="GIA1000"/>
      <c r="GIB1000"/>
      <c r="GIC1000"/>
      <c r="GID1000"/>
      <c r="GIE1000"/>
      <c r="GIF1000"/>
      <c r="GIG1000"/>
      <c r="GIH1000"/>
      <c r="GII1000"/>
      <c r="GIJ1000"/>
      <c r="GIK1000"/>
      <c r="GIL1000"/>
      <c r="GIM1000"/>
      <c r="GIN1000"/>
      <c r="GIO1000"/>
      <c r="GIP1000"/>
      <c r="GIQ1000"/>
      <c r="GIR1000"/>
      <c r="GIS1000"/>
      <c r="GIT1000"/>
      <c r="GIU1000"/>
      <c r="GIV1000"/>
      <c r="GIW1000"/>
      <c r="GIX1000"/>
      <c r="GIY1000"/>
      <c r="GIZ1000"/>
      <c r="GJA1000"/>
      <c r="GJB1000"/>
      <c r="GJC1000"/>
      <c r="GJD1000"/>
      <c r="GJE1000"/>
      <c r="GJF1000"/>
      <c r="GJG1000"/>
      <c r="GJH1000"/>
      <c r="GJI1000"/>
      <c r="GJJ1000"/>
      <c r="GJK1000"/>
      <c r="GJL1000"/>
      <c r="GJM1000"/>
      <c r="GJN1000"/>
      <c r="GJO1000"/>
      <c r="GJP1000"/>
      <c r="GJQ1000"/>
      <c r="GJR1000"/>
      <c r="GJS1000"/>
      <c r="GJT1000"/>
      <c r="GJU1000"/>
      <c r="GJV1000"/>
      <c r="GJW1000"/>
      <c r="GJX1000"/>
      <c r="GJY1000"/>
      <c r="GJZ1000"/>
      <c r="GKA1000"/>
      <c r="GKB1000"/>
      <c r="GKC1000"/>
      <c r="GKD1000"/>
      <c r="GKE1000"/>
      <c r="GKF1000"/>
      <c r="GKG1000"/>
      <c r="GKH1000"/>
      <c r="GKI1000"/>
      <c r="GKJ1000"/>
      <c r="GKK1000"/>
      <c r="GKL1000"/>
      <c r="GKM1000"/>
      <c r="GKN1000"/>
      <c r="GKO1000"/>
      <c r="GKP1000"/>
      <c r="GKQ1000"/>
      <c r="GKR1000"/>
      <c r="GKS1000"/>
      <c r="GKT1000"/>
      <c r="GKU1000"/>
      <c r="GKV1000"/>
      <c r="GKW1000"/>
      <c r="GKX1000"/>
      <c r="GKY1000"/>
      <c r="GKZ1000"/>
      <c r="GLA1000"/>
      <c r="GLB1000"/>
      <c r="GLC1000"/>
      <c r="GLD1000"/>
      <c r="GLE1000"/>
      <c r="GLF1000"/>
      <c r="GLG1000"/>
      <c r="GLH1000"/>
      <c r="GLI1000"/>
      <c r="GLJ1000"/>
      <c r="GLK1000"/>
      <c r="GLL1000"/>
      <c r="GLM1000"/>
      <c r="GLN1000"/>
      <c r="GLO1000"/>
      <c r="GLP1000"/>
      <c r="GLQ1000"/>
      <c r="GLR1000"/>
      <c r="GLS1000"/>
      <c r="GLT1000"/>
      <c r="GLU1000"/>
      <c r="GLV1000"/>
      <c r="GLW1000"/>
      <c r="GLX1000"/>
      <c r="GLY1000"/>
      <c r="GLZ1000"/>
      <c r="GMA1000"/>
      <c r="GMB1000"/>
      <c r="GMC1000"/>
      <c r="GMD1000"/>
      <c r="GME1000"/>
      <c r="GMF1000"/>
      <c r="GMG1000"/>
      <c r="GMH1000"/>
      <c r="GMI1000"/>
      <c r="GMJ1000"/>
      <c r="GMK1000"/>
      <c r="GML1000"/>
      <c r="GMM1000"/>
      <c r="GMN1000"/>
      <c r="GMO1000"/>
      <c r="GMP1000"/>
      <c r="GMQ1000"/>
      <c r="GMR1000"/>
      <c r="GMS1000"/>
      <c r="GMT1000"/>
      <c r="GMU1000"/>
      <c r="GMV1000"/>
      <c r="GMW1000"/>
      <c r="GMX1000"/>
      <c r="GMY1000"/>
      <c r="GMZ1000"/>
      <c r="GNA1000"/>
      <c r="GNB1000"/>
      <c r="GNC1000"/>
      <c r="GND1000"/>
      <c r="GNE1000"/>
      <c r="GNF1000"/>
      <c r="GNG1000"/>
      <c r="GNH1000"/>
      <c r="GNI1000"/>
      <c r="GNJ1000"/>
      <c r="GNK1000"/>
      <c r="GNL1000"/>
      <c r="GNM1000"/>
      <c r="GNN1000"/>
      <c r="GNO1000"/>
      <c r="GNP1000"/>
      <c r="GNQ1000"/>
      <c r="GNR1000"/>
      <c r="GNS1000"/>
      <c r="GNT1000"/>
      <c r="GNU1000"/>
      <c r="GNV1000"/>
      <c r="GNW1000"/>
      <c r="GNX1000"/>
      <c r="GNY1000"/>
      <c r="GNZ1000"/>
      <c r="GOA1000"/>
      <c r="GOB1000"/>
      <c r="GOC1000"/>
      <c r="GOD1000"/>
      <c r="GOE1000"/>
      <c r="GOF1000"/>
      <c r="GOG1000"/>
      <c r="GOH1000"/>
      <c r="GOI1000"/>
      <c r="GOJ1000"/>
      <c r="GOK1000"/>
      <c r="GOL1000"/>
      <c r="GOM1000"/>
      <c r="GON1000"/>
      <c r="GOO1000"/>
      <c r="GOP1000"/>
      <c r="GOQ1000"/>
      <c r="GOR1000"/>
      <c r="GOS1000"/>
      <c r="GOT1000"/>
      <c r="GOU1000"/>
      <c r="GOV1000"/>
      <c r="GOW1000"/>
      <c r="GOX1000"/>
      <c r="GOY1000"/>
      <c r="GOZ1000"/>
      <c r="GPA1000"/>
      <c r="GPB1000"/>
      <c r="GPC1000"/>
      <c r="GPD1000"/>
      <c r="GPE1000"/>
      <c r="GPF1000"/>
      <c r="GPG1000"/>
      <c r="GPH1000"/>
      <c r="GPI1000"/>
      <c r="GPJ1000"/>
      <c r="GPK1000"/>
      <c r="GPL1000"/>
      <c r="GPM1000"/>
      <c r="GPN1000"/>
      <c r="GPO1000"/>
      <c r="GPP1000"/>
      <c r="GPQ1000"/>
      <c r="GPR1000"/>
      <c r="GPS1000"/>
      <c r="GPT1000"/>
      <c r="GPU1000"/>
      <c r="GPV1000"/>
      <c r="GPW1000"/>
      <c r="GPX1000"/>
      <c r="GPY1000"/>
      <c r="GPZ1000"/>
      <c r="GQA1000"/>
      <c r="GQB1000"/>
      <c r="GQC1000"/>
      <c r="GQD1000"/>
      <c r="GQE1000"/>
      <c r="GQF1000"/>
      <c r="GQG1000"/>
      <c r="GQH1000"/>
      <c r="GQI1000"/>
      <c r="GQJ1000"/>
      <c r="GQK1000"/>
      <c r="GQL1000"/>
      <c r="GQM1000"/>
      <c r="GQN1000"/>
      <c r="GQO1000"/>
      <c r="GQP1000"/>
      <c r="GQQ1000"/>
      <c r="GQR1000"/>
      <c r="GQS1000"/>
      <c r="GQT1000"/>
      <c r="GQU1000"/>
      <c r="GQV1000"/>
      <c r="GQW1000"/>
      <c r="GQX1000"/>
      <c r="GQY1000"/>
      <c r="GQZ1000"/>
      <c r="GRA1000"/>
      <c r="GRB1000"/>
      <c r="GRC1000"/>
      <c r="GRD1000"/>
      <c r="GRE1000"/>
      <c r="GRF1000"/>
      <c r="GRG1000"/>
      <c r="GRH1000"/>
      <c r="GRI1000"/>
      <c r="GRJ1000"/>
      <c r="GRK1000"/>
      <c r="GRL1000"/>
      <c r="GRM1000"/>
      <c r="GRN1000"/>
      <c r="GRO1000"/>
      <c r="GRP1000"/>
      <c r="GRQ1000"/>
      <c r="GRR1000"/>
      <c r="GRS1000"/>
      <c r="GRT1000"/>
      <c r="GRU1000"/>
      <c r="GRV1000"/>
      <c r="GRW1000"/>
      <c r="GRX1000"/>
      <c r="GRY1000"/>
      <c r="GRZ1000"/>
      <c r="GSA1000"/>
      <c r="GSB1000"/>
      <c r="GSC1000"/>
      <c r="GSD1000"/>
      <c r="GSE1000"/>
      <c r="GSF1000"/>
      <c r="GSG1000"/>
      <c r="GSH1000"/>
      <c r="GSI1000"/>
      <c r="GSJ1000"/>
      <c r="GSK1000"/>
      <c r="GSL1000"/>
      <c r="GSM1000"/>
      <c r="GSN1000"/>
      <c r="GSO1000"/>
      <c r="GSP1000"/>
      <c r="GSQ1000"/>
      <c r="GSR1000"/>
      <c r="GSS1000"/>
      <c r="GST1000"/>
      <c r="GSU1000"/>
      <c r="GSV1000"/>
      <c r="GSW1000"/>
      <c r="GSX1000"/>
      <c r="GSY1000"/>
      <c r="GSZ1000"/>
      <c r="GTA1000"/>
      <c r="GTB1000"/>
      <c r="GTC1000"/>
      <c r="GTD1000"/>
      <c r="GTE1000"/>
      <c r="GTF1000"/>
      <c r="GTG1000"/>
      <c r="GTH1000"/>
      <c r="GTI1000"/>
      <c r="GTJ1000"/>
      <c r="GTK1000"/>
      <c r="GTL1000"/>
      <c r="GTM1000"/>
      <c r="GTN1000"/>
      <c r="GTO1000"/>
      <c r="GTP1000"/>
      <c r="GTQ1000"/>
      <c r="GTR1000"/>
      <c r="GTS1000"/>
      <c r="GTT1000"/>
      <c r="GTU1000"/>
      <c r="GTV1000"/>
      <c r="GTW1000"/>
      <c r="GTX1000"/>
      <c r="GTY1000"/>
      <c r="GTZ1000"/>
      <c r="GUA1000"/>
      <c r="GUB1000"/>
      <c r="GUC1000"/>
      <c r="GUD1000"/>
      <c r="GUE1000"/>
      <c r="GUF1000"/>
      <c r="GUG1000"/>
      <c r="GUH1000"/>
      <c r="GUI1000"/>
      <c r="GUJ1000"/>
      <c r="GUK1000"/>
      <c r="GUL1000"/>
      <c r="GUM1000"/>
      <c r="GUN1000"/>
      <c r="GUO1000"/>
      <c r="GUP1000"/>
      <c r="GUQ1000"/>
      <c r="GUR1000"/>
      <c r="GUS1000"/>
      <c r="GUT1000"/>
      <c r="GUU1000"/>
      <c r="GUV1000"/>
      <c r="GUW1000"/>
      <c r="GUX1000"/>
      <c r="GUY1000"/>
      <c r="GUZ1000"/>
      <c r="GVA1000"/>
      <c r="GVB1000"/>
      <c r="GVC1000"/>
      <c r="GVD1000"/>
      <c r="GVE1000"/>
      <c r="GVF1000"/>
      <c r="GVG1000"/>
      <c r="GVH1000"/>
      <c r="GVI1000"/>
      <c r="GVJ1000"/>
      <c r="GVK1000"/>
      <c r="GVL1000"/>
      <c r="GVM1000"/>
      <c r="GVN1000"/>
      <c r="GVO1000"/>
      <c r="GVP1000"/>
      <c r="GVQ1000"/>
      <c r="GVR1000"/>
      <c r="GVS1000"/>
      <c r="GVT1000"/>
      <c r="GVU1000"/>
      <c r="GVV1000"/>
      <c r="GVW1000"/>
      <c r="GVX1000"/>
      <c r="GVY1000"/>
      <c r="GVZ1000"/>
      <c r="GWA1000"/>
      <c r="GWB1000"/>
      <c r="GWC1000"/>
      <c r="GWD1000"/>
      <c r="GWE1000"/>
      <c r="GWF1000"/>
      <c r="GWG1000"/>
      <c r="GWH1000"/>
      <c r="GWI1000"/>
      <c r="GWJ1000"/>
      <c r="GWK1000"/>
      <c r="GWL1000"/>
      <c r="GWM1000"/>
      <c r="GWN1000"/>
      <c r="GWO1000"/>
      <c r="GWP1000"/>
      <c r="GWQ1000"/>
      <c r="GWR1000"/>
      <c r="GWS1000"/>
      <c r="GWT1000"/>
      <c r="GWU1000"/>
      <c r="GWV1000"/>
      <c r="GWW1000"/>
      <c r="GWX1000"/>
      <c r="GWY1000"/>
      <c r="GWZ1000"/>
      <c r="GXA1000"/>
      <c r="GXB1000"/>
      <c r="GXC1000"/>
      <c r="GXD1000"/>
      <c r="GXE1000"/>
      <c r="GXF1000"/>
      <c r="GXG1000"/>
      <c r="GXH1000"/>
      <c r="GXI1000"/>
      <c r="GXJ1000"/>
      <c r="GXK1000"/>
      <c r="GXL1000"/>
      <c r="GXM1000"/>
      <c r="GXN1000"/>
      <c r="GXO1000"/>
      <c r="GXP1000"/>
      <c r="GXQ1000"/>
      <c r="GXR1000"/>
      <c r="GXS1000"/>
      <c r="GXT1000"/>
      <c r="GXU1000"/>
      <c r="GXV1000"/>
      <c r="GXW1000"/>
      <c r="GXX1000"/>
      <c r="GXY1000"/>
      <c r="GXZ1000"/>
      <c r="GYA1000"/>
      <c r="GYB1000"/>
      <c r="GYC1000"/>
      <c r="GYD1000"/>
      <c r="GYE1000"/>
      <c r="GYF1000"/>
      <c r="GYG1000"/>
      <c r="GYH1000"/>
      <c r="GYI1000"/>
      <c r="GYJ1000"/>
      <c r="GYK1000"/>
      <c r="GYL1000"/>
      <c r="GYM1000"/>
      <c r="GYN1000"/>
      <c r="GYO1000"/>
      <c r="GYP1000"/>
      <c r="GYQ1000"/>
      <c r="GYR1000"/>
      <c r="GYS1000"/>
      <c r="GYT1000"/>
      <c r="GYU1000"/>
      <c r="GYV1000"/>
      <c r="GYW1000"/>
      <c r="GYX1000"/>
      <c r="GYY1000"/>
      <c r="GYZ1000"/>
      <c r="GZA1000"/>
      <c r="GZB1000"/>
      <c r="GZC1000"/>
      <c r="GZD1000"/>
      <c r="GZE1000"/>
      <c r="GZF1000"/>
      <c r="GZG1000"/>
      <c r="GZH1000"/>
      <c r="GZI1000"/>
      <c r="GZJ1000"/>
      <c r="GZK1000"/>
      <c r="GZL1000"/>
      <c r="GZM1000"/>
      <c r="GZN1000"/>
      <c r="GZO1000"/>
      <c r="GZP1000"/>
      <c r="GZQ1000"/>
      <c r="GZR1000"/>
      <c r="GZS1000"/>
      <c r="GZT1000"/>
      <c r="GZU1000"/>
      <c r="GZV1000"/>
      <c r="GZW1000"/>
      <c r="GZX1000"/>
      <c r="GZY1000"/>
      <c r="GZZ1000"/>
      <c r="HAA1000"/>
      <c r="HAB1000"/>
      <c r="HAC1000"/>
      <c r="HAD1000"/>
      <c r="HAE1000"/>
      <c r="HAF1000"/>
      <c r="HAG1000"/>
      <c r="HAH1000"/>
      <c r="HAI1000"/>
      <c r="HAJ1000"/>
      <c r="HAK1000"/>
      <c r="HAL1000"/>
      <c r="HAM1000"/>
      <c r="HAN1000"/>
      <c r="HAO1000"/>
      <c r="HAP1000"/>
      <c r="HAQ1000"/>
      <c r="HAR1000"/>
      <c r="HAS1000"/>
      <c r="HAT1000"/>
      <c r="HAU1000"/>
      <c r="HAV1000"/>
      <c r="HAW1000"/>
      <c r="HAX1000"/>
      <c r="HAY1000"/>
      <c r="HAZ1000"/>
      <c r="HBA1000"/>
      <c r="HBB1000"/>
      <c r="HBC1000"/>
      <c r="HBD1000"/>
      <c r="HBE1000"/>
      <c r="HBF1000"/>
      <c r="HBG1000"/>
      <c r="HBH1000"/>
      <c r="HBI1000"/>
      <c r="HBJ1000"/>
      <c r="HBK1000"/>
      <c r="HBL1000"/>
      <c r="HBM1000"/>
      <c r="HBN1000"/>
      <c r="HBO1000"/>
      <c r="HBP1000"/>
      <c r="HBQ1000"/>
      <c r="HBR1000"/>
      <c r="HBS1000"/>
      <c r="HBT1000"/>
      <c r="HBU1000"/>
      <c r="HBV1000"/>
      <c r="HBW1000"/>
      <c r="HBX1000"/>
      <c r="HBY1000"/>
      <c r="HBZ1000"/>
      <c r="HCA1000"/>
      <c r="HCB1000"/>
      <c r="HCC1000"/>
      <c r="HCD1000"/>
      <c r="HCE1000"/>
      <c r="HCF1000"/>
      <c r="HCG1000"/>
      <c r="HCH1000"/>
      <c r="HCI1000"/>
      <c r="HCJ1000"/>
      <c r="HCK1000"/>
      <c r="HCL1000"/>
      <c r="HCM1000"/>
      <c r="HCN1000"/>
      <c r="HCO1000"/>
      <c r="HCP1000"/>
      <c r="HCQ1000"/>
      <c r="HCR1000"/>
      <c r="HCS1000"/>
      <c r="HCT1000"/>
      <c r="HCU1000"/>
      <c r="HCV1000"/>
      <c r="HCW1000"/>
      <c r="HCX1000"/>
      <c r="HCY1000"/>
      <c r="HCZ1000"/>
      <c r="HDA1000"/>
      <c r="HDB1000"/>
      <c r="HDC1000"/>
      <c r="HDD1000"/>
      <c r="HDE1000"/>
      <c r="HDF1000"/>
      <c r="HDG1000"/>
      <c r="HDH1000"/>
      <c r="HDI1000"/>
      <c r="HDJ1000"/>
      <c r="HDK1000"/>
      <c r="HDL1000"/>
      <c r="HDM1000"/>
      <c r="HDN1000"/>
      <c r="HDO1000"/>
      <c r="HDP1000"/>
      <c r="HDQ1000"/>
      <c r="HDR1000"/>
      <c r="HDS1000"/>
      <c r="HDT1000"/>
      <c r="HDU1000"/>
      <c r="HDV1000"/>
      <c r="HDW1000"/>
      <c r="HDX1000"/>
      <c r="HDY1000"/>
      <c r="HDZ1000"/>
      <c r="HEA1000"/>
      <c r="HEB1000"/>
      <c r="HEC1000"/>
      <c r="HED1000"/>
      <c r="HEE1000"/>
      <c r="HEF1000"/>
      <c r="HEG1000"/>
      <c r="HEH1000"/>
      <c r="HEI1000"/>
      <c r="HEJ1000"/>
      <c r="HEK1000"/>
      <c r="HEL1000"/>
      <c r="HEM1000"/>
      <c r="HEN1000"/>
      <c r="HEO1000"/>
      <c r="HEP1000"/>
      <c r="HEQ1000"/>
      <c r="HER1000"/>
      <c r="HES1000"/>
      <c r="HET1000"/>
      <c r="HEU1000"/>
      <c r="HEV1000"/>
      <c r="HEW1000"/>
      <c r="HEX1000"/>
      <c r="HEY1000"/>
      <c r="HEZ1000"/>
      <c r="HFA1000"/>
      <c r="HFB1000"/>
      <c r="HFC1000"/>
      <c r="HFD1000"/>
      <c r="HFE1000"/>
      <c r="HFF1000"/>
      <c r="HFG1000"/>
      <c r="HFH1000"/>
      <c r="HFI1000"/>
      <c r="HFJ1000"/>
      <c r="HFK1000"/>
      <c r="HFL1000"/>
      <c r="HFM1000"/>
      <c r="HFN1000"/>
      <c r="HFO1000"/>
      <c r="HFP1000"/>
      <c r="HFQ1000"/>
      <c r="HFR1000"/>
      <c r="HFS1000"/>
      <c r="HFT1000"/>
      <c r="HFU1000"/>
      <c r="HFV1000"/>
      <c r="HFW1000"/>
      <c r="HFX1000"/>
      <c r="HFY1000"/>
      <c r="HFZ1000"/>
      <c r="HGA1000"/>
      <c r="HGB1000"/>
      <c r="HGC1000"/>
      <c r="HGD1000"/>
      <c r="HGE1000"/>
      <c r="HGF1000"/>
      <c r="HGG1000"/>
      <c r="HGH1000"/>
      <c r="HGI1000"/>
      <c r="HGJ1000"/>
      <c r="HGK1000"/>
      <c r="HGL1000"/>
      <c r="HGM1000"/>
      <c r="HGN1000"/>
      <c r="HGO1000"/>
      <c r="HGP1000"/>
      <c r="HGQ1000"/>
      <c r="HGR1000"/>
      <c r="HGS1000"/>
      <c r="HGT1000"/>
      <c r="HGU1000"/>
      <c r="HGV1000"/>
      <c r="HGW1000"/>
      <c r="HGX1000"/>
      <c r="HGY1000"/>
      <c r="HGZ1000"/>
      <c r="HHA1000"/>
      <c r="HHB1000"/>
      <c r="HHC1000"/>
      <c r="HHD1000"/>
      <c r="HHE1000"/>
      <c r="HHF1000"/>
      <c r="HHG1000"/>
      <c r="HHH1000"/>
      <c r="HHI1000"/>
      <c r="HHJ1000"/>
      <c r="HHK1000"/>
      <c r="HHL1000"/>
      <c r="HHM1000"/>
      <c r="HHN1000"/>
      <c r="HHO1000"/>
      <c r="HHP1000"/>
      <c r="HHQ1000"/>
      <c r="HHR1000"/>
      <c r="HHS1000"/>
      <c r="HHT1000"/>
      <c r="HHU1000"/>
      <c r="HHV1000"/>
      <c r="HHW1000"/>
      <c r="HHX1000"/>
      <c r="HHY1000"/>
      <c r="HHZ1000"/>
      <c r="HIA1000"/>
      <c r="HIB1000"/>
      <c r="HIC1000"/>
      <c r="HID1000"/>
      <c r="HIE1000"/>
      <c r="HIF1000"/>
      <c r="HIG1000"/>
      <c r="HIH1000"/>
      <c r="HII1000"/>
      <c r="HIJ1000"/>
      <c r="HIK1000"/>
      <c r="HIL1000"/>
      <c r="HIM1000"/>
      <c r="HIN1000"/>
      <c r="HIO1000"/>
      <c r="HIP1000"/>
      <c r="HIQ1000"/>
      <c r="HIR1000"/>
      <c r="HIS1000"/>
      <c r="HIT1000"/>
      <c r="HIU1000"/>
      <c r="HIV1000"/>
      <c r="HIW1000"/>
      <c r="HIX1000"/>
      <c r="HIY1000"/>
      <c r="HIZ1000"/>
      <c r="HJA1000"/>
      <c r="HJB1000"/>
      <c r="HJC1000"/>
      <c r="HJD1000"/>
      <c r="HJE1000"/>
      <c r="HJF1000"/>
      <c r="HJG1000"/>
      <c r="HJH1000"/>
      <c r="HJI1000"/>
      <c r="HJJ1000"/>
      <c r="HJK1000"/>
      <c r="HJL1000"/>
      <c r="HJM1000"/>
      <c r="HJN1000"/>
      <c r="HJO1000"/>
      <c r="HJP1000"/>
      <c r="HJQ1000"/>
      <c r="HJR1000"/>
      <c r="HJS1000"/>
      <c r="HJT1000"/>
      <c r="HJU1000"/>
      <c r="HJV1000"/>
      <c r="HJW1000"/>
      <c r="HJX1000"/>
      <c r="HJY1000"/>
      <c r="HJZ1000"/>
      <c r="HKA1000"/>
      <c r="HKB1000"/>
      <c r="HKC1000"/>
      <c r="HKD1000"/>
      <c r="HKE1000"/>
      <c r="HKF1000"/>
      <c r="HKG1000"/>
      <c r="HKH1000"/>
      <c r="HKI1000"/>
      <c r="HKJ1000"/>
      <c r="HKK1000"/>
      <c r="HKL1000"/>
      <c r="HKM1000"/>
      <c r="HKN1000"/>
      <c r="HKO1000"/>
      <c r="HKP1000"/>
      <c r="HKQ1000"/>
      <c r="HKR1000"/>
      <c r="HKS1000"/>
      <c r="HKT1000"/>
      <c r="HKU1000"/>
      <c r="HKV1000"/>
      <c r="HKW1000"/>
      <c r="HKX1000"/>
      <c r="HKY1000"/>
      <c r="HKZ1000"/>
      <c r="HLA1000"/>
      <c r="HLB1000"/>
      <c r="HLC1000"/>
      <c r="HLD1000"/>
      <c r="HLE1000"/>
      <c r="HLF1000"/>
      <c r="HLG1000"/>
      <c r="HLH1000"/>
      <c r="HLI1000"/>
      <c r="HLJ1000"/>
      <c r="HLK1000"/>
      <c r="HLL1000"/>
      <c r="HLM1000"/>
      <c r="HLN1000"/>
      <c r="HLO1000"/>
      <c r="HLP1000"/>
      <c r="HLQ1000"/>
      <c r="HLR1000"/>
      <c r="HLS1000"/>
      <c r="HLT1000"/>
      <c r="HLU1000"/>
      <c r="HLV1000"/>
      <c r="HLW1000"/>
      <c r="HLX1000"/>
      <c r="HLY1000"/>
      <c r="HLZ1000"/>
      <c r="HMA1000"/>
      <c r="HMB1000"/>
      <c r="HMC1000"/>
      <c r="HMD1000"/>
      <c r="HME1000"/>
      <c r="HMF1000"/>
      <c r="HMG1000"/>
      <c r="HMH1000"/>
      <c r="HMI1000"/>
      <c r="HMJ1000"/>
      <c r="HMK1000"/>
      <c r="HML1000"/>
      <c r="HMM1000"/>
      <c r="HMN1000"/>
      <c r="HMO1000"/>
      <c r="HMP1000"/>
      <c r="HMQ1000"/>
      <c r="HMR1000"/>
      <c r="HMS1000"/>
      <c r="HMT1000"/>
      <c r="HMU1000"/>
      <c r="HMV1000"/>
      <c r="HMW1000"/>
      <c r="HMX1000"/>
      <c r="HMY1000"/>
      <c r="HMZ1000"/>
      <c r="HNA1000"/>
      <c r="HNB1000"/>
      <c r="HNC1000"/>
      <c r="HND1000"/>
      <c r="HNE1000"/>
      <c r="HNF1000"/>
      <c r="HNG1000"/>
      <c r="HNH1000"/>
      <c r="HNI1000"/>
      <c r="HNJ1000"/>
      <c r="HNK1000"/>
      <c r="HNL1000"/>
      <c r="HNM1000"/>
      <c r="HNN1000"/>
      <c r="HNO1000"/>
      <c r="HNP1000"/>
      <c r="HNQ1000"/>
      <c r="HNR1000"/>
      <c r="HNS1000"/>
      <c r="HNT1000"/>
      <c r="HNU1000"/>
      <c r="HNV1000"/>
      <c r="HNW1000"/>
      <c r="HNX1000"/>
      <c r="HNY1000"/>
      <c r="HNZ1000"/>
      <c r="HOA1000"/>
      <c r="HOB1000"/>
      <c r="HOC1000"/>
      <c r="HOD1000"/>
      <c r="HOE1000"/>
      <c r="HOF1000"/>
      <c r="HOG1000"/>
      <c r="HOH1000"/>
      <c r="HOI1000"/>
      <c r="HOJ1000"/>
      <c r="HOK1000"/>
      <c r="HOL1000"/>
      <c r="HOM1000"/>
      <c r="HON1000"/>
      <c r="HOO1000"/>
      <c r="HOP1000"/>
      <c r="HOQ1000"/>
      <c r="HOR1000"/>
      <c r="HOS1000"/>
      <c r="HOT1000"/>
      <c r="HOU1000"/>
      <c r="HOV1000"/>
      <c r="HOW1000"/>
      <c r="HOX1000"/>
      <c r="HOY1000"/>
      <c r="HOZ1000"/>
      <c r="HPA1000"/>
      <c r="HPB1000"/>
      <c r="HPC1000"/>
      <c r="HPD1000"/>
      <c r="HPE1000"/>
      <c r="HPF1000"/>
      <c r="HPG1000"/>
      <c r="HPH1000"/>
      <c r="HPI1000"/>
      <c r="HPJ1000"/>
      <c r="HPK1000"/>
      <c r="HPL1000"/>
      <c r="HPM1000"/>
      <c r="HPN1000"/>
      <c r="HPO1000"/>
      <c r="HPP1000"/>
      <c r="HPQ1000"/>
      <c r="HPR1000"/>
      <c r="HPS1000"/>
      <c r="HPT1000"/>
      <c r="HPU1000"/>
      <c r="HPV1000"/>
      <c r="HPW1000"/>
      <c r="HPX1000"/>
      <c r="HPY1000"/>
      <c r="HPZ1000"/>
      <c r="HQA1000"/>
      <c r="HQB1000"/>
      <c r="HQC1000"/>
      <c r="HQD1000"/>
      <c r="HQE1000"/>
      <c r="HQF1000"/>
      <c r="HQG1000"/>
      <c r="HQH1000"/>
      <c r="HQI1000"/>
      <c r="HQJ1000"/>
      <c r="HQK1000"/>
      <c r="HQL1000"/>
      <c r="HQM1000"/>
      <c r="HQN1000"/>
      <c r="HQO1000"/>
      <c r="HQP1000"/>
      <c r="HQQ1000"/>
      <c r="HQR1000"/>
      <c r="HQS1000"/>
      <c r="HQT1000"/>
      <c r="HQU1000"/>
      <c r="HQV1000"/>
      <c r="HQW1000"/>
      <c r="HQX1000"/>
      <c r="HQY1000"/>
      <c r="HQZ1000"/>
      <c r="HRA1000"/>
      <c r="HRB1000"/>
      <c r="HRC1000"/>
      <c r="HRD1000"/>
      <c r="HRE1000"/>
      <c r="HRF1000"/>
      <c r="HRG1000"/>
      <c r="HRH1000"/>
      <c r="HRI1000"/>
      <c r="HRJ1000"/>
      <c r="HRK1000"/>
      <c r="HRL1000"/>
      <c r="HRM1000"/>
      <c r="HRN1000"/>
      <c r="HRO1000"/>
      <c r="HRP1000"/>
      <c r="HRQ1000"/>
      <c r="HRR1000"/>
      <c r="HRS1000"/>
      <c r="HRT1000"/>
      <c r="HRU1000"/>
      <c r="HRV1000"/>
      <c r="HRW1000"/>
      <c r="HRX1000"/>
      <c r="HRY1000"/>
      <c r="HRZ1000"/>
      <c r="HSA1000"/>
      <c r="HSB1000"/>
      <c r="HSC1000"/>
      <c r="HSD1000"/>
      <c r="HSE1000"/>
      <c r="HSF1000"/>
      <c r="HSG1000"/>
      <c r="HSH1000"/>
      <c r="HSI1000"/>
      <c r="HSJ1000"/>
      <c r="HSK1000"/>
      <c r="HSL1000"/>
      <c r="HSM1000"/>
      <c r="HSN1000"/>
      <c r="HSO1000"/>
      <c r="HSP1000"/>
      <c r="HSQ1000"/>
      <c r="HSR1000"/>
      <c r="HSS1000"/>
      <c r="HST1000"/>
      <c r="HSU1000"/>
      <c r="HSV1000"/>
      <c r="HSW1000"/>
      <c r="HSX1000"/>
      <c r="HSY1000"/>
      <c r="HSZ1000"/>
      <c r="HTA1000"/>
      <c r="HTB1000"/>
      <c r="HTC1000"/>
      <c r="HTD1000"/>
      <c r="HTE1000"/>
      <c r="HTF1000"/>
      <c r="HTG1000"/>
      <c r="HTH1000"/>
      <c r="HTI1000"/>
      <c r="HTJ1000"/>
      <c r="HTK1000"/>
      <c r="HTL1000"/>
      <c r="HTM1000"/>
      <c r="HTN1000"/>
      <c r="HTO1000"/>
      <c r="HTP1000"/>
      <c r="HTQ1000"/>
      <c r="HTR1000"/>
      <c r="HTS1000"/>
      <c r="HTT1000"/>
      <c r="HTU1000"/>
      <c r="HTV1000"/>
      <c r="HTW1000"/>
      <c r="HTX1000"/>
      <c r="HTY1000"/>
      <c r="HTZ1000"/>
      <c r="HUA1000"/>
      <c r="HUB1000"/>
      <c r="HUC1000"/>
      <c r="HUD1000"/>
      <c r="HUE1000"/>
      <c r="HUF1000"/>
      <c r="HUG1000"/>
      <c r="HUH1000"/>
      <c r="HUI1000"/>
      <c r="HUJ1000"/>
      <c r="HUK1000"/>
      <c r="HUL1000"/>
      <c r="HUM1000"/>
      <c r="HUN1000"/>
      <c r="HUO1000"/>
      <c r="HUP1000"/>
      <c r="HUQ1000"/>
      <c r="HUR1000"/>
      <c r="HUS1000"/>
      <c r="HUT1000"/>
      <c r="HUU1000"/>
      <c r="HUV1000"/>
      <c r="HUW1000"/>
      <c r="HUX1000"/>
      <c r="HUY1000"/>
      <c r="HUZ1000"/>
      <c r="HVA1000"/>
      <c r="HVB1000"/>
      <c r="HVC1000"/>
      <c r="HVD1000"/>
      <c r="HVE1000"/>
      <c r="HVF1000"/>
      <c r="HVG1000"/>
      <c r="HVH1000"/>
      <c r="HVI1000"/>
      <c r="HVJ1000"/>
      <c r="HVK1000"/>
      <c r="HVL1000"/>
      <c r="HVM1000"/>
      <c r="HVN1000"/>
      <c r="HVO1000"/>
      <c r="HVP1000"/>
      <c r="HVQ1000"/>
      <c r="HVR1000"/>
      <c r="HVS1000"/>
      <c r="HVT1000"/>
      <c r="HVU1000"/>
      <c r="HVV1000"/>
      <c r="HVW1000"/>
      <c r="HVX1000"/>
      <c r="HVY1000"/>
      <c r="HVZ1000"/>
      <c r="HWA1000"/>
      <c r="HWB1000"/>
      <c r="HWC1000"/>
      <c r="HWD1000"/>
      <c r="HWE1000"/>
      <c r="HWF1000"/>
      <c r="HWG1000"/>
      <c r="HWH1000"/>
      <c r="HWI1000"/>
      <c r="HWJ1000"/>
      <c r="HWK1000"/>
      <c r="HWL1000"/>
      <c r="HWM1000"/>
      <c r="HWN1000"/>
      <c r="HWO1000"/>
      <c r="HWP1000"/>
      <c r="HWQ1000"/>
      <c r="HWR1000"/>
      <c r="HWS1000"/>
      <c r="HWT1000"/>
      <c r="HWU1000"/>
      <c r="HWV1000"/>
      <c r="HWW1000"/>
      <c r="HWX1000"/>
      <c r="HWY1000"/>
      <c r="HWZ1000"/>
      <c r="HXA1000"/>
      <c r="HXB1000"/>
      <c r="HXC1000"/>
      <c r="HXD1000"/>
      <c r="HXE1000"/>
      <c r="HXF1000"/>
      <c r="HXG1000"/>
      <c r="HXH1000"/>
      <c r="HXI1000"/>
      <c r="HXJ1000"/>
      <c r="HXK1000"/>
      <c r="HXL1000"/>
      <c r="HXM1000"/>
      <c r="HXN1000"/>
      <c r="HXO1000"/>
      <c r="HXP1000"/>
      <c r="HXQ1000"/>
      <c r="HXR1000"/>
      <c r="HXS1000"/>
      <c r="HXT1000"/>
      <c r="HXU1000"/>
      <c r="HXV1000"/>
      <c r="HXW1000"/>
      <c r="HXX1000"/>
      <c r="HXY1000"/>
      <c r="HXZ1000"/>
      <c r="HYA1000"/>
      <c r="HYB1000"/>
      <c r="HYC1000"/>
      <c r="HYD1000"/>
      <c r="HYE1000"/>
      <c r="HYF1000"/>
      <c r="HYG1000"/>
      <c r="HYH1000"/>
      <c r="HYI1000"/>
      <c r="HYJ1000"/>
      <c r="HYK1000"/>
      <c r="HYL1000"/>
      <c r="HYM1000"/>
      <c r="HYN1000"/>
      <c r="HYO1000"/>
      <c r="HYP1000"/>
      <c r="HYQ1000"/>
      <c r="HYR1000"/>
      <c r="HYS1000"/>
      <c r="HYT1000"/>
      <c r="HYU1000"/>
      <c r="HYV1000"/>
      <c r="HYW1000"/>
      <c r="HYX1000"/>
      <c r="HYY1000"/>
      <c r="HYZ1000"/>
      <c r="HZA1000"/>
      <c r="HZB1000"/>
      <c r="HZC1000"/>
      <c r="HZD1000"/>
      <c r="HZE1000"/>
      <c r="HZF1000"/>
      <c r="HZG1000"/>
      <c r="HZH1000"/>
      <c r="HZI1000"/>
      <c r="HZJ1000"/>
      <c r="HZK1000"/>
      <c r="HZL1000"/>
      <c r="HZM1000"/>
      <c r="HZN1000"/>
      <c r="HZO1000"/>
      <c r="HZP1000"/>
      <c r="HZQ1000"/>
      <c r="HZR1000"/>
      <c r="HZS1000"/>
      <c r="HZT1000"/>
      <c r="HZU1000"/>
      <c r="HZV1000"/>
      <c r="HZW1000"/>
      <c r="HZX1000"/>
      <c r="HZY1000"/>
      <c r="HZZ1000"/>
      <c r="IAA1000"/>
      <c r="IAB1000"/>
      <c r="IAC1000"/>
      <c r="IAD1000"/>
      <c r="IAE1000"/>
      <c r="IAF1000"/>
      <c r="IAG1000"/>
      <c r="IAH1000"/>
      <c r="IAI1000"/>
      <c r="IAJ1000"/>
      <c r="IAK1000"/>
      <c r="IAL1000"/>
      <c r="IAM1000"/>
      <c r="IAN1000"/>
      <c r="IAO1000"/>
      <c r="IAP1000"/>
      <c r="IAQ1000"/>
      <c r="IAR1000"/>
      <c r="IAS1000"/>
      <c r="IAT1000"/>
      <c r="IAU1000"/>
      <c r="IAV1000"/>
      <c r="IAW1000"/>
      <c r="IAX1000"/>
      <c r="IAY1000"/>
      <c r="IAZ1000"/>
      <c r="IBA1000"/>
      <c r="IBB1000"/>
      <c r="IBC1000"/>
      <c r="IBD1000"/>
      <c r="IBE1000"/>
      <c r="IBF1000"/>
      <c r="IBG1000"/>
      <c r="IBH1000"/>
      <c r="IBI1000"/>
      <c r="IBJ1000"/>
      <c r="IBK1000"/>
      <c r="IBL1000"/>
      <c r="IBM1000"/>
      <c r="IBN1000"/>
      <c r="IBO1000"/>
      <c r="IBP1000"/>
      <c r="IBQ1000"/>
      <c r="IBR1000"/>
      <c r="IBS1000"/>
      <c r="IBT1000"/>
      <c r="IBU1000"/>
      <c r="IBV1000"/>
      <c r="IBW1000"/>
      <c r="IBX1000"/>
      <c r="IBY1000"/>
      <c r="IBZ1000"/>
      <c r="ICA1000"/>
      <c r="ICB1000"/>
      <c r="ICC1000"/>
      <c r="ICD1000"/>
      <c r="ICE1000"/>
      <c r="ICF1000"/>
      <c r="ICG1000"/>
      <c r="ICH1000"/>
      <c r="ICI1000"/>
      <c r="ICJ1000"/>
      <c r="ICK1000"/>
      <c r="ICL1000"/>
      <c r="ICM1000"/>
      <c r="ICN1000"/>
      <c r="ICO1000"/>
      <c r="ICP1000"/>
      <c r="ICQ1000"/>
      <c r="ICR1000"/>
      <c r="ICS1000"/>
      <c r="ICT1000"/>
      <c r="ICU1000"/>
      <c r="ICV1000"/>
      <c r="ICW1000"/>
      <c r="ICX1000"/>
      <c r="ICY1000"/>
      <c r="ICZ1000"/>
      <c r="IDA1000"/>
      <c r="IDB1000"/>
      <c r="IDC1000"/>
      <c r="IDD1000"/>
      <c r="IDE1000"/>
      <c r="IDF1000"/>
      <c r="IDG1000"/>
      <c r="IDH1000"/>
      <c r="IDI1000"/>
      <c r="IDJ1000"/>
      <c r="IDK1000"/>
      <c r="IDL1000"/>
      <c r="IDM1000"/>
      <c r="IDN1000"/>
      <c r="IDO1000"/>
      <c r="IDP1000"/>
      <c r="IDQ1000"/>
      <c r="IDR1000"/>
      <c r="IDS1000"/>
      <c r="IDT1000"/>
      <c r="IDU1000"/>
      <c r="IDV1000"/>
      <c r="IDW1000"/>
      <c r="IDX1000"/>
      <c r="IDY1000"/>
      <c r="IDZ1000"/>
      <c r="IEA1000"/>
      <c r="IEB1000"/>
      <c r="IEC1000"/>
      <c r="IED1000"/>
      <c r="IEE1000"/>
      <c r="IEF1000"/>
      <c r="IEG1000"/>
      <c r="IEH1000"/>
      <c r="IEI1000"/>
      <c r="IEJ1000"/>
      <c r="IEK1000"/>
      <c r="IEL1000"/>
      <c r="IEM1000"/>
      <c r="IEN1000"/>
      <c r="IEO1000"/>
      <c r="IEP1000"/>
      <c r="IEQ1000"/>
      <c r="IER1000"/>
      <c r="IES1000"/>
      <c r="IET1000"/>
      <c r="IEU1000"/>
      <c r="IEV1000"/>
      <c r="IEW1000"/>
      <c r="IEX1000"/>
      <c r="IEY1000"/>
      <c r="IEZ1000"/>
      <c r="IFA1000"/>
      <c r="IFB1000"/>
      <c r="IFC1000"/>
      <c r="IFD1000"/>
      <c r="IFE1000"/>
      <c r="IFF1000"/>
      <c r="IFG1000"/>
      <c r="IFH1000"/>
      <c r="IFI1000"/>
      <c r="IFJ1000"/>
      <c r="IFK1000"/>
      <c r="IFL1000"/>
      <c r="IFM1000"/>
      <c r="IFN1000"/>
      <c r="IFO1000"/>
      <c r="IFP1000"/>
      <c r="IFQ1000"/>
      <c r="IFR1000"/>
      <c r="IFS1000"/>
      <c r="IFT1000"/>
      <c r="IFU1000"/>
      <c r="IFV1000"/>
      <c r="IFW1000"/>
      <c r="IFX1000"/>
      <c r="IFY1000"/>
      <c r="IFZ1000"/>
      <c r="IGA1000"/>
      <c r="IGB1000"/>
      <c r="IGC1000"/>
      <c r="IGD1000"/>
      <c r="IGE1000"/>
      <c r="IGF1000"/>
      <c r="IGG1000"/>
      <c r="IGH1000"/>
      <c r="IGI1000"/>
      <c r="IGJ1000"/>
      <c r="IGK1000"/>
      <c r="IGL1000"/>
      <c r="IGM1000"/>
      <c r="IGN1000"/>
      <c r="IGO1000"/>
      <c r="IGP1000"/>
      <c r="IGQ1000"/>
      <c r="IGR1000"/>
      <c r="IGS1000"/>
      <c r="IGT1000"/>
      <c r="IGU1000"/>
      <c r="IGV1000"/>
      <c r="IGW1000"/>
      <c r="IGX1000"/>
      <c r="IGY1000"/>
      <c r="IGZ1000"/>
      <c r="IHA1000"/>
      <c r="IHB1000"/>
      <c r="IHC1000"/>
      <c r="IHD1000"/>
      <c r="IHE1000"/>
      <c r="IHF1000"/>
      <c r="IHG1000"/>
      <c r="IHH1000"/>
      <c r="IHI1000"/>
      <c r="IHJ1000"/>
      <c r="IHK1000"/>
      <c r="IHL1000"/>
      <c r="IHM1000"/>
      <c r="IHN1000"/>
      <c r="IHO1000"/>
      <c r="IHP1000"/>
      <c r="IHQ1000"/>
      <c r="IHR1000"/>
      <c r="IHS1000"/>
      <c r="IHT1000"/>
      <c r="IHU1000"/>
      <c r="IHV1000"/>
      <c r="IHW1000"/>
      <c r="IHX1000"/>
      <c r="IHY1000"/>
      <c r="IHZ1000"/>
      <c r="IIA1000"/>
      <c r="IIB1000"/>
      <c r="IIC1000"/>
      <c r="IID1000"/>
      <c r="IIE1000"/>
      <c r="IIF1000"/>
      <c r="IIG1000"/>
      <c r="IIH1000"/>
      <c r="III1000"/>
      <c r="IIJ1000"/>
      <c r="IIK1000"/>
      <c r="IIL1000"/>
      <c r="IIM1000"/>
      <c r="IIN1000"/>
      <c r="IIO1000"/>
      <c r="IIP1000"/>
      <c r="IIQ1000"/>
      <c r="IIR1000"/>
      <c r="IIS1000"/>
      <c r="IIT1000"/>
      <c r="IIU1000"/>
      <c r="IIV1000"/>
      <c r="IIW1000"/>
      <c r="IIX1000"/>
      <c r="IIY1000"/>
      <c r="IIZ1000"/>
      <c r="IJA1000"/>
      <c r="IJB1000"/>
      <c r="IJC1000"/>
      <c r="IJD1000"/>
      <c r="IJE1000"/>
      <c r="IJF1000"/>
      <c r="IJG1000"/>
      <c r="IJH1000"/>
      <c r="IJI1000"/>
      <c r="IJJ1000"/>
      <c r="IJK1000"/>
      <c r="IJL1000"/>
      <c r="IJM1000"/>
      <c r="IJN1000"/>
      <c r="IJO1000"/>
      <c r="IJP1000"/>
      <c r="IJQ1000"/>
      <c r="IJR1000"/>
      <c r="IJS1000"/>
      <c r="IJT1000"/>
      <c r="IJU1000"/>
      <c r="IJV1000"/>
      <c r="IJW1000"/>
      <c r="IJX1000"/>
      <c r="IJY1000"/>
      <c r="IJZ1000"/>
      <c r="IKA1000"/>
      <c r="IKB1000"/>
      <c r="IKC1000"/>
      <c r="IKD1000"/>
      <c r="IKE1000"/>
      <c r="IKF1000"/>
      <c r="IKG1000"/>
      <c r="IKH1000"/>
      <c r="IKI1000"/>
      <c r="IKJ1000"/>
      <c r="IKK1000"/>
      <c r="IKL1000"/>
      <c r="IKM1000"/>
      <c r="IKN1000"/>
      <c r="IKO1000"/>
      <c r="IKP1000"/>
      <c r="IKQ1000"/>
      <c r="IKR1000"/>
      <c r="IKS1000"/>
      <c r="IKT1000"/>
      <c r="IKU1000"/>
      <c r="IKV1000"/>
      <c r="IKW1000"/>
      <c r="IKX1000"/>
      <c r="IKY1000"/>
      <c r="IKZ1000"/>
      <c r="ILA1000"/>
      <c r="ILB1000"/>
      <c r="ILC1000"/>
      <c r="ILD1000"/>
      <c r="ILE1000"/>
      <c r="ILF1000"/>
      <c r="ILG1000"/>
      <c r="ILH1000"/>
      <c r="ILI1000"/>
      <c r="ILJ1000"/>
      <c r="ILK1000"/>
      <c r="ILL1000"/>
      <c r="ILM1000"/>
      <c r="ILN1000"/>
      <c r="ILO1000"/>
      <c r="ILP1000"/>
      <c r="ILQ1000"/>
      <c r="ILR1000"/>
      <c r="ILS1000"/>
      <c r="ILT1000"/>
      <c r="ILU1000"/>
      <c r="ILV1000"/>
      <c r="ILW1000"/>
      <c r="ILX1000"/>
      <c r="ILY1000"/>
      <c r="ILZ1000"/>
      <c r="IMA1000"/>
      <c r="IMB1000"/>
      <c r="IMC1000"/>
      <c r="IMD1000"/>
      <c r="IME1000"/>
      <c r="IMF1000"/>
      <c r="IMG1000"/>
      <c r="IMH1000"/>
      <c r="IMI1000"/>
      <c r="IMJ1000"/>
      <c r="IMK1000"/>
      <c r="IML1000"/>
      <c r="IMM1000"/>
      <c r="IMN1000"/>
      <c r="IMO1000"/>
      <c r="IMP1000"/>
      <c r="IMQ1000"/>
      <c r="IMR1000"/>
      <c r="IMS1000"/>
      <c r="IMT1000"/>
      <c r="IMU1000"/>
      <c r="IMV1000"/>
      <c r="IMW1000"/>
      <c r="IMX1000"/>
      <c r="IMY1000"/>
      <c r="IMZ1000"/>
      <c r="INA1000"/>
      <c r="INB1000"/>
      <c r="INC1000"/>
      <c r="IND1000"/>
      <c r="INE1000"/>
      <c r="INF1000"/>
      <c r="ING1000"/>
      <c r="INH1000"/>
      <c r="INI1000"/>
      <c r="INJ1000"/>
      <c r="INK1000"/>
      <c r="INL1000"/>
      <c r="INM1000"/>
      <c r="INN1000"/>
      <c r="INO1000"/>
      <c r="INP1000"/>
      <c r="INQ1000"/>
      <c r="INR1000"/>
      <c r="INS1000"/>
      <c r="INT1000"/>
      <c r="INU1000"/>
      <c r="INV1000"/>
      <c r="INW1000"/>
      <c r="INX1000"/>
      <c r="INY1000"/>
      <c r="INZ1000"/>
      <c r="IOA1000"/>
      <c r="IOB1000"/>
      <c r="IOC1000"/>
      <c r="IOD1000"/>
      <c r="IOE1000"/>
      <c r="IOF1000"/>
      <c r="IOG1000"/>
      <c r="IOH1000"/>
      <c r="IOI1000"/>
      <c r="IOJ1000"/>
      <c r="IOK1000"/>
      <c r="IOL1000"/>
      <c r="IOM1000"/>
      <c r="ION1000"/>
      <c r="IOO1000"/>
      <c r="IOP1000"/>
      <c r="IOQ1000"/>
      <c r="IOR1000"/>
      <c r="IOS1000"/>
      <c r="IOT1000"/>
      <c r="IOU1000"/>
      <c r="IOV1000"/>
      <c r="IOW1000"/>
      <c r="IOX1000"/>
      <c r="IOY1000"/>
      <c r="IOZ1000"/>
      <c r="IPA1000"/>
      <c r="IPB1000"/>
      <c r="IPC1000"/>
      <c r="IPD1000"/>
      <c r="IPE1000"/>
      <c r="IPF1000"/>
      <c r="IPG1000"/>
      <c r="IPH1000"/>
      <c r="IPI1000"/>
      <c r="IPJ1000"/>
      <c r="IPK1000"/>
      <c r="IPL1000"/>
      <c r="IPM1000"/>
      <c r="IPN1000"/>
      <c r="IPO1000"/>
      <c r="IPP1000"/>
      <c r="IPQ1000"/>
      <c r="IPR1000"/>
      <c r="IPS1000"/>
      <c r="IPT1000"/>
      <c r="IPU1000"/>
      <c r="IPV1000"/>
      <c r="IPW1000"/>
      <c r="IPX1000"/>
      <c r="IPY1000"/>
      <c r="IPZ1000"/>
      <c r="IQA1000"/>
      <c r="IQB1000"/>
      <c r="IQC1000"/>
      <c r="IQD1000"/>
      <c r="IQE1000"/>
      <c r="IQF1000"/>
      <c r="IQG1000"/>
      <c r="IQH1000"/>
      <c r="IQI1000"/>
      <c r="IQJ1000"/>
      <c r="IQK1000"/>
      <c r="IQL1000"/>
      <c r="IQM1000"/>
      <c r="IQN1000"/>
      <c r="IQO1000"/>
      <c r="IQP1000"/>
      <c r="IQQ1000"/>
      <c r="IQR1000"/>
      <c r="IQS1000"/>
      <c r="IQT1000"/>
      <c r="IQU1000"/>
      <c r="IQV1000"/>
      <c r="IQW1000"/>
      <c r="IQX1000"/>
      <c r="IQY1000"/>
      <c r="IQZ1000"/>
      <c r="IRA1000"/>
      <c r="IRB1000"/>
      <c r="IRC1000"/>
      <c r="IRD1000"/>
      <c r="IRE1000"/>
      <c r="IRF1000"/>
      <c r="IRG1000"/>
      <c r="IRH1000"/>
      <c r="IRI1000"/>
      <c r="IRJ1000"/>
      <c r="IRK1000"/>
      <c r="IRL1000"/>
      <c r="IRM1000"/>
      <c r="IRN1000"/>
      <c r="IRO1000"/>
      <c r="IRP1000"/>
      <c r="IRQ1000"/>
      <c r="IRR1000"/>
      <c r="IRS1000"/>
      <c r="IRT1000"/>
      <c r="IRU1000"/>
      <c r="IRV1000"/>
      <c r="IRW1000"/>
      <c r="IRX1000"/>
      <c r="IRY1000"/>
      <c r="IRZ1000"/>
      <c r="ISA1000"/>
      <c r="ISB1000"/>
      <c r="ISC1000"/>
      <c r="ISD1000"/>
      <c r="ISE1000"/>
      <c r="ISF1000"/>
      <c r="ISG1000"/>
      <c r="ISH1000"/>
      <c r="ISI1000"/>
      <c r="ISJ1000"/>
      <c r="ISK1000"/>
      <c r="ISL1000"/>
      <c r="ISM1000"/>
      <c r="ISN1000"/>
      <c r="ISO1000"/>
      <c r="ISP1000"/>
      <c r="ISQ1000"/>
      <c r="ISR1000"/>
      <c r="ISS1000"/>
      <c r="IST1000"/>
      <c r="ISU1000"/>
      <c r="ISV1000"/>
      <c r="ISW1000"/>
      <c r="ISX1000"/>
      <c r="ISY1000"/>
      <c r="ISZ1000"/>
      <c r="ITA1000"/>
      <c r="ITB1000"/>
      <c r="ITC1000"/>
      <c r="ITD1000"/>
      <c r="ITE1000"/>
      <c r="ITF1000"/>
      <c r="ITG1000"/>
      <c r="ITH1000"/>
      <c r="ITI1000"/>
      <c r="ITJ1000"/>
      <c r="ITK1000"/>
      <c r="ITL1000"/>
      <c r="ITM1000"/>
      <c r="ITN1000"/>
      <c r="ITO1000"/>
      <c r="ITP1000"/>
      <c r="ITQ1000"/>
      <c r="ITR1000"/>
      <c r="ITS1000"/>
      <c r="ITT1000"/>
      <c r="ITU1000"/>
      <c r="ITV1000"/>
      <c r="ITW1000"/>
      <c r="ITX1000"/>
      <c r="ITY1000"/>
      <c r="ITZ1000"/>
      <c r="IUA1000"/>
      <c r="IUB1000"/>
      <c r="IUC1000"/>
      <c r="IUD1000"/>
      <c r="IUE1000"/>
      <c r="IUF1000"/>
      <c r="IUG1000"/>
      <c r="IUH1000"/>
      <c r="IUI1000"/>
      <c r="IUJ1000"/>
      <c r="IUK1000"/>
      <c r="IUL1000"/>
      <c r="IUM1000"/>
      <c r="IUN1000"/>
      <c r="IUO1000"/>
      <c r="IUP1000"/>
      <c r="IUQ1000"/>
      <c r="IUR1000"/>
      <c r="IUS1000"/>
      <c r="IUT1000"/>
      <c r="IUU1000"/>
      <c r="IUV1000"/>
      <c r="IUW1000"/>
      <c r="IUX1000"/>
      <c r="IUY1000"/>
      <c r="IUZ1000"/>
      <c r="IVA1000"/>
      <c r="IVB1000"/>
      <c r="IVC1000"/>
      <c r="IVD1000"/>
      <c r="IVE1000"/>
      <c r="IVF1000"/>
      <c r="IVG1000"/>
      <c r="IVH1000"/>
      <c r="IVI1000"/>
      <c r="IVJ1000"/>
      <c r="IVK1000"/>
      <c r="IVL1000"/>
      <c r="IVM1000"/>
      <c r="IVN1000"/>
      <c r="IVO1000"/>
      <c r="IVP1000"/>
      <c r="IVQ1000"/>
      <c r="IVR1000"/>
      <c r="IVS1000"/>
      <c r="IVT1000"/>
      <c r="IVU1000"/>
      <c r="IVV1000"/>
      <c r="IVW1000"/>
      <c r="IVX1000"/>
      <c r="IVY1000"/>
      <c r="IVZ1000"/>
      <c r="IWA1000"/>
      <c r="IWB1000"/>
      <c r="IWC1000"/>
      <c r="IWD1000"/>
      <c r="IWE1000"/>
      <c r="IWF1000"/>
      <c r="IWG1000"/>
      <c r="IWH1000"/>
      <c r="IWI1000"/>
      <c r="IWJ1000"/>
      <c r="IWK1000"/>
      <c r="IWL1000"/>
      <c r="IWM1000"/>
      <c r="IWN1000"/>
      <c r="IWO1000"/>
      <c r="IWP1000"/>
      <c r="IWQ1000"/>
      <c r="IWR1000"/>
      <c r="IWS1000"/>
      <c r="IWT1000"/>
      <c r="IWU1000"/>
      <c r="IWV1000"/>
      <c r="IWW1000"/>
      <c r="IWX1000"/>
      <c r="IWY1000"/>
      <c r="IWZ1000"/>
      <c r="IXA1000"/>
      <c r="IXB1000"/>
      <c r="IXC1000"/>
      <c r="IXD1000"/>
      <c r="IXE1000"/>
      <c r="IXF1000"/>
      <c r="IXG1000"/>
      <c r="IXH1000"/>
      <c r="IXI1000"/>
      <c r="IXJ1000"/>
      <c r="IXK1000"/>
      <c r="IXL1000"/>
      <c r="IXM1000"/>
      <c r="IXN1000"/>
      <c r="IXO1000"/>
      <c r="IXP1000"/>
      <c r="IXQ1000"/>
      <c r="IXR1000"/>
      <c r="IXS1000"/>
      <c r="IXT1000"/>
      <c r="IXU1000"/>
      <c r="IXV1000"/>
      <c r="IXW1000"/>
      <c r="IXX1000"/>
      <c r="IXY1000"/>
      <c r="IXZ1000"/>
      <c r="IYA1000"/>
      <c r="IYB1000"/>
      <c r="IYC1000"/>
      <c r="IYD1000"/>
      <c r="IYE1000"/>
      <c r="IYF1000"/>
      <c r="IYG1000"/>
      <c r="IYH1000"/>
      <c r="IYI1000"/>
      <c r="IYJ1000"/>
      <c r="IYK1000"/>
      <c r="IYL1000"/>
      <c r="IYM1000"/>
      <c r="IYN1000"/>
      <c r="IYO1000"/>
      <c r="IYP1000"/>
      <c r="IYQ1000"/>
      <c r="IYR1000"/>
      <c r="IYS1000"/>
      <c r="IYT1000"/>
      <c r="IYU1000"/>
      <c r="IYV1000"/>
      <c r="IYW1000"/>
      <c r="IYX1000"/>
      <c r="IYY1000"/>
      <c r="IYZ1000"/>
      <c r="IZA1000"/>
      <c r="IZB1000"/>
      <c r="IZC1000"/>
      <c r="IZD1000"/>
      <c r="IZE1000"/>
      <c r="IZF1000"/>
      <c r="IZG1000"/>
      <c r="IZH1000"/>
      <c r="IZI1000"/>
      <c r="IZJ1000"/>
      <c r="IZK1000"/>
      <c r="IZL1000"/>
      <c r="IZM1000"/>
      <c r="IZN1000"/>
      <c r="IZO1000"/>
      <c r="IZP1000"/>
      <c r="IZQ1000"/>
      <c r="IZR1000"/>
      <c r="IZS1000"/>
      <c r="IZT1000"/>
      <c r="IZU1000"/>
      <c r="IZV1000"/>
      <c r="IZW1000"/>
      <c r="IZX1000"/>
      <c r="IZY1000"/>
      <c r="IZZ1000"/>
      <c r="JAA1000"/>
      <c r="JAB1000"/>
      <c r="JAC1000"/>
      <c r="JAD1000"/>
      <c r="JAE1000"/>
      <c r="JAF1000"/>
      <c r="JAG1000"/>
      <c r="JAH1000"/>
      <c r="JAI1000"/>
      <c r="JAJ1000"/>
      <c r="JAK1000"/>
      <c r="JAL1000"/>
      <c r="JAM1000"/>
      <c r="JAN1000"/>
      <c r="JAO1000"/>
      <c r="JAP1000"/>
      <c r="JAQ1000"/>
      <c r="JAR1000"/>
      <c r="JAS1000"/>
      <c r="JAT1000"/>
      <c r="JAU1000"/>
      <c r="JAV1000"/>
      <c r="JAW1000"/>
      <c r="JAX1000"/>
      <c r="JAY1000"/>
      <c r="JAZ1000"/>
      <c r="JBA1000"/>
      <c r="JBB1000"/>
      <c r="JBC1000"/>
      <c r="JBD1000"/>
      <c r="JBE1000"/>
      <c r="JBF1000"/>
      <c r="JBG1000"/>
      <c r="JBH1000"/>
      <c r="JBI1000"/>
      <c r="JBJ1000"/>
      <c r="JBK1000"/>
      <c r="JBL1000"/>
      <c r="JBM1000"/>
      <c r="JBN1000"/>
      <c r="JBO1000"/>
      <c r="JBP1000"/>
      <c r="JBQ1000"/>
      <c r="JBR1000"/>
      <c r="JBS1000"/>
      <c r="JBT1000"/>
      <c r="JBU1000"/>
      <c r="JBV1000"/>
      <c r="JBW1000"/>
      <c r="JBX1000"/>
      <c r="JBY1000"/>
      <c r="JBZ1000"/>
      <c r="JCA1000"/>
      <c r="JCB1000"/>
      <c r="JCC1000"/>
      <c r="JCD1000"/>
      <c r="JCE1000"/>
      <c r="JCF1000"/>
      <c r="JCG1000"/>
      <c r="JCH1000"/>
      <c r="JCI1000"/>
      <c r="JCJ1000"/>
      <c r="JCK1000"/>
      <c r="JCL1000"/>
      <c r="JCM1000"/>
      <c r="JCN1000"/>
      <c r="JCO1000"/>
      <c r="JCP1000"/>
      <c r="JCQ1000"/>
      <c r="JCR1000"/>
      <c r="JCS1000"/>
      <c r="JCT1000"/>
      <c r="JCU1000"/>
      <c r="JCV1000"/>
      <c r="JCW1000"/>
      <c r="JCX1000"/>
      <c r="JCY1000"/>
      <c r="JCZ1000"/>
      <c r="JDA1000"/>
      <c r="JDB1000"/>
      <c r="JDC1000"/>
      <c r="JDD1000"/>
      <c r="JDE1000"/>
      <c r="JDF1000"/>
      <c r="JDG1000"/>
      <c r="JDH1000"/>
      <c r="JDI1000"/>
      <c r="JDJ1000"/>
      <c r="JDK1000"/>
      <c r="JDL1000"/>
      <c r="JDM1000"/>
      <c r="JDN1000"/>
      <c r="JDO1000"/>
      <c r="JDP1000"/>
      <c r="JDQ1000"/>
      <c r="JDR1000"/>
      <c r="JDS1000"/>
      <c r="JDT1000"/>
      <c r="JDU1000"/>
      <c r="JDV1000"/>
      <c r="JDW1000"/>
      <c r="JDX1000"/>
      <c r="JDY1000"/>
      <c r="JDZ1000"/>
      <c r="JEA1000"/>
      <c r="JEB1000"/>
      <c r="JEC1000"/>
      <c r="JED1000"/>
      <c r="JEE1000"/>
      <c r="JEF1000"/>
      <c r="JEG1000"/>
      <c r="JEH1000"/>
      <c r="JEI1000"/>
      <c r="JEJ1000"/>
      <c r="JEK1000"/>
      <c r="JEL1000"/>
      <c r="JEM1000"/>
      <c r="JEN1000"/>
      <c r="JEO1000"/>
      <c r="JEP1000"/>
      <c r="JEQ1000"/>
      <c r="JER1000"/>
      <c r="JES1000"/>
      <c r="JET1000"/>
      <c r="JEU1000"/>
      <c r="JEV1000"/>
      <c r="JEW1000"/>
      <c r="JEX1000"/>
      <c r="JEY1000"/>
      <c r="JEZ1000"/>
      <c r="JFA1000"/>
      <c r="JFB1000"/>
      <c r="JFC1000"/>
      <c r="JFD1000"/>
      <c r="JFE1000"/>
      <c r="JFF1000"/>
      <c r="JFG1000"/>
      <c r="JFH1000"/>
      <c r="JFI1000"/>
      <c r="JFJ1000"/>
      <c r="JFK1000"/>
      <c r="JFL1000"/>
      <c r="JFM1000"/>
      <c r="JFN1000"/>
      <c r="JFO1000"/>
      <c r="JFP1000"/>
      <c r="JFQ1000"/>
      <c r="JFR1000"/>
      <c r="JFS1000"/>
      <c r="JFT1000"/>
      <c r="JFU1000"/>
      <c r="JFV1000"/>
      <c r="JFW1000"/>
      <c r="JFX1000"/>
      <c r="JFY1000"/>
      <c r="JFZ1000"/>
      <c r="JGA1000"/>
      <c r="JGB1000"/>
      <c r="JGC1000"/>
      <c r="JGD1000"/>
      <c r="JGE1000"/>
      <c r="JGF1000"/>
      <c r="JGG1000"/>
      <c r="JGH1000"/>
      <c r="JGI1000"/>
      <c r="JGJ1000"/>
      <c r="JGK1000"/>
      <c r="JGL1000"/>
      <c r="JGM1000"/>
      <c r="JGN1000"/>
      <c r="JGO1000"/>
      <c r="JGP1000"/>
      <c r="JGQ1000"/>
      <c r="JGR1000"/>
      <c r="JGS1000"/>
      <c r="JGT1000"/>
      <c r="JGU1000"/>
      <c r="JGV1000"/>
      <c r="JGW1000"/>
      <c r="JGX1000"/>
      <c r="JGY1000"/>
      <c r="JGZ1000"/>
      <c r="JHA1000"/>
      <c r="JHB1000"/>
      <c r="JHC1000"/>
      <c r="JHD1000"/>
      <c r="JHE1000"/>
      <c r="JHF1000"/>
      <c r="JHG1000"/>
      <c r="JHH1000"/>
      <c r="JHI1000"/>
      <c r="JHJ1000"/>
      <c r="JHK1000"/>
      <c r="JHL1000"/>
      <c r="JHM1000"/>
      <c r="JHN1000"/>
      <c r="JHO1000"/>
      <c r="JHP1000"/>
      <c r="JHQ1000"/>
      <c r="JHR1000"/>
      <c r="JHS1000"/>
      <c r="JHT1000"/>
      <c r="JHU1000"/>
      <c r="JHV1000"/>
      <c r="JHW1000"/>
      <c r="JHX1000"/>
      <c r="JHY1000"/>
      <c r="JHZ1000"/>
      <c r="JIA1000"/>
      <c r="JIB1000"/>
      <c r="JIC1000"/>
      <c r="JID1000"/>
      <c r="JIE1000"/>
      <c r="JIF1000"/>
      <c r="JIG1000"/>
      <c r="JIH1000"/>
      <c r="JII1000"/>
      <c r="JIJ1000"/>
      <c r="JIK1000"/>
      <c r="JIL1000"/>
      <c r="JIM1000"/>
      <c r="JIN1000"/>
      <c r="JIO1000"/>
      <c r="JIP1000"/>
      <c r="JIQ1000"/>
      <c r="JIR1000"/>
      <c r="JIS1000"/>
      <c r="JIT1000"/>
      <c r="JIU1000"/>
      <c r="JIV1000"/>
      <c r="JIW1000"/>
      <c r="JIX1000"/>
      <c r="JIY1000"/>
      <c r="JIZ1000"/>
      <c r="JJA1000"/>
      <c r="JJB1000"/>
      <c r="JJC1000"/>
      <c r="JJD1000"/>
      <c r="JJE1000"/>
      <c r="JJF1000"/>
      <c r="JJG1000"/>
      <c r="JJH1000"/>
      <c r="JJI1000"/>
      <c r="JJJ1000"/>
      <c r="JJK1000"/>
      <c r="JJL1000"/>
      <c r="JJM1000"/>
      <c r="JJN1000"/>
      <c r="JJO1000"/>
      <c r="JJP1000"/>
      <c r="JJQ1000"/>
      <c r="JJR1000"/>
      <c r="JJS1000"/>
      <c r="JJT1000"/>
      <c r="JJU1000"/>
      <c r="JJV1000"/>
      <c r="JJW1000"/>
      <c r="JJX1000"/>
      <c r="JJY1000"/>
      <c r="JJZ1000"/>
      <c r="JKA1000"/>
      <c r="JKB1000"/>
      <c r="JKC1000"/>
      <c r="JKD1000"/>
      <c r="JKE1000"/>
      <c r="JKF1000"/>
      <c r="JKG1000"/>
      <c r="JKH1000"/>
      <c r="JKI1000"/>
      <c r="JKJ1000"/>
      <c r="JKK1000"/>
      <c r="JKL1000"/>
      <c r="JKM1000"/>
      <c r="JKN1000"/>
      <c r="JKO1000"/>
      <c r="JKP1000"/>
      <c r="JKQ1000"/>
      <c r="JKR1000"/>
      <c r="JKS1000"/>
      <c r="JKT1000"/>
      <c r="JKU1000"/>
      <c r="JKV1000"/>
      <c r="JKW1000"/>
      <c r="JKX1000"/>
      <c r="JKY1000"/>
      <c r="JKZ1000"/>
      <c r="JLA1000"/>
      <c r="JLB1000"/>
      <c r="JLC1000"/>
      <c r="JLD1000"/>
      <c r="JLE1000"/>
      <c r="JLF1000"/>
      <c r="JLG1000"/>
      <c r="JLH1000"/>
      <c r="JLI1000"/>
      <c r="JLJ1000"/>
      <c r="JLK1000"/>
      <c r="JLL1000"/>
      <c r="JLM1000"/>
      <c r="JLN1000"/>
      <c r="JLO1000"/>
      <c r="JLP1000"/>
      <c r="JLQ1000"/>
      <c r="JLR1000"/>
      <c r="JLS1000"/>
      <c r="JLT1000"/>
      <c r="JLU1000"/>
      <c r="JLV1000"/>
      <c r="JLW1000"/>
      <c r="JLX1000"/>
      <c r="JLY1000"/>
      <c r="JLZ1000"/>
      <c r="JMA1000"/>
      <c r="JMB1000"/>
      <c r="JMC1000"/>
      <c r="JMD1000"/>
      <c r="JME1000"/>
      <c r="JMF1000"/>
      <c r="JMG1000"/>
      <c r="JMH1000"/>
      <c r="JMI1000"/>
      <c r="JMJ1000"/>
      <c r="JMK1000"/>
      <c r="JML1000"/>
      <c r="JMM1000"/>
      <c r="JMN1000"/>
      <c r="JMO1000"/>
      <c r="JMP1000"/>
      <c r="JMQ1000"/>
      <c r="JMR1000"/>
      <c r="JMS1000"/>
      <c r="JMT1000"/>
      <c r="JMU1000"/>
      <c r="JMV1000"/>
      <c r="JMW1000"/>
      <c r="JMX1000"/>
      <c r="JMY1000"/>
      <c r="JMZ1000"/>
      <c r="JNA1000"/>
      <c r="JNB1000"/>
      <c r="JNC1000"/>
      <c r="JND1000"/>
      <c r="JNE1000"/>
      <c r="JNF1000"/>
      <c r="JNG1000"/>
      <c r="JNH1000"/>
      <c r="JNI1000"/>
      <c r="JNJ1000"/>
      <c r="JNK1000"/>
      <c r="JNL1000"/>
      <c r="JNM1000"/>
      <c r="JNN1000"/>
      <c r="JNO1000"/>
      <c r="JNP1000"/>
      <c r="JNQ1000"/>
      <c r="JNR1000"/>
      <c r="JNS1000"/>
      <c r="JNT1000"/>
      <c r="JNU1000"/>
      <c r="JNV1000"/>
      <c r="JNW1000"/>
      <c r="JNX1000"/>
      <c r="JNY1000"/>
      <c r="JNZ1000"/>
      <c r="JOA1000"/>
      <c r="JOB1000"/>
      <c r="JOC1000"/>
      <c r="JOD1000"/>
      <c r="JOE1000"/>
      <c r="JOF1000"/>
      <c r="JOG1000"/>
      <c r="JOH1000"/>
      <c r="JOI1000"/>
      <c r="JOJ1000"/>
      <c r="JOK1000"/>
      <c r="JOL1000"/>
      <c r="JOM1000"/>
      <c r="JON1000"/>
      <c r="JOO1000"/>
      <c r="JOP1000"/>
      <c r="JOQ1000"/>
      <c r="JOR1000"/>
      <c r="JOS1000"/>
      <c r="JOT1000"/>
      <c r="JOU1000"/>
      <c r="JOV1000"/>
      <c r="JOW1000"/>
      <c r="JOX1000"/>
      <c r="JOY1000"/>
      <c r="JOZ1000"/>
      <c r="JPA1000"/>
      <c r="JPB1000"/>
      <c r="JPC1000"/>
      <c r="JPD1000"/>
      <c r="JPE1000"/>
      <c r="JPF1000"/>
      <c r="JPG1000"/>
      <c r="JPH1000"/>
      <c r="JPI1000"/>
      <c r="JPJ1000"/>
      <c r="JPK1000"/>
      <c r="JPL1000"/>
      <c r="JPM1000"/>
      <c r="JPN1000"/>
      <c r="JPO1000"/>
      <c r="JPP1000"/>
      <c r="JPQ1000"/>
      <c r="JPR1000"/>
      <c r="JPS1000"/>
      <c r="JPT1000"/>
      <c r="JPU1000"/>
      <c r="JPV1000"/>
      <c r="JPW1000"/>
      <c r="JPX1000"/>
      <c r="JPY1000"/>
      <c r="JPZ1000"/>
      <c r="JQA1000"/>
      <c r="JQB1000"/>
      <c r="JQC1000"/>
      <c r="JQD1000"/>
      <c r="JQE1000"/>
      <c r="JQF1000"/>
      <c r="JQG1000"/>
      <c r="JQH1000"/>
      <c r="JQI1000"/>
      <c r="JQJ1000"/>
      <c r="JQK1000"/>
      <c r="JQL1000"/>
      <c r="JQM1000"/>
      <c r="JQN1000"/>
      <c r="JQO1000"/>
      <c r="JQP1000"/>
      <c r="JQQ1000"/>
      <c r="JQR1000"/>
      <c r="JQS1000"/>
      <c r="JQT1000"/>
      <c r="JQU1000"/>
      <c r="JQV1000"/>
      <c r="JQW1000"/>
      <c r="JQX1000"/>
      <c r="JQY1000"/>
      <c r="JQZ1000"/>
      <c r="JRA1000"/>
      <c r="JRB1000"/>
      <c r="JRC1000"/>
      <c r="JRD1000"/>
      <c r="JRE1000"/>
      <c r="JRF1000"/>
      <c r="JRG1000"/>
      <c r="JRH1000"/>
      <c r="JRI1000"/>
      <c r="JRJ1000"/>
      <c r="JRK1000"/>
      <c r="JRL1000"/>
      <c r="JRM1000"/>
      <c r="JRN1000"/>
      <c r="JRO1000"/>
      <c r="JRP1000"/>
      <c r="JRQ1000"/>
      <c r="JRR1000"/>
      <c r="JRS1000"/>
      <c r="JRT1000"/>
      <c r="JRU1000"/>
      <c r="JRV1000"/>
      <c r="JRW1000"/>
      <c r="JRX1000"/>
      <c r="JRY1000"/>
      <c r="JRZ1000"/>
      <c r="JSA1000"/>
      <c r="JSB1000"/>
      <c r="JSC1000"/>
      <c r="JSD1000"/>
      <c r="JSE1000"/>
      <c r="JSF1000"/>
      <c r="JSG1000"/>
      <c r="JSH1000"/>
      <c r="JSI1000"/>
      <c r="JSJ1000"/>
      <c r="JSK1000"/>
      <c r="JSL1000"/>
      <c r="JSM1000"/>
      <c r="JSN1000"/>
      <c r="JSO1000"/>
      <c r="JSP1000"/>
      <c r="JSQ1000"/>
      <c r="JSR1000"/>
      <c r="JSS1000"/>
      <c r="JST1000"/>
      <c r="JSU1000"/>
      <c r="JSV1000"/>
      <c r="JSW1000"/>
      <c r="JSX1000"/>
      <c r="JSY1000"/>
      <c r="JSZ1000"/>
      <c r="JTA1000"/>
      <c r="JTB1000"/>
      <c r="JTC1000"/>
      <c r="JTD1000"/>
      <c r="JTE1000"/>
      <c r="JTF1000"/>
      <c r="JTG1000"/>
      <c r="JTH1000"/>
      <c r="JTI1000"/>
      <c r="JTJ1000"/>
      <c r="JTK1000"/>
      <c r="JTL1000"/>
      <c r="JTM1000"/>
      <c r="JTN1000"/>
      <c r="JTO1000"/>
      <c r="JTP1000"/>
      <c r="JTQ1000"/>
      <c r="JTR1000"/>
      <c r="JTS1000"/>
      <c r="JTT1000"/>
      <c r="JTU1000"/>
      <c r="JTV1000"/>
      <c r="JTW1000"/>
      <c r="JTX1000"/>
      <c r="JTY1000"/>
      <c r="JTZ1000"/>
      <c r="JUA1000"/>
      <c r="JUB1000"/>
      <c r="JUC1000"/>
      <c r="JUD1000"/>
      <c r="JUE1000"/>
      <c r="JUF1000"/>
      <c r="JUG1000"/>
      <c r="JUH1000"/>
      <c r="JUI1000"/>
      <c r="JUJ1000"/>
      <c r="JUK1000"/>
      <c r="JUL1000"/>
      <c r="JUM1000"/>
      <c r="JUN1000"/>
      <c r="JUO1000"/>
      <c r="JUP1000"/>
      <c r="JUQ1000"/>
      <c r="JUR1000"/>
      <c r="JUS1000"/>
      <c r="JUT1000"/>
      <c r="JUU1000"/>
      <c r="JUV1000"/>
      <c r="JUW1000"/>
      <c r="JUX1000"/>
      <c r="JUY1000"/>
      <c r="JUZ1000"/>
      <c r="JVA1000"/>
      <c r="JVB1000"/>
      <c r="JVC1000"/>
      <c r="JVD1000"/>
      <c r="JVE1000"/>
      <c r="JVF1000"/>
      <c r="JVG1000"/>
      <c r="JVH1000"/>
      <c r="JVI1000"/>
      <c r="JVJ1000"/>
      <c r="JVK1000"/>
      <c r="JVL1000"/>
      <c r="JVM1000"/>
      <c r="JVN1000"/>
      <c r="JVO1000"/>
      <c r="JVP1000"/>
      <c r="JVQ1000"/>
      <c r="JVR1000"/>
      <c r="JVS1000"/>
      <c r="JVT1000"/>
      <c r="JVU1000"/>
      <c r="JVV1000"/>
      <c r="JVW1000"/>
      <c r="JVX1000"/>
      <c r="JVY1000"/>
      <c r="JVZ1000"/>
      <c r="JWA1000"/>
      <c r="JWB1000"/>
      <c r="JWC1000"/>
      <c r="JWD1000"/>
      <c r="JWE1000"/>
      <c r="JWF1000"/>
      <c r="JWG1000"/>
      <c r="JWH1000"/>
      <c r="JWI1000"/>
      <c r="JWJ1000"/>
      <c r="JWK1000"/>
      <c r="JWL1000"/>
      <c r="JWM1000"/>
      <c r="JWN1000"/>
      <c r="JWO1000"/>
      <c r="JWP1000"/>
      <c r="JWQ1000"/>
      <c r="JWR1000"/>
      <c r="JWS1000"/>
      <c r="JWT1000"/>
      <c r="JWU1000"/>
      <c r="JWV1000"/>
      <c r="JWW1000"/>
      <c r="JWX1000"/>
      <c r="JWY1000"/>
      <c r="JWZ1000"/>
      <c r="JXA1000"/>
      <c r="JXB1000"/>
      <c r="JXC1000"/>
      <c r="JXD1000"/>
      <c r="JXE1000"/>
      <c r="JXF1000"/>
      <c r="JXG1000"/>
      <c r="JXH1000"/>
      <c r="JXI1000"/>
      <c r="JXJ1000"/>
      <c r="JXK1000"/>
      <c r="JXL1000"/>
      <c r="JXM1000"/>
      <c r="JXN1000"/>
      <c r="JXO1000"/>
      <c r="JXP1000"/>
      <c r="JXQ1000"/>
      <c r="JXR1000"/>
      <c r="JXS1000"/>
      <c r="JXT1000"/>
      <c r="JXU1000"/>
      <c r="JXV1000"/>
      <c r="JXW1000"/>
      <c r="JXX1000"/>
      <c r="JXY1000"/>
      <c r="JXZ1000"/>
      <c r="JYA1000"/>
      <c r="JYB1000"/>
      <c r="JYC1000"/>
      <c r="JYD1000"/>
      <c r="JYE1000"/>
      <c r="JYF1000"/>
      <c r="JYG1000"/>
      <c r="JYH1000"/>
      <c r="JYI1000"/>
      <c r="JYJ1000"/>
      <c r="JYK1000"/>
      <c r="JYL1000"/>
      <c r="JYM1000"/>
      <c r="JYN1000"/>
      <c r="JYO1000"/>
      <c r="JYP1000"/>
      <c r="JYQ1000"/>
      <c r="JYR1000"/>
      <c r="JYS1000"/>
      <c r="JYT1000"/>
      <c r="JYU1000"/>
      <c r="JYV1000"/>
      <c r="JYW1000"/>
      <c r="JYX1000"/>
      <c r="JYY1000"/>
      <c r="JYZ1000"/>
      <c r="JZA1000"/>
      <c r="JZB1000"/>
      <c r="JZC1000"/>
      <c r="JZD1000"/>
      <c r="JZE1000"/>
      <c r="JZF1000"/>
      <c r="JZG1000"/>
      <c r="JZH1000"/>
      <c r="JZI1000"/>
      <c r="JZJ1000"/>
      <c r="JZK1000"/>
      <c r="JZL1000"/>
      <c r="JZM1000"/>
      <c r="JZN1000"/>
      <c r="JZO1000"/>
      <c r="JZP1000"/>
      <c r="JZQ1000"/>
      <c r="JZR1000"/>
      <c r="JZS1000"/>
      <c r="JZT1000"/>
      <c r="JZU1000"/>
      <c r="JZV1000"/>
      <c r="JZW1000"/>
      <c r="JZX1000"/>
      <c r="JZY1000"/>
      <c r="JZZ1000"/>
      <c r="KAA1000"/>
      <c r="KAB1000"/>
      <c r="KAC1000"/>
      <c r="KAD1000"/>
      <c r="KAE1000"/>
      <c r="KAF1000"/>
      <c r="KAG1000"/>
      <c r="KAH1000"/>
      <c r="KAI1000"/>
      <c r="KAJ1000"/>
      <c r="KAK1000"/>
      <c r="KAL1000"/>
      <c r="KAM1000"/>
      <c r="KAN1000"/>
      <c r="KAO1000"/>
      <c r="KAP1000"/>
      <c r="KAQ1000"/>
      <c r="KAR1000"/>
      <c r="KAS1000"/>
      <c r="KAT1000"/>
      <c r="KAU1000"/>
      <c r="KAV1000"/>
      <c r="KAW1000"/>
      <c r="KAX1000"/>
      <c r="KAY1000"/>
      <c r="KAZ1000"/>
      <c r="KBA1000"/>
      <c r="KBB1000"/>
      <c r="KBC1000"/>
      <c r="KBD1000"/>
      <c r="KBE1000"/>
      <c r="KBF1000"/>
      <c r="KBG1000"/>
      <c r="KBH1000"/>
      <c r="KBI1000"/>
      <c r="KBJ1000"/>
      <c r="KBK1000"/>
      <c r="KBL1000"/>
      <c r="KBM1000"/>
      <c r="KBN1000"/>
      <c r="KBO1000"/>
      <c r="KBP1000"/>
      <c r="KBQ1000"/>
      <c r="KBR1000"/>
      <c r="KBS1000"/>
      <c r="KBT1000"/>
      <c r="KBU1000"/>
      <c r="KBV1000"/>
      <c r="KBW1000"/>
      <c r="KBX1000"/>
      <c r="KBY1000"/>
      <c r="KBZ1000"/>
      <c r="KCA1000"/>
      <c r="KCB1000"/>
      <c r="KCC1000"/>
      <c r="KCD1000"/>
      <c r="KCE1000"/>
      <c r="KCF1000"/>
      <c r="KCG1000"/>
      <c r="KCH1000"/>
      <c r="KCI1000"/>
      <c r="KCJ1000"/>
      <c r="KCK1000"/>
      <c r="KCL1000"/>
      <c r="KCM1000"/>
      <c r="KCN1000"/>
      <c r="KCO1000"/>
      <c r="KCP1000"/>
      <c r="KCQ1000"/>
      <c r="KCR1000"/>
      <c r="KCS1000"/>
      <c r="KCT1000"/>
      <c r="KCU1000"/>
      <c r="KCV1000"/>
      <c r="KCW1000"/>
      <c r="KCX1000"/>
      <c r="KCY1000"/>
      <c r="KCZ1000"/>
      <c r="KDA1000"/>
      <c r="KDB1000"/>
      <c r="KDC1000"/>
      <c r="KDD1000"/>
      <c r="KDE1000"/>
      <c r="KDF1000"/>
      <c r="KDG1000"/>
      <c r="KDH1000"/>
      <c r="KDI1000"/>
      <c r="KDJ1000"/>
      <c r="KDK1000"/>
      <c r="KDL1000"/>
      <c r="KDM1000"/>
      <c r="KDN1000"/>
      <c r="KDO1000"/>
      <c r="KDP1000"/>
      <c r="KDQ1000"/>
      <c r="KDR1000"/>
      <c r="KDS1000"/>
      <c r="KDT1000"/>
      <c r="KDU1000"/>
      <c r="KDV1000"/>
      <c r="KDW1000"/>
      <c r="KDX1000"/>
      <c r="KDY1000"/>
      <c r="KDZ1000"/>
      <c r="KEA1000"/>
      <c r="KEB1000"/>
      <c r="KEC1000"/>
      <c r="KED1000"/>
      <c r="KEE1000"/>
      <c r="KEF1000"/>
      <c r="KEG1000"/>
      <c r="KEH1000"/>
      <c r="KEI1000"/>
      <c r="KEJ1000"/>
      <c r="KEK1000"/>
      <c r="KEL1000"/>
      <c r="KEM1000"/>
      <c r="KEN1000"/>
      <c r="KEO1000"/>
      <c r="KEP1000"/>
      <c r="KEQ1000"/>
      <c r="KER1000"/>
      <c r="KES1000"/>
      <c r="KET1000"/>
      <c r="KEU1000"/>
      <c r="KEV1000"/>
      <c r="KEW1000"/>
      <c r="KEX1000"/>
      <c r="KEY1000"/>
      <c r="KEZ1000"/>
      <c r="KFA1000"/>
      <c r="KFB1000"/>
      <c r="KFC1000"/>
      <c r="KFD1000"/>
      <c r="KFE1000"/>
      <c r="KFF1000"/>
      <c r="KFG1000"/>
      <c r="KFH1000"/>
      <c r="KFI1000"/>
      <c r="KFJ1000"/>
      <c r="KFK1000"/>
      <c r="KFL1000"/>
      <c r="KFM1000"/>
      <c r="KFN1000"/>
      <c r="KFO1000"/>
      <c r="KFP1000"/>
      <c r="KFQ1000"/>
      <c r="KFR1000"/>
      <c r="KFS1000"/>
      <c r="KFT1000"/>
      <c r="KFU1000"/>
      <c r="KFV1000"/>
      <c r="KFW1000"/>
      <c r="KFX1000"/>
      <c r="KFY1000"/>
      <c r="KFZ1000"/>
      <c r="KGA1000"/>
      <c r="KGB1000"/>
      <c r="KGC1000"/>
      <c r="KGD1000"/>
      <c r="KGE1000"/>
      <c r="KGF1000"/>
      <c r="KGG1000"/>
      <c r="KGH1000"/>
      <c r="KGI1000"/>
      <c r="KGJ1000"/>
      <c r="KGK1000"/>
      <c r="KGL1000"/>
      <c r="KGM1000"/>
      <c r="KGN1000"/>
      <c r="KGO1000"/>
      <c r="KGP1000"/>
      <c r="KGQ1000"/>
      <c r="KGR1000"/>
      <c r="KGS1000"/>
      <c r="KGT1000"/>
      <c r="KGU1000"/>
      <c r="KGV1000"/>
      <c r="KGW1000"/>
      <c r="KGX1000"/>
      <c r="KGY1000"/>
      <c r="KGZ1000"/>
      <c r="KHA1000"/>
      <c r="KHB1000"/>
      <c r="KHC1000"/>
      <c r="KHD1000"/>
      <c r="KHE1000"/>
      <c r="KHF1000"/>
      <c r="KHG1000"/>
      <c r="KHH1000"/>
      <c r="KHI1000"/>
      <c r="KHJ1000"/>
      <c r="KHK1000"/>
      <c r="KHL1000"/>
      <c r="KHM1000"/>
      <c r="KHN1000"/>
      <c r="KHO1000"/>
      <c r="KHP1000"/>
      <c r="KHQ1000"/>
      <c r="KHR1000"/>
      <c r="KHS1000"/>
      <c r="KHT1000"/>
      <c r="KHU1000"/>
      <c r="KHV1000"/>
      <c r="KHW1000"/>
      <c r="KHX1000"/>
      <c r="KHY1000"/>
      <c r="KHZ1000"/>
      <c r="KIA1000"/>
      <c r="KIB1000"/>
      <c r="KIC1000"/>
      <c r="KID1000"/>
      <c r="KIE1000"/>
      <c r="KIF1000"/>
      <c r="KIG1000"/>
      <c r="KIH1000"/>
      <c r="KII1000"/>
      <c r="KIJ1000"/>
      <c r="KIK1000"/>
      <c r="KIL1000"/>
      <c r="KIM1000"/>
      <c r="KIN1000"/>
      <c r="KIO1000"/>
      <c r="KIP1000"/>
      <c r="KIQ1000"/>
      <c r="KIR1000"/>
      <c r="KIS1000"/>
      <c r="KIT1000"/>
      <c r="KIU1000"/>
      <c r="KIV1000"/>
      <c r="KIW1000"/>
      <c r="KIX1000"/>
      <c r="KIY1000"/>
      <c r="KIZ1000"/>
      <c r="KJA1000"/>
      <c r="KJB1000"/>
      <c r="KJC1000"/>
      <c r="KJD1000"/>
      <c r="KJE1000"/>
      <c r="KJF1000"/>
      <c r="KJG1000"/>
      <c r="KJH1000"/>
      <c r="KJI1000"/>
      <c r="KJJ1000"/>
      <c r="KJK1000"/>
      <c r="KJL1000"/>
      <c r="KJM1000"/>
      <c r="KJN1000"/>
      <c r="KJO1000"/>
      <c r="KJP1000"/>
      <c r="KJQ1000"/>
      <c r="KJR1000"/>
      <c r="KJS1000"/>
      <c r="KJT1000"/>
      <c r="KJU1000"/>
      <c r="KJV1000"/>
      <c r="KJW1000"/>
      <c r="KJX1000"/>
      <c r="KJY1000"/>
      <c r="KJZ1000"/>
      <c r="KKA1000"/>
      <c r="KKB1000"/>
      <c r="KKC1000"/>
      <c r="KKD1000"/>
      <c r="KKE1000"/>
      <c r="KKF1000"/>
      <c r="KKG1000"/>
      <c r="KKH1000"/>
      <c r="KKI1000"/>
      <c r="KKJ1000"/>
      <c r="KKK1000"/>
      <c r="KKL1000"/>
      <c r="KKM1000"/>
      <c r="KKN1000"/>
      <c r="KKO1000"/>
      <c r="KKP1000"/>
      <c r="KKQ1000"/>
      <c r="KKR1000"/>
      <c r="KKS1000"/>
      <c r="KKT1000"/>
      <c r="KKU1000"/>
      <c r="KKV1000"/>
      <c r="KKW1000"/>
      <c r="KKX1000"/>
      <c r="KKY1000"/>
      <c r="KKZ1000"/>
      <c r="KLA1000"/>
      <c r="KLB1000"/>
      <c r="KLC1000"/>
      <c r="KLD1000"/>
      <c r="KLE1000"/>
      <c r="KLF1000"/>
      <c r="KLG1000"/>
      <c r="KLH1000"/>
      <c r="KLI1000"/>
      <c r="KLJ1000"/>
      <c r="KLK1000"/>
      <c r="KLL1000"/>
      <c r="KLM1000"/>
      <c r="KLN1000"/>
      <c r="KLO1000"/>
      <c r="KLP1000"/>
      <c r="KLQ1000"/>
      <c r="KLR1000"/>
      <c r="KLS1000"/>
      <c r="KLT1000"/>
      <c r="KLU1000"/>
      <c r="KLV1000"/>
      <c r="KLW1000"/>
      <c r="KLX1000"/>
      <c r="KLY1000"/>
      <c r="KLZ1000"/>
      <c r="KMA1000"/>
      <c r="KMB1000"/>
      <c r="KMC1000"/>
      <c r="KMD1000"/>
      <c r="KME1000"/>
      <c r="KMF1000"/>
      <c r="KMG1000"/>
      <c r="KMH1000"/>
      <c r="KMI1000"/>
      <c r="KMJ1000"/>
      <c r="KMK1000"/>
      <c r="KML1000"/>
      <c r="KMM1000"/>
      <c r="KMN1000"/>
      <c r="KMO1000"/>
      <c r="KMP1000"/>
      <c r="KMQ1000"/>
      <c r="KMR1000"/>
      <c r="KMS1000"/>
      <c r="KMT1000"/>
      <c r="KMU1000"/>
      <c r="KMV1000"/>
      <c r="KMW1000"/>
      <c r="KMX1000"/>
      <c r="KMY1000"/>
      <c r="KMZ1000"/>
      <c r="KNA1000"/>
      <c r="KNB1000"/>
      <c r="KNC1000"/>
      <c r="KND1000"/>
      <c r="KNE1000"/>
      <c r="KNF1000"/>
      <c r="KNG1000"/>
      <c r="KNH1000"/>
      <c r="KNI1000"/>
      <c r="KNJ1000"/>
      <c r="KNK1000"/>
      <c r="KNL1000"/>
      <c r="KNM1000"/>
      <c r="KNN1000"/>
      <c r="KNO1000"/>
      <c r="KNP1000"/>
      <c r="KNQ1000"/>
      <c r="KNR1000"/>
      <c r="KNS1000"/>
      <c r="KNT1000"/>
      <c r="KNU1000"/>
      <c r="KNV1000"/>
      <c r="KNW1000"/>
      <c r="KNX1000"/>
      <c r="KNY1000"/>
      <c r="KNZ1000"/>
      <c r="KOA1000"/>
      <c r="KOB1000"/>
      <c r="KOC1000"/>
      <c r="KOD1000"/>
      <c r="KOE1000"/>
      <c r="KOF1000"/>
      <c r="KOG1000"/>
      <c r="KOH1000"/>
      <c r="KOI1000"/>
      <c r="KOJ1000"/>
      <c r="KOK1000"/>
      <c r="KOL1000"/>
      <c r="KOM1000"/>
      <c r="KON1000"/>
      <c r="KOO1000"/>
      <c r="KOP1000"/>
      <c r="KOQ1000"/>
      <c r="KOR1000"/>
      <c r="KOS1000"/>
      <c r="KOT1000"/>
      <c r="KOU1000"/>
      <c r="KOV1000"/>
      <c r="KOW1000"/>
      <c r="KOX1000"/>
      <c r="KOY1000"/>
      <c r="KOZ1000"/>
      <c r="KPA1000"/>
      <c r="KPB1000"/>
      <c r="KPC1000"/>
      <c r="KPD1000"/>
      <c r="KPE1000"/>
      <c r="KPF1000"/>
      <c r="KPG1000"/>
      <c r="KPH1000"/>
      <c r="KPI1000"/>
      <c r="KPJ1000"/>
      <c r="KPK1000"/>
      <c r="KPL1000"/>
      <c r="KPM1000"/>
      <c r="KPN1000"/>
      <c r="KPO1000"/>
      <c r="KPP1000"/>
      <c r="KPQ1000"/>
      <c r="KPR1000"/>
      <c r="KPS1000"/>
      <c r="KPT1000"/>
      <c r="KPU1000"/>
      <c r="KPV1000"/>
      <c r="KPW1000"/>
      <c r="KPX1000"/>
      <c r="KPY1000"/>
      <c r="KPZ1000"/>
      <c r="KQA1000"/>
      <c r="KQB1000"/>
      <c r="KQC1000"/>
      <c r="KQD1000"/>
      <c r="KQE1000"/>
      <c r="KQF1000"/>
      <c r="KQG1000"/>
      <c r="KQH1000"/>
      <c r="KQI1000"/>
      <c r="KQJ1000"/>
      <c r="KQK1000"/>
      <c r="KQL1000"/>
      <c r="KQM1000"/>
      <c r="KQN1000"/>
      <c r="KQO1000"/>
      <c r="KQP1000"/>
      <c r="KQQ1000"/>
      <c r="KQR1000"/>
      <c r="KQS1000"/>
      <c r="KQT1000"/>
      <c r="KQU1000"/>
      <c r="KQV1000"/>
      <c r="KQW1000"/>
      <c r="KQX1000"/>
      <c r="KQY1000"/>
      <c r="KQZ1000"/>
      <c r="KRA1000"/>
      <c r="KRB1000"/>
      <c r="KRC1000"/>
      <c r="KRD1000"/>
      <c r="KRE1000"/>
      <c r="KRF1000"/>
      <c r="KRG1000"/>
      <c r="KRH1000"/>
      <c r="KRI1000"/>
      <c r="KRJ1000"/>
      <c r="KRK1000"/>
      <c r="KRL1000"/>
      <c r="KRM1000"/>
      <c r="KRN1000"/>
      <c r="KRO1000"/>
      <c r="KRP1000"/>
      <c r="KRQ1000"/>
      <c r="KRR1000"/>
      <c r="KRS1000"/>
      <c r="KRT1000"/>
      <c r="KRU1000"/>
      <c r="KRV1000"/>
      <c r="KRW1000"/>
      <c r="KRX1000"/>
      <c r="KRY1000"/>
      <c r="KRZ1000"/>
      <c r="KSA1000"/>
      <c r="KSB1000"/>
      <c r="KSC1000"/>
      <c r="KSD1000"/>
      <c r="KSE1000"/>
      <c r="KSF1000"/>
      <c r="KSG1000"/>
      <c r="KSH1000"/>
      <c r="KSI1000"/>
      <c r="KSJ1000"/>
      <c r="KSK1000"/>
      <c r="KSL1000"/>
      <c r="KSM1000"/>
      <c r="KSN1000"/>
      <c r="KSO1000"/>
      <c r="KSP1000"/>
      <c r="KSQ1000"/>
      <c r="KSR1000"/>
      <c r="KSS1000"/>
      <c r="KST1000"/>
      <c r="KSU1000"/>
      <c r="KSV1000"/>
      <c r="KSW1000"/>
      <c r="KSX1000"/>
      <c r="KSY1000"/>
      <c r="KSZ1000"/>
      <c r="KTA1000"/>
      <c r="KTB1000"/>
      <c r="KTC1000"/>
      <c r="KTD1000"/>
      <c r="KTE1000"/>
      <c r="KTF1000"/>
      <c r="KTG1000"/>
      <c r="KTH1000"/>
      <c r="KTI1000"/>
      <c r="KTJ1000"/>
      <c r="KTK1000"/>
      <c r="KTL1000"/>
      <c r="KTM1000"/>
      <c r="KTN1000"/>
      <c r="KTO1000"/>
      <c r="KTP1000"/>
      <c r="KTQ1000"/>
      <c r="KTR1000"/>
      <c r="KTS1000"/>
      <c r="KTT1000"/>
      <c r="KTU1000"/>
      <c r="KTV1000"/>
      <c r="KTW1000"/>
      <c r="KTX1000"/>
      <c r="KTY1000"/>
      <c r="KTZ1000"/>
      <c r="KUA1000"/>
      <c r="KUB1000"/>
      <c r="KUC1000"/>
      <c r="KUD1000"/>
      <c r="KUE1000"/>
      <c r="KUF1000"/>
      <c r="KUG1000"/>
      <c r="KUH1000"/>
      <c r="KUI1000"/>
      <c r="KUJ1000"/>
      <c r="KUK1000"/>
      <c r="KUL1000"/>
      <c r="KUM1000"/>
      <c r="KUN1000"/>
      <c r="KUO1000"/>
      <c r="KUP1000"/>
      <c r="KUQ1000"/>
      <c r="KUR1000"/>
      <c r="KUS1000"/>
      <c r="KUT1000"/>
      <c r="KUU1000"/>
      <c r="KUV1000"/>
      <c r="KUW1000"/>
      <c r="KUX1000"/>
      <c r="KUY1000"/>
      <c r="KUZ1000"/>
      <c r="KVA1000"/>
      <c r="KVB1000"/>
      <c r="KVC1000"/>
      <c r="KVD1000"/>
      <c r="KVE1000"/>
      <c r="KVF1000"/>
      <c r="KVG1000"/>
      <c r="KVH1000"/>
      <c r="KVI1000"/>
      <c r="KVJ1000"/>
      <c r="KVK1000"/>
      <c r="KVL1000"/>
      <c r="KVM1000"/>
      <c r="KVN1000"/>
      <c r="KVO1000"/>
      <c r="KVP1000"/>
      <c r="KVQ1000"/>
      <c r="KVR1000"/>
      <c r="KVS1000"/>
      <c r="KVT1000"/>
      <c r="KVU1000"/>
      <c r="KVV1000"/>
      <c r="KVW1000"/>
      <c r="KVX1000"/>
      <c r="KVY1000"/>
      <c r="KVZ1000"/>
      <c r="KWA1000"/>
      <c r="KWB1000"/>
      <c r="KWC1000"/>
      <c r="KWD1000"/>
      <c r="KWE1000"/>
      <c r="KWF1000"/>
      <c r="KWG1000"/>
      <c r="KWH1000"/>
      <c r="KWI1000"/>
      <c r="KWJ1000"/>
      <c r="KWK1000"/>
      <c r="KWL1000"/>
      <c r="KWM1000"/>
      <c r="KWN1000"/>
      <c r="KWO1000"/>
      <c r="KWP1000"/>
      <c r="KWQ1000"/>
      <c r="KWR1000"/>
      <c r="KWS1000"/>
      <c r="KWT1000"/>
      <c r="KWU1000"/>
      <c r="KWV1000"/>
      <c r="KWW1000"/>
      <c r="KWX1000"/>
      <c r="KWY1000"/>
      <c r="KWZ1000"/>
      <c r="KXA1000"/>
      <c r="KXB1000"/>
      <c r="KXC1000"/>
      <c r="KXD1000"/>
      <c r="KXE1000"/>
      <c r="KXF1000"/>
      <c r="KXG1000"/>
      <c r="KXH1000"/>
      <c r="KXI1000"/>
      <c r="KXJ1000"/>
      <c r="KXK1000"/>
      <c r="KXL1000"/>
      <c r="KXM1000"/>
      <c r="KXN1000"/>
      <c r="KXO1000"/>
      <c r="KXP1000"/>
      <c r="KXQ1000"/>
      <c r="KXR1000"/>
      <c r="KXS1000"/>
      <c r="KXT1000"/>
      <c r="KXU1000"/>
      <c r="KXV1000"/>
      <c r="KXW1000"/>
      <c r="KXX1000"/>
      <c r="KXY1000"/>
      <c r="KXZ1000"/>
      <c r="KYA1000"/>
      <c r="KYB1000"/>
      <c r="KYC1000"/>
      <c r="KYD1000"/>
      <c r="KYE1000"/>
      <c r="KYF1000"/>
      <c r="KYG1000"/>
      <c r="KYH1000"/>
      <c r="KYI1000"/>
      <c r="KYJ1000"/>
      <c r="KYK1000"/>
      <c r="KYL1000"/>
      <c r="KYM1000"/>
      <c r="KYN1000"/>
      <c r="KYO1000"/>
      <c r="KYP1000"/>
      <c r="KYQ1000"/>
      <c r="KYR1000"/>
      <c r="KYS1000"/>
      <c r="KYT1000"/>
      <c r="KYU1000"/>
      <c r="KYV1000"/>
      <c r="KYW1000"/>
      <c r="KYX1000"/>
      <c r="KYY1000"/>
      <c r="KYZ1000"/>
      <c r="KZA1000"/>
      <c r="KZB1000"/>
      <c r="KZC1000"/>
      <c r="KZD1000"/>
      <c r="KZE1000"/>
      <c r="KZF1000"/>
      <c r="KZG1000"/>
      <c r="KZH1000"/>
      <c r="KZI1000"/>
      <c r="KZJ1000"/>
      <c r="KZK1000"/>
      <c r="KZL1000"/>
      <c r="KZM1000"/>
      <c r="KZN1000"/>
      <c r="KZO1000"/>
      <c r="KZP1000"/>
      <c r="KZQ1000"/>
      <c r="KZR1000"/>
      <c r="KZS1000"/>
      <c r="KZT1000"/>
      <c r="KZU1000"/>
      <c r="KZV1000"/>
      <c r="KZW1000"/>
      <c r="KZX1000"/>
      <c r="KZY1000"/>
      <c r="KZZ1000"/>
      <c r="LAA1000"/>
      <c r="LAB1000"/>
      <c r="LAC1000"/>
      <c r="LAD1000"/>
      <c r="LAE1000"/>
      <c r="LAF1000"/>
      <c r="LAG1000"/>
      <c r="LAH1000"/>
      <c r="LAI1000"/>
      <c r="LAJ1000"/>
      <c r="LAK1000"/>
      <c r="LAL1000"/>
      <c r="LAM1000"/>
      <c r="LAN1000"/>
      <c r="LAO1000"/>
      <c r="LAP1000"/>
      <c r="LAQ1000"/>
      <c r="LAR1000"/>
      <c r="LAS1000"/>
      <c r="LAT1000"/>
      <c r="LAU1000"/>
      <c r="LAV1000"/>
      <c r="LAW1000"/>
      <c r="LAX1000"/>
      <c r="LAY1000"/>
      <c r="LAZ1000"/>
      <c r="LBA1000"/>
      <c r="LBB1000"/>
      <c r="LBC1000"/>
      <c r="LBD1000"/>
      <c r="LBE1000"/>
      <c r="LBF1000"/>
      <c r="LBG1000"/>
      <c r="LBH1000"/>
      <c r="LBI1000"/>
      <c r="LBJ1000"/>
      <c r="LBK1000"/>
      <c r="LBL1000"/>
      <c r="LBM1000"/>
      <c r="LBN1000"/>
      <c r="LBO1000"/>
      <c r="LBP1000"/>
      <c r="LBQ1000"/>
      <c r="LBR1000"/>
      <c r="LBS1000"/>
      <c r="LBT1000"/>
      <c r="LBU1000"/>
      <c r="LBV1000"/>
      <c r="LBW1000"/>
      <c r="LBX1000"/>
      <c r="LBY1000"/>
      <c r="LBZ1000"/>
      <c r="LCA1000"/>
      <c r="LCB1000"/>
      <c r="LCC1000"/>
      <c r="LCD1000"/>
      <c r="LCE1000"/>
      <c r="LCF1000"/>
      <c r="LCG1000"/>
      <c r="LCH1000"/>
      <c r="LCI1000"/>
      <c r="LCJ1000"/>
      <c r="LCK1000"/>
      <c r="LCL1000"/>
      <c r="LCM1000"/>
      <c r="LCN1000"/>
      <c r="LCO1000"/>
      <c r="LCP1000"/>
      <c r="LCQ1000"/>
      <c r="LCR1000"/>
      <c r="LCS1000"/>
      <c r="LCT1000"/>
      <c r="LCU1000"/>
      <c r="LCV1000"/>
      <c r="LCW1000"/>
      <c r="LCX1000"/>
      <c r="LCY1000"/>
      <c r="LCZ1000"/>
      <c r="LDA1000"/>
      <c r="LDB1000"/>
      <c r="LDC1000"/>
      <c r="LDD1000"/>
      <c r="LDE1000"/>
      <c r="LDF1000"/>
      <c r="LDG1000"/>
      <c r="LDH1000"/>
      <c r="LDI1000"/>
      <c r="LDJ1000"/>
      <c r="LDK1000"/>
      <c r="LDL1000"/>
      <c r="LDM1000"/>
      <c r="LDN1000"/>
      <c r="LDO1000"/>
      <c r="LDP1000"/>
      <c r="LDQ1000"/>
      <c r="LDR1000"/>
      <c r="LDS1000"/>
      <c r="LDT1000"/>
      <c r="LDU1000"/>
      <c r="LDV1000"/>
      <c r="LDW1000"/>
      <c r="LDX1000"/>
      <c r="LDY1000"/>
      <c r="LDZ1000"/>
      <c r="LEA1000"/>
      <c r="LEB1000"/>
      <c r="LEC1000"/>
      <c r="LED1000"/>
      <c r="LEE1000"/>
      <c r="LEF1000"/>
      <c r="LEG1000"/>
      <c r="LEH1000"/>
      <c r="LEI1000"/>
      <c r="LEJ1000"/>
      <c r="LEK1000"/>
      <c r="LEL1000"/>
      <c r="LEM1000"/>
      <c r="LEN1000"/>
      <c r="LEO1000"/>
      <c r="LEP1000"/>
      <c r="LEQ1000"/>
      <c r="LER1000"/>
      <c r="LES1000"/>
      <c r="LET1000"/>
      <c r="LEU1000"/>
      <c r="LEV1000"/>
      <c r="LEW1000"/>
      <c r="LEX1000"/>
      <c r="LEY1000"/>
      <c r="LEZ1000"/>
      <c r="LFA1000"/>
      <c r="LFB1000"/>
      <c r="LFC1000"/>
      <c r="LFD1000"/>
      <c r="LFE1000"/>
      <c r="LFF1000"/>
      <c r="LFG1000"/>
      <c r="LFH1000"/>
      <c r="LFI1000"/>
      <c r="LFJ1000"/>
      <c r="LFK1000"/>
      <c r="LFL1000"/>
      <c r="LFM1000"/>
      <c r="LFN1000"/>
      <c r="LFO1000"/>
      <c r="LFP1000"/>
      <c r="LFQ1000"/>
      <c r="LFR1000"/>
      <c r="LFS1000"/>
      <c r="LFT1000"/>
      <c r="LFU1000"/>
      <c r="LFV1000"/>
      <c r="LFW1000"/>
      <c r="LFX1000"/>
      <c r="LFY1000"/>
      <c r="LFZ1000"/>
      <c r="LGA1000"/>
      <c r="LGB1000"/>
      <c r="LGC1000"/>
      <c r="LGD1000"/>
      <c r="LGE1000"/>
      <c r="LGF1000"/>
      <c r="LGG1000"/>
      <c r="LGH1000"/>
      <c r="LGI1000"/>
      <c r="LGJ1000"/>
      <c r="LGK1000"/>
      <c r="LGL1000"/>
      <c r="LGM1000"/>
      <c r="LGN1000"/>
      <c r="LGO1000"/>
      <c r="LGP1000"/>
      <c r="LGQ1000"/>
      <c r="LGR1000"/>
      <c r="LGS1000"/>
      <c r="LGT1000"/>
      <c r="LGU1000"/>
      <c r="LGV1000"/>
      <c r="LGW1000"/>
      <c r="LGX1000"/>
      <c r="LGY1000"/>
      <c r="LGZ1000"/>
      <c r="LHA1000"/>
      <c r="LHB1000"/>
      <c r="LHC1000"/>
      <c r="LHD1000"/>
      <c r="LHE1000"/>
      <c r="LHF1000"/>
      <c r="LHG1000"/>
      <c r="LHH1000"/>
      <c r="LHI1000"/>
      <c r="LHJ1000"/>
      <c r="LHK1000"/>
      <c r="LHL1000"/>
      <c r="LHM1000"/>
      <c r="LHN1000"/>
      <c r="LHO1000"/>
      <c r="LHP1000"/>
      <c r="LHQ1000"/>
      <c r="LHR1000"/>
      <c r="LHS1000"/>
      <c r="LHT1000"/>
      <c r="LHU1000"/>
      <c r="LHV1000"/>
      <c r="LHW1000"/>
      <c r="LHX1000"/>
      <c r="LHY1000"/>
      <c r="LHZ1000"/>
      <c r="LIA1000"/>
      <c r="LIB1000"/>
      <c r="LIC1000"/>
      <c r="LID1000"/>
      <c r="LIE1000"/>
      <c r="LIF1000"/>
      <c r="LIG1000"/>
      <c r="LIH1000"/>
      <c r="LII1000"/>
      <c r="LIJ1000"/>
      <c r="LIK1000"/>
      <c r="LIL1000"/>
      <c r="LIM1000"/>
      <c r="LIN1000"/>
      <c r="LIO1000"/>
      <c r="LIP1000"/>
      <c r="LIQ1000"/>
      <c r="LIR1000"/>
      <c r="LIS1000"/>
      <c r="LIT1000"/>
      <c r="LIU1000"/>
      <c r="LIV1000"/>
      <c r="LIW1000"/>
      <c r="LIX1000"/>
      <c r="LIY1000"/>
      <c r="LIZ1000"/>
      <c r="LJA1000"/>
      <c r="LJB1000"/>
      <c r="LJC1000"/>
      <c r="LJD1000"/>
      <c r="LJE1000"/>
      <c r="LJF1000"/>
      <c r="LJG1000"/>
      <c r="LJH1000"/>
      <c r="LJI1000"/>
      <c r="LJJ1000"/>
      <c r="LJK1000"/>
      <c r="LJL1000"/>
      <c r="LJM1000"/>
      <c r="LJN1000"/>
      <c r="LJO1000"/>
      <c r="LJP1000"/>
      <c r="LJQ1000"/>
      <c r="LJR1000"/>
      <c r="LJS1000"/>
      <c r="LJT1000"/>
      <c r="LJU1000"/>
      <c r="LJV1000"/>
      <c r="LJW1000"/>
      <c r="LJX1000"/>
      <c r="LJY1000"/>
      <c r="LJZ1000"/>
      <c r="LKA1000"/>
      <c r="LKB1000"/>
      <c r="LKC1000"/>
      <c r="LKD1000"/>
      <c r="LKE1000"/>
      <c r="LKF1000"/>
      <c r="LKG1000"/>
      <c r="LKH1000"/>
      <c r="LKI1000"/>
      <c r="LKJ1000"/>
      <c r="LKK1000"/>
      <c r="LKL1000"/>
      <c r="LKM1000"/>
      <c r="LKN1000"/>
      <c r="LKO1000"/>
      <c r="LKP1000"/>
      <c r="LKQ1000"/>
      <c r="LKR1000"/>
      <c r="LKS1000"/>
      <c r="LKT1000"/>
      <c r="LKU1000"/>
      <c r="LKV1000"/>
      <c r="LKW1000"/>
      <c r="LKX1000"/>
      <c r="LKY1000"/>
      <c r="LKZ1000"/>
      <c r="LLA1000"/>
      <c r="LLB1000"/>
      <c r="LLC1000"/>
      <c r="LLD1000"/>
      <c r="LLE1000"/>
      <c r="LLF1000"/>
      <c r="LLG1000"/>
      <c r="LLH1000"/>
      <c r="LLI1000"/>
      <c r="LLJ1000"/>
      <c r="LLK1000"/>
      <c r="LLL1000"/>
      <c r="LLM1000"/>
      <c r="LLN1000"/>
      <c r="LLO1000"/>
      <c r="LLP1000"/>
      <c r="LLQ1000"/>
      <c r="LLR1000"/>
      <c r="LLS1000"/>
      <c r="LLT1000"/>
      <c r="LLU1000"/>
      <c r="LLV1000"/>
      <c r="LLW1000"/>
      <c r="LLX1000"/>
      <c r="LLY1000"/>
      <c r="LLZ1000"/>
      <c r="LMA1000"/>
      <c r="LMB1000"/>
      <c r="LMC1000"/>
      <c r="LMD1000"/>
      <c r="LME1000"/>
      <c r="LMF1000"/>
      <c r="LMG1000"/>
      <c r="LMH1000"/>
      <c r="LMI1000"/>
      <c r="LMJ1000"/>
      <c r="LMK1000"/>
      <c r="LML1000"/>
      <c r="LMM1000"/>
      <c r="LMN1000"/>
      <c r="LMO1000"/>
      <c r="LMP1000"/>
      <c r="LMQ1000"/>
      <c r="LMR1000"/>
      <c r="LMS1000"/>
      <c r="LMT1000"/>
      <c r="LMU1000"/>
      <c r="LMV1000"/>
      <c r="LMW1000"/>
      <c r="LMX1000"/>
      <c r="LMY1000"/>
      <c r="LMZ1000"/>
      <c r="LNA1000"/>
      <c r="LNB1000"/>
      <c r="LNC1000"/>
      <c r="LND1000"/>
      <c r="LNE1000"/>
      <c r="LNF1000"/>
      <c r="LNG1000"/>
      <c r="LNH1000"/>
      <c r="LNI1000"/>
      <c r="LNJ1000"/>
      <c r="LNK1000"/>
      <c r="LNL1000"/>
      <c r="LNM1000"/>
      <c r="LNN1000"/>
      <c r="LNO1000"/>
      <c r="LNP1000"/>
      <c r="LNQ1000"/>
      <c r="LNR1000"/>
      <c r="LNS1000"/>
      <c r="LNT1000"/>
      <c r="LNU1000"/>
      <c r="LNV1000"/>
      <c r="LNW1000"/>
      <c r="LNX1000"/>
      <c r="LNY1000"/>
      <c r="LNZ1000"/>
      <c r="LOA1000"/>
      <c r="LOB1000"/>
      <c r="LOC1000"/>
      <c r="LOD1000"/>
      <c r="LOE1000"/>
      <c r="LOF1000"/>
      <c r="LOG1000"/>
      <c r="LOH1000"/>
      <c r="LOI1000"/>
      <c r="LOJ1000"/>
      <c r="LOK1000"/>
      <c r="LOL1000"/>
      <c r="LOM1000"/>
      <c r="LON1000"/>
      <c r="LOO1000"/>
      <c r="LOP1000"/>
      <c r="LOQ1000"/>
      <c r="LOR1000"/>
      <c r="LOS1000"/>
      <c r="LOT1000"/>
      <c r="LOU1000"/>
      <c r="LOV1000"/>
      <c r="LOW1000"/>
      <c r="LOX1000"/>
      <c r="LOY1000"/>
      <c r="LOZ1000"/>
      <c r="LPA1000"/>
      <c r="LPB1000"/>
      <c r="LPC1000"/>
      <c r="LPD1000"/>
      <c r="LPE1000"/>
      <c r="LPF1000"/>
      <c r="LPG1000"/>
      <c r="LPH1000"/>
      <c r="LPI1000"/>
      <c r="LPJ1000"/>
      <c r="LPK1000"/>
      <c r="LPL1000"/>
      <c r="LPM1000"/>
      <c r="LPN1000"/>
      <c r="LPO1000"/>
      <c r="LPP1000"/>
      <c r="LPQ1000"/>
      <c r="LPR1000"/>
      <c r="LPS1000"/>
      <c r="LPT1000"/>
      <c r="LPU1000"/>
      <c r="LPV1000"/>
      <c r="LPW1000"/>
      <c r="LPX1000"/>
      <c r="LPY1000"/>
      <c r="LPZ1000"/>
      <c r="LQA1000"/>
      <c r="LQB1000"/>
      <c r="LQC1000"/>
      <c r="LQD1000"/>
      <c r="LQE1000"/>
      <c r="LQF1000"/>
      <c r="LQG1000"/>
      <c r="LQH1000"/>
      <c r="LQI1000"/>
      <c r="LQJ1000"/>
      <c r="LQK1000"/>
      <c r="LQL1000"/>
      <c r="LQM1000"/>
      <c r="LQN1000"/>
      <c r="LQO1000"/>
      <c r="LQP1000"/>
      <c r="LQQ1000"/>
      <c r="LQR1000"/>
      <c r="LQS1000"/>
      <c r="LQT1000"/>
      <c r="LQU1000"/>
      <c r="LQV1000"/>
      <c r="LQW1000"/>
      <c r="LQX1000"/>
      <c r="LQY1000"/>
      <c r="LQZ1000"/>
      <c r="LRA1000"/>
      <c r="LRB1000"/>
      <c r="LRC1000"/>
      <c r="LRD1000"/>
      <c r="LRE1000"/>
      <c r="LRF1000"/>
      <c r="LRG1000"/>
      <c r="LRH1000"/>
      <c r="LRI1000"/>
      <c r="LRJ1000"/>
      <c r="LRK1000"/>
      <c r="LRL1000"/>
      <c r="LRM1000"/>
      <c r="LRN1000"/>
      <c r="LRO1000"/>
      <c r="LRP1000"/>
      <c r="LRQ1000"/>
      <c r="LRR1000"/>
      <c r="LRS1000"/>
      <c r="LRT1000"/>
      <c r="LRU1000"/>
      <c r="LRV1000"/>
      <c r="LRW1000"/>
      <c r="LRX1000"/>
      <c r="LRY1000"/>
      <c r="LRZ1000"/>
      <c r="LSA1000"/>
      <c r="LSB1000"/>
      <c r="LSC1000"/>
      <c r="LSD1000"/>
      <c r="LSE1000"/>
      <c r="LSF1000"/>
      <c r="LSG1000"/>
      <c r="LSH1000"/>
      <c r="LSI1000"/>
      <c r="LSJ1000"/>
      <c r="LSK1000"/>
      <c r="LSL1000"/>
      <c r="LSM1000"/>
      <c r="LSN1000"/>
      <c r="LSO1000"/>
      <c r="LSP1000"/>
      <c r="LSQ1000"/>
      <c r="LSR1000"/>
      <c r="LSS1000"/>
      <c r="LST1000"/>
      <c r="LSU1000"/>
      <c r="LSV1000"/>
      <c r="LSW1000"/>
      <c r="LSX1000"/>
      <c r="LSY1000"/>
      <c r="LSZ1000"/>
      <c r="LTA1000"/>
      <c r="LTB1000"/>
      <c r="LTC1000"/>
      <c r="LTD1000"/>
      <c r="LTE1000"/>
      <c r="LTF1000"/>
      <c r="LTG1000"/>
      <c r="LTH1000"/>
      <c r="LTI1000"/>
      <c r="LTJ1000"/>
      <c r="LTK1000"/>
      <c r="LTL1000"/>
      <c r="LTM1000"/>
      <c r="LTN1000"/>
      <c r="LTO1000"/>
      <c r="LTP1000"/>
      <c r="LTQ1000"/>
      <c r="LTR1000"/>
      <c r="LTS1000"/>
      <c r="LTT1000"/>
      <c r="LTU1000"/>
      <c r="LTV1000"/>
      <c r="LTW1000"/>
      <c r="LTX1000"/>
      <c r="LTY1000"/>
      <c r="LTZ1000"/>
      <c r="LUA1000"/>
      <c r="LUB1000"/>
      <c r="LUC1000"/>
      <c r="LUD1000"/>
      <c r="LUE1000"/>
      <c r="LUF1000"/>
      <c r="LUG1000"/>
      <c r="LUH1000"/>
      <c r="LUI1000"/>
      <c r="LUJ1000"/>
      <c r="LUK1000"/>
      <c r="LUL1000"/>
      <c r="LUM1000"/>
      <c r="LUN1000"/>
      <c r="LUO1000"/>
      <c r="LUP1000"/>
      <c r="LUQ1000"/>
      <c r="LUR1000"/>
      <c r="LUS1000"/>
      <c r="LUT1000"/>
      <c r="LUU1000"/>
      <c r="LUV1000"/>
      <c r="LUW1000"/>
      <c r="LUX1000"/>
      <c r="LUY1000"/>
      <c r="LUZ1000"/>
      <c r="LVA1000"/>
      <c r="LVB1000"/>
      <c r="LVC1000"/>
      <c r="LVD1000"/>
      <c r="LVE1000"/>
      <c r="LVF1000"/>
      <c r="LVG1000"/>
      <c r="LVH1000"/>
      <c r="LVI1000"/>
      <c r="LVJ1000"/>
      <c r="LVK1000"/>
      <c r="LVL1000"/>
      <c r="LVM1000"/>
      <c r="LVN1000"/>
      <c r="LVO1000"/>
      <c r="LVP1000"/>
      <c r="LVQ1000"/>
      <c r="LVR1000"/>
      <c r="LVS1000"/>
      <c r="LVT1000"/>
      <c r="LVU1000"/>
      <c r="LVV1000"/>
      <c r="LVW1000"/>
      <c r="LVX1000"/>
      <c r="LVY1000"/>
      <c r="LVZ1000"/>
      <c r="LWA1000"/>
      <c r="LWB1000"/>
      <c r="LWC1000"/>
      <c r="LWD1000"/>
      <c r="LWE1000"/>
      <c r="LWF1000"/>
      <c r="LWG1000"/>
      <c r="LWH1000"/>
      <c r="LWI1000"/>
      <c r="LWJ1000"/>
      <c r="LWK1000"/>
      <c r="LWL1000"/>
      <c r="LWM1000"/>
      <c r="LWN1000"/>
      <c r="LWO1000"/>
      <c r="LWP1000"/>
      <c r="LWQ1000"/>
      <c r="LWR1000"/>
      <c r="LWS1000"/>
      <c r="LWT1000"/>
      <c r="LWU1000"/>
      <c r="LWV1000"/>
      <c r="LWW1000"/>
      <c r="LWX1000"/>
      <c r="LWY1000"/>
      <c r="LWZ1000"/>
      <c r="LXA1000"/>
      <c r="LXB1000"/>
      <c r="LXC1000"/>
      <c r="LXD1000"/>
      <c r="LXE1000"/>
      <c r="LXF1000"/>
      <c r="LXG1000"/>
      <c r="LXH1000"/>
      <c r="LXI1000"/>
      <c r="LXJ1000"/>
      <c r="LXK1000"/>
      <c r="LXL1000"/>
      <c r="LXM1000"/>
      <c r="LXN1000"/>
      <c r="LXO1000"/>
      <c r="LXP1000"/>
      <c r="LXQ1000"/>
      <c r="LXR1000"/>
      <c r="LXS1000"/>
      <c r="LXT1000"/>
      <c r="LXU1000"/>
      <c r="LXV1000"/>
      <c r="LXW1000"/>
      <c r="LXX1000"/>
      <c r="LXY1000"/>
      <c r="LXZ1000"/>
      <c r="LYA1000"/>
      <c r="LYB1000"/>
      <c r="LYC1000"/>
      <c r="LYD1000"/>
      <c r="LYE1000"/>
      <c r="LYF1000"/>
      <c r="LYG1000"/>
      <c r="LYH1000"/>
      <c r="LYI1000"/>
      <c r="LYJ1000"/>
      <c r="LYK1000"/>
      <c r="LYL1000"/>
      <c r="LYM1000"/>
      <c r="LYN1000"/>
      <c r="LYO1000"/>
      <c r="LYP1000"/>
      <c r="LYQ1000"/>
      <c r="LYR1000"/>
      <c r="LYS1000"/>
      <c r="LYT1000"/>
      <c r="LYU1000"/>
      <c r="LYV1000"/>
      <c r="LYW1000"/>
      <c r="LYX1000"/>
      <c r="LYY1000"/>
      <c r="LYZ1000"/>
      <c r="LZA1000"/>
      <c r="LZB1000"/>
      <c r="LZC1000"/>
      <c r="LZD1000"/>
      <c r="LZE1000"/>
      <c r="LZF1000"/>
      <c r="LZG1000"/>
      <c r="LZH1000"/>
      <c r="LZI1000"/>
      <c r="LZJ1000"/>
      <c r="LZK1000"/>
      <c r="LZL1000"/>
      <c r="LZM1000"/>
      <c r="LZN1000"/>
      <c r="LZO1000"/>
      <c r="LZP1000"/>
      <c r="LZQ1000"/>
      <c r="LZR1000"/>
      <c r="LZS1000"/>
      <c r="LZT1000"/>
      <c r="LZU1000"/>
      <c r="LZV1000"/>
      <c r="LZW1000"/>
      <c r="LZX1000"/>
      <c r="LZY1000"/>
      <c r="LZZ1000"/>
      <c r="MAA1000"/>
      <c r="MAB1000"/>
      <c r="MAC1000"/>
      <c r="MAD1000"/>
      <c r="MAE1000"/>
      <c r="MAF1000"/>
      <c r="MAG1000"/>
      <c r="MAH1000"/>
      <c r="MAI1000"/>
      <c r="MAJ1000"/>
      <c r="MAK1000"/>
      <c r="MAL1000"/>
      <c r="MAM1000"/>
      <c r="MAN1000"/>
      <c r="MAO1000"/>
      <c r="MAP1000"/>
      <c r="MAQ1000"/>
      <c r="MAR1000"/>
      <c r="MAS1000"/>
      <c r="MAT1000"/>
      <c r="MAU1000"/>
      <c r="MAV1000"/>
      <c r="MAW1000"/>
      <c r="MAX1000"/>
      <c r="MAY1000"/>
      <c r="MAZ1000"/>
      <c r="MBA1000"/>
      <c r="MBB1000"/>
      <c r="MBC1000"/>
      <c r="MBD1000"/>
      <c r="MBE1000"/>
      <c r="MBF1000"/>
      <c r="MBG1000"/>
      <c r="MBH1000"/>
      <c r="MBI1000"/>
      <c r="MBJ1000"/>
      <c r="MBK1000"/>
      <c r="MBL1000"/>
      <c r="MBM1000"/>
      <c r="MBN1000"/>
      <c r="MBO1000"/>
      <c r="MBP1000"/>
      <c r="MBQ1000"/>
      <c r="MBR1000"/>
      <c r="MBS1000"/>
      <c r="MBT1000"/>
      <c r="MBU1000"/>
      <c r="MBV1000"/>
      <c r="MBW1000"/>
      <c r="MBX1000"/>
      <c r="MBY1000"/>
      <c r="MBZ1000"/>
      <c r="MCA1000"/>
      <c r="MCB1000"/>
      <c r="MCC1000"/>
      <c r="MCD1000"/>
      <c r="MCE1000"/>
      <c r="MCF1000"/>
      <c r="MCG1000"/>
      <c r="MCH1000"/>
      <c r="MCI1000"/>
      <c r="MCJ1000"/>
      <c r="MCK1000"/>
      <c r="MCL1000"/>
      <c r="MCM1000"/>
      <c r="MCN1000"/>
      <c r="MCO1000"/>
      <c r="MCP1000"/>
      <c r="MCQ1000"/>
      <c r="MCR1000"/>
      <c r="MCS1000"/>
      <c r="MCT1000"/>
      <c r="MCU1000"/>
      <c r="MCV1000"/>
      <c r="MCW1000"/>
      <c r="MCX1000"/>
      <c r="MCY1000"/>
      <c r="MCZ1000"/>
      <c r="MDA1000"/>
      <c r="MDB1000"/>
      <c r="MDC1000"/>
      <c r="MDD1000"/>
      <c r="MDE1000"/>
      <c r="MDF1000"/>
      <c r="MDG1000"/>
      <c r="MDH1000"/>
      <c r="MDI1000"/>
      <c r="MDJ1000"/>
      <c r="MDK1000"/>
      <c r="MDL1000"/>
      <c r="MDM1000"/>
      <c r="MDN1000"/>
      <c r="MDO1000"/>
      <c r="MDP1000"/>
      <c r="MDQ1000"/>
      <c r="MDR1000"/>
      <c r="MDS1000"/>
      <c r="MDT1000"/>
      <c r="MDU1000"/>
      <c r="MDV1000"/>
      <c r="MDW1000"/>
      <c r="MDX1000"/>
      <c r="MDY1000"/>
      <c r="MDZ1000"/>
      <c r="MEA1000"/>
      <c r="MEB1000"/>
      <c r="MEC1000"/>
      <c r="MED1000"/>
      <c r="MEE1000"/>
      <c r="MEF1000"/>
      <c r="MEG1000"/>
      <c r="MEH1000"/>
      <c r="MEI1000"/>
      <c r="MEJ1000"/>
      <c r="MEK1000"/>
      <c r="MEL1000"/>
      <c r="MEM1000"/>
      <c r="MEN1000"/>
      <c r="MEO1000"/>
      <c r="MEP1000"/>
      <c r="MEQ1000"/>
      <c r="MER1000"/>
      <c r="MES1000"/>
      <c r="MET1000"/>
      <c r="MEU1000"/>
      <c r="MEV1000"/>
      <c r="MEW1000"/>
      <c r="MEX1000"/>
      <c r="MEY1000"/>
      <c r="MEZ1000"/>
      <c r="MFA1000"/>
      <c r="MFB1000"/>
      <c r="MFC1000"/>
      <c r="MFD1000"/>
      <c r="MFE1000"/>
      <c r="MFF1000"/>
      <c r="MFG1000"/>
      <c r="MFH1000"/>
      <c r="MFI1000"/>
      <c r="MFJ1000"/>
      <c r="MFK1000"/>
      <c r="MFL1000"/>
      <c r="MFM1000"/>
      <c r="MFN1000"/>
      <c r="MFO1000"/>
      <c r="MFP1000"/>
      <c r="MFQ1000"/>
      <c r="MFR1000"/>
      <c r="MFS1000"/>
      <c r="MFT1000"/>
      <c r="MFU1000"/>
      <c r="MFV1000"/>
      <c r="MFW1000"/>
      <c r="MFX1000"/>
      <c r="MFY1000"/>
      <c r="MFZ1000"/>
      <c r="MGA1000"/>
      <c r="MGB1000"/>
      <c r="MGC1000"/>
      <c r="MGD1000"/>
      <c r="MGE1000"/>
      <c r="MGF1000"/>
      <c r="MGG1000"/>
      <c r="MGH1000"/>
      <c r="MGI1000"/>
      <c r="MGJ1000"/>
      <c r="MGK1000"/>
      <c r="MGL1000"/>
      <c r="MGM1000"/>
      <c r="MGN1000"/>
      <c r="MGO1000"/>
      <c r="MGP1000"/>
      <c r="MGQ1000"/>
      <c r="MGR1000"/>
      <c r="MGS1000"/>
      <c r="MGT1000"/>
      <c r="MGU1000"/>
      <c r="MGV1000"/>
      <c r="MGW1000"/>
      <c r="MGX1000"/>
      <c r="MGY1000"/>
      <c r="MGZ1000"/>
      <c r="MHA1000"/>
      <c r="MHB1000"/>
      <c r="MHC1000"/>
      <c r="MHD1000"/>
      <c r="MHE1000"/>
      <c r="MHF1000"/>
      <c r="MHG1000"/>
      <c r="MHH1000"/>
      <c r="MHI1000"/>
      <c r="MHJ1000"/>
      <c r="MHK1000"/>
      <c r="MHL1000"/>
      <c r="MHM1000"/>
      <c r="MHN1000"/>
      <c r="MHO1000"/>
      <c r="MHP1000"/>
      <c r="MHQ1000"/>
      <c r="MHR1000"/>
      <c r="MHS1000"/>
      <c r="MHT1000"/>
      <c r="MHU1000"/>
      <c r="MHV1000"/>
      <c r="MHW1000"/>
      <c r="MHX1000"/>
      <c r="MHY1000"/>
      <c r="MHZ1000"/>
      <c r="MIA1000"/>
      <c r="MIB1000"/>
      <c r="MIC1000"/>
      <c r="MID1000"/>
      <c r="MIE1000"/>
      <c r="MIF1000"/>
      <c r="MIG1000"/>
      <c r="MIH1000"/>
      <c r="MII1000"/>
      <c r="MIJ1000"/>
      <c r="MIK1000"/>
      <c r="MIL1000"/>
      <c r="MIM1000"/>
      <c r="MIN1000"/>
      <c r="MIO1000"/>
      <c r="MIP1000"/>
      <c r="MIQ1000"/>
      <c r="MIR1000"/>
      <c r="MIS1000"/>
      <c r="MIT1000"/>
      <c r="MIU1000"/>
      <c r="MIV1000"/>
      <c r="MIW1000"/>
      <c r="MIX1000"/>
      <c r="MIY1000"/>
      <c r="MIZ1000"/>
      <c r="MJA1000"/>
      <c r="MJB1000"/>
      <c r="MJC1000"/>
      <c r="MJD1000"/>
      <c r="MJE1000"/>
      <c r="MJF1000"/>
      <c r="MJG1000"/>
      <c r="MJH1000"/>
      <c r="MJI1000"/>
      <c r="MJJ1000"/>
      <c r="MJK1000"/>
      <c r="MJL1000"/>
      <c r="MJM1000"/>
      <c r="MJN1000"/>
      <c r="MJO1000"/>
      <c r="MJP1000"/>
      <c r="MJQ1000"/>
      <c r="MJR1000"/>
      <c r="MJS1000"/>
      <c r="MJT1000"/>
      <c r="MJU1000"/>
      <c r="MJV1000"/>
      <c r="MJW1000"/>
      <c r="MJX1000"/>
      <c r="MJY1000"/>
      <c r="MJZ1000"/>
      <c r="MKA1000"/>
      <c r="MKB1000"/>
      <c r="MKC1000"/>
      <c r="MKD1000"/>
      <c r="MKE1000"/>
      <c r="MKF1000"/>
      <c r="MKG1000"/>
      <c r="MKH1000"/>
      <c r="MKI1000"/>
      <c r="MKJ1000"/>
      <c r="MKK1000"/>
      <c r="MKL1000"/>
      <c r="MKM1000"/>
      <c r="MKN1000"/>
      <c r="MKO1000"/>
      <c r="MKP1000"/>
      <c r="MKQ1000"/>
      <c r="MKR1000"/>
      <c r="MKS1000"/>
      <c r="MKT1000"/>
      <c r="MKU1000"/>
      <c r="MKV1000"/>
      <c r="MKW1000"/>
      <c r="MKX1000"/>
      <c r="MKY1000"/>
      <c r="MKZ1000"/>
      <c r="MLA1000"/>
      <c r="MLB1000"/>
      <c r="MLC1000"/>
      <c r="MLD1000"/>
      <c r="MLE1000"/>
      <c r="MLF1000"/>
      <c r="MLG1000"/>
      <c r="MLH1000"/>
      <c r="MLI1000"/>
      <c r="MLJ1000"/>
      <c r="MLK1000"/>
      <c r="MLL1000"/>
      <c r="MLM1000"/>
      <c r="MLN1000"/>
      <c r="MLO1000"/>
      <c r="MLP1000"/>
      <c r="MLQ1000"/>
      <c r="MLR1000"/>
      <c r="MLS1000"/>
      <c r="MLT1000"/>
      <c r="MLU1000"/>
      <c r="MLV1000"/>
      <c r="MLW1000"/>
      <c r="MLX1000"/>
      <c r="MLY1000"/>
      <c r="MLZ1000"/>
      <c r="MMA1000"/>
      <c r="MMB1000"/>
      <c r="MMC1000"/>
      <c r="MMD1000"/>
      <c r="MME1000"/>
      <c r="MMF1000"/>
      <c r="MMG1000"/>
      <c r="MMH1000"/>
      <c r="MMI1000"/>
      <c r="MMJ1000"/>
      <c r="MMK1000"/>
      <c r="MML1000"/>
      <c r="MMM1000"/>
      <c r="MMN1000"/>
      <c r="MMO1000"/>
      <c r="MMP1000"/>
      <c r="MMQ1000"/>
      <c r="MMR1000"/>
      <c r="MMS1000"/>
      <c r="MMT1000"/>
      <c r="MMU1000"/>
      <c r="MMV1000"/>
      <c r="MMW1000"/>
      <c r="MMX1000"/>
      <c r="MMY1000"/>
      <c r="MMZ1000"/>
      <c r="MNA1000"/>
      <c r="MNB1000"/>
      <c r="MNC1000"/>
      <c r="MND1000"/>
      <c r="MNE1000"/>
      <c r="MNF1000"/>
      <c r="MNG1000"/>
      <c r="MNH1000"/>
      <c r="MNI1000"/>
      <c r="MNJ1000"/>
      <c r="MNK1000"/>
      <c r="MNL1000"/>
      <c r="MNM1000"/>
      <c r="MNN1000"/>
      <c r="MNO1000"/>
      <c r="MNP1000"/>
      <c r="MNQ1000"/>
      <c r="MNR1000"/>
      <c r="MNS1000"/>
      <c r="MNT1000"/>
      <c r="MNU1000"/>
      <c r="MNV1000"/>
      <c r="MNW1000"/>
      <c r="MNX1000"/>
      <c r="MNY1000"/>
      <c r="MNZ1000"/>
      <c r="MOA1000"/>
      <c r="MOB1000"/>
      <c r="MOC1000"/>
      <c r="MOD1000"/>
      <c r="MOE1000"/>
      <c r="MOF1000"/>
      <c r="MOG1000"/>
      <c r="MOH1000"/>
      <c r="MOI1000"/>
      <c r="MOJ1000"/>
      <c r="MOK1000"/>
      <c r="MOL1000"/>
      <c r="MOM1000"/>
      <c r="MON1000"/>
      <c r="MOO1000"/>
      <c r="MOP1000"/>
      <c r="MOQ1000"/>
      <c r="MOR1000"/>
      <c r="MOS1000"/>
      <c r="MOT1000"/>
      <c r="MOU1000"/>
      <c r="MOV1000"/>
      <c r="MOW1000"/>
      <c r="MOX1000"/>
      <c r="MOY1000"/>
      <c r="MOZ1000"/>
      <c r="MPA1000"/>
      <c r="MPB1000"/>
      <c r="MPC1000"/>
      <c r="MPD1000"/>
      <c r="MPE1000"/>
      <c r="MPF1000"/>
      <c r="MPG1000"/>
      <c r="MPH1000"/>
      <c r="MPI1000"/>
      <c r="MPJ1000"/>
      <c r="MPK1000"/>
      <c r="MPL1000"/>
      <c r="MPM1000"/>
      <c r="MPN1000"/>
      <c r="MPO1000"/>
      <c r="MPP1000"/>
      <c r="MPQ1000"/>
      <c r="MPR1000"/>
      <c r="MPS1000"/>
      <c r="MPT1000"/>
      <c r="MPU1000"/>
      <c r="MPV1000"/>
      <c r="MPW1000"/>
      <c r="MPX1000"/>
      <c r="MPY1000"/>
      <c r="MPZ1000"/>
      <c r="MQA1000"/>
      <c r="MQB1000"/>
      <c r="MQC1000"/>
      <c r="MQD1000"/>
      <c r="MQE1000"/>
      <c r="MQF1000"/>
      <c r="MQG1000"/>
      <c r="MQH1000"/>
      <c r="MQI1000"/>
      <c r="MQJ1000"/>
      <c r="MQK1000"/>
      <c r="MQL1000"/>
      <c r="MQM1000"/>
      <c r="MQN1000"/>
      <c r="MQO1000"/>
      <c r="MQP1000"/>
      <c r="MQQ1000"/>
      <c r="MQR1000"/>
      <c r="MQS1000"/>
      <c r="MQT1000"/>
      <c r="MQU1000"/>
      <c r="MQV1000"/>
      <c r="MQW1000"/>
      <c r="MQX1000"/>
      <c r="MQY1000"/>
      <c r="MQZ1000"/>
      <c r="MRA1000"/>
      <c r="MRB1000"/>
      <c r="MRC1000"/>
      <c r="MRD1000"/>
      <c r="MRE1000"/>
      <c r="MRF1000"/>
      <c r="MRG1000"/>
      <c r="MRH1000"/>
      <c r="MRI1000"/>
      <c r="MRJ1000"/>
      <c r="MRK1000"/>
      <c r="MRL1000"/>
      <c r="MRM1000"/>
      <c r="MRN1000"/>
      <c r="MRO1000"/>
      <c r="MRP1000"/>
      <c r="MRQ1000"/>
      <c r="MRR1000"/>
      <c r="MRS1000"/>
      <c r="MRT1000"/>
      <c r="MRU1000"/>
      <c r="MRV1000"/>
      <c r="MRW1000"/>
      <c r="MRX1000"/>
      <c r="MRY1000"/>
      <c r="MRZ1000"/>
      <c r="MSA1000"/>
      <c r="MSB1000"/>
      <c r="MSC1000"/>
      <c r="MSD1000"/>
      <c r="MSE1000"/>
      <c r="MSF1000"/>
      <c r="MSG1000"/>
      <c r="MSH1000"/>
      <c r="MSI1000"/>
      <c r="MSJ1000"/>
      <c r="MSK1000"/>
      <c r="MSL1000"/>
      <c r="MSM1000"/>
      <c r="MSN1000"/>
      <c r="MSO1000"/>
      <c r="MSP1000"/>
      <c r="MSQ1000"/>
      <c r="MSR1000"/>
      <c r="MSS1000"/>
      <c r="MST1000"/>
      <c r="MSU1000"/>
      <c r="MSV1000"/>
      <c r="MSW1000"/>
      <c r="MSX1000"/>
      <c r="MSY1000"/>
      <c r="MSZ1000"/>
      <c r="MTA1000"/>
      <c r="MTB1000"/>
      <c r="MTC1000"/>
      <c r="MTD1000"/>
      <c r="MTE1000"/>
      <c r="MTF1000"/>
      <c r="MTG1000"/>
      <c r="MTH1000"/>
      <c r="MTI1000"/>
      <c r="MTJ1000"/>
      <c r="MTK1000"/>
      <c r="MTL1000"/>
      <c r="MTM1000"/>
      <c r="MTN1000"/>
      <c r="MTO1000"/>
      <c r="MTP1000"/>
      <c r="MTQ1000"/>
      <c r="MTR1000"/>
      <c r="MTS1000"/>
      <c r="MTT1000"/>
      <c r="MTU1000"/>
      <c r="MTV1000"/>
      <c r="MTW1000"/>
      <c r="MTX1000"/>
      <c r="MTY1000"/>
      <c r="MTZ1000"/>
      <c r="MUA1000"/>
      <c r="MUB1000"/>
      <c r="MUC1000"/>
      <c r="MUD1000"/>
      <c r="MUE1000"/>
      <c r="MUF1000"/>
      <c r="MUG1000"/>
      <c r="MUH1000"/>
      <c r="MUI1000"/>
      <c r="MUJ1000"/>
      <c r="MUK1000"/>
      <c r="MUL1000"/>
      <c r="MUM1000"/>
      <c r="MUN1000"/>
      <c r="MUO1000"/>
      <c r="MUP1000"/>
      <c r="MUQ1000"/>
      <c r="MUR1000"/>
      <c r="MUS1000"/>
      <c r="MUT1000"/>
      <c r="MUU1000"/>
      <c r="MUV1000"/>
      <c r="MUW1000"/>
      <c r="MUX1000"/>
      <c r="MUY1000"/>
      <c r="MUZ1000"/>
      <c r="MVA1000"/>
      <c r="MVB1000"/>
      <c r="MVC1000"/>
      <c r="MVD1000"/>
      <c r="MVE1000"/>
      <c r="MVF1000"/>
      <c r="MVG1000"/>
      <c r="MVH1000"/>
      <c r="MVI1000"/>
      <c r="MVJ1000"/>
      <c r="MVK1000"/>
      <c r="MVL1000"/>
      <c r="MVM1000"/>
      <c r="MVN1000"/>
      <c r="MVO1000"/>
      <c r="MVP1000"/>
      <c r="MVQ1000"/>
      <c r="MVR1000"/>
      <c r="MVS1000"/>
      <c r="MVT1000"/>
      <c r="MVU1000"/>
      <c r="MVV1000"/>
      <c r="MVW1000"/>
      <c r="MVX1000"/>
      <c r="MVY1000"/>
      <c r="MVZ1000"/>
      <c r="MWA1000"/>
      <c r="MWB1000"/>
      <c r="MWC1000"/>
      <c r="MWD1000"/>
      <c r="MWE1000"/>
      <c r="MWF1000"/>
      <c r="MWG1000"/>
      <c r="MWH1000"/>
      <c r="MWI1000"/>
      <c r="MWJ1000"/>
      <c r="MWK1000"/>
      <c r="MWL1000"/>
      <c r="MWM1000"/>
      <c r="MWN1000"/>
      <c r="MWO1000"/>
      <c r="MWP1000"/>
      <c r="MWQ1000"/>
      <c r="MWR1000"/>
      <c r="MWS1000"/>
      <c r="MWT1000"/>
      <c r="MWU1000"/>
      <c r="MWV1000"/>
      <c r="MWW1000"/>
      <c r="MWX1000"/>
      <c r="MWY1000"/>
      <c r="MWZ1000"/>
      <c r="MXA1000"/>
      <c r="MXB1000"/>
      <c r="MXC1000"/>
      <c r="MXD1000"/>
      <c r="MXE1000"/>
      <c r="MXF1000"/>
      <c r="MXG1000"/>
      <c r="MXH1000"/>
      <c r="MXI1000"/>
      <c r="MXJ1000"/>
      <c r="MXK1000"/>
      <c r="MXL1000"/>
      <c r="MXM1000"/>
      <c r="MXN1000"/>
      <c r="MXO1000"/>
      <c r="MXP1000"/>
      <c r="MXQ1000"/>
      <c r="MXR1000"/>
      <c r="MXS1000"/>
      <c r="MXT1000"/>
      <c r="MXU1000"/>
      <c r="MXV1000"/>
      <c r="MXW1000"/>
      <c r="MXX1000"/>
      <c r="MXY1000"/>
      <c r="MXZ1000"/>
      <c r="MYA1000"/>
      <c r="MYB1000"/>
      <c r="MYC1000"/>
      <c r="MYD1000"/>
      <c r="MYE1000"/>
      <c r="MYF1000"/>
      <c r="MYG1000"/>
      <c r="MYH1000"/>
      <c r="MYI1000"/>
      <c r="MYJ1000"/>
      <c r="MYK1000"/>
      <c r="MYL1000"/>
      <c r="MYM1000"/>
      <c r="MYN1000"/>
      <c r="MYO1000"/>
      <c r="MYP1000"/>
      <c r="MYQ1000"/>
      <c r="MYR1000"/>
      <c r="MYS1000"/>
      <c r="MYT1000"/>
      <c r="MYU1000"/>
      <c r="MYV1000"/>
      <c r="MYW1000"/>
      <c r="MYX1000"/>
      <c r="MYY1000"/>
      <c r="MYZ1000"/>
      <c r="MZA1000"/>
      <c r="MZB1000"/>
      <c r="MZC1000"/>
      <c r="MZD1000"/>
      <c r="MZE1000"/>
      <c r="MZF1000"/>
      <c r="MZG1000"/>
      <c r="MZH1000"/>
      <c r="MZI1000"/>
      <c r="MZJ1000"/>
      <c r="MZK1000"/>
      <c r="MZL1000"/>
      <c r="MZM1000"/>
      <c r="MZN1000"/>
      <c r="MZO1000"/>
      <c r="MZP1000"/>
      <c r="MZQ1000"/>
      <c r="MZR1000"/>
      <c r="MZS1000"/>
      <c r="MZT1000"/>
      <c r="MZU1000"/>
      <c r="MZV1000"/>
      <c r="MZW1000"/>
      <c r="MZX1000"/>
      <c r="MZY1000"/>
      <c r="MZZ1000"/>
      <c r="NAA1000"/>
      <c r="NAB1000"/>
      <c r="NAC1000"/>
      <c r="NAD1000"/>
      <c r="NAE1000"/>
      <c r="NAF1000"/>
      <c r="NAG1000"/>
      <c r="NAH1000"/>
      <c r="NAI1000"/>
      <c r="NAJ1000"/>
      <c r="NAK1000"/>
      <c r="NAL1000"/>
      <c r="NAM1000"/>
      <c r="NAN1000"/>
      <c r="NAO1000"/>
      <c r="NAP1000"/>
      <c r="NAQ1000"/>
      <c r="NAR1000"/>
      <c r="NAS1000"/>
      <c r="NAT1000"/>
      <c r="NAU1000"/>
      <c r="NAV1000"/>
      <c r="NAW1000"/>
      <c r="NAX1000"/>
      <c r="NAY1000"/>
      <c r="NAZ1000"/>
      <c r="NBA1000"/>
      <c r="NBB1000"/>
      <c r="NBC1000"/>
      <c r="NBD1000"/>
      <c r="NBE1000"/>
      <c r="NBF1000"/>
      <c r="NBG1000"/>
      <c r="NBH1000"/>
      <c r="NBI1000"/>
      <c r="NBJ1000"/>
      <c r="NBK1000"/>
      <c r="NBL1000"/>
      <c r="NBM1000"/>
      <c r="NBN1000"/>
      <c r="NBO1000"/>
      <c r="NBP1000"/>
      <c r="NBQ1000"/>
      <c r="NBR1000"/>
      <c r="NBS1000"/>
      <c r="NBT1000"/>
      <c r="NBU1000"/>
      <c r="NBV1000"/>
      <c r="NBW1000"/>
      <c r="NBX1000"/>
      <c r="NBY1000"/>
      <c r="NBZ1000"/>
      <c r="NCA1000"/>
      <c r="NCB1000"/>
      <c r="NCC1000"/>
      <c r="NCD1000"/>
      <c r="NCE1000"/>
      <c r="NCF1000"/>
      <c r="NCG1000"/>
      <c r="NCH1000"/>
      <c r="NCI1000"/>
      <c r="NCJ1000"/>
      <c r="NCK1000"/>
      <c r="NCL1000"/>
      <c r="NCM1000"/>
      <c r="NCN1000"/>
      <c r="NCO1000"/>
      <c r="NCP1000"/>
      <c r="NCQ1000"/>
      <c r="NCR1000"/>
      <c r="NCS1000"/>
      <c r="NCT1000"/>
      <c r="NCU1000"/>
      <c r="NCV1000"/>
      <c r="NCW1000"/>
      <c r="NCX1000"/>
      <c r="NCY1000"/>
      <c r="NCZ1000"/>
      <c r="NDA1000"/>
      <c r="NDB1000"/>
      <c r="NDC1000"/>
      <c r="NDD1000"/>
      <c r="NDE1000"/>
      <c r="NDF1000"/>
      <c r="NDG1000"/>
      <c r="NDH1000"/>
      <c r="NDI1000"/>
      <c r="NDJ1000"/>
      <c r="NDK1000"/>
      <c r="NDL1000"/>
      <c r="NDM1000"/>
      <c r="NDN1000"/>
      <c r="NDO1000"/>
      <c r="NDP1000"/>
      <c r="NDQ1000"/>
      <c r="NDR1000"/>
      <c r="NDS1000"/>
      <c r="NDT1000"/>
      <c r="NDU1000"/>
      <c r="NDV1000"/>
      <c r="NDW1000"/>
      <c r="NDX1000"/>
      <c r="NDY1000"/>
      <c r="NDZ1000"/>
      <c r="NEA1000"/>
      <c r="NEB1000"/>
      <c r="NEC1000"/>
      <c r="NED1000"/>
      <c r="NEE1000"/>
      <c r="NEF1000"/>
      <c r="NEG1000"/>
      <c r="NEH1000"/>
      <c r="NEI1000"/>
      <c r="NEJ1000"/>
      <c r="NEK1000"/>
      <c r="NEL1000"/>
      <c r="NEM1000"/>
      <c r="NEN1000"/>
      <c r="NEO1000"/>
      <c r="NEP1000"/>
      <c r="NEQ1000"/>
      <c r="NER1000"/>
      <c r="NES1000"/>
      <c r="NET1000"/>
      <c r="NEU1000"/>
      <c r="NEV1000"/>
      <c r="NEW1000"/>
      <c r="NEX1000"/>
      <c r="NEY1000"/>
      <c r="NEZ1000"/>
      <c r="NFA1000"/>
      <c r="NFB1000"/>
      <c r="NFC1000"/>
      <c r="NFD1000"/>
      <c r="NFE1000"/>
      <c r="NFF1000"/>
      <c r="NFG1000"/>
      <c r="NFH1000"/>
      <c r="NFI1000"/>
      <c r="NFJ1000"/>
      <c r="NFK1000"/>
      <c r="NFL1000"/>
      <c r="NFM1000"/>
      <c r="NFN1000"/>
      <c r="NFO1000"/>
      <c r="NFP1000"/>
      <c r="NFQ1000"/>
      <c r="NFR1000"/>
      <c r="NFS1000"/>
      <c r="NFT1000"/>
      <c r="NFU1000"/>
      <c r="NFV1000"/>
      <c r="NFW1000"/>
      <c r="NFX1000"/>
      <c r="NFY1000"/>
      <c r="NFZ1000"/>
      <c r="NGA1000"/>
      <c r="NGB1000"/>
      <c r="NGC1000"/>
      <c r="NGD1000"/>
      <c r="NGE1000"/>
      <c r="NGF1000"/>
      <c r="NGG1000"/>
      <c r="NGH1000"/>
      <c r="NGI1000"/>
      <c r="NGJ1000"/>
      <c r="NGK1000"/>
      <c r="NGL1000"/>
      <c r="NGM1000"/>
      <c r="NGN1000"/>
      <c r="NGO1000"/>
      <c r="NGP1000"/>
      <c r="NGQ1000"/>
      <c r="NGR1000"/>
      <c r="NGS1000"/>
      <c r="NGT1000"/>
      <c r="NGU1000"/>
      <c r="NGV1000"/>
      <c r="NGW1000"/>
      <c r="NGX1000"/>
      <c r="NGY1000"/>
      <c r="NGZ1000"/>
      <c r="NHA1000"/>
      <c r="NHB1000"/>
      <c r="NHC1000"/>
      <c r="NHD1000"/>
      <c r="NHE1000"/>
      <c r="NHF1000"/>
      <c r="NHG1000"/>
      <c r="NHH1000"/>
      <c r="NHI1000"/>
      <c r="NHJ1000"/>
      <c r="NHK1000"/>
      <c r="NHL1000"/>
      <c r="NHM1000"/>
      <c r="NHN1000"/>
      <c r="NHO1000"/>
      <c r="NHP1000"/>
      <c r="NHQ1000"/>
      <c r="NHR1000"/>
      <c r="NHS1000"/>
      <c r="NHT1000"/>
      <c r="NHU1000"/>
      <c r="NHV1000"/>
      <c r="NHW1000"/>
      <c r="NHX1000"/>
      <c r="NHY1000"/>
      <c r="NHZ1000"/>
      <c r="NIA1000"/>
      <c r="NIB1000"/>
      <c r="NIC1000"/>
      <c r="NID1000"/>
      <c r="NIE1000"/>
      <c r="NIF1000"/>
      <c r="NIG1000"/>
      <c r="NIH1000"/>
      <c r="NII1000"/>
      <c r="NIJ1000"/>
      <c r="NIK1000"/>
      <c r="NIL1000"/>
      <c r="NIM1000"/>
      <c r="NIN1000"/>
      <c r="NIO1000"/>
      <c r="NIP1000"/>
      <c r="NIQ1000"/>
      <c r="NIR1000"/>
      <c r="NIS1000"/>
      <c r="NIT1000"/>
      <c r="NIU1000"/>
      <c r="NIV1000"/>
      <c r="NIW1000"/>
      <c r="NIX1000"/>
      <c r="NIY1000"/>
      <c r="NIZ1000"/>
      <c r="NJA1000"/>
      <c r="NJB1000"/>
      <c r="NJC1000"/>
      <c r="NJD1000"/>
      <c r="NJE1000"/>
      <c r="NJF1000"/>
      <c r="NJG1000"/>
      <c r="NJH1000"/>
      <c r="NJI1000"/>
      <c r="NJJ1000"/>
      <c r="NJK1000"/>
      <c r="NJL1000"/>
      <c r="NJM1000"/>
      <c r="NJN1000"/>
      <c r="NJO1000"/>
      <c r="NJP1000"/>
      <c r="NJQ1000"/>
      <c r="NJR1000"/>
      <c r="NJS1000"/>
      <c r="NJT1000"/>
      <c r="NJU1000"/>
      <c r="NJV1000"/>
      <c r="NJW1000"/>
      <c r="NJX1000"/>
      <c r="NJY1000"/>
      <c r="NJZ1000"/>
      <c r="NKA1000"/>
      <c r="NKB1000"/>
      <c r="NKC1000"/>
      <c r="NKD1000"/>
      <c r="NKE1000"/>
      <c r="NKF1000"/>
      <c r="NKG1000"/>
      <c r="NKH1000"/>
      <c r="NKI1000"/>
      <c r="NKJ1000"/>
      <c r="NKK1000"/>
      <c r="NKL1000"/>
      <c r="NKM1000"/>
      <c r="NKN1000"/>
      <c r="NKO1000"/>
      <c r="NKP1000"/>
      <c r="NKQ1000"/>
      <c r="NKR1000"/>
      <c r="NKS1000"/>
      <c r="NKT1000"/>
      <c r="NKU1000"/>
      <c r="NKV1000"/>
      <c r="NKW1000"/>
      <c r="NKX1000"/>
      <c r="NKY1000"/>
      <c r="NKZ1000"/>
      <c r="NLA1000"/>
      <c r="NLB1000"/>
      <c r="NLC1000"/>
      <c r="NLD1000"/>
      <c r="NLE1000"/>
      <c r="NLF1000"/>
      <c r="NLG1000"/>
      <c r="NLH1000"/>
      <c r="NLI1000"/>
      <c r="NLJ1000"/>
      <c r="NLK1000"/>
      <c r="NLL1000"/>
      <c r="NLM1000"/>
      <c r="NLN1000"/>
      <c r="NLO1000"/>
      <c r="NLP1000"/>
      <c r="NLQ1000"/>
      <c r="NLR1000"/>
      <c r="NLS1000"/>
      <c r="NLT1000"/>
      <c r="NLU1000"/>
      <c r="NLV1000"/>
      <c r="NLW1000"/>
      <c r="NLX1000"/>
      <c r="NLY1000"/>
      <c r="NLZ1000"/>
      <c r="NMA1000"/>
      <c r="NMB1000"/>
      <c r="NMC1000"/>
      <c r="NMD1000"/>
      <c r="NME1000"/>
      <c r="NMF1000"/>
      <c r="NMG1000"/>
      <c r="NMH1000"/>
      <c r="NMI1000"/>
      <c r="NMJ1000"/>
      <c r="NMK1000"/>
      <c r="NML1000"/>
      <c r="NMM1000"/>
      <c r="NMN1000"/>
      <c r="NMO1000"/>
      <c r="NMP1000"/>
      <c r="NMQ1000"/>
      <c r="NMR1000"/>
      <c r="NMS1000"/>
      <c r="NMT1000"/>
      <c r="NMU1000"/>
      <c r="NMV1000"/>
      <c r="NMW1000"/>
      <c r="NMX1000"/>
      <c r="NMY1000"/>
      <c r="NMZ1000"/>
      <c r="NNA1000"/>
      <c r="NNB1000"/>
      <c r="NNC1000"/>
      <c r="NND1000"/>
      <c r="NNE1000"/>
      <c r="NNF1000"/>
      <c r="NNG1000"/>
      <c r="NNH1000"/>
      <c r="NNI1000"/>
      <c r="NNJ1000"/>
      <c r="NNK1000"/>
      <c r="NNL1000"/>
      <c r="NNM1000"/>
      <c r="NNN1000"/>
      <c r="NNO1000"/>
      <c r="NNP1000"/>
      <c r="NNQ1000"/>
      <c r="NNR1000"/>
      <c r="NNS1000"/>
      <c r="NNT1000"/>
      <c r="NNU1000"/>
      <c r="NNV1000"/>
      <c r="NNW1000"/>
      <c r="NNX1000"/>
      <c r="NNY1000"/>
      <c r="NNZ1000"/>
      <c r="NOA1000"/>
      <c r="NOB1000"/>
      <c r="NOC1000"/>
      <c r="NOD1000"/>
      <c r="NOE1000"/>
      <c r="NOF1000"/>
      <c r="NOG1000"/>
      <c r="NOH1000"/>
      <c r="NOI1000"/>
      <c r="NOJ1000"/>
      <c r="NOK1000"/>
      <c r="NOL1000"/>
      <c r="NOM1000"/>
      <c r="NON1000"/>
      <c r="NOO1000"/>
      <c r="NOP1000"/>
      <c r="NOQ1000"/>
      <c r="NOR1000"/>
      <c r="NOS1000"/>
      <c r="NOT1000"/>
      <c r="NOU1000"/>
      <c r="NOV1000"/>
      <c r="NOW1000"/>
      <c r="NOX1000"/>
      <c r="NOY1000"/>
      <c r="NOZ1000"/>
      <c r="NPA1000"/>
      <c r="NPB1000"/>
      <c r="NPC1000"/>
      <c r="NPD1000"/>
      <c r="NPE1000"/>
      <c r="NPF1000"/>
      <c r="NPG1000"/>
      <c r="NPH1000"/>
      <c r="NPI1000"/>
      <c r="NPJ1000"/>
      <c r="NPK1000"/>
      <c r="NPL1000"/>
      <c r="NPM1000"/>
      <c r="NPN1000"/>
      <c r="NPO1000"/>
      <c r="NPP1000"/>
      <c r="NPQ1000"/>
      <c r="NPR1000"/>
      <c r="NPS1000"/>
      <c r="NPT1000"/>
      <c r="NPU1000"/>
      <c r="NPV1000"/>
      <c r="NPW1000"/>
      <c r="NPX1000"/>
      <c r="NPY1000"/>
      <c r="NPZ1000"/>
      <c r="NQA1000"/>
      <c r="NQB1000"/>
      <c r="NQC1000"/>
      <c r="NQD1000"/>
      <c r="NQE1000"/>
      <c r="NQF1000"/>
      <c r="NQG1000"/>
      <c r="NQH1000"/>
      <c r="NQI1000"/>
      <c r="NQJ1000"/>
      <c r="NQK1000"/>
      <c r="NQL1000"/>
      <c r="NQM1000"/>
      <c r="NQN1000"/>
      <c r="NQO1000"/>
      <c r="NQP1000"/>
      <c r="NQQ1000"/>
      <c r="NQR1000"/>
      <c r="NQS1000"/>
      <c r="NQT1000"/>
      <c r="NQU1000"/>
      <c r="NQV1000"/>
      <c r="NQW1000"/>
      <c r="NQX1000"/>
      <c r="NQY1000"/>
      <c r="NQZ1000"/>
      <c r="NRA1000"/>
      <c r="NRB1000"/>
      <c r="NRC1000"/>
      <c r="NRD1000"/>
      <c r="NRE1000"/>
      <c r="NRF1000"/>
      <c r="NRG1000"/>
      <c r="NRH1000"/>
      <c r="NRI1000"/>
      <c r="NRJ1000"/>
      <c r="NRK1000"/>
      <c r="NRL1000"/>
      <c r="NRM1000"/>
      <c r="NRN1000"/>
      <c r="NRO1000"/>
      <c r="NRP1000"/>
      <c r="NRQ1000"/>
      <c r="NRR1000"/>
      <c r="NRS1000"/>
      <c r="NRT1000"/>
      <c r="NRU1000"/>
      <c r="NRV1000"/>
      <c r="NRW1000"/>
      <c r="NRX1000"/>
      <c r="NRY1000"/>
      <c r="NRZ1000"/>
      <c r="NSA1000"/>
      <c r="NSB1000"/>
      <c r="NSC1000"/>
      <c r="NSD1000"/>
      <c r="NSE1000"/>
      <c r="NSF1000"/>
      <c r="NSG1000"/>
      <c r="NSH1000"/>
      <c r="NSI1000"/>
      <c r="NSJ1000"/>
      <c r="NSK1000"/>
      <c r="NSL1000"/>
      <c r="NSM1000"/>
      <c r="NSN1000"/>
      <c r="NSO1000"/>
      <c r="NSP1000"/>
      <c r="NSQ1000"/>
      <c r="NSR1000"/>
      <c r="NSS1000"/>
      <c r="NST1000"/>
      <c r="NSU1000"/>
      <c r="NSV1000"/>
      <c r="NSW1000"/>
      <c r="NSX1000"/>
      <c r="NSY1000"/>
      <c r="NSZ1000"/>
      <c r="NTA1000"/>
      <c r="NTB1000"/>
      <c r="NTC1000"/>
      <c r="NTD1000"/>
      <c r="NTE1000"/>
      <c r="NTF1000"/>
      <c r="NTG1000"/>
      <c r="NTH1000"/>
      <c r="NTI1000"/>
      <c r="NTJ1000"/>
      <c r="NTK1000"/>
      <c r="NTL1000"/>
      <c r="NTM1000"/>
      <c r="NTN1000"/>
      <c r="NTO1000"/>
      <c r="NTP1000"/>
      <c r="NTQ1000"/>
      <c r="NTR1000"/>
      <c r="NTS1000"/>
      <c r="NTT1000"/>
      <c r="NTU1000"/>
      <c r="NTV1000"/>
      <c r="NTW1000"/>
      <c r="NTX1000"/>
      <c r="NTY1000"/>
      <c r="NTZ1000"/>
      <c r="NUA1000"/>
      <c r="NUB1000"/>
      <c r="NUC1000"/>
      <c r="NUD1000"/>
      <c r="NUE1000"/>
      <c r="NUF1000"/>
      <c r="NUG1000"/>
      <c r="NUH1000"/>
      <c r="NUI1000"/>
      <c r="NUJ1000"/>
      <c r="NUK1000"/>
      <c r="NUL1000"/>
      <c r="NUM1000"/>
      <c r="NUN1000"/>
      <c r="NUO1000"/>
      <c r="NUP1000"/>
      <c r="NUQ1000"/>
      <c r="NUR1000"/>
      <c r="NUS1000"/>
      <c r="NUT1000"/>
      <c r="NUU1000"/>
      <c r="NUV1000"/>
      <c r="NUW1000"/>
      <c r="NUX1000"/>
      <c r="NUY1000"/>
      <c r="NUZ1000"/>
      <c r="NVA1000"/>
      <c r="NVB1000"/>
      <c r="NVC1000"/>
      <c r="NVD1000"/>
      <c r="NVE1000"/>
      <c r="NVF1000"/>
      <c r="NVG1000"/>
      <c r="NVH1000"/>
      <c r="NVI1000"/>
      <c r="NVJ1000"/>
      <c r="NVK1000"/>
      <c r="NVL1000"/>
      <c r="NVM1000"/>
      <c r="NVN1000"/>
      <c r="NVO1000"/>
      <c r="NVP1000"/>
      <c r="NVQ1000"/>
      <c r="NVR1000"/>
      <c r="NVS1000"/>
      <c r="NVT1000"/>
      <c r="NVU1000"/>
      <c r="NVV1000"/>
      <c r="NVW1000"/>
      <c r="NVX1000"/>
      <c r="NVY1000"/>
      <c r="NVZ1000"/>
      <c r="NWA1000"/>
      <c r="NWB1000"/>
      <c r="NWC1000"/>
      <c r="NWD1000"/>
      <c r="NWE1000"/>
      <c r="NWF1000"/>
      <c r="NWG1000"/>
      <c r="NWH1000"/>
      <c r="NWI1000"/>
      <c r="NWJ1000"/>
      <c r="NWK1000"/>
      <c r="NWL1000"/>
      <c r="NWM1000"/>
      <c r="NWN1000"/>
      <c r="NWO1000"/>
      <c r="NWP1000"/>
      <c r="NWQ1000"/>
      <c r="NWR1000"/>
      <c r="NWS1000"/>
      <c r="NWT1000"/>
      <c r="NWU1000"/>
      <c r="NWV1000"/>
      <c r="NWW1000"/>
      <c r="NWX1000"/>
      <c r="NWY1000"/>
      <c r="NWZ1000"/>
      <c r="NXA1000"/>
      <c r="NXB1000"/>
      <c r="NXC1000"/>
      <c r="NXD1000"/>
      <c r="NXE1000"/>
      <c r="NXF1000"/>
      <c r="NXG1000"/>
      <c r="NXH1000"/>
      <c r="NXI1000"/>
      <c r="NXJ1000"/>
      <c r="NXK1000"/>
      <c r="NXL1000"/>
      <c r="NXM1000"/>
      <c r="NXN1000"/>
      <c r="NXO1000"/>
      <c r="NXP1000"/>
      <c r="NXQ1000"/>
      <c r="NXR1000"/>
      <c r="NXS1000"/>
      <c r="NXT1000"/>
      <c r="NXU1000"/>
      <c r="NXV1000"/>
      <c r="NXW1000"/>
      <c r="NXX1000"/>
      <c r="NXY1000"/>
      <c r="NXZ1000"/>
      <c r="NYA1000"/>
      <c r="NYB1000"/>
      <c r="NYC1000"/>
      <c r="NYD1000"/>
      <c r="NYE1000"/>
      <c r="NYF1000"/>
      <c r="NYG1000"/>
      <c r="NYH1000"/>
      <c r="NYI1000"/>
      <c r="NYJ1000"/>
      <c r="NYK1000"/>
      <c r="NYL1000"/>
      <c r="NYM1000"/>
      <c r="NYN1000"/>
      <c r="NYO1000"/>
      <c r="NYP1000"/>
      <c r="NYQ1000"/>
      <c r="NYR1000"/>
      <c r="NYS1000"/>
      <c r="NYT1000"/>
      <c r="NYU1000"/>
      <c r="NYV1000"/>
      <c r="NYW1000"/>
      <c r="NYX1000"/>
      <c r="NYY1000"/>
      <c r="NYZ1000"/>
      <c r="NZA1000"/>
      <c r="NZB1000"/>
      <c r="NZC1000"/>
      <c r="NZD1000"/>
      <c r="NZE1000"/>
      <c r="NZF1000"/>
      <c r="NZG1000"/>
      <c r="NZH1000"/>
      <c r="NZI1000"/>
      <c r="NZJ1000"/>
      <c r="NZK1000"/>
      <c r="NZL1000"/>
      <c r="NZM1000"/>
      <c r="NZN1000"/>
      <c r="NZO1000"/>
      <c r="NZP1000"/>
      <c r="NZQ1000"/>
      <c r="NZR1000"/>
      <c r="NZS1000"/>
      <c r="NZT1000"/>
      <c r="NZU1000"/>
      <c r="NZV1000"/>
      <c r="NZW1000"/>
      <c r="NZX1000"/>
      <c r="NZY1000"/>
      <c r="NZZ1000"/>
      <c r="OAA1000"/>
      <c r="OAB1000"/>
      <c r="OAC1000"/>
      <c r="OAD1000"/>
      <c r="OAE1000"/>
      <c r="OAF1000"/>
      <c r="OAG1000"/>
      <c r="OAH1000"/>
      <c r="OAI1000"/>
      <c r="OAJ1000"/>
      <c r="OAK1000"/>
      <c r="OAL1000"/>
      <c r="OAM1000"/>
      <c r="OAN1000"/>
      <c r="OAO1000"/>
      <c r="OAP1000"/>
      <c r="OAQ1000"/>
      <c r="OAR1000"/>
      <c r="OAS1000"/>
      <c r="OAT1000"/>
      <c r="OAU1000"/>
      <c r="OAV1000"/>
      <c r="OAW1000"/>
      <c r="OAX1000"/>
      <c r="OAY1000"/>
      <c r="OAZ1000"/>
      <c r="OBA1000"/>
      <c r="OBB1000"/>
      <c r="OBC1000"/>
      <c r="OBD1000"/>
      <c r="OBE1000"/>
      <c r="OBF1000"/>
      <c r="OBG1000"/>
      <c r="OBH1000"/>
      <c r="OBI1000"/>
      <c r="OBJ1000"/>
      <c r="OBK1000"/>
      <c r="OBL1000"/>
      <c r="OBM1000"/>
      <c r="OBN1000"/>
      <c r="OBO1000"/>
      <c r="OBP1000"/>
      <c r="OBQ1000"/>
      <c r="OBR1000"/>
      <c r="OBS1000"/>
      <c r="OBT1000"/>
      <c r="OBU1000"/>
      <c r="OBV1000"/>
      <c r="OBW1000"/>
      <c r="OBX1000"/>
      <c r="OBY1000"/>
      <c r="OBZ1000"/>
      <c r="OCA1000"/>
      <c r="OCB1000"/>
      <c r="OCC1000"/>
      <c r="OCD1000"/>
      <c r="OCE1000"/>
      <c r="OCF1000"/>
      <c r="OCG1000"/>
      <c r="OCH1000"/>
      <c r="OCI1000"/>
      <c r="OCJ1000"/>
      <c r="OCK1000"/>
      <c r="OCL1000"/>
      <c r="OCM1000"/>
      <c r="OCN1000"/>
      <c r="OCO1000"/>
      <c r="OCP1000"/>
      <c r="OCQ1000"/>
      <c r="OCR1000"/>
      <c r="OCS1000"/>
      <c r="OCT1000"/>
      <c r="OCU1000"/>
      <c r="OCV1000"/>
      <c r="OCW1000"/>
      <c r="OCX1000"/>
      <c r="OCY1000"/>
      <c r="OCZ1000"/>
      <c r="ODA1000"/>
      <c r="ODB1000"/>
      <c r="ODC1000"/>
      <c r="ODD1000"/>
      <c r="ODE1000"/>
      <c r="ODF1000"/>
      <c r="ODG1000"/>
      <c r="ODH1000"/>
      <c r="ODI1000"/>
      <c r="ODJ1000"/>
      <c r="ODK1000"/>
      <c r="ODL1000"/>
      <c r="ODM1000"/>
      <c r="ODN1000"/>
      <c r="ODO1000"/>
      <c r="ODP1000"/>
      <c r="ODQ1000"/>
      <c r="ODR1000"/>
      <c r="ODS1000"/>
      <c r="ODT1000"/>
      <c r="ODU1000"/>
      <c r="ODV1000"/>
      <c r="ODW1000"/>
      <c r="ODX1000"/>
      <c r="ODY1000"/>
      <c r="ODZ1000"/>
      <c r="OEA1000"/>
      <c r="OEB1000"/>
      <c r="OEC1000"/>
      <c r="OED1000"/>
      <c r="OEE1000"/>
      <c r="OEF1000"/>
      <c r="OEG1000"/>
      <c r="OEH1000"/>
      <c r="OEI1000"/>
      <c r="OEJ1000"/>
      <c r="OEK1000"/>
      <c r="OEL1000"/>
      <c r="OEM1000"/>
      <c r="OEN1000"/>
      <c r="OEO1000"/>
      <c r="OEP1000"/>
      <c r="OEQ1000"/>
      <c r="OER1000"/>
      <c r="OES1000"/>
      <c r="OET1000"/>
      <c r="OEU1000"/>
      <c r="OEV1000"/>
      <c r="OEW1000"/>
      <c r="OEX1000"/>
      <c r="OEY1000"/>
      <c r="OEZ1000"/>
      <c r="OFA1000"/>
      <c r="OFB1000"/>
      <c r="OFC1000"/>
      <c r="OFD1000"/>
      <c r="OFE1000"/>
      <c r="OFF1000"/>
      <c r="OFG1000"/>
      <c r="OFH1000"/>
      <c r="OFI1000"/>
      <c r="OFJ1000"/>
      <c r="OFK1000"/>
      <c r="OFL1000"/>
      <c r="OFM1000"/>
      <c r="OFN1000"/>
      <c r="OFO1000"/>
      <c r="OFP1000"/>
      <c r="OFQ1000"/>
      <c r="OFR1000"/>
      <c r="OFS1000"/>
      <c r="OFT1000"/>
      <c r="OFU1000"/>
      <c r="OFV1000"/>
      <c r="OFW1000"/>
      <c r="OFX1000"/>
      <c r="OFY1000"/>
      <c r="OFZ1000"/>
      <c r="OGA1000"/>
      <c r="OGB1000"/>
      <c r="OGC1000"/>
      <c r="OGD1000"/>
      <c r="OGE1000"/>
      <c r="OGF1000"/>
      <c r="OGG1000"/>
      <c r="OGH1000"/>
      <c r="OGI1000"/>
      <c r="OGJ1000"/>
      <c r="OGK1000"/>
      <c r="OGL1000"/>
      <c r="OGM1000"/>
      <c r="OGN1000"/>
      <c r="OGO1000"/>
      <c r="OGP1000"/>
      <c r="OGQ1000"/>
      <c r="OGR1000"/>
      <c r="OGS1000"/>
      <c r="OGT1000"/>
      <c r="OGU1000"/>
      <c r="OGV1000"/>
      <c r="OGW1000"/>
      <c r="OGX1000"/>
      <c r="OGY1000"/>
      <c r="OGZ1000"/>
      <c r="OHA1000"/>
      <c r="OHB1000"/>
      <c r="OHC1000"/>
      <c r="OHD1000"/>
      <c r="OHE1000"/>
      <c r="OHF1000"/>
      <c r="OHG1000"/>
      <c r="OHH1000"/>
      <c r="OHI1000"/>
      <c r="OHJ1000"/>
      <c r="OHK1000"/>
      <c r="OHL1000"/>
      <c r="OHM1000"/>
      <c r="OHN1000"/>
      <c r="OHO1000"/>
      <c r="OHP1000"/>
      <c r="OHQ1000"/>
      <c r="OHR1000"/>
      <c r="OHS1000"/>
      <c r="OHT1000"/>
      <c r="OHU1000"/>
      <c r="OHV1000"/>
      <c r="OHW1000"/>
      <c r="OHX1000"/>
      <c r="OHY1000"/>
      <c r="OHZ1000"/>
      <c r="OIA1000"/>
      <c r="OIB1000"/>
      <c r="OIC1000"/>
      <c r="OID1000"/>
      <c r="OIE1000"/>
      <c r="OIF1000"/>
      <c r="OIG1000"/>
      <c r="OIH1000"/>
      <c r="OII1000"/>
      <c r="OIJ1000"/>
      <c r="OIK1000"/>
      <c r="OIL1000"/>
      <c r="OIM1000"/>
      <c r="OIN1000"/>
      <c r="OIO1000"/>
      <c r="OIP1000"/>
      <c r="OIQ1000"/>
      <c r="OIR1000"/>
      <c r="OIS1000"/>
      <c r="OIT1000"/>
      <c r="OIU1000"/>
      <c r="OIV1000"/>
      <c r="OIW1000"/>
      <c r="OIX1000"/>
      <c r="OIY1000"/>
      <c r="OIZ1000"/>
      <c r="OJA1000"/>
      <c r="OJB1000"/>
      <c r="OJC1000"/>
      <c r="OJD1000"/>
      <c r="OJE1000"/>
      <c r="OJF1000"/>
      <c r="OJG1000"/>
      <c r="OJH1000"/>
      <c r="OJI1000"/>
      <c r="OJJ1000"/>
      <c r="OJK1000"/>
      <c r="OJL1000"/>
      <c r="OJM1000"/>
      <c r="OJN1000"/>
      <c r="OJO1000"/>
      <c r="OJP1000"/>
      <c r="OJQ1000"/>
      <c r="OJR1000"/>
      <c r="OJS1000"/>
      <c r="OJT1000"/>
      <c r="OJU1000"/>
      <c r="OJV1000"/>
      <c r="OJW1000"/>
      <c r="OJX1000"/>
      <c r="OJY1000"/>
      <c r="OJZ1000"/>
      <c r="OKA1000"/>
      <c r="OKB1000"/>
      <c r="OKC1000"/>
      <c r="OKD1000"/>
      <c r="OKE1000"/>
      <c r="OKF1000"/>
      <c r="OKG1000"/>
      <c r="OKH1000"/>
      <c r="OKI1000"/>
      <c r="OKJ1000"/>
      <c r="OKK1000"/>
      <c r="OKL1000"/>
      <c r="OKM1000"/>
      <c r="OKN1000"/>
      <c r="OKO1000"/>
      <c r="OKP1000"/>
      <c r="OKQ1000"/>
      <c r="OKR1000"/>
      <c r="OKS1000"/>
      <c r="OKT1000"/>
      <c r="OKU1000"/>
      <c r="OKV1000"/>
      <c r="OKW1000"/>
      <c r="OKX1000"/>
      <c r="OKY1000"/>
      <c r="OKZ1000"/>
      <c r="OLA1000"/>
      <c r="OLB1000"/>
      <c r="OLC1000"/>
      <c r="OLD1000"/>
      <c r="OLE1000"/>
      <c r="OLF1000"/>
      <c r="OLG1000"/>
      <c r="OLH1000"/>
      <c r="OLI1000"/>
      <c r="OLJ1000"/>
      <c r="OLK1000"/>
      <c r="OLL1000"/>
      <c r="OLM1000"/>
      <c r="OLN1000"/>
      <c r="OLO1000"/>
      <c r="OLP1000"/>
      <c r="OLQ1000"/>
      <c r="OLR1000"/>
      <c r="OLS1000"/>
      <c r="OLT1000"/>
      <c r="OLU1000"/>
      <c r="OLV1000"/>
      <c r="OLW1000"/>
      <c r="OLX1000"/>
      <c r="OLY1000"/>
      <c r="OLZ1000"/>
      <c r="OMA1000"/>
      <c r="OMB1000"/>
      <c r="OMC1000"/>
      <c r="OMD1000"/>
      <c r="OME1000"/>
      <c r="OMF1000"/>
      <c r="OMG1000"/>
      <c r="OMH1000"/>
      <c r="OMI1000"/>
      <c r="OMJ1000"/>
      <c r="OMK1000"/>
      <c r="OML1000"/>
      <c r="OMM1000"/>
      <c r="OMN1000"/>
      <c r="OMO1000"/>
      <c r="OMP1000"/>
      <c r="OMQ1000"/>
      <c r="OMR1000"/>
      <c r="OMS1000"/>
      <c r="OMT1000"/>
      <c r="OMU1000"/>
      <c r="OMV1000"/>
      <c r="OMW1000"/>
      <c r="OMX1000"/>
      <c r="OMY1000"/>
      <c r="OMZ1000"/>
      <c r="ONA1000"/>
      <c r="ONB1000"/>
      <c r="ONC1000"/>
      <c r="OND1000"/>
      <c r="ONE1000"/>
      <c r="ONF1000"/>
      <c r="ONG1000"/>
      <c r="ONH1000"/>
      <c r="ONI1000"/>
      <c r="ONJ1000"/>
      <c r="ONK1000"/>
      <c r="ONL1000"/>
      <c r="ONM1000"/>
      <c r="ONN1000"/>
      <c r="ONO1000"/>
      <c r="ONP1000"/>
      <c r="ONQ1000"/>
      <c r="ONR1000"/>
      <c r="ONS1000"/>
      <c r="ONT1000"/>
      <c r="ONU1000"/>
      <c r="ONV1000"/>
      <c r="ONW1000"/>
      <c r="ONX1000"/>
      <c r="ONY1000"/>
      <c r="ONZ1000"/>
      <c r="OOA1000"/>
      <c r="OOB1000"/>
      <c r="OOC1000"/>
      <c r="OOD1000"/>
      <c r="OOE1000"/>
      <c r="OOF1000"/>
      <c r="OOG1000"/>
      <c r="OOH1000"/>
      <c r="OOI1000"/>
      <c r="OOJ1000"/>
      <c r="OOK1000"/>
      <c r="OOL1000"/>
      <c r="OOM1000"/>
      <c r="OON1000"/>
      <c r="OOO1000"/>
      <c r="OOP1000"/>
      <c r="OOQ1000"/>
      <c r="OOR1000"/>
      <c r="OOS1000"/>
      <c r="OOT1000"/>
      <c r="OOU1000"/>
      <c r="OOV1000"/>
      <c r="OOW1000"/>
      <c r="OOX1000"/>
      <c r="OOY1000"/>
      <c r="OOZ1000"/>
      <c r="OPA1000"/>
      <c r="OPB1000"/>
      <c r="OPC1000"/>
      <c r="OPD1000"/>
      <c r="OPE1000"/>
      <c r="OPF1000"/>
      <c r="OPG1000"/>
      <c r="OPH1000"/>
      <c r="OPI1000"/>
      <c r="OPJ1000"/>
      <c r="OPK1000"/>
      <c r="OPL1000"/>
      <c r="OPM1000"/>
      <c r="OPN1000"/>
      <c r="OPO1000"/>
      <c r="OPP1000"/>
      <c r="OPQ1000"/>
      <c r="OPR1000"/>
      <c r="OPS1000"/>
      <c r="OPT1000"/>
      <c r="OPU1000"/>
      <c r="OPV1000"/>
      <c r="OPW1000"/>
      <c r="OPX1000"/>
      <c r="OPY1000"/>
      <c r="OPZ1000"/>
      <c r="OQA1000"/>
      <c r="OQB1000"/>
      <c r="OQC1000"/>
      <c r="OQD1000"/>
      <c r="OQE1000"/>
      <c r="OQF1000"/>
      <c r="OQG1000"/>
      <c r="OQH1000"/>
      <c r="OQI1000"/>
      <c r="OQJ1000"/>
      <c r="OQK1000"/>
      <c r="OQL1000"/>
      <c r="OQM1000"/>
      <c r="OQN1000"/>
      <c r="OQO1000"/>
      <c r="OQP1000"/>
      <c r="OQQ1000"/>
      <c r="OQR1000"/>
      <c r="OQS1000"/>
      <c r="OQT1000"/>
      <c r="OQU1000"/>
      <c r="OQV1000"/>
      <c r="OQW1000"/>
      <c r="OQX1000"/>
      <c r="OQY1000"/>
      <c r="OQZ1000"/>
      <c r="ORA1000"/>
      <c r="ORB1000"/>
      <c r="ORC1000"/>
      <c r="ORD1000"/>
      <c r="ORE1000"/>
      <c r="ORF1000"/>
      <c r="ORG1000"/>
      <c r="ORH1000"/>
      <c r="ORI1000"/>
      <c r="ORJ1000"/>
      <c r="ORK1000"/>
      <c r="ORL1000"/>
      <c r="ORM1000"/>
      <c r="ORN1000"/>
      <c r="ORO1000"/>
      <c r="ORP1000"/>
      <c r="ORQ1000"/>
      <c r="ORR1000"/>
      <c r="ORS1000"/>
      <c r="ORT1000"/>
      <c r="ORU1000"/>
      <c r="ORV1000"/>
      <c r="ORW1000"/>
      <c r="ORX1000"/>
      <c r="ORY1000"/>
      <c r="ORZ1000"/>
      <c r="OSA1000"/>
      <c r="OSB1000"/>
      <c r="OSC1000"/>
      <c r="OSD1000"/>
      <c r="OSE1000"/>
      <c r="OSF1000"/>
      <c r="OSG1000"/>
      <c r="OSH1000"/>
      <c r="OSI1000"/>
      <c r="OSJ1000"/>
      <c r="OSK1000"/>
      <c r="OSL1000"/>
      <c r="OSM1000"/>
      <c r="OSN1000"/>
      <c r="OSO1000"/>
      <c r="OSP1000"/>
      <c r="OSQ1000"/>
      <c r="OSR1000"/>
      <c r="OSS1000"/>
      <c r="OST1000"/>
      <c r="OSU1000"/>
      <c r="OSV1000"/>
      <c r="OSW1000"/>
      <c r="OSX1000"/>
      <c r="OSY1000"/>
      <c r="OSZ1000"/>
      <c r="OTA1000"/>
      <c r="OTB1000"/>
      <c r="OTC1000"/>
      <c r="OTD1000"/>
      <c r="OTE1000"/>
      <c r="OTF1000"/>
      <c r="OTG1000"/>
      <c r="OTH1000"/>
      <c r="OTI1000"/>
      <c r="OTJ1000"/>
      <c r="OTK1000"/>
      <c r="OTL1000"/>
      <c r="OTM1000"/>
      <c r="OTN1000"/>
      <c r="OTO1000"/>
      <c r="OTP1000"/>
      <c r="OTQ1000"/>
      <c r="OTR1000"/>
      <c r="OTS1000"/>
      <c r="OTT1000"/>
      <c r="OTU1000"/>
      <c r="OTV1000"/>
      <c r="OTW1000"/>
      <c r="OTX1000"/>
      <c r="OTY1000"/>
      <c r="OTZ1000"/>
      <c r="OUA1000"/>
      <c r="OUB1000"/>
      <c r="OUC1000"/>
      <c r="OUD1000"/>
      <c r="OUE1000"/>
      <c r="OUF1000"/>
      <c r="OUG1000"/>
      <c r="OUH1000"/>
      <c r="OUI1000"/>
      <c r="OUJ1000"/>
      <c r="OUK1000"/>
      <c r="OUL1000"/>
      <c r="OUM1000"/>
      <c r="OUN1000"/>
      <c r="OUO1000"/>
      <c r="OUP1000"/>
      <c r="OUQ1000"/>
      <c r="OUR1000"/>
      <c r="OUS1000"/>
      <c r="OUT1000"/>
      <c r="OUU1000"/>
      <c r="OUV1000"/>
      <c r="OUW1000"/>
      <c r="OUX1000"/>
      <c r="OUY1000"/>
      <c r="OUZ1000"/>
      <c r="OVA1000"/>
      <c r="OVB1000"/>
      <c r="OVC1000"/>
      <c r="OVD1000"/>
      <c r="OVE1000"/>
      <c r="OVF1000"/>
      <c r="OVG1000"/>
      <c r="OVH1000"/>
      <c r="OVI1000"/>
      <c r="OVJ1000"/>
      <c r="OVK1000"/>
      <c r="OVL1000"/>
      <c r="OVM1000"/>
      <c r="OVN1000"/>
      <c r="OVO1000"/>
      <c r="OVP1000"/>
      <c r="OVQ1000"/>
      <c r="OVR1000"/>
      <c r="OVS1000"/>
      <c r="OVT1000"/>
      <c r="OVU1000"/>
      <c r="OVV1000"/>
      <c r="OVW1000"/>
      <c r="OVX1000"/>
      <c r="OVY1000"/>
      <c r="OVZ1000"/>
      <c r="OWA1000"/>
      <c r="OWB1000"/>
      <c r="OWC1000"/>
      <c r="OWD1000"/>
      <c r="OWE1000"/>
      <c r="OWF1000"/>
      <c r="OWG1000"/>
      <c r="OWH1000"/>
      <c r="OWI1000"/>
      <c r="OWJ1000"/>
      <c r="OWK1000"/>
      <c r="OWL1000"/>
      <c r="OWM1000"/>
      <c r="OWN1000"/>
      <c r="OWO1000"/>
      <c r="OWP1000"/>
      <c r="OWQ1000"/>
      <c r="OWR1000"/>
      <c r="OWS1000"/>
      <c r="OWT1000"/>
      <c r="OWU1000"/>
      <c r="OWV1000"/>
      <c r="OWW1000"/>
      <c r="OWX1000"/>
      <c r="OWY1000"/>
      <c r="OWZ1000"/>
      <c r="OXA1000"/>
      <c r="OXB1000"/>
      <c r="OXC1000"/>
      <c r="OXD1000"/>
      <c r="OXE1000"/>
      <c r="OXF1000"/>
      <c r="OXG1000"/>
      <c r="OXH1000"/>
      <c r="OXI1000"/>
      <c r="OXJ1000"/>
      <c r="OXK1000"/>
      <c r="OXL1000"/>
      <c r="OXM1000"/>
      <c r="OXN1000"/>
      <c r="OXO1000"/>
      <c r="OXP1000"/>
      <c r="OXQ1000"/>
      <c r="OXR1000"/>
      <c r="OXS1000"/>
      <c r="OXT1000"/>
      <c r="OXU1000"/>
      <c r="OXV1000"/>
      <c r="OXW1000"/>
      <c r="OXX1000"/>
      <c r="OXY1000"/>
      <c r="OXZ1000"/>
      <c r="OYA1000"/>
      <c r="OYB1000"/>
      <c r="OYC1000"/>
      <c r="OYD1000"/>
      <c r="OYE1000"/>
      <c r="OYF1000"/>
      <c r="OYG1000"/>
      <c r="OYH1000"/>
      <c r="OYI1000"/>
      <c r="OYJ1000"/>
      <c r="OYK1000"/>
      <c r="OYL1000"/>
      <c r="OYM1000"/>
      <c r="OYN1000"/>
      <c r="OYO1000"/>
      <c r="OYP1000"/>
      <c r="OYQ1000"/>
      <c r="OYR1000"/>
      <c r="OYS1000"/>
      <c r="OYT1000"/>
      <c r="OYU1000"/>
      <c r="OYV1000"/>
      <c r="OYW1000"/>
      <c r="OYX1000"/>
      <c r="OYY1000"/>
      <c r="OYZ1000"/>
      <c r="OZA1000"/>
      <c r="OZB1000"/>
      <c r="OZC1000"/>
      <c r="OZD1000"/>
      <c r="OZE1000"/>
      <c r="OZF1000"/>
      <c r="OZG1000"/>
      <c r="OZH1000"/>
      <c r="OZI1000"/>
      <c r="OZJ1000"/>
      <c r="OZK1000"/>
      <c r="OZL1000"/>
      <c r="OZM1000"/>
      <c r="OZN1000"/>
      <c r="OZO1000"/>
      <c r="OZP1000"/>
      <c r="OZQ1000"/>
      <c r="OZR1000"/>
      <c r="OZS1000"/>
      <c r="OZT1000"/>
      <c r="OZU1000"/>
      <c r="OZV1000"/>
      <c r="OZW1000"/>
      <c r="OZX1000"/>
      <c r="OZY1000"/>
      <c r="OZZ1000"/>
      <c r="PAA1000"/>
      <c r="PAB1000"/>
      <c r="PAC1000"/>
      <c r="PAD1000"/>
      <c r="PAE1000"/>
      <c r="PAF1000"/>
      <c r="PAG1000"/>
      <c r="PAH1000"/>
      <c r="PAI1000"/>
      <c r="PAJ1000"/>
      <c r="PAK1000"/>
      <c r="PAL1000"/>
      <c r="PAM1000"/>
      <c r="PAN1000"/>
      <c r="PAO1000"/>
      <c r="PAP1000"/>
      <c r="PAQ1000"/>
      <c r="PAR1000"/>
      <c r="PAS1000"/>
      <c r="PAT1000"/>
      <c r="PAU1000"/>
      <c r="PAV1000"/>
      <c r="PAW1000"/>
      <c r="PAX1000"/>
      <c r="PAY1000"/>
      <c r="PAZ1000"/>
      <c r="PBA1000"/>
      <c r="PBB1000"/>
      <c r="PBC1000"/>
      <c r="PBD1000"/>
      <c r="PBE1000"/>
      <c r="PBF1000"/>
      <c r="PBG1000"/>
      <c r="PBH1000"/>
      <c r="PBI1000"/>
      <c r="PBJ1000"/>
      <c r="PBK1000"/>
      <c r="PBL1000"/>
      <c r="PBM1000"/>
      <c r="PBN1000"/>
      <c r="PBO1000"/>
      <c r="PBP1000"/>
      <c r="PBQ1000"/>
      <c r="PBR1000"/>
      <c r="PBS1000"/>
      <c r="PBT1000"/>
      <c r="PBU1000"/>
      <c r="PBV1000"/>
      <c r="PBW1000"/>
      <c r="PBX1000"/>
      <c r="PBY1000"/>
      <c r="PBZ1000"/>
      <c r="PCA1000"/>
      <c r="PCB1000"/>
      <c r="PCC1000"/>
      <c r="PCD1000"/>
      <c r="PCE1000"/>
      <c r="PCF1000"/>
      <c r="PCG1000"/>
      <c r="PCH1000"/>
      <c r="PCI1000"/>
      <c r="PCJ1000"/>
      <c r="PCK1000"/>
      <c r="PCL1000"/>
      <c r="PCM1000"/>
      <c r="PCN1000"/>
      <c r="PCO1000"/>
      <c r="PCP1000"/>
      <c r="PCQ1000"/>
      <c r="PCR1000"/>
      <c r="PCS1000"/>
      <c r="PCT1000"/>
      <c r="PCU1000"/>
      <c r="PCV1000"/>
      <c r="PCW1000"/>
      <c r="PCX1000"/>
      <c r="PCY1000"/>
      <c r="PCZ1000"/>
      <c r="PDA1000"/>
      <c r="PDB1000"/>
      <c r="PDC1000"/>
      <c r="PDD1000"/>
      <c r="PDE1000"/>
      <c r="PDF1000"/>
      <c r="PDG1000"/>
      <c r="PDH1000"/>
      <c r="PDI1000"/>
      <c r="PDJ1000"/>
      <c r="PDK1000"/>
      <c r="PDL1000"/>
      <c r="PDM1000"/>
      <c r="PDN1000"/>
      <c r="PDO1000"/>
      <c r="PDP1000"/>
      <c r="PDQ1000"/>
      <c r="PDR1000"/>
      <c r="PDS1000"/>
      <c r="PDT1000"/>
      <c r="PDU1000"/>
      <c r="PDV1000"/>
      <c r="PDW1000"/>
      <c r="PDX1000"/>
      <c r="PDY1000"/>
      <c r="PDZ1000"/>
      <c r="PEA1000"/>
      <c r="PEB1000"/>
      <c r="PEC1000"/>
      <c r="PED1000"/>
      <c r="PEE1000"/>
      <c r="PEF1000"/>
      <c r="PEG1000"/>
      <c r="PEH1000"/>
      <c r="PEI1000"/>
      <c r="PEJ1000"/>
      <c r="PEK1000"/>
      <c r="PEL1000"/>
      <c r="PEM1000"/>
      <c r="PEN1000"/>
      <c r="PEO1000"/>
      <c r="PEP1000"/>
      <c r="PEQ1000"/>
      <c r="PER1000"/>
      <c r="PES1000"/>
      <c r="PET1000"/>
      <c r="PEU1000"/>
      <c r="PEV1000"/>
      <c r="PEW1000"/>
      <c r="PEX1000"/>
      <c r="PEY1000"/>
      <c r="PEZ1000"/>
      <c r="PFA1000"/>
      <c r="PFB1000"/>
      <c r="PFC1000"/>
      <c r="PFD1000"/>
      <c r="PFE1000"/>
      <c r="PFF1000"/>
      <c r="PFG1000"/>
      <c r="PFH1000"/>
      <c r="PFI1000"/>
      <c r="PFJ1000"/>
      <c r="PFK1000"/>
      <c r="PFL1000"/>
      <c r="PFM1000"/>
      <c r="PFN1000"/>
      <c r="PFO1000"/>
      <c r="PFP1000"/>
      <c r="PFQ1000"/>
      <c r="PFR1000"/>
      <c r="PFS1000"/>
      <c r="PFT1000"/>
      <c r="PFU1000"/>
      <c r="PFV1000"/>
      <c r="PFW1000"/>
      <c r="PFX1000"/>
      <c r="PFY1000"/>
      <c r="PFZ1000"/>
      <c r="PGA1000"/>
      <c r="PGB1000"/>
      <c r="PGC1000"/>
      <c r="PGD1000"/>
      <c r="PGE1000"/>
      <c r="PGF1000"/>
      <c r="PGG1000"/>
      <c r="PGH1000"/>
      <c r="PGI1000"/>
      <c r="PGJ1000"/>
      <c r="PGK1000"/>
      <c r="PGL1000"/>
      <c r="PGM1000"/>
      <c r="PGN1000"/>
      <c r="PGO1000"/>
      <c r="PGP1000"/>
      <c r="PGQ1000"/>
      <c r="PGR1000"/>
      <c r="PGS1000"/>
      <c r="PGT1000"/>
      <c r="PGU1000"/>
      <c r="PGV1000"/>
      <c r="PGW1000"/>
      <c r="PGX1000"/>
      <c r="PGY1000"/>
      <c r="PGZ1000"/>
      <c r="PHA1000"/>
      <c r="PHB1000"/>
      <c r="PHC1000"/>
      <c r="PHD1000"/>
      <c r="PHE1000"/>
      <c r="PHF1000"/>
      <c r="PHG1000"/>
      <c r="PHH1000"/>
      <c r="PHI1000"/>
      <c r="PHJ1000"/>
      <c r="PHK1000"/>
      <c r="PHL1000"/>
      <c r="PHM1000"/>
      <c r="PHN1000"/>
      <c r="PHO1000"/>
      <c r="PHP1000"/>
      <c r="PHQ1000"/>
      <c r="PHR1000"/>
      <c r="PHS1000"/>
      <c r="PHT1000"/>
      <c r="PHU1000"/>
      <c r="PHV1000"/>
      <c r="PHW1000"/>
      <c r="PHX1000"/>
      <c r="PHY1000"/>
      <c r="PHZ1000"/>
      <c r="PIA1000"/>
      <c r="PIB1000"/>
      <c r="PIC1000"/>
      <c r="PID1000"/>
      <c r="PIE1000"/>
      <c r="PIF1000"/>
      <c r="PIG1000"/>
      <c r="PIH1000"/>
      <c r="PII1000"/>
      <c r="PIJ1000"/>
      <c r="PIK1000"/>
      <c r="PIL1000"/>
      <c r="PIM1000"/>
      <c r="PIN1000"/>
      <c r="PIO1000"/>
      <c r="PIP1000"/>
      <c r="PIQ1000"/>
      <c r="PIR1000"/>
      <c r="PIS1000"/>
      <c r="PIT1000"/>
      <c r="PIU1000"/>
      <c r="PIV1000"/>
      <c r="PIW1000"/>
      <c r="PIX1000"/>
      <c r="PIY1000"/>
      <c r="PIZ1000"/>
      <c r="PJA1000"/>
      <c r="PJB1000"/>
      <c r="PJC1000"/>
      <c r="PJD1000"/>
      <c r="PJE1000"/>
      <c r="PJF1000"/>
      <c r="PJG1000"/>
      <c r="PJH1000"/>
      <c r="PJI1000"/>
      <c r="PJJ1000"/>
      <c r="PJK1000"/>
      <c r="PJL1000"/>
      <c r="PJM1000"/>
      <c r="PJN1000"/>
      <c r="PJO1000"/>
      <c r="PJP1000"/>
      <c r="PJQ1000"/>
      <c r="PJR1000"/>
      <c r="PJS1000"/>
      <c r="PJT1000"/>
      <c r="PJU1000"/>
      <c r="PJV1000"/>
      <c r="PJW1000"/>
      <c r="PJX1000"/>
      <c r="PJY1000"/>
      <c r="PJZ1000"/>
      <c r="PKA1000"/>
      <c r="PKB1000"/>
      <c r="PKC1000"/>
      <c r="PKD1000"/>
      <c r="PKE1000"/>
      <c r="PKF1000"/>
      <c r="PKG1000"/>
      <c r="PKH1000"/>
      <c r="PKI1000"/>
      <c r="PKJ1000"/>
      <c r="PKK1000"/>
      <c r="PKL1000"/>
      <c r="PKM1000"/>
      <c r="PKN1000"/>
      <c r="PKO1000"/>
      <c r="PKP1000"/>
      <c r="PKQ1000"/>
      <c r="PKR1000"/>
      <c r="PKS1000"/>
      <c r="PKT1000"/>
      <c r="PKU1000"/>
      <c r="PKV1000"/>
      <c r="PKW1000"/>
      <c r="PKX1000"/>
      <c r="PKY1000"/>
      <c r="PKZ1000"/>
      <c r="PLA1000"/>
      <c r="PLB1000"/>
      <c r="PLC1000"/>
      <c r="PLD1000"/>
      <c r="PLE1000"/>
      <c r="PLF1000"/>
      <c r="PLG1000"/>
      <c r="PLH1000"/>
      <c r="PLI1000"/>
      <c r="PLJ1000"/>
      <c r="PLK1000"/>
      <c r="PLL1000"/>
      <c r="PLM1000"/>
      <c r="PLN1000"/>
      <c r="PLO1000"/>
      <c r="PLP1000"/>
      <c r="PLQ1000"/>
      <c r="PLR1000"/>
      <c r="PLS1000"/>
      <c r="PLT1000"/>
      <c r="PLU1000"/>
      <c r="PLV1000"/>
      <c r="PLW1000"/>
      <c r="PLX1000"/>
      <c r="PLY1000"/>
      <c r="PLZ1000"/>
      <c r="PMA1000"/>
      <c r="PMB1000"/>
      <c r="PMC1000"/>
      <c r="PMD1000"/>
      <c r="PME1000"/>
      <c r="PMF1000"/>
      <c r="PMG1000"/>
      <c r="PMH1000"/>
      <c r="PMI1000"/>
      <c r="PMJ1000"/>
      <c r="PMK1000"/>
      <c r="PML1000"/>
      <c r="PMM1000"/>
      <c r="PMN1000"/>
      <c r="PMO1000"/>
      <c r="PMP1000"/>
      <c r="PMQ1000"/>
      <c r="PMR1000"/>
      <c r="PMS1000"/>
      <c r="PMT1000"/>
      <c r="PMU1000"/>
      <c r="PMV1000"/>
      <c r="PMW1000"/>
      <c r="PMX1000"/>
      <c r="PMY1000"/>
      <c r="PMZ1000"/>
      <c r="PNA1000"/>
      <c r="PNB1000"/>
      <c r="PNC1000"/>
      <c r="PND1000"/>
      <c r="PNE1000"/>
      <c r="PNF1000"/>
      <c r="PNG1000"/>
      <c r="PNH1000"/>
      <c r="PNI1000"/>
      <c r="PNJ1000"/>
      <c r="PNK1000"/>
      <c r="PNL1000"/>
      <c r="PNM1000"/>
      <c r="PNN1000"/>
      <c r="PNO1000"/>
      <c r="PNP1000"/>
      <c r="PNQ1000"/>
      <c r="PNR1000"/>
      <c r="PNS1000"/>
      <c r="PNT1000"/>
      <c r="PNU1000"/>
      <c r="PNV1000"/>
      <c r="PNW1000"/>
      <c r="PNX1000"/>
      <c r="PNY1000"/>
      <c r="PNZ1000"/>
      <c r="POA1000"/>
      <c r="POB1000"/>
      <c r="POC1000"/>
      <c r="POD1000"/>
      <c r="POE1000"/>
      <c r="POF1000"/>
      <c r="POG1000"/>
      <c r="POH1000"/>
      <c r="POI1000"/>
      <c r="POJ1000"/>
      <c r="POK1000"/>
      <c r="POL1000"/>
      <c r="POM1000"/>
      <c r="PON1000"/>
      <c r="POO1000"/>
      <c r="POP1000"/>
      <c r="POQ1000"/>
      <c r="POR1000"/>
      <c r="POS1000"/>
      <c r="POT1000"/>
      <c r="POU1000"/>
      <c r="POV1000"/>
      <c r="POW1000"/>
      <c r="POX1000"/>
      <c r="POY1000"/>
      <c r="POZ1000"/>
      <c r="PPA1000"/>
      <c r="PPB1000"/>
      <c r="PPC1000"/>
      <c r="PPD1000"/>
      <c r="PPE1000"/>
      <c r="PPF1000"/>
      <c r="PPG1000"/>
      <c r="PPH1000"/>
      <c r="PPI1000"/>
      <c r="PPJ1000"/>
      <c r="PPK1000"/>
      <c r="PPL1000"/>
      <c r="PPM1000"/>
      <c r="PPN1000"/>
      <c r="PPO1000"/>
      <c r="PPP1000"/>
      <c r="PPQ1000"/>
      <c r="PPR1000"/>
      <c r="PPS1000"/>
      <c r="PPT1000"/>
      <c r="PPU1000"/>
      <c r="PPV1000"/>
      <c r="PPW1000"/>
      <c r="PPX1000"/>
      <c r="PPY1000"/>
      <c r="PPZ1000"/>
      <c r="PQA1000"/>
      <c r="PQB1000"/>
      <c r="PQC1000"/>
      <c r="PQD1000"/>
      <c r="PQE1000"/>
      <c r="PQF1000"/>
      <c r="PQG1000"/>
      <c r="PQH1000"/>
      <c r="PQI1000"/>
      <c r="PQJ1000"/>
      <c r="PQK1000"/>
      <c r="PQL1000"/>
      <c r="PQM1000"/>
      <c r="PQN1000"/>
      <c r="PQO1000"/>
      <c r="PQP1000"/>
      <c r="PQQ1000"/>
      <c r="PQR1000"/>
      <c r="PQS1000"/>
      <c r="PQT1000"/>
      <c r="PQU1000"/>
      <c r="PQV1000"/>
      <c r="PQW1000"/>
      <c r="PQX1000"/>
      <c r="PQY1000"/>
      <c r="PQZ1000"/>
      <c r="PRA1000"/>
      <c r="PRB1000"/>
      <c r="PRC1000"/>
      <c r="PRD1000"/>
      <c r="PRE1000"/>
      <c r="PRF1000"/>
      <c r="PRG1000"/>
      <c r="PRH1000"/>
      <c r="PRI1000"/>
      <c r="PRJ1000"/>
      <c r="PRK1000"/>
      <c r="PRL1000"/>
      <c r="PRM1000"/>
      <c r="PRN1000"/>
      <c r="PRO1000"/>
      <c r="PRP1000"/>
      <c r="PRQ1000"/>
      <c r="PRR1000"/>
      <c r="PRS1000"/>
      <c r="PRT1000"/>
      <c r="PRU1000"/>
      <c r="PRV1000"/>
      <c r="PRW1000"/>
      <c r="PRX1000"/>
      <c r="PRY1000"/>
      <c r="PRZ1000"/>
      <c r="PSA1000"/>
      <c r="PSB1000"/>
      <c r="PSC1000"/>
      <c r="PSD1000"/>
      <c r="PSE1000"/>
      <c r="PSF1000"/>
      <c r="PSG1000"/>
      <c r="PSH1000"/>
      <c r="PSI1000"/>
      <c r="PSJ1000"/>
      <c r="PSK1000"/>
      <c r="PSL1000"/>
      <c r="PSM1000"/>
      <c r="PSN1000"/>
      <c r="PSO1000"/>
      <c r="PSP1000"/>
      <c r="PSQ1000"/>
      <c r="PSR1000"/>
      <c r="PSS1000"/>
      <c r="PST1000"/>
      <c r="PSU1000"/>
      <c r="PSV1000"/>
      <c r="PSW1000"/>
      <c r="PSX1000"/>
      <c r="PSY1000"/>
      <c r="PSZ1000"/>
      <c r="PTA1000"/>
      <c r="PTB1000"/>
      <c r="PTC1000"/>
      <c r="PTD1000"/>
      <c r="PTE1000"/>
      <c r="PTF1000"/>
      <c r="PTG1000"/>
      <c r="PTH1000"/>
      <c r="PTI1000"/>
      <c r="PTJ1000"/>
      <c r="PTK1000"/>
      <c r="PTL1000"/>
      <c r="PTM1000"/>
      <c r="PTN1000"/>
      <c r="PTO1000"/>
      <c r="PTP1000"/>
      <c r="PTQ1000"/>
      <c r="PTR1000"/>
      <c r="PTS1000"/>
      <c r="PTT1000"/>
      <c r="PTU1000"/>
      <c r="PTV1000"/>
      <c r="PTW1000"/>
      <c r="PTX1000"/>
      <c r="PTY1000"/>
      <c r="PTZ1000"/>
      <c r="PUA1000"/>
      <c r="PUB1000"/>
      <c r="PUC1000"/>
      <c r="PUD1000"/>
      <c r="PUE1000"/>
      <c r="PUF1000"/>
      <c r="PUG1000"/>
      <c r="PUH1000"/>
      <c r="PUI1000"/>
      <c r="PUJ1000"/>
      <c r="PUK1000"/>
      <c r="PUL1000"/>
      <c r="PUM1000"/>
      <c r="PUN1000"/>
      <c r="PUO1000"/>
      <c r="PUP1000"/>
      <c r="PUQ1000"/>
      <c r="PUR1000"/>
      <c r="PUS1000"/>
      <c r="PUT1000"/>
      <c r="PUU1000"/>
      <c r="PUV1000"/>
      <c r="PUW1000"/>
      <c r="PUX1000"/>
      <c r="PUY1000"/>
      <c r="PUZ1000"/>
      <c r="PVA1000"/>
      <c r="PVB1000"/>
      <c r="PVC1000"/>
      <c r="PVD1000"/>
      <c r="PVE1000"/>
      <c r="PVF1000"/>
      <c r="PVG1000"/>
      <c r="PVH1000"/>
      <c r="PVI1000"/>
      <c r="PVJ1000"/>
      <c r="PVK1000"/>
      <c r="PVL1000"/>
      <c r="PVM1000"/>
      <c r="PVN1000"/>
      <c r="PVO1000"/>
      <c r="PVP1000"/>
      <c r="PVQ1000"/>
      <c r="PVR1000"/>
      <c r="PVS1000"/>
      <c r="PVT1000"/>
      <c r="PVU1000"/>
      <c r="PVV1000"/>
      <c r="PVW1000"/>
      <c r="PVX1000"/>
      <c r="PVY1000"/>
      <c r="PVZ1000"/>
      <c r="PWA1000"/>
      <c r="PWB1000"/>
      <c r="PWC1000"/>
      <c r="PWD1000"/>
      <c r="PWE1000"/>
      <c r="PWF1000"/>
      <c r="PWG1000"/>
      <c r="PWH1000"/>
      <c r="PWI1000"/>
      <c r="PWJ1000"/>
      <c r="PWK1000"/>
      <c r="PWL1000"/>
      <c r="PWM1000"/>
      <c r="PWN1000"/>
      <c r="PWO1000"/>
      <c r="PWP1000"/>
      <c r="PWQ1000"/>
      <c r="PWR1000"/>
      <c r="PWS1000"/>
      <c r="PWT1000"/>
      <c r="PWU1000"/>
      <c r="PWV1000"/>
      <c r="PWW1000"/>
      <c r="PWX1000"/>
      <c r="PWY1000"/>
      <c r="PWZ1000"/>
      <c r="PXA1000"/>
      <c r="PXB1000"/>
      <c r="PXC1000"/>
      <c r="PXD1000"/>
      <c r="PXE1000"/>
      <c r="PXF1000"/>
      <c r="PXG1000"/>
      <c r="PXH1000"/>
      <c r="PXI1000"/>
      <c r="PXJ1000"/>
      <c r="PXK1000"/>
      <c r="PXL1000"/>
      <c r="PXM1000"/>
      <c r="PXN1000"/>
      <c r="PXO1000"/>
      <c r="PXP1000"/>
      <c r="PXQ1000"/>
      <c r="PXR1000"/>
      <c r="PXS1000"/>
      <c r="PXT1000"/>
      <c r="PXU1000"/>
      <c r="PXV1000"/>
      <c r="PXW1000"/>
      <c r="PXX1000"/>
      <c r="PXY1000"/>
      <c r="PXZ1000"/>
      <c r="PYA1000"/>
      <c r="PYB1000"/>
      <c r="PYC1000"/>
      <c r="PYD1000"/>
      <c r="PYE1000"/>
      <c r="PYF1000"/>
      <c r="PYG1000"/>
      <c r="PYH1000"/>
      <c r="PYI1000"/>
      <c r="PYJ1000"/>
      <c r="PYK1000"/>
      <c r="PYL1000"/>
      <c r="PYM1000"/>
      <c r="PYN1000"/>
      <c r="PYO1000"/>
      <c r="PYP1000"/>
      <c r="PYQ1000"/>
      <c r="PYR1000"/>
      <c r="PYS1000"/>
      <c r="PYT1000"/>
      <c r="PYU1000"/>
      <c r="PYV1000"/>
      <c r="PYW1000"/>
      <c r="PYX1000"/>
      <c r="PYY1000"/>
      <c r="PYZ1000"/>
      <c r="PZA1000"/>
      <c r="PZB1000"/>
      <c r="PZC1000"/>
      <c r="PZD1000"/>
      <c r="PZE1000"/>
      <c r="PZF1000"/>
      <c r="PZG1000"/>
      <c r="PZH1000"/>
      <c r="PZI1000"/>
      <c r="PZJ1000"/>
      <c r="PZK1000"/>
      <c r="PZL1000"/>
      <c r="PZM1000"/>
      <c r="PZN1000"/>
      <c r="PZO1000"/>
      <c r="PZP1000"/>
      <c r="PZQ1000"/>
      <c r="PZR1000"/>
      <c r="PZS1000"/>
      <c r="PZT1000"/>
      <c r="PZU1000"/>
      <c r="PZV1000"/>
      <c r="PZW1000"/>
      <c r="PZX1000"/>
      <c r="PZY1000"/>
      <c r="PZZ1000"/>
      <c r="QAA1000"/>
      <c r="QAB1000"/>
      <c r="QAC1000"/>
      <c r="QAD1000"/>
      <c r="QAE1000"/>
      <c r="QAF1000"/>
      <c r="QAG1000"/>
      <c r="QAH1000"/>
      <c r="QAI1000"/>
      <c r="QAJ1000"/>
      <c r="QAK1000"/>
      <c r="QAL1000"/>
      <c r="QAM1000"/>
      <c r="QAN1000"/>
      <c r="QAO1000"/>
      <c r="QAP1000"/>
      <c r="QAQ1000"/>
      <c r="QAR1000"/>
      <c r="QAS1000"/>
      <c r="QAT1000"/>
      <c r="QAU1000"/>
      <c r="QAV1000"/>
      <c r="QAW1000"/>
      <c r="QAX1000"/>
      <c r="QAY1000"/>
      <c r="QAZ1000"/>
      <c r="QBA1000"/>
      <c r="QBB1000"/>
      <c r="QBC1000"/>
      <c r="QBD1000"/>
      <c r="QBE1000"/>
      <c r="QBF1000"/>
      <c r="QBG1000"/>
      <c r="QBH1000"/>
      <c r="QBI1000"/>
      <c r="QBJ1000"/>
      <c r="QBK1000"/>
      <c r="QBL1000"/>
      <c r="QBM1000"/>
      <c r="QBN1000"/>
      <c r="QBO1000"/>
      <c r="QBP1000"/>
      <c r="QBQ1000"/>
      <c r="QBR1000"/>
      <c r="QBS1000"/>
      <c r="QBT1000"/>
      <c r="QBU1000"/>
      <c r="QBV1000"/>
      <c r="QBW1000"/>
      <c r="QBX1000"/>
      <c r="QBY1000"/>
      <c r="QBZ1000"/>
      <c r="QCA1000"/>
      <c r="QCB1000"/>
      <c r="QCC1000"/>
      <c r="QCD1000"/>
      <c r="QCE1000"/>
      <c r="QCF1000"/>
      <c r="QCG1000"/>
      <c r="QCH1000"/>
      <c r="QCI1000"/>
      <c r="QCJ1000"/>
      <c r="QCK1000"/>
      <c r="QCL1000"/>
      <c r="QCM1000"/>
      <c r="QCN1000"/>
      <c r="QCO1000"/>
      <c r="QCP1000"/>
      <c r="QCQ1000"/>
      <c r="QCR1000"/>
      <c r="QCS1000"/>
      <c r="QCT1000"/>
      <c r="QCU1000"/>
      <c r="QCV1000"/>
      <c r="QCW1000"/>
      <c r="QCX1000"/>
      <c r="QCY1000"/>
      <c r="QCZ1000"/>
      <c r="QDA1000"/>
      <c r="QDB1000"/>
      <c r="QDC1000"/>
      <c r="QDD1000"/>
      <c r="QDE1000"/>
      <c r="QDF1000"/>
      <c r="QDG1000"/>
      <c r="QDH1000"/>
      <c r="QDI1000"/>
      <c r="QDJ1000"/>
      <c r="QDK1000"/>
      <c r="QDL1000"/>
      <c r="QDM1000"/>
      <c r="QDN1000"/>
      <c r="QDO1000"/>
      <c r="QDP1000"/>
      <c r="QDQ1000"/>
      <c r="QDR1000"/>
      <c r="QDS1000"/>
      <c r="QDT1000"/>
      <c r="QDU1000"/>
      <c r="QDV1000"/>
      <c r="QDW1000"/>
      <c r="QDX1000"/>
      <c r="QDY1000"/>
      <c r="QDZ1000"/>
      <c r="QEA1000"/>
      <c r="QEB1000"/>
      <c r="QEC1000"/>
      <c r="QED1000"/>
      <c r="QEE1000"/>
      <c r="QEF1000"/>
      <c r="QEG1000"/>
      <c r="QEH1000"/>
      <c r="QEI1000"/>
      <c r="QEJ1000"/>
      <c r="QEK1000"/>
      <c r="QEL1000"/>
      <c r="QEM1000"/>
      <c r="QEN1000"/>
      <c r="QEO1000"/>
      <c r="QEP1000"/>
      <c r="QEQ1000"/>
      <c r="QER1000"/>
      <c r="QES1000"/>
      <c r="QET1000"/>
      <c r="QEU1000"/>
      <c r="QEV1000"/>
      <c r="QEW1000"/>
      <c r="QEX1000"/>
      <c r="QEY1000"/>
      <c r="QEZ1000"/>
      <c r="QFA1000"/>
      <c r="QFB1000"/>
      <c r="QFC1000"/>
      <c r="QFD1000"/>
      <c r="QFE1000"/>
      <c r="QFF1000"/>
      <c r="QFG1000"/>
      <c r="QFH1000"/>
      <c r="QFI1000"/>
      <c r="QFJ1000"/>
      <c r="QFK1000"/>
      <c r="QFL1000"/>
      <c r="QFM1000"/>
      <c r="QFN1000"/>
      <c r="QFO1000"/>
      <c r="QFP1000"/>
      <c r="QFQ1000"/>
      <c r="QFR1000"/>
      <c r="QFS1000"/>
      <c r="QFT1000"/>
      <c r="QFU1000"/>
      <c r="QFV1000"/>
      <c r="QFW1000"/>
      <c r="QFX1000"/>
      <c r="QFY1000"/>
      <c r="QFZ1000"/>
      <c r="QGA1000"/>
      <c r="QGB1000"/>
      <c r="QGC1000"/>
      <c r="QGD1000"/>
      <c r="QGE1000"/>
      <c r="QGF1000"/>
      <c r="QGG1000"/>
      <c r="QGH1000"/>
      <c r="QGI1000"/>
      <c r="QGJ1000"/>
      <c r="QGK1000"/>
      <c r="QGL1000"/>
      <c r="QGM1000"/>
      <c r="QGN1000"/>
      <c r="QGO1000"/>
      <c r="QGP1000"/>
      <c r="QGQ1000"/>
      <c r="QGR1000"/>
      <c r="QGS1000"/>
      <c r="QGT1000"/>
      <c r="QGU1000"/>
      <c r="QGV1000"/>
      <c r="QGW1000"/>
      <c r="QGX1000"/>
      <c r="QGY1000"/>
      <c r="QGZ1000"/>
      <c r="QHA1000"/>
      <c r="QHB1000"/>
      <c r="QHC1000"/>
      <c r="QHD1000"/>
      <c r="QHE1000"/>
      <c r="QHF1000"/>
      <c r="QHG1000"/>
      <c r="QHH1000"/>
      <c r="QHI1000"/>
      <c r="QHJ1000"/>
      <c r="QHK1000"/>
      <c r="QHL1000"/>
      <c r="QHM1000"/>
      <c r="QHN1000"/>
      <c r="QHO1000"/>
      <c r="QHP1000"/>
      <c r="QHQ1000"/>
      <c r="QHR1000"/>
      <c r="QHS1000"/>
      <c r="QHT1000"/>
      <c r="QHU1000"/>
      <c r="QHV1000"/>
      <c r="QHW1000"/>
      <c r="QHX1000"/>
      <c r="QHY1000"/>
      <c r="QHZ1000"/>
      <c r="QIA1000"/>
      <c r="QIB1000"/>
      <c r="QIC1000"/>
      <c r="QID1000"/>
      <c r="QIE1000"/>
      <c r="QIF1000"/>
      <c r="QIG1000"/>
      <c r="QIH1000"/>
      <c r="QII1000"/>
      <c r="QIJ1000"/>
      <c r="QIK1000"/>
      <c r="QIL1000"/>
      <c r="QIM1000"/>
      <c r="QIN1000"/>
      <c r="QIO1000"/>
      <c r="QIP1000"/>
      <c r="QIQ1000"/>
      <c r="QIR1000"/>
      <c r="QIS1000"/>
      <c r="QIT1000"/>
      <c r="QIU1000"/>
      <c r="QIV1000"/>
      <c r="QIW1000"/>
      <c r="QIX1000"/>
      <c r="QIY1000"/>
      <c r="QIZ1000"/>
      <c r="QJA1000"/>
      <c r="QJB1000"/>
      <c r="QJC1000"/>
      <c r="QJD1000"/>
      <c r="QJE1000"/>
      <c r="QJF1000"/>
      <c r="QJG1000"/>
      <c r="QJH1000"/>
      <c r="QJI1000"/>
      <c r="QJJ1000"/>
      <c r="QJK1000"/>
      <c r="QJL1000"/>
      <c r="QJM1000"/>
      <c r="QJN1000"/>
      <c r="QJO1000"/>
      <c r="QJP1000"/>
      <c r="QJQ1000"/>
      <c r="QJR1000"/>
      <c r="QJS1000"/>
      <c r="QJT1000"/>
      <c r="QJU1000"/>
      <c r="QJV1000"/>
      <c r="QJW1000"/>
      <c r="QJX1000"/>
      <c r="QJY1000"/>
      <c r="QJZ1000"/>
      <c r="QKA1000"/>
      <c r="QKB1000"/>
      <c r="QKC1000"/>
      <c r="QKD1000"/>
      <c r="QKE1000"/>
      <c r="QKF1000"/>
      <c r="QKG1000"/>
      <c r="QKH1000"/>
      <c r="QKI1000"/>
      <c r="QKJ1000"/>
      <c r="QKK1000"/>
      <c r="QKL1000"/>
      <c r="QKM1000"/>
      <c r="QKN1000"/>
      <c r="QKO1000"/>
      <c r="QKP1000"/>
      <c r="QKQ1000"/>
      <c r="QKR1000"/>
      <c r="QKS1000"/>
      <c r="QKT1000"/>
      <c r="QKU1000"/>
      <c r="QKV1000"/>
      <c r="QKW1000"/>
      <c r="QKX1000"/>
      <c r="QKY1000"/>
      <c r="QKZ1000"/>
      <c r="QLA1000"/>
      <c r="QLB1000"/>
      <c r="QLC1000"/>
      <c r="QLD1000"/>
      <c r="QLE1000"/>
      <c r="QLF1000"/>
      <c r="QLG1000"/>
      <c r="QLH1000"/>
      <c r="QLI1000"/>
      <c r="QLJ1000"/>
      <c r="QLK1000"/>
      <c r="QLL1000"/>
      <c r="QLM1000"/>
      <c r="QLN1000"/>
      <c r="QLO1000"/>
      <c r="QLP1000"/>
      <c r="QLQ1000"/>
      <c r="QLR1000"/>
      <c r="QLS1000"/>
      <c r="QLT1000"/>
      <c r="QLU1000"/>
      <c r="QLV1000"/>
      <c r="QLW1000"/>
      <c r="QLX1000"/>
      <c r="QLY1000"/>
      <c r="QLZ1000"/>
      <c r="QMA1000"/>
      <c r="QMB1000"/>
      <c r="QMC1000"/>
      <c r="QMD1000"/>
      <c r="QME1000"/>
      <c r="QMF1000"/>
      <c r="QMG1000"/>
      <c r="QMH1000"/>
      <c r="QMI1000"/>
      <c r="QMJ1000"/>
      <c r="QMK1000"/>
      <c r="QML1000"/>
      <c r="QMM1000"/>
      <c r="QMN1000"/>
      <c r="QMO1000"/>
      <c r="QMP1000"/>
      <c r="QMQ1000"/>
      <c r="QMR1000"/>
      <c r="QMS1000"/>
      <c r="QMT1000"/>
      <c r="QMU1000"/>
      <c r="QMV1000"/>
      <c r="QMW1000"/>
      <c r="QMX1000"/>
      <c r="QMY1000"/>
      <c r="QMZ1000"/>
      <c r="QNA1000"/>
      <c r="QNB1000"/>
      <c r="QNC1000"/>
      <c r="QND1000"/>
      <c r="QNE1000"/>
      <c r="QNF1000"/>
      <c r="QNG1000"/>
      <c r="QNH1000"/>
      <c r="QNI1000"/>
      <c r="QNJ1000"/>
      <c r="QNK1000"/>
      <c r="QNL1000"/>
      <c r="QNM1000"/>
      <c r="QNN1000"/>
      <c r="QNO1000"/>
      <c r="QNP1000"/>
      <c r="QNQ1000"/>
      <c r="QNR1000"/>
      <c r="QNS1000"/>
      <c r="QNT1000"/>
      <c r="QNU1000"/>
      <c r="QNV1000"/>
      <c r="QNW1000"/>
      <c r="QNX1000"/>
      <c r="QNY1000"/>
      <c r="QNZ1000"/>
      <c r="QOA1000"/>
      <c r="QOB1000"/>
      <c r="QOC1000"/>
      <c r="QOD1000"/>
      <c r="QOE1000"/>
      <c r="QOF1000"/>
      <c r="QOG1000"/>
      <c r="QOH1000"/>
      <c r="QOI1000"/>
      <c r="QOJ1000"/>
      <c r="QOK1000"/>
      <c r="QOL1000"/>
      <c r="QOM1000"/>
      <c r="QON1000"/>
      <c r="QOO1000"/>
      <c r="QOP1000"/>
      <c r="QOQ1000"/>
      <c r="QOR1000"/>
      <c r="QOS1000"/>
      <c r="QOT1000"/>
      <c r="QOU1000"/>
      <c r="QOV1000"/>
      <c r="QOW1000"/>
      <c r="QOX1000"/>
      <c r="QOY1000"/>
      <c r="QOZ1000"/>
      <c r="QPA1000"/>
      <c r="QPB1000"/>
      <c r="QPC1000"/>
      <c r="QPD1000"/>
      <c r="QPE1000"/>
      <c r="QPF1000"/>
      <c r="QPG1000"/>
      <c r="QPH1000"/>
      <c r="QPI1000"/>
      <c r="QPJ1000"/>
      <c r="QPK1000"/>
      <c r="QPL1000"/>
      <c r="QPM1000"/>
      <c r="QPN1000"/>
      <c r="QPO1000"/>
      <c r="QPP1000"/>
      <c r="QPQ1000"/>
      <c r="QPR1000"/>
      <c r="QPS1000"/>
      <c r="QPT1000"/>
      <c r="QPU1000"/>
      <c r="QPV1000"/>
      <c r="QPW1000"/>
      <c r="QPX1000"/>
      <c r="QPY1000"/>
      <c r="QPZ1000"/>
      <c r="QQA1000"/>
      <c r="QQB1000"/>
      <c r="QQC1000"/>
      <c r="QQD1000"/>
      <c r="QQE1000"/>
      <c r="QQF1000"/>
      <c r="QQG1000"/>
      <c r="QQH1000"/>
      <c r="QQI1000"/>
      <c r="QQJ1000"/>
      <c r="QQK1000"/>
      <c r="QQL1000"/>
      <c r="QQM1000"/>
      <c r="QQN1000"/>
      <c r="QQO1000"/>
      <c r="QQP1000"/>
      <c r="QQQ1000"/>
      <c r="QQR1000"/>
      <c r="QQS1000"/>
      <c r="QQT1000"/>
      <c r="QQU1000"/>
      <c r="QQV1000"/>
      <c r="QQW1000"/>
      <c r="QQX1000"/>
      <c r="QQY1000"/>
      <c r="QQZ1000"/>
      <c r="QRA1000"/>
      <c r="QRB1000"/>
      <c r="QRC1000"/>
      <c r="QRD1000"/>
      <c r="QRE1000"/>
      <c r="QRF1000"/>
      <c r="QRG1000"/>
      <c r="QRH1000"/>
      <c r="QRI1000"/>
      <c r="QRJ1000"/>
      <c r="QRK1000"/>
      <c r="QRL1000"/>
      <c r="QRM1000"/>
      <c r="QRN1000"/>
      <c r="QRO1000"/>
      <c r="QRP1000"/>
      <c r="QRQ1000"/>
      <c r="QRR1000"/>
      <c r="QRS1000"/>
      <c r="QRT1000"/>
      <c r="QRU1000"/>
      <c r="QRV1000"/>
      <c r="QRW1000"/>
      <c r="QRX1000"/>
      <c r="QRY1000"/>
      <c r="QRZ1000"/>
      <c r="QSA1000"/>
      <c r="QSB1000"/>
      <c r="QSC1000"/>
      <c r="QSD1000"/>
      <c r="QSE1000"/>
      <c r="QSF1000"/>
      <c r="QSG1000"/>
      <c r="QSH1000"/>
      <c r="QSI1000"/>
      <c r="QSJ1000"/>
      <c r="QSK1000"/>
      <c r="QSL1000"/>
      <c r="QSM1000"/>
      <c r="QSN1000"/>
      <c r="QSO1000"/>
      <c r="QSP1000"/>
      <c r="QSQ1000"/>
      <c r="QSR1000"/>
      <c r="QSS1000"/>
      <c r="QST1000"/>
      <c r="QSU1000"/>
      <c r="QSV1000"/>
      <c r="QSW1000"/>
      <c r="QSX1000"/>
      <c r="QSY1000"/>
      <c r="QSZ1000"/>
      <c r="QTA1000"/>
      <c r="QTB1000"/>
      <c r="QTC1000"/>
      <c r="QTD1000"/>
      <c r="QTE1000"/>
      <c r="QTF1000"/>
      <c r="QTG1000"/>
      <c r="QTH1000"/>
      <c r="QTI1000"/>
      <c r="QTJ1000"/>
      <c r="QTK1000"/>
      <c r="QTL1000"/>
      <c r="QTM1000"/>
      <c r="QTN1000"/>
      <c r="QTO1000"/>
      <c r="QTP1000"/>
      <c r="QTQ1000"/>
      <c r="QTR1000"/>
      <c r="QTS1000"/>
      <c r="QTT1000"/>
      <c r="QTU1000"/>
      <c r="QTV1000"/>
      <c r="QTW1000"/>
      <c r="QTX1000"/>
      <c r="QTY1000"/>
      <c r="QTZ1000"/>
      <c r="QUA1000"/>
      <c r="QUB1000"/>
      <c r="QUC1000"/>
      <c r="QUD1000"/>
      <c r="QUE1000"/>
      <c r="QUF1000"/>
      <c r="QUG1000"/>
      <c r="QUH1000"/>
      <c r="QUI1000"/>
      <c r="QUJ1000"/>
      <c r="QUK1000"/>
      <c r="QUL1000"/>
      <c r="QUM1000"/>
      <c r="QUN1000"/>
      <c r="QUO1000"/>
      <c r="QUP1000"/>
      <c r="QUQ1000"/>
      <c r="QUR1000"/>
      <c r="QUS1000"/>
      <c r="QUT1000"/>
      <c r="QUU1000"/>
      <c r="QUV1000"/>
      <c r="QUW1000"/>
      <c r="QUX1000"/>
      <c r="QUY1000"/>
      <c r="QUZ1000"/>
      <c r="QVA1000"/>
      <c r="QVB1000"/>
      <c r="QVC1000"/>
      <c r="QVD1000"/>
      <c r="QVE1000"/>
      <c r="QVF1000"/>
      <c r="QVG1000"/>
      <c r="QVH1000"/>
      <c r="QVI1000"/>
      <c r="QVJ1000"/>
      <c r="QVK1000"/>
      <c r="QVL1000"/>
      <c r="QVM1000"/>
      <c r="QVN1000"/>
      <c r="QVO1000"/>
      <c r="QVP1000"/>
      <c r="QVQ1000"/>
      <c r="QVR1000"/>
      <c r="QVS1000"/>
      <c r="QVT1000"/>
      <c r="QVU1000"/>
      <c r="QVV1000"/>
      <c r="QVW1000"/>
      <c r="QVX1000"/>
      <c r="QVY1000"/>
      <c r="QVZ1000"/>
      <c r="QWA1000"/>
      <c r="QWB1000"/>
      <c r="QWC1000"/>
      <c r="QWD1000"/>
      <c r="QWE1000"/>
      <c r="QWF1000"/>
      <c r="QWG1000"/>
      <c r="QWH1000"/>
      <c r="QWI1000"/>
      <c r="QWJ1000"/>
      <c r="QWK1000"/>
      <c r="QWL1000"/>
      <c r="QWM1000"/>
      <c r="QWN1000"/>
      <c r="QWO1000"/>
      <c r="QWP1000"/>
      <c r="QWQ1000"/>
      <c r="QWR1000"/>
      <c r="QWS1000"/>
      <c r="QWT1000"/>
      <c r="QWU1000"/>
      <c r="QWV1000"/>
      <c r="QWW1000"/>
      <c r="QWX1000"/>
      <c r="QWY1000"/>
      <c r="QWZ1000"/>
      <c r="QXA1000"/>
      <c r="QXB1000"/>
      <c r="QXC1000"/>
      <c r="QXD1000"/>
      <c r="QXE1000"/>
      <c r="QXF1000"/>
      <c r="QXG1000"/>
      <c r="QXH1000"/>
      <c r="QXI1000"/>
      <c r="QXJ1000"/>
      <c r="QXK1000"/>
      <c r="QXL1000"/>
      <c r="QXM1000"/>
      <c r="QXN1000"/>
      <c r="QXO1000"/>
      <c r="QXP1000"/>
      <c r="QXQ1000"/>
      <c r="QXR1000"/>
      <c r="QXS1000"/>
      <c r="QXT1000"/>
      <c r="QXU1000"/>
      <c r="QXV1000"/>
      <c r="QXW1000"/>
      <c r="QXX1000"/>
      <c r="QXY1000"/>
      <c r="QXZ1000"/>
      <c r="QYA1000"/>
      <c r="QYB1000"/>
      <c r="QYC1000"/>
      <c r="QYD1000"/>
      <c r="QYE1000"/>
      <c r="QYF1000"/>
      <c r="QYG1000"/>
      <c r="QYH1000"/>
      <c r="QYI1000"/>
      <c r="QYJ1000"/>
      <c r="QYK1000"/>
      <c r="QYL1000"/>
      <c r="QYM1000"/>
      <c r="QYN1000"/>
      <c r="QYO1000"/>
      <c r="QYP1000"/>
      <c r="QYQ1000"/>
      <c r="QYR1000"/>
      <c r="QYS1000"/>
      <c r="QYT1000"/>
      <c r="QYU1000"/>
      <c r="QYV1000"/>
      <c r="QYW1000"/>
      <c r="QYX1000"/>
      <c r="QYY1000"/>
      <c r="QYZ1000"/>
      <c r="QZA1000"/>
      <c r="QZB1000"/>
      <c r="QZC1000"/>
      <c r="QZD1000"/>
      <c r="QZE1000"/>
      <c r="QZF1000"/>
      <c r="QZG1000"/>
      <c r="QZH1000"/>
      <c r="QZI1000"/>
      <c r="QZJ1000"/>
      <c r="QZK1000"/>
      <c r="QZL1000"/>
      <c r="QZM1000"/>
      <c r="QZN1000"/>
      <c r="QZO1000"/>
      <c r="QZP1000"/>
      <c r="QZQ1000"/>
      <c r="QZR1000"/>
      <c r="QZS1000"/>
      <c r="QZT1000"/>
      <c r="QZU1000"/>
      <c r="QZV1000"/>
      <c r="QZW1000"/>
      <c r="QZX1000"/>
      <c r="QZY1000"/>
      <c r="QZZ1000"/>
      <c r="RAA1000"/>
      <c r="RAB1000"/>
      <c r="RAC1000"/>
      <c r="RAD1000"/>
      <c r="RAE1000"/>
      <c r="RAF1000"/>
      <c r="RAG1000"/>
      <c r="RAH1000"/>
      <c r="RAI1000"/>
      <c r="RAJ1000"/>
      <c r="RAK1000"/>
      <c r="RAL1000"/>
      <c r="RAM1000"/>
      <c r="RAN1000"/>
      <c r="RAO1000"/>
      <c r="RAP1000"/>
      <c r="RAQ1000"/>
      <c r="RAR1000"/>
      <c r="RAS1000"/>
      <c r="RAT1000"/>
      <c r="RAU1000"/>
      <c r="RAV1000"/>
      <c r="RAW1000"/>
      <c r="RAX1000"/>
      <c r="RAY1000"/>
      <c r="RAZ1000"/>
      <c r="RBA1000"/>
      <c r="RBB1000"/>
      <c r="RBC1000"/>
      <c r="RBD1000"/>
      <c r="RBE1000"/>
      <c r="RBF1000"/>
      <c r="RBG1000"/>
      <c r="RBH1000"/>
      <c r="RBI1000"/>
      <c r="RBJ1000"/>
      <c r="RBK1000"/>
      <c r="RBL1000"/>
      <c r="RBM1000"/>
      <c r="RBN1000"/>
      <c r="RBO1000"/>
      <c r="RBP1000"/>
      <c r="RBQ1000"/>
      <c r="RBR1000"/>
      <c r="RBS1000"/>
      <c r="RBT1000"/>
      <c r="RBU1000"/>
      <c r="RBV1000"/>
      <c r="RBW1000"/>
      <c r="RBX1000"/>
      <c r="RBY1000"/>
      <c r="RBZ1000"/>
      <c r="RCA1000"/>
      <c r="RCB1000"/>
      <c r="RCC1000"/>
      <c r="RCD1000"/>
      <c r="RCE1000"/>
      <c r="RCF1000"/>
      <c r="RCG1000"/>
      <c r="RCH1000"/>
      <c r="RCI1000"/>
      <c r="RCJ1000"/>
      <c r="RCK1000"/>
      <c r="RCL1000"/>
      <c r="RCM1000"/>
      <c r="RCN1000"/>
      <c r="RCO1000"/>
      <c r="RCP1000"/>
      <c r="RCQ1000"/>
      <c r="RCR1000"/>
      <c r="RCS1000"/>
      <c r="RCT1000"/>
      <c r="RCU1000"/>
      <c r="RCV1000"/>
      <c r="RCW1000"/>
      <c r="RCX1000"/>
      <c r="RCY1000"/>
      <c r="RCZ1000"/>
      <c r="RDA1000"/>
      <c r="RDB1000"/>
      <c r="RDC1000"/>
      <c r="RDD1000"/>
      <c r="RDE1000"/>
      <c r="RDF1000"/>
      <c r="RDG1000"/>
      <c r="RDH1000"/>
      <c r="RDI1000"/>
      <c r="RDJ1000"/>
      <c r="RDK1000"/>
      <c r="RDL1000"/>
      <c r="RDM1000"/>
      <c r="RDN1000"/>
      <c r="RDO1000"/>
      <c r="RDP1000"/>
      <c r="RDQ1000"/>
      <c r="RDR1000"/>
      <c r="RDS1000"/>
      <c r="RDT1000"/>
      <c r="RDU1000"/>
      <c r="RDV1000"/>
      <c r="RDW1000"/>
      <c r="RDX1000"/>
      <c r="RDY1000"/>
      <c r="RDZ1000"/>
      <c r="REA1000"/>
      <c r="REB1000"/>
      <c r="REC1000"/>
      <c r="RED1000"/>
      <c r="REE1000"/>
      <c r="REF1000"/>
      <c r="REG1000"/>
      <c r="REH1000"/>
      <c r="REI1000"/>
      <c r="REJ1000"/>
      <c r="REK1000"/>
      <c r="REL1000"/>
      <c r="REM1000"/>
      <c r="REN1000"/>
      <c r="REO1000"/>
      <c r="REP1000"/>
      <c r="REQ1000"/>
      <c r="RER1000"/>
      <c r="RES1000"/>
      <c r="RET1000"/>
      <c r="REU1000"/>
      <c r="REV1000"/>
      <c r="REW1000"/>
      <c r="REX1000"/>
      <c r="REY1000"/>
      <c r="REZ1000"/>
      <c r="RFA1000"/>
      <c r="RFB1000"/>
      <c r="RFC1000"/>
      <c r="RFD1000"/>
      <c r="RFE1000"/>
      <c r="RFF1000"/>
      <c r="RFG1000"/>
      <c r="RFH1000"/>
      <c r="RFI1000"/>
      <c r="RFJ1000"/>
      <c r="RFK1000"/>
      <c r="RFL1000"/>
      <c r="RFM1000"/>
      <c r="RFN1000"/>
      <c r="RFO1000"/>
      <c r="RFP1000"/>
      <c r="RFQ1000"/>
      <c r="RFR1000"/>
      <c r="RFS1000"/>
      <c r="RFT1000"/>
      <c r="RFU1000"/>
      <c r="RFV1000"/>
      <c r="RFW1000"/>
      <c r="RFX1000"/>
      <c r="RFY1000"/>
      <c r="RFZ1000"/>
      <c r="RGA1000"/>
      <c r="RGB1000"/>
      <c r="RGC1000"/>
      <c r="RGD1000"/>
      <c r="RGE1000"/>
      <c r="RGF1000"/>
      <c r="RGG1000"/>
      <c r="RGH1000"/>
      <c r="RGI1000"/>
      <c r="RGJ1000"/>
      <c r="RGK1000"/>
      <c r="RGL1000"/>
      <c r="RGM1000"/>
      <c r="RGN1000"/>
      <c r="RGO1000"/>
      <c r="RGP1000"/>
      <c r="RGQ1000"/>
      <c r="RGR1000"/>
      <c r="RGS1000"/>
      <c r="RGT1000"/>
      <c r="RGU1000"/>
      <c r="RGV1000"/>
      <c r="RGW1000"/>
      <c r="RGX1000"/>
      <c r="RGY1000"/>
      <c r="RGZ1000"/>
      <c r="RHA1000"/>
      <c r="RHB1000"/>
      <c r="RHC1000"/>
      <c r="RHD1000"/>
      <c r="RHE1000"/>
      <c r="RHF1000"/>
      <c r="RHG1000"/>
      <c r="RHH1000"/>
      <c r="RHI1000"/>
      <c r="RHJ1000"/>
      <c r="RHK1000"/>
      <c r="RHL1000"/>
      <c r="RHM1000"/>
      <c r="RHN1000"/>
      <c r="RHO1000"/>
      <c r="RHP1000"/>
      <c r="RHQ1000"/>
      <c r="RHR1000"/>
      <c r="RHS1000"/>
      <c r="RHT1000"/>
      <c r="RHU1000"/>
      <c r="RHV1000"/>
      <c r="RHW1000"/>
      <c r="RHX1000"/>
      <c r="RHY1000"/>
      <c r="RHZ1000"/>
      <c r="RIA1000"/>
      <c r="RIB1000"/>
      <c r="RIC1000"/>
      <c r="RID1000"/>
      <c r="RIE1000"/>
      <c r="RIF1000"/>
      <c r="RIG1000"/>
      <c r="RIH1000"/>
      <c r="RII1000"/>
      <c r="RIJ1000"/>
      <c r="RIK1000"/>
      <c r="RIL1000"/>
      <c r="RIM1000"/>
      <c r="RIN1000"/>
      <c r="RIO1000"/>
      <c r="RIP1000"/>
      <c r="RIQ1000"/>
      <c r="RIR1000"/>
      <c r="RIS1000"/>
      <c r="RIT1000"/>
      <c r="RIU1000"/>
      <c r="RIV1000"/>
      <c r="RIW1000"/>
      <c r="RIX1000"/>
      <c r="RIY1000"/>
      <c r="RIZ1000"/>
      <c r="RJA1000"/>
      <c r="RJB1000"/>
      <c r="RJC1000"/>
      <c r="RJD1000"/>
      <c r="RJE1000"/>
      <c r="RJF1000"/>
      <c r="RJG1000"/>
      <c r="RJH1000"/>
      <c r="RJI1000"/>
      <c r="RJJ1000"/>
      <c r="RJK1000"/>
      <c r="RJL1000"/>
      <c r="RJM1000"/>
      <c r="RJN1000"/>
      <c r="RJO1000"/>
      <c r="RJP1000"/>
      <c r="RJQ1000"/>
      <c r="RJR1000"/>
      <c r="RJS1000"/>
      <c r="RJT1000"/>
      <c r="RJU1000"/>
      <c r="RJV1000"/>
      <c r="RJW1000"/>
      <c r="RJX1000"/>
      <c r="RJY1000"/>
      <c r="RJZ1000"/>
      <c r="RKA1000"/>
      <c r="RKB1000"/>
      <c r="RKC1000"/>
      <c r="RKD1000"/>
      <c r="RKE1000"/>
      <c r="RKF1000"/>
      <c r="RKG1000"/>
      <c r="RKH1000"/>
      <c r="RKI1000"/>
      <c r="RKJ1000"/>
      <c r="RKK1000"/>
      <c r="RKL1000"/>
      <c r="RKM1000"/>
      <c r="RKN1000"/>
      <c r="RKO1000"/>
      <c r="RKP1000"/>
      <c r="RKQ1000"/>
      <c r="RKR1000"/>
      <c r="RKS1000"/>
      <c r="RKT1000"/>
      <c r="RKU1000"/>
      <c r="RKV1000"/>
      <c r="RKW1000"/>
      <c r="RKX1000"/>
      <c r="RKY1000"/>
      <c r="RKZ1000"/>
      <c r="RLA1000"/>
      <c r="RLB1000"/>
      <c r="RLC1000"/>
      <c r="RLD1000"/>
      <c r="RLE1000"/>
      <c r="RLF1000"/>
      <c r="RLG1000"/>
      <c r="RLH1000"/>
      <c r="RLI1000"/>
      <c r="RLJ1000"/>
      <c r="RLK1000"/>
      <c r="RLL1000"/>
      <c r="RLM1000"/>
      <c r="RLN1000"/>
      <c r="RLO1000"/>
      <c r="RLP1000"/>
      <c r="RLQ1000"/>
      <c r="RLR1000"/>
      <c r="RLS1000"/>
      <c r="RLT1000"/>
      <c r="RLU1000"/>
      <c r="RLV1000"/>
      <c r="RLW1000"/>
      <c r="RLX1000"/>
      <c r="RLY1000"/>
      <c r="RLZ1000"/>
      <c r="RMA1000"/>
      <c r="RMB1000"/>
      <c r="RMC1000"/>
      <c r="RMD1000"/>
      <c r="RME1000"/>
      <c r="RMF1000"/>
      <c r="RMG1000"/>
      <c r="RMH1000"/>
      <c r="RMI1000"/>
      <c r="RMJ1000"/>
      <c r="RMK1000"/>
      <c r="RML1000"/>
      <c r="RMM1000"/>
      <c r="RMN1000"/>
      <c r="RMO1000"/>
      <c r="RMP1000"/>
      <c r="RMQ1000"/>
      <c r="RMR1000"/>
      <c r="RMS1000"/>
      <c r="RMT1000"/>
      <c r="RMU1000"/>
      <c r="RMV1000"/>
      <c r="RMW1000"/>
      <c r="RMX1000"/>
      <c r="RMY1000"/>
      <c r="RMZ1000"/>
      <c r="RNA1000"/>
      <c r="RNB1000"/>
      <c r="RNC1000"/>
      <c r="RND1000"/>
      <c r="RNE1000"/>
      <c r="RNF1000"/>
      <c r="RNG1000"/>
      <c r="RNH1000"/>
      <c r="RNI1000"/>
      <c r="RNJ1000"/>
      <c r="RNK1000"/>
      <c r="RNL1000"/>
      <c r="RNM1000"/>
      <c r="RNN1000"/>
      <c r="RNO1000"/>
      <c r="RNP1000"/>
      <c r="RNQ1000"/>
      <c r="RNR1000"/>
      <c r="RNS1000"/>
      <c r="RNT1000"/>
      <c r="RNU1000"/>
      <c r="RNV1000"/>
      <c r="RNW1000"/>
      <c r="RNX1000"/>
      <c r="RNY1000"/>
      <c r="RNZ1000"/>
      <c r="ROA1000"/>
      <c r="ROB1000"/>
      <c r="ROC1000"/>
      <c r="ROD1000"/>
      <c r="ROE1000"/>
      <c r="ROF1000"/>
      <c r="ROG1000"/>
      <c r="ROH1000"/>
      <c r="ROI1000"/>
      <c r="ROJ1000"/>
      <c r="ROK1000"/>
      <c r="ROL1000"/>
      <c r="ROM1000"/>
      <c r="RON1000"/>
      <c r="ROO1000"/>
      <c r="ROP1000"/>
      <c r="ROQ1000"/>
      <c r="ROR1000"/>
      <c r="ROS1000"/>
      <c r="ROT1000"/>
      <c r="ROU1000"/>
      <c r="ROV1000"/>
      <c r="ROW1000"/>
      <c r="ROX1000"/>
      <c r="ROY1000"/>
      <c r="ROZ1000"/>
      <c r="RPA1000"/>
      <c r="RPB1000"/>
      <c r="RPC1000"/>
      <c r="RPD1000"/>
      <c r="RPE1000"/>
      <c r="RPF1000"/>
      <c r="RPG1000"/>
      <c r="RPH1000"/>
      <c r="RPI1000"/>
      <c r="RPJ1000"/>
      <c r="RPK1000"/>
      <c r="RPL1000"/>
      <c r="RPM1000"/>
      <c r="RPN1000"/>
      <c r="RPO1000"/>
      <c r="RPP1000"/>
      <c r="RPQ1000"/>
      <c r="RPR1000"/>
      <c r="RPS1000"/>
      <c r="RPT1000"/>
      <c r="RPU1000"/>
      <c r="RPV1000"/>
      <c r="RPW1000"/>
      <c r="RPX1000"/>
      <c r="RPY1000"/>
      <c r="RPZ1000"/>
      <c r="RQA1000"/>
      <c r="RQB1000"/>
      <c r="RQC1000"/>
      <c r="RQD1000"/>
      <c r="RQE1000"/>
      <c r="RQF1000"/>
      <c r="RQG1000"/>
      <c r="RQH1000"/>
      <c r="RQI1000"/>
      <c r="RQJ1000"/>
      <c r="RQK1000"/>
      <c r="RQL1000"/>
      <c r="RQM1000"/>
      <c r="RQN1000"/>
      <c r="RQO1000"/>
      <c r="RQP1000"/>
      <c r="RQQ1000"/>
      <c r="RQR1000"/>
      <c r="RQS1000"/>
      <c r="RQT1000"/>
      <c r="RQU1000"/>
      <c r="RQV1000"/>
      <c r="RQW1000"/>
      <c r="RQX1000"/>
      <c r="RQY1000"/>
      <c r="RQZ1000"/>
      <c r="RRA1000"/>
      <c r="RRB1000"/>
      <c r="RRC1000"/>
      <c r="RRD1000"/>
      <c r="RRE1000"/>
      <c r="RRF1000"/>
      <c r="RRG1000"/>
      <c r="RRH1000"/>
      <c r="RRI1000"/>
      <c r="RRJ1000"/>
      <c r="RRK1000"/>
      <c r="RRL1000"/>
      <c r="RRM1000"/>
      <c r="RRN1000"/>
      <c r="RRO1000"/>
      <c r="RRP1000"/>
      <c r="RRQ1000"/>
      <c r="RRR1000"/>
      <c r="RRS1000"/>
      <c r="RRT1000"/>
      <c r="RRU1000"/>
      <c r="RRV1000"/>
      <c r="RRW1000"/>
      <c r="RRX1000"/>
      <c r="RRY1000"/>
      <c r="RRZ1000"/>
      <c r="RSA1000"/>
      <c r="RSB1000"/>
      <c r="RSC1000"/>
      <c r="RSD1000"/>
      <c r="RSE1000"/>
      <c r="RSF1000"/>
      <c r="RSG1000"/>
      <c r="RSH1000"/>
      <c r="RSI1000"/>
      <c r="RSJ1000"/>
      <c r="RSK1000"/>
      <c r="RSL1000"/>
      <c r="RSM1000"/>
      <c r="RSN1000"/>
      <c r="RSO1000"/>
      <c r="RSP1000"/>
      <c r="RSQ1000"/>
      <c r="RSR1000"/>
      <c r="RSS1000"/>
      <c r="RST1000"/>
      <c r="RSU1000"/>
      <c r="RSV1000"/>
      <c r="RSW1000"/>
      <c r="RSX1000"/>
      <c r="RSY1000"/>
      <c r="RSZ1000"/>
      <c r="RTA1000"/>
      <c r="RTB1000"/>
      <c r="RTC1000"/>
      <c r="RTD1000"/>
      <c r="RTE1000"/>
      <c r="RTF1000"/>
      <c r="RTG1000"/>
      <c r="RTH1000"/>
      <c r="RTI1000"/>
      <c r="RTJ1000"/>
      <c r="RTK1000"/>
      <c r="RTL1000"/>
      <c r="RTM1000"/>
      <c r="RTN1000"/>
      <c r="RTO1000"/>
      <c r="RTP1000"/>
      <c r="RTQ1000"/>
      <c r="RTR1000"/>
      <c r="RTS1000"/>
      <c r="RTT1000"/>
      <c r="RTU1000"/>
      <c r="RTV1000"/>
      <c r="RTW1000"/>
      <c r="RTX1000"/>
      <c r="RTY1000"/>
      <c r="RTZ1000"/>
      <c r="RUA1000"/>
      <c r="RUB1000"/>
      <c r="RUC1000"/>
      <c r="RUD1000"/>
      <c r="RUE1000"/>
      <c r="RUF1000"/>
      <c r="RUG1000"/>
      <c r="RUH1000"/>
      <c r="RUI1000"/>
      <c r="RUJ1000"/>
      <c r="RUK1000"/>
      <c r="RUL1000"/>
      <c r="RUM1000"/>
      <c r="RUN1000"/>
      <c r="RUO1000"/>
      <c r="RUP1000"/>
      <c r="RUQ1000"/>
      <c r="RUR1000"/>
      <c r="RUS1000"/>
      <c r="RUT1000"/>
      <c r="RUU1000"/>
      <c r="RUV1000"/>
      <c r="RUW1000"/>
      <c r="RUX1000"/>
      <c r="RUY1000"/>
      <c r="RUZ1000"/>
      <c r="RVA1000"/>
      <c r="RVB1000"/>
      <c r="RVC1000"/>
      <c r="RVD1000"/>
      <c r="RVE1000"/>
      <c r="RVF1000"/>
      <c r="RVG1000"/>
      <c r="RVH1000"/>
      <c r="RVI1000"/>
      <c r="RVJ1000"/>
      <c r="RVK1000"/>
      <c r="RVL1000"/>
      <c r="RVM1000"/>
      <c r="RVN1000"/>
      <c r="RVO1000"/>
      <c r="RVP1000"/>
      <c r="RVQ1000"/>
      <c r="RVR1000"/>
      <c r="RVS1000"/>
      <c r="RVT1000"/>
      <c r="RVU1000"/>
      <c r="RVV1000"/>
      <c r="RVW1000"/>
      <c r="RVX1000"/>
      <c r="RVY1000"/>
      <c r="RVZ1000"/>
      <c r="RWA1000"/>
      <c r="RWB1000"/>
      <c r="RWC1000"/>
      <c r="RWD1000"/>
      <c r="RWE1000"/>
      <c r="RWF1000"/>
      <c r="RWG1000"/>
      <c r="RWH1000"/>
      <c r="RWI1000"/>
      <c r="RWJ1000"/>
      <c r="RWK1000"/>
      <c r="RWL1000"/>
      <c r="RWM1000"/>
      <c r="RWN1000"/>
      <c r="RWO1000"/>
      <c r="RWP1000"/>
      <c r="RWQ1000"/>
      <c r="RWR1000"/>
      <c r="RWS1000"/>
      <c r="RWT1000"/>
      <c r="RWU1000"/>
      <c r="RWV1000"/>
      <c r="RWW1000"/>
      <c r="RWX1000"/>
      <c r="RWY1000"/>
      <c r="RWZ1000"/>
      <c r="RXA1000"/>
      <c r="RXB1000"/>
      <c r="RXC1000"/>
      <c r="RXD1000"/>
      <c r="RXE1000"/>
      <c r="RXF1000"/>
      <c r="RXG1000"/>
      <c r="RXH1000"/>
      <c r="RXI1000"/>
      <c r="RXJ1000"/>
      <c r="RXK1000"/>
      <c r="RXL1000"/>
      <c r="RXM1000"/>
      <c r="RXN1000"/>
      <c r="RXO1000"/>
      <c r="RXP1000"/>
      <c r="RXQ1000"/>
      <c r="RXR1000"/>
      <c r="RXS1000"/>
      <c r="RXT1000"/>
      <c r="RXU1000"/>
      <c r="RXV1000"/>
      <c r="RXW1000"/>
      <c r="RXX1000"/>
      <c r="RXY1000"/>
      <c r="RXZ1000"/>
      <c r="RYA1000"/>
      <c r="RYB1000"/>
      <c r="RYC1000"/>
      <c r="RYD1000"/>
      <c r="RYE1000"/>
      <c r="RYF1000"/>
      <c r="RYG1000"/>
      <c r="RYH1000"/>
      <c r="RYI1000"/>
      <c r="RYJ1000"/>
      <c r="RYK1000"/>
      <c r="RYL1000"/>
      <c r="RYM1000"/>
      <c r="RYN1000"/>
      <c r="RYO1000"/>
      <c r="RYP1000"/>
      <c r="RYQ1000"/>
      <c r="RYR1000"/>
      <c r="RYS1000"/>
      <c r="RYT1000"/>
      <c r="RYU1000"/>
      <c r="RYV1000"/>
      <c r="RYW1000"/>
      <c r="RYX1000"/>
      <c r="RYY1000"/>
      <c r="RYZ1000"/>
      <c r="RZA1000"/>
      <c r="RZB1000"/>
      <c r="RZC1000"/>
      <c r="RZD1000"/>
      <c r="RZE1000"/>
      <c r="RZF1000"/>
      <c r="RZG1000"/>
      <c r="RZH1000"/>
      <c r="RZI1000"/>
      <c r="RZJ1000"/>
      <c r="RZK1000"/>
      <c r="RZL1000"/>
      <c r="RZM1000"/>
      <c r="RZN1000"/>
      <c r="RZO1000"/>
      <c r="RZP1000"/>
      <c r="RZQ1000"/>
      <c r="RZR1000"/>
      <c r="RZS1000"/>
      <c r="RZT1000"/>
      <c r="RZU1000"/>
      <c r="RZV1000"/>
      <c r="RZW1000"/>
      <c r="RZX1000"/>
      <c r="RZY1000"/>
      <c r="RZZ1000"/>
      <c r="SAA1000"/>
      <c r="SAB1000"/>
      <c r="SAC1000"/>
      <c r="SAD1000"/>
      <c r="SAE1000"/>
      <c r="SAF1000"/>
      <c r="SAG1000"/>
      <c r="SAH1000"/>
      <c r="SAI1000"/>
      <c r="SAJ1000"/>
      <c r="SAK1000"/>
      <c r="SAL1000"/>
      <c r="SAM1000"/>
      <c r="SAN1000"/>
      <c r="SAO1000"/>
      <c r="SAP1000"/>
      <c r="SAQ1000"/>
      <c r="SAR1000"/>
      <c r="SAS1000"/>
      <c r="SAT1000"/>
      <c r="SAU1000"/>
      <c r="SAV1000"/>
      <c r="SAW1000"/>
      <c r="SAX1000"/>
      <c r="SAY1000"/>
      <c r="SAZ1000"/>
      <c r="SBA1000"/>
      <c r="SBB1000"/>
      <c r="SBC1000"/>
      <c r="SBD1000"/>
      <c r="SBE1000"/>
      <c r="SBF1000"/>
      <c r="SBG1000"/>
      <c r="SBH1000"/>
      <c r="SBI1000"/>
      <c r="SBJ1000"/>
      <c r="SBK1000"/>
      <c r="SBL1000"/>
      <c r="SBM1000"/>
      <c r="SBN1000"/>
      <c r="SBO1000"/>
      <c r="SBP1000"/>
      <c r="SBQ1000"/>
      <c r="SBR1000"/>
      <c r="SBS1000"/>
      <c r="SBT1000"/>
      <c r="SBU1000"/>
      <c r="SBV1000"/>
      <c r="SBW1000"/>
      <c r="SBX1000"/>
      <c r="SBY1000"/>
      <c r="SBZ1000"/>
      <c r="SCA1000"/>
      <c r="SCB1000"/>
      <c r="SCC1000"/>
      <c r="SCD1000"/>
      <c r="SCE1000"/>
      <c r="SCF1000"/>
      <c r="SCG1000"/>
      <c r="SCH1000"/>
      <c r="SCI1000"/>
      <c r="SCJ1000"/>
      <c r="SCK1000"/>
      <c r="SCL1000"/>
      <c r="SCM1000"/>
      <c r="SCN1000"/>
      <c r="SCO1000"/>
      <c r="SCP1000"/>
      <c r="SCQ1000"/>
      <c r="SCR1000"/>
      <c r="SCS1000"/>
      <c r="SCT1000"/>
      <c r="SCU1000"/>
      <c r="SCV1000"/>
      <c r="SCW1000"/>
      <c r="SCX1000"/>
      <c r="SCY1000"/>
      <c r="SCZ1000"/>
      <c r="SDA1000"/>
      <c r="SDB1000"/>
      <c r="SDC1000"/>
      <c r="SDD1000"/>
      <c r="SDE1000"/>
      <c r="SDF1000"/>
      <c r="SDG1000"/>
      <c r="SDH1000"/>
      <c r="SDI1000"/>
      <c r="SDJ1000"/>
      <c r="SDK1000"/>
      <c r="SDL1000"/>
      <c r="SDM1000"/>
      <c r="SDN1000"/>
      <c r="SDO1000"/>
      <c r="SDP1000"/>
      <c r="SDQ1000"/>
      <c r="SDR1000"/>
      <c r="SDS1000"/>
      <c r="SDT1000"/>
      <c r="SDU1000"/>
      <c r="SDV1000"/>
      <c r="SDW1000"/>
      <c r="SDX1000"/>
      <c r="SDY1000"/>
      <c r="SDZ1000"/>
      <c r="SEA1000"/>
      <c r="SEB1000"/>
      <c r="SEC1000"/>
      <c r="SED1000"/>
      <c r="SEE1000"/>
      <c r="SEF1000"/>
      <c r="SEG1000"/>
      <c r="SEH1000"/>
      <c r="SEI1000"/>
      <c r="SEJ1000"/>
      <c r="SEK1000"/>
      <c r="SEL1000"/>
      <c r="SEM1000"/>
      <c r="SEN1000"/>
      <c r="SEO1000"/>
      <c r="SEP1000"/>
      <c r="SEQ1000"/>
      <c r="SER1000"/>
      <c r="SES1000"/>
      <c r="SET1000"/>
      <c r="SEU1000"/>
      <c r="SEV1000"/>
      <c r="SEW1000"/>
      <c r="SEX1000"/>
      <c r="SEY1000"/>
      <c r="SEZ1000"/>
      <c r="SFA1000"/>
      <c r="SFB1000"/>
      <c r="SFC1000"/>
      <c r="SFD1000"/>
      <c r="SFE1000"/>
      <c r="SFF1000"/>
      <c r="SFG1000"/>
      <c r="SFH1000"/>
      <c r="SFI1000"/>
      <c r="SFJ1000"/>
      <c r="SFK1000"/>
      <c r="SFL1000"/>
      <c r="SFM1000"/>
      <c r="SFN1000"/>
      <c r="SFO1000"/>
      <c r="SFP1000"/>
      <c r="SFQ1000"/>
      <c r="SFR1000"/>
      <c r="SFS1000"/>
      <c r="SFT1000"/>
      <c r="SFU1000"/>
      <c r="SFV1000"/>
      <c r="SFW1000"/>
      <c r="SFX1000"/>
      <c r="SFY1000"/>
      <c r="SFZ1000"/>
      <c r="SGA1000"/>
      <c r="SGB1000"/>
      <c r="SGC1000"/>
      <c r="SGD1000"/>
      <c r="SGE1000"/>
      <c r="SGF1000"/>
      <c r="SGG1000"/>
      <c r="SGH1000"/>
      <c r="SGI1000"/>
      <c r="SGJ1000"/>
      <c r="SGK1000"/>
      <c r="SGL1000"/>
      <c r="SGM1000"/>
      <c r="SGN1000"/>
      <c r="SGO1000"/>
      <c r="SGP1000"/>
      <c r="SGQ1000"/>
      <c r="SGR1000"/>
      <c r="SGS1000"/>
      <c r="SGT1000"/>
      <c r="SGU1000"/>
      <c r="SGV1000"/>
      <c r="SGW1000"/>
      <c r="SGX1000"/>
      <c r="SGY1000"/>
      <c r="SGZ1000"/>
      <c r="SHA1000"/>
      <c r="SHB1000"/>
      <c r="SHC1000"/>
      <c r="SHD1000"/>
      <c r="SHE1000"/>
      <c r="SHF1000"/>
      <c r="SHG1000"/>
      <c r="SHH1000"/>
      <c r="SHI1000"/>
      <c r="SHJ1000"/>
      <c r="SHK1000"/>
      <c r="SHL1000"/>
      <c r="SHM1000"/>
      <c r="SHN1000"/>
      <c r="SHO1000"/>
      <c r="SHP1000"/>
      <c r="SHQ1000"/>
      <c r="SHR1000"/>
      <c r="SHS1000"/>
      <c r="SHT1000"/>
      <c r="SHU1000"/>
      <c r="SHV1000"/>
      <c r="SHW1000"/>
      <c r="SHX1000"/>
      <c r="SHY1000"/>
      <c r="SHZ1000"/>
      <c r="SIA1000"/>
      <c r="SIB1000"/>
      <c r="SIC1000"/>
      <c r="SID1000"/>
      <c r="SIE1000"/>
      <c r="SIF1000"/>
      <c r="SIG1000"/>
      <c r="SIH1000"/>
      <c r="SII1000"/>
      <c r="SIJ1000"/>
      <c r="SIK1000"/>
      <c r="SIL1000"/>
      <c r="SIM1000"/>
      <c r="SIN1000"/>
      <c r="SIO1000"/>
      <c r="SIP1000"/>
      <c r="SIQ1000"/>
      <c r="SIR1000"/>
      <c r="SIS1000"/>
      <c r="SIT1000"/>
      <c r="SIU1000"/>
      <c r="SIV1000"/>
      <c r="SIW1000"/>
      <c r="SIX1000"/>
      <c r="SIY1000"/>
      <c r="SIZ1000"/>
      <c r="SJA1000"/>
      <c r="SJB1000"/>
      <c r="SJC1000"/>
      <c r="SJD1000"/>
      <c r="SJE1000"/>
      <c r="SJF1000"/>
      <c r="SJG1000"/>
      <c r="SJH1000"/>
      <c r="SJI1000"/>
      <c r="SJJ1000"/>
      <c r="SJK1000"/>
      <c r="SJL1000"/>
      <c r="SJM1000"/>
      <c r="SJN1000"/>
      <c r="SJO1000"/>
      <c r="SJP1000"/>
      <c r="SJQ1000"/>
      <c r="SJR1000"/>
      <c r="SJS1000"/>
      <c r="SJT1000"/>
      <c r="SJU1000"/>
      <c r="SJV1000"/>
      <c r="SJW1000"/>
      <c r="SJX1000"/>
      <c r="SJY1000"/>
      <c r="SJZ1000"/>
      <c r="SKA1000"/>
      <c r="SKB1000"/>
      <c r="SKC1000"/>
      <c r="SKD1000"/>
      <c r="SKE1000"/>
      <c r="SKF1000"/>
      <c r="SKG1000"/>
      <c r="SKH1000"/>
      <c r="SKI1000"/>
      <c r="SKJ1000"/>
      <c r="SKK1000"/>
      <c r="SKL1000"/>
      <c r="SKM1000"/>
      <c r="SKN1000"/>
      <c r="SKO1000"/>
      <c r="SKP1000"/>
      <c r="SKQ1000"/>
      <c r="SKR1000"/>
      <c r="SKS1000"/>
      <c r="SKT1000"/>
      <c r="SKU1000"/>
      <c r="SKV1000"/>
      <c r="SKW1000"/>
      <c r="SKX1000"/>
      <c r="SKY1000"/>
      <c r="SKZ1000"/>
      <c r="SLA1000"/>
      <c r="SLB1000"/>
      <c r="SLC1000"/>
      <c r="SLD1000"/>
      <c r="SLE1000"/>
      <c r="SLF1000"/>
      <c r="SLG1000"/>
      <c r="SLH1000"/>
      <c r="SLI1000"/>
      <c r="SLJ1000"/>
      <c r="SLK1000"/>
      <c r="SLL1000"/>
      <c r="SLM1000"/>
      <c r="SLN1000"/>
      <c r="SLO1000"/>
      <c r="SLP1000"/>
      <c r="SLQ1000"/>
      <c r="SLR1000"/>
      <c r="SLS1000"/>
      <c r="SLT1000"/>
      <c r="SLU1000"/>
      <c r="SLV1000"/>
      <c r="SLW1000"/>
      <c r="SLX1000"/>
      <c r="SLY1000"/>
      <c r="SLZ1000"/>
      <c r="SMA1000"/>
      <c r="SMB1000"/>
      <c r="SMC1000"/>
      <c r="SMD1000"/>
      <c r="SME1000"/>
      <c r="SMF1000"/>
      <c r="SMG1000"/>
      <c r="SMH1000"/>
      <c r="SMI1000"/>
      <c r="SMJ1000"/>
      <c r="SMK1000"/>
      <c r="SML1000"/>
      <c r="SMM1000"/>
      <c r="SMN1000"/>
      <c r="SMO1000"/>
      <c r="SMP1000"/>
      <c r="SMQ1000"/>
      <c r="SMR1000"/>
      <c r="SMS1000"/>
      <c r="SMT1000"/>
      <c r="SMU1000"/>
      <c r="SMV1000"/>
      <c r="SMW1000"/>
      <c r="SMX1000"/>
      <c r="SMY1000"/>
      <c r="SMZ1000"/>
      <c r="SNA1000"/>
      <c r="SNB1000"/>
      <c r="SNC1000"/>
      <c r="SND1000"/>
      <c r="SNE1000"/>
      <c r="SNF1000"/>
      <c r="SNG1000"/>
      <c r="SNH1000"/>
      <c r="SNI1000"/>
      <c r="SNJ1000"/>
      <c r="SNK1000"/>
      <c r="SNL1000"/>
      <c r="SNM1000"/>
      <c r="SNN1000"/>
      <c r="SNO1000"/>
      <c r="SNP1000"/>
      <c r="SNQ1000"/>
      <c r="SNR1000"/>
      <c r="SNS1000"/>
      <c r="SNT1000"/>
      <c r="SNU1000"/>
      <c r="SNV1000"/>
      <c r="SNW1000"/>
      <c r="SNX1000"/>
      <c r="SNY1000"/>
      <c r="SNZ1000"/>
      <c r="SOA1000"/>
      <c r="SOB1000"/>
      <c r="SOC1000"/>
      <c r="SOD1000"/>
      <c r="SOE1000"/>
      <c r="SOF1000"/>
      <c r="SOG1000"/>
      <c r="SOH1000"/>
      <c r="SOI1000"/>
      <c r="SOJ1000"/>
      <c r="SOK1000"/>
      <c r="SOL1000"/>
      <c r="SOM1000"/>
      <c r="SON1000"/>
      <c r="SOO1000"/>
      <c r="SOP1000"/>
      <c r="SOQ1000"/>
      <c r="SOR1000"/>
      <c r="SOS1000"/>
      <c r="SOT1000"/>
      <c r="SOU1000"/>
      <c r="SOV1000"/>
      <c r="SOW1000"/>
      <c r="SOX1000"/>
      <c r="SOY1000"/>
      <c r="SOZ1000"/>
      <c r="SPA1000"/>
      <c r="SPB1000"/>
      <c r="SPC1000"/>
      <c r="SPD1000"/>
      <c r="SPE1000"/>
      <c r="SPF1000"/>
      <c r="SPG1000"/>
      <c r="SPH1000"/>
      <c r="SPI1000"/>
      <c r="SPJ1000"/>
      <c r="SPK1000"/>
      <c r="SPL1000"/>
      <c r="SPM1000"/>
      <c r="SPN1000"/>
      <c r="SPO1000"/>
      <c r="SPP1000"/>
      <c r="SPQ1000"/>
      <c r="SPR1000"/>
      <c r="SPS1000"/>
      <c r="SPT1000"/>
      <c r="SPU1000"/>
      <c r="SPV1000"/>
      <c r="SPW1000"/>
      <c r="SPX1000"/>
      <c r="SPY1000"/>
      <c r="SPZ1000"/>
      <c r="SQA1000"/>
      <c r="SQB1000"/>
      <c r="SQC1000"/>
      <c r="SQD1000"/>
      <c r="SQE1000"/>
      <c r="SQF1000"/>
      <c r="SQG1000"/>
      <c r="SQH1000"/>
      <c r="SQI1000"/>
      <c r="SQJ1000"/>
      <c r="SQK1000"/>
      <c r="SQL1000"/>
      <c r="SQM1000"/>
      <c r="SQN1000"/>
      <c r="SQO1000"/>
      <c r="SQP1000"/>
      <c r="SQQ1000"/>
      <c r="SQR1000"/>
      <c r="SQS1000"/>
      <c r="SQT1000"/>
      <c r="SQU1000"/>
      <c r="SQV1000"/>
      <c r="SQW1000"/>
      <c r="SQX1000"/>
      <c r="SQY1000"/>
      <c r="SQZ1000"/>
      <c r="SRA1000"/>
      <c r="SRB1000"/>
      <c r="SRC1000"/>
      <c r="SRD1000"/>
      <c r="SRE1000"/>
      <c r="SRF1000"/>
      <c r="SRG1000"/>
      <c r="SRH1000"/>
      <c r="SRI1000"/>
      <c r="SRJ1000"/>
      <c r="SRK1000"/>
      <c r="SRL1000"/>
      <c r="SRM1000"/>
      <c r="SRN1000"/>
      <c r="SRO1000"/>
      <c r="SRP1000"/>
      <c r="SRQ1000"/>
      <c r="SRR1000"/>
      <c r="SRS1000"/>
      <c r="SRT1000"/>
      <c r="SRU1000"/>
      <c r="SRV1000"/>
      <c r="SRW1000"/>
      <c r="SRX1000"/>
      <c r="SRY1000"/>
      <c r="SRZ1000"/>
      <c r="SSA1000"/>
      <c r="SSB1000"/>
      <c r="SSC1000"/>
      <c r="SSD1000"/>
      <c r="SSE1000"/>
      <c r="SSF1000"/>
      <c r="SSG1000"/>
      <c r="SSH1000"/>
      <c r="SSI1000"/>
      <c r="SSJ1000"/>
      <c r="SSK1000"/>
      <c r="SSL1000"/>
      <c r="SSM1000"/>
      <c r="SSN1000"/>
      <c r="SSO1000"/>
      <c r="SSP1000"/>
      <c r="SSQ1000"/>
      <c r="SSR1000"/>
      <c r="SSS1000"/>
      <c r="SST1000"/>
      <c r="SSU1000"/>
      <c r="SSV1000"/>
      <c r="SSW1000"/>
      <c r="SSX1000"/>
      <c r="SSY1000"/>
      <c r="SSZ1000"/>
      <c r="STA1000"/>
      <c r="STB1000"/>
      <c r="STC1000"/>
      <c r="STD1000"/>
      <c r="STE1000"/>
      <c r="STF1000"/>
      <c r="STG1000"/>
      <c r="STH1000"/>
      <c r="STI1000"/>
      <c r="STJ1000"/>
      <c r="STK1000"/>
      <c r="STL1000"/>
      <c r="STM1000"/>
      <c r="STN1000"/>
      <c r="STO1000"/>
      <c r="STP1000"/>
      <c r="STQ1000"/>
      <c r="STR1000"/>
      <c r="STS1000"/>
      <c r="STT1000"/>
      <c r="STU1000"/>
      <c r="STV1000"/>
      <c r="STW1000"/>
      <c r="STX1000"/>
      <c r="STY1000"/>
      <c r="STZ1000"/>
      <c r="SUA1000"/>
      <c r="SUB1000"/>
      <c r="SUC1000"/>
      <c r="SUD1000"/>
      <c r="SUE1000"/>
      <c r="SUF1000"/>
      <c r="SUG1000"/>
      <c r="SUH1000"/>
      <c r="SUI1000"/>
      <c r="SUJ1000"/>
      <c r="SUK1000"/>
      <c r="SUL1000"/>
      <c r="SUM1000"/>
      <c r="SUN1000"/>
      <c r="SUO1000"/>
      <c r="SUP1000"/>
      <c r="SUQ1000"/>
      <c r="SUR1000"/>
      <c r="SUS1000"/>
      <c r="SUT1000"/>
      <c r="SUU1000"/>
      <c r="SUV1000"/>
      <c r="SUW1000"/>
      <c r="SUX1000"/>
      <c r="SUY1000"/>
      <c r="SUZ1000"/>
      <c r="SVA1000"/>
      <c r="SVB1000"/>
      <c r="SVC1000"/>
      <c r="SVD1000"/>
      <c r="SVE1000"/>
      <c r="SVF1000"/>
      <c r="SVG1000"/>
      <c r="SVH1000"/>
      <c r="SVI1000"/>
      <c r="SVJ1000"/>
      <c r="SVK1000"/>
      <c r="SVL1000"/>
      <c r="SVM1000"/>
      <c r="SVN1000"/>
      <c r="SVO1000"/>
      <c r="SVP1000"/>
      <c r="SVQ1000"/>
      <c r="SVR1000"/>
      <c r="SVS1000"/>
      <c r="SVT1000"/>
      <c r="SVU1000"/>
      <c r="SVV1000"/>
      <c r="SVW1000"/>
      <c r="SVX1000"/>
      <c r="SVY1000"/>
      <c r="SVZ1000"/>
      <c r="SWA1000"/>
      <c r="SWB1000"/>
      <c r="SWC1000"/>
      <c r="SWD1000"/>
      <c r="SWE1000"/>
      <c r="SWF1000"/>
      <c r="SWG1000"/>
      <c r="SWH1000"/>
      <c r="SWI1000"/>
      <c r="SWJ1000"/>
      <c r="SWK1000"/>
      <c r="SWL1000"/>
      <c r="SWM1000"/>
      <c r="SWN1000"/>
      <c r="SWO1000"/>
      <c r="SWP1000"/>
      <c r="SWQ1000"/>
      <c r="SWR1000"/>
      <c r="SWS1000"/>
      <c r="SWT1000"/>
      <c r="SWU1000"/>
      <c r="SWV1000"/>
      <c r="SWW1000"/>
      <c r="SWX1000"/>
      <c r="SWY1000"/>
      <c r="SWZ1000"/>
      <c r="SXA1000"/>
      <c r="SXB1000"/>
      <c r="SXC1000"/>
      <c r="SXD1000"/>
      <c r="SXE1000"/>
      <c r="SXF1000"/>
      <c r="SXG1000"/>
      <c r="SXH1000"/>
      <c r="SXI1000"/>
      <c r="SXJ1000"/>
      <c r="SXK1000"/>
      <c r="SXL1000"/>
      <c r="SXM1000"/>
      <c r="SXN1000"/>
      <c r="SXO1000"/>
      <c r="SXP1000"/>
      <c r="SXQ1000"/>
      <c r="SXR1000"/>
      <c r="SXS1000"/>
      <c r="SXT1000"/>
      <c r="SXU1000"/>
      <c r="SXV1000"/>
      <c r="SXW1000"/>
      <c r="SXX1000"/>
      <c r="SXY1000"/>
      <c r="SXZ1000"/>
      <c r="SYA1000"/>
      <c r="SYB1000"/>
      <c r="SYC1000"/>
      <c r="SYD1000"/>
      <c r="SYE1000"/>
      <c r="SYF1000"/>
      <c r="SYG1000"/>
      <c r="SYH1000"/>
      <c r="SYI1000"/>
      <c r="SYJ1000"/>
      <c r="SYK1000"/>
      <c r="SYL1000"/>
      <c r="SYM1000"/>
      <c r="SYN1000"/>
      <c r="SYO1000"/>
      <c r="SYP1000"/>
      <c r="SYQ1000"/>
      <c r="SYR1000"/>
      <c r="SYS1000"/>
      <c r="SYT1000"/>
      <c r="SYU1000"/>
      <c r="SYV1000"/>
      <c r="SYW1000"/>
      <c r="SYX1000"/>
      <c r="SYY1000"/>
      <c r="SYZ1000"/>
      <c r="SZA1000"/>
      <c r="SZB1000"/>
      <c r="SZC1000"/>
      <c r="SZD1000"/>
      <c r="SZE1000"/>
      <c r="SZF1000"/>
      <c r="SZG1000"/>
      <c r="SZH1000"/>
      <c r="SZI1000"/>
      <c r="SZJ1000"/>
      <c r="SZK1000"/>
      <c r="SZL1000"/>
      <c r="SZM1000"/>
      <c r="SZN1000"/>
      <c r="SZO1000"/>
      <c r="SZP1000"/>
      <c r="SZQ1000"/>
      <c r="SZR1000"/>
      <c r="SZS1000"/>
      <c r="SZT1000"/>
      <c r="SZU1000"/>
      <c r="SZV1000"/>
      <c r="SZW1000"/>
      <c r="SZX1000"/>
      <c r="SZY1000"/>
      <c r="SZZ1000"/>
      <c r="TAA1000"/>
      <c r="TAB1000"/>
      <c r="TAC1000"/>
      <c r="TAD1000"/>
      <c r="TAE1000"/>
      <c r="TAF1000"/>
      <c r="TAG1000"/>
      <c r="TAH1000"/>
      <c r="TAI1000"/>
      <c r="TAJ1000"/>
      <c r="TAK1000"/>
      <c r="TAL1000"/>
      <c r="TAM1000"/>
      <c r="TAN1000"/>
      <c r="TAO1000"/>
      <c r="TAP1000"/>
      <c r="TAQ1000"/>
      <c r="TAR1000"/>
      <c r="TAS1000"/>
      <c r="TAT1000"/>
      <c r="TAU1000"/>
      <c r="TAV1000"/>
      <c r="TAW1000"/>
      <c r="TAX1000"/>
      <c r="TAY1000"/>
      <c r="TAZ1000"/>
      <c r="TBA1000"/>
      <c r="TBB1000"/>
      <c r="TBC1000"/>
      <c r="TBD1000"/>
      <c r="TBE1000"/>
      <c r="TBF1000"/>
      <c r="TBG1000"/>
      <c r="TBH1000"/>
      <c r="TBI1000"/>
      <c r="TBJ1000"/>
      <c r="TBK1000"/>
      <c r="TBL1000"/>
      <c r="TBM1000"/>
      <c r="TBN1000"/>
      <c r="TBO1000"/>
      <c r="TBP1000"/>
      <c r="TBQ1000"/>
      <c r="TBR1000"/>
      <c r="TBS1000"/>
      <c r="TBT1000"/>
      <c r="TBU1000"/>
      <c r="TBV1000"/>
      <c r="TBW1000"/>
      <c r="TBX1000"/>
      <c r="TBY1000"/>
      <c r="TBZ1000"/>
      <c r="TCA1000"/>
      <c r="TCB1000"/>
      <c r="TCC1000"/>
      <c r="TCD1000"/>
      <c r="TCE1000"/>
      <c r="TCF1000"/>
      <c r="TCG1000"/>
      <c r="TCH1000"/>
      <c r="TCI1000"/>
      <c r="TCJ1000"/>
      <c r="TCK1000"/>
      <c r="TCL1000"/>
      <c r="TCM1000"/>
      <c r="TCN1000"/>
      <c r="TCO1000"/>
      <c r="TCP1000"/>
      <c r="TCQ1000"/>
      <c r="TCR1000"/>
      <c r="TCS1000"/>
      <c r="TCT1000"/>
      <c r="TCU1000"/>
      <c r="TCV1000"/>
      <c r="TCW1000"/>
      <c r="TCX1000"/>
      <c r="TCY1000"/>
      <c r="TCZ1000"/>
      <c r="TDA1000"/>
      <c r="TDB1000"/>
      <c r="TDC1000"/>
      <c r="TDD1000"/>
      <c r="TDE1000"/>
      <c r="TDF1000"/>
      <c r="TDG1000"/>
      <c r="TDH1000"/>
      <c r="TDI1000"/>
      <c r="TDJ1000"/>
      <c r="TDK1000"/>
      <c r="TDL1000"/>
      <c r="TDM1000"/>
      <c r="TDN1000"/>
      <c r="TDO1000"/>
      <c r="TDP1000"/>
      <c r="TDQ1000"/>
      <c r="TDR1000"/>
      <c r="TDS1000"/>
      <c r="TDT1000"/>
      <c r="TDU1000"/>
      <c r="TDV1000"/>
      <c r="TDW1000"/>
      <c r="TDX1000"/>
      <c r="TDY1000"/>
      <c r="TDZ1000"/>
      <c r="TEA1000"/>
      <c r="TEB1000"/>
      <c r="TEC1000"/>
      <c r="TED1000"/>
      <c r="TEE1000"/>
      <c r="TEF1000"/>
      <c r="TEG1000"/>
      <c r="TEH1000"/>
      <c r="TEI1000"/>
      <c r="TEJ1000"/>
      <c r="TEK1000"/>
      <c r="TEL1000"/>
      <c r="TEM1000"/>
      <c r="TEN1000"/>
      <c r="TEO1000"/>
      <c r="TEP1000"/>
      <c r="TEQ1000"/>
      <c r="TER1000"/>
      <c r="TES1000"/>
      <c r="TET1000"/>
      <c r="TEU1000"/>
      <c r="TEV1000"/>
      <c r="TEW1000"/>
      <c r="TEX1000"/>
      <c r="TEY1000"/>
      <c r="TEZ1000"/>
      <c r="TFA1000"/>
      <c r="TFB1000"/>
      <c r="TFC1000"/>
      <c r="TFD1000"/>
      <c r="TFE1000"/>
      <c r="TFF1000"/>
      <c r="TFG1000"/>
      <c r="TFH1000"/>
      <c r="TFI1000"/>
      <c r="TFJ1000"/>
      <c r="TFK1000"/>
      <c r="TFL1000"/>
      <c r="TFM1000"/>
      <c r="TFN1000"/>
      <c r="TFO1000"/>
      <c r="TFP1000"/>
      <c r="TFQ1000"/>
      <c r="TFR1000"/>
      <c r="TFS1000"/>
      <c r="TFT1000"/>
      <c r="TFU1000"/>
      <c r="TFV1000"/>
      <c r="TFW1000"/>
      <c r="TFX1000"/>
      <c r="TFY1000"/>
      <c r="TFZ1000"/>
      <c r="TGA1000"/>
      <c r="TGB1000"/>
      <c r="TGC1000"/>
      <c r="TGD1000"/>
      <c r="TGE1000"/>
      <c r="TGF1000"/>
      <c r="TGG1000"/>
      <c r="TGH1000"/>
      <c r="TGI1000"/>
      <c r="TGJ1000"/>
      <c r="TGK1000"/>
      <c r="TGL1000"/>
      <c r="TGM1000"/>
      <c r="TGN1000"/>
      <c r="TGO1000"/>
      <c r="TGP1000"/>
      <c r="TGQ1000"/>
      <c r="TGR1000"/>
      <c r="TGS1000"/>
      <c r="TGT1000"/>
      <c r="TGU1000"/>
      <c r="TGV1000"/>
      <c r="TGW1000"/>
      <c r="TGX1000"/>
      <c r="TGY1000"/>
      <c r="TGZ1000"/>
      <c r="THA1000"/>
      <c r="THB1000"/>
      <c r="THC1000"/>
      <c r="THD1000"/>
      <c r="THE1000"/>
      <c r="THF1000"/>
      <c r="THG1000"/>
      <c r="THH1000"/>
      <c r="THI1000"/>
      <c r="THJ1000"/>
      <c r="THK1000"/>
      <c r="THL1000"/>
      <c r="THM1000"/>
      <c r="THN1000"/>
      <c r="THO1000"/>
      <c r="THP1000"/>
      <c r="THQ1000"/>
      <c r="THR1000"/>
      <c r="THS1000"/>
      <c r="THT1000"/>
      <c r="THU1000"/>
      <c r="THV1000"/>
      <c r="THW1000"/>
      <c r="THX1000"/>
      <c r="THY1000"/>
      <c r="THZ1000"/>
      <c r="TIA1000"/>
      <c r="TIB1000"/>
      <c r="TIC1000"/>
      <c r="TID1000"/>
      <c r="TIE1000"/>
      <c r="TIF1000"/>
      <c r="TIG1000"/>
      <c r="TIH1000"/>
      <c r="TII1000"/>
      <c r="TIJ1000"/>
      <c r="TIK1000"/>
      <c r="TIL1000"/>
      <c r="TIM1000"/>
      <c r="TIN1000"/>
      <c r="TIO1000"/>
      <c r="TIP1000"/>
      <c r="TIQ1000"/>
      <c r="TIR1000"/>
      <c r="TIS1000"/>
      <c r="TIT1000"/>
      <c r="TIU1000"/>
      <c r="TIV1000"/>
      <c r="TIW1000"/>
      <c r="TIX1000"/>
      <c r="TIY1000"/>
      <c r="TIZ1000"/>
      <c r="TJA1000"/>
      <c r="TJB1000"/>
      <c r="TJC1000"/>
      <c r="TJD1000"/>
      <c r="TJE1000"/>
      <c r="TJF1000"/>
      <c r="TJG1000"/>
      <c r="TJH1000"/>
      <c r="TJI1000"/>
      <c r="TJJ1000"/>
      <c r="TJK1000"/>
      <c r="TJL1000"/>
      <c r="TJM1000"/>
      <c r="TJN1000"/>
      <c r="TJO1000"/>
      <c r="TJP1000"/>
      <c r="TJQ1000"/>
      <c r="TJR1000"/>
      <c r="TJS1000"/>
      <c r="TJT1000"/>
      <c r="TJU1000"/>
      <c r="TJV1000"/>
      <c r="TJW1000"/>
      <c r="TJX1000"/>
      <c r="TJY1000"/>
      <c r="TJZ1000"/>
      <c r="TKA1000"/>
      <c r="TKB1000"/>
      <c r="TKC1000"/>
      <c r="TKD1000"/>
      <c r="TKE1000"/>
      <c r="TKF1000"/>
      <c r="TKG1000"/>
      <c r="TKH1000"/>
      <c r="TKI1000"/>
      <c r="TKJ1000"/>
      <c r="TKK1000"/>
      <c r="TKL1000"/>
      <c r="TKM1000"/>
      <c r="TKN1000"/>
      <c r="TKO1000"/>
      <c r="TKP1000"/>
      <c r="TKQ1000"/>
      <c r="TKR1000"/>
      <c r="TKS1000"/>
      <c r="TKT1000"/>
      <c r="TKU1000"/>
      <c r="TKV1000"/>
      <c r="TKW1000"/>
      <c r="TKX1000"/>
      <c r="TKY1000"/>
      <c r="TKZ1000"/>
      <c r="TLA1000"/>
      <c r="TLB1000"/>
      <c r="TLC1000"/>
      <c r="TLD1000"/>
      <c r="TLE1000"/>
      <c r="TLF1000"/>
      <c r="TLG1000"/>
      <c r="TLH1000"/>
      <c r="TLI1000"/>
      <c r="TLJ1000"/>
      <c r="TLK1000"/>
      <c r="TLL1000"/>
      <c r="TLM1000"/>
      <c r="TLN1000"/>
      <c r="TLO1000"/>
      <c r="TLP1000"/>
      <c r="TLQ1000"/>
      <c r="TLR1000"/>
      <c r="TLS1000"/>
      <c r="TLT1000"/>
      <c r="TLU1000"/>
      <c r="TLV1000"/>
      <c r="TLW1000"/>
      <c r="TLX1000"/>
      <c r="TLY1000"/>
      <c r="TLZ1000"/>
      <c r="TMA1000"/>
      <c r="TMB1000"/>
      <c r="TMC1000"/>
      <c r="TMD1000"/>
      <c r="TME1000"/>
      <c r="TMF1000"/>
      <c r="TMG1000"/>
      <c r="TMH1000"/>
      <c r="TMI1000"/>
      <c r="TMJ1000"/>
      <c r="TMK1000"/>
      <c r="TML1000"/>
      <c r="TMM1000"/>
      <c r="TMN1000"/>
      <c r="TMO1000"/>
      <c r="TMP1000"/>
      <c r="TMQ1000"/>
      <c r="TMR1000"/>
      <c r="TMS1000"/>
      <c r="TMT1000"/>
      <c r="TMU1000"/>
      <c r="TMV1000"/>
      <c r="TMW1000"/>
      <c r="TMX1000"/>
      <c r="TMY1000"/>
      <c r="TMZ1000"/>
      <c r="TNA1000"/>
      <c r="TNB1000"/>
      <c r="TNC1000"/>
      <c r="TND1000"/>
      <c r="TNE1000"/>
      <c r="TNF1000"/>
      <c r="TNG1000"/>
      <c r="TNH1000"/>
      <c r="TNI1000"/>
      <c r="TNJ1000"/>
      <c r="TNK1000"/>
      <c r="TNL1000"/>
      <c r="TNM1000"/>
      <c r="TNN1000"/>
      <c r="TNO1000"/>
      <c r="TNP1000"/>
      <c r="TNQ1000"/>
      <c r="TNR1000"/>
      <c r="TNS1000"/>
      <c r="TNT1000"/>
      <c r="TNU1000"/>
      <c r="TNV1000"/>
      <c r="TNW1000"/>
      <c r="TNX1000"/>
      <c r="TNY1000"/>
      <c r="TNZ1000"/>
      <c r="TOA1000"/>
      <c r="TOB1000"/>
      <c r="TOC1000"/>
      <c r="TOD1000"/>
      <c r="TOE1000"/>
      <c r="TOF1000"/>
      <c r="TOG1000"/>
      <c r="TOH1000"/>
      <c r="TOI1000"/>
      <c r="TOJ1000"/>
      <c r="TOK1000"/>
      <c r="TOL1000"/>
      <c r="TOM1000"/>
      <c r="TON1000"/>
      <c r="TOO1000"/>
      <c r="TOP1000"/>
      <c r="TOQ1000"/>
      <c r="TOR1000"/>
      <c r="TOS1000"/>
      <c r="TOT1000"/>
      <c r="TOU1000"/>
      <c r="TOV1000"/>
      <c r="TOW1000"/>
      <c r="TOX1000"/>
      <c r="TOY1000"/>
      <c r="TOZ1000"/>
      <c r="TPA1000"/>
      <c r="TPB1000"/>
      <c r="TPC1000"/>
      <c r="TPD1000"/>
      <c r="TPE1000"/>
      <c r="TPF1000"/>
      <c r="TPG1000"/>
      <c r="TPH1000"/>
      <c r="TPI1000"/>
      <c r="TPJ1000"/>
      <c r="TPK1000"/>
      <c r="TPL1000"/>
      <c r="TPM1000"/>
      <c r="TPN1000"/>
      <c r="TPO1000"/>
      <c r="TPP1000"/>
      <c r="TPQ1000"/>
      <c r="TPR1000"/>
      <c r="TPS1000"/>
      <c r="TPT1000"/>
      <c r="TPU1000"/>
      <c r="TPV1000"/>
      <c r="TPW1000"/>
      <c r="TPX1000"/>
      <c r="TPY1000"/>
      <c r="TPZ1000"/>
      <c r="TQA1000"/>
      <c r="TQB1000"/>
      <c r="TQC1000"/>
      <c r="TQD1000"/>
      <c r="TQE1000"/>
      <c r="TQF1000"/>
      <c r="TQG1000"/>
      <c r="TQH1000"/>
      <c r="TQI1000"/>
      <c r="TQJ1000"/>
      <c r="TQK1000"/>
      <c r="TQL1000"/>
      <c r="TQM1000"/>
      <c r="TQN1000"/>
      <c r="TQO1000"/>
      <c r="TQP1000"/>
      <c r="TQQ1000"/>
      <c r="TQR1000"/>
      <c r="TQS1000"/>
      <c r="TQT1000"/>
      <c r="TQU1000"/>
      <c r="TQV1000"/>
      <c r="TQW1000"/>
      <c r="TQX1000"/>
      <c r="TQY1000"/>
      <c r="TQZ1000"/>
      <c r="TRA1000"/>
      <c r="TRB1000"/>
      <c r="TRC1000"/>
      <c r="TRD1000"/>
      <c r="TRE1000"/>
      <c r="TRF1000"/>
      <c r="TRG1000"/>
      <c r="TRH1000"/>
      <c r="TRI1000"/>
      <c r="TRJ1000"/>
      <c r="TRK1000"/>
      <c r="TRL1000"/>
      <c r="TRM1000"/>
      <c r="TRN1000"/>
      <c r="TRO1000"/>
      <c r="TRP1000"/>
      <c r="TRQ1000"/>
      <c r="TRR1000"/>
      <c r="TRS1000"/>
      <c r="TRT1000"/>
      <c r="TRU1000"/>
      <c r="TRV1000"/>
      <c r="TRW1000"/>
      <c r="TRX1000"/>
      <c r="TRY1000"/>
      <c r="TRZ1000"/>
      <c r="TSA1000"/>
      <c r="TSB1000"/>
      <c r="TSC1000"/>
      <c r="TSD1000"/>
      <c r="TSE1000"/>
      <c r="TSF1000"/>
      <c r="TSG1000"/>
      <c r="TSH1000"/>
      <c r="TSI1000"/>
      <c r="TSJ1000"/>
      <c r="TSK1000"/>
      <c r="TSL1000"/>
      <c r="TSM1000"/>
      <c r="TSN1000"/>
      <c r="TSO1000"/>
      <c r="TSP1000"/>
      <c r="TSQ1000"/>
      <c r="TSR1000"/>
      <c r="TSS1000"/>
      <c r="TST1000"/>
      <c r="TSU1000"/>
      <c r="TSV1000"/>
      <c r="TSW1000"/>
      <c r="TSX1000"/>
      <c r="TSY1000"/>
      <c r="TSZ1000"/>
      <c r="TTA1000"/>
      <c r="TTB1000"/>
      <c r="TTC1000"/>
      <c r="TTD1000"/>
      <c r="TTE1000"/>
      <c r="TTF1000"/>
      <c r="TTG1000"/>
      <c r="TTH1000"/>
      <c r="TTI1000"/>
      <c r="TTJ1000"/>
      <c r="TTK1000"/>
      <c r="TTL1000"/>
      <c r="TTM1000"/>
      <c r="TTN1000"/>
      <c r="TTO1000"/>
      <c r="TTP1000"/>
      <c r="TTQ1000"/>
      <c r="TTR1000"/>
      <c r="TTS1000"/>
      <c r="TTT1000"/>
      <c r="TTU1000"/>
      <c r="TTV1000"/>
      <c r="TTW1000"/>
      <c r="TTX1000"/>
      <c r="TTY1000"/>
      <c r="TTZ1000"/>
      <c r="TUA1000"/>
      <c r="TUB1000"/>
      <c r="TUC1000"/>
      <c r="TUD1000"/>
      <c r="TUE1000"/>
      <c r="TUF1000"/>
      <c r="TUG1000"/>
      <c r="TUH1000"/>
      <c r="TUI1000"/>
      <c r="TUJ1000"/>
      <c r="TUK1000"/>
      <c r="TUL1000"/>
      <c r="TUM1000"/>
      <c r="TUN1000"/>
      <c r="TUO1000"/>
      <c r="TUP1000"/>
      <c r="TUQ1000"/>
      <c r="TUR1000"/>
      <c r="TUS1000"/>
      <c r="TUT1000"/>
      <c r="TUU1000"/>
      <c r="TUV1000"/>
      <c r="TUW1000"/>
      <c r="TUX1000"/>
      <c r="TUY1000"/>
      <c r="TUZ1000"/>
      <c r="TVA1000"/>
      <c r="TVB1000"/>
      <c r="TVC1000"/>
      <c r="TVD1000"/>
      <c r="TVE1000"/>
      <c r="TVF1000"/>
      <c r="TVG1000"/>
      <c r="TVH1000"/>
      <c r="TVI1000"/>
      <c r="TVJ1000"/>
      <c r="TVK1000"/>
      <c r="TVL1000"/>
      <c r="TVM1000"/>
      <c r="TVN1000"/>
      <c r="TVO1000"/>
      <c r="TVP1000"/>
      <c r="TVQ1000"/>
      <c r="TVR1000"/>
      <c r="TVS1000"/>
      <c r="TVT1000"/>
      <c r="TVU1000"/>
      <c r="TVV1000"/>
      <c r="TVW1000"/>
      <c r="TVX1000"/>
      <c r="TVY1000"/>
      <c r="TVZ1000"/>
      <c r="TWA1000"/>
      <c r="TWB1000"/>
      <c r="TWC1000"/>
      <c r="TWD1000"/>
      <c r="TWE1000"/>
      <c r="TWF1000"/>
      <c r="TWG1000"/>
      <c r="TWH1000"/>
      <c r="TWI1000"/>
      <c r="TWJ1000"/>
      <c r="TWK1000"/>
      <c r="TWL1000"/>
      <c r="TWM1000"/>
      <c r="TWN1000"/>
      <c r="TWO1000"/>
      <c r="TWP1000"/>
      <c r="TWQ1000"/>
      <c r="TWR1000"/>
      <c r="TWS1000"/>
      <c r="TWT1000"/>
      <c r="TWU1000"/>
      <c r="TWV1000"/>
      <c r="TWW1000"/>
      <c r="TWX1000"/>
      <c r="TWY1000"/>
      <c r="TWZ1000"/>
      <c r="TXA1000"/>
      <c r="TXB1000"/>
      <c r="TXC1000"/>
      <c r="TXD1000"/>
      <c r="TXE1000"/>
      <c r="TXF1000"/>
      <c r="TXG1000"/>
      <c r="TXH1000"/>
      <c r="TXI1000"/>
      <c r="TXJ1000"/>
      <c r="TXK1000"/>
      <c r="TXL1000"/>
      <c r="TXM1000"/>
      <c r="TXN1000"/>
      <c r="TXO1000"/>
      <c r="TXP1000"/>
      <c r="TXQ1000"/>
      <c r="TXR1000"/>
      <c r="TXS1000"/>
      <c r="TXT1000"/>
      <c r="TXU1000"/>
      <c r="TXV1000"/>
      <c r="TXW1000"/>
      <c r="TXX1000"/>
      <c r="TXY1000"/>
      <c r="TXZ1000"/>
      <c r="TYA1000"/>
      <c r="TYB1000"/>
      <c r="TYC1000"/>
      <c r="TYD1000"/>
      <c r="TYE1000"/>
      <c r="TYF1000"/>
      <c r="TYG1000"/>
      <c r="TYH1000"/>
      <c r="TYI1000"/>
      <c r="TYJ1000"/>
      <c r="TYK1000"/>
      <c r="TYL1000"/>
      <c r="TYM1000"/>
      <c r="TYN1000"/>
      <c r="TYO1000"/>
      <c r="TYP1000"/>
      <c r="TYQ1000"/>
      <c r="TYR1000"/>
      <c r="TYS1000"/>
      <c r="TYT1000"/>
      <c r="TYU1000"/>
      <c r="TYV1000"/>
      <c r="TYW1000"/>
      <c r="TYX1000"/>
      <c r="TYY1000"/>
      <c r="TYZ1000"/>
      <c r="TZA1000"/>
      <c r="TZB1000"/>
      <c r="TZC1000"/>
      <c r="TZD1000"/>
      <c r="TZE1000"/>
      <c r="TZF1000"/>
      <c r="TZG1000"/>
      <c r="TZH1000"/>
      <c r="TZI1000"/>
      <c r="TZJ1000"/>
      <c r="TZK1000"/>
      <c r="TZL1000"/>
      <c r="TZM1000"/>
      <c r="TZN1000"/>
      <c r="TZO1000"/>
      <c r="TZP1000"/>
      <c r="TZQ1000"/>
      <c r="TZR1000"/>
      <c r="TZS1000"/>
      <c r="TZT1000"/>
      <c r="TZU1000"/>
      <c r="TZV1000"/>
      <c r="TZW1000"/>
      <c r="TZX1000"/>
      <c r="TZY1000"/>
      <c r="TZZ1000"/>
      <c r="UAA1000"/>
      <c r="UAB1000"/>
      <c r="UAC1000"/>
      <c r="UAD1000"/>
      <c r="UAE1000"/>
      <c r="UAF1000"/>
      <c r="UAG1000"/>
      <c r="UAH1000"/>
      <c r="UAI1000"/>
      <c r="UAJ1000"/>
      <c r="UAK1000"/>
      <c r="UAL1000"/>
      <c r="UAM1000"/>
      <c r="UAN1000"/>
      <c r="UAO1000"/>
      <c r="UAP1000"/>
      <c r="UAQ1000"/>
      <c r="UAR1000"/>
      <c r="UAS1000"/>
      <c r="UAT1000"/>
      <c r="UAU1000"/>
      <c r="UAV1000"/>
      <c r="UAW1000"/>
      <c r="UAX1000"/>
      <c r="UAY1000"/>
      <c r="UAZ1000"/>
      <c r="UBA1000"/>
      <c r="UBB1000"/>
      <c r="UBC1000"/>
      <c r="UBD1000"/>
      <c r="UBE1000"/>
      <c r="UBF1000"/>
      <c r="UBG1000"/>
      <c r="UBH1000"/>
      <c r="UBI1000"/>
      <c r="UBJ1000"/>
      <c r="UBK1000"/>
      <c r="UBL1000"/>
      <c r="UBM1000"/>
      <c r="UBN1000"/>
      <c r="UBO1000"/>
      <c r="UBP1000"/>
      <c r="UBQ1000"/>
      <c r="UBR1000"/>
      <c r="UBS1000"/>
      <c r="UBT1000"/>
      <c r="UBU1000"/>
      <c r="UBV1000"/>
      <c r="UBW1000"/>
      <c r="UBX1000"/>
      <c r="UBY1000"/>
      <c r="UBZ1000"/>
      <c r="UCA1000"/>
      <c r="UCB1000"/>
      <c r="UCC1000"/>
      <c r="UCD1000"/>
      <c r="UCE1000"/>
      <c r="UCF1000"/>
      <c r="UCG1000"/>
      <c r="UCH1000"/>
      <c r="UCI1000"/>
      <c r="UCJ1000"/>
      <c r="UCK1000"/>
      <c r="UCL1000"/>
      <c r="UCM1000"/>
      <c r="UCN1000"/>
      <c r="UCO1000"/>
      <c r="UCP1000"/>
      <c r="UCQ1000"/>
      <c r="UCR1000"/>
      <c r="UCS1000"/>
      <c r="UCT1000"/>
      <c r="UCU1000"/>
      <c r="UCV1000"/>
      <c r="UCW1000"/>
      <c r="UCX1000"/>
      <c r="UCY1000"/>
      <c r="UCZ1000"/>
      <c r="UDA1000"/>
      <c r="UDB1000"/>
      <c r="UDC1000"/>
      <c r="UDD1000"/>
      <c r="UDE1000"/>
      <c r="UDF1000"/>
      <c r="UDG1000"/>
      <c r="UDH1000"/>
      <c r="UDI1000"/>
      <c r="UDJ1000"/>
      <c r="UDK1000"/>
      <c r="UDL1000"/>
      <c r="UDM1000"/>
      <c r="UDN1000"/>
      <c r="UDO1000"/>
      <c r="UDP1000"/>
      <c r="UDQ1000"/>
      <c r="UDR1000"/>
      <c r="UDS1000"/>
      <c r="UDT1000"/>
      <c r="UDU1000"/>
      <c r="UDV1000"/>
      <c r="UDW1000"/>
      <c r="UDX1000"/>
      <c r="UDY1000"/>
      <c r="UDZ1000"/>
      <c r="UEA1000"/>
      <c r="UEB1000"/>
      <c r="UEC1000"/>
      <c r="UED1000"/>
      <c r="UEE1000"/>
      <c r="UEF1000"/>
      <c r="UEG1000"/>
      <c r="UEH1000"/>
      <c r="UEI1000"/>
      <c r="UEJ1000"/>
      <c r="UEK1000"/>
      <c r="UEL1000"/>
      <c r="UEM1000"/>
      <c r="UEN1000"/>
      <c r="UEO1000"/>
      <c r="UEP1000"/>
      <c r="UEQ1000"/>
      <c r="UER1000"/>
      <c r="UES1000"/>
      <c r="UET1000"/>
      <c r="UEU1000"/>
      <c r="UEV1000"/>
      <c r="UEW1000"/>
      <c r="UEX1000"/>
      <c r="UEY1000"/>
      <c r="UEZ1000"/>
      <c r="UFA1000"/>
      <c r="UFB1000"/>
      <c r="UFC1000"/>
      <c r="UFD1000"/>
      <c r="UFE1000"/>
      <c r="UFF1000"/>
      <c r="UFG1000"/>
      <c r="UFH1000"/>
      <c r="UFI1000"/>
      <c r="UFJ1000"/>
      <c r="UFK1000"/>
      <c r="UFL1000"/>
      <c r="UFM1000"/>
      <c r="UFN1000"/>
      <c r="UFO1000"/>
      <c r="UFP1000"/>
      <c r="UFQ1000"/>
      <c r="UFR1000"/>
      <c r="UFS1000"/>
      <c r="UFT1000"/>
      <c r="UFU1000"/>
      <c r="UFV1000"/>
      <c r="UFW1000"/>
      <c r="UFX1000"/>
      <c r="UFY1000"/>
      <c r="UFZ1000"/>
      <c r="UGA1000"/>
      <c r="UGB1000"/>
      <c r="UGC1000"/>
      <c r="UGD1000"/>
      <c r="UGE1000"/>
      <c r="UGF1000"/>
      <c r="UGG1000"/>
      <c r="UGH1000"/>
      <c r="UGI1000"/>
      <c r="UGJ1000"/>
      <c r="UGK1000"/>
      <c r="UGL1000"/>
      <c r="UGM1000"/>
      <c r="UGN1000"/>
      <c r="UGO1000"/>
      <c r="UGP1000"/>
      <c r="UGQ1000"/>
      <c r="UGR1000"/>
      <c r="UGS1000"/>
      <c r="UGT1000"/>
      <c r="UGU1000"/>
      <c r="UGV1000"/>
      <c r="UGW1000"/>
      <c r="UGX1000"/>
      <c r="UGY1000"/>
      <c r="UGZ1000"/>
      <c r="UHA1000"/>
      <c r="UHB1000"/>
      <c r="UHC1000"/>
      <c r="UHD1000"/>
      <c r="UHE1000"/>
      <c r="UHF1000"/>
      <c r="UHG1000"/>
      <c r="UHH1000"/>
      <c r="UHI1000"/>
      <c r="UHJ1000"/>
      <c r="UHK1000"/>
      <c r="UHL1000"/>
      <c r="UHM1000"/>
      <c r="UHN1000"/>
      <c r="UHO1000"/>
      <c r="UHP1000"/>
      <c r="UHQ1000"/>
      <c r="UHR1000"/>
      <c r="UHS1000"/>
      <c r="UHT1000"/>
      <c r="UHU1000"/>
      <c r="UHV1000"/>
      <c r="UHW1000"/>
      <c r="UHX1000"/>
      <c r="UHY1000"/>
      <c r="UHZ1000"/>
      <c r="UIA1000"/>
      <c r="UIB1000"/>
      <c r="UIC1000"/>
      <c r="UID1000"/>
      <c r="UIE1000"/>
      <c r="UIF1000"/>
      <c r="UIG1000"/>
      <c r="UIH1000"/>
      <c r="UII1000"/>
      <c r="UIJ1000"/>
      <c r="UIK1000"/>
      <c r="UIL1000"/>
      <c r="UIM1000"/>
      <c r="UIN1000"/>
      <c r="UIO1000"/>
      <c r="UIP1000"/>
      <c r="UIQ1000"/>
      <c r="UIR1000"/>
      <c r="UIS1000"/>
      <c r="UIT1000"/>
      <c r="UIU1000"/>
      <c r="UIV1000"/>
      <c r="UIW1000"/>
      <c r="UIX1000"/>
      <c r="UIY1000"/>
      <c r="UIZ1000"/>
      <c r="UJA1000"/>
      <c r="UJB1000"/>
      <c r="UJC1000"/>
      <c r="UJD1000"/>
      <c r="UJE1000"/>
      <c r="UJF1000"/>
      <c r="UJG1000"/>
      <c r="UJH1000"/>
      <c r="UJI1000"/>
      <c r="UJJ1000"/>
      <c r="UJK1000"/>
      <c r="UJL1000"/>
      <c r="UJM1000"/>
      <c r="UJN1000"/>
      <c r="UJO1000"/>
      <c r="UJP1000"/>
      <c r="UJQ1000"/>
      <c r="UJR1000"/>
      <c r="UJS1000"/>
      <c r="UJT1000"/>
      <c r="UJU1000"/>
      <c r="UJV1000"/>
      <c r="UJW1000"/>
      <c r="UJX1000"/>
      <c r="UJY1000"/>
      <c r="UJZ1000"/>
      <c r="UKA1000"/>
      <c r="UKB1000"/>
      <c r="UKC1000"/>
      <c r="UKD1000"/>
      <c r="UKE1000"/>
      <c r="UKF1000"/>
      <c r="UKG1000"/>
      <c r="UKH1000"/>
      <c r="UKI1000"/>
      <c r="UKJ1000"/>
      <c r="UKK1000"/>
      <c r="UKL1000"/>
      <c r="UKM1000"/>
      <c r="UKN1000"/>
      <c r="UKO1000"/>
      <c r="UKP1000"/>
      <c r="UKQ1000"/>
      <c r="UKR1000"/>
      <c r="UKS1000"/>
      <c r="UKT1000"/>
      <c r="UKU1000"/>
      <c r="UKV1000"/>
      <c r="UKW1000"/>
      <c r="UKX1000"/>
      <c r="UKY1000"/>
      <c r="UKZ1000"/>
      <c r="ULA1000"/>
      <c r="ULB1000"/>
      <c r="ULC1000"/>
      <c r="ULD1000"/>
      <c r="ULE1000"/>
      <c r="ULF1000"/>
      <c r="ULG1000"/>
      <c r="ULH1000"/>
      <c r="ULI1000"/>
      <c r="ULJ1000"/>
      <c r="ULK1000"/>
      <c r="ULL1000"/>
      <c r="ULM1000"/>
      <c r="ULN1000"/>
      <c r="ULO1000"/>
      <c r="ULP1000"/>
      <c r="ULQ1000"/>
      <c r="ULR1000"/>
      <c r="ULS1000"/>
      <c r="ULT1000"/>
      <c r="ULU1000"/>
      <c r="ULV1000"/>
      <c r="ULW1000"/>
      <c r="ULX1000"/>
      <c r="ULY1000"/>
      <c r="ULZ1000"/>
      <c r="UMA1000"/>
      <c r="UMB1000"/>
      <c r="UMC1000"/>
      <c r="UMD1000"/>
      <c r="UME1000"/>
      <c r="UMF1000"/>
      <c r="UMG1000"/>
      <c r="UMH1000"/>
      <c r="UMI1000"/>
      <c r="UMJ1000"/>
      <c r="UMK1000"/>
      <c r="UML1000"/>
      <c r="UMM1000"/>
      <c r="UMN1000"/>
      <c r="UMO1000"/>
      <c r="UMP1000"/>
      <c r="UMQ1000"/>
      <c r="UMR1000"/>
      <c r="UMS1000"/>
      <c r="UMT1000"/>
      <c r="UMU1000"/>
      <c r="UMV1000"/>
      <c r="UMW1000"/>
      <c r="UMX1000"/>
      <c r="UMY1000"/>
      <c r="UMZ1000"/>
      <c r="UNA1000"/>
      <c r="UNB1000"/>
      <c r="UNC1000"/>
      <c r="UND1000"/>
      <c r="UNE1000"/>
      <c r="UNF1000"/>
      <c r="UNG1000"/>
      <c r="UNH1000"/>
      <c r="UNI1000"/>
      <c r="UNJ1000"/>
      <c r="UNK1000"/>
      <c r="UNL1000"/>
      <c r="UNM1000"/>
      <c r="UNN1000"/>
      <c r="UNO1000"/>
      <c r="UNP1000"/>
      <c r="UNQ1000"/>
      <c r="UNR1000"/>
      <c r="UNS1000"/>
      <c r="UNT1000"/>
      <c r="UNU1000"/>
      <c r="UNV1000"/>
      <c r="UNW1000"/>
      <c r="UNX1000"/>
      <c r="UNY1000"/>
      <c r="UNZ1000"/>
      <c r="UOA1000"/>
      <c r="UOB1000"/>
      <c r="UOC1000"/>
      <c r="UOD1000"/>
      <c r="UOE1000"/>
      <c r="UOF1000"/>
      <c r="UOG1000"/>
      <c r="UOH1000"/>
      <c r="UOI1000"/>
      <c r="UOJ1000"/>
      <c r="UOK1000"/>
      <c r="UOL1000"/>
      <c r="UOM1000"/>
      <c r="UON1000"/>
      <c r="UOO1000"/>
      <c r="UOP1000"/>
      <c r="UOQ1000"/>
      <c r="UOR1000"/>
      <c r="UOS1000"/>
      <c r="UOT1000"/>
      <c r="UOU1000"/>
      <c r="UOV1000"/>
      <c r="UOW1000"/>
      <c r="UOX1000"/>
      <c r="UOY1000"/>
      <c r="UOZ1000"/>
      <c r="UPA1000"/>
      <c r="UPB1000"/>
      <c r="UPC1000"/>
      <c r="UPD1000"/>
      <c r="UPE1000"/>
      <c r="UPF1000"/>
      <c r="UPG1000"/>
      <c r="UPH1000"/>
      <c r="UPI1000"/>
      <c r="UPJ1000"/>
      <c r="UPK1000"/>
      <c r="UPL1000"/>
      <c r="UPM1000"/>
      <c r="UPN1000"/>
      <c r="UPO1000"/>
      <c r="UPP1000"/>
      <c r="UPQ1000"/>
      <c r="UPR1000"/>
      <c r="UPS1000"/>
      <c r="UPT1000"/>
      <c r="UPU1000"/>
      <c r="UPV1000"/>
      <c r="UPW1000"/>
      <c r="UPX1000"/>
      <c r="UPY1000"/>
      <c r="UPZ1000"/>
      <c r="UQA1000"/>
      <c r="UQB1000"/>
      <c r="UQC1000"/>
      <c r="UQD1000"/>
      <c r="UQE1000"/>
      <c r="UQF1000"/>
      <c r="UQG1000"/>
      <c r="UQH1000"/>
      <c r="UQI1000"/>
      <c r="UQJ1000"/>
      <c r="UQK1000"/>
      <c r="UQL1000"/>
      <c r="UQM1000"/>
      <c r="UQN1000"/>
      <c r="UQO1000"/>
      <c r="UQP1000"/>
      <c r="UQQ1000"/>
      <c r="UQR1000"/>
      <c r="UQS1000"/>
      <c r="UQT1000"/>
      <c r="UQU1000"/>
      <c r="UQV1000"/>
      <c r="UQW1000"/>
      <c r="UQX1000"/>
      <c r="UQY1000"/>
      <c r="UQZ1000"/>
      <c r="URA1000"/>
      <c r="URB1000"/>
      <c r="URC1000"/>
      <c r="URD1000"/>
      <c r="URE1000"/>
      <c r="URF1000"/>
      <c r="URG1000"/>
      <c r="URH1000"/>
      <c r="URI1000"/>
      <c r="URJ1000"/>
      <c r="URK1000"/>
      <c r="URL1000"/>
      <c r="URM1000"/>
      <c r="URN1000"/>
      <c r="URO1000"/>
      <c r="URP1000"/>
      <c r="URQ1000"/>
      <c r="URR1000"/>
      <c r="URS1000"/>
      <c r="URT1000"/>
      <c r="URU1000"/>
      <c r="URV1000"/>
      <c r="URW1000"/>
      <c r="URX1000"/>
      <c r="URY1000"/>
      <c r="URZ1000"/>
      <c r="USA1000"/>
      <c r="USB1000"/>
      <c r="USC1000"/>
      <c r="USD1000"/>
      <c r="USE1000"/>
      <c r="USF1000"/>
      <c r="USG1000"/>
      <c r="USH1000"/>
      <c r="USI1000"/>
      <c r="USJ1000"/>
      <c r="USK1000"/>
      <c r="USL1000"/>
      <c r="USM1000"/>
      <c r="USN1000"/>
      <c r="USO1000"/>
      <c r="USP1000"/>
      <c r="USQ1000"/>
      <c r="USR1000"/>
      <c r="USS1000"/>
      <c r="UST1000"/>
      <c r="USU1000"/>
      <c r="USV1000"/>
      <c r="USW1000"/>
      <c r="USX1000"/>
      <c r="USY1000"/>
      <c r="USZ1000"/>
      <c r="UTA1000"/>
      <c r="UTB1000"/>
      <c r="UTC1000"/>
      <c r="UTD1000"/>
      <c r="UTE1000"/>
      <c r="UTF1000"/>
      <c r="UTG1000"/>
      <c r="UTH1000"/>
      <c r="UTI1000"/>
      <c r="UTJ1000"/>
      <c r="UTK1000"/>
      <c r="UTL1000"/>
      <c r="UTM1000"/>
      <c r="UTN1000"/>
      <c r="UTO1000"/>
      <c r="UTP1000"/>
      <c r="UTQ1000"/>
      <c r="UTR1000"/>
      <c r="UTS1000"/>
      <c r="UTT1000"/>
      <c r="UTU1000"/>
      <c r="UTV1000"/>
      <c r="UTW1000"/>
      <c r="UTX1000"/>
      <c r="UTY1000"/>
      <c r="UTZ1000"/>
      <c r="UUA1000"/>
      <c r="UUB1000"/>
      <c r="UUC1000"/>
      <c r="UUD1000"/>
      <c r="UUE1000"/>
      <c r="UUF1000"/>
      <c r="UUG1000"/>
      <c r="UUH1000"/>
      <c r="UUI1000"/>
      <c r="UUJ1000"/>
      <c r="UUK1000"/>
      <c r="UUL1000"/>
      <c r="UUM1000"/>
      <c r="UUN1000"/>
      <c r="UUO1000"/>
      <c r="UUP1000"/>
      <c r="UUQ1000"/>
      <c r="UUR1000"/>
      <c r="UUS1000"/>
      <c r="UUT1000"/>
      <c r="UUU1000"/>
      <c r="UUV1000"/>
      <c r="UUW1000"/>
      <c r="UUX1000"/>
      <c r="UUY1000"/>
      <c r="UUZ1000"/>
      <c r="UVA1000"/>
      <c r="UVB1000"/>
      <c r="UVC1000"/>
      <c r="UVD1000"/>
      <c r="UVE1000"/>
      <c r="UVF1000"/>
      <c r="UVG1000"/>
      <c r="UVH1000"/>
      <c r="UVI1000"/>
      <c r="UVJ1000"/>
      <c r="UVK1000"/>
      <c r="UVL1000"/>
      <c r="UVM1000"/>
      <c r="UVN1000"/>
      <c r="UVO1000"/>
      <c r="UVP1000"/>
      <c r="UVQ1000"/>
      <c r="UVR1000"/>
      <c r="UVS1000"/>
      <c r="UVT1000"/>
      <c r="UVU1000"/>
      <c r="UVV1000"/>
      <c r="UVW1000"/>
      <c r="UVX1000"/>
      <c r="UVY1000"/>
      <c r="UVZ1000"/>
      <c r="UWA1000"/>
      <c r="UWB1000"/>
      <c r="UWC1000"/>
      <c r="UWD1000"/>
      <c r="UWE1000"/>
      <c r="UWF1000"/>
      <c r="UWG1000"/>
      <c r="UWH1000"/>
      <c r="UWI1000"/>
      <c r="UWJ1000"/>
      <c r="UWK1000"/>
      <c r="UWL1000"/>
      <c r="UWM1000"/>
      <c r="UWN1000"/>
      <c r="UWO1000"/>
      <c r="UWP1000"/>
      <c r="UWQ1000"/>
      <c r="UWR1000"/>
      <c r="UWS1000"/>
      <c r="UWT1000"/>
      <c r="UWU1000"/>
      <c r="UWV1000"/>
      <c r="UWW1000"/>
      <c r="UWX1000"/>
      <c r="UWY1000"/>
      <c r="UWZ1000"/>
      <c r="UXA1000"/>
      <c r="UXB1000"/>
      <c r="UXC1000"/>
      <c r="UXD1000"/>
      <c r="UXE1000"/>
      <c r="UXF1000"/>
      <c r="UXG1000"/>
      <c r="UXH1000"/>
      <c r="UXI1000"/>
      <c r="UXJ1000"/>
      <c r="UXK1000"/>
      <c r="UXL1000"/>
      <c r="UXM1000"/>
      <c r="UXN1000"/>
      <c r="UXO1000"/>
      <c r="UXP1000"/>
      <c r="UXQ1000"/>
      <c r="UXR1000"/>
      <c r="UXS1000"/>
      <c r="UXT1000"/>
      <c r="UXU1000"/>
      <c r="UXV1000"/>
      <c r="UXW1000"/>
      <c r="UXX1000"/>
      <c r="UXY1000"/>
      <c r="UXZ1000"/>
      <c r="UYA1000"/>
      <c r="UYB1000"/>
      <c r="UYC1000"/>
      <c r="UYD1000"/>
      <c r="UYE1000"/>
      <c r="UYF1000"/>
      <c r="UYG1000"/>
      <c r="UYH1000"/>
      <c r="UYI1000"/>
      <c r="UYJ1000"/>
      <c r="UYK1000"/>
      <c r="UYL1000"/>
      <c r="UYM1000"/>
      <c r="UYN1000"/>
      <c r="UYO1000"/>
      <c r="UYP1000"/>
      <c r="UYQ1000"/>
      <c r="UYR1000"/>
      <c r="UYS1000"/>
      <c r="UYT1000"/>
      <c r="UYU1000"/>
      <c r="UYV1000"/>
      <c r="UYW1000"/>
      <c r="UYX1000"/>
      <c r="UYY1000"/>
      <c r="UYZ1000"/>
      <c r="UZA1000"/>
      <c r="UZB1000"/>
      <c r="UZC1000"/>
      <c r="UZD1000"/>
      <c r="UZE1000"/>
      <c r="UZF1000"/>
      <c r="UZG1000"/>
      <c r="UZH1000"/>
      <c r="UZI1000"/>
      <c r="UZJ1000"/>
      <c r="UZK1000"/>
      <c r="UZL1000"/>
      <c r="UZM1000"/>
      <c r="UZN1000"/>
      <c r="UZO1000"/>
      <c r="UZP1000"/>
      <c r="UZQ1000"/>
      <c r="UZR1000"/>
      <c r="UZS1000"/>
      <c r="UZT1000"/>
      <c r="UZU1000"/>
      <c r="UZV1000"/>
      <c r="UZW1000"/>
      <c r="UZX1000"/>
      <c r="UZY1000"/>
      <c r="UZZ1000"/>
      <c r="VAA1000"/>
      <c r="VAB1000"/>
      <c r="VAC1000"/>
      <c r="VAD1000"/>
      <c r="VAE1000"/>
      <c r="VAF1000"/>
      <c r="VAG1000"/>
      <c r="VAH1000"/>
      <c r="VAI1000"/>
      <c r="VAJ1000"/>
      <c r="VAK1000"/>
      <c r="VAL1000"/>
      <c r="VAM1000"/>
      <c r="VAN1000"/>
      <c r="VAO1000"/>
      <c r="VAP1000"/>
      <c r="VAQ1000"/>
      <c r="VAR1000"/>
      <c r="VAS1000"/>
      <c r="VAT1000"/>
      <c r="VAU1000"/>
      <c r="VAV1000"/>
      <c r="VAW1000"/>
      <c r="VAX1000"/>
      <c r="VAY1000"/>
      <c r="VAZ1000"/>
      <c r="VBA1000"/>
      <c r="VBB1000"/>
      <c r="VBC1000"/>
      <c r="VBD1000"/>
      <c r="VBE1000"/>
      <c r="VBF1000"/>
      <c r="VBG1000"/>
      <c r="VBH1000"/>
      <c r="VBI1000"/>
      <c r="VBJ1000"/>
      <c r="VBK1000"/>
      <c r="VBL1000"/>
      <c r="VBM1000"/>
      <c r="VBN1000"/>
      <c r="VBO1000"/>
      <c r="VBP1000"/>
      <c r="VBQ1000"/>
      <c r="VBR1000"/>
      <c r="VBS1000"/>
      <c r="VBT1000"/>
      <c r="VBU1000"/>
      <c r="VBV1000"/>
      <c r="VBW1000"/>
      <c r="VBX1000"/>
      <c r="VBY1000"/>
      <c r="VBZ1000"/>
      <c r="VCA1000"/>
      <c r="VCB1000"/>
      <c r="VCC1000"/>
      <c r="VCD1000"/>
      <c r="VCE1000"/>
      <c r="VCF1000"/>
      <c r="VCG1000"/>
      <c r="VCH1000"/>
      <c r="VCI1000"/>
      <c r="VCJ1000"/>
      <c r="VCK1000"/>
      <c r="VCL1000"/>
      <c r="VCM1000"/>
      <c r="VCN1000"/>
      <c r="VCO1000"/>
      <c r="VCP1000"/>
      <c r="VCQ1000"/>
      <c r="VCR1000"/>
      <c r="VCS1000"/>
      <c r="VCT1000"/>
      <c r="VCU1000"/>
      <c r="VCV1000"/>
      <c r="VCW1000"/>
      <c r="VCX1000"/>
      <c r="VCY1000"/>
      <c r="VCZ1000"/>
      <c r="VDA1000"/>
      <c r="VDB1000"/>
      <c r="VDC1000"/>
      <c r="VDD1000"/>
      <c r="VDE1000"/>
      <c r="VDF1000"/>
      <c r="VDG1000"/>
      <c r="VDH1000"/>
      <c r="VDI1000"/>
      <c r="VDJ1000"/>
      <c r="VDK1000"/>
      <c r="VDL1000"/>
      <c r="VDM1000"/>
      <c r="VDN1000"/>
      <c r="VDO1000"/>
      <c r="VDP1000"/>
      <c r="VDQ1000"/>
      <c r="VDR1000"/>
      <c r="VDS1000"/>
      <c r="VDT1000"/>
      <c r="VDU1000"/>
      <c r="VDV1000"/>
      <c r="VDW1000"/>
      <c r="VDX1000"/>
      <c r="VDY1000"/>
      <c r="VDZ1000"/>
      <c r="VEA1000"/>
      <c r="VEB1000"/>
      <c r="VEC1000"/>
      <c r="VED1000"/>
      <c r="VEE1000"/>
      <c r="VEF1000"/>
      <c r="VEG1000"/>
      <c r="VEH1000"/>
      <c r="VEI1000"/>
      <c r="VEJ1000"/>
      <c r="VEK1000"/>
      <c r="VEL1000"/>
      <c r="VEM1000"/>
      <c r="VEN1000"/>
      <c r="VEO1000"/>
      <c r="VEP1000"/>
      <c r="VEQ1000"/>
      <c r="VER1000"/>
      <c r="VES1000"/>
      <c r="VET1000"/>
      <c r="VEU1000"/>
      <c r="VEV1000"/>
      <c r="VEW1000"/>
      <c r="VEX1000"/>
      <c r="VEY1000"/>
      <c r="VEZ1000"/>
      <c r="VFA1000"/>
      <c r="VFB1000"/>
      <c r="VFC1000"/>
      <c r="VFD1000"/>
      <c r="VFE1000"/>
      <c r="VFF1000"/>
      <c r="VFG1000"/>
      <c r="VFH1000"/>
      <c r="VFI1000"/>
      <c r="VFJ1000"/>
      <c r="VFK1000"/>
      <c r="VFL1000"/>
      <c r="VFM1000"/>
      <c r="VFN1000"/>
      <c r="VFO1000"/>
      <c r="VFP1000"/>
      <c r="VFQ1000"/>
      <c r="VFR1000"/>
      <c r="VFS1000"/>
      <c r="VFT1000"/>
      <c r="VFU1000"/>
      <c r="VFV1000"/>
      <c r="VFW1000"/>
      <c r="VFX1000"/>
      <c r="VFY1000"/>
      <c r="VFZ1000"/>
      <c r="VGA1000"/>
      <c r="VGB1000"/>
      <c r="VGC1000"/>
      <c r="VGD1000"/>
      <c r="VGE1000"/>
      <c r="VGF1000"/>
      <c r="VGG1000"/>
      <c r="VGH1000"/>
      <c r="VGI1000"/>
      <c r="VGJ1000"/>
      <c r="VGK1000"/>
      <c r="VGL1000"/>
      <c r="VGM1000"/>
      <c r="VGN1000"/>
      <c r="VGO1000"/>
      <c r="VGP1000"/>
      <c r="VGQ1000"/>
      <c r="VGR1000"/>
      <c r="VGS1000"/>
      <c r="VGT1000"/>
      <c r="VGU1000"/>
      <c r="VGV1000"/>
      <c r="VGW1000"/>
      <c r="VGX1000"/>
      <c r="VGY1000"/>
      <c r="VGZ1000"/>
      <c r="VHA1000"/>
      <c r="VHB1000"/>
      <c r="VHC1000"/>
      <c r="VHD1000"/>
      <c r="VHE1000"/>
      <c r="VHF1000"/>
      <c r="VHG1000"/>
      <c r="VHH1000"/>
      <c r="VHI1000"/>
      <c r="VHJ1000"/>
      <c r="VHK1000"/>
      <c r="VHL1000"/>
      <c r="VHM1000"/>
      <c r="VHN1000"/>
      <c r="VHO1000"/>
      <c r="VHP1000"/>
      <c r="VHQ1000"/>
      <c r="VHR1000"/>
      <c r="VHS1000"/>
      <c r="VHT1000"/>
      <c r="VHU1000"/>
      <c r="VHV1000"/>
      <c r="VHW1000"/>
      <c r="VHX1000"/>
      <c r="VHY1000"/>
      <c r="VHZ1000"/>
      <c r="VIA1000"/>
      <c r="VIB1000"/>
      <c r="VIC1000"/>
      <c r="VID1000"/>
      <c r="VIE1000"/>
      <c r="VIF1000"/>
      <c r="VIG1000"/>
      <c r="VIH1000"/>
      <c r="VII1000"/>
      <c r="VIJ1000"/>
      <c r="VIK1000"/>
      <c r="VIL1000"/>
      <c r="VIM1000"/>
      <c r="VIN1000"/>
      <c r="VIO1000"/>
      <c r="VIP1000"/>
      <c r="VIQ1000"/>
      <c r="VIR1000"/>
      <c r="VIS1000"/>
      <c r="VIT1000"/>
      <c r="VIU1000"/>
      <c r="VIV1000"/>
      <c r="VIW1000"/>
      <c r="VIX1000"/>
      <c r="VIY1000"/>
      <c r="VIZ1000"/>
      <c r="VJA1000"/>
      <c r="VJB1000"/>
      <c r="VJC1000"/>
      <c r="VJD1000"/>
      <c r="VJE1000"/>
      <c r="VJF1000"/>
      <c r="VJG1000"/>
      <c r="VJH1000"/>
      <c r="VJI1000"/>
      <c r="VJJ1000"/>
      <c r="VJK1000"/>
      <c r="VJL1000"/>
      <c r="VJM1000"/>
      <c r="VJN1000"/>
      <c r="VJO1000"/>
      <c r="VJP1000"/>
      <c r="VJQ1000"/>
      <c r="VJR1000"/>
      <c r="VJS1000"/>
      <c r="VJT1000"/>
      <c r="VJU1000"/>
      <c r="VJV1000"/>
      <c r="VJW1000"/>
      <c r="VJX1000"/>
      <c r="VJY1000"/>
      <c r="VJZ1000"/>
      <c r="VKA1000"/>
      <c r="VKB1000"/>
      <c r="VKC1000"/>
      <c r="VKD1000"/>
      <c r="VKE1000"/>
      <c r="VKF1000"/>
      <c r="VKG1000"/>
      <c r="VKH1000"/>
      <c r="VKI1000"/>
      <c r="VKJ1000"/>
      <c r="VKK1000"/>
      <c r="VKL1000"/>
      <c r="VKM1000"/>
      <c r="VKN1000"/>
      <c r="VKO1000"/>
      <c r="VKP1000"/>
      <c r="VKQ1000"/>
      <c r="VKR1000"/>
      <c r="VKS1000"/>
      <c r="VKT1000"/>
      <c r="VKU1000"/>
      <c r="VKV1000"/>
      <c r="VKW1000"/>
      <c r="VKX1000"/>
      <c r="VKY1000"/>
      <c r="VKZ1000"/>
      <c r="VLA1000"/>
      <c r="VLB1000"/>
      <c r="VLC1000"/>
      <c r="VLD1000"/>
      <c r="VLE1000"/>
      <c r="VLF1000"/>
      <c r="VLG1000"/>
      <c r="VLH1000"/>
      <c r="VLI1000"/>
      <c r="VLJ1000"/>
      <c r="VLK1000"/>
      <c r="VLL1000"/>
      <c r="VLM1000"/>
      <c r="VLN1000"/>
      <c r="VLO1000"/>
      <c r="VLP1000"/>
      <c r="VLQ1000"/>
      <c r="VLR1000"/>
      <c r="VLS1000"/>
      <c r="VLT1000"/>
      <c r="VLU1000"/>
      <c r="VLV1000"/>
      <c r="VLW1000"/>
      <c r="VLX1000"/>
      <c r="VLY1000"/>
      <c r="VLZ1000"/>
      <c r="VMA1000"/>
      <c r="VMB1000"/>
      <c r="VMC1000"/>
      <c r="VMD1000"/>
      <c r="VME1000"/>
      <c r="VMF1000"/>
      <c r="VMG1000"/>
      <c r="VMH1000"/>
      <c r="VMI1000"/>
      <c r="VMJ1000"/>
      <c r="VMK1000"/>
      <c r="VML1000"/>
      <c r="VMM1000"/>
      <c r="VMN1000"/>
      <c r="VMO1000"/>
      <c r="VMP1000"/>
      <c r="VMQ1000"/>
      <c r="VMR1000"/>
      <c r="VMS1000"/>
      <c r="VMT1000"/>
      <c r="VMU1000"/>
      <c r="VMV1000"/>
      <c r="VMW1000"/>
      <c r="VMX1000"/>
      <c r="VMY1000"/>
      <c r="VMZ1000"/>
      <c r="VNA1000"/>
      <c r="VNB1000"/>
      <c r="VNC1000"/>
      <c r="VND1000"/>
      <c r="VNE1000"/>
      <c r="VNF1000"/>
      <c r="VNG1000"/>
      <c r="VNH1000"/>
      <c r="VNI1000"/>
      <c r="VNJ1000"/>
      <c r="VNK1000"/>
      <c r="VNL1000"/>
      <c r="VNM1000"/>
      <c r="VNN1000"/>
      <c r="VNO1000"/>
      <c r="VNP1000"/>
      <c r="VNQ1000"/>
      <c r="VNR1000"/>
      <c r="VNS1000"/>
      <c r="VNT1000"/>
      <c r="VNU1000"/>
      <c r="VNV1000"/>
      <c r="VNW1000"/>
      <c r="VNX1000"/>
      <c r="VNY1000"/>
      <c r="VNZ1000"/>
      <c r="VOA1000"/>
      <c r="VOB1000"/>
      <c r="VOC1000"/>
      <c r="VOD1000"/>
      <c r="VOE1000"/>
      <c r="VOF1000"/>
      <c r="VOG1000"/>
      <c r="VOH1000"/>
      <c r="VOI1000"/>
      <c r="VOJ1000"/>
      <c r="VOK1000"/>
      <c r="VOL1000"/>
      <c r="VOM1000"/>
      <c r="VON1000"/>
      <c r="VOO1000"/>
      <c r="VOP1000"/>
      <c r="VOQ1000"/>
      <c r="VOR1000"/>
      <c r="VOS1000"/>
      <c r="VOT1000"/>
      <c r="VOU1000"/>
      <c r="VOV1000"/>
      <c r="VOW1000"/>
      <c r="VOX1000"/>
      <c r="VOY1000"/>
      <c r="VOZ1000"/>
      <c r="VPA1000"/>
      <c r="VPB1000"/>
      <c r="VPC1000"/>
      <c r="VPD1000"/>
      <c r="VPE1000"/>
      <c r="VPF1000"/>
      <c r="VPG1000"/>
      <c r="VPH1000"/>
      <c r="VPI1000"/>
      <c r="VPJ1000"/>
      <c r="VPK1000"/>
      <c r="VPL1000"/>
      <c r="VPM1000"/>
      <c r="VPN1000"/>
      <c r="VPO1000"/>
      <c r="VPP1000"/>
      <c r="VPQ1000"/>
      <c r="VPR1000"/>
      <c r="VPS1000"/>
      <c r="VPT1000"/>
      <c r="VPU1000"/>
      <c r="VPV1000"/>
      <c r="VPW1000"/>
      <c r="VPX1000"/>
      <c r="VPY1000"/>
      <c r="VPZ1000"/>
      <c r="VQA1000"/>
      <c r="VQB1000"/>
      <c r="VQC1000"/>
      <c r="VQD1000"/>
      <c r="VQE1000"/>
      <c r="VQF1000"/>
      <c r="VQG1000"/>
      <c r="VQH1000"/>
      <c r="VQI1000"/>
      <c r="VQJ1000"/>
      <c r="VQK1000"/>
      <c r="VQL1000"/>
      <c r="VQM1000"/>
      <c r="VQN1000"/>
      <c r="VQO1000"/>
      <c r="VQP1000"/>
      <c r="VQQ1000"/>
      <c r="VQR1000"/>
      <c r="VQS1000"/>
      <c r="VQT1000"/>
      <c r="VQU1000"/>
      <c r="VQV1000"/>
      <c r="VQW1000"/>
      <c r="VQX1000"/>
      <c r="VQY1000"/>
      <c r="VQZ1000"/>
      <c r="VRA1000"/>
      <c r="VRB1000"/>
      <c r="VRC1000"/>
      <c r="VRD1000"/>
      <c r="VRE1000"/>
      <c r="VRF1000"/>
      <c r="VRG1000"/>
      <c r="VRH1000"/>
      <c r="VRI1000"/>
      <c r="VRJ1000"/>
      <c r="VRK1000"/>
      <c r="VRL1000"/>
      <c r="VRM1000"/>
      <c r="VRN1000"/>
      <c r="VRO1000"/>
      <c r="VRP1000"/>
      <c r="VRQ1000"/>
      <c r="VRR1000"/>
      <c r="VRS1000"/>
      <c r="VRT1000"/>
      <c r="VRU1000"/>
      <c r="VRV1000"/>
      <c r="VRW1000"/>
      <c r="VRX1000"/>
      <c r="VRY1000"/>
      <c r="VRZ1000"/>
      <c r="VSA1000"/>
      <c r="VSB1000"/>
      <c r="VSC1000"/>
      <c r="VSD1000"/>
      <c r="VSE1000"/>
      <c r="VSF1000"/>
      <c r="VSG1000"/>
      <c r="VSH1000"/>
      <c r="VSI1000"/>
      <c r="VSJ1000"/>
      <c r="VSK1000"/>
      <c r="VSL1000"/>
      <c r="VSM1000"/>
      <c r="VSN1000"/>
      <c r="VSO1000"/>
      <c r="VSP1000"/>
      <c r="VSQ1000"/>
      <c r="VSR1000"/>
      <c r="VSS1000"/>
      <c r="VST1000"/>
      <c r="VSU1000"/>
      <c r="VSV1000"/>
      <c r="VSW1000"/>
      <c r="VSX1000"/>
      <c r="VSY1000"/>
      <c r="VSZ1000"/>
      <c r="VTA1000"/>
      <c r="VTB1000"/>
      <c r="VTC1000"/>
      <c r="VTD1000"/>
      <c r="VTE1000"/>
      <c r="VTF1000"/>
      <c r="VTG1000"/>
      <c r="VTH1000"/>
      <c r="VTI1000"/>
      <c r="VTJ1000"/>
      <c r="VTK1000"/>
      <c r="VTL1000"/>
      <c r="VTM1000"/>
      <c r="VTN1000"/>
      <c r="VTO1000"/>
      <c r="VTP1000"/>
      <c r="VTQ1000"/>
      <c r="VTR1000"/>
      <c r="VTS1000"/>
      <c r="VTT1000"/>
      <c r="VTU1000"/>
      <c r="VTV1000"/>
      <c r="VTW1000"/>
      <c r="VTX1000"/>
      <c r="VTY1000"/>
      <c r="VTZ1000"/>
      <c r="VUA1000"/>
      <c r="VUB1000"/>
      <c r="VUC1000"/>
      <c r="VUD1000"/>
      <c r="VUE1000"/>
      <c r="VUF1000"/>
      <c r="VUG1000"/>
      <c r="VUH1000"/>
      <c r="VUI1000"/>
      <c r="VUJ1000"/>
      <c r="VUK1000"/>
      <c r="VUL1000"/>
      <c r="VUM1000"/>
      <c r="VUN1000"/>
      <c r="VUO1000"/>
      <c r="VUP1000"/>
      <c r="VUQ1000"/>
      <c r="VUR1000"/>
      <c r="VUS1000"/>
      <c r="VUT1000"/>
      <c r="VUU1000"/>
      <c r="VUV1000"/>
      <c r="VUW1000"/>
      <c r="VUX1000"/>
      <c r="VUY1000"/>
      <c r="VUZ1000"/>
      <c r="VVA1000"/>
      <c r="VVB1000"/>
      <c r="VVC1000"/>
      <c r="VVD1000"/>
      <c r="VVE1000"/>
      <c r="VVF1000"/>
      <c r="VVG1000"/>
      <c r="VVH1000"/>
      <c r="VVI1000"/>
      <c r="VVJ1000"/>
      <c r="VVK1000"/>
      <c r="VVL1000"/>
      <c r="VVM1000"/>
      <c r="VVN1000"/>
      <c r="VVO1000"/>
      <c r="VVP1000"/>
      <c r="VVQ1000"/>
      <c r="VVR1000"/>
      <c r="VVS1000"/>
      <c r="VVT1000"/>
      <c r="VVU1000"/>
      <c r="VVV1000"/>
      <c r="VVW1000"/>
      <c r="VVX1000"/>
      <c r="VVY1000"/>
      <c r="VVZ1000"/>
      <c r="VWA1000"/>
      <c r="VWB1000"/>
      <c r="VWC1000"/>
      <c r="VWD1000"/>
      <c r="VWE1000"/>
      <c r="VWF1000"/>
      <c r="VWG1000"/>
      <c r="VWH1000"/>
      <c r="VWI1000"/>
      <c r="VWJ1000"/>
      <c r="VWK1000"/>
      <c r="VWL1000"/>
      <c r="VWM1000"/>
      <c r="VWN1000"/>
      <c r="VWO1000"/>
      <c r="VWP1000"/>
      <c r="VWQ1000"/>
      <c r="VWR1000"/>
      <c r="VWS1000"/>
      <c r="VWT1000"/>
      <c r="VWU1000"/>
      <c r="VWV1000"/>
      <c r="VWW1000"/>
      <c r="VWX1000"/>
      <c r="VWY1000"/>
      <c r="VWZ1000"/>
      <c r="VXA1000"/>
      <c r="VXB1000"/>
      <c r="VXC1000"/>
      <c r="VXD1000"/>
      <c r="VXE1000"/>
      <c r="VXF1000"/>
      <c r="VXG1000"/>
      <c r="VXH1000"/>
      <c r="VXI1000"/>
      <c r="VXJ1000"/>
      <c r="VXK1000"/>
      <c r="VXL1000"/>
      <c r="VXM1000"/>
      <c r="VXN1000"/>
      <c r="VXO1000"/>
      <c r="VXP1000"/>
      <c r="VXQ1000"/>
      <c r="VXR1000"/>
      <c r="VXS1000"/>
      <c r="VXT1000"/>
      <c r="VXU1000"/>
      <c r="VXV1000"/>
      <c r="VXW1000"/>
      <c r="VXX1000"/>
      <c r="VXY1000"/>
      <c r="VXZ1000"/>
      <c r="VYA1000"/>
      <c r="VYB1000"/>
      <c r="VYC1000"/>
      <c r="VYD1000"/>
      <c r="VYE1000"/>
      <c r="VYF1000"/>
      <c r="VYG1000"/>
      <c r="VYH1000"/>
      <c r="VYI1000"/>
      <c r="VYJ1000"/>
      <c r="VYK1000"/>
      <c r="VYL1000"/>
      <c r="VYM1000"/>
      <c r="VYN1000"/>
      <c r="VYO1000"/>
      <c r="VYP1000"/>
      <c r="VYQ1000"/>
      <c r="VYR1000"/>
      <c r="VYS1000"/>
      <c r="VYT1000"/>
      <c r="VYU1000"/>
      <c r="VYV1000"/>
      <c r="VYW1000"/>
      <c r="VYX1000"/>
      <c r="VYY1000"/>
      <c r="VYZ1000"/>
      <c r="VZA1000"/>
      <c r="VZB1000"/>
      <c r="VZC1000"/>
      <c r="VZD1000"/>
      <c r="VZE1000"/>
      <c r="VZF1000"/>
      <c r="VZG1000"/>
      <c r="VZH1000"/>
      <c r="VZI1000"/>
      <c r="VZJ1000"/>
      <c r="VZK1000"/>
      <c r="VZL1000"/>
      <c r="VZM1000"/>
      <c r="VZN1000"/>
      <c r="VZO1000"/>
      <c r="VZP1000"/>
      <c r="VZQ1000"/>
      <c r="VZR1000"/>
      <c r="VZS1000"/>
      <c r="VZT1000"/>
      <c r="VZU1000"/>
      <c r="VZV1000"/>
      <c r="VZW1000"/>
      <c r="VZX1000"/>
      <c r="VZY1000"/>
      <c r="VZZ1000"/>
      <c r="WAA1000"/>
      <c r="WAB1000"/>
      <c r="WAC1000"/>
      <c r="WAD1000"/>
      <c r="WAE1000"/>
      <c r="WAF1000"/>
      <c r="WAG1000"/>
      <c r="WAH1000"/>
      <c r="WAI1000"/>
      <c r="WAJ1000"/>
      <c r="WAK1000"/>
      <c r="WAL1000"/>
      <c r="WAM1000"/>
      <c r="WAN1000"/>
      <c r="WAO1000"/>
      <c r="WAP1000"/>
      <c r="WAQ1000"/>
      <c r="WAR1000"/>
      <c r="WAS1000"/>
      <c r="WAT1000"/>
      <c r="WAU1000"/>
      <c r="WAV1000"/>
      <c r="WAW1000"/>
      <c r="WAX1000"/>
      <c r="WAY1000"/>
      <c r="WAZ1000"/>
      <c r="WBA1000"/>
      <c r="WBB1000"/>
      <c r="WBC1000"/>
      <c r="WBD1000"/>
      <c r="WBE1000"/>
      <c r="WBF1000"/>
      <c r="WBG1000"/>
      <c r="WBH1000"/>
      <c r="WBI1000"/>
      <c r="WBJ1000"/>
      <c r="WBK1000"/>
      <c r="WBL1000"/>
      <c r="WBM1000"/>
      <c r="WBN1000"/>
      <c r="WBO1000"/>
      <c r="WBP1000"/>
      <c r="WBQ1000"/>
      <c r="WBR1000"/>
      <c r="WBS1000"/>
      <c r="WBT1000"/>
      <c r="WBU1000"/>
      <c r="WBV1000"/>
      <c r="WBW1000"/>
      <c r="WBX1000"/>
      <c r="WBY1000"/>
      <c r="WBZ1000"/>
      <c r="WCA1000"/>
      <c r="WCB1000"/>
      <c r="WCC1000"/>
      <c r="WCD1000"/>
      <c r="WCE1000"/>
      <c r="WCF1000"/>
      <c r="WCG1000"/>
      <c r="WCH1000"/>
      <c r="WCI1000"/>
      <c r="WCJ1000"/>
      <c r="WCK1000"/>
      <c r="WCL1000"/>
      <c r="WCM1000"/>
      <c r="WCN1000"/>
      <c r="WCO1000"/>
      <c r="WCP1000"/>
      <c r="WCQ1000"/>
      <c r="WCR1000"/>
      <c r="WCS1000"/>
      <c r="WCT1000"/>
      <c r="WCU1000"/>
      <c r="WCV1000"/>
      <c r="WCW1000"/>
      <c r="WCX1000"/>
      <c r="WCY1000"/>
      <c r="WCZ1000"/>
      <c r="WDA1000"/>
      <c r="WDB1000"/>
      <c r="WDC1000"/>
      <c r="WDD1000"/>
      <c r="WDE1000"/>
      <c r="WDF1000"/>
      <c r="WDG1000"/>
      <c r="WDH1000"/>
      <c r="WDI1000"/>
      <c r="WDJ1000"/>
      <c r="WDK1000"/>
      <c r="WDL1000"/>
      <c r="WDM1000"/>
      <c r="WDN1000"/>
      <c r="WDO1000"/>
      <c r="WDP1000"/>
      <c r="WDQ1000"/>
      <c r="WDR1000"/>
      <c r="WDS1000"/>
      <c r="WDT1000"/>
      <c r="WDU1000"/>
      <c r="WDV1000"/>
      <c r="WDW1000"/>
      <c r="WDX1000"/>
      <c r="WDY1000"/>
      <c r="WDZ1000"/>
      <c r="WEA1000"/>
      <c r="WEB1000"/>
      <c r="WEC1000"/>
      <c r="WED1000"/>
      <c r="WEE1000"/>
      <c r="WEF1000"/>
      <c r="WEG1000"/>
      <c r="WEH1000"/>
      <c r="WEI1000"/>
      <c r="WEJ1000"/>
      <c r="WEK1000"/>
      <c r="WEL1000"/>
      <c r="WEM1000"/>
      <c r="WEN1000"/>
      <c r="WEO1000"/>
      <c r="WEP1000"/>
      <c r="WEQ1000"/>
      <c r="WER1000"/>
      <c r="WES1000"/>
      <c r="WET1000"/>
      <c r="WEU1000"/>
      <c r="WEV1000"/>
      <c r="WEW1000"/>
      <c r="WEX1000"/>
      <c r="WEY1000"/>
      <c r="WEZ1000"/>
      <c r="WFA1000"/>
      <c r="WFB1000"/>
      <c r="WFC1000"/>
      <c r="WFD1000"/>
      <c r="WFE1000"/>
      <c r="WFF1000"/>
      <c r="WFG1000"/>
      <c r="WFH1000"/>
      <c r="WFI1000"/>
      <c r="WFJ1000"/>
      <c r="WFK1000"/>
      <c r="WFL1000"/>
      <c r="WFM1000"/>
      <c r="WFN1000"/>
      <c r="WFO1000"/>
      <c r="WFP1000"/>
      <c r="WFQ1000"/>
      <c r="WFR1000"/>
      <c r="WFS1000"/>
      <c r="WFT1000"/>
      <c r="WFU1000"/>
      <c r="WFV1000"/>
      <c r="WFW1000"/>
      <c r="WFX1000"/>
      <c r="WFY1000"/>
      <c r="WFZ1000"/>
      <c r="WGA1000"/>
      <c r="WGB1000"/>
      <c r="WGC1000"/>
      <c r="WGD1000"/>
      <c r="WGE1000"/>
      <c r="WGF1000"/>
      <c r="WGG1000"/>
      <c r="WGH1000"/>
      <c r="WGI1000"/>
      <c r="WGJ1000"/>
      <c r="WGK1000"/>
      <c r="WGL1000"/>
      <c r="WGM1000"/>
      <c r="WGN1000"/>
      <c r="WGO1000"/>
      <c r="WGP1000"/>
      <c r="WGQ1000"/>
      <c r="WGR1000"/>
      <c r="WGS1000"/>
      <c r="WGT1000"/>
      <c r="WGU1000"/>
      <c r="WGV1000"/>
      <c r="WGW1000"/>
      <c r="WGX1000"/>
      <c r="WGY1000"/>
      <c r="WGZ1000"/>
      <c r="WHA1000"/>
      <c r="WHB1000"/>
      <c r="WHC1000"/>
      <c r="WHD1000"/>
      <c r="WHE1000"/>
      <c r="WHF1000"/>
      <c r="WHG1000"/>
      <c r="WHH1000"/>
      <c r="WHI1000"/>
      <c r="WHJ1000"/>
      <c r="WHK1000"/>
      <c r="WHL1000"/>
      <c r="WHM1000"/>
      <c r="WHN1000"/>
      <c r="WHO1000"/>
      <c r="WHP1000"/>
      <c r="WHQ1000"/>
      <c r="WHR1000"/>
      <c r="WHS1000"/>
      <c r="WHT1000"/>
      <c r="WHU1000"/>
      <c r="WHV1000"/>
      <c r="WHW1000"/>
      <c r="WHX1000"/>
      <c r="WHY1000"/>
      <c r="WHZ1000"/>
      <c r="WIA1000"/>
      <c r="WIB1000"/>
      <c r="WIC1000"/>
      <c r="WID1000"/>
      <c r="WIE1000"/>
      <c r="WIF1000"/>
      <c r="WIG1000"/>
      <c r="WIH1000"/>
      <c r="WII1000"/>
      <c r="WIJ1000"/>
      <c r="WIK1000"/>
      <c r="WIL1000"/>
      <c r="WIM1000"/>
      <c r="WIN1000"/>
      <c r="WIO1000"/>
      <c r="WIP1000"/>
      <c r="WIQ1000"/>
      <c r="WIR1000"/>
      <c r="WIS1000"/>
      <c r="WIT1000"/>
      <c r="WIU1000"/>
      <c r="WIV1000"/>
      <c r="WIW1000"/>
      <c r="WIX1000"/>
      <c r="WIY1000"/>
      <c r="WIZ1000"/>
      <c r="WJA1000"/>
      <c r="WJB1000"/>
      <c r="WJC1000"/>
      <c r="WJD1000"/>
      <c r="WJE1000"/>
      <c r="WJF1000"/>
      <c r="WJG1000"/>
      <c r="WJH1000"/>
      <c r="WJI1000"/>
      <c r="WJJ1000"/>
      <c r="WJK1000"/>
      <c r="WJL1000"/>
      <c r="WJM1000"/>
      <c r="WJN1000"/>
      <c r="WJO1000"/>
      <c r="WJP1000"/>
      <c r="WJQ1000"/>
      <c r="WJR1000"/>
      <c r="WJS1000"/>
      <c r="WJT1000"/>
      <c r="WJU1000"/>
      <c r="WJV1000"/>
      <c r="WJW1000"/>
      <c r="WJX1000"/>
      <c r="WJY1000"/>
      <c r="WJZ1000"/>
      <c r="WKA1000"/>
      <c r="WKB1000"/>
      <c r="WKC1000"/>
      <c r="WKD1000"/>
      <c r="WKE1000"/>
      <c r="WKF1000"/>
      <c r="WKG1000"/>
      <c r="WKH1000"/>
      <c r="WKI1000"/>
      <c r="WKJ1000"/>
      <c r="WKK1000"/>
      <c r="WKL1000"/>
      <c r="WKM1000"/>
      <c r="WKN1000"/>
      <c r="WKO1000"/>
      <c r="WKP1000"/>
      <c r="WKQ1000"/>
      <c r="WKR1000"/>
      <c r="WKS1000"/>
      <c r="WKT1000"/>
      <c r="WKU1000"/>
      <c r="WKV1000"/>
      <c r="WKW1000"/>
      <c r="WKX1000"/>
      <c r="WKY1000"/>
      <c r="WKZ1000"/>
      <c r="WLA1000"/>
      <c r="WLB1000"/>
      <c r="WLC1000"/>
      <c r="WLD1000"/>
      <c r="WLE1000"/>
      <c r="WLF1000"/>
      <c r="WLG1000"/>
      <c r="WLH1000"/>
      <c r="WLI1000"/>
      <c r="WLJ1000"/>
      <c r="WLK1000"/>
      <c r="WLL1000"/>
      <c r="WLM1000"/>
      <c r="WLN1000"/>
      <c r="WLO1000"/>
      <c r="WLP1000"/>
      <c r="WLQ1000"/>
      <c r="WLR1000"/>
      <c r="WLS1000"/>
      <c r="WLT1000"/>
      <c r="WLU1000"/>
      <c r="WLV1000"/>
      <c r="WLW1000"/>
      <c r="WLX1000"/>
      <c r="WLY1000"/>
      <c r="WLZ1000"/>
      <c r="WMA1000"/>
      <c r="WMB1000"/>
      <c r="WMC1000"/>
      <c r="WMD1000"/>
      <c r="WME1000"/>
      <c r="WMF1000"/>
      <c r="WMG1000"/>
      <c r="WMH1000"/>
      <c r="WMI1000"/>
      <c r="WMJ1000"/>
      <c r="WMK1000"/>
      <c r="WML1000"/>
      <c r="WMM1000"/>
      <c r="WMN1000"/>
      <c r="WMO1000"/>
      <c r="WMP1000"/>
      <c r="WMQ1000"/>
      <c r="WMR1000"/>
      <c r="WMS1000"/>
      <c r="WMT1000"/>
      <c r="WMU1000"/>
      <c r="WMV1000"/>
      <c r="WMW1000"/>
      <c r="WMX1000"/>
      <c r="WMY1000"/>
      <c r="WMZ1000"/>
      <c r="WNA1000"/>
      <c r="WNB1000"/>
      <c r="WNC1000"/>
      <c r="WND1000"/>
      <c r="WNE1000"/>
      <c r="WNF1000"/>
      <c r="WNG1000"/>
      <c r="WNH1000"/>
      <c r="WNI1000"/>
      <c r="WNJ1000"/>
      <c r="WNK1000"/>
      <c r="WNL1000"/>
      <c r="WNM1000"/>
      <c r="WNN1000"/>
      <c r="WNO1000"/>
      <c r="WNP1000"/>
      <c r="WNQ1000"/>
      <c r="WNR1000"/>
      <c r="WNS1000"/>
      <c r="WNT1000"/>
      <c r="WNU1000"/>
      <c r="WNV1000"/>
      <c r="WNW1000"/>
      <c r="WNX1000"/>
      <c r="WNY1000"/>
      <c r="WNZ1000"/>
      <c r="WOA1000"/>
      <c r="WOB1000"/>
      <c r="WOC1000"/>
      <c r="WOD1000"/>
      <c r="WOE1000"/>
      <c r="WOF1000"/>
      <c r="WOG1000"/>
      <c r="WOH1000"/>
      <c r="WOI1000"/>
      <c r="WOJ1000"/>
      <c r="WOK1000"/>
      <c r="WOL1000"/>
      <c r="WOM1000"/>
      <c r="WON1000"/>
      <c r="WOO1000"/>
      <c r="WOP1000"/>
      <c r="WOQ1000"/>
      <c r="WOR1000"/>
      <c r="WOS1000"/>
      <c r="WOT1000"/>
      <c r="WOU1000"/>
      <c r="WOV1000"/>
      <c r="WOW1000"/>
      <c r="WOX1000"/>
      <c r="WOY1000"/>
      <c r="WOZ1000"/>
      <c r="WPA1000"/>
      <c r="WPB1000"/>
      <c r="WPC1000"/>
      <c r="WPD1000"/>
      <c r="WPE1000"/>
      <c r="WPF1000"/>
      <c r="WPG1000"/>
      <c r="WPH1000"/>
      <c r="WPI1000"/>
      <c r="WPJ1000"/>
      <c r="WPK1000"/>
      <c r="WPL1000"/>
      <c r="WPM1000"/>
      <c r="WPN1000"/>
      <c r="WPO1000"/>
      <c r="WPP1000"/>
      <c r="WPQ1000"/>
      <c r="WPR1000"/>
      <c r="WPS1000"/>
      <c r="WPT1000"/>
      <c r="WPU1000"/>
      <c r="WPV1000"/>
      <c r="WPW1000"/>
      <c r="WPX1000"/>
      <c r="WPY1000"/>
      <c r="WPZ1000"/>
      <c r="WQA1000"/>
      <c r="WQB1000"/>
      <c r="WQC1000"/>
      <c r="WQD1000"/>
      <c r="WQE1000"/>
      <c r="WQF1000"/>
      <c r="WQG1000"/>
      <c r="WQH1000"/>
      <c r="WQI1000"/>
      <c r="WQJ1000"/>
      <c r="WQK1000"/>
      <c r="WQL1000"/>
      <c r="WQM1000"/>
      <c r="WQN1000"/>
      <c r="WQO1000"/>
      <c r="WQP1000"/>
      <c r="WQQ1000"/>
      <c r="WQR1000"/>
      <c r="WQS1000"/>
      <c r="WQT1000"/>
      <c r="WQU1000"/>
      <c r="WQV1000"/>
      <c r="WQW1000"/>
      <c r="WQX1000"/>
      <c r="WQY1000"/>
      <c r="WQZ1000"/>
      <c r="WRA1000"/>
      <c r="WRB1000"/>
      <c r="WRC1000"/>
      <c r="WRD1000"/>
      <c r="WRE1000"/>
      <c r="WRF1000"/>
      <c r="WRG1000"/>
      <c r="WRH1000"/>
      <c r="WRI1000"/>
      <c r="WRJ1000"/>
      <c r="WRK1000"/>
      <c r="WRL1000"/>
      <c r="WRM1000"/>
      <c r="WRN1000"/>
      <c r="WRO1000"/>
      <c r="WRP1000"/>
      <c r="WRQ1000"/>
      <c r="WRR1000"/>
      <c r="WRS1000"/>
      <c r="WRT1000"/>
      <c r="WRU1000"/>
      <c r="WRV1000"/>
      <c r="WRW1000"/>
      <c r="WRX1000"/>
      <c r="WRY1000"/>
      <c r="WRZ1000"/>
      <c r="WSA1000"/>
      <c r="WSB1000"/>
      <c r="WSC1000"/>
      <c r="WSD1000"/>
      <c r="WSE1000"/>
      <c r="WSF1000"/>
      <c r="WSG1000"/>
      <c r="WSH1000"/>
      <c r="WSI1000"/>
      <c r="WSJ1000"/>
      <c r="WSK1000"/>
      <c r="WSL1000"/>
      <c r="WSM1000"/>
      <c r="WSN1000"/>
      <c r="WSO1000"/>
      <c r="WSP1000"/>
      <c r="WSQ1000"/>
      <c r="WSR1000"/>
      <c r="WSS1000"/>
      <c r="WST1000"/>
      <c r="WSU1000"/>
      <c r="WSV1000"/>
      <c r="WSW1000"/>
      <c r="WSX1000"/>
      <c r="WSY1000"/>
      <c r="WSZ1000"/>
      <c r="WTA1000"/>
      <c r="WTB1000"/>
      <c r="WTC1000"/>
      <c r="WTD1000"/>
      <c r="WTE1000"/>
      <c r="WTF1000"/>
      <c r="WTG1000"/>
      <c r="WTH1000"/>
      <c r="WTI1000"/>
      <c r="WTJ1000"/>
      <c r="WTK1000"/>
      <c r="WTL1000"/>
      <c r="WTM1000"/>
      <c r="WTN1000"/>
      <c r="WTO1000"/>
      <c r="WTP1000"/>
      <c r="WTQ1000"/>
      <c r="WTR1000"/>
      <c r="WTS1000"/>
      <c r="WTT1000"/>
      <c r="WTU1000"/>
      <c r="WTV1000"/>
      <c r="WTW1000"/>
      <c r="WTX1000"/>
      <c r="WTY1000"/>
      <c r="WTZ1000"/>
      <c r="WUA1000"/>
      <c r="WUB1000"/>
      <c r="WUC1000"/>
      <c r="WUD1000"/>
      <c r="WUE1000"/>
      <c r="WUF1000"/>
      <c r="WUG1000"/>
      <c r="WUH1000"/>
      <c r="WUI1000"/>
      <c r="WUJ1000"/>
      <c r="WUK1000"/>
      <c r="WUL1000"/>
      <c r="WUM1000"/>
      <c r="WUN1000"/>
      <c r="WUO1000"/>
      <c r="WUP1000"/>
      <c r="WUQ1000"/>
      <c r="WUR1000"/>
      <c r="WUS1000"/>
      <c r="WUT1000"/>
      <c r="WUU1000"/>
      <c r="WUV1000"/>
      <c r="WUW1000"/>
      <c r="WUX1000"/>
      <c r="WUY1000"/>
      <c r="WUZ1000"/>
      <c r="WVA1000"/>
      <c r="WVB1000"/>
      <c r="WVC1000"/>
      <c r="WVD1000"/>
      <c r="WVE1000"/>
      <c r="WVF1000"/>
      <c r="WVG1000"/>
      <c r="WVH1000"/>
      <c r="WVI1000"/>
      <c r="WVJ1000"/>
      <c r="WVK1000"/>
      <c r="WVL1000"/>
      <c r="WVM1000"/>
      <c r="WVN1000"/>
      <c r="WVO1000"/>
      <c r="WVP1000"/>
      <c r="WVQ1000"/>
      <c r="WVR1000"/>
      <c r="WVS1000"/>
      <c r="WVT1000"/>
      <c r="WVU1000"/>
      <c r="WVV1000"/>
      <c r="WVW1000"/>
      <c r="WVX1000"/>
      <c r="WVY1000"/>
      <c r="WVZ1000"/>
      <c r="WWA1000"/>
      <c r="WWB1000"/>
      <c r="WWC1000"/>
      <c r="WWD1000"/>
      <c r="WWE1000"/>
      <c r="WWF1000"/>
      <c r="WWG1000"/>
      <c r="WWH1000"/>
      <c r="WWI1000"/>
      <c r="WWJ1000"/>
      <c r="WWK1000"/>
      <c r="WWL1000"/>
      <c r="WWM1000"/>
      <c r="WWN1000"/>
      <c r="WWO1000"/>
      <c r="WWP1000"/>
      <c r="WWQ1000"/>
      <c r="WWR1000"/>
      <c r="WWS1000"/>
      <c r="WWT1000"/>
      <c r="WWU1000"/>
      <c r="WWV1000"/>
      <c r="WWW1000"/>
      <c r="WWX1000"/>
      <c r="WWY1000"/>
      <c r="WWZ1000"/>
      <c r="WXA1000"/>
      <c r="WXB1000"/>
      <c r="WXC1000"/>
      <c r="WXD1000"/>
      <c r="WXE1000"/>
      <c r="WXF1000"/>
      <c r="WXG1000"/>
      <c r="WXH1000"/>
      <c r="WXI1000"/>
      <c r="WXJ1000"/>
      <c r="WXK1000"/>
      <c r="WXL1000"/>
      <c r="WXM1000"/>
      <c r="WXN1000"/>
      <c r="WXO1000"/>
      <c r="WXP1000"/>
      <c r="WXQ1000"/>
      <c r="WXR1000"/>
      <c r="WXS1000"/>
      <c r="WXT1000"/>
      <c r="WXU1000"/>
      <c r="WXV1000"/>
      <c r="WXW1000"/>
      <c r="WXX1000"/>
      <c r="WXY1000"/>
      <c r="WXZ1000"/>
      <c r="WYA1000"/>
      <c r="WYB1000"/>
      <c r="WYC1000"/>
      <c r="WYD1000"/>
      <c r="WYE1000"/>
      <c r="WYF1000"/>
      <c r="WYG1000"/>
      <c r="WYH1000"/>
      <c r="WYI1000"/>
      <c r="WYJ1000"/>
      <c r="WYK1000"/>
      <c r="WYL1000"/>
      <c r="WYM1000"/>
      <c r="WYN1000"/>
      <c r="WYO1000"/>
      <c r="WYP1000"/>
      <c r="WYQ1000"/>
      <c r="WYR1000"/>
      <c r="WYS1000"/>
      <c r="WYT1000"/>
      <c r="WYU1000"/>
      <c r="WYV1000"/>
      <c r="WYW1000"/>
      <c r="WYX1000"/>
      <c r="WYY1000"/>
      <c r="WYZ1000"/>
      <c r="WZA1000"/>
      <c r="WZB1000"/>
      <c r="WZC1000"/>
      <c r="WZD1000"/>
      <c r="WZE1000"/>
      <c r="WZF1000"/>
      <c r="WZG1000"/>
      <c r="WZH1000"/>
      <c r="WZI1000"/>
      <c r="WZJ1000"/>
      <c r="WZK1000"/>
      <c r="WZL1000"/>
      <c r="WZM1000"/>
      <c r="WZN1000"/>
      <c r="WZO1000"/>
      <c r="WZP1000"/>
      <c r="WZQ1000"/>
      <c r="WZR1000"/>
      <c r="WZS1000"/>
      <c r="WZT1000"/>
      <c r="WZU1000"/>
      <c r="WZV1000"/>
      <c r="WZW1000"/>
      <c r="WZX1000"/>
      <c r="WZY1000"/>
      <c r="WZZ1000"/>
      <c r="XAA1000"/>
      <c r="XAB1000"/>
      <c r="XAC1000"/>
      <c r="XAD1000"/>
      <c r="XAE1000"/>
      <c r="XAF1000"/>
      <c r="XAG1000"/>
      <c r="XAH1000"/>
      <c r="XAI1000"/>
      <c r="XAJ1000"/>
      <c r="XAK1000"/>
      <c r="XAL1000"/>
      <c r="XAM1000"/>
      <c r="XAN1000"/>
      <c r="XAO1000"/>
      <c r="XAP1000"/>
      <c r="XAQ1000"/>
      <c r="XAR1000"/>
      <c r="XAS1000"/>
      <c r="XAT1000"/>
      <c r="XAU1000"/>
      <c r="XAV1000"/>
      <c r="XAW1000"/>
      <c r="XAX1000"/>
      <c r="XAY1000"/>
      <c r="XAZ1000"/>
      <c r="XBA1000"/>
      <c r="XBB1000"/>
      <c r="XBC1000"/>
      <c r="XBD1000"/>
      <c r="XBE1000"/>
      <c r="XBF1000"/>
      <c r="XBG1000"/>
      <c r="XBH1000"/>
      <c r="XBI1000"/>
      <c r="XBJ1000"/>
      <c r="XBK1000"/>
      <c r="XBL1000"/>
      <c r="XBM1000"/>
      <c r="XBN1000"/>
      <c r="XBO1000"/>
      <c r="XBP1000"/>
      <c r="XBQ1000"/>
      <c r="XBR1000"/>
      <c r="XBS1000"/>
      <c r="XBT1000"/>
      <c r="XBU1000"/>
      <c r="XBV1000"/>
      <c r="XBW1000"/>
      <c r="XBX1000"/>
      <c r="XBY1000"/>
      <c r="XBZ1000"/>
      <c r="XCA1000"/>
      <c r="XCB1000"/>
      <c r="XCC1000"/>
      <c r="XCD1000"/>
      <c r="XCE1000"/>
      <c r="XCF1000"/>
      <c r="XCG1000"/>
      <c r="XCH1000"/>
      <c r="XCI1000"/>
      <c r="XCJ1000"/>
      <c r="XCK1000"/>
      <c r="XCL1000"/>
      <c r="XCM1000"/>
      <c r="XCN1000"/>
      <c r="XCO1000"/>
      <c r="XCP1000"/>
      <c r="XCQ1000"/>
      <c r="XCR1000"/>
      <c r="XCS1000"/>
      <c r="XCT1000"/>
      <c r="XCU1000"/>
      <c r="XCV1000"/>
      <c r="XCW1000"/>
      <c r="XCX1000"/>
      <c r="XCY1000"/>
      <c r="XCZ1000"/>
      <c r="XDA1000"/>
      <c r="XDB1000"/>
      <c r="XDC1000"/>
      <c r="XDD1000"/>
      <c r="XDE1000"/>
      <c r="XDF1000"/>
      <c r="XDG1000"/>
      <c r="XDH1000"/>
      <c r="XDI1000"/>
      <c r="XDJ1000"/>
      <c r="XDK1000"/>
      <c r="XDL1000"/>
      <c r="XDM1000"/>
      <c r="XDN1000"/>
      <c r="XDO1000"/>
      <c r="XDP1000"/>
      <c r="XDQ1000"/>
      <c r="XDR1000"/>
      <c r="XDS1000"/>
      <c r="XDT1000"/>
      <c r="XDU1000"/>
      <c r="XDV1000"/>
      <c r="XDW1000"/>
      <c r="XDX1000"/>
      <c r="XDY1000"/>
      <c r="XDZ1000"/>
      <c r="XEA1000"/>
      <c r="XEB1000"/>
      <c r="XEC1000"/>
      <c r="XED1000"/>
      <c r="XEE1000"/>
      <c r="XEF1000"/>
      <c r="XEG1000"/>
      <c r="XEH1000"/>
      <c r="XEI1000"/>
      <c r="XEJ1000"/>
      <c r="XEK1000"/>
      <c r="XEL1000"/>
      <c r="XEM1000"/>
      <c r="XEN1000"/>
      <c r="XEO1000"/>
      <c r="XEP1000"/>
      <c r="XEQ1000"/>
      <c r="XER1000"/>
      <c r="XES1000"/>
      <c r="XET1000"/>
      <c r="XEU1000"/>
      <c r="XEV1000"/>
      <c r="XEW1000"/>
      <c r="XEX1000"/>
      <c r="XEY1000"/>
      <c r="XEZ1000"/>
      <c r="XFA1000"/>
      <c r="XFB1000"/>
      <c r="XFC1000"/>
      <c r="XFD1000"/>
    </row>
    <row r="1001" spans="1:47 1031:16384">
      <c r="A1001" s="14">
        <v>20</v>
      </c>
      <c r="B1001" s="14" t="s">
        <v>2332</v>
      </c>
      <c r="C1001" s="14" t="s">
        <v>2333</v>
      </c>
      <c r="D1001" s="14" t="s">
        <v>2334</v>
      </c>
      <c r="E1001" s="14" t="s">
        <v>2332</v>
      </c>
      <c r="F1001" s="14" t="s">
        <v>2334</v>
      </c>
      <c r="G1001" s="14" t="s">
        <v>652</v>
      </c>
      <c r="H1001" s="14" t="s">
        <v>2370</v>
      </c>
      <c r="I1001" s="14"/>
      <c r="J1001" s="14"/>
      <c r="K1001" s="14"/>
      <c r="L1001" s="14"/>
      <c r="M1001" s="14" t="s">
        <v>2336</v>
      </c>
      <c r="N1001" s="14" t="s">
        <v>2337</v>
      </c>
      <c r="O1001" s="13" t="s">
        <v>2371</v>
      </c>
      <c r="P1001" s="12">
        <v>10108987</v>
      </c>
      <c r="Q1001" s="12">
        <v>56196834</v>
      </c>
      <c r="R1001" s="12" t="s">
        <v>297</v>
      </c>
      <c r="S1001" s="12">
        <v>22</v>
      </c>
      <c r="T1001" s="14">
        <v>33</v>
      </c>
      <c r="U1001" s="18">
        <f t="shared" si="333"/>
        <v>1032</v>
      </c>
      <c r="V1001" s="18">
        <f t="shared" si="334"/>
        <v>1875</v>
      </c>
      <c r="W1001" s="18">
        <f t="shared" si="335"/>
        <v>0</v>
      </c>
      <c r="X1001" s="16">
        <f t="shared" si="336"/>
        <v>2907</v>
      </c>
      <c r="Y1001" s="17">
        <v>1376</v>
      </c>
      <c r="Z1001" s="17">
        <v>2500</v>
      </c>
      <c r="AA1001" s="17"/>
      <c r="AB1001" s="16">
        <f t="shared" si="337"/>
        <v>3876</v>
      </c>
      <c r="AC1001" s="18">
        <f t="shared" si="338"/>
        <v>1376</v>
      </c>
      <c r="AD1001" s="18">
        <f t="shared" si="339"/>
        <v>2500</v>
      </c>
      <c r="AE1001" s="18">
        <f t="shared" si="340"/>
        <v>0</v>
      </c>
      <c r="AF1001" s="16">
        <f t="shared" si="341"/>
        <v>3876</v>
      </c>
      <c r="AG1001" s="15" t="s">
        <v>66</v>
      </c>
      <c r="AH1001" s="15" t="s">
        <v>66</v>
      </c>
      <c r="AI1001" s="15" t="s">
        <v>66</v>
      </c>
      <c r="AJ1001" s="16">
        <f t="shared" si="342"/>
        <v>0</v>
      </c>
      <c r="AK1001" s="16">
        <f t="shared" si="343"/>
        <v>10659</v>
      </c>
      <c r="AL1001" s="19" t="s">
        <v>2239</v>
      </c>
      <c r="AM1001" s="19" t="s">
        <v>68</v>
      </c>
      <c r="AN1001" s="19" t="s">
        <v>1540</v>
      </c>
      <c r="AO1001" s="19" t="s">
        <v>70</v>
      </c>
      <c r="AP1001" s="19" t="s">
        <v>71</v>
      </c>
      <c r="AQ1001" s="31" t="s">
        <v>2339</v>
      </c>
      <c r="AR1001" s="14" t="s">
        <v>71</v>
      </c>
      <c r="AS1001" s="20">
        <v>45748</v>
      </c>
      <c r="AT1001" s="31">
        <v>46752</v>
      </c>
      <c r="AU1001" s="21"/>
      <c r="AMQ1001"/>
      <c r="AMR1001"/>
      <c r="AMS1001"/>
      <c r="AMT1001"/>
      <c r="AMU1001"/>
      <c r="AMV1001"/>
      <c r="AMW1001"/>
      <c r="AMX1001"/>
      <c r="AMY1001"/>
      <c r="AMZ1001"/>
      <c r="ANA1001"/>
      <c r="ANB1001"/>
      <c r="ANC1001"/>
      <c r="AND1001"/>
      <c r="ANE1001"/>
      <c r="ANF1001"/>
      <c r="ANG1001"/>
      <c r="ANH1001"/>
      <c r="ANI1001"/>
      <c r="ANJ1001"/>
      <c r="ANK1001"/>
      <c r="ANL1001"/>
      <c r="ANM1001"/>
      <c r="ANN1001"/>
      <c r="ANO1001"/>
      <c r="ANP1001"/>
      <c r="ANQ1001"/>
      <c r="ANR1001"/>
      <c r="ANS1001"/>
      <c r="ANT1001"/>
      <c r="ANU1001"/>
      <c r="ANV1001"/>
      <c r="ANW1001"/>
      <c r="ANX1001"/>
      <c r="ANY1001"/>
      <c r="ANZ1001"/>
      <c r="AOA1001"/>
      <c r="AOB1001"/>
      <c r="AOC1001"/>
      <c r="AOD1001"/>
      <c r="AOE1001"/>
      <c r="AOF1001"/>
      <c r="AOG1001"/>
      <c r="AOH1001"/>
      <c r="AOI1001"/>
      <c r="AOJ1001"/>
      <c r="AOK1001"/>
      <c r="AOL1001"/>
      <c r="AOM1001"/>
      <c r="AON1001"/>
      <c r="AOO1001"/>
      <c r="AOP1001"/>
      <c r="AOQ1001"/>
      <c r="AOR1001"/>
      <c r="AOS1001"/>
      <c r="AOT1001"/>
      <c r="AOU1001"/>
      <c r="AOV1001"/>
      <c r="AOW1001"/>
      <c r="AOX1001"/>
      <c r="AOY1001"/>
      <c r="AOZ1001"/>
      <c r="APA1001"/>
      <c r="APB1001"/>
      <c r="APC1001"/>
      <c r="APD1001"/>
      <c r="APE1001"/>
      <c r="APF1001"/>
      <c r="APG1001"/>
      <c r="APH1001"/>
      <c r="API1001"/>
      <c r="APJ1001"/>
      <c r="APK1001"/>
      <c r="APL1001"/>
      <c r="APM1001"/>
      <c r="APN1001"/>
      <c r="APO1001"/>
      <c r="APP1001"/>
      <c r="APQ1001"/>
      <c r="APR1001"/>
      <c r="APS1001"/>
      <c r="APT1001"/>
      <c r="APU1001"/>
      <c r="APV1001"/>
      <c r="APW1001"/>
      <c r="APX1001"/>
      <c r="APY1001"/>
      <c r="APZ1001"/>
      <c r="AQA1001"/>
      <c r="AQB1001"/>
      <c r="AQC1001"/>
      <c r="AQD1001"/>
      <c r="AQE1001"/>
      <c r="AQF1001"/>
      <c r="AQG1001"/>
      <c r="AQH1001"/>
      <c r="AQI1001"/>
      <c r="AQJ1001"/>
      <c r="AQK1001"/>
      <c r="AQL1001"/>
      <c r="AQM1001"/>
      <c r="AQN1001"/>
      <c r="AQO1001"/>
      <c r="AQP1001"/>
      <c r="AQQ1001"/>
      <c r="AQR1001"/>
      <c r="AQS1001"/>
      <c r="AQT1001"/>
      <c r="AQU1001"/>
      <c r="AQV1001"/>
      <c r="AQW1001"/>
      <c r="AQX1001"/>
      <c r="AQY1001"/>
      <c r="AQZ1001"/>
      <c r="ARA1001"/>
      <c r="ARB1001"/>
      <c r="ARC1001"/>
      <c r="ARD1001"/>
      <c r="ARE1001"/>
      <c r="ARF1001"/>
      <c r="ARG1001"/>
      <c r="ARH1001"/>
      <c r="ARI1001"/>
      <c r="ARJ1001"/>
      <c r="ARK1001"/>
      <c r="ARL1001"/>
      <c r="ARM1001"/>
      <c r="ARN1001"/>
      <c r="ARO1001"/>
      <c r="ARP1001"/>
      <c r="ARQ1001"/>
      <c r="ARR1001"/>
      <c r="ARS1001"/>
      <c r="ART1001"/>
      <c r="ARU1001"/>
      <c r="ARV1001"/>
      <c r="ARW1001"/>
      <c r="ARX1001"/>
      <c r="ARY1001"/>
      <c r="ARZ1001"/>
      <c r="ASA1001"/>
      <c r="ASB1001"/>
      <c r="ASC1001"/>
      <c r="ASD1001"/>
      <c r="ASE1001"/>
      <c r="ASF1001"/>
      <c r="ASG1001"/>
      <c r="ASH1001"/>
      <c r="ASI1001"/>
      <c r="ASJ1001"/>
      <c r="ASK1001"/>
      <c r="ASL1001"/>
      <c r="ASM1001"/>
      <c r="ASN1001"/>
      <c r="ASO1001"/>
      <c r="ASP1001"/>
      <c r="ASQ1001"/>
      <c r="ASR1001"/>
      <c r="ASS1001"/>
      <c r="AST1001"/>
      <c r="ASU1001"/>
      <c r="ASV1001"/>
      <c r="ASW1001"/>
      <c r="ASX1001"/>
      <c r="ASY1001"/>
      <c r="ASZ1001"/>
      <c r="ATA1001"/>
      <c r="ATB1001"/>
      <c r="ATC1001"/>
      <c r="ATD1001"/>
      <c r="ATE1001"/>
      <c r="ATF1001"/>
      <c r="ATG1001"/>
      <c r="ATH1001"/>
      <c r="ATI1001"/>
      <c r="ATJ1001"/>
      <c r="ATK1001"/>
      <c r="ATL1001"/>
      <c r="ATM1001"/>
      <c r="ATN1001"/>
      <c r="ATO1001"/>
      <c r="ATP1001"/>
      <c r="ATQ1001"/>
      <c r="ATR1001"/>
      <c r="ATS1001"/>
      <c r="ATT1001"/>
      <c r="ATU1001"/>
      <c r="ATV1001"/>
      <c r="ATW1001"/>
      <c r="ATX1001"/>
      <c r="ATY1001"/>
      <c r="ATZ1001"/>
      <c r="AUA1001"/>
      <c r="AUB1001"/>
      <c r="AUC1001"/>
      <c r="AUD1001"/>
      <c r="AUE1001"/>
      <c r="AUF1001"/>
      <c r="AUG1001"/>
      <c r="AUH1001"/>
      <c r="AUI1001"/>
      <c r="AUJ1001"/>
      <c r="AUK1001"/>
      <c r="AUL1001"/>
      <c r="AUM1001"/>
      <c r="AUN1001"/>
      <c r="AUO1001"/>
      <c r="AUP1001"/>
      <c r="AUQ1001"/>
      <c r="AUR1001"/>
      <c r="AUS1001"/>
      <c r="AUT1001"/>
      <c r="AUU1001"/>
      <c r="AUV1001"/>
      <c r="AUW1001"/>
      <c r="AUX1001"/>
      <c r="AUY1001"/>
      <c r="AUZ1001"/>
      <c r="AVA1001"/>
      <c r="AVB1001"/>
      <c r="AVC1001"/>
      <c r="AVD1001"/>
      <c r="AVE1001"/>
      <c r="AVF1001"/>
      <c r="AVG1001"/>
      <c r="AVH1001"/>
      <c r="AVI1001"/>
      <c r="AVJ1001"/>
      <c r="AVK1001"/>
      <c r="AVL1001"/>
      <c r="AVM1001"/>
      <c r="AVN1001"/>
      <c r="AVO1001"/>
      <c r="AVP1001"/>
      <c r="AVQ1001"/>
      <c r="AVR1001"/>
      <c r="AVS1001"/>
      <c r="AVT1001"/>
      <c r="AVU1001"/>
      <c r="AVV1001"/>
      <c r="AVW1001"/>
      <c r="AVX1001"/>
      <c r="AVY1001"/>
      <c r="AVZ1001"/>
      <c r="AWA1001"/>
      <c r="AWB1001"/>
      <c r="AWC1001"/>
      <c r="AWD1001"/>
      <c r="AWE1001"/>
      <c r="AWF1001"/>
      <c r="AWG1001"/>
      <c r="AWH1001"/>
      <c r="AWI1001"/>
      <c r="AWJ1001"/>
      <c r="AWK1001"/>
      <c r="AWL1001"/>
      <c r="AWM1001"/>
      <c r="AWN1001"/>
      <c r="AWO1001"/>
      <c r="AWP1001"/>
      <c r="AWQ1001"/>
      <c r="AWR1001"/>
      <c r="AWS1001"/>
      <c r="AWT1001"/>
      <c r="AWU1001"/>
      <c r="AWV1001"/>
      <c r="AWW1001"/>
      <c r="AWX1001"/>
      <c r="AWY1001"/>
      <c r="AWZ1001"/>
      <c r="AXA1001"/>
      <c r="AXB1001"/>
      <c r="AXC1001"/>
      <c r="AXD1001"/>
      <c r="AXE1001"/>
      <c r="AXF1001"/>
      <c r="AXG1001"/>
      <c r="AXH1001"/>
      <c r="AXI1001"/>
      <c r="AXJ1001"/>
      <c r="AXK1001"/>
      <c r="AXL1001"/>
      <c r="AXM1001"/>
      <c r="AXN1001"/>
      <c r="AXO1001"/>
      <c r="AXP1001"/>
      <c r="AXQ1001"/>
      <c r="AXR1001"/>
      <c r="AXS1001"/>
      <c r="AXT1001"/>
      <c r="AXU1001"/>
      <c r="AXV1001"/>
      <c r="AXW1001"/>
      <c r="AXX1001"/>
      <c r="AXY1001"/>
      <c r="AXZ1001"/>
      <c r="AYA1001"/>
      <c r="AYB1001"/>
      <c r="AYC1001"/>
      <c r="AYD1001"/>
      <c r="AYE1001"/>
      <c r="AYF1001"/>
      <c r="AYG1001"/>
      <c r="AYH1001"/>
      <c r="AYI1001"/>
      <c r="AYJ1001"/>
      <c r="AYK1001"/>
      <c r="AYL1001"/>
      <c r="AYM1001"/>
      <c r="AYN1001"/>
      <c r="AYO1001"/>
      <c r="AYP1001"/>
      <c r="AYQ1001"/>
      <c r="AYR1001"/>
      <c r="AYS1001"/>
      <c r="AYT1001"/>
      <c r="AYU1001"/>
      <c r="AYV1001"/>
      <c r="AYW1001"/>
      <c r="AYX1001"/>
      <c r="AYY1001"/>
      <c r="AYZ1001"/>
      <c r="AZA1001"/>
      <c r="AZB1001"/>
      <c r="AZC1001"/>
      <c r="AZD1001"/>
      <c r="AZE1001"/>
      <c r="AZF1001"/>
      <c r="AZG1001"/>
      <c r="AZH1001"/>
      <c r="AZI1001"/>
      <c r="AZJ1001"/>
      <c r="AZK1001"/>
      <c r="AZL1001"/>
      <c r="AZM1001"/>
      <c r="AZN1001"/>
      <c r="AZO1001"/>
      <c r="AZP1001"/>
      <c r="AZQ1001"/>
      <c r="AZR1001"/>
      <c r="AZS1001"/>
      <c r="AZT1001"/>
      <c r="AZU1001"/>
      <c r="AZV1001"/>
      <c r="AZW1001"/>
      <c r="AZX1001"/>
      <c r="AZY1001"/>
      <c r="AZZ1001"/>
      <c r="BAA1001"/>
      <c r="BAB1001"/>
      <c r="BAC1001"/>
      <c r="BAD1001"/>
      <c r="BAE1001"/>
      <c r="BAF1001"/>
      <c r="BAG1001"/>
      <c r="BAH1001"/>
      <c r="BAI1001"/>
      <c r="BAJ1001"/>
      <c r="BAK1001"/>
      <c r="BAL1001"/>
      <c r="BAM1001"/>
      <c r="BAN1001"/>
      <c r="BAO1001"/>
      <c r="BAP1001"/>
      <c r="BAQ1001"/>
      <c r="BAR1001"/>
      <c r="BAS1001"/>
      <c r="BAT1001"/>
      <c r="BAU1001"/>
      <c r="BAV1001"/>
      <c r="BAW1001"/>
      <c r="BAX1001"/>
      <c r="BAY1001"/>
      <c r="BAZ1001"/>
      <c r="BBA1001"/>
      <c r="BBB1001"/>
      <c r="BBC1001"/>
      <c r="BBD1001"/>
      <c r="BBE1001"/>
      <c r="BBF1001"/>
      <c r="BBG1001"/>
      <c r="BBH1001"/>
      <c r="BBI1001"/>
      <c r="BBJ1001"/>
      <c r="BBK1001"/>
      <c r="BBL1001"/>
      <c r="BBM1001"/>
      <c r="BBN1001"/>
      <c r="BBO1001"/>
      <c r="BBP1001"/>
      <c r="BBQ1001"/>
      <c r="BBR1001"/>
      <c r="BBS1001"/>
      <c r="BBT1001"/>
      <c r="BBU1001"/>
      <c r="BBV1001"/>
      <c r="BBW1001"/>
      <c r="BBX1001"/>
      <c r="BBY1001"/>
      <c r="BBZ1001"/>
      <c r="BCA1001"/>
      <c r="BCB1001"/>
      <c r="BCC1001"/>
      <c r="BCD1001"/>
      <c r="BCE1001"/>
      <c r="BCF1001"/>
      <c r="BCG1001"/>
      <c r="BCH1001"/>
      <c r="BCI1001"/>
      <c r="BCJ1001"/>
      <c r="BCK1001"/>
      <c r="BCL1001"/>
      <c r="BCM1001"/>
      <c r="BCN1001"/>
      <c r="BCO1001"/>
      <c r="BCP1001"/>
      <c r="BCQ1001"/>
      <c r="BCR1001"/>
      <c r="BCS1001"/>
      <c r="BCT1001"/>
      <c r="BCU1001"/>
      <c r="BCV1001"/>
      <c r="BCW1001"/>
      <c r="BCX1001"/>
      <c r="BCY1001"/>
      <c r="BCZ1001"/>
      <c r="BDA1001"/>
      <c r="BDB1001"/>
      <c r="BDC1001"/>
      <c r="BDD1001"/>
      <c r="BDE1001"/>
      <c r="BDF1001"/>
      <c r="BDG1001"/>
      <c r="BDH1001"/>
      <c r="BDI1001"/>
      <c r="BDJ1001"/>
      <c r="BDK1001"/>
      <c r="BDL1001"/>
      <c r="BDM1001"/>
      <c r="BDN1001"/>
      <c r="BDO1001"/>
      <c r="BDP1001"/>
      <c r="BDQ1001"/>
      <c r="BDR1001"/>
      <c r="BDS1001"/>
      <c r="BDT1001"/>
      <c r="BDU1001"/>
      <c r="BDV1001"/>
      <c r="BDW1001"/>
      <c r="BDX1001"/>
      <c r="BDY1001"/>
      <c r="BDZ1001"/>
      <c r="BEA1001"/>
      <c r="BEB1001"/>
      <c r="BEC1001"/>
      <c r="BED1001"/>
      <c r="BEE1001"/>
      <c r="BEF1001"/>
      <c r="BEG1001"/>
      <c r="BEH1001"/>
      <c r="BEI1001"/>
      <c r="BEJ1001"/>
      <c r="BEK1001"/>
      <c r="BEL1001"/>
      <c r="BEM1001"/>
      <c r="BEN1001"/>
      <c r="BEO1001"/>
      <c r="BEP1001"/>
      <c r="BEQ1001"/>
      <c r="BER1001"/>
      <c r="BES1001"/>
      <c r="BET1001"/>
      <c r="BEU1001"/>
      <c r="BEV1001"/>
      <c r="BEW1001"/>
      <c r="BEX1001"/>
      <c r="BEY1001"/>
      <c r="BEZ1001"/>
      <c r="BFA1001"/>
      <c r="BFB1001"/>
      <c r="BFC1001"/>
      <c r="BFD1001"/>
      <c r="BFE1001"/>
      <c r="BFF1001"/>
      <c r="BFG1001"/>
      <c r="BFH1001"/>
      <c r="BFI1001"/>
      <c r="BFJ1001"/>
      <c r="BFK1001"/>
      <c r="BFL1001"/>
      <c r="BFM1001"/>
      <c r="BFN1001"/>
      <c r="BFO1001"/>
      <c r="BFP1001"/>
      <c r="BFQ1001"/>
      <c r="BFR1001"/>
      <c r="BFS1001"/>
      <c r="BFT1001"/>
      <c r="BFU1001"/>
      <c r="BFV1001"/>
      <c r="BFW1001"/>
      <c r="BFX1001"/>
      <c r="BFY1001"/>
      <c r="BFZ1001"/>
      <c r="BGA1001"/>
      <c r="BGB1001"/>
      <c r="BGC1001"/>
      <c r="BGD1001"/>
      <c r="BGE1001"/>
      <c r="BGF1001"/>
      <c r="BGG1001"/>
      <c r="BGH1001"/>
      <c r="BGI1001"/>
      <c r="BGJ1001"/>
      <c r="BGK1001"/>
      <c r="BGL1001"/>
      <c r="BGM1001"/>
      <c r="BGN1001"/>
      <c r="BGO1001"/>
      <c r="BGP1001"/>
      <c r="BGQ1001"/>
      <c r="BGR1001"/>
      <c r="BGS1001"/>
      <c r="BGT1001"/>
      <c r="BGU1001"/>
      <c r="BGV1001"/>
      <c r="BGW1001"/>
      <c r="BGX1001"/>
      <c r="BGY1001"/>
      <c r="BGZ1001"/>
      <c r="BHA1001"/>
      <c r="BHB1001"/>
      <c r="BHC1001"/>
      <c r="BHD1001"/>
      <c r="BHE1001"/>
      <c r="BHF1001"/>
      <c r="BHG1001"/>
      <c r="BHH1001"/>
      <c r="BHI1001"/>
      <c r="BHJ1001"/>
      <c r="BHK1001"/>
      <c r="BHL1001"/>
      <c r="BHM1001"/>
      <c r="BHN1001"/>
      <c r="BHO1001"/>
      <c r="BHP1001"/>
      <c r="BHQ1001"/>
      <c r="BHR1001"/>
      <c r="BHS1001"/>
      <c r="BHT1001"/>
      <c r="BHU1001"/>
      <c r="BHV1001"/>
      <c r="BHW1001"/>
      <c r="BHX1001"/>
      <c r="BHY1001"/>
      <c r="BHZ1001"/>
      <c r="BIA1001"/>
      <c r="BIB1001"/>
      <c r="BIC1001"/>
      <c r="BID1001"/>
      <c r="BIE1001"/>
      <c r="BIF1001"/>
      <c r="BIG1001"/>
      <c r="BIH1001"/>
      <c r="BII1001"/>
      <c r="BIJ1001"/>
      <c r="BIK1001"/>
      <c r="BIL1001"/>
      <c r="BIM1001"/>
      <c r="BIN1001"/>
      <c r="BIO1001"/>
      <c r="BIP1001"/>
      <c r="BIQ1001"/>
      <c r="BIR1001"/>
      <c r="BIS1001"/>
      <c r="BIT1001"/>
      <c r="BIU1001"/>
      <c r="BIV1001"/>
      <c r="BIW1001"/>
      <c r="BIX1001"/>
      <c r="BIY1001"/>
      <c r="BIZ1001"/>
      <c r="BJA1001"/>
      <c r="BJB1001"/>
      <c r="BJC1001"/>
      <c r="BJD1001"/>
      <c r="BJE1001"/>
      <c r="BJF1001"/>
      <c r="BJG1001"/>
      <c r="BJH1001"/>
      <c r="BJI1001"/>
      <c r="BJJ1001"/>
      <c r="BJK1001"/>
      <c r="BJL1001"/>
      <c r="BJM1001"/>
      <c r="BJN1001"/>
      <c r="BJO1001"/>
      <c r="BJP1001"/>
      <c r="BJQ1001"/>
      <c r="BJR1001"/>
      <c r="BJS1001"/>
      <c r="BJT1001"/>
      <c r="BJU1001"/>
      <c r="BJV1001"/>
      <c r="BJW1001"/>
      <c r="BJX1001"/>
      <c r="BJY1001"/>
      <c r="BJZ1001"/>
      <c r="BKA1001"/>
      <c r="BKB1001"/>
      <c r="BKC1001"/>
      <c r="BKD1001"/>
      <c r="BKE1001"/>
      <c r="BKF1001"/>
      <c r="BKG1001"/>
      <c r="BKH1001"/>
      <c r="BKI1001"/>
      <c r="BKJ1001"/>
      <c r="BKK1001"/>
      <c r="BKL1001"/>
      <c r="BKM1001"/>
      <c r="BKN1001"/>
      <c r="BKO1001"/>
      <c r="BKP1001"/>
      <c r="BKQ1001"/>
      <c r="BKR1001"/>
      <c r="BKS1001"/>
      <c r="BKT1001"/>
      <c r="BKU1001"/>
      <c r="BKV1001"/>
      <c r="BKW1001"/>
      <c r="BKX1001"/>
      <c r="BKY1001"/>
      <c r="BKZ1001"/>
      <c r="BLA1001"/>
      <c r="BLB1001"/>
      <c r="BLC1001"/>
      <c r="BLD1001"/>
      <c r="BLE1001"/>
      <c r="BLF1001"/>
      <c r="BLG1001"/>
      <c r="BLH1001"/>
      <c r="BLI1001"/>
      <c r="BLJ1001"/>
      <c r="BLK1001"/>
      <c r="BLL1001"/>
      <c r="BLM1001"/>
      <c r="BLN1001"/>
      <c r="BLO1001"/>
      <c r="BLP1001"/>
      <c r="BLQ1001"/>
      <c r="BLR1001"/>
      <c r="BLS1001"/>
      <c r="BLT1001"/>
      <c r="BLU1001"/>
      <c r="BLV1001"/>
      <c r="BLW1001"/>
      <c r="BLX1001"/>
      <c r="BLY1001"/>
      <c r="BLZ1001"/>
      <c r="BMA1001"/>
      <c r="BMB1001"/>
      <c r="BMC1001"/>
      <c r="BMD1001"/>
      <c r="BME1001"/>
      <c r="BMF1001"/>
      <c r="BMG1001"/>
      <c r="BMH1001"/>
      <c r="BMI1001"/>
      <c r="BMJ1001"/>
      <c r="BMK1001"/>
      <c r="BML1001"/>
      <c r="BMM1001"/>
      <c r="BMN1001"/>
      <c r="BMO1001"/>
      <c r="BMP1001"/>
      <c r="BMQ1001"/>
      <c r="BMR1001"/>
      <c r="BMS1001"/>
      <c r="BMT1001"/>
      <c r="BMU1001"/>
      <c r="BMV1001"/>
      <c r="BMW1001"/>
      <c r="BMX1001"/>
      <c r="BMY1001"/>
      <c r="BMZ1001"/>
      <c r="BNA1001"/>
      <c r="BNB1001"/>
      <c r="BNC1001"/>
      <c r="BND1001"/>
      <c r="BNE1001"/>
      <c r="BNF1001"/>
      <c r="BNG1001"/>
      <c r="BNH1001"/>
      <c r="BNI1001"/>
      <c r="BNJ1001"/>
      <c r="BNK1001"/>
      <c r="BNL1001"/>
      <c r="BNM1001"/>
      <c r="BNN1001"/>
      <c r="BNO1001"/>
      <c r="BNP1001"/>
      <c r="BNQ1001"/>
      <c r="BNR1001"/>
      <c r="BNS1001"/>
      <c r="BNT1001"/>
      <c r="BNU1001"/>
      <c r="BNV1001"/>
      <c r="BNW1001"/>
      <c r="BNX1001"/>
      <c r="BNY1001"/>
      <c r="BNZ1001"/>
      <c r="BOA1001"/>
      <c r="BOB1001"/>
      <c r="BOC1001"/>
      <c r="BOD1001"/>
      <c r="BOE1001"/>
      <c r="BOF1001"/>
      <c r="BOG1001"/>
      <c r="BOH1001"/>
      <c r="BOI1001"/>
      <c r="BOJ1001"/>
      <c r="BOK1001"/>
      <c r="BOL1001"/>
      <c r="BOM1001"/>
      <c r="BON1001"/>
      <c r="BOO1001"/>
      <c r="BOP1001"/>
      <c r="BOQ1001"/>
      <c r="BOR1001"/>
      <c r="BOS1001"/>
      <c r="BOT1001"/>
      <c r="BOU1001"/>
      <c r="BOV1001"/>
      <c r="BOW1001"/>
      <c r="BOX1001"/>
      <c r="BOY1001"/>
      <c r="BOZ1001"/>
      <c r="BPA1001"/>
      <c r="BPB1001"/>
      <c r="BPC1001"/>
      <c r="BPD1001"/>
      <c r="BPE1001"/>
      <c r="BPF1001"/>
      <c r="BPG1001"/>
      <c r="BPH1001"/>
      <c r="BPI1001"/>
      <c r="BPJ1001"/>
      <c r="BPK1001"/>
      <c r="BPL1001"/>
      <c r="BPM1001"/>
      <c r="BPN1001"/>
      <c r="BPO1001"/>
      <c r="BPP1001"/>
      <c r="BPQ1001"/>
      <c r="BPR1001"/>
      <c r="BPS1001"/>
      <c r="BPT1001"/>
      <c r="BPU1001"/>
      <c r="BPV1001"/>
      <c r="BPW1001"/>
      <c r="BPX1001"/>
      <c r="BPY1001"/>
      <c r="BPZ1001"/>
      <c r="BQA1001"/>
      <c r="BQB1001"/>
      <c r="BQC1001"/>
      <c r="BQD1001"/>
      <c r="BQE1001"/>
      <c r="BQF1001"/>
      <c r="BQG1001"/>
      <c r="BQH1001"/>
      <c r="BQI1001"/>
      <c r="BQJ1001"/>
      <c r="BQK1001"/>
      <c r="BQL1001"/>
      <c r="BQM1001"/>
      <c r="BQN1001"/>
      <c r="BQO1001"/>
      <c r="BQP1001"/>
      <c r="BQQ1001"/>
      <c r="BQR1001"/>
      <c r="BQS1001"/>
      <c r="BQT1001"/>
      <c r="BQU1001"/>
      <c r="BQV1001"/>
      <c r="BQW1001"/>
      <c r="BQX1001"/>
      <c r="BQY1001"/>
      <c r="BQZ1001"/>
      <c r="BRA1001"/>
      <c r="BRB1001"/>
      <c r="BRC1001"/>
      <c r="BRD1001"/>
      <c r="BRE1001"/>
      <c r="BRF1001"/>
      <c r="BRG1001"/>
      <c r="BRH1001"/>
      <c r="BRI1001"/>
      <c r="BRJ1001"/>
      <c r="BRK1001"/>
      <c r="BRL1001"/>
      <c r="BRM1001"/>
      <c r="BRN1001"/>
      <c r="BRO1001"/>
      <c r="BRP1001"/>
      <c r="BRQ1001"/>
      <c r="BRR1001"/>
      <c r="BRS1001"/>
      <c r="BRT1001"/>
      <c r="BRU1001"/>
      <c r="BRV1001"/>
      <c r="BRW1001"/>
      <c r="BRX1001"/>
      <c r="BRY1001"/>
      <c r="BRZ1001"/>
      <c r="BSA1001"/>
      <c r="BSB1001"/>
      <c r="BSC1001"/>
      <c r="BSD1001"/>
      <c r="BSE1001"/>
      <c r="BSF1001"/>
      <c r="BSG1001"/>
      <c r="BSH1001"/>
      <c r="BSI1001"/>
      <c r="BSJ1001"/>
      <c r="BSK1001"/>
      <c r="BSL1001"/>
      <c r="BSM1001"/>
      <c r="BSN1001"/>
      <c r="BSO1001"/>
      <c r="BSP1001"/>
      <c r="BSQ1001"/>
      <c r="BSR1001"/>
      <c r="BSS1001"/>
      <c r="BST1001"/>
      <c r="BSU1001"/>
      <c r="BSV1001"/>
      <c r="BSW1001"/>
      <c r="BSX1001"/>
      <c r="BSY1001"/>
      <c r="BSZ1001"/>
      <c r="BTA1001"/>
      <c r="BTB1001"/>
      <c r="BTC1001"/>
      <c r="BTD1001"/>
      <c r="BTE1001"/>
      <c r="BTF1001"/>
      <c r="BTG1001"/>
      <c r="BTH1001"/>
      <c r="BTI1001"/>
      <c r="BTJ1001"/>
      <c r="BTK1001"/>
      <c r="BTL1001"/>
      <c r="BTM1001"/>
      <c r="BTN1001"/>
      <c r="BTO1001"/>
      <c r="BTP1001"/>
      <c r="BTQ1001"/>
      <c r="BTR1001"/>
      <c r="BTS1001"/>
      <c r="BTT1001"/>
      <c r="BTU1001"/>
      <c r="BTV1001"/>
      <c r="BTW1001"/>
      <c r="BTX1001"/>
      <c r="BTY1001"/>
      <c r="BTZ1001"/>
      <c r="BUA1001"/>
      <c r="BUB1001"/>
      <c r="BUC1001"/>
      <c r="BUD1001"/>
      <c r="BUE1001"/>
      <c r="BUF1001"/>
      <c r="BUG1001"/>
      <c r="BUH1001"/>
      <c r="BUI1001"/>
      <c r="BUJ1001"/>
      <c r="BUK1001"/>
      <c r="BUL1001"/>
      <c r="BUM1001"/>
      <c r="BUN1001"/>
      <c r="BUO1001"/>
      <c r="BUP1001"/>
      <c r="BUQ1001"/>
      <c r="BUR1001"/>
      <c r="BUS1001"/>
      <c r="BUT1001"/>
      <c r="BUU1001"/>
      <c r="BUV1001"/>
      <c r="BUW1001"/>
      <c r="BUX1001"/>
      <c r="BUY1001"/>
      <c r="BUZ1001"/>
      <c r="BVA1001"/>
      <c r="BVB1001"/>
      <c r="BVC1001"/>
      <c r="BVD1001"/>
      <c r="BVE1001"/>
      <c r="BVF1001"/>
      <c r="BVG1001"/>
      <c r="BVH1001"/>
      <c r="BVI1001"/>
      <c r="BVJ1001"/>
      <c r="BVK1001"/>
      <c r="BVL1001"/>
      <c r="BVM1001"/>
      <c r="BVN1001"/>
      <c r="BVO1001"/>
      <c r="BVP1001"/>
      <c r="BVQ1001"/>
      <c r="BVR1001"/>
      <c r="BVS1001"/>
      <c r="BVT1001"/>
      <c r="BVU1001"/>
      <c r="BVV1001"/>
      <c r="BVW1001"/>
      <c r="BVX1001"/>
      <c r="BVY1001"/>
      <c r="BVZ1001"/>
      <c r="BWA1001"/>
      <c r="BWB1001"/>
      <c r="BWC1001"/>
      <c r="BWD1001"/>
      <c r="BWE1001"/>
      <c r="BWF1001"/>
      <c r="BWG1001"/>
      <c r="BWH1001"/>
      <c r="BWI1001"/>
      <c r="BWJ1001"/>
      <c r="BWK1001"/>
      <c r="BWL1001"/>
      <c r="BWM1001"/>
      <c r="BWN1001"/>
      <c r="BWO1001"/>
      <c r="BWP1001"/>
      <c r="BWQ1001"/>
      <c r="BWR1001"/>
      <c r="BWS1001"/>
      <c r="BWT1001"/>
      <c r="BWU1001"/>
      <c r="BWV1001"/>
      <c r="BWW1001"/>
      <c r="BWX1001"/>
      <c r="BWY1001"/>
      <c r="BWZ1001"/>
      <c r="BXA1001"/>
      <c r="BXB1001"/>
      <c r="BXC1001"/>
      <c r="BXD1001"/>
      <c r="BXE1001"/>
      <c r="BXF1001"/>
      <c r="BXG1001"/>
      <c r="BXH1001"/>
      <c r="BXI1001"/>
      <c r="BXJ1001"/>
      <c r="BXK1001"/>
      <c r="BXL1001"/>
      <c r="BXM1001"/>
      <c r="BXN1001"/>
      <c r="BXO1001"/>
      <c r="BXP1001"/>
      <c r="BXQ1001"/>
      <c r="BXR1001"/>
      <c r="BXS1001"/>
      <c r="BXT1001"/>
      <c r="BXU1001"/>
      <c r="BXV1001"/>
      <c r="BXW1001"/>
      <c r="BXX1001"/>
      <c r="BXY1001"/>
      <c r="BXZ1001"/>
      <c r="BYA1001"/>
      <c r="BYB1001"/>
      <c r="BYC1001"/>
      <c r="BYD1001"/>
      <c r="BYE1001"/>
      <c r="BYF1001"/>
      <c r="BYG1001"/>
      <c r="BYH1001"/>
      <c r="BYI1001"/>
      <c r="BYJ1001"/>
      <c r="BYK1001"/>
      <c r="BYL1001"/>
      <c r="BYM1001"/>
      <c r="BYN1001"/>
      <c r="BYO1001"/>
      <c r="BYP1001"/>
      <c r="BYQ1001"/>
      <c r="BYR1001"/>
      <c r="BYS1001"/>
      <c r="BYT1001"/>
      <c r="BYU1001"/>
      <c r="BYV1001"/>
      <c r="BYW1001"/>
      <c r="BYX1001"/>
      <c r="BYY1001"/>
      <c r="BYZ1001"/>
      <c r="BZA1001"/>
      <c r="BZB1001"/>
      <c r="BZC1001"/>
      <c r="BZD1001"/>
      <c r="BZE1001"/>
      <c r="BZF1001"/>
      <c r="BZG1001"/>
      <c r="BZH1001"/>
      <c r="BZI1001"/>
      <c r="BZJ1001"/>
      <c r="BZK1001"/>
      <c r="BZL1001"/>
      <c r="BZM1001"/>
      <c r="BZN1001"/>
      <c r="BZO1001"/>
      <c r="BZP1001"/>
      <c r="BZQ1001"/>
      <c r="BZR1001"/>
      <c r="BZS1001"/>
      <c r="BZT1001"/>
      <c r="BZU1001"/>
      <c r="BZV1001"/>
      <c r="BZW1001"/>
      <c r="BZX1001"/>
      <c r="BZY1001"/>
      <c r="BZZ1001"/>
      <c r="CAA1001"/>
      <c r="CAB1001"/>
      <c r="CAC1001"/>
      <c r="CAD1001"/>
      <c r="CAE1001"/>
      <c r="CAF1001"/>
      <c r="CAG1001"/>
      <c r="CAH1001"/>
      <c r="CAI1001"/>
      <c r="CAJ1001"/>
      <c r="CAK1001"/>
      <c r="CAL1001"/>
      <c r="CAM1001"/>
      <c r="CAN1001"/>
      <c r="CAO1001"/>
      <c r="CAP1001"/>
      <c r="CAQ1001"/>
      <c r="CAR1001"/>
      <c r="CAS1001"/>
      <c r="CAT1001"/>
      <c r="CAU1001"/>
      <c r="CAV1001"/>
      <c r="CAW1001"/>
      <c r="CAX1001"/>
      <c r="CAY1001"/>
      <c r="CAZ1001"/>
      <c r="CBA1001"/>
      <c r="CBB1001"/>
      <c r="CBC1001"/>
      <c r="CBD1001"/>
      <c r="CBE1001"/>
      <c r="CBF1001"/>
      <c r="CBG1001"/>
      <c r="CBH1001"/>
      <c r="CBI1001"/>
      <c r="CBJ1001"/>
      <c r="CBK1001"/>
      <c r="CBL1001"/>
      <c r="CBM1001"/>
      <c r="CBN1001"/>
      <c r="CBO1001"/>
      <c r="CBP1001"/>
      <c r="CBQ1001"/>
      <c r="CBR1001"/>
      <c r="CBS1001"/>
      <c r="CBT1001"/>
      <c r="CBU1001"/>
      <c r="CBV1001"/>
      <c r="CBW1001"/>
      <c r="CBX1001"/>
      <c r="CBY1001"/>
      <c r="CBZ1001"/>
      <c r="CCA1001"/>
      <c r="CCB1001"/>
      <c r="CCC1001"/>
      <c r="CCD1001"/>
      <c r="CCE1001"/>
      <c r="CCF1001"/>
      <c r="CCG1001"/>
      <c r="CCH1001"/>
      <c r="CCI1001"/>
      <c r="CCJ1001"/>
      <c r="CCK1001"/>
      <c r="CCL1001"/>
      <c r="CCM1001"/>
      <c r="CCN1001"/>
      <c r="CCO1001"/>
      <c r="CCP1001"/>
      <c r="CCQ1001"/>
      <c r="CCR1001"/>
      <c r="CCS1001"/>
      <c r="CCT1001"/>
      <c r="CCU1001"/>
      <c r="CCV1001"/>
      <c r="CCW1001"/>
      <c r="CCX1001"/>
      <c r="CCY1001"/>
      <c r="CCZ1001"/>
      <c r="CDA1001"/>
      <c r="CDB1001"/>
      <c r="CDC1001"/>
      <c r="CDD1001"/>
      <c r="CDE1001"/>
      <c r="CDF1001"/>
      <c r="CDG1001"/>
      <c r="CDH1001"/>
      <c r="CDI1001"/>
      <c r="CDJ1001"/>
      <c r="CDK1001"/>
      <c r="CDL1001"/>
      <c r="CDM1001"/>
      <c r="CDN1001"/>
      <c r="CDO1001"/>
      <c r="CDP1001"/>
      <c r="CDQ1001"/>
      <c r="CDR1001"/>
      <c r="CDS1001"/>
      <c r="CDT1001"/>
      <c r="CDU1001"/>
      <c r="CDV1001"/>
      <c r="CDW1001"/>
      <c r="CDX1001"/>
      <c r="CDY1001"/>
      <c r="CDZ1001"/>
      <c r="CEA1001"/>
      <c r="CEB1001"/>
      <c r="CEC1001"/>
      <c r="CED1001"/>
      <c r="CEE1001"/>
      <c r="CEF1001"/>
      <c r="CEG1001"/>
      <c r="CEH1001"/>
      <c r="CEI1001"/>
      <c r="CEJ1001"/>
      <c r="CEK1001"/>
      <c r="CEL1001"/>
      <c r="CEM1001"/>
      <c r="CEN1001"/>
      <c r="CEO1001"/>
      <c r="CEP1001"/>
      <c r="CEQ1001"/>
      <c r="CER1001"/>
      <c r="CES1001"/>
      <c r="CET1001"/>
      <c r="CEU1001"/>
      <c r="CEV1001"/>
      <c r="CEW1001"/>
      <c r="CEX1001"/>
      <c r="CEY1001"/>
      <c r="CEZ1001"/>
      <c r="CFA1001"/>
      <c r="CFB1001"/>
      <c r="CFC1001"/>
      <c r="CFD1001"/>
      <c r="CFE1001"/>
      <c r="CFF1001"/>
      <c r="CFG1001"/>
      <c r="CFH1001"/>
      <c r="CFI1001"/>
      <c r="CFJ1001"/>
      <c r="CFK1001"/>
      <c r="CFL1001"/>
      <c r="CFM1001"/>
      <c r="CFN1001"/>
      <c r="CFO1001"/>
      <c r="CFP1001"/>
      <c r="CFQ1001"/>
      <c r="CFR1001"/>
      <c r="CFS1001"/>
      <c r="CFT1001"/>
      <c r="CFU1001"/>
      <c r="CFV1001"/>
      <c r="CFW1001"/>
      <c r="CFX1001"/>
      <c r="CFY1001"/>
      <c r="CFZ1001"/>
      <c r="CGA1001"/>
      <c r="CGB1001"/>
      <c r="CGC1001"/>
      <c r="CGD1001"/>
      <c r="CGE1001"/>
      <c r="CGF1001"/>
      <c r="CGG1001"/>
      <c r="CGH1001"/>
      <c r="CGI1001"/>
      <c r="CGJ1001"/>
      <c r="CGK1001"/>
      <c r="CGL1001"/>
      <c r="CGM1001"/>
      <c r="CGN1001"/>
      <c r="CGO1001"/>
      <c r="CGP1001"/>
      <c r="CGQ1001"/>
      <c r="CGR1001"/>
      <c r="CGS1001"/>
      <c r="CGT1001"/>
      <c r="CGU1001"/>
      <c r="CGV1001"/>
      <c r="CGW1001"/>
      <c r="CGX1001"/>
      <c r="CGY1001"/>
      <c r="CGZ1001"/>
      <c r="CHA1001"/>
      <c r="CHB1001"/>
      <c r="CHC1001"/>
      <c r="CHD1001"/>
      <c r="CHE1001"/>
      <c r="CHF1001"/>
      <c r="CHG1001"/>
      <c r="CHH1001"/>
      <c r="CHI1001"/>
      <c r="CHJ1001"/>
      <c r="CHK1001"/>
      <c r="CHL1001"/>
      <c r="CHM1001"/>
      <c r="CHN1001"/>
      <c r="CHO1001"/>
      <c r="CHP1001"/>
      <c r="CHQ1001"/>
      <c r="CHR1001"/>
      <c r="CHS1001"/>
      <c r="CHT1001"/>
      <c r="CHU1001"/>
      <c r="CHV1001"/>
      <c r="CHW1001"/>
      <c r="CHX1001"/>
      <c r="CHY1001"/>
      <c r="CHZ1001"/>
      <c r="CIA1001"/>
      <c r="CIB1001"/>
      <c r="CIC1001"/>
      <c r="CID1001"/>
      <c r="CIE1001"/>
      <c r="CIF1001"/>
      <c r="CIG1001"/>
      <c r="CIH1001"/>
      <c r="CII1001"/>
      <c r="CIJ1001"/>
      <c r="CIK1001"/>
      <c r="CIL1001"/>
      <c r="CIM1001"/>
      <c r="CIN1001"/>
      <c r="CIO1001"/>
      <c r="CIP1001"/>
      <c r="CIQ1001"/>
      <c r="CIR1001"/>
      <c r="CIS1001"/>
      <c r="CIT1001"/>
      <c r="CIU1001"/>
      <c r="CIV1001"/>
      <c r="CIW1001"/>
      <c r="CIX1001"/>
      <c r="CIY1001"/>
      <c r="CIZ1001"/>
      <c r="CJA1001"/>
      <c r="CJB1001"/>
      <c r="CJC1001"/>
      <c r="CJD1001"/>
      <c r="CJE1001"/>
      <c r="CJF1001"/>
      <c r="CJG1001"/>
      <c r="CJH1001"/>
      <c r="CJI1001"/>
      <c r="CJJ1001"/>
      <c r="CJK1001"/>
      <c r="CJL1001"/>
      <c r="CJM1001"/>
      <c r="CJN1001"/>
      <c r="CJO1001"/>
      <c r="CJP1001"/>
      <c r="CJQ1001"/>
      <c r="CJR1001"/>
      <c r="CJS1001"/>
      <c r="CJT1001"/>
      <c r="CJU1001"/>
      <c r="CJV1001"/>
      <c r="CJW1001"/>
      <c r="CJX1001"/>
      <c r="CJY1001"/>
      <c r="CJZ1001"/>
      <c r="CKA1001"/>
      <c r="CKB1001"/>
      <c r="CKC1001"/>
      <c r="CKD1001"/>
      <c r="CKE1001"/>
      <c r="CKF1001"/>
      <c r="CKG1001"/>
      <c r="CKH1001"/>
      <c r="CKI1001"/>
      <c r="CKJ1001"/>
      <c r="CKK1001"/>
      <c r="CKL1001"/>
      <c r="CKM1001"/>
      <c r="CKN1001"/>
      <c r="CKO1001"/>
      <c r="CKP1001"/>
      <c r="CKQ1001"/>
      <c r="CKR1001"/>
      <c r="CKS1001"/>
      <c r="CKT1001"/>
      <c r="CKU1001"/>
      <c r="CKV1001"/>
      <c r="CKW1001"/>
      <c r="CKX1001"/>
      <c r="CKY1001"/>
      <c r="CKZ1001"/>
      <c r="CLA1001"/>
      <c r="CLB1001"/>
      <c r="CLC1001"/>
      <c r="CLD1001"/>
      <c r="CLE1001"/>
      <c r="CLF1001"/>
      <c r="CLG1001"/>
      <c r="CLH1001"/>
      <c r="CLI1001"/>
      <c r="CLJ1001"/>
      <c r="CLK1001"/>
      <c r="CLL1001"/>
      <c r="CLM1001"/>
      <c r="CLN1001"/>
      <c r="CLO1001"/>
      <c r="CLP1001"/>
      <c r="CLQ1001"/>
      <c r="CLR1001"/>
      <c r="CLS1001"/>
      <c r="CLT1001"/>
      <c r="CLU1001"/>
      <c r="CLV1001"/>
      <c r="CLW1001"/>
      <c r="CLX1001"/>
      <c r="CLY1001"/>
      <c r="CLZ1001"/>
      <c r="CMA1001"/>
      <c r="CMB1001"/>
      <c r="CMC1001"/>
      <c r="CMD1001"/>
      <c r="CME1001"/>
      <c r="CMF1001"/>
      <c r="CMG1001"/>
      <c r="CMH1001"/>
      <c r="CMI1001"/>
      <c r="CMJ1001"/>
      <c r="CMK1001"/>
      <c r="CML1001"/>
      <c r="CMM1001"/>
      <c r="CMN1001"/>
      <c r="CMO1001"/>
      <c r="CMP1001"/>
      <c r="CMQ1001"/>
      <c r="CMR1001"/>
      <c r="CMS1001"/>
      <c r="CMT1001"/>
      <c r="CMU1001"/>
      <c r="CMV1001"/>
      <c r="CMW1001"/>
      <c r="CMX1001"/>
      <c r="CMY1001"/>
      <c r="CMZ1001"/>
      <c r="CNA1001"/>
      <c r="CNB1001"/>
      <c r="CNC1001"/>
      <c r="CND1001"/>
      <c r="CNE1001"/>
      <c r="CNF1001"/>
      <c r="CNG1001"/>
      <c r="CNH1001"/>
      <c r="CNI1001"/>
      <c r="CNJ1001"/>
      <c r="CNK1001"/>
      <c r="CNL1001"/>
      <c r="CNM1001"/>
      <c r="CNN1001"/>
      <c r="CNO1001"/>
      <c r="CNP1001"/>
      <c r="CNQ1001"/>
      <c r="CNR1001"/>
      <c r="CNS1001"/>
      <c r="CNT1001"/>
      <c r="CNU1001"/>
      <c r="CNV1001"/>
      <c r="CNW1001"/>
      <c r="CNX1001"/>
      <c r="CNY1001"/>
      <c r="CNZ1001"/>
      <c r="COA1001"/>
      <c r="COB1001"/>
      <c r="COC1001"/>
      <c r="COD1001"/>
      <c r="COE1001"/>
      <c r="COF1001"/>
      <c r="COG1001"/>
      <c r="COH1001"/>
      <c r="COI1001"/>
      <c r="COJ1001"/>
      <c r="COK1001"/>
      <c r="COL1001"/>
      <c r="COM1001"/>
      <c r="CON1001"/>
      <c r="COO1001"/>
      <c r="COP1001"/>
      <c r="COQ1001"/>
      <c r="COR1001"/>
      <c r="COS1001"/>
      <c r="COT1001"/>
      <c r="COU1001"/>
      <c r="COV1001"/>
      <c r="COW1001"/>
      <c r="COX1001"/>
      <c r="COY1001"/>
      <c r="COZ1001"/>
      <c r="CPA1001"/>
      <c r="CPB1001"/>
      <c r="CPC1001"/>
      <c r="CPD1001"/>
      <c r="CPE1001"/>
      <c r="CPF1001"/>
      <c r="CPG1001"/>
      <c r="CPH1001"/>
      <c r="CPI1001"/>
      <c r="CPJ1001"/>
      <c r="CPK1001"/>
      <c r="CPL1001"/>
      <c r="CPM1001"/>
      <c r="CPN1001"/>
      <c r="CPO1001"/>
      <c r="CPP1001"/>
      <c r="CPQ1001"/>
      <c r="CPR1001"/>
      <c r="CPS1001"/>
      <c r="CPT1001"/>
      <c r="CPU1001"/>
      <c r="CPV1001"/>
      <c r="CPW1001"/>
      <c r="CPX1001"/>
      <c r="CPY1001"/>
      <c r="CPZ1001"/>
      <c r="CQA1001"/>
      <c r="CQB1001"/>
      <c r="CQC1001"/>
      <c r="CQD1001"/>
      <c r="CQE1001"/>
      <c r="CQF1001"/>
      <c r="CQG1001"/>
      <c r="CQH1001"/>
      <c r="CQI1001"/>
      <c r="CQJ1001"/>
      <c r="CQK1001"/>
      <c r="CQL1001"/>
      <c r="CQM1001"/>
      <c r="CQN1001"/>
      <c r="CQO1001"/>
      <c r="CQP1001"/>
      <c r="CQQ1001"/>
      <c r="CQR1001"/>
      <c r="CQS1001"/>
      <c r="CQT1001"/>
      <c r="CQU1001"/>
      <c r="CQV1001"/>
      <c r="CQW1001"/>
      <c r="CQX1001"/>
      <c r="CQY1001"/>
      <c r="CQZ1001"/>
      <c r="CRA1001"/>
      <c r="CRB1001"/>
      <c r="CRC1001"/>
      <c r="CRD1001"/>
      <c r="CRE1001"/>
      <c r="CRF1001"/>
      <c r="CRG1001"/>
      <c r="CRH1001"/>
      <c r="CRI1001"/>
      <c r="CRJ1001"/>
      <c r="CRK1001"/>
      <c r="CRL1001"/>
      <c r="CRM1001"/>
      <c r="CRN1001"/>
      <c r="CRO1001"/>
      <c r="CRP1001"/>
      <c r="CRQ1001"/>
      <c r="CRR1001"/>
      <c r="CRS1001"/>
      <c r="CRT1001"/>
      <c r="CRU1001"/>
      <c r="CRV1001"/>
      <c r="CRW1001"/>
      <c r="CRX1001"/>
      <c r="CRY1001"/>
      <c r="CRZ1001"/>
      <c r="CSA1001"/>
      <c r="CSB1001"/>
      <c r="CSC1001"/>
      <c r="CSD1001"/>
      <c r="CSE1001"/>
      <c r="CSF1001"/>
      <c r="CSG1001"/>
      <c r="CSH1001"/>
      <c r="CSI1001"/>
      <c r="CSJ1001"/>
      <c r="CSK1001"/>
      <c r="CSL1001"/>
      <c r="CSM1001"/>
      <c r="CSN1001"/>
      <c r="CSO1001"/>
      <c r="CSP1001"/>
      <c r="CSQ1001"/>
      <c r="CSR1001"/>
      <c r="CSS1001"/>
      <c r="CST1001"/>
      <c r="CSU1001"/>
      <c r="CSV1001"/>
      <c r="CSW1001"/>
      <c r="CSX1001"/>
      <c r="CSY1001"/>
      <c r="CSZ1001"/>
      <c r="CTA1001"/>
      <c r="CTB1001"/>
      <c r="CTC1001"/>
      <c r="CTD1001"/>
      <c r="CTE1001"/>
      <c r="CTF1001"/>
      <c r="CTG1001"/>
      <c r="CTH1001"/>
      <c r="CTI1001"/>
      <c r="CTJ1001"/>
      <c r="CTK1001"/>
      <c r="CTL1001"/>
      <c r="CTM1001"/>
      <c r="CTN1001"/>
      <c r="CTO1001"/>
      <c r="CTP1001"/>
      <c r="CTQ1001"/>
      <c r="CTR1001"/>
      <c r="CTS1001"/>
      <c r="CTT1001"/>
      <c r="CTU1001"/>
      <c r="CTV1001"/>
      <c r="CTW1001"/>
      <c r="CTX1001"/>
      <c r="CTY1001"/>
      <c r="CTZ1001"/>
      <c r="CUA1001"/>
      <c r="CUB1001"/>
      <c r="CUC1001"/>
      <c r="CUD1001"/>
      <c r="CUE1001"/>
      <c r="CUF1001"/>
      <c r="CUG1001"/>
      <c r="CUH1001"/>
      <c r="CUI1001"/>
      <c r="CUJ1001"/>
      <c r="CUK1001"/>
      <c r="CUL1001"/>
      <c r="CUM1001"/>
      <c r="CUN1001"/>
      <c r="CUO1001"/>
      <c r="CUP1001"/>
      <c r="CUQ1001"/>
      <c r="CUR1001"/>
      <c r="CUS1001"/>
      <c r="CUT1001"/>
      <c r="CUU1001"/>
      <c r="CUV1001"/>
      <c r="CUW1001"/>
      <c r="CUX1001"/>
      <c r="CUY1001"/>
      <c r="CUZ1001"/>
      <c r="CVA1001"/>
      <c r="CVB1001"/>
      <c r="CVC1001"/>
      <c r="CVD1001"/>
      <c r="CVE1001"/>
      <c r="CVF1001"/>
      <c r="CVG1001"/>
      <c r="CVH1001"/>
      <c r="CVI1001"/>
      <c r="CVJ1001"/>
      <c r="CVK1001"/>
      <c r="CVL1001"/>
      <c r="CVM1001"/>
      <c r="CVN1001"/>
      <c r="CVO1001"/>
      <c r="CVP1001"/>
      <c r="CVQ1001"/>
      <c r="CVR1001"/>
      <c r="CVS1001"/>
      <c r="CVT1001"/>
      <c r="CVU1001"/>
      <c r="CVV1001"/>
      <c r="CVW1001"/>
      <c r="CVX1001"/>
      <c r="CVY1001"/>
      <c r="CVZ1001"/>
      <c r="CWA1001"/>
      <c r="CWB1001"/>
      <c r="CWC1001"/>
      <c r="CWD1001"/>
      <c r="CWE1001"/>
      <c r="CWF1001"/>
      <c r="CWG1001"/>
      <c r="CWH1001"/>
      <c r="CWI1001"/>
      <c r="CWJ1001"/>
      <c r="CWK1001"/>
      <c r="CWL1001"/>
      <c r="CWM1001"/>
      <c r="CWN1001"/>
      <c r="CWO1001"/>
      <c r="CWP1001"/>
      <c r="CWQ1001"/>
      <c r="CWR1001"/>
      <c r="CWS1001"/>
      <c r="CWT1001"/>
      <c r="CWU1001"/>
      <c r="CWV1001"/>
      <c r="CWW1001"/>
      <c r="CWX1001"/>
      <c r="CWY1001"/>
      <c r="CWZ1001"/>
      <c r="CXA1001"/>
      <c r="CXB1001"/>
      <c r="CXC1001"/>
      <c r="CXD1001"/>
      <c r="CXE1001"/>
      <c r="CXF1001"/>
      <c r="CXG1001"/>
      <c r="CXH1001"/>
      <c r="CXI1001"/>
      <c r="CXJ1001"/>
      <c r="CXK1001"/>
      <c r="CXL1001"/>
      <c r="CXM1001"/>
      <c r="CXN1001"/>
      <c r="CXO1001"/>
      <c r="CXP1001"/>
      <c r="CXQ1001"/>
      <c r="CXR1001"/>
      <c r="CXS1001"/>
      <c r="CXT1001"/>
      <c r="CXU1001"/>
      <c r="CXV1001"/>
      <c r="CXW1001"/>
      <c r="CXX1001"/>
      <c r="CXY1001"/>
      <c r="CXZ1001"/>
      <c r="CYA1001"/>
      <c r="CYB1001"/>
      <c r="CYC1001"/>
      <c r="CYD1001"/>
      <c r="CYE1001"/>
      <c r="CYF1001"/>
      <c r="CYG1001"/>
      <c r="CYH1001"/>
      <c r="CYI1001"/>
      <c r="CYJ1001"/>
      <c r="CYK1001"/>
      <c r="CYL1001"/>
      <c r="CYM1001"/>
      <c r="CYN1001"/>
      <c r="CYO1001"/>
      <c r="CYP1001"/>
      <c r="CYQ1001"/>
      <c r="CYR1001"/>
      <c r="CYS1001"/>
      <c r="CYT1001"/>
      <c r="CYU1001"/>
      <c r="CYV1001"/>
      <c r="CYW1001"/>
      <c r="CYX1001"/>
      <c r="CYY1001"/>
      <c r="CYZ1001"/>
      <c r="CZA1001"/>
      <c r="CZB1001"/>
      <c r="CZC1001"/>
      <c r="CZD1001"/>
      <c r="CZE1001"/>
      <c r="CZF1001"/>
      <c r="CZG1001"/>
      <c r="CZH1001"/>
      <c r="CZI1001"/>
      <c r="CZJ1001"/>
      <c r="CZK1001"/>
      <c r="CZL1001"/>
      <c r="CZM1001"/>
      <c r="CZN1001"/>
      <c r="CZO1001"/>
      <c r="CZP1001"/>
      <c r="CZQ1001"/>
      <c r="CZR1001"/>
      <c r="CZS1001"/>
      <c r="CZT1001"/>
      <c r="CZU1001"/>
      <c r="CZV1001"/>
      <c r="CZW1001"/>
      <c r="CZX1001"/>
      <c r="CZY1001"/>
      <c r="CZZ1001"/>
      <c r="DAA1001"/>
      <c r="DAB1001"/>
      <c r="DAC1001"/>
      <c r="DAD1001"/>
      <c r="DAE1001"/>
      <c r="DAF1001"/>
      <c r="DAG1001"/>
      <c r="DAH1001"/>
      <c r="DAI1001"/>
      <c r="DAJ1001"/>
      <c r="DAK1001"/>
      <c r="DAL1001"/>
      <c r="DAM1001"/>
      <c r="DAN1001"/>
      <c r="DAO1001"/>
      <c r="DAP1001"/>
      <c r="DAQ1001"/>
      <c r="DAR1001"/>
      <c r="DAS1001"/>
      <c r="DAT1001"/>
      <c r="DAU1001"/>
      <c r="DAV1001"/>
      <c r="DAW1001"/>
      <c r="DAX1001"/>
      <c r="DAY1001"/>
      <c r="DAZ1001"/>
      <c r="DBA1001"/>
      <c r="DBB1001"/>
      <c r="DBC1001"/>
      <c r="DBD1001"/>
      <c r="DBE1001"/>
      <c r="DBF1001"/>
      <c r="DBG1001"/>
      <c r="DBH1001"/>
      <c r="DBI1001"/>
      <c r="DBJ1001"/>
      <c r="DBK1001"/>
      <c r="DBL1001"/>
      <c r="DBM1001"/>
      <c r="DBN1001"/>
      <c r="DBO1001"/>
      <c r="DBP1001"/>
      <c r="DBQ1001"/>
      <c r="DBR1001"/>
      <c r="DBS1001"/>
      <c r="DBT1001"/>
      <c r="DBU1001"/>
      <c r="DBV1001"/>
      <c r="DBW1001"/>
      <c r="DBX1001"/>
      <c r="DBY1001"/>
      <c r="DBZ1001"/>
      <c r="DCA1001"/>
      <c r="DCB1001"/>
      <c r="DCC1001"/>
      <c r="DCD1001"/>
      <c r="DCE1001"/>
      <c r="DCF1001"/>
      <c r="DCG1001"/>
      <c r="DCH1001"/>
      <c r="DCI1001"/>
      <c r="DCJ1001"/>
      <c r="DCK1001"/>
      <c r="DCL1001"/>
      <c r="DCM1001"/>
      <c r="DCN1001"/>
      <c r="DCO1001"/>
      <c r="DCP1001"/>
      <c r="DCQ1001"/>
      <c r="DCR1001"/>
      <c r="DCS1001"/>
      <c r="DCT1001"/>
      <c r="DCU1001"/>
      <c r="DCV1001"/>
      <c r="DCW1001"/>
      <c r="DCX1001"/>
      <c r="DCY1001"/>
      <c r="DCZ1001"/>
      <c r="DDA1001"/>
      <c r="DDB1001"/>
      <c r="DDC1001"/>
      <c r="DDD1001"/>
      <c r="DDE1001"/>
      <c r="DDF1001"/>
      <c r="DDG1001"/>
      <c r="DDH1001"/>
      <c r="DDI1001"/>
      <c r="DDJ1001"/>
      <c r="DDK1001"/>
      <c r="DDL1001"/>
      <c r="DDM1001"/>
      <c r="DDN1001"/>
      <c r="DDO1001"/>
      <c r="DDP1001"/>
      <c r="DDQ1001"/>
      <c r="DDR1001"/>
      <c r="DDS1001"/>
      <c r="DDT1001"/>
      <c r="DDU1001"/>
      <c r="DDV1001"/>
      <c r="DDW1001"/>
      <c r="DDX1001"/>
      <c r="DDY1001"/>
      <c r="DDZ1001"/>
      <c r="DEA1001"/>
      <c r="DEB1001"/>
      <c r="DEC1001"/>
      <c r="DED1001"/>
      <c r="DEE1001"/>
      <c r="DEF1001"/>
      <c r="DEG1001"/>
      <c r="DEH1001"/>
      <c r="DEI1001"/>
      <c r="DEJ1001"/>
      <c r="DEK1001"/>
      <c r="DEL1001"/>
      <c r="DEM1001"/>
      <c r="DEN1001"/>
      <c r="DEO1001"/>
      <c r="DEP1001"/>
      <c r="DEQ1001"/>
      <c r="DER1001"/>
      <c r="DES1001"/>
      <c r="DET1001"/>
      <c r="DEU1001"/>
      <c r="DEV1001"/>
      <c r="DEW1001"/>
      <c r="DEX1001"/>
      <c r="DEY1001"/>
      <c r="DEZ1001"/>
      <c r="DFA1001"/>
      <c r="DFB1001"/>
      <c r="DFC1001"/>
      <c r="DFD1001"/>
      <c r="DFE1001"/>
      <c r="DFF1001"/>
      <c r="DFG1001"/>
      <c r="DFH1001"/>
      <c r="DFI1001"/>
      <c r="DFJ1001"/>
      <c r="DFK1001"/>
      <c r="DFL1001"/>
      <c r="DFM1001"/>
      <c r="DFN1001"/>
      <c r="DFO1001"/>
      <c r="DFP1001"/>
      <c r="DFQ1001"/>
      <c r="DFR1001"/>
      <c r="DFS1001"/>
      <c r="DFT1001"/>
      <c r="DFU1001"/>
      <c r="DFV1001"/>
      <c r="DFW1001"/>
      <c r="DFX1001"/>
      <c r="DFY1001"/>
      <c r="DFZ1001"/>
      <c r="DGA1001"/>
      <c r="DGB1001"/>
      <c r="DGC1001"/>
      <c r="DGD1001"/>
      <c r="DGE1001"/>
      <c r="DGF1001"/>
      <c r="DGG1001"/>
      <c r="DGH1001"/>
      <c r="DGI1001"/>
      <c r="DGJ1001"/>
      <c r="DGK1001"/>
      <c r="DGL1001"/>
      <c r="DGM1001"/>
      <c r="DGN1001"/>
      <c r="DGO1001"/>
      <c r="DGP1001"/>
      <c r="DGQ1001"/>
      <c r="DGR1001"/>
      <c r="DGS1001"/>
      <c r="DGT1001"/>
      <c r="DGU1001"/>
      <c r="DGV1001"/>
      <c r="DGW1001"/>
      <c r="DGX1001"/>
      <c r="DGY1001"/>
      <c r="DGZ1001"/>
      <c r="DHA1001"/>
      <c r="DHB1001"/>
      <c r="DHC1001"/>
      <c r="DHD1001"/>
      <c r="DHE1001"/>
      <c r="DHF1001"/>
      <c r="DHG1001"/>
      <c r="DHH1001"/>
      <c r="DHI1001"/>
      <c r="DHJ1001"/>
      <c r="DHK1001"/>
      <c r="DHL1001"/>
      <c r="DHM1001"/>
      <c r="DHN1001"/>
      <c r="DHO1001"/>
      <c r="DHP1001"/>
      <c r="DHQ1001"/>
      <c r="DHR1001"/>
      <c r="DHS1001"/>
      <c r="DHT1001"/>
      <c r="DHU1001"/>
      <c r="DHV1001"/>
      <c r="DHW1001"/>
      <c r="DHX1001"/>
      <c r="DHY1001"/>
      <c r="DHZ1001"/>
      <c r="DIA1001"/>
      <c r="DIB1001"/>
      <c r="DIC1001"/>
      <c r="DID1001"/>
      <c r="DIE1001"/>
      <c r="DIF1001"/>
      <c r="DIG1001"/>
      <c r="DIH1001"/>
      <c r="DII1001"/>
      <c r="DIJ1001"/>
      <c r="DIK1001"/>
      <c r="DIL1001"/>
      <c r="DIM1001"/>
      <c r="DIN1001"/>
      <c r="DIO1001"/>
      <c r="DIP1001"/>
      <c r="DIQ1001"/>
      <c r="DIR1001"/>
      <c r="DIS1001"/>
      <c r="DIT1001"/>
      <c r="DIU1001"/>
      <c r="DIV1001"/>
      <c r="DIW1001"/>
      <c r="DIX1001"/>
      <c r="DIY1001"/>
      <c r="DIZ1001"/>
      <c r="DJA1001"/>
      <c r="DJB1001"/>
      <c r="DJC1001"/>
      <c r="DJD1001"/>
      <c r="DJE1001"/>
      <c r="DJF1001"/>
      <c r="DJG1001"/>
      <c r="DJH1001"/>
      <c r="DJI1001"/>
      <c r="DJJ1001"/>
      <c r="DJK1001"/>
      <c r="DJL1001"/>
      <c r="DJM1001"/>
      <c r="DJN1001"/>
      <c r="DJO1001"/>
      <c r="DJP1001"/>
      <c r="DJQ1001"/>
      <c r="DJR1001"/>
      <c r="DJS1001"/>
      <c r="DJT1001"/>
      <c r="DJU1001"/>
      <c r="DJV1001"/>
      <c r="DJW1001"/>
      <c r="DJX1001"/>
      <c r="DJY1001"/>
      <c r="DJZ1001"/>
      <c r="DKA1001"/>
      <c r="DKB1001"/>
      <c r="DKC1001"/>
      <c r="DKD1001"/>
      <c r="DKE1001"/>
      <c r="DKF1001"/>
      <c r="DKG1001"/>
      <c r="DKH1001"/>
      <c r="DKI1001"/>
      <c r="DKJ1001"/>
      <c r="DKK1001"/>
      <c r="DKL1001"/>
      <c r="DKM1001"/>
      <c r="DKN1001"/>
      <c r="DKO1001"/>
      <c r="DKP1001"/>
      <c r="DKQ1001"/>
      <c r="DKR1001"/>
      <c r="DKS1001"/>
      <c r="DKT1001"/>
      <c r="DKU1001"/>
      <c r="DKV1001"/>
      <c r="DKW1001"/>
      <c r="DKX1001"/>
      <c r="DKY1001"/>
      <c r="DKZ1001"/>
      <c r="DLA1001"/>
      <c r="DLB1001"/>
      <c r="DLC1001"/>
      <c r="DLD1001"/>
      <c r="DLE1001"/>
      <c r="DLF1001"/>
      <c r="DLG1001"/>
      <c r="DLH1001"/>
      <c r="DLI1001"/>
      <c r="DLJ1001"/>
      <c r="DLK1001"/>
      <c r="DLL1001"/>
      <c r="DLM1001"/>
      <c r="DLN1001"/>
      <c r="DLO1001"/>
      <c r="DLP1001"/>
      <c r="DLQ1001"/>
      <c r="DLR1001"/>
      <c r="DLS1001"/>
      <c r="DLT1001"/>
      <c r="DLU1001"/>
      <c r="DLV1001"/>
      <c r="DLW1001"/>
      <c r="DLX1001"/>
      <c r="DLY1001"/>
      <c r="DLZ1001"/>
      <c r="DMA1001"/>
      <c r="DMB1001"/>
      <c r="DMC1001"/>
      <c r="DMD1001"/>
      <c r="DME1001"/>
      <c r="DMF1001"/>
      <c r="DMG1001"/>
      <c r="DMH1001"/>
      <c r="DMI1001"/>
      <c r="DMJ1001"/>
      <c r="DMK1001"/>
      <c r="DML1001"/>
      <c r="DMM1001"/>
      <c r="DMN1001"/>
      <c r="DMO1001"/>
      <c r="DMP1001"/>
      <c r="DMQ1001"/>
      <c r="DMR1001"/>
      <c r="DMS1001"/>
      <c r="DMT1001"/>
      <c r="DMU1001"/>
      <c r="DMV1001"/>
      <c r="DMW1001"/>
      <c r="DMX1001"/>
      <c r="DMY1001"/>
      <c r="DMZ1001"/>
      <c r="DNA1001"/>
      <c r="DNB1001"/>
      <c r="DNC1001"/>
      <c r="DND1001"/>
      <c r="DNE1001"/>
      <c r="DNF1001"/>
      <c r="DNG1001"/>
      <c r="DNH1001"/>
      <c r="DNI1001"/>
      <c r="DNJ1001"/>
      <c r="DNK1001"/>
      <c r="DNL1001"/>
      <c r="DNM1001"/>
      <c r="DNN1001"/>
      <c r="DNO1001"/>
      <c r="DNP1001"/>
      <c r="DNQ1001"/>
      <c r="DNR1001"/>
      <c r="DNS1001"/>
      <c r="DNT1001"/>
      <c r="DNU1001"/>
      <c r="DNV1001"/>
      <c r="DNW1001"/>
      <c r="DNX1001"/>
      <c r="DNY1001"/>
      <c r="DNZ1001"/>
      <c r="DOA1001"/>
      <c r="DOB1001"/>
      <c r="DOC1001"/>
      <c r="DOD1001"/>
      <c r="DOE1001"/>
      <c r="DOF1001"/>
      <c r="DOG1001"/>
      <c r="DOH1001"/>
      <c r="DOI1001"/>
      <c r="DOJ1001"/>
      <c r="DOK1001"/>
      <c r="DOL1001"/>
      <c r="DOM1001"/>
      <c r="DON1001"/>
      <c r="DOO1001"/>
      <c r="DOP1001"/>
      <c r="DOQ1001"/>
      <c r="DOR1001"/>
      <c r="DOS1001"/>
      <c r="DOT1001"/>
      <c r="DOU1001"/>
      <c r="DOV1001"/>
      <c r="DOW1001"/>
      <c r="DOX1001"/>
      <c r="DOY1001"/>
      <c r="DOZ1001"/>
      <c r="DPA1001"/>
      <c r="DPB1001"/>
      <c r="DPC1001"/>
      <c r="DPD1001"/>
      <c r="DPE1001"/>
      <c r="DPF1001"/>
      <c r="DPG1001"/>
      <c r="DPH1001"/>
      <c r="DPI1001"/>
      <c r="DPJ1001"/>
      <c r="DPK1001"/>
      <c r="DPL1001"/>
      <c r="DPM1001"/>
      <c r="DPN1001"/>
      <c r="DPO1001"/>
      <c r="DPP1001"/>
      <c r="DPQ1001"/>
      <c r="DPR1001"/>
      <c r="DPS1001"/>
      <c r="DPT1001"/>
      <c r="DPU1001"/>
      <c r="DPV1001"/>
      <c r="DPW1001"/>
      <c r="DPX1001"/>
      <c r="DPY1001"/>
      <c r="DPZ1001"/>
      <c r="DQA1001"/>
      <c r="DQB1001"/>
      <c r="DQC1001"/>
      <c r="DQD1001"/>
      <c r="DQE1001"/>
      <c r="DQF1001"/>
      <c r="DQG1001"/>
      <c r="DQH1001"/>
      <c r="DQI1001"/>
      <c r="DQJ1001"/>
      <c r="DQK1001"/>
      <c r="DQL1001"/>
      <c r="DQM1001"/>
      <c r="DQN1001"/>
      <c r="DQO1001"/>
      <c r="DQP1001"/>
      <c r="DQQ1001"/>
      <c r="DQR1001"/>
      <c r="DQS1001"/>
      <c r="DQT1001"/>
      <c r="DQU1001"/>
      <c r="DQV1001"/>
      <c r="DQW1001"/>
      <c r="DQX1001"/>
      <c r="DQY1001"/>
      <c r="DQZ1001"/>
      <c r="DRA1001"/>
      <c r="DRB1001"/>
      <c r="DRC1001"/>
      <c r="DRD1001"/>
      <c r="DRE1001"/>
      <c r="DRF1001"/>
      <c r="DRG1001"/>
      <c r="DRH1001"/>
      <c r="DRI1001"/>
      <c r="DRJ1001"/>
      <c r="DRK1001"/>
      <c r="DRL1001"/>
      <c r="DRM1001"/>
      <c r="DRN1001"/>
      <c r="DRO1001"/>
      <c r="DRP1001"/>
      <c r="DRQ1001"/>
      <c r="DRR1001"/>
      <c r="DRS1001"/>
      <c r="DRT1001"/>
      <c r="DRU1001"/>
      <c r="DRV1001"/>
      <c r="DRW1001"/>
      <c r="DRX1001"/>
      <c r="DRY1001"/>
      <c r="DRZ1001"/>
      <c r="DSA1001"/>
      <c r="DSB1001"/>
      <c r="DSC1001"/>
      <c r="DSD1001"/>
      <c r="DSE1001"/>
      <c r="DSF1001"/>
      <c r="DSG1001"/>
      <c r="DSH1001"/>
      <c r="DSI1001"/>
      <c r="DSJ1001"/>
      <c r="DSK1001"/>
      <c r="DSL1001"/>
      <c r="DSM1001"/>
      <c r="DSN1001"/>
      <c r="DSO1001"/>
      <c r="DSP1001"/>
      <c r="DSQ1001"/>
      <c r="DSR1001"/>
      <c r="DSS1001"/>
      <c r="DST1001"/>
      <c r="DSU1001"/>
      <c r="DSV1001"/>
      <c r="DSW1001"/>
      <c r="DSX1001"/>
      <c r="DSY1001"/>
      <c r="DSZ1001"/>
      <c r="DTA1001"/>
      <c r="DTB1001"/>
      <c r="DTC1001"/>
      <c r="DTD1001"/>
      <c r="DTE1001"/>
      <c r="DTF1001"/>
      <c r="DTG1001"/>
      <c r="DTH1001"/>
      <c r="DTI1001"/>
      <c r="DTJ1001"/>
      <c r="DTK1001"/>
      <c r="DTL1001"/>
      <c r="DTM1001"/>
      <c r="DTN1001"/>
      <c r="DTO1001"/>
      <c r="DTP1001"/>
      <c r="DTQ1001"/>
      <c r="DTR1001"/>
      <c r="DTS1001"/>
      <c r="DTT1001"/>
      <c r="DTU1001"/>
      <c r="DTV1001"/>
      <c r="DTW1001"/>
      <c r="DTX1001"/>
      <c r="DTY1001"/>
      <c r="DTZ1001"/>
      <c r="DUA1001"/>
      <c r="DUB1001"/>
      <c r="DUC1001"/>
      <c r="DUD1001"/>
      <c r="DUE1001"/>
      <c r="DUF1001"/>
      <c r="DUG1001"/>
      <c r="DUH1001"/>
      <c r="DUI1001"/>
      <c r="DUJ1001"/>
      <c r="DUK1001"/>
      <c r="DUL1001"/>
      <c r="DUM1001"/>
      <c r="DUN1001"/>
      <c r="DUO1001"/>
      <c r="DUP1001"/>
      <c r="DUQ1001"/>
      <c r="DUR1001"/>
      <c r="DUS1001"/>
      <c r="DUT1001"/>
      <c r="DUU1001"/>
      <c r="DUV1001"/>
      <c r="DUW1001"/>
      <c r="DUX1001"/>
      <c r="DUY1001"/>
      <c r="DUZ1001"/>
      <c r="DVA1001"/>
      <c r="DVB1001"/>
      <c r="DVC1001"/>
      <c r="DVD1001"/>
      <c r="DVE1001"/>
      <c r="DVF1001"/>
      <c r="DVG1001"/>
      <c r="DVH1001"/>
      <c r="DVI1001"/>
      <c r="DVJ1001"/>
      <c r="DVK1001"/>
      <c r="DVL1001"/>
      <c r="DVM1001"/>
      <c r="DVN1001"/>
      <c r="DVO1001"/>
      <c r="DVP1001"/>
      <c r="DVQ1001"/>
      <c r="DVR1001"/>
      <c r="DVS1001"/>
      <c r="DVT1001"/>
      <c r="DVU1001"/>
      <c r="DVV1001"/>
      <c r="DVW1001"/>
      <c r="DVX1001"/>
      <c r="DVY1001"/>
      <c r="DVZ1001"/>
      <c r="DWA1001"/>
      <c r="DWB1001"/>
      <c r="DWC1001"/>
      <c r="DWD1001"/>
      <c r="DWE1001"/>
      <c r="DWF1001"/>
      <c r="DWG1001"/>
      <c r="DWH1001"/>
      <c r="DWI1001"/>
      <c r="DWJ1001"/>
      <c r="DWK1001"/>
      <c r="DWL1001"/>
      <c r="DWM1001"/>
      <c r="DWN1001"/>
      <c r="DWO1001"/>
      <c r="DWP1001"/>
      <c r="DWQ1001"/>
      <c r="DWR1001"/>
      <c r="DWS1001"/>
      <c r="DWT1001"/>
      <c r="DWU1001"/>
      <c r="DWV1001"/>
      <c r="DWW1001"/>
      <c r="DWX1001"/>
      <c r="DWY1001"/>
      <c r="DWZ1001"/>
      <c r="DXA1001"/>
      <c r="DXB1001"/>
      <c r="DXC1001"/>
      <c r="DXD1001"/>
      <c r="DXE1001"/>
      <c r="DXF1001"/>
      <c r="DXG1001"/>
      <c r="DXH1001"/>
      <c r="DXI1001"/>
      <c r="DXJ1001"/>
      <c r="DXK1001"/>
      <c r="DXL1001"/>
      <c r="DXM1001"/>
      <c r="DXN1001"/>
      <c r="DXO1001"/>
      <c r="DXP1001"/>
      <c r="DXQ1001"/>
      <c r="DXR1001"/>
      <c r="DXS1001"/>
      <c r="DXT1001"/>
      <c r="DXU1001"/>
      <c r="DXV1001"/>
      <c r="DXW1001"/>
      <c r="DXX1001"/>
      <c r="DXY1001"/>
      <c r="DXZ1001"/>
      <c r="DYA1001"/>
      <c r="DYB1001"/>
      <c r="DYC1001"/>
      <c r="DYD1001"/>
      <c r="DYE1001"/>
      <c r="DYF1001"/>
      <c r="DYG1001"/>
      <c r="DYH1001"/>
      <c r="DYI1001"/>
      <c r="DYJ1001"/>
      <c r="DYK1001"/>
      <c r="DYL1001"/>
      <c r="DYM1001"/>
      <c r="DYN1001"/>
      <c r="DYO1001"/>
      <c r="DYP1001"/>
      <c r="DYQ1001"/>
      <c r="DYR1001"/>
      <c r="DYS1001"/>
      <c r="DYT1001"/>
      <c r="DYU1001"/>
      <c r="DYV1001"/>
      <c r="DYW1001"/>
      <c r="DYX1001"/>
      <c r="DYY1001"/>
      <c r="DYZ1001"/>
      <c r="DZA1001"/>
      <c r="DZB1001"/>
      <c r="DZC1001"/>
      <c r="DZD1001"/>
      <c r="DZE1001"/>
      <c r="DZF1001"/>
      <c r="DZG1001"/>
      <c r="DZH1001"/>
      <c r="DZI1001"/>
      <c r="DZJ1001"/>
      <c r="DZK1001"/>
      <c r="DZL1001"/>
      <c r="DZM1001"/>
      <c r="DZN1001"/>
      <c r="DZO1001"/>
      <c r="DZP1001"/>
      <c r="DZQ1001"/>
      <c r="DZR1001"/>
      <c r="DZS1001"/>
      <c r="DZT1001"/>
      <c r="DZU1001"/>
      <c r="DZV1001"/>
      <c r="DZW1001"/>
      <c r="DZX1001"/>
      <c r="DZY1001"/>
      <c r="DZZ1001"/>
      <c r="EAA1001"/>
      <c r="EAB1001"/>
      <c r="EAC1001"/>
      <c r="EAD1001"/>
      <c r="EAE1001"/>
      <c r="EAF1001"/>
      <c r="EAG1001"/>
      <c r="EAH1001"/>
      <c r="EAI1001"/>
      <c r="EAJ1001"/>
      <c r="EAK1001"/>
      <c r="EAL1001"/>
      <c r="EAM1001"/>
      <c r="EAN1001"/>
      <c r="EAO1001"/>
      <c r="EAP1001"/>
      <c r="EAQ1001"/>
      <c r="EAR1001"/>
      <c r="EAS1001"/>
      <c r="EAT1001"/>
      <c r="EAU1001"/>
      <c r="EAV1001"/>
      <c r="EAW1001"/>
      <c r="EAX1001"/>
      <c r="EAY1001"/>
      <c r="EAZ1001"/>
      <c r="EBA1001"/>
      <c r="EBB1001"/>
      <c r="EBC1001"/>
      <c r="EBD1001"/>
      <c r="EBE1001"/>
      <c r="EBF1001"/>
      <c r="EBG1001"/>
      <c r="EBH1001"/>
      <c r="EBI1001"/>
      <c r="EBJ1001"/>
      <c r="EBK1001"/>
      <c r="EBL1001"/>
      <c r="EBM1001"/>
      <c r="EBN1001"/>
      <c r="EBO1001"/>
      <c r="EBP1001"/>
      <c r="EBQ1001"/>
      <c r="EBR1001"/>
      <c r="EBS1001"/>
      <c r="EBT1001"/>
      <c r="EBU1001"/>
      <c r="EBV1001"/>
      <c r="EBW1001"/>
      <c r="EBX1001"/>
      <c r="EBY1001"/>
      <c r="EBZ1001"/>
      <c r="ECA1001"/>
      <c r="ECB1001"/>
      <c r="ECC1001"/>
      <c r="ECD1001"/>
      <c r="ECE1001"/>
      <c r="ECF1001"/>
      <c r="ECG1001"/>
      <c r="ECH1001"/>
      <c r="ECI1001"/>
      <c r="ECJ1001"/>
      <c r="ECK1001"/>
      <c r="ECL1001"/>
      <c r="ECM1001"/>
      <c r="ECN1001"/>
      <c r="ECO1001"/>
      <c r="ECP1001"/>
      <c r="ECQ1001"/>
      <c r="ECR1001"/>
      <c r="ECS1001"/>
      <c r="ECT1001"/>
      <c r="ECU1001"/>
      <c r="ECV1001"/>
      <c r="ECW1001"/>
      <c r="ECX1001"/>
      <c r="ECY1001"/>
      <c r="ECZ1001"/>
      <c r="EDA1001"/>
      <c r="EDB1001"/>
      <c r="EDC1001"/>
      <c r="EDD1001"/>
      <c r="EDE1001"/>
      <c r="EDF1001"/>
      <c r="EDG1001"/>
      <c r="EDH1001"/>
      <c r="EDI1001"/>
      <c r="EDJ1001"/>
      <c r="EDK1001"/>
      <c r="EDL1001"/>
      <c r="EDM1001"/>
      <c r="EDN1001"/>
      <c r="EDO1001"/>
      <c r="EDP1001"/>
      <c r="EDQ1001"/>
      <c r="EDR1001"/>
      <c r="EDS1001"/>
      <c r="EDT1001"/>
      <c r="EDU1001"/>
      <c r="EDV1001"/>
      <c r="EDW1001"/>
      <c r="EDX1001"/>
      <c r="EDY1001"/>
      <c r="EDZ1001"/>
      <c r="EEA1001"/>
      <c r="EEB1001"/>
      <c r="EEC1001"/>
      <c r="EED1001"/>
      <c r="EEE1001"/>
      <c r="EEF1001"/>
      <c r="EEG1001"/>
      <c r="EEH1001"/>
      <c r="EEI1001"/>
      <c r="EEJ1001"/>
      <c r="EEK1001"/>
      <c r="EEL1001"/>
      <c r="EEM1001"/>
      <c r="EEN1001"/>
      <c r="EEO1001"/>
      <c r="EEP1001"/>
      <c r="EEQ1001"/>
      <c r="EER1001"/>
      <c r="EES1001"/>
      <c r="EET1001"/>
      <c r="EEU1001"/>
      <c r="EEV1001"/>
      <c r="EEW1001"/>
      <c r="EEX1001"/>
      <c r="EEY1001"/>
      <c r="EEZ1001"/>
      <c r="EFA1001"/>
      <c r="EFB1001"/>
      <c r="EFC1001"/>
      <c r="EFD1001"/>
      <c r="EFE1001"/>
      <c r="EFF1001"/>
      <c r="EFG1001"/>
      <c r="EFH1001"/>
      <c r="EFI1001"/>
      <c r="EFJ1001"/>
      <c r="EFK1001"/>
      <c r="EFL1001"/>
      <c r="EFM1001"/>
      <c r="EFN1001"/>
      <c r="EFO1001"/>
      <c r="EFP1001"/>
      <c r="EFQ1001"/>
      <c r="EFR1001"/>
      <c r="EFS1001"/>
      <c r="EFT1001"/>
      <c r="EFU1001"/>
      <c r="EFV1001"/>
      <c r="EFW1001"/>
      <c r="EFX1001"/>
      <c r="EFY1001"/>
      <c r="EFZ1001"/>
      <c r="EGA1001"/>
      <c r="EGB1001"/>
      <c r="EGC1001"/>
      <c r="EGD1001"/>
      <c r="EGE1001"/>
      <c r="EGF1001"/>
      <c r="EGG1001"/>
      <c r="EGH1001"/>
      <c r="EGI1001"/>
      <c r="EGJ1001"/>
      <c r="EGK1001"/>
      <c r="EGL1001"/>
      <c r="EGM1001"/>
      <c r="EGN1001"/>
      <c r="EGO1001"/>
      <c r="EGP1001"/>
      <c r="EGQ1001"/>
      <c r="EGR1001"/>
      <c r="EGS1001"/>
      <c r="EGT1001"/>
      <c r="EGU1001"/>
      <c r="EGV1001"/>
      <c r="EGW1001"/>
      <c r="EGX1001"/>
      <c r="EGY1001"/>
      <c r="EGZ1001"/>
      <c r="EHA1001"/>
      <c r="EHB1001"/>
      <c r="EHC1001"/>
      <c r="EHD1001"/>
      <c r="EHE1001"/>
      <c r="EHF1001"/>
      <c r="EHG1001"/>
      <c r="EHH1001"/>
      <c r="EHI1001"/>
      <c r="EHJ1001"/>
      <c r="EHK1001"/>
      <c r="EHL1001"/>
      <c r="EHM1001"/>
      <c r="EHN1001"/>
      <c r="EHO1001"/>
      <c r="EHP1001"/>
      <c r="EHQ1001"/>
      <c r="EHR1001"/>
      <c r="EHS1001"/>
      <c r="EHT1001"/>
      <c r="EHU1001"/>
      <c r="EHV1001"/>
      <c r="EHW1001"/>
      <c r="EHX1001"/>
      <c r="EHY1001"/>
      <c r="EHZ1001"/>
      <c r="EIA1001"/>
      <c r="EIB1001"/>
      <c r="EIC1001"/>
      <c r="EID1001"/>
      <c r="EIE1001"/>
      <c r="EIF1001"/>
      <c r="EIG1001"/>
      <c r="EIH1001"/>
      <c r="EII1001"/>
      <c r="EIJ1001"/>
      <c r="EIK1001"/>
      <c r="EIL1001"/>
      <c r="EIM1001"/>
      <c r="EIN1001"/>
      <c r="EIO1001"/>
      <c r="EIP1001"/>
      <c r="EIQ1001"/>
      <c r="EIR1001"/>
      <c r="EIS1001"/>
      <c r="EIT1001"/>
      <c r="EIU1001"/>
      <c r="EIV1001"/>
      <c r="EIW1001"/>
      <c r="EIX1001"/>
      <c r="EIY1001"/>
      <c r="EIZ1001"/>
      <c r="EJA1001"/>
      <c r="EJB1001"/>
      <c r="EJC1001"/>
      <c r="EJD1001"/>
      <c r="EJE1001"/>
      <c r="EJF1001"/>
      <c r="EJG1001"/>
      <c r="EJH1001"/>
      <c r="EJI1001"/>
      <c r="EJJ1001"/>
      <c r="EJK1001"/>
      <c r="EJL1001"/>
      <c r="EJM1001"/>
      <c r="EJN1001"/>
      <c r="EJO1001"/>
      <c r="EJP1001"/>
      <c r="EJQ1001"/>
      <c r="EJR1001"/>
      <c r="EJS1001"/>
      <c r="EJT1001"/>
      <c r="EJU1001"/>
      <c r="EJV1001"/>
      <c r="EJW1001"/>
      <c r="EJX1001"/>
      <c r="EJY1001"/>
      <c r="EJZ1001"/>
      <c r="EKA1001"/>
      <c r="EKB1001"/>
      <c r="EKC1001"/>
      <c r="EKD1001"/>
      <c r="EKE1001"/>
      <c r="EKF1001"/>
      <c r="EKG1001"/>
      <c r="EKH1001"/>
      <c r="EKI1001"/>
      <c r="EKJ1001"/>
      <c r="EKK1001"/>
      <c r="EKL1001"/>
      <c r="EKM1001"/>
      <c r="EKN1001"/>
      <c r="EKO1001"/>
      <c r="EKP1001"/>
      <c r="EKQ1001"/>
      <c r="EKR1001"/>
      <c r="EKS1001"/>
      <c r="EKT1001"/>
      <c r="EKU1001"/>
      <c r="EKV1001"/>
      <c r="EKW1001"/>
      <c r="EKX1001"/>
      <c r="EKY1001"/>
      <c r="EKZ1001"/>
      <c r="ELA1001"/>
      <c r="ELB1001"/>
      <c r="ELC1001"/>
      <c r="ELD1001"/>
      <c r="ELE1001"/>
      <c r="ELF1001"/>
      <c r="ELG1001"/>
      <c r="ELH1001"/>
      <c r="ELI1001"/>
      <c r="ELJ1001"/>
      <c r="ELK1001"/>
      <c r="ELL1001"/>
      <c r="ELM1001"/>
      <c r="ELN1001"/>
      <c r="ELO1001"/>
      <c r="ELP1001"/>
      <c r="ELQ1001"/>
      <c r="ELR1001"/>
      <c r="ELS1001"/>
      <c r="ELT1001"/>
      <c r="ELU1001"/>
      <c r="ELV1001"/>
      <c r="ELW1001"/>
      <c r="ELX1001"/>
      <c r="ELY1001"/>
      <c r="ELZ1001"/>
      <c r="EMA1001"/>
      <c r="EMB1001"/>
      <c r="EMC1001"/>
      <c r="EMD1001"/>
      <c r="EME1001"/>
      <c r="EMF1001"/>
      <c r="EMG1001"/>
      <c r="EMH1001"/>
      <c r="EMI1001"/>
      <c r="EMJ1001"/>
      <c r="EMK1001"/>
      <c r="EML1001"/>
      <c r="EMM1001"/>
      <c r="EMN1001"/>
      <c r="EMO1001"/>
      <c r="EMP1001"/>
      <c r="EMQ1001"/>
      <c r="EMR1001"/>
      <c r="EMS1001"/>
      <c r="EMT1001"/>
      <c r="EMU1001"/>
      <c r="EMV1001"/>
      <c r="EMW1001"/>
      <c r="EMX1001"/>
      <c r="EMY1001"/>
      <c r="EMZ1001"/>
      <c r="ENA1001"/>
      <c r="ENB1001"/>
      <c r="ENC1001"/>
      <c r="END1001"/>
      <c r="ENE1001"/>
      <c r="ENF1001"/>
      <c r="ENG1001"/>
      <c r="ENH1001"/>
      <c r="ENI1001"/>
      <c r="ENJ1001"/>
      <c r="ENK1001"/>
      <c r="ENL1001"/>
      <c r="ENM1001"/>
      <c r="ENN1001"/>
      <c r="ENO1001"/>
      <c r="ENP1001"/>
      <c r="ENQ1001"/>
      <c r="ENR1001"/>
      <c r="ENS1001"/>
      <c r="ENT1001"/>
      <c r="ENU1001"/>
      <c r="ENV1001"/>
      <c r="ENW1001"/>
      <c r="ENX1001"/>
      <c r="ENY1001"/>
      <c r="ENZ1001"/>
      <c r="EOA1001"/>
      <c r="EOB1001"/>
      <c r="EOC1001"/>
      <c r="EOD1001"/>
      <c r="EOE1001"/>
      <c r="EOF1001"/>
      <c r="EOG1001"/>
      <c r="EOH1001"/>
      <c r="EOI1001"/>
      <c r="EOJ1001"/>
      <c r="EOK1001"/>
      <c r="EOL1001"/>
      <c r="EOM1001"/>
      <c r="EON1001"/>
      <c r="EOO1001"/>
      <c r="EOP1001"/>
      <c r="EOQ1001"/>
      <c r="EOR1001"/>
      <c r="EOS1001"/>
      <c r="EOT1001"/>
      <c r="EOU1001"/>
      <c r="EOV1001"/>
      <c r="EOW1001"/>
      <c r="EOX1001"/>
      <c r="EOY1001"/>
      <c r="EOZ1001"/>
      <c r="EPA1001"/>
      <c r="EPB1001"/>
      <c r="EPC1001"/>
      <c r="EPD1001"/>
      <c r="EPE1001"/>
      <c r="EPF1001"/>
      <c r="EPG1001"/>
      <c r="EPH1001"/>
      <c r="EPI1001"/>
      <c r="EPJ1001"/>
      <c r="EPK1001"/>
      <c r="EPL1001"/>
      <c r="EPM1001"/>
      <c r="EPN1001"/>
      <c r="EPO1001"/>
      <c r="EPP1001"/>
      <c r="EPQ1001"/>
      <c r="EPR1001"/>
      <c r="EPS1001"/>
      <c r="EPT1001"/>
      <c r="EPU1001"/>
      <c r="EPV1001"/>
      <c r="EPW1001"/>
      <c r="EPX1001"/>
      <c r="EPY1001"/>
      <c r="EPZ1001"/>
      <c r="EQA1001"/>
      <c r="EQB1001"/>
      <c r="EQC1001"/>
      <c r="EQD1001"/>
      <c r="EQE1001"/>
      <c r="EQF1001"/>
      <c r="EQG1001"/>
      <c r="EQH1001"/>
      <c r="EQI1001"/>
      <c r="EQJ1001"/>
      <c r="EQK1001"/>
      <c r="EQL1001"/>
      <c r="EQM1001"/>
      <c r="EQN1001"/>
      <c r="EQO1001"/>
      <c r="EQP1001"/>
      <c r="EQQ1001"/>
      <c r="EQR1001"/>
      <c r="EQS1001"/>
      <c r="EQT1001"/>
      <c r="EQU1001"/>
      <c r="EQV1001"/>
      <c r="EQW1001"/>
      <c r="EQX1001"/>
      <c r="EQY1001"/>
      <c r="EQZ1001"/>
      <c r="ERA1001"/>
      <c r="ERB1001"/>
      <c r="ERC1001"/>
      <c r="ERD1001"/>
      <c r="ERE1001"/>
      <c r="ERF1001"/>
      <c r="ERG1001"/>
      <c r="ERH1001"/>
      <c r="ERI1001"/>
      <c r="ERJ1001"/>
      <c r="ERK1001"/>
      <c r="ERL1001"/>
      <c r="ERM1001"/>
      <c r="ERN1001"/>
      <c r="ERO1001"/>
      <c r="ERP1001"/>
      <c r="ERQ1001"/>
      <c r="ERR1001"/>
      <c r="ERS1001"/>
      <c r="ERT1001"/>
      <c r="ERU1001"/>
      <c r="ERV1001"/>
      <c r="ERW1001"/>
      <c r="ERX1001"/>
      <c r="ERY1001"/>
      <c r="ERZ1001"/>
      <c r="ESA1001"/>
      <c r="ESB1001"/>
      <c r="ESC1001"/>
      <c r="ESD1001"/>
      <c r="ESE1001"/>
      <c r="ESF1001"/>
      <c r="ESG1001"/>
      <c r="ESH1001"/>
      <c r="ESI1001"/>
      <c r="ESJ1001"/>
      <c r="ESK1001"/>
      <c r="ESL1001"/>
      <c r="ESM1001"/>
      <c r="ESN1001"/>
      <c r="ESO1001"/>
      <c r="ESP1001"/>
      <c r="ESQ1001"/>
      <c r="ESR1001"/>
      <c r="ESS1001"/>
      <c r="EST1001"/>
      <c r="ESU1001"/>
      <c r="ESV1001"/>
      <c r="ESW1001"/>
      <c r="ESX1001"/>
      <c r="ESY1001"/>
      <c r="ESZ1001"/>
      <c r="ETA1001"/>
      <c r="ETB1001"/>
      <c r="ETC1001"/>
      <c r="ETD1001"/>
      <c r="ETE1001"/>
      <c r="ETF1001"/>
      <c r="ETG1001"/>
      <c r="ETH1001"/>
      <c r="ETI1001"/>
      <c r="ETJ1001"/>
      <c r="ETK1001"/>
      <c r="ETL1001"/>
      <c r="ETM1001"/>
      <c r="ETN1001"/>
      <c r="ETO1001"/>
      <c r="ETP1001"/>
      <c r="ETQ1001"/>
      <c r="ETR1001"/>
      <c r="ETS1001"/>
      <c r="ETT1001"/>
      <c r="ETU1001"/>
      <c r="ETV1001"/>
      <c r="ETW1001"/>
      <c r="ETX1001"/>
      <c r="ETY1001"/>
      <c r="ETZ1001"/>
      <c r="EUA1001"/>
      <c r="EUB1001"/>
      <c r="EUC1001"/>
      <c r="EUD1001"/>
      <c r="EUE1001"/>
      <c r="EUF1001"/>
      <c r="EUG1001"/>
      <c r="EUH1001"/>
      <c r="EUI1001"/>
      <c r="EUJ1001"/>
      <c r="EUK1001"/>
      <c r="EUL1001"/>
      <c r="EUM1001"/>
      <c r="EUN1001"/>
      <c r="EUO1001"/>
      <c r="EUP1001"/>
      <c r="EUQ1001"/>
      <c r="EUR1001"/>
      <c r="EUS1001"/>
      <c r="EUT1001"/>
      <c r="EUU1001"/>
      <c r="EUV1001"/>
      <c r="EUW1001"/>
      <c r="EUX1001"/>
      <c r="EUY1001"/>
      <c r="EUZ1001"/>
      <c r="EVA1001"/>
      <c r="EVB1001"/>
      <c r="EVC1001"/>
      <c r="EVD1001"/>
      <c r="EVE1001"/>
      <c r="EVF1001"/>
      <c r="EVG1001"/>
      <c r="EVH1001"/>
      <c r="EVI1001"/>
      <c r="EVJ1001"/>
      <c r="EVK1001"/>
      <c r="EVL1001"/>
      <c r="EVM1001"/>
      <c r="EVN1001"/>
      <c r="EVO1001"/>
      <c r="EVP1001"/>
      <c r="EVQ1001"/>
      <c r="EVR1001"/>
      <c r="EVS1001"/>
      <c r="EVT1001"/>
      <c r="EVU1001"/>
      <c r="EVV1001"/>
      <c r="EVW1001"/>
      <c r="EVX1001"/>
      <c r="EVY1001"/>
      <c r="EVZ1001"/>
      <c r="EWA1001"/>
      <c r="EWB1001"/>
      <c r="EWC1001"/>
      <c r="EWD1001"/>
      <c r="EWE1001"/>
      <c r="EWF1001"/>
      <c r="EWG1001"/>
      <c r="EWH1001"/>
      <c r="EWI1001"/>
      <c r="EWJ1001"/>
      <c r="EWK1001"/>
      <c r="EWL1001"/>
      <c r="EWM1001"/>
      <c r="EWN1001"/>
      <c r="EWO1001"/>
      <c r="EWP1001"/>
      <c r="EWQ1001"/>
      <c r="EWR1001"/>
      <c r="EWS1001"/>
      <c r="EWT1001"/>
      <c r="EWU1001"/>
      <c r="EWV1001"/>
      <c r="EWW1001"/>
      <c r="EWX1001"/>
      <c r="EWY1001"/>
      <c r="EWZ1001"/>
      <c r="EXA1001"/>
      <c r="EXB1001"/>
      <c r="EXC1001"/>
      <c r="EXD1001"/>
      <c r="EXE1001"/>
      <c r="EXF1001"/>
      <c r="EXG1001"/>
      <c r="EXH1001"/>
      <c r="EXI1001"/>
      <c r="EXJ1001"/>
      <c r="EXK1001"/>
      <c r="EXL1001"/>
      <c r="EXM1001"/>
      <c r="EXN1001"/>
      <c r="EXO1001"/>
      <c r="EXP1001"/>
      <c r="EXQ1001"/>
      <c r="EXR1001"/>
      <c r="EXS1001"/>
      <c r="EXT1001"/>
      <c r="EXU1001"/>
      <c r="EXV1001"/>
      <c r="EXW1001"/>
      <c r="EXX1001"/>
      <c r="EXY1001"/>
      <c r="EXZ1001"/>
      <c r="EYA1001"/>
      <c r="EYB1001"/>
      <c r="EYC1001"/>
      <c r="EYD1001"/>
      <c r="EYE1001"/>
      <c r="EYF1001"/>
      <c r="EYG1001"/>
      <c r="EYH1001"/>
      <c r="EYI1001"/>
      <c r="EYJ1001"/>
      <c r="EYK1001"/>
      <c r="EYL1001"/>
      <c r="EYM1001"/>
      <c r="EYN1001"/>
      <c r="EYO1001"/>
      <c r="EYP1001"/>
      <c r="EYQ1001"/>
      <c r="EYR1001"/>
      <c r="EYS1001"/>
      <c r="EYT1001"/>
      <c r="EYU1001"/>
      <c r="EYV1001"/>
      <c r="EYW1001"/>
      <c r="EYX1001"/>
      <c r="EYY1001"/>
      <c r="EYZ1001"/>
      <c r="EZA1001"/>
      <c r="EZB1001"/>
      <c r="EZC1001"/>
      <c r="EZD1001"/>
      <c r="EZE1001"/>
      <c r="EZF1001"/>
      <c r="EZG1001"/>
      <c r="EZH1001"/>
      <c r="EZI1001"/>
      <c r="EZJ1001"/>
      <c r="EZK1001"/>
      <c r="EZL1001"/>
      <c r="EZM1001"/>
      <c r="EZN1001"/>
      <c r="EZO1001"/>
      <c r="EZP1001"/>
      <c r="EZQ1001"/>
      <c r="EZR1001"/>
      <c r="EZS1001"/>
      <c r="EZT1001"/>
      <c r="EZU1001"/>
      <c r="EZV1001"/>
      <c r="EZW1001"/>
      <c r="EZX1001"/>
      <c r="EZY1001"/>
      <c r="EZZ1001"/>
      <c r="FAA1001"/>
      <c r="FAB1001"/>
      <c r="FAC1001"/>
      <c r="FAD1001"/>
      <c r="FAE1001"/>
      <c r="FAF1001"/>
      <c r="FAG1001"/>
      <c r="FAH1001"/>
      <c r="FAI1001"/>
      <c r="FAJ1001"/>
      <c r="FAK1001"/>
      <c r="FAL1001"/>
      <c r="FAM1001"/>
      <c r="FAN1001"/>
      <c r="FAO1001"/>
      <c r="FAP1001"/>
      <c r="FAQ1001"/>
      <c r="FAR1001"/>
      <c r="FAS1001"/>
      <c r="FAT1001"/>
      <c r="FAU1001"/>
      <c r="FAV1001"/>
      <c r="FAW1001"/>
      <c r="FAX1001"/>
      <c r="FAY1001"/>
      <c r="FAZ1001"/>
      <c r="FBA1001"/>
      <c r="FBB1001"/>
      <c r="FBC1001"/>
      <c r="FBD1001"/>
      <c r="FBE1001"/>
      <c r="FBF1001"/>
      <c r="FBG1001"/>
      <c r="FBH1001"/>
      <c r="FBI1001"/>
      <c r="FBJ1001"/>
      <c r="FBK1001"/>
      <c r="FBL1001"/>
      <c r="FBM1001"/>
      <c r="FBN1001"/>
      <c r="FBO1001"/>
      <c r="FBP1001"/>
      <c r="FBQ1001"/>
      <c r="FBR1001"/>
      <c r="FBS1001"/>
      <c r="FBT1001"/>
      <c r="FBU1001"/>
      <c r="FBV1001"/>
      <c r="FBW1001"/>
      <c r="FBX1001"/>
      <c r="FBY1001"/>
      <c r="FBZ1001"/>
      <c r="FCA1001"/>
      <c r="FCB1001"/>
      <c r="FCC1001"/>
      <c r="FCD1001"/>
      <c r="FCE1001"/>
      <c r="FCF1001"/>
      <c r="FCG1001"/>
      <c r="FCH1001"/>
      <c r="FCI1001"/>
      <c r="FCJ1001"/>
      <c r="FCK1001"/>
      <c r="FCL1001"/>
      <c r="FCM1001"/>
      <c r="FCN1001"/>
      <c r="FCO1001"/>
      <c r="FCP1001"/>
      <c r="FCQ1001"/>
      <c r="FCR1001"/>
      <c r="FCS1001"/>
      <c r="FCT1001"/>
      <c r="FCU1001"/>
      <c r="FCV1001"/>
      <c r="FCW1001"/>
      <c r="FCX1001"/>
      <c r="FCY1001"/>
      <c r="FCZ1001"/>
      <c r="FDA1001"/>
      <c r="FDB1001"/>
      <c r="FDC1001"/>
      <c r="FDD1001"/>
      <c r="FDE1001"/>
      <c r="FDF1001"/>
      <c r="FDG1001"/>
      <c r="FDH1001"/>
      <c r="FDI1001"/>
      <c r="FDJ1001"/>
      <c r="FDK1001"/>
      <c r="FDL1001"/>
      <c r="FDM1001"/>
      <c r="FDN1001"/>
      <c r="FDO1001"/>
      <c r="FDP1001"/>
      <c r="FDQ1001"/>
      <c r="FDR1001"/>
      <c r="FDS1001"/>
      <c r="FDT1001"/>
      <c r="FDU1001"/>
      <c r="FDV1001"/>
      <c r="FDW1001"/>
      <c r="FDX1001"/>
      <c r="FDY1001"/>
      <c r="FDZ1001"/>
      <c r="FEA1001"/>
      <c r="FEB1001"/>
      <c r="FEC1001"/>
      <c r="FED1001"/>
      <c r="FEE1001"/>
      <c r="FEF1001"/>
      <c r="FEG1001"/>
      <c r="FEH1001"/>
      <c r="FEI1001"/>
      <c r="FEJ1001"/>
      <c r="FEK1001"/>
      <c r="FEL1001"/>
      <c r="FEM1001"/>
      <c r="FEN1001"/>
      <c r="FEO1001"/>
      <c r="FEP1001"/>
      <c r="FEQ1001"/>
      <c r="FER1001"/>
      <c r="FES1001"/>
      <c r="FET1001"/>
      <c r="FEU1001"/>
      <c r="FEV1001"/>
      <c r="FEW1001"/>
      <c r="FEX1001"/>
      <c r="FEY1001"/>
      <c r="FEZ1001"/>
      <c r="FFA1001"/>
      <c r="FFB1001"/>
      <c r="FFC1001"/>
      <c r="FFD1001"/>
      <c r="FFE1001"/>
      <c r="FFF1001"/>
      <c r="FFG1001"/>
      <c r="FFH1001"/>
      <c r="FFI1001"/>
      <c r="FFJ1001"/>
      <c r="FFK1001"/>
      <c r="FFL1001"/>
      <c r="FFM1001"/>
      <c r="FFN1001"/>
      <c r="FFO1001"/>
      <c r="FFP1001"/>
      <c r="FFQ1001"/>
      <c r="FFR1001"/>
      <c r="FFS1001"/>
      <c r="FFT1001"/>
      <c r="FFU1001"/>
      <c r="FFV1001"/>
      <c r="FFW1001"/>
      <c r="FFX1001"/>
      <c r="FFY1001"/>
      <c r="FFZ1001"/>
      <c r="FGA1001"/>
      <c r="FGB1001"/>
      <c r="FGC1001"/>
      <c r="FGD1001"/>
      <c r="FGE1001"/>
      <c r="FGF1001"/>
      <c r="FGG1001"/>
      <c r="FGH1001"/>
      <c r="FGI1001"/>
      <c r="FGJ1001"/>
      <c r="FGK1001"/>
      <c r="FGL1001"/>
      <c r="FGM1001"/>
      <c r="FGN1001"/>
      <c r="FGO1001"/>
      <c r="FGP1001"/>
      <c r="FGQ1001"/>
      <c r="FGR1001"/>
      <c r="FGS1001"/>
      <c r="FGT1001"/>
      <c r="FGU1001"/>
      <c r="FGV1001"/>
      <c r="FGW1001"/>
      <c r="FGX1001"/>
      <c r="FGY1001"/>
      <c r="FGZ1001"/>
      <c r="FHA1001"/>
      <c r="FHB1001"/>
      <c r="FHC1001"/>
      <c r="FHD1001"/>
      <c r="FHE1001"/>
      <c r="FHF1001"/>
      <c r="FHG1001"/>
      <c r="FHH1001"/>
      <c r="FHI1001"/>
      <c r="FHJ1001"/>
      <c r="FHK1001"/>
      <c r="FHL1001"/>
      <c r="FHM1001"/>
      <c r="FHN1001"/>
      <c r="FHO1001"/>
      <c r="FHP1001"/>
      <c r="FHQ1001"/>
      <c r="FHR1001"/>
      <c r="FHS1001"/>
      <c r="FHT1001"/>
      <c r="FHU1001"/>
      <c r="FHV1001"/>
      <c r="FHW1001"/>
      <c r="FHX1001"/>
      <c r="FHY1001"/>
      <c r="FHZ1001"/>
      <c r="FIA1001"/>
      <c r="FIB1001"/>
      <c r="FIC1001"/>
      <c r="FID1001"/>
      <c r="FIE1001"/>
      <c r="FIF1001"/>
      <c r="FIG1001"/>
      <c r="FIH1001"/>
      <c r="FII1001"/>
      <c r="FIJ1001"/>
      <c r="FIK1001"/>
      <c r="FIL1001"/>
      <c r="FIM1001"/>
      <c r="FIN1001"/>
      <c r="FIO1001"/>
      <c r="FIP1001"/>
      <c r="FIQ1001"/>
      <c r="FIR1001"/>
      <c r="FIS1001"/>
      <c r="FIT1001"/>
      <c r="FIU1001"/>
      <c r="FIV1001"/>
      <c r="FIW1001"/>
      <c r="FIX1001"/>
      <c r="FIY1001"/>
      <c r="FIZ1001"/>
      <c r="FJA1001"/>
      <c r="FJB1001"/>
      <c r="FJC1001"/>
      <c r="FJD1001"/>
      <c r="FJE1001"/>
      <c r="FJF1001"/>
      <c r="FJG1001"/>
      <c r="FJH1001"/>
      <c r="FJI1001"/>
      <c r="FJJ1001"/>
      <c r="FJK1001"/>
      <c r="FJL1001"/>
      <c r="FJM1001"/>
      <c r="FJN1001"/>
      <c r="FJO1001"/>
      <c r="FJP1001"/>
      <c r="FJQ1001"/>
      <c r="FJR1001"/>
      <c r="FJS1001"/>
      <c r="FJT1001"/>
      <c r="FJU1001"/>
      <c r="FJV1001"/>
      <c r="FJW1001"/>
      <c r="FJX1001"/>
      <c r="FJY1001"/>
      <c r="FJZ1001"/>
      <c r="FKA1001"/>
      <c r="FKB1001"/>
      <c r="FKC1001"/>
      <c r="FKD1001"/>
      <c r="FKE1001"/>
      <c r="FKF1001"/>
      <c r="FKG1001"/>
      <c r="FKH1001"/>
      <c r="FKI1001"/>
      <c r="FKJ1001"/>
      <c r="FKK1001"/>
      <c r="FKL1001"/>
      <c r="FKM1001"/>
      <c r="FKN1001"/>
      <c r="FKO1001"/>
      <c r="FKP1001"/>
      <c r="FKQ1001"/>
      <c r="FKR1001"/>
      <c r="FKS1001"/>
      <c r="FKT1001"/>
      <c r="FKU1001"/>
      <c r="FKV1001"/>
      <c r="FKW1001"/>
      <c r="FKX1001"/>
      <c r="FKY1001"/>
      <c r="FKZ1001"/>
      <c r="FLA1001"/>
      <c r="FLB1001"/>
      <c r="FLC1001"/>
      <c r="FLD1001"/>
      <c r="FLE1001"/>
      <c r="FLF1001"/>
      <c r="FLG1001"/>
      <c r="FLH1001"/>
      <c r="FLI1001"/>
      <c r="FLJ1001"/>
      <c r="FLK1001"/>
      <c r="FLL1001"/>
      <c r="FLM1001"/>
      <c r="FLN1001"/>
      <c r="FLO1001"/>
      <c r="FLP1001"/>
      <c r="FLQ1001"/>
      <c r="FLR1001"/>
      <c r="FLS1001"/>
      <c r="FLT1001"/>
      <c r="FLU1001"/>
      <c r="FLV1001"/>
      <c r="FLW1001"/>
      <c r="FLX1001"/>
      <c r="FLY1001"/>
      <c r="FLZ1001"/>
      <c r="FMA1001"/>
      <c r="FMB1001"/>
      <c r="FMC1001"/>
      <c r="FMD1001"/>
      <c r="FME1001"/>
      <c r="FMF1001"/>
      <c r="FMG1001"/>
      <c r="FMH1001"/>
      <c r="FMI1001"/>
      <c r="FMJ1001"/>
      <c r="FMK1001"/>
      <c r="FML1001"/>
      <c r="FMM1001"/>
      <c r="FMN1001"/>
      <c r="FMO1001"/>
      <c r="FMP1001"/>
      <c r="FMQ1001"/>
      <c r="FMR1001"/>
      <c r="FMS1001"/>
      <c r="FMT1001"/>
      <c r="FMU1001"/>
      <c r="FMV1001"/>
      <c r="FMW1001"/>
      <c r="FMX1001"/>
      <c r="FMY1001"/>
      <c r="FMZ1001"/>
      <c r="FNA1001"/>
      <c r="FNB1001"/>
      <c r="FNC1001"/>
      <c r="FND1001"/>
      <c r="FNE1001"/>
      <c r="FNF1001"/>
      <c r="FNG1001"/>
      <c r="FNH1001"/>
      <c r="FNI1001"/>
      <c r="FNJ1001"/>
      <c r="FNK1001"/>
      <c r="FNL1001"/>
      <c r="FNM1001"/>
      <c r="FNN1001"/>
      <c r="FNO1001"/>
      <c r="FNP1001"/>
      <c r="FNQ1001"/>
      <c r="FNR1001"/>
      <c r="FNS1001"/>
      <c r="FNT1001"/>
      <c r="FNU1001"/>
      <c r="FNV1001"/>
      <c r="FNW1001"/>
      <c r="FNX1001"/>
      <c r="FNY1001"/>
      <c r="FNZ1001"/>
      <c r="FOA1001"/>
      <c r="FOB1001"/>
      <c r="FOC1001"/>
      <c r="FOD1001"/>
      <c r="FOE1001"/>
      <c r="FOF1001"/>
      <c r="FOG1001"/>
      <c r="FOH1001"/>
      <c r="FOI1001"/>
      <c r="FOJ1001"/>
      <c r="FOK1001"/>
      <c r="FOL1001"/>
      <c r="FOM1001"/>
      <c r="FON1001"/>
      <c r="FOO1001"/>
      <c r="FOP1001"/>
      <c r="FOQ1001"/>
      <c r="FOR1001"/>
      <c r="FOS1001"/>
      <c r="FOT1001"/>
      <c r="FOU1001"/>
      <c r="FOV1001"/>
      <c r="FOW1001"/>
      <c r="FOX1001"/>
      <c r="FOY1001"/>
      <c r="FOZ1001"/>
      <c r="FPA1001"/>
      <c r="FPB1001"/>
      <c r="FPC1001"/>
      <c r="FPD1001"/>
      <c r="FPE1001"/>
      <c r="FPF1001"/>
      <c r="FPG1001"/>
      <c r="FPH1001"/>
      <c r="FPI1001"/>
      <c r="FPJ1001"/>
      <c r="FPK1001"/>
      <c r="FPL1001"/>
      <c r="FPM1001"/>
      <c r="FPN1001"/>
      <c r="FPO1001"/>
      <c r="FPP1001"/>
      <c r="FPQ1001"/>
      <c r="FPR1001"/>
      <c r="FPS1001"/>
      <c r="FPT1001"/>
      <c r="FPU1001"/>
      <c r="FPV1001"/>
      <c r="FPW1001"/>
      <c r="FPX1001"/>
      <c r="FPY1001"/>
      <c r="FPZ1001"/>
      <c r="FQA1001"/>
      <c r="FQB1001"/>
      <c r="FQC1001"/>
      <c r="FQD1001"/>
      <c r="FQE1001"/>
      <c r="FQF1001"/>
      <c r="FQG1001"/>
      <c r="FQH1001"/>
      <c r="FQI1001"/>
      <c r="FQJ1001"/>
      <c r="FQK1001"/>
      <c r="FQL1001"/>
      <c r="FQM1001"/>
      <c r="FQN1001"/>
      <c r="FQO1001"/>
      <c r="FQP1001"/>
      <c r="FQQ1001"/>
      <c r="FQR1001"/>
      <c r="FQS1001"/>
      <c r="FQT1001"/>
      <c r="FQU1001"/>
      <c r="FQV1001"/>
      <c r="FQW1001"/>
      <c r="FQX1001"/>
      <c r="FQY1001"/>
      <c r="FQZ1001"/>
      <c r="FRA1001"/>
      <c r="FRB1001"/>
      <c r="FRC1001"/>
      <c r="FRD1001"/>
      <c r="FRE1001"/>
      <c r="FRF1001"/>
      <c r="FRG1001"/>
      <c r="FRH1001"/>
      <c r="FRI1001"/>
      <c r="FRJ1001"/>
      <c r="FRK1001"/>
      <c r="FRL1001"/>
      <c r="FRM1001"/>
      <c r="FRN1001"/>
      <c r="FRO1001"/>
      <c r="FRP1001"/>
      <c r="FRQ1001"/>
      <c r="FRR1001"/>
      <c r="FRS1001"/>
      <c r="FRT1001"/>
      <c r="FRU1001"/>
      <c r="FRV1001"/>
      <c r="FRW1001"/>
      <c r="FRX1001"/>
      <c r="FRY1001"/>
      <c r="FRZ1001"/>
      <c r="FSA1001"/>
      <c r="FSB1001"/>
      <c r="FSC1001"/>
      <c r="FSD1001"/>
      <c r="FSE1001"/>
      <c r="FSF1001"/>
      <c r="FSG1001"/>
      <c r="FSH1001"/>
      <c r="FSI1001"/>
      <c r="FSJ1001"/>
      <c r="FSK1001"/>
      <c r="FSL1001"/>
      <c r="FSM1001"/>
      <c r="FSN1001"/>
      <c r="FSO1001"/>
      <c r="FSP1001"/>
      <c r="FSQ1001"/>
      <c r="FSR1001"/>
      <c r="FSS1001"/>
      <c r="FST1001"/>
      <c r="FSU1001"/>
      <c r="FSV1001"/>
      <c r="FSW1001"/>
      <c r="FSX1001"/>
      <c r="FSY1001"/>
      <c r="FSZ1001"/>
      <c r="FTA1001"/>
      <c r="FTB1001"/>
      <c r="FTC1001"/>
      <c r="FTD1001"/>
      <c r="FTE1001"/>
      <c r="FTF1001"/>
      <c r="FTG1001"/>
      <c r="FTH1001"/>
      <c r="FTI1001"/>
      <c r="FTJ1001"/>
      <c r="FTK1001"/>
      <c r="FTL1001"/>
      <c r="FTM1001"/>
      <c r="FTN1001"/>
      <c r="FTO1001"/>
      <c r="FTP1001"/>
      <c r="FTQ1001"/>
      <c r="FTR1001"/>
      <c r="FTS1001"/>
      <c r="FTT1001"/>
      <c r="FTU1001"/>
      <c r="FTV1001"/>
      <c r="FTW1001"/>
      <c r="FTX1001"/>
      <c r="FTY1001"/>
      <c r="FTZ1001"/>
      <c r="FUA1001"/>
      <c r="FUB1001"/>
      <c r="FUC1001"/>
      <c r="FUD1001"/>
      <c r="FUE1001"/>
      <c r="FUF1001"/>
      <c r="FUG1001"/>
      <c r="FUH1001"/>
      <c r="FUI1001"/>
      <c r="FUJ1001"/>
      <c r="FUK1001"/>
      <c r="FUL1001"/>
      <c r="FUM1001"/>
      <c r="FUN1001"/>
      <c r="FUO1001"/>
      <c r="FUP1001"/>
      <c r="FUQ1001"/>
      <c r="FUR1001"/>
      <c r="FUS1001"/>
      <c r="FUT1001"/>
      <c r="FUU1001"/>
      <c r="FUV1001"/>
      <c r="FUW1001"/>
      <c r="FUX1001"/>
      <c r="FUY1001"/>
      <c r="FUZ1001"/>
      <c r="FVA1001"/>
      <c r="FVB1001"/>
      <c r="FVC1001"/>
      <c r="FVD1001"/>
      <c r="FVE1001"/>
      <c r="FVF1001"/>
      <c r="FVG1001"/>
      <c r="FVH1001"/>
      <c r="FVI1001"/>
      <c r="FVJ1001"/>
      <c r="FVK1001"/>
      <c r="FVL1001"/>
      <c r="FVM1001"/>
      <c r="FVN1001"/>
      <c r="FVO1001"/>
      <c r="FVP1001"/>
      <c r="FVQ1001"/>
      <c r="FVR1001"/>
      <c r="FVS1001"/>
      <c r="FVT1001"/>
      <c r="FVU1001"/>
      <c r="FVV1001"/>
      <c r="FVW1001"/>
      <c r="FVX1001"/>
      <c r="FVY1001"/>
      <c r="FVZ1001"/>
      <c r="FWA1001"/>
      <c r="FWB1001"/>
      <c r="FWC1001"/>
      <c r="FWD1001"/>
      <c r="FWE1001"/>
      <c r="FWF1001"/>
      <c r="FWG1001"/>
      <c r="FWH1001"/>
      <c r="FWI1001"/>
      <c r="FWJ1001"/>
      <c r="FWK1001"/>
      <c r="FWL1001"/>
      <c r="FWM1001"/>
      <c r="FWN1001"/>
      <c r="FWO1001"/>
      <c r="FWP1001"/>
      <c r="FWQ1001"/>
      <c r="FWR1001"/>
      <c r="FWS1001"/>
      <c r="FWT1001"/>
      <c r="FWU1001"/>
      <c r="FWV1001"/>
      <c r="FWW1001"/>
      <c r="FWX1001"/>
      <c r="FWY1001"/>
      <c r="FWZ1001"/>
      <c r="FXA1001"/>
      <c r="FXB1001"/>
      <c r="FXC1001"/>
      <c r="FXD1001"/>
      <c r="FXE1001"/>
      <c r="FXF1001"/>
      <c r="FXG1001"/>
      <c r="FXH1001"/>
      <c r="FXI1001"/>
      <c r="FXJ1001"/>
      <c r="FXK1001"/>
      <c r="FXL1001"/>
      <c r="FXM1001"/>
      <c r="FXN1001"/>
      <c r="FXO1001"/>
      <c r="FXP1001"/>
      <c r="FXQ1001"/>
      <c r="FXR1001"/>
      <c r="FXS1001"/>
      <c r="FXT1001"/>
      <c r="FXU1001"/>
      <c r="FXV1001"/>
      <c r="FXW1001"/>
      <c r="FXX1001"/>
      <c r="FXY1001"/>
      <c r="FXZ1001"/>
      <c r="FYA1001"/>
      <c r="FYB1001"/>
      <c r="FYC1001"/>
      <c r="FYD1001"/>
      <c r="FYE1001"/>
      <c r="FYF1001"/>
      <c r="FYG1001"/>
      <c r="FYH1001"/>
      <c r="FYI1001"/>
      <c r="FYJ1001"/>
      <c r="FYK1001"/>
      <c r="FYL1001"/>
      <c r="FYM1001"/>
      <c r="FYN1001"/>
      <c r="FYO1001"/>
      <c r="FYP1001"/>
      <c r="FYQ1001"/>
      <c r="FYR1001"/>
      <c r="FYS1001"/>
      <c r="FYT1001"/>
      <c r="FYU1001"/>
      <c r="FYV1001"/>
      <c r="FYW1001"/>
      <c r="FYX1001"/>
      <c r="FYY1001"/>
      <c r="FYZ1001"/>
      <c r="FZA1001"/>
      <c r="FZB1001"/>
      <c r="FZC1001"/>
      <c r="FZD1001"/>
      <c r="FZE1001"/>
      <c r="FZF1001"/>
      <c r="FZG1001"/>
      <c r="FZH1001"/>
      <c r="FZI1001"/>
      <c r="FZJ1001"/>
      <c r="FZK1001"/>
      <c r="FZL1001"/>
      <c r="FZM1001"/>
      <c r="FZN1001"/>
      <c r="FZO1001"/>
      <c r="FZP1001"/>
      <c r="FZQ1001"/>
      <c r="FZR1001"/>
      <c r="FZS1001"/>
      <c r="FZT1001"/>
      <c r="FZU1001"/>
      <c r="FZV1001"/>
      <c r="FZW1001"/>
      <c r="FZX1001"/>
      <c r="FZY1001"/>
      <c r="FZZ1001"/>
      <c r="GAA1001"/>
      <c r="GAB1001"/>
      <c r="GAC1001"/>
      <c r="GAD1001"/>
      <c r="GAE1001"/>
      <c r="GAF1001"/>
      <c r="GAG1001"/>
      <c r="GAH1001"/>
      <c r="GAI1001"/>
      <c r="GAJ1001"/>
      <c r="GAK1001"/>
      <c r="GAL1001"/>
      <c r="GAM1001"/>
      <c r="GAN1001"/>
      <c r="GAO1001"/>
      <c r="GAP1001"/>
      <c r="GAQ1001"/>
      <c r="GAR1001"/>
      <c r="GAS1001"/>
      <c r="GAT1001"/>
      <c r="GAU1001"/>
      <c r="GAV1001"/>
      <c r="GAW1001"/>
      <c r="GAX1001"/>
      <c r="GAY1001"/>
      <c r="GAZ1001"/>
      <c r="GBA1001"/>
      <c r="GBB1001"/>
      <c r="GBC1001"/>
      <c r="GBD1001"/>
      <c r="GBE1001"/>
      <c r="GBF1001"/>
      <c r="GBG1001"/>
      <c r="GBH1001"/>
      <c r="GBI1001"/>
      <c r="GBJ1001"/>
      <c r="GBK1001"/>
      <c r="GBL1001"/>
      <c r="GBM1001"/>
      <c r="GBN1001"/>
      <c r="GBO1001"/>
      <c r="GBP1001"/>
      <c r="GBQ1001"/>
      <c r="GBR1001"/>
      <c r="GBS1001"/>
      <c r="GBT1001"/>
      <c r="GBU1001"/>
      <c r="GBV1001"/>
      <c r="GBW1001"/>
      <c r="GBX1001"/>
      <c r="GBY1001"/>
      <c r="GBZ1001"/>
      <c r="GCA1001"/>
      <c r="GCB1001"/>
      <c r="GCC1001"/>
      <c r="GCD1001"/>
      <c r="GCE1001"/>
      <c r="GCF1001"/>
      <c r="GCG1001"/>
      <c r="GCH1001"/>
      <c r="GCI1001"/>
      <c r="GCJ1001"/>
      <c r="GCK1001"/>
      <c r="GCL1001"/>
      <c r="GCM1001"/>
      <c r="GCN1001"/>
      <c r="GCO1001"/>
      <c r="GCP1001"/>
      <c r="GCQ1001"/>
      <c r="GCR1001"/>
      <c r="GCS1001"/>
      <c r="GCT1001"/>
      <c r="GCU1001"/>
      <c r="GCV1001"/>
      <c r="GCW1001"/>
      <c r="GCX1001"/>
      <c r="GCY1001"/>
      <c r="GCZ1001"/>
      <c r="GDA1001"/>
      <c r="GDB1001"/>
      <c r="GDC1001"/>
      <c r="GDD1001"/>
      <c r="GDE1001"/>
      <c r="GDF1001"/>
      <c r="GDG1001"/>
      <c r="GDH1001"/>
      <c r="GDI1001"/>
      <c r="GDJ1001"/>
      <c r="GDK1001"/>
      <c r="GDL1001"/>
      <c r="GDM1001"/>
      <c r="GDN1001"/>
      <c r="GDO1001"/>
      <c r="GDP1001"/>
      <c r="GDQ1001"/>
      <c r="GDR1001"/>
      <c r="GDS1001"/>
      <c r="GDT1001"/>
      <c r="GDU1001"/>
      <c r="GDV1001"/>
      <c r="GDW1001"/>
      <c r="GDX1001"/>
      <c r="GDY1001"/>
      <c r="GDZ1001"/>
      <c r="GEA1001"/>
      <c r="GEB1001"/>
      <c r="GEC1001"/>
      <c r="GED1001"/>
      <c r="GEE1001"/>
      <c r="GEF1001"/>
      <c r="GEG1001"/>
      <c r="GEH1001"/>
      <c r="GEI1001"/>
      <c r="GEJ1001"/>
      <c r="GEK1001"/>
      <c r="GEL1001"/>
      <c r="GEM1001"/>
      <c r="GEN1001"/>
      <c r="GEO1001"/>
      <c r="GEP1001"/>
      <c r="GEQ1001"/>
      <c r="GER1001"/>
      <c r="GES1001"/>
      <c r="GET1001"/>
      <c r="GEU1001"/>
      <c r="GEV1001"/>
      <c r="GEW1001"/>
      <c r="GEX1001"/>
      <c r="GEY1001"/>
      <c r="GEZ1001"/>
      <c r="GFA1001"/>
      <c r="GFB1001"/>
      <c r="GFC1001"/>
      <c r="GFD1001"/>
      <c r="GFE1001"/>
      <c r="GFF1001"/>
      <c r="GFG1001"/>
      <c r="GFH1001"/>
      <c r="GFI1001"/>
      <c r="GFJ1001"/>
      <c r="GFK1001"/>
      <c r="GFL1001"/>
      <c r="GFM1001"/>
      <c r="GFN1001"/>
      <c r="GFO1001"/>
      <c r="GFP1001"/>
      <c r="GFQ1001"/>
      <c r="GFR1001"/>
      <c r="GFS1001"/>
      <c r="GFT1001"/>
      <c r="GFU1001"/>
      <c r="GFV1001"/>
      <c r="GFW1001"/>
      <c r="GFX1001"/>
      <c r="GFY1001"/>
      <c r="GFZ1001"/>
      <c r="GGA1001"/>
      <c r="GGB1001"/>
      <c r="GGC1001"/>
      <c r="GGD1001"/>
      <c r="GGE1001"/>
      <c r="GGF1001"/>
      <c r="GGG1001"/>
      <c r="GGH1001"/>
      <c r="GGI1001"/>
      <c r="GGJ1001"/>
      <c r="GGK1001"/>
      <c r="GGL1001"/>
      <c r="GGM1001"/>
      <c r="GGN1001"/>
      <c r="GGO1001"/>
      <c r="GGP1001"/>
      <c r="GGQ1001"/>
      <c r="GGR1001"/>
      <c r="GGS1001"/>
      <c r="GGT1001"/>
      <c r="GGU1001"/>
      <c r="GGV1001"/>
      <c r="GGW1001"/>
      <c r="GGX1001"/>
      <c r="GGY1001"/>
      <c r="GGZ1001"/>
      <c r="GHA1001"/>
      <c r="GHB1001"/>
      <c r="GHC1001"/>
      <c r="GHD1001"/>
      <c r="GHE1001"/>
      <c r="GHF1001"/>
      <c r="GHG1001"/>
      <c r="GHH1001"/>
      <c r="GHI1001"/>
      <c r="GHJ1001"/>
      <c r="GHK1001"/>
      <c r="GHL1001"/>
      <c r="GHM1001"/>
      <c r="GHN1001"/>
      <c r="GHO1001"/>
      <c r="GHP1001"/>
      <c r="GHQ1001"/>
      <c r="GHR1001"/>
      <c r="GHS1001"/>
      <c r="GHT1001"/>
      <c r="GHU1001"/>
      <c r="GHV1001"/>
      <c r="GHW1001"/>
      <c r="GHX1001"/>
      <c r="GHY1001"/>
      <c r="GHZ1001"/>
      <c r="GIA1001"/>
      <c r="GIB1001"/>
      <c r="GIC1001"/>
      <c r="GID1001"/>
      <c r="GIE1001"/>
      <c r="GIF1001"/>
      <c r="GIG1001"/>
      <c r="GIH1001"/>
      <c r="GII1001"/>
      <c r="GIJ1001"/>
      <c r="GIK1001"/>
      <c r="GIL1001"/>
      <c r="GIM1001"/>
      <c r="GIN1001"/>
      <c r="GIO1001"/>
      <c r="GIP1001"/>
      <c r="GIQ1001"/>
      <c r="GIR1001"/>
      <c r="GIS1001"/>
      <c r="GIT1001"/>
      <c r="GIU1001"/>
      <c r="GIV1001"/>
      <c r="GIW1001"/>
      <c r="GIX1001"/>
      <c r="GIY1001"/>
      <c r="GIZ1001"/>
      <c r="GJA1001"/>
      <c r="GJB1001"/>
      <c r="GJC1001"/>
      <c r="GJD1001"/>
      <c r="GJE1001"/>
      <c r="GJF1001"/>
      <c r="GJG1001"/>
      <c r="GJH1001"/>
      <c r="GJI1001"/>
      <c r="GJJ1001"/>
      <c r="GJK1001"/>
      <c r="GJL1001"/>
      <c r="GJM1001"/>
      <c r="GJN1001"/>
      <c r="GJO1001"/>
      <c r="GJP1001"/>
      <c r="GJQ1001"/>
      <c r="GJR1001"/>
      <c r="GJS1001"/>
      <c r="GJT1001"/>
      <c r="GJU1001"/>
      <c r="GJV1001"/>
      <c r="GJW1001"/>
      <c r="GJX1001"/>
      <c r="GJY1001"/>
      <c r="GJZ1001"/>
      <c r="GKA1001"/>
      <c r="GKB1001"/>
      <c r="GKC1001"/>
      <c r="GKD1001"/>
      <c r="GKE1001"/>
      <c r="GKF1001"/>
      <c r="GKG1001"/>
      <c r="GKH1001"/>
      <c r="GKI1001"/>
      <c r="GKJ1001"/>
      <c r="GKK1001"/>
      <c r="GKL1001"/>
      <c r="GKM1001"/>
      <c r="GKN1001"/>
      <c r="GKO1001"/>
      <c r="GKP1001"/>
      <c r="GKQ1001"/>
      <c r="GKR1001"/>
      <c r="GKS1001"/>
      <c r="GKT1001"/>
      <c r="GKU1001"/>
      <c r="GKV1001"/>
      <c r="GKW1001"/>
      <c r="GKX1001"/>
      <c r="GKY1001"/>
      <c r="GKZ1001"/>
      <c r="GLA1001"/>
      <c r="GLB1001"/>
      <c r="GLC1001"/>
      <c r="GLD1001"/>
      <c r="GLE1001"/>
      <c r="GLF1001"/>
      <c r="GLG1001"/>
      <c r="GLH1001"/>
      <c r="GLI1001"/>
      <c r="GLJ1001"/>
      <c r="GLK1001"/>
      <c r="GLL1001"/>
      <c r="GLM1001"/>
      <c r="GLN1001"/>
      <c r="GLO1001"/>
      <c r="GLP1001"/>
      <c r="GLQ1001"/>
      <c r="GLR1001"/>
      <c r="GLS1001"/>
      <c r="GLT1001"/>
      <c r="GLU1001"/>
      <c r="GLV1001"/>
      <c r="GLW1001"/>
      <c r="GLX1001"/>
      <c r="GLY1001"/>
      <c r="GLZ1001"/>
      <c r="GMA1001"/>
      <c r="GMB1001"/>
      <c r="GMC1001"/>
      <c r="GMD1001"/>
      <c r="GME1001"/>
      <c r="GMF1001"/>
      <c r="GMG1001"/>
      <c r="GMH1001"/>
      <c r="GMI1001"/>
      <c r="GMJ1001"/>
      <c r="GMK1001"/>
      <c r="GML1001"/>
      <c r="GMM1001"/>
      <c r="GMN1001"/>
      <c r="GMO1001"/>
      <c r="GMP1001"/>
      <c r="GMQ1001"/>
      <c r="GMR1001"/>
      <c r="GMS1001"/>
      <c r="GMT1001"/>
      <c r="GMU1001"/>
      <c r="GMV1001"/>
      <c r="GMW1001"/>
      <c r="GMX1001"/>
      <c r="GMY1001"/>
      <c r="GMZ1001"/>
      <c r="GNA1001"/>
      <c r="GNB1001"/>
      <c r="GNC1001"/>
      <c r="GND1001"/>
      <c r="GNE1001"/>
      <c r="GNF1001"/>
      <c r="GNG1001"/>
      <c r="GNH1001"/>
      <c r="GNI1001"/>
      <c r="GNJ1001"/>
      <c r="GNK1001"/>
      <c r="GNL1001"/>
      <c r="GNM1001"/>
      <c r="GNN1001"/>
      <c r="GNO1001"/>
      <c r="GNP1001"/>
      <c r="GNQ1001"/>
      <c r="GNR1001"/>
      <c r="GNS1001"/>
      <c r="GNT1001"/>
      <c r="GNU1001"/>
      <c r="GNV1001"/>
      <c r="GNW1001"/>
      <c r="GNX1001"/>
      <c r="GNY1001"/>
      <c r="GNZ1001"/>
      <c r="GOA1001"/>
      <c r="GOB1001"/>
      <c r="GOC1001"/>
      <c r="GOD1001"/>
      <c r="GOE1001"/>
      <c r="GOF1001"/>
      <c r="GOG1001"/>
      <c r="GOH1001"/>
      <c r="GOI1001"/>
      <c r="GOJ1001"/>
      <c r="GOK1001"/>
      <c r="GOL1001"/>
      <c r="GOM1001"/>
      <c r="GON1001"/>
      <c r="GOO1001"/>
      <c r="GOP1001"/>
      <c r="GOQ1001"/>
      <c r="GOR1001"/>
      <c r="GOS1001"/>
      <c r="GOT1001"/>
      <c r="GOU1001"/>
      <c r="GOV1001"/>
      <c r="GOW1001"/>
      <c r="GOX1001"/>
      <c r="GOY1001"/>
      <c r="GOZ1001"/>
      <c r="GPA1001"/>
      <c r="GPB1001"/>
      <c r="GPC1001"/>
      <c r="GPD1001"/>
      <c r="GPE1001"/>
      <c r="GPF1001"/>
      <c r="GPG1001"/>
      <c r="GPH1001"/>
      <c r="GPI1001"/>
      <c r="GPJ1001"/>
      <c r="GPK1001"/>
      <c r="GPL1001"/>
      <c r="GPM1001"/>
      <c r="GPN1001"/>
      <c r="GPO1001"/>
      <c r="GPP1001"/>
      <c r="GPQ1001"/>
      <c r="GPR1001"/>
      <c r="GPS1001"/>
      <c r="GPT1001"/>
      <c r="GPU1001"/>
      <c r="GPV1001"/>
      <c r="GPW1001"/>
      <c r="GPX1001"/>
      <c r="GPY1001"/>
      <c r="GPZ1001"/>
      <c r="GQA1001"/>
      <c r="GQB1001"/>
      <c r="GQC1001"/>
      <c r="GQD1001"/>
      <c r="GQE1001"/>
      <c r="GQF1001"/>
      <c r="GQG1001"/>
      <c r="GQH1001"/>
      <c r="GQI1001"/>
      <c r="GQJ1001"/>
      <c r="GQK1001"/>
      <c r="GQL1001"/>
      <c r="GQM1001"/>
      <c r="GQN1001"/>
      <c r="GQO1001"/>
      <c r="GQP1001"/>
      <c r="GQQ1001"/>
      <c r="GQR1001"/>
      <c r="GQS1001"/>
      <c r="GQT1001"/>
      <c r="GQU1001"/>
      <c r="GQV1001"/>
      <c r="GQW1001"/>
      <c r="GQX1001"/>
      <c r="GQY1001"/>
      <c r="GQZ1001"/>
      <c r="GRA1001"/>
      <c r="GRB1001"/>
      <c r="GRC1001"/>
      <c r="GRD1001"/>
      <c r="GRE1001"/>
      <c r="GRF1001"/>
      <c r="GRG1001"/>
      <c r="GRH1001"/>
      <c r="GRI1001"/>
      <c r="GRJ1001"/>
      <c r="GRK1001"/>
      <c r="GRL1001"/>
      <c r="GRM1001"/>
      <c r="GRN1001"/>
      <c r="GRO1001"/>
      <c r="GRP1001"/>
      <c r="GRQ1001"/>
      <c r="GRR1001"/>
      <c r="GRS1001"/>
      <c r="GRT1001"/>
      <c r="GRU1001"/>
      <c r="GRV1001"/>
      <c r="GRW1001"/>
      <c r="GRX1001"/>
      <c r="GRY1001"/>
      <c r="GRZ1001"/>
      <c r="GSA1001"/>
      <c r="GSB1001"/>
      <c r="GSC1001"/>
      <c r="GSD1001"/>
      <c r="GSE1001"/>
      <c r="GSF1001"/>
      <c r="GSG1001"/>
      <c r="GSH1001"/>
      <c r="GSI1001"/>
      <c r="GSJ1001"/>
      <c r="GSK1001"/>
      <c r="GSL1001"/>
      <c r="GSM1001"/>
      <c r="GSN1001"/>
      <c r="GSO1001"/>
      <c r="GSP1001"/>
      <c r="GSQ1001"/>
      <c r="GSR1001"/>
      <c r="GSS1001"/>
      <c r="GST1001"/>
      <c r="GSU1001"/>
      <c r="GSV1001"/>
      <c r="GSW1001"/>
      <c r="GSX1001"/>
      <c r="GSY1001"/>
      <c r="GSZ1001"/>
      <c r="GTA1001"/>
      <c r="GTB1001"/>
      <c r="GTC1001"/>
      <c r="GTD1001"/>
      <c r="GTE1001"/>
      <c r="GTF1001"/>
      <c r="GTG1001"/>
      <c r="GTH1001"/>
      <c r="GTI1001"/>
      <c r="GTJ1001"/>
      <c r="GTK1001"/>
      <c r="GTL1001"/>
      <c r="GTM1001"/>
      <c r="GTN1001"/>
      <c r="GTO1001"/>
      <c r="GTP1001"/>
      <c r="GTQ1001"/>
      <c r="GTR1001"/>
      <c r="GTS1001"/>
      <c r="GTT1001"/>
      <c r="GTU1001"/>
      <c r="GTV1001"/>
      <c r="GTW1001"/>
      <c r="GTX1001"/>
      <c r="GTY1001"/>
      <c r="GTZ1001"/>
      <c r="GUA1001"/>
      <c r="GUB1001"/>
      <c r="GUC1001"/>
      <c r="GUD1001"/>
      <c r="GUE1001"/>
      <c r="GUF1001"/>
      <c r="GUG1001"/>
      <c r="GUH1001"/>
      <c r="GUI1001"/>
      <c r="GUJ1001"/>
      <c r="GUK1001"/>
      <c r="GUL1001"/>
      <c r="GUM1001"/>
      <c r="GUN1001"/>
      <c r="GUO1001"/>
      <c r="GUP1001"/>
      <c r="GUQ1001"/>
      <c r="GUR1001"/>
      <c r="GUS1001"/>
      <c r="GUT1001"/>
      <c r="GUU1001"/>
      <c r="GUV1001"/>
      <c r="GUW1001"/>
      <c r="GUX1001"/>
      <c r="GUY1001"/>
      <c r="GUZ1001"/>
      <c r="GVA1001"/>
      <c r="GVB1001"/>
      <c r="GVC1001"/>
      <c r="GVD1001"/>
      <c r="GVE1001"/>
      <c r="GVF1001"/>
      <c r="GVG1001"/>
      <c r="GVH1001"/>
      <c r="GVI1001"/>
      <c r="GVJ1001"/>
      <c r="GVK1001"/>
      <c r="GVL1001"/>
      <c r="GVM1001"/>
      <c r="GVN1001"/>
      <c r="GVO1001"/>
      <c r="GVP1001"/>
      <c r="GVQ1001"/>
      <c r="GVR1001"/>
      <c r="GVS1001"/>
      <c r="GVT1001"/>
      <c r="GVU1001"/>
      <c r="GVV1001"/>
      <c r="GVW1001"/>
      <c r="GVX1001"/>
      <c r="GVY1001"/>
      <c r="GVZ1001"/>
      <c r="GWA1001"/>
      <c r="GWB1001"/>
      <c r="GWC1001"/>
      <c r="GWD1001"/>
      <c r="GWE1001"/>
      <c r="GWF1001"/>
      <c r="GWG1001"/>
      <c r="GWH1001"/>
      <c r="GWI1001"/>
      <c r="GWJ1001"/>
      <c r="GWK1001"/>
      <c r="GWL1001"/>
      <c r="GWM1001"/>
      <c r="GWN1001"/>
      <c r="GWO1001"/>
      <c r="GWP1001"/>
      <c r="GWQ1001"/>
      <c r="GWR1001"/>
      <c r="GWS1001"/>
      <c r="GWT1001"/>
      <c r="GWU1001"/>
      <c r="GWV1001"/>
      <c r="GWW1001"/>
      <c r="GWX1001"/>
      <c r="GWY1001"/>
      <c r="GWZ1001"/>
      <c r="GXA1001"/>
      <c r="GXB1001"/>
      <c r="GXC1001"/>
      <c r="GXD1001"/>
      <c r="GXE1001"/>
      <c r="GXF1001"/>
      <c r="GXG1001"/>
      <c r="GXH1001"/>
      <c r="GXI1001"/>
      <c r="GXJ1001"/>
      <c r="GXK1001"/>
      <c r="GXL1001"/>
      <c r="GXM1001"/>
      <c r="GXN1001"/>
      <c r="GXO1001"/>
      <c r="GXP1001"/>
      <c r="GXQ1001"/>
      <c r="GXR1001"/>
      <c r="GXS1001"/>
      <c r="GXT1001"/>
      <c r="GXU1001"/>
      <c r="GXV1001"/>
      <c r="GXW1001"/>
      <c r="GXX1001"/>
      <c r="GXY1001"/>
      <c r="GXZ1001"/>
      <c r="GYA1001"/>
      <c r="GYB1001"/>
      <c r="GYC1001"/>
      <c r="GYD1001"/>
      <c r="GYE1001"/>
      <c r="GYF1001"/>
      <c r="GYG1001"/>
      <c r="GYH1001"/>
      <c r="GYI1001"/>
      <c r="GYJ1001"/>
      <c r="GYK1001"/>
      <c r="GYL1001"/>
      <c r="GYM1001"/>
      <c r="GYN1001"/>
      <c r="GYO1001"/>
      <c r="GYP1001"/>
      <c r="GYQ1001"/>
      <c r="GYR1001"/>
      <c r="GYS1001"/>
      <c r="GYT1001"/>
      <c r="GYU1001"/>
      <c r="GYV1001"/>
      <c r="GYW1001"/>
      <c r="GYX1001"/>
      <c r="GYY1001"/>
      <c r="GYZ1001"/>
      <c r="GZA1001"/>
      <c r="GZB1001"/>
      <c r="GZC1001"/>
      <c r="GZD1001"/>
      <c r="GZE1001"/>
      <c r="GZF1001"/>
      <c r="GZG1001"/>
      <c r="GZH1001"/>
      <c r="GZI1001"/>
      <c r="GZJ1001"/>
      <c r="GZK1001"/>
      <c r="GZL1001"/>
      <c r="GZM1001"/>
      <c r="GZN1001"/>
      <c r="GZO1001"/>
      <c r="GZP1001"/>
      <c r="GZQ1001"/>
      <c r="GZR1001"/>
      <c r="GZS1001"/>
      <c r="GZT1001"/>
      <c r="GZU1001"/>
      <c r="GZV1001"/>
      <c r="GZW1001"/>
      <c r="GZX1001"/>
      <c r="GZY1001"/>
      <c r="GZZ1001"/>
      <c r="HAA1001"/>
      <c r="HAB1001"/>
      <c r="HAC1001"/>
      <c r="HAD1001"/>
      <c r="HAE1001"/>
      <c r="HAF1001"/>
      <c r="HAG1001"/>
      <c r="HAH1001"/>
      <c r="HAI1001"/>
      <c r="HAJ1001"/>
      <c r="HAK1001"/>
      <c r="HAL1001"/>
      <c r="HAM1001"/>
      <c r="HAN1001"/>
      <c r="HAO1001"/>
      <c r="HAP1001"/>
      <c r="HAQ1001"/>
      <c r="HAR1001"/>
      <c r="HAS1001"/>
      <c r="HAT1001"/>
      <c r="HAU1001"/>
      <c r="HAV1001"/>
      <c r="HAW1001"/>
      <c r="HAX1001"/>
      <c r="HAY1001"/>
      <c r="HAZ1001"/>
      <c r="HBA1001"/>
      <c r="HBB1001"/>
      <c r="HBC1001"/>
      <c r="HBD1001"/>
      <c r="HBE1001"/>
      <c r="HBF1001"/>
      <c r="HBG1001"/>
      <c r="HBH1001"/>
      <c r="HBI1001"/>
      <c r="HBJ1001"/>
      <c r="HBK1001"/>
      <c r="HBL1001"/>
      <c r="HBM1001"/>
      <c r="HBN1001"/>
      <c r="HBO1001"/>
      <c r="HBP1001"/>
      <c r="HBQ1001"/>
      <c r="HBR1001"/>
      <c r="HBS1001"/>
      <c r="HBT1001"/>
      <c r="HBU1001"/>
      <c r="HBV1001"/>
      <c r="HBW1001"/>
      <c r="HBX1001"/>
      <c r="HBY1001"/>
      <c r="HBZ1001"/>
      <c r="HCA1001"/>
      <c r="HCB1001"/>
      <c r="HCC1001"/>
      <c r="HCD1001"/>
      <c r="HCE1001"/>
      <c r="HCF1001"/>
      <c r="HCG1001"/>
      <c r="HCH1001"/>
      <c r="HCI1001"/>
      <c r="HCJ1001"/>
      <c r="HCK1001"/>
      <c r="HCL1001"/>
      <c r="HCM1001"/>
      <c r="HCN1001"/>
      <c r="HCO1001"/>
      <c r="HCP1001"/>
      <c r="HCQ1001"/>
      <c r="HCR1001"/>
      <c r="HCS1001"/>
      <c r="HCT1001"/>
      <c r="HCU1001"/>
      <c r="HCV1001"/>
      <c r="HCW1001"/>
      <c r="HCX1001"/>
      <c r="HCY1001"/>
      <c r="HCZ1001"/>
      <c r="HDA1001"/>
      <c r="HDB1001"/>
      <c r="HDC1001"/>
      <c r="HDD1001"/>
      <c r="HDE1001"/>
      <c r="HDF1001"/>
      <c r="HDG1001"/>
      <c r="HDH1001"/>
      <c r="HDI1001"/>
      <c r="HDJ1001"/>
      <c r="HDK1001"/>
      <c r="HDL1001"/>
      <c r="HDM1001"/>
      <c r="HDN1001"/>
      <c r="HDO1001"/>
      <c r="HDP1001"/>
      <c r="HDQ1001"/>
      <c r="HDR1001"/>
      <c r="HDS1001"/>
      <c r="HDT1001"/>
      <c r="HDU1001"/>
      <c r="HDV1001"/>
      <c r="HDW1001"/>
      <c r="HDX1001"/>
      <c r="HDY1001"/>
      <c r="HDZ1001"/>
      <c r="HEA1001"/>
      <c r="HEB1001"/>
      <c r="HEC1001"/>
      <c r="HED1001"/>
      <c r="HEE1001"/>
      <c r="HEF1001"/>
      <c r="HEG1001"/>
      <c r="HEH1001"/>
      <c r="HEI1001"/>
      <c r="HEJ1001"/>
      <c r="HEK1001"/>
      <c r="HEL1001"/>
      <c r="HEM1001"/>
      <c r="HEN1001"/>
      <c r="HEO1001"/>
      <c r="HEP1001"/>
      <c r="HEQ1001"/>
      <c r="HER1001"/>
      <c r="HES1001"/>
      <c r="HET1001"/>
      <c r="HEU1001"/>
      <c r="HEV1001"/>
      <c r="HEW1001"/>
      <c r="HEX1001"/>
      <c r="HEY1001"/>
      <c r="HEZ1001"/>
      <c r="HFA1001"/>
      <c r="HFB1001"/>
      <c r="HFC1001"/>
      <c r="HFD1001"/>
      <c r="HFE1001"/>
      <c r="HFF1001"/>
      <c r="HFG1001"/>
      <c r="HFH1001"/>
      <c r="HFI1001"/>
      <c r="HFJ1001"/>
      <c r="HFK1001"/>
      <c r="HFL1001"/>
      <c r="HFM1001"/>
      <c r="HFN1001"/>
      <c r="HFO1001"/>
      <c r="HFP1001"/>
      <c r="HFQ1001"/>
      <c r="HFR1001"/>
      <c r="HFS1001"/>
      <c r="HFT1001"/>
      <c r="HFU1001"/>
      <c r="HFV1001"/>
      <c r="HFW1001"/>
      <c r="HFX1001"/>
      <c r="HFY1001"/>
      <c r="HFZ1001"/>
      <c r="HGA1001"/>
      <c r="HGB1001"/>
      <c r="HGC1001"/>
      <c r="HGD1001"/>
      <c r="HGE1001"/>
      <c r="HGF1001"/>
      <c r="HGG1001"/>
      <c r="HGH1001"/>
      <c r="HGI1001"/>
      <c r="HGJ1001"/>
      <c r="HGK1001"/>
      <c r="HGL1001"/>
      <c r="HGM1001"/>
      <c r="HGN1001"/>
      <c r="HGO1001"/>
      <c r="HGP1001"/>
      <c r="HGQ1001"/>
      <c r="HGR1001"/>
      <c r="HGS1001"/>
      <c r="HGT1001"/>
      <c r="HGU1001"/>
      <c r="HGV1001"/>
      <c r="HGW1001"/>
      <c r="HGX1001"/>
      <c r="HGY1001"/>
      <c r="HGZ1001"/>
      <c r="HHA1001"/>
      <c r="HHB1001"/>
      <c r="HHC1001"/>
      <c r="HHD1001"/>
      <c r="HHE1001"/>
      <c r="HHF1001"/>
      <c r="HHG1001"/>
      <c r="HHH1001"/>
      <c r="HHI1001"/>
      <c r="HHJ1001"/>
      <c r="HHK1001"/>
      <c r="HHL1001"/>
      <c r="HHM1001"/>
      <c r="HHN1001"/>
      <c r="HHO1001"/>
      <c r="HHP1001"/>
      <c r="HHQ1001"/>
      <c r="HHR1001"/>
      <c r="HHS1001"/>
      <c r="HHT1001"/>
      <c r="HHU1001"/>
      <c r="HHV1001"/>
      <c r="HHW1001"/>
      <c r="HHX1001"/>
      <c r="HHY1001"/>
      <c r="HHZ1001"/>
      <c r="HIA1001"/>
      <c r="HIB1001"/>
      <c r="HIC1001"/>
      <c r="HID1001"/>
      <c r="HIE1001"/>
      <c r="HIF1001"/>
      <c r="HIG1001"/>
      <c r="HIH1001"/>
      <c r="HII1001"/>
      <c r="HIJ1001"/>
      <c r="HIK1001"/>
      <c r="HIL1001"/>
      <c r="HIM1001"/>
      <c r="HIN1001"/>
      <c r="HIO1001"/>
      <c r="HIP1001"/>
      <c r="HIQ1001"/>
      <c r="HIR1001"/>
      <c r="HIS1001"/>
      <c r="HIT1001"/>
      <c r="HIU1001"/>
      <c r="HIV1001"/>
      <c r="HIW1001"/>
      <c r="HIX1001"/>
      <c r="HIY1001"/>
      <c r="HIZ1001"/>
      <c r="HJA1001"/>
      <c r="HJB1001"/>
      <c r="HJC1001"/>
      <c r="HJD1001"/>
      <c r="HJE1001"/>
      <c r="HJF1001"/>
      <c r="HJG1001"/>
      <c r="HJH1001"/>
      <c r="HJI1001"/>
      <c r="HJJ1001"/>
      <c r="HJK1001"/>
      <c r="HJL1001"/>
      <c r="HJM1001"/>
      <c r="HJN1001"/>
      <c r="HJO1001"/>
      <c r="HJP1001"/>
      <c r="HJQ1001"/>
      <c r="HJR1001"/>
      <c r="HJS1001"/>
      <c r="HJT1001"/>
      <c r="HJU1001"/>
      <c r="HJV1001"/>
      <c r="HJW1001"/>
      <c r="HJX1001"/>
      <c r="HJY1001"/>
      <c r="HJZ1001"/>
      <c r="HKA1001"/>
      <c r="HKB1001"/>
      <c r="HKC1001"/>
      <c r="HKD1001"/>
      <c r="HKE1001"/>
      <c r="HKF1001"/>
      <c r="HKG1001"/>
      <c r="HKH1001"/>
      <c r="HKI1001"/>
      <c r="HKJ1001"/>
      <c r="HKK1001"/>
      <c r="HKL1001"/>
      <c r="HKM1001"/>
      <c r="HKN1001"/>
      <c r="HKO1001"/>
      <c r="HKP1001"/>
      <c r="HKQ1001"/>
      <c r="HKR1001"/>
      <c r="HKS1001"/>
      <c r="HKT1001"/>
      <c r="HKU1001"/>
      <c r="HKV1001"/>
      <c r="HKW1001"/>
      <c r="HKX1001"/>
      <c r="HKY1001"/>
      <c r="HKZ1001"/>
      <c r="HLA1001"/>
      <c r="HLB1001"/>
      <c r="HLC1001"/>
      <c r="HLD1001"/>
      <c r="HLE1001"/>
      <c r="HLF1001"/>
      <c r="HLG1001"/>
      <c r="HLH1001"/>
      <c r="HLI1001"/>
      <c r="HLJ1001"/>
      <c r="HLK1001"/>
      <c r="HLL1001"/>
      <c r="HLM1001"/>
      <c r="HLN1001"/>
      <c r="HLO1001"/>
      <c r="HLP1001"/>
      <c r="HLQ1001"/>
      <c r="HLR1001"/>
      <c r="HLS1001"/>
      <c r="HLT1001"/>
      <c r="HLU1001"/>
      <c r="HLV1001"/>
      <c r="HLW1001"/>
      <c r="HLX1001"/>
      <c r="HLY1001"/>
      <c r="HLZ1001"/>
      <c r="HMA1001"/>
      <c r="HMB1001"/>
      <c r="HMC1001"/>
      <c r="HMD1001"/>
      <c r="HME1001"/>
      <c r="HMF1001"/>
      <c r="HMG1001"/>
      <c r="HMH1001"/>
      <c r="HMI1001"/>
      <c r="HMJ1001"/>
      <c r="HMK1001"/>
      <c r="HML1001"/>
      <c r="HMM1001"/>
      <c r="HMN1001"/>
      <c r="HMO1001"/>
      <c r="HMP1001"/>
      <c r="HMQ1001"/>
      <c r="HMR1001"/>
      <c r="HMS1001"/>
      <c r="HMT1001"/>
      <c r="HMU1001"/>
      <c r="HMV1001"/>
      <c r="HMW1001"/>
      <c r="HMX1001"/>
      <c r="HMY1001"/>
      <c r="HMZ1001"/>
      <c r="HNA1001"/>
      <c r="HNB1001"/>
      <c r="HNC1001"/>
      <c r="HND1001"/>
      <c r="HNE1001"/>
      <c r="HNF1001"/>
      <c r="HNG1001"/>
      <c r="HNH1001"/>
      <c r="HNI1001"/>
      <c r="HNJ1001"/>
      <c r="HNK1001"/>
      <c r="HNL1001"/>
      <c r="HNM1001"/>
      <c r="HNN1001"/>
      <c r="HNO1001"/>
      <c r="HNP1001"/>
      <c r="HNQ1001"/>
      <c r="HNR1001"/>
      <c r="HNS1001"/>
      <c r="HNT1001"/>
      <c r="HNU1001"/>
      <c r="HNV1001"/>
      <c r="HNW1001"/>
      <c r="HNX1001"/>
      <c r="HNY1001"/>
      <c r="HNZ1001"/>
      <c r="HOA1001"/>
      <c r="HOB1001"/>
      <c r="HOC1001"/>
      <c r="HOD1001"/>
      <c r="HOE1001"/>
      <c r="HOF1001"/>
      <c r="HOG1001"/>
      <c r="HOH1001"/>
      <c r="HOI1001"/>
      <c r="HOJ1001"/>
      <c r="HOK1001"/>
      <c r="HOL1001"/>
      <c r="HOM1001"/>
      <c r="HON1001"/>
      <c r="HOO1001"/>
      <c r="HOP1001"/>
      <c r="HOQ1001"/>
      <c r="HOR1001"/>
      <c r="HOS1001"/>
      <c r="HOT1001"/>
      <c r="HOU1001"/>
      <c r="HOV1001"/>
      <c r="HOW1001"/>
      <c r="HOX1001"/>
      <c r="HOY1001"/>
      <c r="HOZ1001"/>
      <c r="HPA1001"/>
      <c r="HPB1001"/>
      <c r="HPC1001"/>
      <c r="HPD1001"/>
      <c r="HPE1001"/>
      <c r="HPF1001"/>
      <c r="HPG1001"/>
      <c r="HPH1001"/>
      <c r="HPI1001"/>
      <c r="HPJ1001"/>
      <c r="HPK1001"/>
      <c r="HPL1001"/>
      <c r="HPM1001"/>
      <c r="HPN1001"/>
      <c r="HPO1001"/>
      <c r="HPP1001"/>
      <c r="HPQ1001"/>
      <c r="HPR1001"/>
      <c r="HPS1001"/>
      <c r="HPT1001"/>
      <c r="HPU1001"/>
      <c r="HPV1001"/>
      <c r="HPW1001"/>
      <c r="HPX1001"/>
      <c r="HPY1001"/>
      <c r="HPZ1001"/>
      <c r="HQA1001"/>
      <c r="HQB1001"/>
      <c r="HQC1001"/>
      <c r="HQD1001"/>
      <c r="HQE1001"/>
      <c r="HQF1001"/>
      <c r="HQG1001"/>
      <c r="HQH1001"/>
      <c r="HQI1001"/>
      <c r="HQJ1001"/>
      <c r="HQK1001"/>
      <c r="HQL1001"/>
      <c r="HQM1001"/>
      <c r="HQN1001"/>
      <c r="HQO1001"/>
      <c r="HQP1001"/>
      <c r="HQQ1001"/>
      <c r="HQR1001"/>
      <c r="HQS1001"/>
      <c r="HQT1001"/>
      <c r="HQU1001"/>
      <c r="HQV1001"/>
      <c r="HQW1001"/>
      <c r="HQX1001"/>
      <c r="HQY1001"/>
      <c r="HQZ1001"/>
      <c r="HRA1001"/>
      <c r="HRB1001"/>
      <c r="HRC1001"/>
      <c r="HRD1001"/>
      <c r="HRE1001"/>
      <c r="HRF1001"/>
      <c r="HRG1001"/>
      <c r="HRH1001"/>
      <c r="HRI1001"/>
      <c r="HRJ1001"/>
      <c r="HRK1001"/>
      <c r="HRL1001"/>
      <c r="HRM1001"/>
      <c r="HRN1001"/>
      <c r="HRO1001"/>
      <c r="HRP1001"/>
      <c r="HRQ1001"/>
      <c r="HRR1001"/>
      <c r="HRS1001"/>
      <c r="HRT1001"/>
      <c r="HRU1001"/>
      <c r="HRV1001"/>
      <c r="HRW1001"/>
      <c r="HRX1001"/>
      <c r="HRY1001"/>
      <c r="HRZ1001"/>
      <c r="HSA1001"/>
      <c r="HSB1001"/>
      <c r="HSC1001"/>
      <c r="HSD1001"/>
      <c r="HSE1001"/>
      <c r="HSF1001"/>
      <c r="HSG1001"/>
      <c r="HSH1001"/>
      <c r="HSI1001"/>
      <c r="HSJ1001"/>
      <c r="HSK1001"/>
      <c r="HSL1001"/>
      <c r="HSM1001"/>
      <c r="HSN1001"/>
      <c r="HSO1001"/>
      <c r="HSP1001"/>
      <c r="HSQ1001"/>
      <c r="HSR1001"/>
      <c r="HSS1001"/>
      <c r="HST1001"/>
      <c r="HSU1001"/>
      <c r="HSV1001"/>
      <c r="HSW1001"/>
      <c r="HSX1001"/>
      <c r="HSY1001"/>
      <c r="HSZ1001"/>
      <c r="HTA1001"/>
      <c r="HTB1001"/>
      <c r="HTC1001"/>
      <c r="HTD1001"/>
      <c r="HTE1001"/>
      <c r="HTF1001"/>
      <c r="HTG1001"/>
      <c r="HTH1001"/>
      <c r="HTI1001"/>
      <c r="HTJ1001"/>
      <c r="HTK1001"/>
      <c r="HTL1001"/>
      <c r="HTM1001"/>
      <c r="HTN1001"/>
      <c r="HTO1001"/>
      <c r="HTP1001"/>
      <c r="HTQ1001"/>
      <c r="HTR1001"/>
      <c r="HTS1001"/>
      <c r="HTT1001"/>
      <c r="HTU1001"/>
      <c r="HTV1001"/>
      <c r="HTW1001"/>
      <c r="HTX1001"/>
      <c r="HTY1001"/>
      <c r="HTZ1001"/>
      <c r="HUA1001"/>
      <c r="HUB1001"/>
      <c r="HUC1001"/>
      <c r="HUD1001"/>
      <c r="HUE1001"/>
      <c r="HUF1001"/>
      <c r="HUG1001"/>
      <c r="HUH1001"/>
      <c r="HUI1001"/>
      <c r="HUJ1001"/>
      <c r="HUK1001"/>
      <c r="HUL1001"/>
      <c r="HUM1001"/>
      <c r="HUN1001"/>
      <c r="HUO1001"/>
      <c r="HUP1001"/>
      <c r="HUQ1001"/>
      <c r="HUR1001"/>
      <c r="HUS1001"/>
      <c r="HUT1001"/>
      <c r="HUU1001"/>
      <c r="HUV1001"/>
      <c r="HUW1001"/>
      <c r="HUX1001"/>
      <c r="HUY1001"/>
      <c r="HUZ1001"/>
      <c r="HVA1001"/>
      <c r="HVB1001"/>
      <c r="HVC1001"/>
      <c r="HVD1001"/>
      <c r="HVE1001"/>
      <c r="HVF1001"/>
      <c r="HVG1001"/>
      <c r="HVH1001"/>
      <c r="HVI1001"/>
      <c r="HVJ1001"/>
      <c r="HVK1001"/>
      <c r="HVL1001"/>
      <c r="HVM1001"/>
      <c r="HVN1001"/>
      <c r="HVO1001"/>
      <c r="HVP1001"/>
      <c r="HVQ1001"/>
      <c r="HVR1001"/>
      <c r="HVS1001"/>
      <c r="HVT1001"/>
      <c r="HVU1001"/>
      <c r="HVV1001"/>
      <c r="HVW1001"/>
      <c r="HVX1001"/>
      <c r="HVY1001"/>
      <c r="HVZ1001"/>
      <c r="HWA1001"/>
      <c r="HWB1001"/>
      <c r="HWC1001"/>
      <c r="HWD1001"/>
      <c r="HWE1001"/>
      <c r="HWF1001"/>
      <c r="HWG1001"/>
      <c r="HWH1001"/>
      <c r="HWI1001"/>
      <c r="HWJ1001"/>
      <c r="HWK1001"/>
      <c r="HWL1001"/>
      <c r="HWM1001"/>
      <c r="HWN1001"/>
      <c r="HWO1001"/>
      <c r="HWP1001"/>
      <c r="HWQ1001"/>
      <c r="HWR1001"/>
      <c r="HWS1001"/>
      <c r="HWT1001"/>
      <c r="HWU1001"/>
      <c r="HWV1001"/>
      <c r="HWW1001"/>
      <c r="HWX1001"/>
      <c r="HWY1001"/>
      <c r="HWZ1001"/>
      <c r="HXA1001"/>
      <c r="HXB1001"/>
      <c r="HXC1001"/>
      <c r="HXD1001"/>
      <c r="HXE1001"/>
      <c r="HXF1001"/>
      <c r="HXG1001"/>
      <c r="HXH1001"/>
      <c r="HXI1001"/>
      <c r="HXJ1001"/>
      <c r="HXK1001"/>
      <c r="HXL1001"/>
      <c r="HXM1001"/>
      <c r="HXN1001"/>
      <c r="HXO1001"/>
      <c r="HXP1001"/>
      <c r="HXQ1001"/>
      <c r="HXR1001"/>
      <c r="HXS1001"/>
      <c r="HXT1001"/>
      <c r="HXU1001"/>
      <c r="HXV1001"/>
      <c r="HXW1001"/>
      <c r="HXX1001"/>
      <c r="HXY1001"/>
      <c r="HXZ1001"/>
      <c r="HYA1001"/>
      <c r="HYB1001"/>
      <c r="HYC1001"/>
      <c r="HYD1001"/>
      <c r="HYE1001"/>
      <c r="HYF1001"/>
      <c r="HYG1001"/>
      <c r="HYH1001"/>
      <c r="HYI1001"/>
      <c r="HYJ1001"/>
      <c r="HYK1001"/>
      <c r="HYL1001"/>
      <c r="HYM1001"/>
      <c r="HYN1001"/>
      <c r="HYO1001"/>
      <c r="HYP1001"/>
      <c r="HYQ1001"/>
      <c r="HYR1001"/>
      <c r="HYS1001"/>
      <c r="HYT1001"/>
      <c r="HYU1001"/>
      <c r="HYV1001"/>
      <c r="HYW1001"/>
      <c r="HYX1001"/>
      <c r="HYY1001"/>
      <c r="HYZ1001"/>
      <c r="HZA1001"/>
      <c r="HZB1001"/>
      <c r="HZC1001"/>
      <c r="HZD1001"/>
      <c r="HZE1001"/>
      <c r="HZF1001"/>
      <c r="HZG1001"/>
      <c r="HZH1001"/>
      <c r="HZI1001"/>
      <c r="HZJ1001"/>
      <c r="HZK1001"/>
      <c r="HZL1001"/>
      <c r="HZM1001"/>
      <c r="HZN1001"/>
      <c r="HZO1001"/>
      <c r="HZP1001"/>
      <c r="HZQ1001"/>
      <c r="HZR1001"/>
      <c r="HZS1001"/>
      <c r="HZT1001"/>
      <c r="HZU1001"/>
      <c r="HZV1001"/>
      <c r="HZW1001"/>
      <c r="HZX1001"/>
      <c r="HZY1001"/>
      <c r="HZZ1001"/>
      <c r="IAA1001"/>
      <c r="IAB1001"/>
      <c r="IAC1001"/>
      <c r="IAD1001"/>
      <c r="IAE1001"/>
      <c r="IAF1001"/>
      <c r="IAG1001"/>
      <c r="IAH1001"/>
      <c r="IAI1001"/>
      <c r="IAJ1001"/>
      <c r="IAK1001"/>
      <c r="IAL1001"/>
      <c r="IAM1001"/>
      <c r="IAN1001"/>
      <c r="IAO1001"/>
      <c r="IAP1001"/>
      <c r="IAQ1001"/>
      <c r="IAR1001"/>
      <c r="IAS1001"/>
      <c r="IAT1001"/>
      <c r="IAU1001"/>
      <c r="IAV1001"/>
      <c r="IAW1001"/>
      <c r="IAX1001"/>
      <c r="IAY1001"/>
      <c r="IAZ1001"/>
      <c r="IBA1001"/>
      <c r="IBB1001"/>
      <c r="IBC1001"/>
      <c r="IBD1001"/>
      <c r="IBE1001"/>
      <c r="IBF1001"/>
      <c r="IBG1001"/>
      <c r="IBH1001"/>
      <c r="IBI1001"/>
      <c r="IBJ1001"/>
      <c r="IBK1001"/>
      <c r="IBL1001"/>
      <c r="IBM1001"/>
      <c r="IBN1001"/>
      <c r="IBO1001"/>
      <c r="IBP1001"/>
      <c r="IBQ1001"/>
      <c r="IBR1001"/>
      <c r="IBS1001"/>
      <c r="IBT1001"/>
      <c r="IBU1001"/>
      <c r="IBV1001"/>
      <c r="IBW1001"/>
      <c r="IBX1001"/>
      <c r="IBY1001"/>
      <c r="IBZ1001"/>
      <c r="ICA1001"/>
      <c r="ICB1001"/>
      <c r="ICC1001"/>
      <c r="ICD1001"/>
      <c r="ICE1001"/>
      <c r="ICF1001"/>
      <c r="ICG1001"/>
      <c r="ICH1001"/>
      <c r="ICI1001"/>
      <c r="ICJ1001"/>
      <c r="ICK1001"/>
      <c r="ICL1001"/>
      <c r="ICM1001"/>
      <c r="ICN1001"/>
      <c r="ICO1001"/>
      <c r="ICP1001"/>
      <c r="ICQ1001"/>
      <c r="ICR1001"/>
      <c r="ICS1001"/>
      <c r="ICT1001"/>
      <c r="ICU1001"/>
      <c r="ICV1001"/>
      <c r="ICW1001"/>
      <c r="ICX1001"/>
      <c r="ICY1001"/>
      <c r="ICZ1001"/>
      <c r="IDA1001"/>
      <c r="IDB1001"/>
      <c r="IDC1001"/>
      <c r="IDD1001"/>
      <c r="IDE1001"/>
      <c r="IDF1001"/>
      <c r="IDG1001"/>
      <c r="IDH1001"/>
      <c r="IDI1001"/>
      <c r="IDJ1001"/>
      <c r="IDK1001"/>
      <c r="IDL1001"/>
      <c r="IDM1001"/>
      <c r="IDN1001"/>
      <c r="IDO1001"/>
      <c r="IDP1001"/>
      <c r="IDQ1001"/>
      <c r="IDR1001"/>
      <c r="IDS1001"/>
      <c r="IDT1001"/>
      <c r="IDU1001"/>
      <c r="IDV1001"/>
      <c r="IDW1001"/>
      <c r="IDX1001"/>
      <c r="IDY1001"/>
      <c r="IDZ1001"/>
      <c r="IEA1001"/>
      <c r="IEB1001"/>
      <c r="IEC1001"/>
      <c r="IED1001"/>
      <c r="IEE1001"/>
      <c r="IEF1001"/>
      <c r="IEG1001"/>
      <c r="IEH1001"/>
      <c r="IEI1001"/>
      <c r="IEJ1001"/>
      <c r="IEK1001"/>
      <c r="IEL1001"/>
      <c r="IEM1001"/>
      <c r="IEN1001"/>
      <c r="IEO1001"/>
      <c r="IEP1001"/>
      <c r="IEQ1001"/>
      <c r="IER1001"/>
      <c r="IES1001"/>
      <c r="IET1001"/>
      <c r="IEU1001"/>
      <c r="IEV1001"/>
      <c r="IEW1001"/>
      <c r="IEX1001"/>
      <c r="IEY1001"/>
      <c r="IEZ1001"/>
      <c r="IFA1001"/>
      <c r="IFB1001"/>
      <c r="IFC1001"/>
      <c r="IFD1001"/>
      <c r="IFE1001"/>
      <c r="IFF1001"/>
      <c r="IFG1001"/>
      <c r="IFH1001"/>
      <c r="IFI1001"/>
      <c r="IFJ1001"/>
      <c r="IFK1001"/>
      <c r="IFL1001"/>
      <c r="IFM1001"/>
      <c r="IFN1001"/>
      <c r="IFO1001"/>
      <c r="IFP1001"/>
      <c r="IFQ1001"/>
      <c r="IFR1001"/>
      <c r="IFS1001"/>
      <c r="IFT1001"/>
      <c r="IFU1001"/>
      <c r="IFV1001"/>
      <c r="IFW1001"/>
      <c r="IFX1001"/>
      <c r="IFY1001"/>
      <c r="IFZ1001"/>
      <c r="IGA1001"/>
      <c r="IGB1001"/>
      <c r="IGC1001"/>
      <c r="IGD1001"/>
      <c r="IGE1001"/>
      <c r="IGF1001"/>
      <c r="IGG1001"/>
      <c r="IGH1001"/>
      <c r="IGI1001"/>
      <c r="IGJ1001"/>
      <c r="IGK1001"/>
      <c r="IGL1001"/>
      <c r="IGM1001"/>
      <c r="IGN1001"/>
      <c r="IGO1001"/>
      <c r="IGP1001"/>
      <c r="IGQ1001"/>
      <c r="IGR1001"/>
      <c r="IGS1001"/>
      <c r="IGT1001"/>
      <c r="IGU1001"/>
      <c r="IGV1001"/>
      <c r="IGW1001"/>
      <c r="IGX1001"/>
      <c r="IGY1001"/>
      <c r="IGZ1001"/>
      <c r="IHA1001"/>
      <c r="IHB1001"/>
      <c r="IHC1001"/>
      <c r="IHD1001"/>
      <c r="IHE1001"/>
      <c r="IHF1001"/>
      <c r="IHG1001"/>
      <c r="IHH1001"/>
      <c r="IHI1001"/>
      <c r="IHJ1001"/>
      <c r="IHK1001"/>
      <c r="IHL1001"/>
      <c r="IHM1001"/>
      <c r="IHN1001"/>
      <c r="IHO1001"/>
      <c r="IHP1001"/>
      <c r="IHQ1001"/>
      <c r="IHR1001"/>
      <c r="IHS1001"/>
      <c r="IHT1001"/>
      <c r="IHU1001"/>
      <c r="IHV1001"/>
      <c r="IHW1001"/>
      <c r="IHX1001"/>
      <c r="IHY1001"/>
      <c r="IHZ1001"/>
      <c r="IIA1001"/>
      <c r="IIB1001"/>
      <c r="IIC1001"/>
      <c r="IID1001"/>
      <c r="IIE1001"/>
      <c r="IIF1001"/>
      <c r="IIG1001"/>
      <c r="IIH1001"/>
      <c r="III1001"/>
      <c r="IIJ1001"/>
      <c r="IIK1001"/>
      <c r="IIL1001"/>
      <c r="IIM1001"/>
      <c r="IIN1001"/>
      <c r="IIO1001"/>
      <c r="IIP1001"/>
      <c r="IIQ1001"/>
      <c r="IIR1001"/>
      <c r="IIS1001"/>
      <c r="IIT1001"/>
      <c r="IIU1001"/>
      <c r="IIV1001"/>
      <c r="IIW1001"/>
      <c r="IIX1001"/>
      <c r="IIY1001"/>
      <c r="IIZ1001"/>
      <c r="IJA1001"/>
      <c r="IJB1001"/>
      <c r="IJC1001"/>
      <c r="IJD1001"/>
      <c r="IJE1001"/>
      <c r="IJF1001"/>
      <c r="IJG1001"/>
      <c r="IJH1001"/>
      <c r="IJI1001"/>
      <c r="IJJ1001"/>
      <c r="IJK1001"/>
      <c r="IJL1001"/>
      <c r="IJM1001"/>
      <c r="IJN1001"/>
      <c r="IJO1001"/>
      <c r="IJP1001"/>
      <c r="IJQ1001"/>
      <c r="IJR1001"/>
      <c r="IJS1001"/>
      <c r="IJT1001"/>
      <c r="IJU1001"/>
      <c r="IJV1001"/>
      <c r="IJW1001"/>
      <c r="IJX1001"/>
      <c r="IJY1001"/>
      <c r="IJZ1001"/>
      <c r="IKA1001"/>
      <c r="IKB1001"/>
      <c r="IKC1001"/>
      <c r="IKD1001"/>
      <c r="IKE1001"/>
      <c r="IKF1001"/>
      <c r="IKG1001"/>
      <c r="IKH1001"/>
      <c r="IKI1001"/>
      <c r="IKJ1001"/>
      <c r="IKK1001"/>
      <c r="IKL1001"/>
      <c r="IKM1001"/>
      <c r="IKN1001"/>
      <c r="IKO1001"/>
      <c r="IKP1001"/>
      <c r="IKQ1001"/>
      <c r="IKR1001"/>
      <c r="IKS1001"/>
      <c r="IKT1001"/>
      <c r="IKU1001"/>
      <c r="IKV1001"/>
      <c r="IKW1001"/>
      <c r="IKX1001"/>
      <c r="IKY1001"/>
      <c r="IKZ1001"/>
      <c r="ILA1001"/>
      <c r="ILB1001"/>
      <c r="ILC1001"/>
      <c r="ILD1001"/>
      <c r="ILE1001"/>
      <c r="ILF1001"/>
      <c r="ILG1001"/>
      <c r="ILH1001"/>
      <c r="ILI1001"/>
      <c r="ILJ1001"/>
      <c r="ILK1001"/>
      <c r="ILL1001"/>
      <c r="ILM1001"/>
      <c r="ILN1001"/>
      <c r="ILO1001"/>
      <c r="ILP1001"/>
      <c r="ILQ1001"/>
      <c r="ILR1001"/>
      <c r="ILS1001"/>
      <c r="ILT1001"/>
      <c r="ILU1001"/>
      <c r="ILV1001"/>
      <c r="ILW1001"/>
      <c r="ILX1001"/>
      <c r="ILY1001"/>
      <c r="ILZ1001"/>
      <c r="IMA1001"/>
      <c r="IMB1001"/>
      <c r="IMC1001"/>
      <c r="IMD1001"/>
      <c r="IME1001"/>
      <c r="IMF1001"/>
      <c r="IMG1001"/>
      <c r="IMH1001"/>
      <c r="IMI1001"/>
      <c r="IMJ1001"/>
      <c r="IMK1001"/>
      <c r="IML1001"/>
      <c r="IMM1001"/>
      <c r="IMN1001"/>
      <c r="IMO1001"/>
      <c r="IMP1001"/>
      <c r="IMQ1001"/>
      <c r="IMR1001"/>
      <c r="IMS1001"/>
      <c r="IMT1001"/>
      <c r="IMU1001"/>
      <c r="IMV1001"/>
      <c r="IMW1001"/>
      <c r="IMX1001"/>
      <c r="IMY1001"/>
      <c r="IMZ1001"/>
      <c r="INA1001"/>
      <c r="INB1001"/>
      <c r="INC1001"/>
      <c r="IND1001"/>
      <c r="INE1001"/>
      <c r="INF1001"/>
      <c r="ING1001"/>
      <c r="INH1001"/>
      <c r="INI1001"/>
      <c r="INJ1001"/>
      <c r="INK1001"/>
      <c r="INL1001"/>
      <c r="INM1001"/>
      <c r="INN1001"/>
      <c r="INO1001"/>
      <c r="INP1001"/>
      <c r="INQ1001"/>
      <c r="INR1001"/>
      <c r="INS1001"/>
      <c r="INT1001"/>
      <c r="INU1001"/>
      <c r="INV1001"/>
      <c r="INW1001"/>
      <c r="INX1001"/>
      <c r="INY1001"/>
      <c r="INZ1001"/>
      <c r="IOA1001"/>
      <c r="IOB1001"/>
      <c r="IOC1001"/>
      <c r="IOD1001"/>
      <c r="IOE1001"/>
      <c r="IOF1001"/>
      <c r="IOG1001"/>
      <c r="IOH1001"/>
      <c r="IOI1001"/>
      <c r="IOJ1001"/>
      <c r="IOK1001"/>
      <c r="IOL1001"/>
      <c r="IOM1001"/>
      <c r="ION1001"/>
      <c r="IOO1001"/>
      <c r="IOP1001"/>
      <c r="IOQ1001"/>
      <c r="IOR1001"/>
      <c r="IOS1001"/>
      <c r="IOT1001"/>
      <c r="IOU1001"/>
      <c r="IOV1001"/>
      <c r="IOW1001"/>
      <c r="IOX1001"/>
      <c r="IOY1001"/>
      <c r="IOZ1001"/>
      <c r="IPA1001"/>
      <c r="IPB1001"/>
      <c r="IPC1001"/>
      <c r="IPD1001"/>
      <c r="IPE1001"/>
      <c r="IPF1001"/>
      <c r="IPG1001"/>
      <c r="IPH1001"/>
      <c r="IPI1001"/>
      <c r="IPJ1001"/>
      <c r="IPK1001"/>
      <c r="IPL1001"/>
      <c r="IPM1001"/>
      <c r="IPN1001"/>
      <c r="IPO1001"/>
      <c r="IPP1001"/>
      <c r="IPQ1001"/>
      <c r="IPR1001"/>
      <c r="IPS1001"/>
      <c r="IPT1001"/>
      <c r="IPU1001"/>
      <c r="IPV1001"/>
      <c r="IPW1001"/>
      <c r="IPX1001"/>
      <c r="IPY1001"/>
      <c r="IPZ1001"/>
      <c r="IQA1001"/>
      <c r="IQB1001"/>
      <c r="IQC1001"/>
      <c r="IQD1001"/>
      <c r="IQE1001"/>
      <c r="IQF1001"/>
      <c r="IQG1001"/>
      <c r="IQH1001"/>
      <c r="IQI1001"/>
      <c r="IQJ1001"/>
      <c r="IQK1001"/>
      <c r="IQL1001"/>
      <c r="IQM1001"/>
      <c r="IQN1001"/>
      <c r="IQO1001"/>
      <c r="IQP1001"/>
      <c r="IQQ1001"/>
      <c r="IQR1001"/>
      <c r="IQS1001"/>
      <c r="IQT1001"/>
      <c r="IQU1001"/>
      <c r="IQV1001"/>
      <c r="IQW1001"/>
      <c r="IQX1001"/>
      <c r="IQY1001"/>
      <c r="IQZ1001"/>
      <c r="IRA1001"/>
      <c r="IRB1001"/>
      <c r="IRC1001"/>
      <c r="IRD1001"/>
      <c r="IRE1001"/>
      <c r="IRF1001"/>
      <c r="IRG1001"/>
      <c r="IRH1001"/>
      <c r="IRI1001"/>
      <c r="IRJ1001"/>
      <c r="IRK1001"/>
      <c r="IRL1001"/>
      <c r="IRM1001"/>
      <c r="IRN1001"/>
      <c r="IRO1001"/>
      <c r="IRP1001"/>
      <c r="IRQ1001"/>
      <c r="IRR1001"/>
      <c r="IRS1001"/>
      <c r="IRT1001"/>
      <c r="IRU1001"/>
      <c r="IRV1001"/>
      <c r="IRW1001"/>
      <c r="IRX1001"/>
      <c r="IRY1001"/>
      <c r="IRZ1001"/>
      <c r="ISA1001"/>
      <c r="ISB1001"/>
      <c r="ISC1001"/>
      <c r="ISD1001"/>
      <c r="ISE1001"/>
      <c r="ISF1001"/>
      <c r="ISG1001"/>
      <c r="ISH1001"/>
      <c r="ISI1001"/>
      <c r="ISJ1001"/>
      <c r="ISK1001"/>
      <c r="ISL1001"/>
      <c r="ISM1001"/>
      <c r="ISN1001"/>
      <c r="ISO1001"/>
      <c r="ISP1001"/>
      <c r="ISQ1001"/>
      <c r="ISR1001"/>
      <c r="ISS1001"/>
      <c r="IST1001"/>
      <c r="ISU1001"/>
      <c r="ISV1001"/>
      <c r="ISW1001"/>
      <c r="ISX1001"/>
      <c r="ISY1001"/>
      <c r="ISZ1001"/>
      <c r="ITA1001"/>
      <c r="ITB1001"/>
      <c r="ITC1001"/>
      <c r="ITD1001"/>
      <c r="ITE1001"/>
      <c r="ITF1001"/>
      <c r="ITG1001"/>
      <c r="ITH1001"/>
      <c r="ITI1001"/>
      <c r="ITJ1001"/>
      <c r="ITK1001"/>
      <c r="ITL1001"/>
      <c r="ITM1001"/>
      <c r="ITN1001"/>
      <c r="ITO1001"/>
      <c r="ITP1001"/>
      <c r="ITQ1001"/>
      <c r="ITR1001"/>
      <c r="ITS1001"/>
      <c r="ITT1001"/>
      <c r="ITU1001"/>
      <c r="ITV1001"/>
      <c r="ITW1001"/>
      <c r="ITX1001"/>
      <c r="ITY1001"/>
      <c r="ITZ1001"/>
      <c r="IUA1001"/>
      <c r="IUB1001"/>
      <c r="IUC1001"/>
      <c r="IUD1001"/>
      <c r="IUE1001"/>
      <c r="IUF1001"/>
      <c r="IUG1001"/>
      <c r="IUH1001"/>
      <c r="IUI1001"/>
      <c r="IUJ1001"/>
      <c r="IUK1001"/>
      <c r="IUL1001"/>
      <c r="IUM1001"/>
      <c r="IUN1001"/>
      <c r="IUO1001"/>
      <c r="IUP1001"/>
      <c r="IUQ1001"/>
      <c r="IUR1001"/>
      <c r="IUS1001"/>
      <c r="IUT1001"/>
      <c r="IUU1001"/>
      <c r="IUV1001"/>
      <c r="IUW1001"/>
      <c r="IUX1001"/>
      <c r="IUY1001"/>
      <c r="IUZ1001"/>
      <c r="IVA1001"/>
      <c r="IVB1001"/>
      <c r="IVC1001"/>
      <c r="IVD1001"/>
      <c r="IVE1001"/>
      <c r="IVF1001"/>
      <c r="IVG1001"/>
      <c r="IVH1001"/>
      <c r="IVI1001"/>
      <c r="IVJ1001"/>
      <c r="IVK1001"/>
      <c r="IVL1001"/>
      <c r="IVM1001"/>
      <c r="IVN1001"/>
      <c r="IVO1001"/>
      <c r="IVP1001"/>
      <c r="IVQ1001"/>
      <c r="IVR1001"/>
      <c r="IVS1001"/>
      <c r="IVT1001"/>
      <c r="IVU1001"/>
      <c r="IVV1001"/>
      <c r="IVW1001"/>
      <c r="IVX1001"/>
      <c r="IVY1001"/>
      <c r="IVZ1001"/>
      <c r="IWA1001"/>
      <c r="IWB1001"/>
      <c r="IWC1001"/>
      <c r="IWD1001"/>
      <c r="IWE1001"/>
      <c r="IWF1001"/>
      <c r="IWG1001"/>
      <c r="IWH1001"/>
      <c r="IWI1001"/>
      <c r="IWJ1001"/>
      <c r="IWK1001"/>
      <c r="IWL1001"/>
      <c r="IWM1001"/>
      <c r="IWN1001"/>
      <c r="IWO1001"/>
      <c r="IWP1001"/>
      <c r="IWQ1001"/>
      <c r="IWR1001"/>
      <c r="IWS1001"/>
      <c r="IWT1001"/>
      <c r="IWU1001"/>
      <c r="IWV1001"/>
      <c r="IWW1001"/>
      <c r="IWX1001"/>
      <c r="IWY1001"/>
      <c r="IWZ1001"/>
      <c r="IXA1001"/>
      <c r="IXB1001"/>
      <c r="IXC1001"/>
      <c r="IXD1001"/>
      <c r="IXE1001"/>
      <c r="IXF1001"/>
      <c r="IXG1001"/>
      <c r="IXH1001"/>
      <c r="IXI1001"/>
      <c r="IXJ1001"/>
      <c r="IXK1001"/>
      <c r="IXL1001"/>
      <c r="IXM1001"/>
      <c r="IXN1001"/>
      <c r="IXO1001"/>
      <c r="IXP1001"/>
      <c r="IXQ1001"/>
      <c r="IXR1001"/>
      <c r="IXS1001"/>
      <c r="IXT1001"/>
      <c r="IXU1001"/>
      <c r="IXV1001"/>
      <c r="IXW1001"/>
      <c r="IXX1001"/>
      <c r="IXY1001"/>
      <c r="IXZ1001"/>
      <c r="IYA1001"/>
      <c r="IYB1001"/>
      <c r="IYC1001"/>
      <c r="IYD1001"/>
      <c r="IYE1001"/>
      <c r="IYF1001"/>
      <c r="IYG1001"/>
      <c r="IYH1001"/>
      <c r="IYI1001"/>
      <c r="IYJ1001"/>
      <c r="IYK1001"/>
      <c r="IYL1001"/>
      <c r="IYM1001"/>
      <c r="IYN1001"/>
      <c r="IYO1001"/>
      <c r="IYP1001"/>
      <c r="IYQ1001"/>
      <c r="IYR1001"/>
      <c r="IYS1001"/>
      <c r="IYT1001"/>
      <c r="IYU1001"/>
      <c r="IYV1001"/>
      <c r="IYW1001"/>
      <c r="IYX1001"/>
      <c r="IYY1001"/>
      <c r="IYZ1001"/>
      <c r="IZA1001"/>
      <c r="IZB1001"/>
      <c r="IZC1001"/>
      <c r="IZD1001"/>
      <c r="IZE1001"/>
      <c r="IZF1001"/>
      <c r="IZG1001"/>
      <c r="IZH1001"/>
      <c r="IZI1001"/>
      <c r="IZJ1001"/>
      <c r="IZK1001"/>
      <c r="IZL1001"/>
      <c r="IZM1001"/>
      <c r="IZN1001"/>
      <c r="IZO1001"/>
      <c r="IZP1001"/>
      <c r="IZQ1001"/>
      <c r="IZR1001"/>
      <c r="IZS1001"/>
      <c r="IZT1001"/>
      <c r="IZU1001"/>
      <c r="IZV1001"/>
      <c r="IZW1001"/>
      <c r="IZX1001"/>
      <c r="IZY1001"/>
      <c r="IZZ1001"/>
      <c r="JAA1001"/>
      <c r="JAB1001"/>
      <c r="JAC1001"/>
      <c r="JAD1001"/>
      <c r="JAE1001"/>
      <c r="JAF1001"/>
      <c r="JAG1001"/>
      <c r="JAH1001"/>
      <c r="JAI1001"/>
      <c r="JAJ1001"/>
      <c r="JAK1001"/>
      <c r="JAL1001"/>
      <c r="JAM1001"/>
      <c r="JAN1001"/>
      <c r="JAO1001"/>
      <c r="JAP1001"/>
      <c r="JAQ1001"/>
      <c r="JAR1001"/>
      <c r="JAS1001"/>
      <c r="JAT1001"/>
      <c r="JAU1001"/>
      <c r="JAV1001"/>
      <c r="JAW1001"/>
      <c r="JAX1001"/>
      <c r="JAY1001"/>
      <c r="JAZ1001"/>
      <c r="JBA1001"/>
      <c r="JBB1001"/>
      <c r="JBC1001"/>
      <c r="JBD1001"/>
      <c r="JBE1001"/>
      <c r="JBF1001"/>
      <c r="JBG1001"/>
      <c r="JBH1001"/>
      <c r="JBI1001"/>
      <c r="JBJ1001"/>
      <c r="JBK1001"/>
      <c r="JBL1001"/>
      <c r="JBM1001"/>
      <c r="JBN1001"/>
      <c r="JBO1001"/>
      <c r="JBP1001"/>
      <c r="JBQ1001"/>
      <c r="JBR1001"/>
      <c r="JBS1001"/>
      <c r="JBT1001"/>
      <c r="JBU1001"/>
      <c r="JBV1001"/>
      <c r="JBW1001"/>
      <c r="JBX1001"/>
      <c r="JBY1001"/>
      <c r="JBZ1001"/>
      <c r="JCA1001"/>
      <c r="JCB1001"/>
      <c r="JCC1001"/>
      <c r="JCD1001"/>
      <c r="JCE1001"/>
      <c r="JCF1001"/>
      <c r="JCG1001"/>
      <c r="JCH1001"/>
      <c r="JCI1001"/>
      <c r="JCJ1001"/>
      <c r="JCK1001"/>
      <c r="JCL1001"/>
      <c r="JCM1001"/>
      <c r="JCN1001"/>
      <c r="JCO1001"/>
      <c r="JCP1001"/>
      <c r="JCQ1001"/>
      <c r="JCR1001"/>
      <c r="JCS1001"/>
      <c r="JCT1001"/>
      <c r="JCU1001"/>
      <c r="JCV1001"/>
      <c r="JCW1001"/>
      <c r="JCX1001"/>
      <c r="JCY1001"/>
      <c r="JCZ1001"/>
      <c r="JDA1001"/>
      <c r="JDB1001"/>
      <c r="JDC1001"/>
      <c r="JDD1001"/>
      <c r="JDE1001"/>
      <c r="JDF1001"/>
      <c r="JDG1001"/>
      <c r="JDH1001"/>
      <c r="JDI1001"/>
      <c r="JDJ1001"/>
      <c r="JDK1001"/>
      <c r="JDL1001"/>
      <c r="JDM1001"/>
      <c r="JDN1001"/>
      <c r="JDO1001"/>
      <c r="JDP1001"/>
      <c r="JDQ1001"/>
      <c r="JDR1001"/>
      <c r="JDS1001"/>
      <c r="JDT1001"/>
      <c r="JDU1001"/>
      <c r="JDV1001"/>
      <c r="JDW1001"/>
      <c r="JDX1001"/>
      <c r="JDY1001"/>
      <c r="JDZ1001"/>
      <c r="JEA1001"/>
      <c r="JEB1001"/>
      <c r="JEC1001"/>
      <c r="JED1001"/>
      <c r="JEE1001"/>
      <c r="JEF1001"/>
      <c r="JEG1001"/>
      <c r="JEH1001"/>
      <c r="JEI1001"/>
      <c r="JEJ1001"/>
      <c r="JEK1001"/>
      <c r="JEL1001"/>
      <c r="JEM1001"/>
      <c r="JEN1001"/>
      <c r="JEO1001"/>
      <c r="JEP1001"/>
      <c r="JEQ1001"/>
      <c r="JER1001"/>
      <c r="JES1001"/>
      <c r="JET1001"/>
      <c r="JEU1001"/>
      <c r="JEV1001"/>
      <c r="JEW1001"/>
      <c r="JEX1001"/>
      <c r="JEY1001"/>
      <c r="JEZ1001"/>
      <c r="JFA1001"/>
      <c r="JFB1001"/>
      <c r="JFC1001"/>
      <c r="JFD1001"/>
      <c r="JFE1001"/>
      <c r="JFF1001"/>
      <c r="JFG1001"/>
      <c r="JFH1001"/>
      <c r="JFI1001"/>
      <c r="JFJ1001"/>
      <c r="JFK1001"/>
      <c r="JFL1001"/>
      <c r="JFM1001"/>
      <c r="JFN1001"/>
      <c r="JFO1001"/>
      <c r="JFP1001"/>
      <c r="JFQ1001"/>
      <c r="JFR1001"/>
      <c r="JFS1001"/>
      <c r="JFT1001"/>
      <c r="JFU1001"/>
      <c r="JFV1001"/>
      <c r="JFW1001"/>
      <c r="JFX1001"/>
      <c r="JFY1001"/>
      <c r="JFZ1001"/>
      <c r="JGA1001"/>
      <c r="JGB1001"/>
      <c r="JGC1001"/>
      <c r="JGD1001"/>
      <c r="JGE1001"/>
      <c r="JGF1001"/>
      <c r="JGG1001"/>
      <c r="JGH1001"/>
      <c r="JGI1001"/>
      <c r="JGJ1001"/>
      <c r="JGK1001"/>
      <c r="JGL1001"/>
      <c r="JGM1001"/>
      <c r="JGN1001"/>
      <c r="JGO1001"/>
      <c r="JGP1001"/>
      <c r="JGQ1001"/>
      <c r="JGR1001"/>
      <c r="JGS1001"/>
      <c r="JGT1001"/>
      <c r="JGU1001"/>
      <c r="JGV1001"/>
      <c r="JGW1001"/>
      <c r="JGX1001"/>
      <c r="JGY1001"/>
      <c r="JGZ1001"/>
      <c r="JHA1001"/>
      <c r="JHB1001"/>
      <c r="JHC1001"/>
      <c r="JHD1001"/>
      <c r="JHE1001"/>
      <c r="JHF1001"/>
      <c r="JHG1001"/>
      <c r="JHH1001"/>
      <c r="JHI1001"/>
      <c r="JHJ1001"/>
      <c r="JHK1001"/>
      <c r="JHL1001"/>
      <c r="JHM1001"/>
      <c r="JHN1001"/>
      <c r="JHO1001"/>
      <c r="JHP1001"/>
      <c r="JHQ1001"/>
      <c r="JHR1001"/>
      <c r="JHS1001"/>
      <c r="JHT1001"/>
      <c r="JHU1001"/>
      <c r="JHV1001"/>
      <c r="JHW1001"/>
      <c r="JHX1001"/>
      <c r="JHY1001"/>
      <c r="JHZ1001"/>
      <c r="JIA1001"/>
      <c r="JIB1001"/>
      <c r="JIC1001"/>
      <c r="JID1001"/>
      <c r="JIE1001"/>
      <c r="JIF1001"/>
      <c r="JIG1001"/>
      <c r="JIH1001"/>
      <c r="JII1001"/>
      <c r="JIJ1001"/>
      <c r="JIK1001"/>
      <c r="JIL1001"/>
      <c r="JIM1001"/>
      <c r="JIN1001"/>
      <c r="JIO1001"/>
      <c r="JIP1001"/>
      <c r="JIQ1001"/>
      <c r="JIR1001"/>
      <c r="JIS1001"/>
      <c r="JIT1001"/>
      <c r="JIU1001"/>
      <c r="JIV1001"/>
      <c r="JIW1001"/>
      <c r="JIX1001"/>
      <c r="JIY1001"/>
      <c r="JIZ1001"/>
      <c r="JJA1001"/>
      <c r="JJB1001"/>
      <c r="JJC1001"/>
      <c r="JJD1001"/>
      <c r="JJE1001"/>
      <c r="JJF1001"/>
      <c r="JJG1001"/>
      <c r="JJH1001"/>
      <c r="JJI1001"/>
      <c r="JJJ1001"/>
      <c r="JJK1001"/>
      <c r="JJL1001"/>
      <c r="JJM1001"/>
      <c r="JJN1001"/>
      <c r="JJO1001"/>
      <c r="JJP1001"/>
      <c r="JJQ1001"/>
      <c r="JJR1001"/>
      <c r="JJS1001"/>
      <c r="JJT1001"/>
      <c r="JJU1001"/>
      <c r="JJV1001"/>
      <c r="JJW1001"/>
      <c r="JJX1001"/>
      <c r="JJY1001"/>
      <c r="JJZ1001"/>
      <c r="JKA1001"/>
      <c r="JKB1001"/>
      <c r="JKC1001"/>
      <c r="JKD1001"/>
      <c r="JKE1001"/>
      <c r="JKF1001"/>
      <c r="JKG1001"/>
      <c r="JKH1001"/>
      <c r="JKI1001"/>
      <c r="JKJ1001"/>
      <c r="JKK1001"/>
      <c r="JKL1001"/>
      <c r="JKM1001"/>
      <c r="JKN1001"/>
      <c r="JKO1001"/>
      <c r="JKP1001"/>
      <c r="JKQ1001"/>
      <c r="JKR1001"/>
      <c r="JKS1001"/>
      <c r="JKT1001"/>
      <c r="JKU1001"/>
      <c r="JKV1001"/>
      <c r="JKW1001"/>
      <c r="JKX1001"/>
      <c r="JKY1001"/>
      <c r="JKZ1001"/>
      <c r="JLA1001"/>
      <c r="JLB1001"/>
      <c r="JLC1001"/>
      <c r="JLD1001"/>
      <c r="JLE1001"/>
      <c r="JLF1001"/>
      <c r="JLG1001"/>
      <c r="JLH1001"/>
      <c r="JLI1001"/>
      <c r="JLJ1001"/>
      <c r="JLK1001"/>
      <c r="JLL1001"/>
      <c r="JLM1001"/>
      <c r="JLN1001"/>
      <c r="JLO1001"/>
      <c r="JLP1001"/>
      <c r="JLQ1001"/>
      <c r="JLR1001"/>
      <c r="JLS1001"/>
      <c r="JLT1001"/>
      <c r="JLU1001"/>
      <c r="JLV1001"/>
      <c r="JLW1001"/>
      <c r="JLX1001"/>
      <c r="JLY1001"/>
      <c r="JLZ1001"/>
      <c r="JMA1001"/>
      <c r="JMB1001"/>
      <c r="JMC1001"/>
      <c r="JMD1001"/>
      <c r="JME1001"/>
      <c r="JMF1001"/>
      <c r="JMG1001"/>
      <c r="JMH1001"/>
      <c r="JMI1001"/>
      <c r="JMJ1001"/>
      <c r="JMK1001"/>
      <c r="JML1001"/>
      <c r="JMM1001"/>
      <c r="JMN1001"/>
      <c r="JMO1001"/>
      <c r="JMP1001"/>
      <c r="JMQ1001"/>
      <c r="JMR1001"/>
      <c r="JMS1001"/>
      <c r="JMT1001"/>
      <c r="JMU1001"/>
      <c r="JMV1001"/>
      <c r="JMW1001"/>
      <c r="JMX1001"/>
      <c r="JMY1001"/>
      <c r="JMZ1001"/>
      <c r="JNA1001"/>
      <c r="JNB1001"/>
      <c r="JNC1001"/>
      <c r="JND1001"/>
      <c r="JNE1001"/>
      <c r="JNF1001"/>
      <c r="JNG1001"/>
      <c r="JNH1001"/>
      <c r="JNI1001"/>
      <c r="JNJ1001"/>
      <c r="JNK1001"/>
      <c r="JNL1001"/>
      <c r="JNM1001"/>
      <c r="JNN1001"/>
      <c r="JNO1001"/>
      <c r="JNP1001"/>
      <c r="JNQ1001"/>
      <c r="JNR1001"/>
      <c r="JNS1001"/>
      <c r="JNT1001"/>
      <c r="JNU1001"/>
      <c r="JNV1001"/>
      <c r="JNW1001"/>
      <c r="JNX1001"/>
      <c r="JNY1001"/>
      <c r="JNZ1001"/>
      <c r="JOA1001"/>
      <c r="JOB1001"/>
      <c r="JOC1001"/>
      <c r="JOD1001"/>
      <c r="JOE1001"/>
      <c r="JOF1001"/>
      <c r="JOG1001"/>
      <c r="JOH1001"/>
      <c r="JOI1001"/>
      <c r="JOJ1001"/>
      <c r="JOK1001"/>
      <c r="JOL1001"/>
      <c r="JOM1001"/>
      <c r="JON1001"/>
      <c r="JOO1001"/>
      <c r="JOP1001"/>
      <c r="JOQ1001"/>
      <c r="JOR1001"/>
      <c r="JOS1001"/>
      <c r="JOT1001"/>
      <c r="JOU1001"/>
      <c r="JOV1001"/>
      <c r="JOW1001"/>
      <c r="JOX1001"/>
      <c r="JOY1001"/>
      <c r="JOZ1001"/>
      <c r="JPA1001"/>
      <c r="JPB1001"/>
      <c r="JPC1001"/>
      <c r="JPD1001"/>
      <c r="JPE1001"/>
      <c r="JPF1001"/>
      <c r="JPG1001"/>
      <c r="JPH1001"/>
      <c r="JPI1001"/>
      <c r="JPJ1001"/>
      <c r="JPK1001"/>
      <c r="JPL1001"/>
      <c r="JPM1001"/>
      <c r="JPN1001"/>
      <c r="JPO1001"/>
      <c r="JPP1001"/>
      <c r="JPQ1001"/>
      <c r="JPR1001"/>
      <c r="JPS1001"/>
      <c r="JPT1001"/>
      <c r="JPU1001"/>
      <c r="JPV1001"/>
      <c r="JPW1001"/>
      <c r="JPX1001"/>
      <c r="JPY1001"/>
      <c r="JPZ1001"/>
      <c r="JQA1001"/>
      <c r="JQB1001"/>
      <c r="JQC1001"/>
      <c r="JQD1001"/>
      <c r="JQE1001"/>
      <c r="JQF1001"/>
      <c r="JQG1001"/>
      <c r="JQH1001"/>
      <c r="JQI1001"/>
      <c r="JQJ1001"/>
      <c r="JQK1001"/>
      <c r="JQL1001"/>
      <c r="JQM1001"/>
      <c r="JQN1001"/>
      <c r="JQO1001"/>
      <c r="JQP1001"/>
      <c r="JQQ1001"/>
      <c r="JQR1001"/>
      <c r="JQS1001"/>
      <c r="JQT1001"/>
      <c r="JQU1001"/>
      <c r="JQV1001"/>
      <c r="JQW1001"/>
      <c r="JQX1001"/>
      <c r="JQY1001"/>
      <c r="JQZ1001"/>
      <c r="JRA1001"/>
      <c r="JRB1001"/>
      <c r="JRC1001"/>
      <c r="JRD1001"/>
      <c r="JRE1001"/>
      <c r="JRF1001"/>
      <c r="JRG1001"/>
      <c r="JRH1001"/>
      <c r="JRI1001"/>
      <c r="JRJ1001"/>
      <c r="JRK1001"/>
      <c r="JRL1001"/>
      <c r="JRM1001"/>
      <c r="JRN1001"/>
      <c r="JRO1001"/>
      <c r="JRP1001"/>
      <c r="JRQ1001"/>
      <c r="JRR1001"/>
      <c r="JRS1001"/>
      <c r="JRT1001"/>
      <c r="JRU1001"/>
      <c r="JRV1001"/>
      <c r="JRW1001"/>
      <c r="JRX1001"/>
      <c r="JRY1001"/>
      <c r="JRZ1001"/>
      <c r="JSA1001"/>
      <c r="JSB1001"/>
      <c r="JSC1001"/>
      <c r="JSD1001"/>
      <c r="JSE1001"/>
      <c r="JSF1001"/>
      <c r="JSG1001"/>
      <c r="JSH1001"/>
      <c r="JSI1001"/>
      <c r="JSJ1001"/>
      <c r="JSK1001"/>
      <c r="JSL1001"/>
      <c r="JSM1001"/>
      <c r="JSN1001"/>
      <c r="JSO1001"/>
      <c r="JSP1001"/>
      <c r="JSQ1001"/>
      <c r="JSR1001"/>
      <c r="JSS1001"/>
      <c r="JST1001"/>
      <c r="JSU1001"/>
      <c r="JSV1001"/>
      <c r="JSW1001"/>
      <c r="JSX1001"/>
      <c r="JSY1001"/>
      <c r="JSZ1001"/>
      <c r="JTA1001"/>
      <c r="JTB1001"/>
      <c r="JTC1001"/>
      <c r="JTD1001"/>
      <c r="JTE1001"/>
      <c r="JTF1001"/>
      <c r="JTG1001"/>
      <c r="JTH1001"/>
      <c r="JTI1001"/>
      <c r="JTJ1001"/>
      <c r="JTK1001"/>
      <c r="JTL1001"/>
      <c r="JTM1001"/>
      <c r="JTN1001"/>
      <c r="JTO1001"/>
      <c r="JTP1001"/>
      <c r="JTQ1001"/>
      <c r="JTR1001"/>
      <c r="JTS1001"/>
      <c r="JTT1001"/>
      <c r="JTU1001"/>
      <c r="JTV1001"/>
      <c r="JTW1001"/>
      <c r="JTX1001"/>
      <c r="JTY1001"/>
      <c r="JTZ1001"/>
      <c r="JUA1001"/>
      <c r="JUB1001"/>
      <c r="JUC1001"/>
      <c r="JUD1001"/>
      <c r="JUE1001"/>
      <c r="JUF1001"/>
      <c r="JUG1001"/>
      <c r="JUH1001"/>
      <c r="JUI1001"/>
      <c r="JUJ1001"/>
      <c r="JUK1001"/>
      <c r="JUL1001"/>
      <c r="JUM1001"/>
      <c r="JUN1001"/>
      <c r="JUO1001"/>
      <c r="JUP1001"/>
      <c r="JUQ1001"/>
      <c r="JUR1001"/>
      <c r="JUS1001"/>
      <c r="JUT1001"/>
      <c r="JUU1001"/>
      <c r="JUV1001"/>
      <c r="JUW1001"/>
      <c r="JUX1001"/>
      <c r="JUY1001"/>
      <c r="JUZ1001"/>
      <c r="JVA1001"/>
      <c r="JVB1001"/>
      <c r="JVC1001"/>
      <c r="JVD1001"/>
      <c r="JVE1001"/>
      <c r="JVF1001"/>
      <c r="JVG1001"/>
      <c r="JVH1001"/>
      <c r="JVI1001"/>
      <c r="JVJ1001"/>
      <c r="JVK1001"/>
      <c r="JVL1001"/>
      <c r="JVM1001"/>
      <c r="JVN1001"/>
      <c r="JVO1001"/>
      <c r="JVP1001"/>
      <c r="JVQ1001"/>
      <c r="JVR1001"/>
      <c r="JVS1001"/>
      <c r="JVT1001"/>
      <c r="JVU1001"/>
      <c r="JVV1001"/>
      <c r="JVW1001"/>
      <c r="JVX1001"/>
      <c r="JVY1001"/>
      <c r="JVZ1001"/>
      <c r="JWA1001"/>
      <c r="JWB1001"/>
      <c r="JWC1001"/>
      <c r="JWD1001"/>
      <c r="JWE1001"/>
      <c r="JWF1001"/>
      <c r="JWG1001"/>
      <c r="JWH1001"/>
      <c r="JWI1001"/>
      <c r="JWJ1001"/>
      <c r="JWK1001"/>
      <c r="JWL1001"/>
      <c r="JWM1001"/>
      <c r="JWN1001"/>
      <c r="JWO1001"/>
      <c r="JWP1001"/>
      <c r="JWQ1001"/>
      <c r="JWR1001"/>
      <c r="JWS1001"/>
      <c r="JWT1001"/>
      <c r="JWU1001"/>
      <c r="JWV1001"/>
      <c r="JWW1001"/>
      <c r="JWX1001"/>
      <c r="JWY1001"/>
      <c r="JWZ1001"/>
      <c r="JXA1001"/>
      <c r="JXB1001"/>
      <c r="JXC1001"/>
      <c r="JXD1001"/>
      <c r="JXE1001"/>
      <c r="JXF1001"/>
      <c r="JXG1001"/>
      <c r="JXH1001"/>
      <c r="JXI1001"/>
      <c r="JXJ1001"/>
      <c r="JXK1001"/>
      <c r="JXL1001"/>
      <c r="JXM1001"/>
      <c r="JXN1001"/>
      <c r="JXO1001"/>
      <c r="JXP1001"/>
      <c r="JXQ1001"/>
      <c r="JXR1001"/>
      <c r="JXS1001"/>
      <c r="JXT1001"/>
      <c r="JXU1001"/>
      <c r="JXV1001"/>
      <c r="JXW1001"/>
      <c r="JXX1001"/>
      <c r="JXY1001"/>
      <c r="JXZ1001"/>
      <c r="JYA1001"/>
      <c r="JYB1001"/>
      <c r="JYC1001"/>
      <c r="JYD1001"/>
      <c r="JYE1001"/>
      <c r="JYF1001"/>
      <c r="JYG1001"/>
      <c r="JYH1001"/>
      <c r="JYI1001"/>
      <c r="JYJ1001"/>
      <c r="JYK1001"/>
      <c r="JYL1001"/>
      <c r="JYM1001"/>
      <c r="JYN1001"/>
      <c r="JYO1001"/>
      <c r="JYP1001"/>
      <c r="JYQ1001"/>
      <c r="JYR1001"/>
      <c r="JYS1001"/>
      <c r="JYT1001"/>
      <c r="JYU1001"/>
      <c r="JYV1001"/>
      <c r="JYW1001"/>
      <c r="JYX1001"/>
      <c r="JYY1001"/>
      <c r="JYZ1001"/>
      <c r="JZA1001"/>
      <c r="JZB1001"/>
      <c r="JZC1001"/>
      <c r="JZD1001"/>
      <c r="JZE1001"/>
      <c r="JZF1001"/>
      <c r="JZG1001"/>
      <c r="JZH1001"/>
      <c r="JZI1001"/>
      <c r="JZJ1001"/>
      <c r="JZK1001"/>
      <c r="JZL1001"/>
      <c r="JZM1001"/>
      <c r="JZN1001"/>
      <c r="JZO1001"/>
      <c r="JZP1001"/>
      <c r="JZQ1001"/>
      <c r="JZR1001"/>
      <c r="JZS1001"/>
      <c r="JZT1001"/>
      <c r="JZU1001"/>
      <c r="JZV1001"/>
      <c r="JZW1001"/>
      <c r="JZX1001"/>
      <c r="JZY1001"/>
      <c r="JZZ1001"/>
      <c r="KAA1001"/>
      <c r="KAB1001"/>
      <c r="KAC1001"/>
      <c r="KAD1001"/>
      <c r="KAE1001"/>
      <c r="KAF1001"/>
      <c r="KAG1001"/>
      <c r="KAH1001"/>
      <c r="KAI1001"/>
      <c r="KAJ1001"/>
      <c r="KAK1001"/>
      <c r="KAL1001"/>
      <c r="KAM1001"/>
      <c r="KAN1001"/>
      <c r="KAO1001"/>
      <c r="KAP1001"/>
      <c r="KAQ1001"/>
      <c r="KAR1001"/>
      <c r="KAS1001"/>
      <c r="KAT1001"/>
      <c r="KAU1001"/>
      <c r="KAV1001"/>
      <c r="KAW1001"/>
      <c r="KAX1001"/>
      <c r="KAY1001"/>
      <c r="KAZ1001"/>
      <c r="KBA1001"/>
      <c r="KBB1001"/>
      <c r="KBC1001"/>
      <c r="KBD1001"/>
      <c r="KBE1001"/>
      <c r="KBF1001"/>
      <c r="KBG1001"/>
      <c r="KBH1001"/>
      <c r="KBI1001"/>
      <c r="KBJ1001"/>
      <c r="KBK1001"/>
      <c r="KBL1001"/>
      <c r="KBM1001"/>
      <c r="KBN1001"/>
      <c r="KBO1001"/>
      <c r="KBP1001"/>
      <c r="KBQ1001"/>
      <c r="KBR1001"/>
      <c r="KBS1001"/>
      <c r="KBT1001"/>
      <c r="KBU1001"/>
      <c r="KBV1001"/>
      <c r="KBW1001"/>
      <c r="KBX1001"/>
      <c r="KBY1001"/>
      <c r="KBZ1001"/>
      <c r="KCA1001"/>
      <c r="KCB1001"/>
      <c r="KCC1001"/>
      <c r="KCD1001"/>
      <c r="KCE1001"/>
      <c r="KCF1001"/>
      <c r="KCG1001"/>
      <c r="KCH1001"/>
      <c r="KCI1001"/>
      <c r="KCJ1001"/>
      <c r="KCK1001"/>
      <c r="KCL1001"/>
      <c r="KCM1001"/>
      <c r="KCN1001"/>
      <c r="KCO1001"/>
      <c r="KCP1001"/>
      <c r="KCQ1001"/>
      <c r="KCR1001"/>
      <c r="KCS1001"/>
      <c r="KCT1001"/>
      <c r="KCU1001"/>
      <c r="KCV1001"/>
      <c r="KCW1001"/>
      <c r="KCX1001"/>
      <c r="KCY1001"/>
      <c r="KCZ1001"/>
      <c r="KDA1001"/>
      <c r="KDB1001"/>
      <c r="KDC1001"/>
      <c r="KDD1001"/>
      <c r="KDE1001"/>
      <c r="KDF1001"/>
      <c r="KDG1001"/>
      <c r="KDH1001"/>
      <c r="KDI1001"/>
      <c r="KDJ1001"/>
      <c r="KDK1001"/>
      <c r="KDL1001"/>
      <c r="KDM1001"/>
      <c r="KDN1001"/>
      <c r="KDO1001"/>
      <c r="KDP1001"/>
      <c r="KDQ1001"/>
      <c r="KDR1001"/>
      <c r="KDS1001"/>
      <c r="KDT1001"/>
      <c r="KDU1001"/>
      <c r="KDV1001"/>
      <c r="KDW1001"/>
      <c r="KDX1001"/>
      <c r="KDY1001"/>
      <c r="KDZ1001"/>
      <c r="KEA1001"/>
      <c r="KEB1001"/>
      <c r="KEC1001"/>
      <c r="KED1001"/>
      <c r="KEE1001"/>
      <c r="KEF1001"/>
      <c r="KEG1001"/>
      <c r="KEH1001"/>
      <c r="KEI1001"/>
      <c r="KEJ1001"/>
      <c r="KEK1001"/>
      <c r="KEL1001"/>
      <c r="KEM1001"/>
      <c r="KEN1001"/>
      <c r="KEO1001"/>
      <c r="KEP1001"/>
      <c r="KEQ1001"/>
      <c r="KER1001"/>
      <c r="KES1001"/>
      <c r="KET1001"/>
      <c r="KEU1001"/>
      <c r="KEV1001"/>
      <c r="KEW1001"/>
      <c r="KEX1001"/>
      <c r="KEY1001"/>
      <c r="KEZ1001"/>
      <c r="KFA1001"/>
      <c r="KFB1001"/>
      <c r="KFC1001"/>
      <c r="KFD1001"/>
      <c r="KFE1001"/>
      <c r="KFF1001"/>
      <c r="KFG1001"/>
      <c r="KFH1001"/>
      <c r="KFI1001"/>
      <c r="KFJ1001"/>
      <c r="KFK1001"/>
      <c r="KFL1001"/>
      <c r="KFM1001"/>
      <c r="KFN1001"/>
      <c r="KFO1001"/>
      <c r="KFP1001"/>
      <c r="KFQ1001"/>
      <c r="KFR1001"/>
      <c r="KFS1001"/>
      <c r="KFT1001"/>
      <c r="KFU1001"/>
      <c r="KFV1001"/>
      <c r="KFW1001"/>
      <c r="KFX1001"/>
      <c r="KFY1001"/>
      <c r="KFZ1001"/>
      <c r="KGA1001"/>
      <c r="KGB1001"/>
      <c r="KGC1001"/>
      <c r="KGD1001"/>
      <c r="KGE1001"/>
      <c r="KGF1001"/>
      <c r="KGG1001"/>
      <c r="KGH1001"/>
      <c r="KGI1001"/>
      <c r="KGJ1001"/>
      <c r="KGK1001"/>
      <c r="KGL1001"/>
      <c r="KGM1001"/>
      <c r="KGN1001"/>
      <c r="KGO1001"/>
      <c r="KGP1001"/>
      <c r="KGQ1001"/>
      <c r="KGR1001"/>
      <c r="KGS1001"/>
      <c r="KGT1001"/>
      <c r="KGU1001"/>
      <c r="KGV1001"/>
      <c r="KGW1001"/>
      <c r="KGX1001"/>
      <c r="KGY1001"/>
      <c r="KGZ1001"/>
      <c r="KHA1001"/>
      <c r="KHB1001"/>
      <c r="KHC1001"/>
      <c r="KHD1001"/>
      <c r="KHE1001"/>
      <c r="KHF1001"/>
      <c r="KHG1001"/>
      <c r="KHH1001"/>
      <c r="KHI1001"/>
      <c r="KHJ1001"/>
      <c r="KHK1001"/>
      <c r="KHL1001"/>
      <c r="KHM1001"/>
      <c r="KHN1001"/>
      <c r="KHO1001"/>
      <c r="KHP1001"/>
      <c r="KHQ1001"/>
      <c r="KHR1001"/>
      <c r="KHS1001"/>
      <c r="KHT1001"/>
      <c r="KHU1001"/>
      <c r="KHV1001"/>
      <c r="KHW1001"/>
      <c r="KHX1001"/>
      <c r="KHY1001"/>
      <c r="KHZ1001"/>
      <c r="KIA1001"/>
      <c r="KIB1001"/>
      <c r="KIC1001"/>
      <c r="KID1001"/>
      <c r="KIE1001"/>
      <c r="KIF1001"/>
      <c r="KIG1001"/>
      <c r="KIH1001"/>
      <c r="KII1001"/>
      <c r="KIJ1001"/>
      <c r="KIK1001"/>
      <c r="KIL1001"/>
      <c r="KIM1001"/>
      <c r="KIN1001"/>
      <c r="KIO1001"/>
      <c r="KIP1001"/>
      <c r="KIQ1001"/>
      <c r="KIR1001"/>
      <c r="KIS1001"/>
      <c r="KIT1001"/>
      <c r="KIU1001"/>
      <c r="KIV1001"/>
      <c r="KIW1001"/>
      <c r="KIX1001"/>
      <c r="KIY1001"/>
      <c r="KIZ1001"/>
      <c r="KJA1001"/>
      <c r="KJB1001"/>
      <c r="KJC1001"/>
      <c r="KJD1001"/>
      <c r="KJE1001"/>
      <c r="KJF1001"/>
      <c r="KJG1001"/>
      <c r="KJH1001"/>
      <c r="KJI1001"/>
      <c r="KJJ1001"/>
      <c r="KJK1001"/>
      <c r="KJL1001"/>
      <c r="KJM1001"/>
      <c r="KJN1001"/>
      <c r="KJO1001"/>
      <c r="KJP1001"/>
      <c r="KJQ1001"/>
      <c r="KJR1001"/>
      <c r="KJS1001"/>
      <c r="KJT1001"/>
      <c r="KJU1001"/>
      <c r="KJV1001"/>
      <c r="KJW1001"/>
      <c r="KJX1001"/>
      <c r="KJY1001"/>
      <c r="KJZ1001"/>
      <c r="KKA1001"/>
      <c r="KKB1001"/>
      <c r="KKC1001"/>
      <c r="KKD1001"/>
      <c r="KKE1001"/>
      <c r="KKF1001"/>
      <c r="KKG1001"/>
      <c r="KKH1001"/>
      <c r="KKI1001"/>
      <c r="KKJ1001"/>
      <c r="KKK1001"/>
      <c r="KKL1001"/>
      <c r="KKM1001"/>
      <c r="KKN1001"/>
      <c r="KKO1001"/>
      <c r="KKP1001"/>
      <c r="KKQ1001"/>
      <c r="KKR1001"/>
      <c r="KKS1001"/>
      <c r="KKT1001"/>
      <c r="KKU1001"/>
      <c r="KKV1001"/>
      <c r="KKW1001"/>
      <c r="KKX1001"/>
      <c r="KKY1001"/>
      <c r="KKZ1001"/>
      <c r="KLA1001"/>
      <c r="KLB1001"/>
      <c r="KLC1001"/>
      <c r="KLD1001"/>
      <c r="KLE1001"/>
      <c r="KLF1001"/>
      <c r="KLG1001"/>
      <c r="KLH1001"/>
      <c r="KLI1001"/>
      <c r="KLJ1001"/>
      <c r="KLK1001"/>
      <c r="KLL1001"/>
      <c r="KLM1001"/>
      <c r="KLN1001"/>
      <c r="KLO1001"/>
      <c r="KLP1001"/>
      <c r="KLQ1001"/>
      <c r="KLR1001"/>
      <c r="KLS1001"/>
      <c r="KLT1001"/>
      <c r="KLU1001"/>
      <c r="KLV1001"/>
      <c r="KLW1001"/>
      <c r="KLX1001"/>
      <c r="KLY1001"/>
      <c r="KLZ1001"/>
      <c r="KMA1001"/>
      <c r="KMB1001"/>
      <c r="KMC1001"/>
      <c r="KMD1001"/>
      <c r="KME1001"/>
      <c r="KMF1001"/>
      <c r="KMG1001"/>
      <c r="KMH1001"/>
      <c r="KMI1001"/>
      <c r="KMJ1001"/>
      <c r="KMK1001"/>
      <c r="KML1001"/>
      <c r="KMM1001"/>
      <c r="KMN1001"/>
      <c r="KMO1001"/>
      <c r="KMP1001"/>
      <c r="KMQ1001"/>
      <c r="KMR1001"/>
      <c r="KMS1001"/>
      <c r="KMT1001"/>
      <c r="KMU1001"/>
      <c r="KMV1001"/>
      <c r="KMW1001"/>
      <c r="KMX1001"/>
      <c r="KMY1001"/>
      <c r="KMZ1001"/>
      <c r="KNA1001"/>
      <c r="KNB1001"/>
      <c r="KNC1001"/>
      <c r="KND1001"/>
      <c r="KNE1001"/>
      <c r="KNF1001"/>
      <c r="KNG1001"/>
      <c r="KNH1001"/>
      <c r="KNI1001"/>
      <c r="KNJ1001"/>
      <c r="KNK1001"/>
      <c r="KNL1001"/>
      <c r="KNM1001"/>
      <c r="KNN1001"/>
      <c r="KNO1001"/>
      <c r="KNP1001"/>
      <c r="KNQ1001"/>
      <c r="KNR1001"/>
      <c r="KNS1001"/>
      <c r="KNT1001"/>
      <c r="KNU1001"/>
      <c r="KNV1001"/>
      <c r="KNW1001"/>
      <c r="KNX1001"/>
      <c r="KNY1001"/>
      <c r="KNZ1001"/>
      <c r="KOA1001"/>
      <c r="KOB1001"/>
      <c r="KOC1001"/>
      <c r="KOD1001"/>
      <c r="KOE1001"/>
      <c r="KOF1001"/>
      <c r="KOG1001"/>
      <c r="KOH1001"/>
      <c r="KOI1001"/>
      <c r="KOJ1001"/>
      <c r="KOK1001"/>
      <c r="KOL1001"/>
      <c r="KOM1001"/>
      <c r="KON1001"/>
      <c r="KOO1001"/>
      <c r="KOP1001"/>
      <c r="KOQ1001"/>
      <c r="KOR1001"/>
      <c r="KOS1001"/>
      <c r="KOT1001"/>
      <c r="KOU1001"/>
      <c r="KOV1001"/>
      <c r="KOW1001"/>
      <c r="KOX1001"/>
      <c r="KOY1001"/>
      <c r="KOZ1001"/>
      <c r="KPA1001"/>
      <c r="KPB1001"/>
      <c r="KPC1001"/>
      <c r="KPD1001"/>
      <c r="KPE1001"/>
      <c r="KPF1001"/>
      <c r="KPG1001"/>
      <c r="KPH1001"/>
      <c r="KPI1001"/>
      <c r="KPJ1001"/>
      <c r="KPK1001"/>
      <c r="KPL1001"/>
      <c r="KPM1001"/>
      <c r="KPN1001"/>
      <c r="KPO1001"/>
      <c r="KPP1001"/>
      <c r="KPQ1001"/>
      <c r="KPR1001"/>
      <c r="KPS1001"/>
      <c r="KPT1001"/>
      <c r="KPU1001"/>
      <c r="KPV1001"/>
      <c r="KPW1001"/>
      <c r="KPX1001"/>
      <c r="KPY1001"/>
      <c r="KPZ1001"/>
      <c r="KQA1001"/>
      <c r="KQB1001"/>
      <c r="KQC1001"/>
      <c r="KQD1001"/>
      <c r="KQE1001"/>
      <c r="KQF1001"/>
      <c r="KQG1001"/>
      <c r="KQH1001"/>
      <c r="KQI1001"/>
      <c r="KQJ1001"/>
      <c r="KQK1001"/>
      <c r="KQL1001"/>
      <c r="KQM1001"/>
      <c r="KQN1001"/>
      <c r="KQO1001"/>
      <c r="KQP1001"/>
      <c r="KQQ1001"/>
      <c r="KQR1001"/>
      <c r="KQS1001"/>
      <c r="KQT1001"/>
      <c r="KQU1001"/>
      <c r="KQV1001"/>
      <c r="KQW1001"/>
      <c r="KQX1001"/>
      <c r="KQY1001"/>
      <c r="KQZ1001"/>
      <c r="KRA1001"/>
      <c r="KRB1001"/>
      <c r="KRC1001"/>
      <c r="KRD1001"/>
      <c r="KRE1001"/>
      <c r="KRF1001"/>
      <c r="KRG1001"/>
      <c r="KRH1001"/>
      <c r="KRI1001"/>
      <c r="KRJ1001"/>
      <c r="KRK1001"/>
      <c r="KRL1001"/>
      <c r="KRM1001"/>
      <c r="KRN1001"/>
      <c r="KRO1001"/>
      <c r="KRP1001"/>
      <c r="KRQ1001"/>
      <c r="KRR1001"/>
      <c r="KRS1001"/>
      <c r="KRT1001"/>
      <c r="KRU1001"/>
      <c r="KRV1001"/>
      <c r="KRW1001"/>
      <c r="KRX1001"/>
      <c r="KRY1001"/>
      <c r="KRZ1001"/>
      <c r="KSA1001"/>
      <c r="KSB1001"/>
      <c r="KSC1001"/>
      <c r="KSD1001"/>
      <c r="KSE1001"/>
      <c r="KSF1001"/>
      <c r="KSG1001"/>
      <c r="KSH1001"/>
      <c r="KSI1001"/>
      <c r="KSJ1001"/>
      <c r="KSK1001"/>
      <c r="KSL1001"/>
      <c r="KSM1001"/>
      <c r="KSN1001"/>
      <c r="KSO1001"/>
      <c r="KSP1001"/>
      <c r="KSQ1001"/>
      <c r="KSR1001"/>
      <c r="KSS1001"/>
      <c r="KST1001"/>
      <c r="KSU1001"/>
      <c r="KSV1001"/>
      <c r="KSW1001"/>
      <c r="KSX1001"/>
      <c r="KSY1001"/>
      <c r="KSZ1001"/>
      <c r="KTA1001"/>
      <c r="KTB1001"/>
      <c r="KTC1001"/>
      <c r="KTD1001"/>
      <c r="KTE1001"/>
      <c r="KTF1001"/>
      <c r="KTG1001"/>
      <c r="KTH1001"/>
      <c r="KTI1001"/>
      <c r="KTJ1001"/>
      <c r="KTK1001"/>
      <c r="KTL1001"/>
      <c r="KTM1001"/>
      <c r="KTN1001"/>
      <c r="KTO1001"/>
      <c r="KTP1001"/>
      <c r="KTQ1001"/>
      <c r="KTR1001"/>
      <c r="KTS1001"/>
      <c r="KTT1001"/>
      <c r="KTU1001"/>
      <c r="KTV1001"/>
      <c r="KTW1001"/>
      <c r="KTX1001"/>
      <c r="KTY1001"/>
      <c r="KTZ1001"/>
      <c r="KUA1001"/>
      <c r="KUB1001"/>
      <c r="KUC1001"/>
      <c r="KUD1001"/>
      <c r="KUE1001"/>
      <c r="KUF1001"/>
      <c r="KUG1001"/>
      <c r="KUH1001"/>
      <c r="KUI1001"/>
      <c r="KUJ1001"/>
      <c r="KUK1001"/>
      <c r="KUL1001"/>
      <c r="KUM1001"/>
      <c r="KUN1001"/>
      <c r="KUO1001"/>
      <c r="KUP1001"/>
      <c r="KUQ1001"/>
      <c r="KUR1001"/>
      <c r="KUS1001"/>
      <c r="KUT1001"/>
      <c r="KUU1001"/>
      <c r="KUV1001"/>
      <c r="KUW1001"/>
      <c r="KUX1001"/>
      <c r="KUY1001"/>
      <c r="KUZ1001"/>
      <c r="KVA1001"/>
      <c r="KVB1001"/>
      <c r="KVC1001"/>
      <c r="KVD1001"/>
      <c r="KVE1001"/>
      <c r="KVF1001"/>
      <c r="KVG1001"/>
      <c r="KVH1001"/>
      <c r="KVI1001"/>
      <c r="KVJ1001"/>
      <c r="KVK1001"/>
      <c r="KVL1001"/>
      <c r="KVM1001"/>
      <c r="KVN1001"/>
      <c r="KVO1001"/>
      <c r="KVP1001"/>
      <c r="KVQ1001"/>
      <c r="KVR1001"/>
      <c r="KVS1001"/>
      <c r="KVT1001"/>
      <c r="KVU1001"/>
      <c r="KVV1001"/>
      <c r="KVW1001"/>
      <c r="KVX1001"/>
      <c r="KVY1001"/>
      <c r="KVZ1001"/>
      <c r="KWA1001"/>
      <c r="KWB1001"/>
      <c r="KWC1001"/>
      <c r="KWD1001"/>
      <c r="KWE1001"/>
      <c r="KWF1001"/>
      <c r="KWG1001"/>
      <c r="KWH1001"/>
      <c r="KWI1001"/>
      <c r="KWJ1001"/>
      <c r="KWK1001"/>
      <c r="KWL1001"/>
      <c r="KWM1001"/>
      <c r="KWN1001"/>
      <c r="KWO1001"/>
      <c r="KWP1001"/>
      <c r="KWQ1001"/>
      <c r="KWR1001"/>
      <c r="KWS1001"/>
      <c r="KWT1001"/>
      <c r="KWU1001"/>
      <c r="KWV1001"/>
      <c r="KWW1001"/>
      <c r="KWX1001"/>
      <c r="KWY1001"/>
      <c r="KWZ1001"/>
      <c r="KXA1001"/>
      <c r="KXB1001"/>
      <c r="KXC1001"/>
      <c r="KXD1001"/>
      <c r="KXE1001"/>
      <c r="KXF1001"/>
      <c r="KXG1001"/>
      <c r="KXH1001"/>
      <c r="KXI1001"/>
      <c r="KXJ1001"/>
      <c r="KXK1001"/>
      <c r="KXL1001"/>
      <c r="KXM1001"/>
      <c r="KXN1001"/>
      <c r="KXO1001"/>
      <c r="KXP1001"/>
      <c r="KXQ1001"/>
      <c r="KXR1001"/>
      <c r="KXS1001"/>
      <c r="KXT1001"/>
      <c r="KXU1001"/>
      <c r="KXV1001"/>
      <c r="KXW1001"/>
      <c r="KXX1001"/>
      <c r="KXY1001"/>
      <c r="KXZ1001"/>
      <c r="KYA1001"/>
      <c r="KYB1001"/>
      <c r="KYC1001"/>
      <c r="KYD1001"/>
      <c r="KYE1001"/>
      <c r="KYF1001"/>
      <c r="KYG1001"/>
      <c r="KYH1001"/>
      <c r="KYI1001"/>
      <c r="KYJ1001"/>
      <c r="KYK1001"/>
      <c r="KYL1001"/>
      <c r="KYM1001"/>
      <c r="KYN1001"/>
      <c r="KYO1001"/>
      <c r="KYP1001"/>
      <c r="KYQ1001"/>
      <c r="KYR1001"/>
      <c r="KYS1001"/>
      <c r="KYT1001"/>
      <c r="KYU1001"/>
      <c r="KYV1001"/>
      <c r="KYW1001"/>
      <c r="KYX1001"/>
      <c r="KYY1001"/>
      <c r="KYZ1001"/>
      <c r="KZA1001"/>
      <c r="KZB1001"/>
      <c r="KZC1001"/>
      <c r="KZD1001"/>
      <c r="KZE1001"/>
      <c r="KZF1001"/>
      <c r="KZG1001"/>
      <c r="KZH1001"/>
      <c r="KZI1001"/>
      <c r="KZJ1001"/>
      <c r="KZK1001"/>
      <c r="KZL1001"/>
      <c r="KZM1001"/>
      <c r="KZN1001"/>
      <c r="KZO1001"/>
      <c r="KZP1001"/>
      <c r="KZQ1001"/>
      <c r="KZR1001"/>
      <c r="KZS1001"/>
      <c r="KZT1001"/>
      <c r="KZU1001"/>
      <c r="KZV1001"/>
      <c r="KZW1001"/>
      <c r="KZX1001"/>
      <c r="KZY1001"/>
      <c r="KZZ1001"/>
      <c r="LAA1001"/>
      <c r="LAB1001"/>
      <c r="LAC1001"/>
      <c r="LAD1001"/>
      <c r="LAE1001"/>
      <c r="LAF1001"/>
      <c r="LAG1001"/>
      <c r="LAH1001"/>
      <c r="LAI1001"/>
      <c r="LAJ1001"/>
      <c r="LAK1001"/>
      <c r="LAL1001"/>
      <c r="LAM1001"/>
      <c r="LAN1001"/>
      <c r="LAO1001"/>
      <c r="LAP1001"/>
      <c r="LAQ1001"/>
      <c r="LAR1001"/>
      <c r="LAS1001"/>
      <c r="LAT1001"/>
      <c r="LAU1001"/>
      <c r="LAV1001"/>
      <c r="LAW1001"/>
      <c r="LAX1001"/>
      <c r="LAY1001"/>
      <c r="LAZ1001"/>
      <c r="LBA1001"/>
      <c r="LBB1001"/>
      <c r="LBC1001"/>
      <c r="LBD1001"/>
      <c r="LBE1001"/>
      <c r="LBF1001"/>
      <c r="LBG1001"/>
      <c r="LBH1001"/>
      <c r="LBI1001"/>
      <c r="LBJ1001"/>
      <c r="LBK1001"/>
      <c r="LBL1001"/>
      <c r="LBM1001"/>
      <c r="LBN1001"/>
      <c r="LBO1001"/>
      <c r="LBP1001"/>
      <c r="LBQ1001"/>
      <c r="LBR1001"/>
      <c r="LBS1001"/>
      <c r="LBT1001"/>
      <c r="LBU1001"/>
      <c r="LBV1001"/>
      <c r="LBW1001"/>
      <c r="LBX1001"/>
      <c r="LBY1001"/>
      <c r="LBZ1001"/>
      <c r="LCA1001"/>
      <c r="LCB1001"/>
      <c r="LCC1001"/>
      <c r="LCD1001"/>
      <c r="LCE1001"/>
      <c r="LCF1001"/>
      <c r="LCG1001"/>
      <c r="LCH1001"/>
      <c r="LCI1001"/>
      <c r="LCJ1001"/>
      <c r="LCK1001"/>
      <c r="LCL1001"/>
      <c r="LCM1001"/>
      <c r="LCN1001"/>
      <c r="LCO1001"/>
      <c r="LCP1001"/>
      <c r="LCQ1001"/>
      <c r="LCR1001"/>
      <c r="LCS1001"/>
      <c r="LCT1001"/>
      <c r="LCU1001"/>
      <c r="LCV1001"/>
      <c r="LCW1001"/>
      <c r="LCX1001"/>
      <c r="LCY1001"/>
      <c r="LCZ1001"/>
      <c r="LDA1001"/>
      <c r="LDB1001"/>
      <c r="LDC1001"/>
      <c r="LDD1001"/>
      <c r="LDE1001"/>
      <c r="LDF1001"/>
      <c r="LDG1001"/>
      <c r="LDH1001"/>
      <c r="LDI1001"/>
      <c r="LDJ1001"/>
      <c r="LDK1001"/>
      <c r="LDL1001"/>
      <c r="LDM1001"/>
      <c r="LDN1001"/>
      <c r="LDO1001"/>
      <c r="LDP1001"/>
      <c r="LDQ1001"/>
      <c r="LDR1001"/>
      <c r="LDS1001"/>
      <c r="LDT1001"/>
      <c r="LDU1001"/>
      <c r="LDV1001"/>
      <c r="LDW1001"/>
      <c r="LDX1001"/>
      <c r="LDY1001"/>
      <c r="LDZ1001"/>
      <c r="LEA1001"/>
      <c r="LEB1001"/>
      <c r="LEC1001"/>
      <c r="LED1001"/>
      <c r="LEE1001"/>
      <c r="LEF1001"/>
      <c r="LEG1001"/>
      <c r="LEH1001"/>
      <c r="LEI1001"/>
      <c r="LEJ1001"/>
      <c r="LEK1001"/>
      <c r="LEL1001"/>
      <c r="LEM1001"/>
      <c r="LEN1001"/>
      <c r="LEO1001"/>
      <c r="LEP1001"/>
      <c r="LEQ1001"/>
      <c r="LER1001"/>
      <c r="LES1001"/>
      <c r="LET1001"/>
      <c r="LEU1001"/>
      <c r="LEV1001"/>
      <c r="LEW1001"/>
      <c r="LEX1001"/>
      <c r="LEY1001"/>
      <c r="LEZ1001"/>
      <c r="LFA1001"/>
      <c r="LFB1001"/>
      <c r="LFC1001"/>
      <c r="LFD1001"/>
      <c r="LFE1001"/>
      <c r="LFF1001"/>
      <c r="LFG1001"/>
      <c r="LFH1001"/>
      <c r="LFI1001"/>
      <c r="LFJ1001"/>
      <c r="LFK1001"/>
      <c r="LFL1001"/>
      <c r="LFM1001"/>
      <c r="LFN1001"/>
      <c r="LFO1001"/>
      <c r="LFP1001"/>
      <c r="LFQ1001"/>
      <c r="LFR1001"/>
      <c r="LFS1001"/>
      <c r="LFT1001"/>
      <c r="LFU1001"/>
      <c r="LFV1001"/>
      <c r="LFW1001"/>
      <c r="LFX1001"/>
      <c r="LFY1001"/>
      <c r="LFZ1001"/>
      <c r="LGA1001"/>
      <c r="LGB1001"/>
      <c r="LGC1001"/>
      <c r="LGD1001"/>
      <c r="LGE1001"/>
      <c r="LGF1001"/>
      <c r="LGG1001"/>
      <c r="LGH1001"/>
      <c r="LGI1001"/>
      <c r="LGJ1001"/>
      <c r="LGK1001"/>
      <c r="LGL1001"/>
      <c r="LGM1001"/>
      <c r="LGN1001"/>
      <c r="LGO1001"/>
      <c r="LGP1001"/>
      <c r="LGQ1001"/>
      <c r="LGR1001"/>
      <c r="LGS1001"/>
      <c r="LGT1001"/>
      <c r="LGU1001"/>
      <c r="LGV1001"/>
      <c r="LGW1001"/>
      <c r="LGX1001"/>
      <c r="LGY1001"/>
      <c r="LGZ1001"/>
      <c r="LHA1001"/>
      <c r="LHB1001"/>
      <c r="LHC1001"/>
      <c r="LHD1001"/>
      <c r="LHE1001"/>
      <c r="LHF1001"/>
      <c r="LHG1001"/>
      <c r="LHH1001"/>
      <c r="LHI1001"/>
      <c r="LHJ1001"/>
      <c r="LHK1001"/>
      <c r="LHL1001"/>
      <c r="LHM1001"/>
      <c r="LHN1001"/>
      <c r="LHO1001"/>
      <c r="LHP1001"/>
      <c r="LHQ1001"/>
      <c r="LHR1001"/>
      <c r="LHS1001"/>
      <c r="LHT1001"/>
      <c r="LHU1001"/>
      <c r="LHV1001"/>
      <c r="LHW1001"/>
      <c r="LHX1001"/>
      <c r="LHY1001"/>
      <c r="LHZ1001"/>
      <c r="LIA1001"/>
      <c r="LIB1001"/>
      <c r="LIC1001"/>
      <c r="LID1001"/>
      <c r="LIE1001"/>
      <c r="LIF1001"/>
      <c r="LIG1001"/>
      <c r="LIH1001"/>
      <c r="LII1001"/>
      <c r="LIJ1001"/>
      <c r="LIK1001"/>
      <c r="LIL1001"/>
      <c r="LIM1001"/>
      <c r="LIN1001"/>
      <c r="LIO1001"/>
      <c r="LIP1001"/>
      <c r="LIQ1001"/>
      <c r="LIR1001"/>
      <c r="LIS1001"/>
      <c r="LIT1001"/>
      <c r="LIU1001"/>
      <c r="LIV1001"/>
      <c r="LIW1001"/>
      <c r="LIX1001"/>
      <c r="LIY1001"/>
      <c r="LIZ1001"/>
      <c r="LJA1001"/>
      <c r="LJB1001"/>
      <c r="LJC1001"/>
      <c r="LJD1001"/>
      <c r="LJE1001"/>
      <c r="LJF1001"/>
      <c r="LJG1001"/>
      <c r="LJH1001"/>
      <c r="LJI1001"/>
      <c r="LJJ1001"/>
      <c r="LJK1001"/>
      <c r="LJL1001"/>
      <c r="LJM1001"/>
      <c r="LJN1001"/>
      <c r="LJO1001"/>
      <c r="LJP1001"/>
      <c r="LJQ1001"/>
      <c r="LJR1001"/>
      <c r="LJS1001"/>
      <c r="LJT1001"/>
      <c r="LJU1001"/>
      <c r="LJV1001"/>
      <c r="LJW1001"/>
      <c r="LJX1001"/>
      <c r="LJY1001"/>
      <c r="LJZ1001"/>
      <c r="LKA1001"/>
      <c r="LKB1001"/>
      <c r="LKC1001"/>
      <c r="LKD1001"/>
      <c r="LKE1001"/>
      <c r="LKF1001"/>
      <c r="LKG1001"/>
      <c r="LKH1001"/>
      <c r="LKI1001"/>
      <c r="LKJ1001"/>
      <c r="LKK1001"/>
      <c r="LKL1001"/>
      <c r="LKM1001"/>
      <c r="LKN1001"/>
      <c r="LKO1001"/>
      <c r="LKP1001"/>
      <c r="LKQ1001"/>
      <c r="LKR1001"/>
      <c r="LKS1001"/>
      <c r="LKT1001"/>
      <c r="LKU1001"/>
      <c r="LKV1001"/>
      <c r="LKW1001"/>
      <c r="LKX1001"/>
      <c r="LKY1001"/>
      <c r="LKZ1001"/>
      <c r="LLA1001"/>
      <c r="LLB1001"/>
      <c r="LLC1001"/>
      <c r="LLD1001"/>
      <c r="LLE1001"/>
      <c r="LLF1001"/>
      <c r="LLG1001"/>
      <c r="LLH1001"/>
      <c r="LLI1001"/>
      <c r="LLJ1001"/>
      <c r="LLK1001"/>
      <c r="LLL1001"/>
      <c r="LLM1001"/>
      <c r="LLN1001"/>
      <c r="LLO1001"/>
      <c r="LLP1001"/>
      <c r="LLQ1001"/>
      <c r="LLR1001"/>
      <c r="LLS1001"/>
      <c r="LLT1001"/>
      <c r="LLU1001"/>
      <c r="LLV1001"/>
      <c r="LLW1001"/>
      <c r="LLX1001"/>
      <c r="LLY1001"/>
      <c r="LLZ1001"/>
      <c r="LMA1001"/>
      <c r="LMB1001"/>
      <c r="LMC1001"/>
      <c r="LMD1001"/>
      <c r="LME1001"/>
      <c r="LMF1001"/>
      <c r="LMG1001"/>
      <c r="LMH1001"/>
      <c r="LMI1001"/>
      <c r="LMJ1001"/>
      <c r="LMK1001"/>
      <c r="LML1001"/>
      <c r="LMM1001"/>
      <c r="LMN1001"/>
      <c r="LMO1001"/>
      <c r="LMP1001"/>
      <c r="LMQ1001"/>
      <c r="LMR1001"/>
      <c r="LMS1001"/>
      <c r="LMT1001"/>
      <c r="LMU1001"/>
      <c r="LMV1001"/>
      <c r="LMW1001"/>
      <c r="LMX1001"/>
      <c r="LMY1001"/>
      <c r="LMZ1001"/>
      <c r="LNA1001"/>
      <c r="LNB1001"/>
      <c r="LNC1001"/>
      <c r="LND1001"/>
      <c r="LNE1001"/>
      <c r="LNF1001"/>
      <c r="LNG1001"/>
      <c r="LNH1001"/>
      <c r="LNI1001"/>
      <c r="LNJ1001"/>
      <c r="LNK1001"/>
      <c r="LNL1001"/>
      <c r="LNM1001"/>
      <c r="LNN1001"/>
      <c r="LNO1001"/>
      <c r="LNP1001"/>
      <c r="LNQ1001"/>
      <c r="LNR1001"/>
      <c r="LNS1001"/>
      <c r="LNT1001"/>
      <c r="LNU1001"/>
      <c r="LNV1001"/>
      <c r="LNW1001"/>
      <c r="LNX1001"/>
      <c r="LNY1001"/>
      <c r="LNZ1001"/>
      <c r="LOA1001"/>
      <c r="LOB1001"/>
      <c r="LOC1001"/>
      <c r="LOD1001"/>
      <c r="LOE1001"/>
      <c r="LOF1001"/>
      <c r="LOG1001"/>
      <c r="LOH1001"/>
      <c r="LOI1001"/>
      <c r="LOJ1001"/>
      <c r="LOK1001"/>
      <c r="LOL1001"/>
      <c r="LOM1001"/>
      <c r="LON1001"/>
      <c r="LOO1001"/>
      <c r="LOP1001"/>
      <c r="LOQ1001"/>
      <c r="LOR1001"/>
      <c r="LOS1001"/>
      <c r="LOT1001"/>
      <c r="LOU1001"/>
      <c r="LOV1001"/>
      <c r="LOW1001"/>
      <c r="LOX1001"/>
      <c r="LOY1001"/>
      <c r="LOZ1001"/>
      <c r="LPA1001"/>
      <c r="LPB1001"/>
      <c r="LPC1001"/>
      <c r="LPD1001"/>
      <c r="LPE1001"/>
      <c r="LPF1001"/>
      <c r="LPG1001"/>
      <c r="LPH1001"/>
      <c r="LPI1001"/>
      <c r="LPJ1001"/>
      <c r="LPK1001"/>
      <c r="LPL1001"/>
      <c r="LPM1001"/>
      <c r="LPN1001"/>
      <c r="LPO1001"/>
      <c r="LPP1001"/>
      <c r="LPQ1001"/>
      <c r="LPR1001"/>
      <c r="LPS1001"/>
      <c r="LPT1001"/>
      <c r="LPU1001"/>
      <c r="LPV1001"/>
      <c r="LPW1001"/>
      <c r="LPX1001"/>
      <c r="LPY1001"/>
      <c r="LPZ1001"/>
      <c r="LQA1001"/>
      <c r="LQB1001"/>
      <c r="LQC1001"/>
      <c r="LQD1001"/>
      <c r="LQE1001"/>
      <c r="LQF1001"/>
      <c r="LQG1001"/>
      <c r="LQH1001"/>
      <c r="LQI1001"/>
      <c r="LQJ1001"/>
      <c r="LQK1001"/>
      <c r="LQL1001"/>
      <c r="LQM1001"/>
      <c r="LQN1001"/>
      <c r="LQO1001"/>
      <c r="LQP1001"/>
      <c r="LQQ1001"/>
      <c r="LQR1001"/>
      <c r="LQS1001"/>
      <c r="LQT1001"/>
      <c r="LQU1001"/>
      <c r="LQV1001"/>
      <c r="LQW1001"/>
      <c r="LQX1001"/>
      <c r="LQY1001"/>
      <c r="LQZ1001"/>
      <c r="LRA1001"/>
      <c r="LRB1001"/>
      <c r="LRC1001"/>
      <c r="LRD1001"/>
      <c r="LRE1001"/>
      <c r="LRF1001"/>
      <c r="LRG1001"/>
      <c r="LRH1001"/>
      <c r="LRI1001"/>
      <c r="LRJ1001"/>
      <c r="LRK1001"/>
      <c r="LRL1001"/>
      <c r="LRM1001"/>
      <c r="LRN1001"/>
      <c r="LRO1001"/>
      <c r="LRP1001"/>
      <c r="LRQ1001"/>
      <c r="LRR1001"/>
      <c r="LRS1001"/>
      <c r="LRT1001"/>
      <c r="LRU1001"/>
      <c r="LRV1001"/>
      <c r="LRW1001"/>
      <c r="LRX1001"/>
      <c r="LRY1001"/>
      <c r="LRZ1001"/>
      <c r="LSA1001"/>
      <c r="LSB1001"/>
      <c r="LSC1001"/>
      <c r="LSD1001"/>
      <c r="LSE1001"/>
      <c r="LSF1001"/>
      <c r="LSG1001"/>
      <c r="LSH1001"/>
      <c r="LSI1001"/>
      <c r="LSJ1001"/>
      <c r="LSK1001"/>
      <c r="LSL1001"/>
      <c r="LSM1001"/>
      <c r="LSN1001"/>
      <c r="LSO1001"/>
      <c r="LSP1001"/>
      <c r="LSQ1001"/>
      <c r="LSR1001"/>
      <c r="LSS1001"/>
      <c r="LST1001"/>
      <c r="LSU1001"/>
      <c r="LSV1001"/>
      <c r="LSW1001"/>
      <c r="LSX1001"/>
      <c r="LSY1001"/>
      <c r="LSZ1001"/>
      <c r="LTA1001"/>
      <c r="LTB1001"/>
      <c r="LTC1001"/>
      <c r="LTD1001"/>
      <c r="LTE1001"/>
      <c r="LTF1001"/>
      <c r="LTG1001"/>
      <c r="LTH1001"/>
      <c r="LTI1001"/>
      <c r="LTJ1001"/>
      <c r="LTK1001"/>
      <c r="LTL1001"/>
      <c r="LTM1001"/>
      <c r="LTN1001"/>
      <c r="LTO1001"/>
      <c r="LTP1001"/>
      <c r="LTQ1001"/>
      <c r="LTR1001"/>
      <c r="LTS1001"/>
      <c r="LTT1001"/>
      <c r="LTU1001"/>
      <c r="LTV1001"/>
      <c r="LTW1001"/>
      <c r="LTX1001"/>
      <c r="LTY1001"/>
      <c r="LTZ1001"/>
      <c r="LUA1001"/>
      <c r="LUB1001"/>
      <c r="LUC1001"/>
      <c r="LUD1001"/>
      <c r="LUE1001"/>
      <c r="LUF1001"/>
      <c r="LUG1001"/>
      <c r="LUH1001"/>
      <c r="LUI1001"/>
      <c r="LUJ1001"/>
      <c r="LUK1001"/>
      <c r="LUL1001"/>
      <c r="LUM1001"/>
      <c r="LUN1001"/>
      <c r="LUO1001"/>
      <c r="LUP1001"/>
      <c r="LUQ1001"/>
      <c r="LUR1001"/>
      <c r="LUS1001"/>
      <c r="LUT1001"/>
      <c r="LUU1001"/>
      <c r="LUV1001"/>
      <c r="LUW1001"/>
      <c r="LUX1001"/>
      <c r="LUY1001"/>
      <c r="LUZ1001"/>
      <c r="LVA1001"/>
      <c r="LVB1001"/>
      <c r="LVC1001"/>
      <c r="LVD1001"/>
      <c r="LVE1001"/>
      <c r="LVF1001"/>
      <c r="LVG1001"/>
      <c r="LVH1001"/>
      <c r="LVI1001"/>
      <c r="LVJ1001"/>
      <c r="LVK1001"/>
      <c r="LVL1001"/>
      <c r="LVM1001"/>
      <c r="LVN1001"/>
      <c r="LVO1001"/>
      <c r="LVP1001"/>
      <c r="LVQ1001"/>
      <c r="LVR1001"/>
      <c r="LVS1001"/>
      <c r="LVT1001"/>
      <c r="LVU1001"/>
      <c r="LVV1001"/>
      <c r="LVW1001"/>
      <c r="LVX1001"/>
      <c r="LVY1001"/>
      <c r="LVZ1001"/>
      <c r="LWA1001"/>
      <c r="LWB1001"/>
      <c r="LWC1001"/>
      <c r="LWD1001"/>
      <c r="LWE1001"/>
      <c r="LWF1001"/>
      <c r="LWG1001"/>
      <c r="LWH1001"/>
      <c r="LWI1001"/>
      <c r="LWJ1001"/>
      <c r="LWK1001"/>
      <c r="LWL1001"/>
      <c r="LWM1001"/>
      <c r="LWN1001"/>
      <c r="LWO1001"/>
      <c r="LWP1001"/>
      <c r="LWQ1001"/>
      <c r="LWR1001"/>
      <c r="LWS1001"/>
      <c r="LWT1001"/>
      <c r="LWU1001"/>
      <c r="LWV1001"/>
      <c r="LWW1001"/>
      <c r="LWX1001"/>
      <c r="LWY1001"/>
      <c r="LWZ1001"/>
      <c r="LXA1001"/>
      <c r="LXB1001"/>
      <c r="LXC1001"/>
      <c r="LXD1001"/>
      <c r="LXE1001"/>
      <c r="LXF1001"/>
      <c r="LXG1001"/>
      <c r="LXH1001"/>
      <c r="LXI1001"/>
      <c r="LXJ1001"/>
      <c r="LXK1001"/>
      <c r="LXL1001"/>
      <c r="LXM1001"/>
      <c r="LXN1001"/>
      <c r="LXO1001"/>
      <c r="LXP1001"/>
      <c r="LXQ1001"/>
      <c r="LXR1001"/>
      <c r="LXS1001"/>
      <c r="LXT1001"/>
      <c r="LXU1001"/>
      <c r="LXV1001"/>
      <c r="LXW1001"/>
      <c r="LXX1001"/>
      <c r="LXY1001"/>
      <c r="LXZ1001"/>
      <c r="LYA1001"/>
      <c r="LYB1001"/>
      <c r="LYC1001"/>
      <c r="LYD1001"/>
      <c r="LYE1001"/>
      <c r="LYF1001"/>
      <c r="LYG1001"/>
      <c r="LYH1001"/>
      <c r="LYI1001"/>
      <c r="LYJ1001"/>
      <c r="LYK1001"/>
      <c r="LYL1001"/>
      <c r="LYM1001"/>
      <c r="LYN1001"/>
      <c r="LYO1001"/>
      <c r="LYP1001"/>
      <c r="LYQ1001"/>
      <c r="LYR1001"/>
      <c r="LYS1001"/>
      <c r="LYT1001"/>
      <c r="LYU1001"/>
      <c r="LYV1001"/>
      <c r="LYW1001"/>
      <c r="LYX1001"/>
      <c r="LYY1001"/>
      <c r="LYZ1001"/>
      <c r="LZA1001"/>
      <c r="LZB1001"/>
      <c r="LZC1001"/>
      <c r="LZD1001"/>
      <c r="LZE1001"/>
      <c r="LZF1001"/>
      <c r="LZG1001"/>
      <c r="LZH1001"/>
      <c r="LZI1001"/>
      <c r="LZJ1001"/>
      <c r="LZK1001"/>
      <c r="LZL1001"/>
      <c r="LZM1001"/>
      <c r="LZN1001"/>
      <c r="LZO1001"/>
      <c r="LZP1001"/>
      <c r="LZQ1001"/>
      <c r="LZR1001"/>
      <c r="LZS1001"/>
      <c r="LZT1001"/>
      <c r="LZU1001"/>
      <c r="LZV1001"/>
      <c r="LZW1001"/>
      <c r="LZX1001"/>
      <c r="LZY1001"/>
      <c r="LZZ1001"/>
      <c r="MAA1001"/>
      <c r="MAB1001"/>
      <c r="MAC1001"/>
      <c r="MAD1001"/>
      <c r="MAE1001"/>
      <c r="MAF1001"/>
      <c r="MAG1001"/>
      <c r="MAH1001"/>
      <c r="MAI1001"/>
      <c r="MAJ1001"/>
      <c r="MAK1001"/>
      <c r="MAL1001"/>
      <c r="MAM1001"/>
      <c r="MAN1001"/>
      <c r="MAO1001"/>
      <c r="MAP1001"/>
      <c r="MAQ1001"/>
      <c r="MAR1001"/>
      <c r="MAS1001"/>
      <c r="MAT1001"/>
      <c r="MAU1001"/>
      <c r="MAV1001"/>
      <c r="MAW1001"/>
      <c r="MAX1001"/>
      <c r="MAY1001"/>
      <c r="MAZ1001"/>
      <c r="MBA1001"/>
      <c r="MBB1001"/>
      <c r="MBC1001"/>
      <c r="MBD1001"/>
      <c r="MBE1001"/>
      <c r="MBF1001"/>
      <c r="MBG1001"/>
      <c r="MBH1001"/>
      <c r="MBI1001"/>
      <c r="MBJ1001"/>
      <c r="MBK1001"/>
      <c r="MBL1001"/>
      <c r="MBM1001"/>
      <c r="MBN1001"/>
      <c r="MBO1001"/>
      <c r="MBP1001"/>
      <c r="MBQ1001"/>
      <c r="MBR1001"/>
      <c r="MBS1001"/>
      <c r="MBT1001"/>
      <c r="MBU1001"/>
      <c r="MBV1001"/>
      <c r="MBW1001"/>
      <c r="MBX1001"/>
      <c r="MBY1001"/>
      <c r="MBZ1001"/>
      <c r="MCA1001"/>
      <c r="MCB1001"/>
      <c r="MCC1001"/>
      <c r="MCD1001"/>
      <c r="MCE1001"/>
      <c r="MCF1001"/>
      <c r="MCG1001"/>
      <c r="MCH1001"/>
      <c r="MCI1001"/>
      <c r="MCJ1001"/>
      <c r="MCK1001"/>
      <c r="MCL1001"/>
      <c r="MCM1001"/>
      <c r="MCN1001"/>
      <c r="MCO1001"/>
      <c r="MCP1001"/>
      <c r="MCQ1001"/>
      <c r="MCR1001"/>
      <c r="MCS1001"/>
      <c r="MCT1001"/>
      <c r="MCU1001"/>
      <c r="MCV1001"/>
      <c r="MCW1001"/>
      <c r="MCX1001"/>
      <c r="MCY1001"/>
      <c r="MCZ1001"/>
      <c r="MDA1001"/>
      <c r="MDB1001"/>
      <c r="MDC1001"/>
      <c r="MDD1001"/>
      <c r="MDE1001"/>
      <c r="MDF1001"/>
      <c r="MDG1001"/>
      <c r="MDH1001"/>
      <c r="MDI1001"/>
      <c r="MDJ1001"/>
      <c r="MDK1001"/>
      <c r="MDL1001"/>
      <c r="MDM1001"/>
      <c r="MDN1001"/>
      <c r="MDO1001"/>
      <c r="MDP1001"/>
      <c r="MDQ1001"/>
      <c r="MDR1001"/>
      <c r="MDS1001"/>
      <c r="MDT1001"/>
      <c r="MDU1001"/>
      <c r="MDV1001"/>
      <c r="MDW1001"/>
      <c r="MDX1001"/>
      <c r="MDY1001"/>
      <c r="MDZ1001"/>
      <c r="MEA1001"/>
      <c r="MEB1001"/>
      <c r="MEC1001"/>
      <c r="MED1001"/>
      <c r="MEE1001"/>
      <c r="MEF1001"/>
      <c r="MEG1001"/>
      <c r="MEH1001"/>
      <c r="MEI1001"/>
      <c r="MEJ1001"/>
      <c r="MEK1001"/>
      <c r="MEL1001"/>
      <c r="MEM1001"/>
      <c r="MEN1001"/>
      <c r="MEO1001"/>
      <c r="MEP1001"/>
      <c r="MEQ1001"/>
      <c r="MER1001"/>
      <c r="MES1001"/>
      <c r="MET1001"/>
      <c r="MEU1001"/>
      <c r="MEV1001"/>
      <c r="MEW1001"/>
      <c r="MEX1001"/>
      <c r="MEY1001"/>
      <c r="MEZ1001"/>
      <c r="MFA1001"/>
      <c r="MFB1001"/>
      <c r="MFC1001"/>
      <c r="MFD1001"/>
      <c r="MFE1001"/>
      <c r="MFF1001"/>
      <c r="MFG1001"/>
      <c r="MFH1001"/>
      <c r="MFI1001"/>
      <c r="MFJ1001"/>
      <c r="MFK1001"/>
      <c r="MFL1001"/>
      <c r="MFM1001"/>
      <c r="MFN1001"/>
      <c r="MFO1001"/>
      <c r="MFP1001"/>
      <c r="MFQ1001"/>
      <c r="MFR1001"/>
      <c r="MFS1001"/>
      <c r="MFT1001"/>
      <c r="MFU1001"/>
      <c r="MFV1001"/>
      <c r="MFW1001"/>
      <c r="MFX1001"/>
      <c r="MFY1001"/>
      <c r="MFZ1001"/>
      <c r="MGA1001"/>
      <c r="MGB1001"/>
      <c r="MGC1001"/>
      <c r="MGD1001"/>
      <c r="MGE1001"/>
      <c r="MGF1001"/>
      <c r="MGG1001"/>
      <c r="MGH1001"/>
      <c r="MGI1001"/>
      <c r="MGJ1001"/>
      <c r="MGK1001"/>
      <c r="MGL1001"/>
      <c r="MGM1001"/>
      <c r="MGN1001"/>
      <c r="MGO1001"/>
      <c r="MGP1001"/>
      <c r="MGQ1001"/>
      <c r="MGR1001"/>
      <c r="MGS1001"/>
      <c r="MGT1001"/>
      <c r="MGU1001"/>
      <c r="MGV1001"/>
      <c r="MGW1001"/>
      <c r="MGX1001"/>
      <c r="MGY1001"/>
      <c r="MGZ1001"/>
      <c r="MHA1001"/>
      <c r="MHB1001"/>
      <c r="MHC1001"/>
      <c r="MHD1001"/>
      <c r="MHE1001"/>
      <c r="MHF1001"/>
      <c r="MHG1001"/>
      <c r="MHH1001"/>
      <c r="MHI1001"/>
      <c r="MHJ1001"/>
      <c r="MHK1001"/>
      <c r="MHL1001"/>
      <c r="MHM1001"/>
      <c r="MHN1001"/>
      <c r="MHO1001"/>
      <c r="MHP1001"/>
      <c r="MHQ1001"/>
      <c r="MHR1001"/>
      <c r="MHS1001"/>
      <c r="MHT1001"/>
      <c r="MHU1001"/>
      <c r="MHV1001"/>
      <c r="MHW1001"/>
      <c r="MHX1001"/>
      <c r="MHY1001"/>
      <c r="MHZ1001"/>
      <c r="MIA1001"/>
      <c r="MIB1001"/>
      <c r="MIC1001"/>
      <c r="MID1001"/>
      <c r="MIE1001"/>
      <c r="MIF1001"/>
      <c r="MIG1001"/>
      <c r="MIH1001"/>
      <c r="MII1001"/>
      <c r="MIJ1001"/>
      <c r="MIK1001"/>
      <c r="MIL1001"/>
      <c r="MIM1001"/>
      <c r="MIN1001"/>
      <c r="MIO1001"/>
      <c r="MIP1001"/>
      <c r="MIQ1001"/>
      <c r="MIR1001"/>
      <c r="MIS1001"/>
      <c r="MIT1001"/>
      <c r="MIU1001"/>
      <c r="MIV1001"/>
      <c r="MIW1001"/>
      <c r="MIX1001"/>
      <c r="MIY1001"/>
      <c r="MIZ1001"/>
      <c r="MJA1001"/>
      <c r="MJB1001"/>
      <c r="MJC1001"/>
      <c r="MJD1001"/>
      <c r="MJE1001"/>
      <c r="MJF1001"/>
      <c r="MJG1001"/>
      <c r="MJH1001"/>
      <c r="MJI1001"/>
      <c r="MJJ1001"/>
      <c r="MJK1001"/>
      <c r="MJL1001"/>
      <c r="MJM1001"/>
      <c r="MJN1001"/>
      <c r="MJO1001"/>
      <c r="MJP1001"/>
      <c r="MJQ1001"/>
      <c r="MJR1001"/>
      <c r="MJS1001"/>
      <c r="MJT1001"/>
      <c r="MJU1001"/>
      <c r="MJV1001"/>
      <c r="MJW1001"/>
      <c r="MJX1001"/>
      <c r="MJY1001"/>
      <c r="MJZ1001"/>
      <c r="MKA1001"/>
      <c r="MKB1001"/>
      <c r="MKC1001"/>
      <c r="MKD1001"/>
      <c r="MKE1001"/>
      <c r="MKF1001"/>
      <c r="MKG1001"/>
      <c r="MKH1001"/>
      <c r="MKI1001"/>
      <c r="MKJ1001"/>
      <c r="MKK1001"/>
      <c r="MKL1001"/>
      <c r="MKM1001"/>
      <c r="MKN1001"/>
      <c r="MKO1001"/>
      <c r="MKP1001"/>
      <c r="MKQ1001"/>
      <c r="MKR1001"/>
      <c r="MKS1001"/>
      <c r="MKT1001"/>
      <c r="MKU1001"/>
      <c r="MKV1001"/>
      <c r="MKW1001"/>
      <c r="MKX1001"/>
      <c r="MKY1001"/>
      <c r="MKZ1001"/>
      <c r="MLA1001"/>
      <c r="MLB1001"/>
      <c r="MLC1001"/>
      <c r="MLD1001"/>
      <c r="MLE1001"/>
      <c r="MLF1001"/>
      <c r="MLG1001"/>
      <c r="MLH1001"/>
      <c r="MLI1001"/>
      <c r="MLJ1001"/>
      <c r="MLK1001"/>
      <c r="MLL1001"/>
      <c r="MLM1001"/>
      <c r="MLN1001"/>
      <c r="MLO1001"/>
      <c r="MLP1001"/>
      <c r="MLQ1001"/>
      <c r="MLR1001"/>
      <c r="MLS1001"/>
      <c r="MLT1001"/>
      <c r="MLU1001"/>
      <c r="MLV1001"/>
      <c r="MLW1001"/>
      <c r="MLX1001"/>
      <c r="MLY1001"/>
      <c r="MLZ1001"/>
      <c r="MMA1001"/>
      <c r="MMB1001"/>
      <c r="MMC1001"/>
      <c r="MMD1001"/>
      <c r="MME1001"/>
      <c r="MMF1001"/>
      <c r="MMG1001"/>
      <c r="MMH1001"/>
      <c r="MMI1001"/>
      <c r="MMJ1001"/>
      <c r="MMK1001"/>
      <c r="MML1001"/>
      <c r="MMM1001"/>
      <c r="MMN1001"/>
      <c r="MMO1001"/>
      <c r="MMP1001"/>
      <c r="MMQ1001"/>
      <c r="MMR1001"/>
      <c r="MMS1001"/>
      <c r="MMT1001"/>
      <c r="MMU1001"/>
      <c r="MMV1001"/>
      <c r="MMW1001"/>
      <c r="MMX1001"/>
      <c r="MMY1001"/>
      <c r="MMZ1001"/>
      <c r="MNA1001"/>
      <c r="MNB1001"/>
      <c r="MNC1001"/>
      <c r="MND1001"/>
      <c r="MNE1001"/>
      <c r="MNF1001"/>
      <c r="MNG1001"/>
      <c r="MNH1001"/>
      <c r="MNI1001"/>
      <c r="MNJ1001"/>
      <c r="MNK1001"/>
      <c r="MNL1001"/>
      <c r="MNM1001"/>
      <c r="MNN1001"/>
      <c r="MNO1001"/>
      <c r="MNP1001"/>
      <c r="MNQ1001"/>
      <c r="MNR1001"/>
      <c r="MNS1001"/>
      <c r="MNT1001"/>
      <c r="MNU1001"/>
      <c r="MNV1001"/>
      <c r="MNW1001"/>
      <c r="MNX1001"/>
      <c r="MNY1001"/>
      <c r="MNZ1001"/>
      <c r="MOA1001"/>
      <c r="MOB1001"/>
      <c r="MOC1001"/>
      <c r="MOD1001"/>
      <c r="MOE1001"/>
      <c r="MOF1001"/>
      <c r="MOG1001"/>
      <c r="MOH1001"/>
      <c r="MOI1001"/>
      <c r="MOJ1001"/>
      <c r="MOK1001"/>
      <c r="MOL1001"/>
      <c r="MOM1001"/>
      <c r="MON1001"/>
      <c r="MOO1001"/>
      <c r="MOP1001"/>
      <c r="MOQ1001"/>
      <c r="MOR1001"/>
      <c r="MOS1001"/>
      <c r="MOT1001"/>
      <c r="MOU1001"/>
      <c r="MOV1001"/>
      <c r="MOW1001"/>
      <c r="MOX1001"/>
      <c r="MOY1001"/>
      <c r="MOZ1001"/>
      <c r="MPA1001"/>
      <c r="MPB1001"/>
      <c r="MPC1001"/>
      <c r="MPD1001"/>
      <c r="MPE1001"/>
      <c r="MPF1001"/>
      <c r="MPG1001"/>
      <c r="MPH1001"/>
      <c r="MPI1001"/>
      <c r="MPJ1001"/>
      <c r="MPK1001"/>
      <c r="MPL1001"/>
      <c r="MPM1001"/>
      <c r="MPN1001"/>
      <c r="MPO1001"/>
      <c r="MPP1001"/>
      <c r="MPQ1001"/>
      <c r="MPR1001"/>
      <c r="MPS1001"/>
      <c r="MPT1001"/>
      <c r="MPU1001"/>
      <c r="MPV1001"/>
      <c r="MPW1001"/>
      <c r="MPX1001"/>
      <c r="MPY1001"/>
      <c r="MPZ1001"/>
      <c r="MQA1001"/>
      <c r="MQB1001"/>
      <c r="MQC1001"/>
      <c r="MQD1001"/>
      <c r="MQE1001"/>
      <c r="MQF1001"/>
      <c r="MQG1001"/>
      <c r="MQH1001"/>
      <c r="MQI1001"/>
      <c r="MQJ1001"/>
      <c r="MQK1001"/>
      <c r="MQL1001"/>
      <c r="MQM1001"/>
      <c r="MQN1001"/>
      <c r="MQO1001"/>
      <c r="MQP1001"/>
      <c r="MQQ1001"/>
      <c r="MQR1001"/>
      <c r="MQS1001"/>
      <c r="MQT1001"/>
      <c r="MQU1001"/>
      <c r="MQV1001"/>
      <c r="MQW1001"/>
      <c r="MQX1001"/>
      <c r="MQY1001"/>
      <c r="MQZ1001"/>
      <c r="MRA1001"/>
      <c r="MRB1001"/>
      <c r="MRC1001"/>
      <c r="MRD1001"/>
      <c r="MRE1001"/>
      <c r="MRF1001"/>
      <c r="MRG1001"/>
      <c r="MRH1001"/>
      <c r="MRI1001"/>
      <c r="MRJ1001"/>
      <c r="MRK1001"/>
      <c r="MRL1001"/>
      <c r="MRM1001"/>
      <c r="MRN1001"/>
      <c r="MRO1001"/>
      <c r="MRP1001"/>
      <c r="MRQ1001"/>
      <c r="MRR1001"/>
      <c r="MRS1001"/>
      <c r="MRT1001"/>
      <c r="MRU1001"/>
      <c r="MRV1001"/>
      <c r="MRW1001"/>
      <c r="MRX1001"/>
      <c r="MRY1001"/>
      <c r="MRZ1001"/>
      <c r="MSA1001"/>
      <c r="MSB1001"/>
      <c r="MSC1001"/>
      <c r="MSD1001"/>
      <c r="MSE1001"/>
      <c r="MSF1001"/>
      <c r="MSG1001"/>
      <c r="MSH1001"/>
      <c r="MSI1001"/>
      <c r="MSJ1001"/>
      <c r="MSK1001"/>
      <c r="MSL1001"/>
      <c r="MSM1001"/>
      <c r="MSN1001"/>
      <c r="MSO1001"/>
      <c r="MSP1001"/>
      <c r="MSQ1001"/>
      <c r="MSR1001"/>
      <c r="MSS1001"/>
      <c r="MST1001"/>
      <c r="MSU1001"/>
      <c r="MSV1001"/>
      <c r="MSW1001"/>
      <c r="MSX1001"/>
      <c r="MSY1001"/>
      <c r="MSZ1001"/>
      <c r="MTA1001"/>
      <c r="MTB1001"/>
      <c r="MTC1001"/>
      <c r="MTD1001"/>
      <c r="MTE1001"/>
      <c r="MTF1001"/>
      <c r="MTG1001"/>
      <c r="MTH1001"/>
      <c r="MTI1001"/>
      <c r="MTJ1001"/>
      <c r="MTK1001"/>
      <c r="MTL1001"/>
      <c r="MTM1001"/>
      <c r="MTN1001"/>
      <c r="MTO1001"/>
      <c r="MTP1001"/>
      <c r="MTQ1001"/>
      <c r="MTR1001"/>
      <c r="MTS1001"/>
      <c r="MTT1001"/>
      <c r="MTU1001"/>
      <c r="MTV1001"/>
      <c r="MTW1001"/>
      <c r="MTX1001"/>
      <c r="MTY1001"/>
      <c r="MTZ1001"/>
      <c r="MUA1001"/>
      <c r="MUB1001"/>
      <c r="MUC1001"/>
      <c r="MUD1001"/>
      <c r="MUE1001"/>
      <c r="MUF1001"/>
      <c r="MUG1001"/>
      <c r="MUH1001"/>
      <c r="MUI1001"/>
      <c r="MUJ1001"/>
      <c r="MUK1001"/>
      <c r="MUL1001"/>
      <c r="MUM1001"/>
      <c r="MUN1001"/>
      <c r="MUO1001"/>
      <c r="MUP1001"/>
      <c r="MUQ1001"/>
      <c r="MUR1001"/>
      <c r="MUS1001"/>
      <c r="MUT1001"/>
      <c r="MUU1001"/>
      <c r="MUV1001"/>
      <c r="MUW1001"/>
      <c r="MUX1001"/>
      <c r="MUY1001"/>
      <c r="MUZ1001"/>
      <c r="MVA1001"/>
      <c r="MVB1001"/>
      <c r="MVC1001"/>
      <c r="MVD1001"/>
      <c r="MVE1001"/>
      <c r="MVF1001"/>
      <c r="MVG1001"/>
      <c r="MVH1001"/>
      <c r="MVI1001"/>
      <c r="MVJ1001"/>
      <c r="MVK1001"/>
      <c r="MVL1001"/>
      <c r="MVM1001"/>
      <c r="MVN1001"/>
      <c r="MVO1001"/>
      <c r="MVP1001"/>
      <c r="MVQ1001"/>
      <c r="MVR1001"/>
      <c r="MVS1001"/>
      <c r="MVT1001"/>
      <c r="MVU1001"/>
      <c r="MVV1001"/>
      <c r="MVW1001"/>
      <c r="MVX1001"/>
      <c r="MVY1001"/>
      <c r="MVZ1001"/>
      <c r="MWA1001"/>
      <c r="MWB1001"/>
      <c r="MWC1001"/>
      <c r="MWD1001"/>
      <c r="MWE1001"/>
      <c r="MWF1001"/>
      <c r="MWG1001"/>
      <c r="MWH1001"/>
      <c r="MWI1001"/>
      <c r="MWJ1001"/>
      <c r="MWK1001"/>
      <c r="MWL1001"/>
      <c r="MWM1001"/>
      <c r="MWN1001"/>
      <c r="MWO1001"/>
      <c r="MWP1001"/>
      <c r="MWQ1001"/>
      <c r="MWR1001"/>
      <c r="MWS1001"/>
      <c r="MWT1001"/>
      <c r="MWU1001"/>
      <c r="MWV1001"/>
      <c r="MWW1001"/>
      <c r="MWX1001"/>
      <c r="MWY1001"/>
      <c r="MWZ1001"/>
      <c r="MXA1001"/>
      <c r="MXB1001"/>
      <c r="MXC1001"/>
      <c r="MXD1001"/>
      <c r="MXE1001"/>
      <c r="MXF1001"/>
      <c r="MXG1001"/>
      <c r="MXH1001"/>
      <c r="MXI1001"/>
      <c r="MXJ1001"/>
      <c r="MXK1001"/>
      <c r="MXL1001"/>
      <c r="MXM1001"/>
      <c r="MXN1001"/>
      <c r="MXO1001"/>
      <c r="MXP1001"/>
      <c r="MXQ1001"/>
      <c r="MXR1001"/>
      <c r="MXS1001"/>
      <c r="MXT1001"/>
      <c r="MXU1001"/>
      <c r="MXV1001"/>
      <c r="MXW1001"/>
      <c r="MXX1001"/>
      <c r="MXY1001"/>
      <c r="MXZ1001"/>
      <c r="MYA1001"/>
      <c r="MYB1001"/>
      <c r="MYC1001"/>
      <c r="MYD1001"/>
      <c r="MYE1001"/>
      <c r="MYF1001"/>
      <c r="MYG1001"/>
      <c r="MYH1001"/>
      <c r="MYI1001"/>
      <c r="MYJ1001"/>
      <c r="MYK1001"/>
      <c r="MYL1001"/>
      <c r="MYM1001"/>
      <c r="MYN1001"/>
      <c r="MYO1001"/>
      <c r="MYP1001"/>
      <c r="MYQ1001"/>
      <c r="MYR1001"/>
      <c r="MYS1001"/>
      <c r="MYT1001"/>
      <c r="MYU1001"/>
      <c r="MYV1001"/>
      <c r="MYW1001"/>
      <c r="MYX1001"/>
      <c r="MYY1001"/>
      <c r="MYZ1001"/>
      <c r="MZA1001"/>
      <c r="MZB1001"/>
      <c r="MZC1001"/>
      <c r="MZD1001"/>
      <c r="MZE1001"/>
      <c r="MZF1001"/>
      <c r="MZG1001"/>
      <c r="MZH1001"/>
      <c r="MZI1001"/>
      <c r="MZJ1001"/>
      <c r="MZK1001"/>
      <c r="MZL1001"/>
      <c r="MZM1001"/>
      <c r="MZN1001"/>
      <c r="MZO1001"/>
      <c r="MZP1001"/>
      <c r="MZQ1001"/>
      <c r="MZR1001"/>
      <c r="MZS1001"/>
      <c r="MZT1001"/>
      <c r="MZU1001"/>
      <c r="MZV1001"/>
      <c r="MZW1001"/>
      <c r="MZX1001"/>
      <c r="MZY1001"/>
      <c r="MZZ1001"/>
      <c r="NAA1001"/>
      <c r="NAB1001"/>
      <c r="NAC1001"/>
      <c r="NAD1001"/>
      <c r="NAE1001"/>
      <c r="NAF1001"/>
      <c r="NAG1001"/>
      <c r="NAH1001"/>
      <c r="NAI1001"/>
      <c r="NAJ1001"/>
      <c r="NAK1001"/>
      <c r="NAL1001"/>
      <c r="NAM1001"/>
      <c r="NAN1001"/>
      <c r="NAO1001"/>
      <c r="NAP1001"/>
      <c r="NAQ1001"/>
      <c r="NAR1001"/>
      <c r="NAS1001"/>
      <c r="NAT1001"/>
      <c r="NAU1001"/>
      <c r="NAV1001"/>
      <c r="NAW1001"/>
      <c r="NAX1001"/>
      <c r="NAY1001"/>
      <c r="NAZ1001"/>
      <c r="NBA1001"/>
      <c r="NBB1001"/>
      <c r="NBC1001"/>
      <c r="NBD1001"/>
      <c r="NBE1001"/>
      <c r="NBF1001"/>
      <c r="NBG1001"/>
      <c r="NBH1001"/>
      <c r="NBI1001"/>
      <c r="NBJ1001"/>
      <c r="NBK1001"/>
      <c r="NBL1001"/>
      <c r="NBM1001"/>
      <c r="NBN1001"/>
      <c r="NBO1001"/>
      <c r="NBP1001"/>
      <c r="NBQ1001"/>
      <c r="NBR1001"/>
      <c r="NBS1001"/>
      <c r="NBT1001"/>
      <c r="NBU1001"/>
      <c r="NBV1001"/>
      <c r="NBW1001"/>
      <c r="NBX1001"/>
      <c r="NBY1001"/>
      <c r="NBZ1001"/>
      <c r="NCA1001"/>
      <c r="NCB1001"/>
      <c r="NCC1001"/>
      <c r="NCD1001"/>
      <c r="NCE1001"/>
      <c r="NCF1001"/>
      <c r="NCG1001"/>
      <c r="NCH1001"/>
      <c r="NCI1001"/>
      <c r="NCJ1001"/>
      <c r="NCK1001"/>
      <c r="NCL1001"/>
      <c r="NCM1001"/>
      <c r="NCN1001"/>
      <c r="NCO1001"/>
      <c r="NCP1001"/>
      <c r="NCQ1001"/>
      <c r="NCR1001"/>
      <c r="NCS1001"/>
      <c r="NCT1001"/>
      <c r="NCU1001"/>
      <c r="NCV1001"/>
      <c r="NCW1001"/>
      <c r="NCX1001"/>
      <c r="NCY1001"/>
      <c r="NCZ1001"/>
      <c r="NDA1001"/>
      <c r="NDB1001"/>
      <c r="NDC1001"/>
      <c r="NDD1001"/>
      <c r="NDE1001"/>
      <c r="NDF1001"/>
      <c r="NDG1001"/>
      <c r="NDH1001"/>
      <c r="NDI1001"/>
      <c r="NDJ1001"/>
      <c r="NDK1001"/>
      <c r="NDL1001"/>
      <c r="NDM1001"/>
      <c r="NDN1001"/>
      <c r="NDO1001"/>
      <c r="NDP1001"/>
      <c r="NDQ1001"/>
      <c r="NDR1001"/>
      <c r="NDS1001"/>
      <c r="NDT1001"/>
      <c r="NDU1001"/>
      <c r="NDV1001"/>
      <c r="NDW1001"/>
      <c r="NDX1001"/>
      <c r="NDY1001"/>
      <c r="NDZ1001"/>
      <c r="NEA1001"/>
      <c r="NEB1001"/>
      <c r="NEC1001"/>
      <c r="NED1001"/>
      <c r="NEE1001"/>
      <c r="NEF1001"/>
      <c r="NEG1001"/>
      <c r="NEH1001"/>
      <c r="NEI1001"/>
      <c r="NEJ1001"/>
      <c r="NEK1001"/>
      <c r="NEL1001"/>
      <c r="NEM1001"/>
      <c r="NEN1001"/>
      <c r="NEO1001"/>
      <c r="NEP1001"/>
      <c r="NEQ1001"/>
      <c r="NER1001"/>
      <c r="NES1001"/>
      <c r="NET1001"/>
      <c r="NEU1001"/>
      <c r="NEV1001"/>
      <c r="NEW1001"/>
      <c r="NEX1001"/>
      <c r="NEY1001"/>
      <c r="NEZ1001"/>
      <c r="NFA1001"/>
      <c r="NFB1001"/>
      <c r="NFC1001"/>
      <c r="NFD1001"/>
      <c r="NFE1001"/>
      <c r="NFF1001"/>
      <c r="NFG1001"/>
      <c r="NFH1001"/>
      <c r="NFI1001"/>
      <c r="NFJ1001"/>
      <c r="NFK1001"/>
      <c r="NFL1001"/>
      <c r="NFM1001"/>
      <c r="NFN1001"/>
      <c r="NFO1001"/>
      <c r="NFP1001"/>
      <c r="NFQ1001"/>
      <c r="NFR1001"/>
      <c r="NFS1001"/>
      <c r="NFT1001"/>
      <c r="NFU1001"/>
      <c r="NFV1001"/>
      <c r="NFW1001"/>
      <c r="NFX1001"/>
      <c r="NFY1001"/>
      <c r="NFZ1001"/>
      <c r="NGA1001"/>
      <c r="NGB1001"/>
      <c r="NGC1001"/>
      <c r="NGD1001"/>
      <c r="NGE1001"/>
      <c r="NGF1001"/>
      <c r="NGG1001"/>
      <c r="NGH1001"/>
      <c r="NGI1001"/>
      <c r="NGJ1001"/>
      <c r="NGK1001"/>
      <c r="NGL1001"/>
      <c r="NGM1001"/>
      <c r="NGN1001"/>
      <c r="NGO1001"/>
      <c r="NGP1001"/>
      <c r="NGQ1001"/>
      <c r="NGR1001"/>
      <c r="NGS1001"/>
      <c r="NGT1001"/>
      <c r="NGU1001"/>
      <c r="NGV1001"/>
      <c r="NGW1001"/>
      <c r="NGX1001"/>
      <c r="NGY1001"/>
      <c r="NGZ1001"/>
      <c r="NHA1001"/>
      <c r="NHB1001"/>
      <c r="NHC1001"/>
      <c r="NHD1001"/>
      <c r="NHE1001"/>
      <c r="NHF1001"/>
      <c r="NHG1001"/>
      <c r="NHH1001"/>
      <c r="NHI1001"/>
      <c r="NHJ1001"/>
      <c r="NHK1001"/>
      <c r="NHL1001"/>
      <c r="NHM1001"/>
      <c r="NHN1001"/>
      <c r="NHO1001"/>
      <c r="NHP1001"/>
      <c r="NHQ1001"/>
      <c r="NHR1001"/>
      <c r="NHS1001"/>
      <c r="NHT1001"/>
      <c r="NHU1001"/>
      <c r="NHV1001"/>
      <c r="NHW1001"/>
      <c r="NHX1001"/>
      <c r="NHY1001"/>
      <c r="NHZ1001"/>
      <c r="NIA1001"/>
      <c r="NIB1001"/>
      <c r="NIC1001"/>
      <c r="NID1001"/>
      <c r="NIE1001"/>
      <c r="NIF1001"/>
      <c r="NIG1001"/>
      <c r="NIH1001"/>
      <c r="NII1001"/>
      <c r="NIJ1001"/>
      <c r="NIK1001"/>
      <c r="NIL1001"/>
      <c r="NIM1001"/>
      <c r="NIN1001"/>
      <c r="NIO1001"/>
      <c r="NIP1001"/>
      <c r="NIQ1001"/>
      <c r="NIR1001"/>
      <c r="NIS1001"/>
      <c r="NIT1001"/>
      <c r="NIU1001"/>
      <c r="NIV1001"/>
      <c r="NIW1001"/>
      <c r="NIX1001"/>
      <c r="NIY1001"/>
      <c r="NIZ1001"/>
      <c r="NJA1001"/>
      <c r="NJB1001"/>
      <c r="NJC1001"/>
      <c r="NJD1001"/>
      <c r="NJE1001"/>
      <c r="NJF1001"/>
      <c r="NJG1001"/>
      <c r="NJH1001"/>
      <c r="NJI1001"/>
      <c r="NJJ1001"/>
      <c r="NJK1001"/>
      <c r="NJL1001"/>
      <c r="NJM1001"/>
      <c r="NJN1001"/>
      <c r="NJO1001"/>
      <c r="NJP1001"/>
      <c r="NJQ1001"/>
      <c r="NJR1001"/>
      <c r="NJS1001"/>
      <c r="NJT1001"/>
      <c r="NJU1001"/>
      <c r="NJV1001"/>
      <c r="NJW1001"/>
      <c r="NJX1001"/>
      <c r="NJY1001"/>
      <c r="NJZ1001"/>
      <c r="NKA1001"/>
      <c r="NKB1001"/>
      <c r="NKC1001"/>
      <c r="NKD1001"/>
      <c r="NKE1001"/>
      <c r="NKF1001"/>
      <c r="NKG1001"/>
      <c r="NKH1001"/>
      <c r="NKI1001"/>
      <c r="NKJ1001"/>
      <c r="NKK1001"/>
      <c r="NKL1001"/>
      <c r="NKM1001"/>
      <c r="NKN1001"/>
      <c r="NKO1001"/>
      <c r="NKP1001"/>
      <c r="NKQ1001"/>
      <c r="NKR1001"/>
      <c r="NKS1001"/>
      <c r="NKT1001"/>
      <c r="NKU1001"/>
      <c r="NKV1001"/>
      <c r="NKW1001"/>
      <c r="NKX1001"/>
      <c r="NKY1001"/>
      <c r="NKZ1001"/>
      <c r="NLA1001"/>
      <c r="NLB1001"/>
      <c r="NLC1001"/>
      <c r="NLD1001"/>
      <c r="NLE1001"/>
      <c r="NLF1001"/>
      <c r="NLG1001"/>
      <c r="NLH1001"/>
      <c r="NLI1001"/>
      <c r="NLJ1001"/>
      <c r="NLK1001"/>
      <c r="NLL1001"/>
      <c r="NLM1001"/>
      <c r="NLN1001"/>
      <c r="NLO1001"/>
      <c r="NLP1001"/>
      <c r="NLQ1001"/>
      <c r="NLR1001"/>
      <c r="NLS1001"/>
      <c r="NLT1001"/>
      <c r="NLU1001"/>
      <c r="NLV1001"/>
      <c r="NLW1001"/>
      <c r="NLX1001"/>
      <c r="NLY1001"/>
      <c r="NLZ1001"/>
      <c r="NMA1001"/>
      <c r="NMB1001"/>
      <c r="NMC1001"/>
      <c r="NMD1001"/>
      <c r="NME1001"/>
      <c r="NMF1001"/>
      <c r="NMG1001"/>
      <c r="NMH1001"/>
      <c r="NMI1001"/>
      <c r="NMJ1001"/>
      <c r="NMK1001"/>
      <c r="NML1001"/>
      <c r="NMM1001"/>
      <c r="NMN1001"/>
      <c r="NMO1001"/>
      <c r="NMP1001"/>
      <c r="NMQ1001"/>
      <c r="NMR1001"/>
      <c r="NMS1001"/>
      <c r="NMT1001"/>
      <c r="NMU1001"/>
      <c r="NMV1001"/>
      <c r="NMW1001"/>
      <c r="NMX1001"/>
      <c r="NMY1001"/>
      <c r="NMZ1001"/>
      <c r="NNA1001"/>
      <c r="NNB1001"/>
      <c r="NNC1001"/>
      <c r="NND1001"/>
      <c r="NNE1001"/>
      <c r="NNF1001"/>
      <c r="NNG1001"/>
      <c r="NNH1001"/>
      <c r="NNI1001"/>
      <c r="NNJ1001"/>
      <c r="NNK1001"/>
      <c r="NNL1001"/>
      <c r="NNM1001"/>
      <c r="NNN1001"/>
      <c r="NNO1001"/>
      <c r="NNP1001"/>
      <c r="NNQ1001"/>
      <c r="NNR1001"/>
      <c r="NNS1001"/>
      <c r="NNT1001"/>
      <c r="NNU1001"/>
      <c r="NNV1001"/>
      <c r="NNW1001"/>
      <c r="NNX1001"/>
      <c r="NNY1001"/>
      <c r="NNZ1001"/>
      <c r="NOA1001"/>
      <c r="NOB1001"/>
      <c r="NOC1001"/>
      <c r="NOD1001"/>
      <c r="NOE1001"/>
      <c r="NOF1001"/>
      <c r="NOG1001"/>
      <c r="NOH1001"/>
      <c r="NOI1001"/>
      <c r="NOJ1001"/>
      <c r="NOK1001"/>
      <c r="NOL1001"/>
      <c r="NOM1001"/>
      <c r="NON1001"/>
      <c r="NOO1001"/>
      <c r="NOP1001"/>
      <c r="NOQ1001"/>
      <c r="NOR1001"/>
      <c r="NOS1001"/>
      <c r="NOT1001"/>
      <c r="NOU1001"/>
      <c r="NOV1001"/>
      <c r="NOW1001"/>
      <c r="NOX1001"/>
      <c r="NOY1001"/>
      <c r="NOZ1001"/>
      <c r="NPA1001"/>
      <c r="NPB1001"/>
      <c r="NPC1001"/>
      <c r="NPD1001"/>
      <c r="NPE1001"/>
      <c r="NPF1001"/>
      <c r="NPG1001"/>
      <c r="NPH1001"/>
      <c r="NPI1001"/>
      <c r="NPJ1001"/>
      <c r="NPK1001"/>
      <c r="NPL1001"/>
      <c r="NPM1001"/>
      <c r="NPN1001"/>
      <c r="NPO1001"/>
      <c r="NPP1001"/>
      <c r="NPQ1001"/>
      <c r="NPR1001"/>
      <c r="NPS1001"/>
      <c r="NPT1001"/>
      <c r="NPU1001"/>
      <c r="NPV1001"/>
      <c r="NPW1001"/>
      <c r="NPX1001"/>
      <c r="NPY1001"/>
      <c r="NPZ1001"/>
      <c r="NQA1001"/>
      <c r="NQB1001"/>
      <c r="NQC1001"/>
      <c r="NQD1001"/>
      <c r="NQE1001"/>
      <c r="NQF1001"/>
      <c r="NQG1001"/>
      <c r="NQH1001"/>
      <c r="NQI1001"/>
      <c r="NQJ1001"/>
      <c r="NQK1001"/>
      <c r="NQL1001"/>
      <c r="NQM1001"/>
      <c r="NQN1001"/>
      <c r="NQO1001"/>
      <c r="NQP1001"/>
      <c r="NQQ1001"/>
      <c r="NQR1001"/>
      <c r="NQS1001"/>
      <c r="NQT1001"/>
      <c r="NQU1001"/>
      <c r="NQV1001"/>
      <c r="NQW1001"/>
      <c r="NQX1001"/>
      <c r="NQY1001"/>
      <c r="NQZ1001"/>
      <c r="NRA1001"/>
      <c r="NRB1001"/>
      <c r="NRC1001"/>
      <c r="NRD1001"/>
      <c r="NRE1001"/>
      <c r="NRF1001"/>
      <c r="NRG1001"/>
      <c r="NRH1001"/>
      <c r="NRI1001"/>
      <c r="NRJ1001"/>
      <c r="NRK1001"/>
      <c r="NRL1001"/>
      <c r="NRM1001"/>
      <c r="NRN1001"/>
      <c r="NRO1001"/>
      <c r="NRP1001"/>
      <c r="NRQ1001"/>
      <c r="NRR1001"/>
      <c r="NRS1001"/>
      <c r="NRT1001"/>
      <c r="NRU1001"/>
      <c r="NRV1001"/>
      <c r="NRW1001"/>
      <c r="NRX1001"/>
      <c r="NRY1001"/>
      <c r="NRZ1001"/>
      <c r="NSA1001"/>
      <c r="NSB1001"/>
      <c r="NSC1001"/>
      <c r="NSD1001"/>
      <c r="NSE1001"/>
      <c r="NSF1001"/>
      <c r="NSG1001"/>
      <c r="NSH1001"/>
      <c r="NSI1001"/>
      <c r="NSJ1001"/>
      <c r="NSK1001"/>
      <c r="NSL1001"/>
      <c r="NSM1001"/>
      <c r="NSN1001"/>
      <c r="NSO1001"/>
      <c r="NSP1001"/>
      <c r="NSQ1001"/>
      <c r="NSR1001"/>
      <c r="NSS1001"/>
      <c r="NST1001"/>
      <c r="NSU1001"/>
      <c r="NSV1001"/>
      <c r="NSW1001"/>
      <c r="NSX1001"/>
      <c r="NSY1001"/>
      <c r="NSZ1001"/>
      <c r="NTA1001"/>
      <c r="NTB1001"/>
      <c r="NTC1001"/>
      <c r="NTD1001"/>
      <c r="NTE1001"/>
      <c r="NTF1001"/>
      <c r="NTG1001"/>
      <c r="NTH1001"/>
      <c r="NTI1001"/>
      <c r="NTJ1001"/>
      <c r="NTK1001"/>
      <c r="NTL1001"/>
      <c r="NTM1001"/>
      <c r="NTN1001"/>
      <c r="NTO1001"/>
      <c r="NTP1001"/>
      <c r="NTQ1001"/>
      <c r="NTR1001"/>
      <c r="NTS1001"/>
      <c r="NTT1001"/>
      <c r="NTU1001"/>
      <c r="NTV1001"/>
      <c r="NTW1001"/>
      <c r="NTX1001"/>
      <c r="NTY1001"/>
      <c r="NTZ1001"/>
      <c r="NUA1001"/>
      <c r="NUB1001"/>
      <c r="NUC1001"/>
      <c r="NUD1001"/>
      <c r="NUE1001"/>
      <c r="NUF1001"/>
      <c r="NUG1001"/>
      <c r="NUH1001"/>
      <c r="NUI1001"/>
      <c r="NUJ1001"/>
      <c r="NUK1001"/>
      <c r="NUL1001"/>
      <c r="NUM1001"/>
      <c r="NUN1001"/>
      <c r="NUO1001"/>
      <c r="NUP1001"/>
      <c r="NUQ1001"/>
      <c r="NUR1001"/>
      <c r="NUS1001"/>
      <c r="NUT1001"/>
      <c r="NUU1001"/>
      <c r="NUV1001"/>
      <c r="NUW1001"/>
      <c r="NUX1001"/>
      <c r="NUY1001"/>
      <c r="NUZ1001"/>
      <c r="NVA1001"/>
      <c r="NVB1001"/>
      <c r="NVC1001"/>
      <c r="NVD1001"/>
      <c r="NVE1001"/>
      <c r="NVF1001"/>
      <c r="NVG1001"/>
      <c r="NVH1001"/>
      <c r="NVI1001"/>
      <c r="NVJ1001"/>
      <c r="NVK1001"/>
      <c r="NVL1001"/>
      <c r="NVM1001"/>
      <c r="NVN1001"/>
      <c r="NVO1001"/>
      <c r="NVP1001"/>
      <c r="NVQ1001"/>
      <c r="NVR1001"/>
      <c r="NVS1001"/>
      <c r="NVT1001"/>
      <c r="NVU1001"/>
      <c r="NVV1001"/>
      <c r="NVW1001"/>
      <c r="NVX1001"/>
      <c r="NVY1001"/>
      <c r="NVZ1001"/>
      <c r="NWA1001"/>
      <c r="NWB1001"/>
      <c r="NWC1001"/>
      <c r="NWD1001"/>
      <c r="NWE1001"/>
      <c r="NWF1001"/>
      <c r="NWG1001"/>
      <c r="NWH1001"/>
      <c r="NWI1001"/>
      <c r="NWJ1001"/>
      <c r="NWK1001"/>
      <c r="NWL1001"/>
      <c r="NWM1001"/>
      <c r="NWN1001"/>
      <c r="NWO1001"/>
      <c r="NWP1001"/>
      <c r="NWQ1001"/>
      <c r="NWR1001"/>
      <c r="NWS1001"/>
      <c r="NWT1001"/>
      <c r="NWU1001"/>
      <c r="NWV1001"/>
      <c r="NWW1001"/>
      <c r="NWX1001"/>
      <c r="NWY1001"/>
      <c r="NWZ1001"/>
      <c r="NXA1001"/>
      <c r="NXB1001"/>
      <c r="NXC1001"/>
      <c r="NXD1001"/>
      <c r="NXE1001"/>
      <c r="NXF1001"/>
      <c r="NXG1001"/>
      <c r="NXH1001"/>
      <c r="NXI1001"/>
      <c r="NXJ1001"/>
      <c r="NXK1001"/>
      <c r="NXL1001"/>
      <c r="NXM1001"/>
      <c r="NXN1001"/>
      <c r="NXO1001"/>
      <c r="NXP1001"/>
      <c r="NXQ1001"/>
      <c r="NXR1001"/>
      <c r="NXS1001"/>
      <c r="NXT1001"/>
      <c r="NXU1001"/>
      <c r="NXV1001"/>
      <c r="NXW1001"/>
      <c r="NXX1001"/>
      <c r="NXY1001"/>
      <c r="NXZ1001"/>
      <c r="NYA1001"/>
      <c r="NYB1001"/>
      <c r="NYC1001"/>
      <c r="NYD1001"/>
      <c r="NYE1001"/>
      <c r="NYF1001"/>
      <c r="NYG1001"/>
      <c r="NYH1001"/>
      <c r="NYI1001"/>
      <c r="NYJ1001"/>
      <c r="NYK1001"/>
      <c r="NYL1001"/>
      <c r="NYM1001"/>
      <c r="NYN1001"/>
      <c r="NYO1001"/>
      <c r="NYP1001"/>
      <c r="NYQ1001"/>
      <c r="NYR1001"/>
      <c r="NYS1001"/>
      <c r="NYT1001"/>
      <c r="NYU1001"/>
      <c r="NYV1001"/>
      <c r="NYW1001"/>
      <c r="NYX1001"/>
      <c r="NYY1001"/>
      <c r="NYZ1001"/>
      <c r="NZA1001"/>
      <c r="NZB1001"/>
      <c r="NZC1001"/>
      <c r="NZD1001"/>
      <c r="NZE1001"/>
      <c r="NZF1001"/>
      <c r="NZG1001"/>
      <c r="NZH1001"/>
      <c r="NZI1001"/>
      <c r="NZJ1001"/>
      <c r="NZK1001"/>
      <c r="NZL1001"/>
      <c r="NZM1001"/>
      <c r="NZN1001"/>
      <c r="NZO1001"/>
      <c r="NZP1001"/>
      <c r="NZQ1001"/>
      <c r="NZR1001"/>
      <c r="NZS1001"/>
      <c r="NZT1001"/>
      <c r="NZU1001"/>
      <c r="NZV1001"/>
      <c r="NZW1001"/>
      <c r="NZX1001"/>
      <c r="NZY1001"/>
      <c r="NZZ1001"/>
      <c r="OAA1001"/>
      <c r="OAB1001"/>
      <c r="OAC1001"/>
      <c r="OAD1001"/>
      <c r="OAE1001"/>
      <c r="OAF1001"/>
      <c r="OAG1001"/>
      <c r="OAH1001"/>
      <c r="OAI1001"/>
      <c r="OAJ1001"/>
      <c r="OAK1001"/>
      <c r="OAL1001"/>
      <c r="OAM1001"/>
      <c r="OAN1001"/>
      <c r="OAO1001"/>
      <c r="OAP1001"/>
      <c r="OAQ1001"/>
      <c r="OAR1001"/>
      <c r="OAS1001"/>
      <c r="OAT1001"/>
      <c r="OAU1001"/>
      <c r="OAV1001"/>
      <c r="OAW1001"/>
      <c r="OAX1001"/>
      <c r="OAY1001"/>
      <c r="OAZ1001"/>
      <c r="OBA1001"/>
      <c r="OBB1001"/>
      <c r="OBC1001"/>
      <c r="OBD1001"/>
      <c r="OBE1001"/>
      <c r="OBF1001"/>
      <c r="OBG1001"/>
      <c r="OBH1001"/>
      <c r="OBI1001"/>
      <c r="OBJ1001"/>
      <c r="OBK1001"/>
      <c r="OBL1001"/>
      <c r="OBM1001"/>
      <c r="OBN1001"/>
      <c r="OBO1001"/>
      <c r="OBP1001"/>
      <c r="OBQ1001"/>
      <c r="OBR1001"/>
      <c r="OBS1001"/>
      <c r="OBT1001"/>
      <c r="OBU1001"/>
      <c r="OBV1001"/>
      <c r="OBW1001"/>
      <c r="OBX1001"/>
      <c r="OBY1001"/>
      <c r="OBZ1001"/>
      <c r="OCA1001"/>
      <c r="OCB1001"/>
      <c r="OCC1001"/>
      <c r="OCD1001"/>
      <c r="OCE1001"/>
      <c r="OCF1001"/>
      <c r="OCG1001"/>
      <c r="OCH1001"/>
      <c r="OCI1001"/>
      <c r="OCJ1001"/>
      <c r="OCK1001"/>
      <c r="OCL1001"/>
      <c r="OCM1001"/>
      <c r="OCN1001"/>
      <c r="OCO1001"/>
      <c r="OCP1001"/>
      <c r="OCQ1001"/>
      <c r="OCR1001"/>
      <c r="OCS1001"/>
      <c r="OCT1001"/>
      <c r="OCU1001"/>
      <c r="OCV1001"/>
      <c r="OCW1001"/>
      <c r="OCX1001"/>
      <c r="OCY1001"/>
      <c r="OCZ1001"/>
      <c r="ODA1001"/>
      <c r="ODB1001"/>
      <c r="ODC1001"/>
      <c r="ODD1001"/>
      <c r="ODE1001"/>
      <c r="ODF1001"/>
      <c r="ODG1001"/>
      <c r="ODH1001"/>
      <c r="ODI1001"/>
      <c r="ODJ1001"/>
      <c r="ODK1001"/>
      <c r="ODL1001"/>
      <c r="ODM1001"/>
      <c r="ODN1001"/>
      <c r="ODO1001"/>
      <c r="ODP1001"/>
      <c r="ODQ1001"/>
      <c r="ODR1001"/>
      <c r="ODS1001"/>
      <c r="ODT1001"/>
      <c r="ODU1001"/>
      <c r="ODV1001"/>
      <c r="ODW1001"/>
      <c r="ODX1001"/>
      <c r="ODY1001"/>
      <c r="ODZ1001"/>
      <c r="OEA1001"/>
      <c r="OEB1001"/>
      <c r="OEC1001"/>
      <c r="OED1001"/>
      <c r="OEE1001"/>
      <c r="OEF1001"/>
      <c r="OEG1001"/>
      <c r="OEH1001"/>
      <c r="OEI1001"/>
      <c r="OEJ1001"/>
      <c r="OEK1001"/>
      <c r="OEL1001"/>
      <c r="OEM1001"/>
      <c r="OEN1001"/>
      <c r="OEO1001"/>
      <c r="OEP1001"/>
      <c r="OEQ1001"/>
      <c r="OER1001"/>
      <c r="OES1001"/>
      <c r="OET1001"/>
      <c r="OEU1001"/>
      <c r="OEV1001"/>
      <c r="OEW1001"/>
      <c r="OEX1001"/>
      <c r="OEY1001"/>
      <c r="OEZ1001"/>
      <c r="OFA1001"/>
      <c r="OFB1001"/>
      <c r="OFC1001"/>
      <c r="OFD1001"/>
      <c r="OFE1001"/>
      <c r="OFF1001"/>
      <c r="OFG1001"/>
      <c r="OFH1001"/>
      <c r="OFI1001"/>
      <c r="OFJ1001"/>
      <c r="OFK1001"/>
      <c r="OFL1001"/>
      <c r="OFM1001"/>
      <c r="OFN1001"/>
      <c r="OFO1001"/>
      <c r="OFP1001"/>
      <c r="OFQ1001"/>
      <c r="OFR1001"/>
      <c r="OFS1001"/>
      <c r="OFT1001"/>
      <c r="OFU1001"/>
      <c r="OFV1001"/>
      <c r="OFW1001"/>
      <c r="OFX1001"/>
      <c r="OFY1001"/>
      <c r="OFZ1001"/>
      <c r="OGA1001"/>
      <c r="OGB1001"/>
      <c r="OGC1001"/>
      <c r="OGD1001"/>
      <c r="OGE1001"/>
      <c r="OGF1001"/>
      <c r="OGG1001"/>
      <c r="OGH1001"/>
      <c r="OGI1001"/>
      <c r="OGJ1001"/>
      <c r="OGK1001"/>
      <c r="OGL1001"/>
      <c r="OGM1001"/>
      <c r="OGN1001"/>
      <c r="OGO1001"/>
      <c r="OGP1001"/>
      <c r="OGQ1001"/>
      <c r="OGR1001"/>
      <c r="OGS1001"/>
      <c r="OGT1001"/>
      <c r="OGU1001"/>
      <c r="OGV1001"/>
      <c r="OGW1001"/>
      <c r="OGX1001"/>
      <c r="OGY1001"/>
      <c r="OGZ1001"/>
      <c r="OHA1001"/>
      <c r="OHB1001"/>
      <c r="OHC1001"/>
      <c r="OHD1001"/>
      <c r="OHE1001"/>
      <c r="OHF1001"/>
      <c r="OHG1001"/>
      <c r="OHH1001"/>
      <c r="OHI1001"/>
      <c r="OHJ1001"/>
      <c r="OHK1001"/>
      <c r="OHL1001"/>
      <c r="OHM1001"/>
      <c r="OHN1001"/>
      <c r="OHO1001"/>
      <c r="OHP1001"/>
      <c r="OHQ1001"/>
      <c r="OHR1001"/>
      <c r="OHS1001"/>
      <c r="OHT1001"/>
      <c r="OHU1001"/>
      <c r="OHV1001"/>
      <c r="OHW1001"/>
      <c r="OHX1001"/>
      <c r="OHY1001"/>
      <c r="OHZ1001"/>
      <c r="OIA1001"/>
      <c r="OIB1001"/>
      <c r="OIC1001"/>
      <c r="OID1001"/>
      <c r="OIE1001"/>
      <c r="OIF1001"/>
      <c r="OIG1001"/>
      <c r="OIH1001"/>
      <c r="OII1001"/>
      <c r="OIJ1001"/>
      <c r="OIK1001"/>
      <c r="OIL1001"/>
      <c r="OIM1001"/>
      <c r="OIN1001"/>
      <c r="OIO1001"/>
      <c r="OIP1001"/>
      <c r="OIQ1001"/>
      <c r="OIR1001"/>
      <c r="OIS1001"/>
      <c r="OIT1001"/>
      <c r="OIU1001"/>
      <c r="OIV1001"/>
      <c r="OIW1001"/>
      <c r="OIX1001"/>
      <c r="OIY1001"/>
      <c r="OIZ1001"/>
      <c r="OJA1001"/>
      <c r="OJB1001"/>
      <c r="OJC1001"/>
      <c r="OJD1001"/>
      <c r="OJE1001"/>
      <c r="OJF1001"/>
      <c r="OJG1001"/>
      <c r="OJH1001"/>
      <c r="OJI1001"/>
      <c r="OJJ1001"/>
      <c r="OJK1001"/>
      <c r="OJL1001"/>
      <c r="OJM1001"/>
      <c r="OJN1001"/>
      <c r="OJO1001"/>
      <c r="OJP1001"/>
      <c r="OJQ1001"/>
      <c r="OJR1001"/>
      <c r="OJS1001"/>
      <c r="OJT1001"/>
      <c r="OJU1001"/>
      <c r="OJV1001"/>
      <c r="OJW1001"/>
      <c r="OJX1001"/>
      <c r="OJY1001"/>
      <c r="OJZ1001"/>
      <c r="OKA1001"/>
      <c r="OKB1001"/>
      <c r="OKC1001"/>
      <c r="OKD1001"/>
      <c r="OKE1001"/>
      <c r="OKF1001"/>
      <c r="OKG1001"/>
      <c r="OKH1001"/>
      <c r="OKI1001"/>
      <c r="OKJ1001"/>
      <c r="OKK1001"/>
      <c r="OKL1001"/>
      <c r="OKM1001"/>
      <c r="OKN1001"/>
      <c r="OKO1001"/>
      <c r="OKP1001"/>
      <c r="OKQ1001"/>
      <c r="OKR1001"/>
      <c r="OKS1001"/>
      <c r="OKT1001"/>
      <c r="OKU1001"/>
      <c r="OKV1001"/>
      <c r="OKW1001"/>
      <c r="OKX1001"/>
      <c r="OKY1001"/>
      <c r="OKZ1001"/>
      <c r="OLA1001"/>
      <c r="OLB1001"/>
      <c r="OLC1001"/>
      <c r="OLD1001"/>
      <c r="OLE1001"/>
      <c r="OLF1001"/>
      <c r="OLG1001"/>
      <c r="OLH1001"/>
      <c r="OLI1001"/>
      <c r="OLJ1001"/>
      <c r="OLK1001"/>
      <c r="OLL1001"/>
      <c r="OLM1001"/>
      <c r="OLN1001"/>
      <c r="OLO1001"/>
      <c r="OLP1001"/>
      <c r="OLQ1001"/>
      <c r="OLR1001"/>
      <c r="OLS1001"/>
      <c r="OLT1001"/>
      <c r="OLU1001"/>
      <c r="OLV1001"/>
      <c r="OLW1001"/>
      <c r="OLX1001"/>
      <c r="OLY1001"/>
      <c r="OLZ1001"/>
      <c r="OMA1001"/>
      <c r="OMB1001"/>
      <c r="OMC1001"/>
      <c r="OMD1001"/>
      <c r="OME1001"/>
      <c r="OMF1001"/>
      <c r="OMG1001"/>
      <c r="OMH1001"/>
      <c r="OMI1001"/>
      <c r="OMJ1001"/>
      <c r="OMK1001"/>
      <c r="OML1001"/>
      <c r="OMM1001"/>
      <c r="OMN1001"/>
      <c r="OMO1001"/>
      <c r="OMP1001"/>
      <c r="OMQ1001"/>
      <c r="OMR1001"/>
      <c r="OMS1001"/>
      <c r="OMT1001"/>
      <c r="OMU1001"/>
      <c r="OMV1001"/>
      <c r="OMW1001"/>
      <c r="OMX1001"/>
      <c r="OMY1001"/>
      <c r="OMZ1001"/>
      <c r="ONA1001"/>
      <c r="ONB1001"/>
      <c r="ONC1001"/>
      <c r="OND1001"/>
      <c r="ONE1001"/>
      <c r="ONF1001"/>
      <c r="ONG1001"/>
      <c r="ONH1001"/>
      <c r="ONI1001"/>
      <c r="ONJ1001"/>
      <c r="ONK1001"/>
      <c r="ONL1001"/>
      <c r="ONM1001"/>
      <c r="ONN1001"/>
      <c r="ONO1001"/>
      <c r="ONP1001"/>
      <c r="ONQ1001"/>
      <c r="ONR1001"/>
      <c r="ONS1001"/>
      <c r="ONT1001"/>
      <c r="ONU1001"/>
      <c r="ONV1001"/>
      <c r="ONW1001"/>
      <c r="ONX1001"/>
      <c r="ONY1001"/>
      <c r="ONZ1001"/>
      <c r="OOA1001"/>
      <c r="OOB1001"/>
      <c r="OOC1001"/>
      <c r="OOD1001"/>
      <c r="OOE1001"/>
      <c r="OOF1001"/>
      <c r="OOG1001"/>
      <c r="OOH1001"/>
      <c r="OOI1001"/>
      <c r="OOJ1001"/>
      <c r="OOK1001"/>
      <c r="OOL1001"/>
      <c r="OOM1001"/>
      <c r="OON1001"/>
      <c r="OOO1001"/>
      <c r="OOP1001"/>
      <c r="OOQ1001"/>
      <c r="OOR1001"/>
      <c r="OOS1001"/>
      <c r="OOT1001"/>
      <c r="OOU1001"/>
      <c r="OOV1001"/>
      <c r="OOW1001"/>
      <c r="OOX1001"/>
      <c r="OOY1001"/>
      <c r="OOZ1001"/>
      <c r="OPA1001"/>
      <c r="OPB1001"/>
      <c r="OPC1001"/>
      <c r="OPD1001"/>
      <c r="OPE1001"/>
      <c r="OPF1001"/>
      <c r="OPG1001"/>
      <c r="OPH1001"/>
      <c r="OPI1001"/>
      <c r="OPJ1001"/>
      <c r="OPK1001"/>
      <c r="OPL1001"/>
      <c r="OPM1001"/>
      <c r="OPN1001"/>
      <c r="OPO1001"/>
      <c r="OPP1001"/>
      <c r="OPQ1001"/>
      <c r="OPR1001"/>
      <c r="OPS1001"/>
      <c r="OPT1001"/>
      <c r="OPU1001"/>
      <c r="OPV1001"/>
      <c r="OPW1001"/>
      <c r="OPX1001"/>
      <c r="OPY1001"/>
      <c r="OPZ1001"/>
      <c r="OQA1001"/>
      <c r="OQB1001"/>
      <c r="OQC1001"/>
      <c r="OQD1001"/>
      <c r="OQE1001"/>
      <c r="OQF1001"/>
      <c r="OQG1001"/>
      <c r="OQH1001"/>
      <c r="OQI1001"/>
      <c r="OQJ1001"/>
      <c r="OQK1001"/>
      <c r="OQL1001"/>
      <c r="OQM1001"/>
      <c r="OQN1001"/>
      <c r="OQO1001"/>
      <c r="OQP1001"/>
      <c r="OQQ1001"/>
      <c r="OQR1001"/>
      <c r="OQS1001"/>
      <c r="OQT1001"/>
      <c r="OQU1001"/>
      <c r="OQV1001"/>
      <c r="OQW1001"/>
      <c r="OQX1001"/>
      <c r="OQY1001"/>
      <c r="OQZ1001"/>
      <c r="ORA1001"/>
      <c r="ORB1001"/>
      <c r="ORC1001"/>
      <c r="ORD1001"/>
      <c r="ORE1001"/>
      <c r="ORF1001"/>
      <c r="ORG1001"/>
      <c r="ORH1001"/>
      <c r="ORI1001"/>
      <c r="ORJ1001"/>
      <c r="ORK1001"/>
      <c r="ORL1001"/>
      <c r="ORM1001"/>
      <c r="ORN1001"/>
      <c r="ORO1001"/>
      <c r="ORP1001"/>
      <c r="ORQ1001"/>
      <c r="ORR1001"/>
      <c r="ORS1001"/>
      <c r="ORT1001"/>
      <c r="ORU1001"/>
      <c r="ORV1001"/>
      <c r="ORW1001"/>
      <c r="ORX1001"/>
      <c r="ORY1001"/>
      <c r="ORZ1001"/>
      <c r="OSA1001"/>
      <c r="OSB1001"/>
      <c r="OSC1001"/>
      <c r="OSD1001"/>
      <c r="OSE1001"/>
      <c r="OSF1001"/>
      <c r="OSG1001"/>
      <c r="OSH1001"/>
      <c r="OSI1001"/>
      <c r="OSJ1001"/>
      <c r="OSK1001"/>
      <c r="OSL1001"/>
      <c r="OSM1001"/>
      <c r="OSN1001"/>
      <c r="OSO1001"/>
      <c r="OSP1001"/>
      <c r="OSQ1001"/>
      <c r="OSR1001"/>
      <c r="OSS1001"/>
      <c r="OST1001"/>
      <c r="OSU1001"/>
      <c r="OSV1001"/>
      <c r="OSW1001"/>
      <c r="OSX1001"/>
      <c r="OSY1001"/>
      <c r="OSZ1001"/>
      <c r="OTA1001"/>
      <c r="OTB1001"/>
      <c r="OTC1001"/>
      <c r="OTD1001"/>
      <c r="OTE1001"/>
      <c r="OTF1001"/>
      <c r="OTG1001"/>
      <c r="OTH1001"/>
      <c r="OTI1001"/>
      <c r="OTJ1001"/>
      <c r="OTK1001"/>
      <c r="OTL1001"/>
      <c r="OTM1001"/>
      <c r="OTN1001"/>
      <c r="OTO1001"/>
      <c r="OTP1001"/>
      <c r="OTQ1001"/>
      <c r="OTR1001"/>
      <c r="OTS1001"/>
      <c r="OTT1001"/>
      <c r="OTU1001"/>
      <c r="OTV1001"/>
      <c r="OTW1001"/>
      <c r="OTX1001"/>
      <c r="OTY1001"/>
      <c r="OTZ1001"/>
      <c r="OUA1001"/>
      <c r="OUB1001"/>
      <c r="OUC1001"/>
      <c r="OUD1001"/>
      <c r="OUE1001"/>
      <c r="OUF1001"/>
      <c r="OUG1001"/>
      <c r="OUH1001"/>
      <c r="OUI1001"/>
      <c r="OUJ1001"/>
      <c r="OUK1001"/>
      <c r="OUL1001"/>
      <c r="OUM1001"/>
      <c r="OUN1001"/>
      <c r="OUO1001"/>
      <c r="OUP1001"/>
      <c r="OUQ1001"/>
      <c r="OUR1001"/>
      <c r="OUS1001"/>
      <c r="OUT1001"/>
      <c r="OUU1001"/>
      <c r="OUV1001"/>
      <c r="OUW1001"/>
      <c r="OUX1001"/>
      <c r="OUY1001"/>
      <c r="OUZ1001"/>
      <c r="OVA1001"/>
      <c r="OVB1001"/>
      <c r="OVC1001"/>
      <c r="OVD1001"/>
      <c r="OVE1001"/>
      <c r="OVF1001"/>
      <c r="OVG1001"/>
      <c r="OVH1001"/>
      <c r="OVI1001"/>
      <c r="OVJ1001"/>
      <c r="OVK1001"/>
      <c r="OVL1001"/>
      <c r="OVM1001"/>
      <c r="OVN1001"/>
      <c r="OVO1001"/>
      <c r="OVP1001"/>
      <c r="OVQ1001"/>
      <c r="OVR1001"/>
      <c r="OVS1001"/>
      <c r="OVT1001"/>
      <c r="OVU1001"/>
      <c r="OVV1001"/>
      <c r="OVW1001"/>
      <c r="OVX1001"/>
      <c r="OVY1001"/>
      <c r="OVZ1001"/>
      <c r="OWA1001"/>
      <c r="OWB1001"/>
      <c r="OWC1001"/>
      <c r="OWD1001"/>
      <c r="OWE1001"/>
      <c r="OWF1001"/>
      <c r="OWG1001"/>
      <c r="OWH1001"/>
      <c r="OWI1001"/>
      <c r="OWJ1001"/>
      <c r="OWK1001"/>
      <c r="OWL1001"/>
      <c r="OWM1001"/>
      <c r="OWN1001"/>
      <c r="OWO1001"/>
      <c r="OWP1001"/>
      <c r="OWQ1001"/>
      <c r="OWR1001"/>
      <c r="OWS1001"/>
      <c r="OWT1001"/>
      <c r="OWU1001"/>
      <c r="OWV1001"/>
      <c r="OWW1001"/>
      <c r="OWX1001"/>
      <c r="OWY1001"/>
      <c r="OWZ1001"/>
      <c r="OXA1001"/>
      <c r="OXB1001"/>
      <c r="OXC1001"/>
      <c r="OXD1001"/>
      <c r="OXE1001"/>
      <c r="OXF1001"/>
      <c r="OXG1001"/>
      <c r="OXH1001"/>
      <c r="OXI1001"/>
      <c r="OXJ1001"/>
      <c r="OXK1001"/>
      <c r="OXL1001"/>
      <c r="OXM1001"/>
      <c r="OXN1001"/>
      <c r="OXO1001"/>
      <c r="OXP1001"/>
      <c r="OXQ1001"/>
      <c r="OXR1001"/>
      <c r="OXS1001"/>
      <c r="OXT1001"/>
      <c r="OXU1001"/>
      <c r="OXV1001"/>
      <c r="OXW1001"/>
      <c r="OXX1001"/>
      <c r="OXY1001"/>
      <c r="OXZ1001"/>
      <c r="OYA1001"/>
      <c r="OYB1001"/>
      <c r="OYC1001"/>
      <c r="OYD1001"/>
      <c r="OYE1001"/>
      <c r="OYF1001"/>
      <c r="OYG1001"/>
      <c r="OYH1001"/>
      <c r="OYI1001"/>
      <c r="OYJ1001"/>
      <c r="OYK1001"/>
      <c r="OYL1001"/>
      <c r="OYM1001"/>
      <c r="OYN1001"/>
      <c r="OYO1001"/>
      <c r="OYP1001"/>
      <c r="OYQ1001"/>
      <c r="OYR1001"/>
      <c r="OYS1001"/>
      <c r="OYT1001"/>
      <c r="OYU1001"/>
      <c r="OYV1001"/>
      <c r="OYW1001"/>
      <c r="OYX1001"/>
      <c r="OYY1001"/>
      <c r="OYZ1001"/>
      <c r="OZA1001"/>
      <c r="OZB1001"/>
      <c r="OZC1001"/>
      <c r="OZD1001"/>
      <c r="OZE1001"/>
      <c r="OZF1001"/>
      <c r="OZG1001"/>
      <c r="OZH1001"/>
      <c r="OZI1001"/>
      <c r="OZJ1001"/>
      <c r="OZK1001"/>
      <c r="OZL1001"/>
      <c r="OZM1001"/>
      <c r="OZN1001"/>
      <c r="OZO1001"/>
      <c r="OZP1001"/>
      <c r="OZQ1001"/>
      <c r="OZR1001"/>
      <c r="OZS1001"/>
      <c r="OZT1001"/>
      <c r="OZU1001"/>
      <c r="OZV1001"/>
      <c r="OZW1001"/>
      <c r="OZX1001"/>
      <c r="OZY1001"/>
      <c r="OZZ1001"/>
      <c r="PAA1001"/>
      <c r="PAB1001"/>
      <c r="PAC1001"/>
      <c r="PAD1001"/>
      <c r="PAE1001"/>
      <c r="PAF1001"/>
      <c r="PAG1001"/>
      <c r="PAH1001"/>
      <c r="PAI1001"/>
      <c r="PAJ1001"/>
      <c r="PAK1001"/>
      <c r="PAL1001"/>
      <c r="PAM1001"/>
      <c r="PAN1001"/>
      <c r="PAO1001"/>
      <c r="PAP1001"/>
      <c r="PAQ1001"/>
      <c r="PAR1001"/>
      <c r="PAS1001"/>
      <c r="PAT1001"/>
      <c r="PAU1001"/>
      <c r="PAV1001"/>
      <c r="PAW1001"/>
      <c r="PAX1001"/>
      <c r="PAY1001"/>
      <c r="PAZ1001"/>
      <c r="PBA1001"/>
      <c r="PBB1001"/>
      <c r="PBC1001"/>
      <c r="PBD1001"/>
      <c r="PBE1001"/>
      <c r="PBF1001"/>
      <c r="PBG1001"/>
      <c r="PBH1001"/>
      <c r="PBI1001"/>
      <c r="PBJ1001"/>
      <c r="PBK1001"/>
      <c r="PBL1001"/>
      <c r="PBM1001"/>
      <c r="PBN1001"/>
      <c r="PBO1001"/>
      <c r="PBP1001"/>
      <c r="PBQ1001"/>
      <c r="PBR1001"/>
      <c r="PBS1001"/>
      <c r="PBT1001"/>
      <c r="PBU1001"/>
      <c r="PBV1001"/>
      <c r="PBW1001"/>
      <c r="PBX1001"/>
      <c r="PBY1001"/>
      <c r="PBZ1001"/>
      <c r="PCA1001"/>
      <c r="PCB1001"/>
      <c r="PCC1001"/>
      <c r="PCD1001"/>
      <c r="PCE1001"/>
      <c r="PCF1001"/>
      <c r="PCG1001"/>
      <c r="PCH1001"/>
      <c r="PCI1001"/>
      <c r="PCJ1001"/>
      <c r="PCK1001"/>
      <c r="PCL1001"/>
      <c r="PCM1001"/>
      <c r="PCN1001"/>
      <c r="PCO1001"/>
      <c r="PCP1001"/>
      <c r="PCQ1001"/>
      <c r="PCR1001"/>
      <c r="PCS1001"/>
      <c r="PCT1001"/>
      <c r="PCU1001"/>
      <c r="PCV1001"/>
      <c r="PCW1001"/>
      <c r="PCX1001"/>
      <c r="PCY1001"/>
      <c r="PCZ1001"/>
      <c r="PDA1001"/>
      <c r="PDB1001"/>
      <c r="PDC1001"/>
      <c r="PDD1001"/>
      <c r="PDE1001"/>
      <c r="PDF1001"/>
      <c r="PDG1001"/>
      <c r="PDH1001"/>
      <c r="PDI1001"/>
      <c r="PDJ1001"/>
      <c r="PDK1001"/>
      <c r="PDL1001"/>
      <c r="PDM1001"/>
      <c r="PDN1001"/>
      <c r="PDO1001"/>
      <c r="PDP1001"/>
      <c r="PDQ1001"/>
      <c r="PDR1001"/>
      <c r="PDS1001"/>
      <c r="PDT1001"/>
      <c r="PDU1001"/>
      <c r="PDV1001"/>
      <c r="PDW1001"/>
      <c r="PDX1001"/>
      <c r="PDY1001"/>
      <c r="PDZ1001"/>
      <c r="PEA1001"/>
      <c r="PEB1001"/>
      <c r="PEC1001"/>
      <c r="PED1001"/>
      <c r="PEE1001"/>
      <c r="PEF1001"/>
      <c r="PEG1001"/>
      <c r="PEH1001"/>
      <c r="PEI1001"/>
      <c r="PEJ1001"/>
      <c r="PEK1001"/>
      <c r="PEL1001"/>
      <c r="PEM1001"/>
      <c r="PEN1001"/>
      <c r="PEO1001"/>
      <c r="PEP1001"/>
      <c r="PEQ1001"/>
      <c r="PER1001"/>
      <c r="PES1001"/>
      <c r="PET1001"/>
      <c r="PEU1001"/>
      <c r="PEV1001"/>
      <c r="PEW1001"/>
      <c r="PEX1001"/>
      <c r="PEY1001"/>
      <c r="PEZ1001"/>
      <c r="PFA1001"/>
      <c r="PFB1001"/>
      <c r="PFC1001"/>
      <c r="PFD1001"/>
      <c r="PFE1001"/>
      <c r="PFF1001"/>
      <c r="PFG1001"/>
      <c r="PFH1001"/>
      <c r="PFI1001"/>
      <c r="PFJ1001"/>
      <c r="PFK1001"/>
      <c r="PFL1001"/>
      <c r="PFM1001"/>
      <c r="PFN1001"/>
      <c r="PFO1001"/>
      <c r="PFP1001"/>
      <c r="PFQ1001"/>
      <c r="PFR1001"/>
      <c r="PFS1001"/>
      <c r="PFT1001"/>
      <c r="PFU1001"/>
      <c r="PFV1001"/>
      <c r="PFW1001"/>
      <c r="PFX1001"/>
      <c r="PFY1001"/>
      <c r="PFZ1001"/>
      <c r="PGA1001"/>
      <c r="PGB1001"/>
      <c r="PGC1001"/>
      <c r="PGD1001"/>
      <c r="PGE1001"/>
      <c r="PGF1001"/>
      <c r="PGG1001"/>
      <c r="PGH1001"/>
      <c r="PGI1001"/>
      <c r="PGJ1001"/>
      <c r="PGK1001"/>
      <c r="PGL1001"/>
      <c r="PGM1001"/>
      <c r="PGN1001"/>
      <c r="PGO1001"/>
      <c r="PGP1001"/>
      <c r="PGQ1001"/>
      <c r="PGR1001"/>
      <c r="PGS1001"/>
      <c r="PGT1001"/>
      <c r="PGU1001"/>
      <c r="PGV1001"/>
      <c r="PGW1001"/>
      <c r="PGX1001"/>
      <c r="PGY1001"/>
      <c r="PGZ1001"/>
      <c r="PHA1001"/>
      <c r="PHB1001"/>
      <c r="PHC1001"/>
      <c r="PHD1001"/>
      <c r="PHE1001"/>
      <c r="PHF1001"/>
      <c r="PHG1001"/>
      <c r="PHH1001"/>
      <c r="PHI1001"/>
      <c r="PHJ1001"/>
      <c r="PHK1001"/>
      <c r="PHL1001"/>
      <c r="PHM1001"/>
      <c r="PHN1001"/>
      <c r="PHO1001"/>
      <c r="PHP1001"/>
      <c r="PHQ1001"/>
      <c r="PHR1001"/>
      <c r="PHS1001"/>
      <c r="PHT1001"/>
      <c r="PHU1001"/>
      <c r="PHV1001"/>
      <c r="PHW1001"/>
      <c r="PHX1001"/>
      <c r="PHY1001"/>
      <c r="PHZ1001"/>
      <c r="PIA1001"/>
      <c r="PIB1001"/>
      <c r="PIC1001"/>
      <c r="PID1001"/>
      <c r="PIE1001"/>
      <c r="PIF1001"/>
      <c r="PIG1001"/>
      <c r="PIH1001"/>
      <c r="PII1001"/>
      <c r="PIJ1001"/>
      <c r="PIK1001"/>
      <c r="PIL1001"/>
      <c r="PIM1001"/>
      <c r="PIN1001"/>
      <c r="PIO1001"/>
      <c r="PIP1001"/>
      <c r="PIQ1001"/>
      <c r="PIR1001"/>
      <c r="PIS1001"/>
      <c r="PIT1001"/>
      <c r="PIU1001"/>
      <c r="PIV1001"/>
      <c r="PIW1001"/>
      <c r="PIX1001"/>
      <c r="PIY1001"/>
      <c r="PIZ1001"/>
      <c r="PJA1001"/>
      <c r="PJB1001"/>
      <c r="PJC1001"/>
      <c r="PJD1001"/>
      <c r="PJE1001"/>
      <c r="PJF1001"/>
      <c r="PJG1001"/>
      <c r="PJH1001"/>
      <c r="PJI1001"/>
      <c r="PJJ1001"/>
      <c r="PJK1001"/>
      <c r="PJL1001"/>
      <c r="PJM1001"/>
      <c r="PJN1001"/>
      <c r="PJO1001"/>
      <c r="PJP1001"/>
      <c r="PJQ1001"/>
      <c r="PJR1001"/>
      <c r="PJS1001"/>
      <c r="PJT1001"/>
      <c r="PJU1001"/>
      <c r="PJV1001"/>
      <c r="PJW1001"/>
      <c r="PJX1001"/>
      <c r="PJY1001"/>
      <c r="PJZ1001"/>
      <c r="PKA1001"/>
      <c r="PKB1001"/>
      <c r="PKC1001"/>
      <c r="PKD1001"/>
      <c r="PKE1001"/>
      <c r="PKF1001"/>
      <c r="PKG1001"/>
      <c r="PKH1001"/>
      <c r="PKI1001"/>
      <c r="PKJ1001"/>
      <c r="PKK1001"/>
      <c r="PKL1001"/>
      <c r="PKM1001"/>
      <c r="PKN1001"/>
      <c r="PKO1001"/>
      <c r="PKP1001"/>
      <c r="PKQ1001"/>
      <c r="PKR1001"/>
      <c r="PKS1001"/>
      <c r="PKT1001"/>
      <c r="PKU1001"/>
      <c r="PKV1001"/>
      <c r="PKW1001"/>
      <c r="PKX1001"/>
      <c r="PKY1001"/>
      <c r="PKZ1001"/>
      <c r="PLA1001"/>
      <c r="PLB1001"/>
      <c r="PLC1001"/>
      <c r="PLD1001"/>
      <c r="PLE1001"/>
      <c r="PLF1001"/>
      <c r="PLG1001"/>
      <c r="PLH1001"/>
      <c r="PLI1001"/>
      <c r="PLJ1001"/>
      <c r="PLK1001"/>
      <c r="PLL1001"/>
      <c r="PLM1001"/>
      <c r="PLN1001"/>
      <c r="PLO1001"/>
      <c r="PLP1001"/>
      <c r="PLQ1001"/>
      <c r="PLR1001"/>
      <c r="PLS1001"/>
      <c r="PLT1001"/>
      <c r="PLU1001"/>
      <c r="PLV1001"/>
      <c r="PLW1001"/>
      <c r="PLX1001"/>
      <c r="PLY1001"/>
      <c r="PLZ1001"/>
      <c r="PMA1001"/>
      <c r="PMB1001"/>
      <c r="PMC1001"/>
      <c r="PMD1001"/>
      <c r="PME1001"/>
      <c r="PMF1001"/>
      <c r="PMG1001"/>
      <c r="PMH1001"/>
      <c r="PMI1001"/>
      <c r="PMJ1001"/>
      <c r="PMK1001"/>
      <c r="PML1001"/>
      <c r="PMM1001"/>
      <c r="PMN1001"/>
      <c r="PMO1001"/>
      <c r="PMP1001"/>
      <c r="PMQ1001"/>
      <c r="PMR1001"/>
      <c r="PMS1001"/>
      <c r="PMT1001"/>
      <c r="PMU1001"/>
      <c r="PMV1001"/>
      <c r="PMW1001"/>
      <c r="PMX1001"/>
      <c r="PMY1001"/>
      <c r="PMZ1001"/>
      <c r="PNA1001"/>
      <c r="PNB1001"/>
      <c r="PNC1001"/>
      <c r="PND1001"/>
      <c r="PNE1001"/>
      <c r="PNF1001"/>
      <c r="PNG1001"/>
      <c r="PNH1001"/>
      <c r="PNI1001"/>
      <c r="PNJ1001"/>
      <c r="PNK1001"/>
      <c r="PNL1001"/>
      <c r="PNM1001"/>
      <c r="PNN1001"/>
      <c r="PNO1001"/>
      <c r="PNP1001"/>
      <c r="PNQ1001"/>
      <c r="PNR1001"/>
      <c r="PNS1001"/>
      <c r="PNT1001"/>
      <c r="PNU1001"/>
      <c r="PNV1001"/>
      <c r="PNW1001"/>
      <c r="PNX1001"/>
      <c r="PNY1001"/>
      <c r="PNZ1001"/>
      <c r="POA1001"/>
      <c r="POB1001"/>
      <c r="POC1001"/>
      <c r="POD1001"/>
      <c r="POE1001"/>
      <c r="POF1001"/>
      <c r="POG1001"/>
      <c r="POH1001"/>
      <c r="POI1001"/>
      <c r="POJ1001"/>
      <c r="POK1001"/>
      <c r="POL1001"/>
      <c r="POM1001"/>
      <c r="PON1001"/>
      <c r="POO1001"/>
      <c r="POP1001"/>
      <c r="POQ1001"/>
      <c r="POR1001"/>
      <c r="POS1001"/>
      <c r="POT1001"/>
      <c r="POU1001"/>
      <c r="POV1001"/>
      <c r="POW1001"/>
      <c r="POX1001"/>
      <c r="POY1001"/>
      <c r="POZ1001"/>
      <c r="PPA1001"/>
      <c r="PPB1001"/>
      <c r="PPC1001"/>
      <c r="PPD1001"/>
      <c r="PPE1001"/>
      <c r="PPF1001"/>
      <c r="PPG1001"/>
      <c r="PPH1001"/>
      <c r="PPI1001"/>
      <c r="PPJ1001"/>
      <c r="PPK1001"/>
      <c r="PPL1001"/>
      <c r="PPM1001"/>
      <c r="PPN1001"/>
      <c r="PPO1001"/>
      <c r="PPP1001"/>
      <c r="PPQ1001"/>
      <c r="PPR1001"/>
      <c r="PPS1001"/>
      <c r="PPT1001"/>
      <c r="PPU1001"/>
      <c r="PPV1001"/>
      <c r="PPW1001"/>
      <c r="PPX1001"/>
      <c r="PPY1001"/>
      <c r="PPZ1001"/>
      <c r="PQA1001"/>
      <c r="PQB1001"/>
      <c r="PQC1001"/>
      <c r="PQD1001"/>
      <c r="PQE1001"/>
      <c r="PQF1001"/>
      <c r="PQG1001"/>
      <c r="PQH1001"/>
      <c r="PQI1001"/>
      <c r="PQJ1001"/>
      <c r="PQK1001"/>
      <c r="PQL1001"/>
      <c r="PQM1001"/>
      <c r="PQN1001"/>
      <c r="PQO1001"/>
      <c r="PQP1001"/>
      <c r="PQQ1001"/>
      <c r="PQR1001"/>
      <c r="PQS1001"/>
      <c r="PQT1001"/>
      <c r="PQU1001"/>
      <c r="PQV1001"/>
      <c r="PQW1001"/>
      <c r="PQX1001"/>
      <c r="PQY1001"/>
      <c r="PQZ1001"/>
      <c r="PRA1001"/>
      <c r="PRB1001"/>
      <c r="PRC1001"/>
      <c r="PRD1001"/>
      <c r="PRE1001"/>
      <c r="PRF1001"/>
      <c r="PRG1001"/>
      <c r="PRH1001"/>
      <c r="PRI1001"/>
      <c r="PRJ1001"/>
      <c r="PRK1001"/>
      <c r="PRL1001"/>
      <c r="PRM1001"/>
      <c r="PRN1001"/>
      <c r="PRO1001"/>
      <c r="PRP1001"/>
      <c r="PRQ1001"/>
      <c r="PRR1001"/>
      <c r="PRS1001"/>
      <c r="PRT1001"/>
      <c r="PRU1001"/>
      <c r="PRV1001"/>
      <c r="PRW1001"/>
      <c r="PRX1001"/>
      <c r="PRY1001"/>
      <c r="PRZ1001"/>
      <c r="PSA1001"/>
      <c r="PSB1001"/>
      <c r="PSC1001"/>
      <c r="PSD1001"/>
      <c r="PSE1001"/>
      <c r="PSF1001"/>
      <c r="PSG1001"/>
      <c r="PSH1001"/>
      <c r="PSI1001"/>
      <c r="PSJ1001"/>
      <c r="PSK1001"/>
      <c r="PSL1001"/>
      <c r="PSM1001"/>
      <c r="PSN1001"/>
      <c r="PSO1001"/>
      <c r="PSP1001"/>
      <c r="PSQ1001"/>
      <c r="PSR1001"/>
      <c r="PSS1001"/>
      <c r="PST1001"/>
      <c r="PSU1001"/>
      <c r="PSV1001"/>
      <c r="PSW1001"/>
      <c r="PSX1001"/>
      <c r="PSY1001"/>
      <c r="PSZ1001"/>
      <c r="PTA1001"/>
      <c r="PTB1001"/>
      <c r="PTC1001"/>
      <c r="PTD1001"/>
      <c r="PTE1001"/>
      <c r="PTF1001"/>
      <c r="PTG1001"/>
      <c r="PTH1001"/>
      <c r="PTI1001"/>
      <c r="PTJ1001"/>
      <c r="PTK1001"/>
      <c r="PTL1001"/>
      <c r="PTM1001"/>
      <c r="PTN1001"/>
      <c r="PTO1001"/>
      <c r="PTP1001"/>
      <c r="PTQ1001"/>
      <c r="PTR1001"/>
      <c r="PTS1001"/>
      <c r="PTT1001"/>
      <c r="PTU1001"/>
      <c r="PTV1001"/>
      <c r="PTW1001"/>
      <c r="PTX1001"/>
      <c r="PTY1001"/>
      <c r="PTZ1001"/>
      <c r="PUA1001"/>
      <c r="PUB1001"/>
      <c r="PUC1001"/>
      <c r="PUD1001"/>
      <c r="PUE1001"/>
      <c r="PUF1001"/>
      <c r="PUG1001"/>
      <c r="PUH1001"/>
      <c r="PUI1001"/>
      <c r="PUJ1001"/>
      <c r="PUK1001"/>
      <c r="PUL1001"/>
      <c r="PUM1001"/>
      <c r="PUN1001"/>
      <c r="PUO1001"/>
      <c r="PUP1001"/>
      <c r="PUQ1001"/>
      <c r="PUR1001"/>
      <c r="PUS1001"/>
      <c r="PUT1001"/>
      <c r="PUU1001"/>
      <c r="PUV1001"/>
      <c r="PUW1001"/>
      <c r="PUX1001"/>
      <c r="PUY1001"/>
      <c r="PUZ1001"/>
      <c r="PVA1001"/>
      <c r="PVB1001"/>
      <c r="PVC1001"/>
      <c r="PVD1001"/>
      <c r="PVE1001"/>
      <c r="PVF1001"/>
      <c r="PVG1001"/>
      <c r="PVH1001"/>
      <c r="PVI1001"/>
      <c r="PVJ1001"/>
      <c r="PVK1001"/>
      <c r="PVL1001"/>
      <c r="PVM1001"/>
      <c r="PVN1001"/>
      <c r="PVO1001"/>
      <c r="PVP1001"/>
      <c r="PVQ1001"/>
      <c r="PVR1001"/>
      <c r="PVS1001"/>
      <c r="PVT1001"/>
      <c r="PVU1001"/>
      <c r="PVV1001"/>
      <c r="PVW1001"/>
      <c r="PVX1001"/>
      <c r="PVY1001"/>
      <c r="PVZ1001"/>
      <c r="PWA1001"/>
      <c r="PWB1001"/>
      <c r="PWC1001"/>
      <c r="PWD1001"/>
      <c r="PWE1001"/>
      <c r="PWF1001"/>
      <c r="PWG1001"/>
      <c r="PWH1001"/>
      <c r="PWI1001"/>
      <c r="PWJ1001"/>
      <c r="PWK1001"/>
      <c r="PWL1001"/>
      <c r="PWM1001"/>
      <c r="PWN1001"/>
      <c r="PWO1001"/>
      <c r="PWP1001"/>
      <c r="PWQ1001"/>
      <c r="PWR1001"/>
      <c r="PWS1001"/>
      <c r="PWT1001"/>
      <c r="PWU1001"/>
      <c r="PWV1001"/>
      <c r="PWW1001"/>
      <c r="PWX1001"/>
      <c r="PWY1001"/>
      <c r="PWZ1001"/>
      <c r="PXA1001"/>
      <c r="PXB1001"/>
      <c r="PXC1001"/>
      <c r="PXD1001"/>
      <c r="PXE1001"/>
      <c r="PXF1001"/>
      <c r="PXG1001"/>
      <c r="PXH1001"/>
      <c r="PXI1001"/>
      <c r="PXJ1001"/>
      <c r="PXK1001"/>
      <c r="PXL1001"/>
      <c r="PXM1001"/>
      <c r="PXN1001"/>
      <c r="PXO1001"/>
      <c r="PXP1001"/>
      <c r="PXQ1001"/>
      <c r="PXR1001"/>
      <c r="PXS1001"/>
      <c r="PXT1001"/>
      <c r="PXU1001"/>
      <c r="PXV1001"/>
      <c r="PXW1001"/>
      <c r="PXX1001"/>
      <c r="PXY1001"/>
      <c r="PXZ1001"/>
      <c r="PYA1001"/>
      <c r="PYB1001"/>
      <c r="PYC1001"/>
      <c r="PYD1001"/>
      <c r="PYE1001"/>
      <c r="PYF1001"/>
      <c r="PYG1001"/>
      <c r="PYH1001"/>
      <c r="PYI1001"/>
      <c r="PYJ1001"/>
      <c r="PYK1001"/>
      <c r="PYL1001"/>
      <c r="PYM1001"/>
      <c r="PYN1001"/>
      <c r="PYO1001"/>
      <c r="PYP1001"/>
      <c r="PYQ1001"/>
      <c r="PYR1001"/>
      <c r="PYS1001"/>
      <c r="PYT1001"/>
      <c r="PYU1001"/>
      <c r="PYV1001"/>
      <c r="PYW1001"/>
      <c r="PYX1001"/>
      <c r="PYY1001"/>
      <c r="PYZ1001"/>
      <c r="PZA1001"/>
      <c r="PZB1001"/>
      <c r="PZC1001"/>
      <c r="PZD1001"/>
      <c r="PZE1001"/>
      <c r="PZF1001"/>
      <c r="PZG1001"/>
      <c r="PZH1001"/>
      <c r="PZI1001"/>
      <c r="PZJ1001"/>
      <c r="PZK1001"/>
      <c r="PZL1001"/>
      <c r="PZM1001"/>
      <c r="PZN1001"/>
      <c r="PZO1001"/>
      <c r="PZP1001"/>
      <c r="PZQ1001"/>
      <c r="PZR1001"/>
      <c r="PZS1001"/>
      <c r="PZT1001"/>
      <c r="PZU1001"/>
      <c r="PZV1001"/>
      <c r="PZW1001"/>
      <c r="PZX1001"/>
      <c r="PZY1001"/>
      <c r="PZZ1001"/>
      <c r="QAA1001"/>
      <c r="QAB1001"/>
      <c r="QAC1001"/>
      <c r="QAD1001"/>
      <c r="QAE1001"/>
      <c r="QAF1001"/>
      <c r="QAG1001"/>
      <c r="QAH1001"/>
      <c r="QAI1001"/>
      <c r="QAJ1001"/>
      <c r="QAK1001"/>
      <c r="QAL1001"/>
      <c r="QAM1001"/>
      <c r="QAN1001"/>
      <c r="QAO1001"/>
      <c r="QAP1001"/>
      <c r="QAQ1001"/>
      <c r="QAR1001"/>
      <c r="QAS1001"/>
      <c r="QAT1001"/>
      <c r="QAU1001"/>
      <c r="QAV1001"/>
      <c r="QAW1001"/>
      <c r="QAX1001"/>
      <c r="QAY1001"/>
      <c r="QAZ1001"/>
      <c r="QBA1001"/>
      <c r="QBB1001"/>
      <c r="QBC1001"/>
      <c r="QBD1001"/>
      <c r="QBE1001"/>
      <c r="QBF1001"/>
      <c r="QBG1001"/>
      <c r="QBH1001"/>
      <c r="QBI1001"/>
      <c r="QBJ1001"/>
      <c r="QBK1001"/>
      <c r="QBL1001"/>
      <c r="QBM1001"/>
      <c r="QBN1001"/>
      <c r="QBO1001"/>
      <c r="QBP1001"/>
      <c r="QBQ1001"/>
      <c r="QBR1001"/>
      <c r="QBS1001"/>
      <c r="QBT1001"/>
      <c r="QBU1001"/>
      <c r="QBV1001"/>
      <c r="QBW1001"/>
      <c r="QBX1001"/>
      <c r="QBY1001"/>
      <c r="QBZ1001"/>
      <c r="QCA1001"/>
      <c r="QCB1001"/>
      <c r="QCC1001"/>
      <c r="QCD1001"/>
      <c r="QCE1001"/>
      <c r="QCF1001"/>
      <c r="QCG1001"/>
      <c r="QCH1001"/>
      <c r="QCI1001"/>
      <c r="QCJ1001"/>
      <c r="QCK1001"/>
      <c r="QCL1001"/>
      <c r="QCM1001"/>
      <c r="QCN1001"/>
      <c r="QCO1001"/>
      <c r="QCP1001"/>
      <c r="QCQ1001"/>
      <c r="QCR1001"/>
      <c r="QCS1001"/>
      <c r="QCT1001"/>
      <c r="QCU1001"/>
      <c r="QCV1001"/>
      <c r="QCW1001"/>
      <c r="QCX1001"/>
      <c r="QCY1001"/>
      <c r="QCZ1001"/>
      <c r="QDA1001"/>
      <c r="QDB1001"/>
      <c r="QDC1001"/>
      <c r="QDD1001"/>
      <c r="QDE1001"/>
      <c r="QDF1001"/>
      <c r="QDG1001"/>
      <c r="QDH1001"/>
      <c r="QDI1001"/>
      <c r="QDJ1001"/>
      <c r="QDK1001"/>
      <c r="QDL1001"/>
      <c r="QDM1001"/>
      <c r="QDN1001"/>
      <c r="QDO1001"/>
      <c r="QDP1001"/>
      <c r="QDQ1001"/>
      <c r="QDR1001"/>
      <c r="QDS1001"/>
      <c r="QDT1001"/>
      <c r="QDU1001"/>
      <c r="QDV1001"/>
      <c r="QDW1001"/>
      <c r="QDX1001"/>
      <c r="QDY1001"/>
      <c r="QDZ1001"/>
      <c r="QEA1001"/>
      <c r="QEB1001"/>
      <c r="QEC1001"/>
      <c r="QED1001"/>
      <c r="QEE1001"/>
      <c r="QEF1001"/>
      <c r="QEG1001"/>
      <c r="QEH1001"/>
      <c r="QEI1001"/>
      <c r="QEJ1001"/>
      <c r="QEK1001"/>
      <c r="QEL1001"/>
      <c r="QEM1001"/>
      <c r="QEN1001"/>
      <c r="QEO1001"/>
      <c r="QEP1001"/>
      <c r="QEQ1001"/>
      <c r="QER1001"/>
      <c r="QES1001"/>
      <c r="QET1001"/>
      <c r="QEU1001"/>
      <c r="QEV1001"/>
      <c r="QEW1001"/>
      <c r="QEX1001"/>
      <c r="QEY1001"/>
      <c r="QEZ1001"/>
      <c r="QFA1001"/>
      <c r="QFB1001"/>
      <c r="QFC1001"/>
      <c r="QFD1001"/>
      <c r="QFE1001"/>
      <c r="QFF1001"/>
      <c r="QFG1001"/>
      <c r="QFH1001"/>
      <c r="QFI1001"/>
      <c r="QFJ1001"/>
      <c r="QFK1001"/>
      <c r="QFL1001"/>
      <c r="QFM1001"/>
      <c r="QFN1001"/>
      <c r="QFO1001"/>
      <c r="QFP1001"/>
      <c r="QFQ1001"/>
      <c r="QFR1001"/>
      <c r="QFS1001"/>
      <c r="QFT1001"/>
      <c r="QFU1001"/>
      <c r="QFV1001"/>
      <c r="QFW1001"/>
      <c r="QFX1001"/>
      <c r="QFY1001"/>
      <c r="QFZ1001"/>
      <c r="QGA1001"/>
      <c r="QGB1001"/>
      <c r="QGC1001"/>
      <c r="QGD1001"/>
      <c r="QGE1001"/>
      <c r="QGF1001"/>
      <c r="QGG1001"/>
      <c r="QGH1001"/>
      <c r="QGI1001"/>
      <c r="QGJ1001"/>
      <c r="QGK1001"/>
      <c r="QGL1001"/>
      <c r="QGM1001"/>
      <c r="QGN1001"/>
      <c r="QGO1001"/>
      <c r="QGP1001"/>
      <c r="QGQ1001"/>
      <c r="QGR1001"/>
      <c r="QGS1001"/>
      <c r="QGT1001"/>
      <c r="QGU1001"/>
      <c r="QGV1001"/>
      <c r="QGW1001"/>
      <c r="QGX1001"/>
      <c r="QGY1001"/>
      <c r="QGZ1001"/>
      <c r="QHA1001"/>
      <c r="QHB1001"/>
      <c r="QHC1001"/>
      <c r="QHD1001"/>
      <c r="QHE1001"/>
      <c r="QHF1001"/>
      <c r="QHG1001"/>
      <c r="QHH1001"/>
      <c r="QHI1001"/>
      <c r="QHJ1001"/>
      <c r="QHK1001"/>
      <c r="QHL1001"/>
      <c r="QHM1001"/>
      <c r="QHN1001"/>
      <c r="QHO1001"/>
      <c r="QHP1001"/>
      <c r="QHQ1001"/>
      <c r="QHR1001"/>
      <c r="QHS1001"/>
      <c r="QHT1001"/>
      <c r="QHU1001"/>
      <c r="QHV1001"/>
      <c r="QHW1001"/>
      <c r="QHX1001"/>
      <c r="QHY1001"/>
      <c r="QHZ1001"/>
      <c r="QIA1001"/>
      <c r="QIB1001"/>
      <c r="QIC1001"/>
      <c r="QID1001"/>
      <c r="QIE1001"/>
      <c r="QIF1001"/>
      <c r="QIG1001"/>
      <c r="QIH1001"/>
      <c r="QII1001"/>
      <c r="QIJ1001"/>
      <c r="QIK1001"/>
      <c r="QIL1001"/>
      <c r="QIM1001"/>
      <c r="QIN1001"/>
      <c r="QIO1001"/>
      <c r="QIP1001"/>
      <c r="QIQ1001"/>
      <c r="QIR1001"/>
      <c r="QIS1001"/>
      <c r="QIT1001"/>
      <c r="QIU1001"/>
      <c r="QIV1001"/>
      <c r="QIW1001"/>
      <c r="QIX1001"/>
      <c r="QIY1001"/>
      <c r="QIZ1001"/>
      <c r="QJA1001"/>
      <c r="QJB1001"/>
      <c r="QJC1001"/>
      <c r="QJD1001"/>
      <c r="QJE1001"/>
      <c r="QJF1001"/>
      <c r="QJG1001"/>
      <c r="QJH1001"/>
      <c r="QJI1001"/>
      <c r="QJJ1001"/>
      <c r="QJK1001"/>
      <c r="QJL1001"/>
      <c r="QJM1001"/>
      <c r="QJN1001"/>
      <c r="QJO1001"/>
      <c r="QJP1001"/>
      <c r="QJQ1001"/>
      <c r="QJR1001"/>
      <c r="QJS1001"/>
      <c r="QJT1001"/>
      <c r="QJU1001"/>
      <c r="QJV1001"/>
      <c r="QJW1001"/>
      <c r="QJX1001"/>
      <c r="QJY1001"/>
      <c r="QJZ1001"/>
      <c r="QKA1001"/>
      <c r="QKB1001"/>
      <c r="QKC1001"/>
      <c r="QKD1001"/>
      <c r="QKE1001"/>
      <c r="QKF1001"/>
      <c r="QKG1001"/>
      <c r="QKH1001"/>
      <c r="QKI1001"/>
      <c r="QKJ1001"/>
      <c r="QKK1001"/>
      <c r="QKL1001"/>
      <c r="QKM1001"/>
      <c r="QKN1001"/>
      <c r="QKO1001"/>
      <c r="QKP1001"/>
      <c r="QKQ1001"/>
      <c r="QKR1001"/>
      <c r="QKS1001"/>
      <c r="QKT1001"/>
      <c r="QKU1001"/>
      <c r="QKV1001"/>
      <c r="QKW1001"/>
      <c r="QKX1001"/>
      <c r="QKY1001"/>
      <c r="QKZ1001"/>
      <c r="QLA1001"/>
      <c r="QLB1001"/>
      <c r="QLC1001"/>
      <c r="QLD1001"/>
      <c r="QLE1001"/>
      <c r="QLF1001"/>
      <c r="QLG1001"/>
      <c r="QLH1001"/>
      <c r="QLI1001"/>
      <c r="QLJ1001"/>
      <c r="QLK1001"/>
      <c r="QLL1001"/>
      <c r="QLM1001"/>
      <c r="QLN1001"/>
      <c r="QLO1001"/>
      <c r="QLP1001"/>
      <c r="QLQ1001"/>
      <c r="QLR1001"/>
      <c r="QLS1001"/>
      <c r="QLT1001"/>
      <c r="QLU1001"/>
      <c r="QLV1001"/>
      <c r="QLW1001"/>
      <c r="QLX1001"/>
      <c r="QLY1001"/>
      <c r="QLZ1001"/>
      <c r="QMA1001"/>
      <c r="QMB1001"/>
      <c r="QMC1001"/>
      <c r="QMD1001"/>
      <c r="QME1001"/>
      <c r="QMF1001"/>
      <c r="QMG1001"/>
      <c r="QMH1001"/>
      <c r="QMI1001"/>
      <c r="QMJ1001"/>
      <c r="QMK1001"/>
      <c r="QML1001"/>
      <c r="QMM1001"/>
      <c r="QMN1001"/>
      <c r="QMO1001"/>
      <c r="QMP1001"/>
      <c r="QMQ1001"/>
      <c r="QMR1001"/>
      <c r="QMS1001"/>
      <c r="QMT1001"/>
      <c r="QMU1001"/>
      <c r="QMV1001"/>
      <c r="QMW1001"/>
      <c r="QMX1001"/>
      <c r="QMY1001"/>
      <c r="QMZ1001"/>
      <c r="QNA1001"/>
      <c r="QNB1001"/>
      <c r="QNC1001"/>
      <c r="QND1001"/>
      <c r="QNE1001"/>
      <c r="QNF1001"/>
      <c r="QNG1001"/>
      <c r="QNH1001"/>
      <c r="QNI1001"/>
      <c r="QNJ1001"/>
      <c r="QNK1001"/>
      <c r="QNL1001"/>
      <c r="QNM1001"/>
      <c r="QNN1001"/>
      <c r="QNO1001"/>
      <c r="QNP1001"/>
      <c r="QNQ1001"/>
      <c r="QNR1001"/>
      <c r="QNS1001"/>
      <c r="QNT1001"/>
      <c r="QNU1001"/>
      <c r="QNV1001"/>
      <c r="QNW1001"/>
      <c r="QNX1001"/>
      <c r="QNY1001"/>
      <c r="QNZ1001"/>
      <c r="QOA1001"/>
      <c r="QOB1001"/>
      <c r="QOC1001"/>
      <c r="QOD1001"/>
      <c r="QOE1001"/>
      <c r="QOF1001"/>
      <c r="QOG1001"/>
      <c r="QOH1001"/>
      <c r="QOI1001"/>
      <c r="QOJ1001"/>
      <c r="QOK1001"/>
      <c r="QOL1001"/>
      <c r="QOM1001"/>
      <c r="QON1001"/>
      <c r="QOO1001"/>
      <c r="QOP1001"/>
      <c r="QOQ1001"/>
      <c r="QOR1001"/>
      <c r="QOS1001"/>
      <c r="QOT1001"/>
      <c r="QOU1001"/>
      <c r="QOV1001"/>
      <c r="QOW1001"/>
      <c r="QOX1001"/>
      <c r="QOY1001"/>
      <c r="QOZ1001"/>
      <c r="QPA1001"/>
      <c r="QPB1001"/>
      <c r="QPC1001"/>
      <c r="QPD1001"/>
      <c r="QPE1001"/>
      <c r="QPF1001"/>
      <c r="QPG1001"/>
      <c r="QPH1001"/>
      <c r="QPI1001"/>
      <c r="QPJ1001"/>
      <c r="QPK1001"/>
      <c r="QPL1001"/>
      <c r="QPM1001"/>
      <c r="QPN1001"/>
      <c r="QPO1001"/>
      <c r="QPP1001"/>
      <c r="QPQ1001"/>
      <c r="QPR1001"/>
      <c r="QPS1001"/>
      <c r="QPT1001"/>
      <c r="QPU1001"/>
      <c r="QPV1001"/>
      <c r="QPW1001"/>
      <c r="QPX1001"/>
      <c r="QPY1001"/>
      <c r="QPZ1001"/>
      <c r="QQA1001"/>
      <c r="QQB1001"/>
      <c r="QQC1001"/>
      <c r="QQD1001"/>
      <c r="QQE1001"/>
      <c r="QQF1001"/>
      <c r="QQG1001"/>
      <c r="QQH1001"/>
      <c r="QQI1001"/>
      <c r="QQJ1001"/>
      <c r="QQK1001"/>
      <c r="QQL1001"/>
      <c r="QQM1001"/>
      <c r="QQN1001"/>
      <c r="QQO1001"/>
      <c r="QQP1001"/>
      <c r="QQQ1001"/>
      <c r="QQR1001"/>
      <c r="QQS1001"/>
      <c r="QQT1001"/>
      <c r="QQU1001"/>
      <c r="QQV1001"/>
      <c r="QQW1001"/>
      <c r="QQX1001"/>
      <c r="QQY1001"/>
      <c r="QQZ1001"/>
      <c r="QRA1001"/>
      <c r="QRB1001"/>
      <c r="QRC1001"/>
      <c r="QRD1001"/>
      <c r="QRE1001"/>
      <c r="QRF1001"/>
      <c r="QRG1001"/>
      <c r="QRH1001"/>
      <c r="QRI1001"/>
      <c r="QRJ1001"/>
      <c r="QRK1001"/>
      <c r="QRL1001"/>
      <c r="QRM1001"/>
      <c r="QRN1001"/>
      <c r="QRO1001"/>
      <c r="QRP1001"/>
      <c r="QRQ1001"/>
      <c r="QRR1001"/>
      <c r="QRS1001"/>
      <c r="QRT1001"/>
      <c r="QRU1001"/>
      <c r="QRV1001"/>
      <c r="QRW1001"/>
      <c r="QRX1001"/>
      <c r="QRY1001"/>
      <c r="QRZ1001"/>
      <c r="QSA1001"/>
      <c r="QSB1001"/>
      <c r="QSC1001"/>
      <c r="QSD1001"/>
      <c r="QSE1001"/>
      <c r="QSF1001"/>
      <c r="QSG1001"/>
      <c r="QSH1001"/>
      <c r="QSI1001"/>
      <c r="QSJ1001"/>
      <c r="QSK1001"/>
      <c r="QSL1001"/>
      <c r="QSM1001"/>
      <c r="QSN1001"/>
      <c r="QSO1001"/>
      <c r="QSP1001"/>
      <c r="QSQ1001"/>
      <c r="QSR1001"/>
      <c r="QSS1001"/>
      <c r="QST1001"/>
      <c r="QSU1001"/>
      <c r="QSV1001"/>
      <c r="QSW1001"/>
      <c r="QSX1001"/>
      <c r="QSY1001"/>
      <c r="QSZ1001"/>
      <c r="QTA1001"/>
      <c r="QTB1001"/>
      <c r="QTC1001"/>
      <c r="QTD1001"/>
      <c r="QTE1001"/>
      <c r="QTF1001"/>
      <c r="QTG1001"/>
      <c r="QTH1001"/>
      <c r="QTI1001"/>
      <c r="QTJ1001"/>
      <c r="QTK1001"/>
      <c r="QTL1001"/>
      <c r="QTM1001"/>
      <c r="QTN1001"/>
      <c r="QTO1001"/>
      <c r="QTP1001"/>
      <c r="QTQ1001"/>
      <c r="QTR1001"/>
      <c r="QTS1001"/>
      <c r="QTT1001"/>
      <c r="QTU1001"/>
      <c r="QTV1001"/>
      <c r="QTW1001"/>
      <c r="QTX1001"/>
      <c r="QTY1001"/>
      <c r="QTZ1001"/>
      <c r="QUA1001"/>
      <c r="QUB1001"/>
      <c r="QUC1001"/>
      <c r="QUD1001"/>
      <c r="QUE1001"/>
      <c r="QUF1001"/>
      <c r="QUG1001"/>
      <c r="QUH1001"/>
      <c r="QUI1001"/>
      <c r="QUJ1001"/>
      <c r="QUK1001"/>
      <c r="QUL1001"/>
      <c r="QUM1001"/>
      <c r="QUN1001"/>
      <c r="QUO1001"/>
      <c r="QUP1001"/>
      <c r="QUQ1001"/>
      <c r="QUR1001"/>
      <c r="QUS1001"/>
      <c r="QUT1001"/>
      <c r="QUU1001"/>
      <c r="QUV1001"/>
      <c r="QUW1001"/>
      <c r="QUX1001"/>
      <c r="QUY1001"/>
      <c r="QUZ1001"/>
      <c r="QVA1001"/>
      <c r="QVB1001"/>
      <c r="QVC1001"/>
      <c r="QVD1001"/>
      <c r="QVE1001"/>
      <c r="QVF1001"/>
      <c r="QVG1001"/>
      <c r="QVH1001"/>
      <c r="QVI1001"/>
      <c r="QVJ1001"/>
      <c r="QVK1001"/>
      <c r="QVL1001"/>
      <c r="QVM1001"/>
      <c r="QVN1001"/>
      <c r="QVO1001"/>
      <c r="QVP1001"/>
      <c r="QVQ1001"/>
      <c r="QVR1001"/>
      <c r="QVS1001"/>
      <c r="QVT1001"/>
      <c r="QVU1001"/>
      <c r="QVV1001"/>
      <c r="QVW1001"/>
      <c r="QVX1001"/>
      <c r="QVY1001"/>
      <c r="QVZ1001"/>
      <c r="QWA1001"/>
      <c r="QWB1001"/>
      <c r="QWC1001"/>
      <c r="QWD1001"/>
      <c r="QWE1001"/>
      <c r="QWF1001"/>
      <c r="QWG1001"/>
      <c r="QWH1001"/>
      <c r="QWI1001"/>
      <c r="QWJ1001"/>
      <c r="QWK1001"/>
      <c r="QWL1001"/>
      <c r="QWM1001"/>
      <c r="QWN1001"/>
      <c r="QWO1001"/>
      <c r="QWP1001"/>
      <c r="QWQ1001"/>
      <c r="QWR1001"/>
      <c r="QWS1001"/>
      <c r="QWT1001"/>
      <c r="QWU1001"/>
      <c r="QWV1001"/>
      <c r="QWW1001"/>
      <c r="QWX1001"/>
      <c r="QWY1001"/>
      <c r="QWZ1001"/>
      <c r="QXA1001"/>
      <c r="QXB1001"/>
      <c r="QXC1001"/>
      <c r="QXD1001"/>
      <c r="QXE1001"/>
      <c r="QXF1001"/>
      <c r="QXG1001"/>
      <c r="QXH1001"/>
      <c r="QXI1001"/>
      <c r="QXJ1001"/>
      <c r="QXK1001"/>
      <c r="QXL1001"/>
      <c r="QXM1001"/>
      <c r="QXN1001"/>
      <c r="QXO1001"/>
      <c r="QXP1001"/>
      <c r="QXQ1001"/>
      <c r="QXR1001"/>
      <c r="QXS1001"/>
      <c r="QXT1001"/>
      <c r="QXU1001"/>
      <c r="QXV1001"/>
      <c r="QXW1001"/>
      <c r="QXX1001"/>
      <c r="QXY1001"/>
      <c r="QXZ1001"/>
      <c r="QYA1001"/>
      <c r="QYB1001"/>
      <c r="QYC1001"/>
      <c r="QYD1001"/>
      <c r="QYE1001"/>
      <c r="QYF1001"/>
      <c r="QYG1001"/>
      <c r="QYH1001"/>
      <c r="QYI1001"/>
      <c r="QYJ1001"/>
      <c r="QYK1001"/>
      <c r="QYL1001"/>
      <c r="QYM1001"/>
      <c r="QYN1001"/>
      <c r="QYO1001"/>
      <c r="QYP1001"/>
      <c r="QYQ1001"/>
      <c r="QYR1001"/>
      <c r="QYS1001"/>
      <c r="QYT1001"/>
      <c r="QYU1001"/>
      <c r="QYV1001"/>
      <c r="QYW1001"/>
      <c r="QYX1001"/>
      <c r="QYY1001"/>
      <c r="QYZ1001"/>
      <c r="QZA1001"/>
      <c r="QZB1001"/>
      <c r="QZC1001"/>
      <c r="QZD1001"/>
      <c r="QZE1001"/>
      <c r="QZF1001"/>
      <c r="QZG1001"/>
      <c r="QZH1001"/>
      <c r="QZI1001"/>
      <c r="QZJ1001"/>
      <c r="QZK1001"/>
      <c r="QZL1001"/>
      <c r="QZM1001"/>
      <c r="QZN1001"/>
      <c r="QZO1001"/>
      <c r="QZP1001"/>
      <c r="QZQ1001"/>
      <c r="QZR1001"/>
      <c r="QZS1001"/>
      <c r="QZT1001"/>
      <c r="QZU1001"/>
      <c r="QZV1001"/>
      <c r="QZW1001"/>
      <c r="QZX1001"/>
      <c r="QZY1001"/>
      <c r="QZZ1001"/>
      <c r="RAA1001"/>
      <c r="RAB1001"/>
      <c r="RAC1001"/>
      <c r="RAD1001"/>
      <c r="RAE1001"/>
      <c r="RAF1001"/>
      <c r="RAG1001"/>
      <c r="RAH1001"/>
      <c r="RAI1001"/>
      <c r="RAJ1001"/>
      <c r="RAK1001"/>
      <c r="RAL1001"/>
      <c r="RAM1001"/>
      <c r="RAN1001"/>
      <c r="RAO1001"/>
      <c r="RAP1001"/>
      <c r="RAQ1001"/>
      <c r="RAR1001"/>
      <c r="RAS1001"/>
      <c r="RAT1001"/>
      <c r="RAU1001"/>
      <c r="RAV1001"/>
      <c r="RAW1001"/>
      <c r="RAX1001"/>
      <c r="RAY1001"/>
      <c r="RAZ1001"/>
      <c r="RBA1001"/>
      <c r="RBB1001"/>
      <c r="RBC1001"/>
      <c r="RBD1001"/>
      <c r="RBE1001"/>
      <c r="RBF1001"/>
      <c r="RBG1001"/>
      <c r="RBH1001"/>
      <c r="RBI1001"/>
      <c r="RBJ1001"/>
      <c r="RBK1001"/>
      <c r="RBL1001"/>
      <c r="RBM1001"/>
      <c r="RBN1001"/>
      <c r="RBO1001"/>
      <c r="RBP1001"/>
      <c r="RBQ1001"/>
      <c r="RBR1001"/>
      <c r="RBS1001"/>
      <c r="RBT1001"/>
      <c r="RBU1001"/>
      <c r="RBV1001"/>
      <c r="RBW1001"/>
      <c r="RBX1001"/>
      <c r="RBY1001"/>
      <c r="RBZ1001"/>
      <c r="RCA1001"/>
      <c r="RCB1001"/>
      <c r="RCC1001"/>
      <c r="RCD1001"/>
      <c r="RCE1001"/>
      <c r="RCF1001"/>
      <c r="RCG1001"/>
      <c r="RCH1001"/>
      <c r="RCI1001"/>
      <c r="RCJ1001"/>
      <c r="RCK1001"/>
      <c r="RCL1001"/>
      <c r="RCM1001"/>
      <c r="RCN1001"/>
      <c r="RCO1001"/>
      <c r="RCP1001"/>
      <c r="RCQ1001"/>
      <c r="RCR1001"/>
      <c r="RCS1001"/>
      <c r="RCT1001"/>
      <c r="RCU1001"/>
      <c r="RCV1001"/>
      <c r="RCW1001"/>
      <c r="RCX1001"/>
      <c r="RCY1001"/>
      <c r="RCZ1001"/>
      <c r="RDA1001"/>
      <c r="RDB1001"/>
      <c r="RDC1001"/>
      <c r="RDD1001"/>
      <c r="RDE1001"/>
      <c r="RDF1001"/>
      <c r="RDG1001"/>
      <c r="RDH1001"/>
      <c r="RDI1001"/>
      <c r="RDJ1001"/>
      <c r="RDK1001"/>
      <c r="RDL1001"/>
      <c r="RDM1001"/>
      <c r="RDN1001"/>
      <c r="RDO1001"/>
      <c r="RDP1001"/>
      <c r="RDQ1001"/>
      <c r="RDR1001"/>
      <c r="RDS1001"/>
      <c r="RDT1001"/>
      <c r="RDU1001"/>
      <c r="RDV1001"/>
      <c r="RDW1001"/>
      <c r="RDX1001"/>
      <c r="RDY1001"/>
      <c r="RDZ1001"/>
      <c r="REA1001"/>
      <c r="REB1001"/>
      <c r="REC1001"/>
      <c r="RED1001"/>
      <c r="REE1001"/>
      <c r="REF1001"/>
      <c r="REG1001"/>
      <c r="REH1001"/>
      <c r="REI1001"/>
      <c r="REJ1001"/>
      <c r="REK1001"/>
      <c r="REL1001"/>
      <c r="REM1001"/>
      <c r="REN1001"/>
      <c r="REO1001"/>
      <c r="REP1001"/>
      <c r="REQ1001"/>
      <c r="RER1001"/>
      <c r="RES1001"/>
      <c r="RET1001"/>
      <c r="REU1001"/>
      <c r="REV1001"/>
      <c r="REW1001"/>
      <c r="REX1001"/>
      <c r="REY1001"/>
      <c r="REZ1001"/>
      <c r="RFA1001"/>
      <c r="RFB1001"/>
      <c r="RFC1001"/>
      <c r="RFD1001"/>
      <c r="RFE1001"/>
      <c r="RFF1001"/>
      <c r="RFG1001"/>
      <c r="RFH1001"/>
      <c r="RFI1001"/>
      <c r="RFJ1001"/>
      <c r="RFK1001"/>
      <c r="RFL1001"/>
      <c r="RFM1001"/>
      <c r="RFN1001"/>
      <c r="RFO1001"/>
      <c r="RFP1001"/>
      <c r="RFQ1001"/>
      <c r="RFR1001"/>
      <c r="RFS1001"/>
      <c r="RFT1001"/>
      <c r="RFU1001"/>
      <c r="RFV1001"/>
      <c r="RFW1001"/>
      <c r="RFX1001"/>
      <c r="RFY1001"/>
      <c r="RFZ1001"/>
      <c r="RGA1001"/>
      <c r="RGB1001"/>
      <c r="RGC1001"/>
      <c r="RGD1001"/>
      <c r="RGE1001"/>
      <c r="RGF1001"/>
      <c r="RGG1001"/>
      <c r="RGH1001"/>
      <c r="RGI1001"/>
      <c r="RGJ1001"/>
      <c r="RGK1001"/>
      <c r="RGL1001"/>
      <c r="RGM1001"/>
      <c r="RGN1001"/>
      <c r="RGO1001"/>
      <c r="RGP1001"/>
      <c r="RGQ1001"/>
      <c r="RGR1001"/>
      <c r="RGS1001"/>
      <c r="RGT1001"/>
      <c r="RGU1001"/>
      <c r="RGV1001"/>
      <c r="RGW1001"/>
      <c r="RGX1001"/>
      <c r="RGY1001"/>
      <c r="RGZ1001"/>
      <c r="RHA1001"/>
      <c r="RHB1001"/>
      <c r="RHC1001"/>
      <c r="RHD1001"/>
      <c r="RHE1001"/>
      <c r="RHF1001"/>
      <c r="RHG1001"/>
      <c r="RHH1001"/>
      <c r="RHI1001"/>
      <c r="RHJ1001"/>
      <c r="RHK1001"/>
      <c r="RHL1001"/>
      <c r="RHM1001"/>
      <c r="RHN1001"/>
      <c r="RHO1001"/>
      <c r="RHP1001"/>
      <c r="RHQ1001"/>
      <c r="RHR1001"/>
      <c r="RHS1001"/>
      <c r="RHT1001"/>
      <c r="RHU1001"/>
      <c r="RHV1001"/>
      <c r="RHW1001"/>
      <c r="RHX1001"/>
      <c r="RHY1001"/>
      <c r="RHZ1001"/>
      <c r="RIA1001"/>
      <c r="RIB1001"/>
      <c r="RIC1001"/>
      <c r="RID1001"/>
      <c r="RIE1001"/>
      <c r="RIF1001"/>
      <c r="RIG1001"/>
      <c r="RIH1001"/>
      <c r="RII1001"/>
      <c r="RIJ1001"/>
      <c r="RIK1001"/>
      <c r="RIL1001"/>
      <c r="RIM1001"/>
      <c r="RIN1001"/>
      <c r="RIO1001"/>
      <c r="RIP1001"/>
      <c r="RIQ1001"/>
      <c r="RIR1001"/>
      <c r="RIS1001"/>
      <c r="RIT1001"/>
      <c r="RIU1001"/>
      <c r="RIV1001"/>
      <c r="RIW1001"/>
      <c r="RIX1001"/>
      <c r="RIY1001"/>
      <c r="RIZ1001"/>
      <c r="RJA1001"/>
      <c r="RJB1001"/>
      <c r="RJC1001"/>
      <c r="RJD1001"/>
      <c r="RJE1001"/>
      <c r="RJF1001"/>
      <c r="RJG1001"/>
      <c r="RJH1001"/>
      <c r="RJI1001"/>
      <c r="RJJ1001"/>
      <c r="RJK1001"/>
      <c r="RJL1001"/>
      <c r="RJM1001"/>
      <c r="RJN1001"/>
      <c r="RJO1001"/>
      <c r="RJP1001"/>
      <c r="RJQ1001"/>
      <c r="RJR1001"/>
      <c r="RJS1001"/>
      <c r="RJT1001"/>
      <c r="RJU1001"/>
      <c r="RJV1001"/>
      <c r="RJW1001"/>
      <c r="RJX1001"/>
      <c r="RJY1001"/>
      <c r="RJZ1001"/>
      <c r="RKA1001"/>
      <c r="RKB1001"/>
      <c r="RKC1001"/>
      <c r="RKD1001"/>
      <c r="RKE1001"/>
      <c r="RKF1001"/>
      <c r="RKG1001"/>
      <c r="RKH1001"/>
      <c r="RKI1001"/>
      <c r="RKJ1001"/>
      <c r="RKK1001"/>
      <c r="RKL1001"/>
      <c r="RKM1001"/>
      <c r="RKN1001"/>
      <c r="RKO1001"/>
      <c r="RKP1001"/>
      <c r="RKQ1001"/>
      <c r="RKR1001"/>
      <c r="RKS1001"/>
      <c r="RKT1001"/>
      <c r="RKU1001"/>
      <c r="RKV1001"/>
      <c r="RKW1001"/>
      <c r="RKX1001"/>
      <c r="RKY1001"/>
      <c r="RKZ1001"/>
      <c r="RLA1001"/>
      <c r="RLB1001"/>
      <c r="RLC1001"/>
      <c r="RLD1001"/>
      <c r="RLE1001"/>
      <c r="RLF1001"/>
      <c r="RLG1001"/>
      <c r="RLH1001"/>
      <c r="RLI1001"/>
      <c r="RLJ1001"/>
      <c r="RLK1001"/>
      <c r="RLL1001"/>
      <c r="RLM1001"/>
      <c r="RLN1001"/>
      <c r="RLO1001"/>
      <c r="RLP1001"/>
      <c r="RLQ1001"/>
      <c r="RLR1001"/>
      <c r="RLS1001"/>
      <c r="RLT1001"/>
      <c r="RLU1001"/>
      <c r="RLV1001"/>
      <c r="RLW1001"/>
      <c r="RLX1001"/>
      <c r="RLY1001"/>
      <c r="RLZ1001"/>
      <c r="RMA1001"/>
      <c r="RMB1001"/>
      <c r="RMC1001"/>
      <c r="RMD1001"/>
      <c r="RME1001"/>
      <c r="RMF1001"/>
      <c r="RMG1001"/>
      <c r="RMH1001"/>
      <c r="RMI1001"/>
      <c r="RMJ1001"/>
      <c r="RMK1001"/>
      <c r="RML1001"/>
      <c r="RMM1001"/>
      <c r="RMN1001"/>
      <c r="RMO1001"/>
      <c r="RMP1001"/>
      <c r="RMQ1001"/>
      <c r="RMR1001"/>
      <c r="RMS1001"/>
      <c r="RMT1001"/>
      <c r="RMU1001"/>
      <c r="RMV1001"/>
      <c r="RMW1001"/>
      <c r="RMX1001"/>
      <c r="RMY1001"/>
      <c r="RMZ1001"/>
      <c r="RNA1001"/>
      <c r="RNB1001"/>
      <c r="RNC1001"/>
      <c r="RND1001"/>
      <c r="RNE1001"/>
      <c r="RNF1001"/>
      <c r="RNG1001"/>
      <c r="RNH1001"/>
      <c r="RNI1001"/>
      <c r="RNJ1001"/>
      <c r="RNK1001"/>
      <c r="RNL1001"/>
      <c r="RNM1001"/>
      <c r="RNN1001"/>
      <c r="RNO1001"/>
      <c r="RNP1001"/>
      <c r="RNQ1001"/>
      <c r="RNR1001"/>
      <c r="RNS1001"/>
      <c r="RNT1001"/>
      <c r="RNU1001"/>
      <c r="RNV1001"/>
      <c r="RNW1001"/>
      <c r="RNX1001"/>
      <c r="RNY1001"/>
      <c r="RNZ1001"/>
      <c r="ROA1001"/>
      <c r="ROB1001"/>
      <c r="ROC1001"/>
      <c r="ROD1001"/>
      <c r="ROE1001"/>
      <c r="ROF1001"/>
      <c r="ROG1001"/>
      <c r="ROH1001"/>
      <c r="ROI1001"/>
      <c r="ROJ1001"/>
      <c r="ROK1001"/>
      <c r="ROL1001"/>
      <c r="ROM1001"/>
      <c r="RON1001"/>
      <c r="ROO1001"/>
      <c r="ROP1001"/>
      <c r="ROQ1001"/>
      <c r="ROR1001"/>
      <c r="ROS1001"/>
      <c r="ROT1001"/>
      <c r="ROU1001"/>
      <c r="ROV1001"/>
      <c r="ROW1001"/>
      <c r="ROX1001"/>
      <c r="ROY1001"/>
      <c r="ROZ1001"/>
      <c r="RPA1001"/>
      <c r="RPB1001"/>
      <c r="RPC1001"/>
      <c r="RPD1001"/>
      <c r="RPE1001"/>
      <c r="RPF1001"/>
      <c r="RPG1001"/>
      <c r="RPH1001"/>
      <c r="RPI1001"/>
      <c r="RPJ1001"/>
      <c r="RPK1001"/>
      <c r="RPL1001"/>
      <c r="RPM1001"/>
      <c r="RPN1001"/>
      <c r="RPO1001"/>
      <c r="RPP1001"/>
      <c r="RPQ1001"/>
      <c r="RPR1001"/>
      <c r="RPS1001"/>
      <c r="RPT1001"/>
      <c r="RPU1001"/>
      <c r="RPV1001"/>
      <c r="RPW1001"/>
      <c r="RPX1001"/>
      <c r="RPY1001"/>
      <c r="RPZ1001"/>
      <c r="RQA1001"/>
      <c r="RQB1001"/>
      <c r="RQC1001"/>
      <c r="RQD1001"/>
      <c r="RQE1001"/>
      <c r="RQF1001"/>
      <c r="RQG1001"/>
      <c r="RQH1001"/>
      <c r="RQI1001"/>
      <c r="RQJ1001"/>
      <c r="RQK1001"/>
      <c r="RQL1001"/>
      <c r="RQM1001"/>
      <c r="RQN1001"/>
      <c r="RQO1001"/>
      <c r="RQP1001"/>
      <c r="RQQ1001"/>
      <c r="RQR1001"/>
      <c r="RQS1001"/>
      <c r="RQT1001"/>
      <c r="RQU1001"/>
      <c r="RQV1001"/>
      <c r="RQW1001"/>
      <c r="RQX1001"/>
      <c r="RQY1001"/>
      <c r="RQZ1001"/>
      <c r="RRA1001"/>
      <c r="RRB1001"/>
      <c r="RRC1001"/>
      <c r="RRD1001"/>
      <c r="RRE1001"/>
      <c r="RRF1001"/>
      <c r="RRG1001"/>
      <c r="RRH1001"/>
      <c r="RRI1001"/>
      <c r="RRJ1001"/>
      <c r="RRK1001"/>
      <c r="RRL1001"/>
      <c r="RRM1001"/>
      <c r="RRN1001"/>
      <c r="RRO1001"/>
      <c r="RRP1001"/>
      <c r="RRQ1001"/>
      <c r="RRR1001"/>
      <c r="RRS1001"/>
      <c r="RRT1001"/>
      <c r="RRU1001"/>
      <c r="RRV1001"/>
      <c r="RRW1001"/>
      <c r="RRX1001"/>
      <c r="RRY1001"/>
      <c r="RRZ1001"/>
      <c r="RSA1001"/>
      <c r="RSB1001"/>
      <c r="RSC1001"/>
      <c r="RSD1001"/>
      <c r="RSE1001"/>
      <c r="RSF1001"/>
      <c r="RSG1001"/>
      <c r="RSH1001"/>
      <c r="RSI1001"/>
      <c r="RSJ1001"/>
      <c r="RSK1001"/>
      <c r="RSL1001"/>
      <c r="RSM1001"/>
      <c r="RSN1001"/>
      <c r="RSO1001"/>
      <c r="RSP1001"/>
      <c r="RSQ1001"/>
      <c r="RSR1001"/>
      <c r="RSS1001"/>
      <c r="RST1001"/>
      <c r="RSU1001"/>
      <c r="RSV1001"/>
      <c r="RSW1001"/>
      <c r="RSX1001"/>
      <c r="RSY1001"/>
      <c r="RSZ1001"/>
      <c r="RTA1001"/>
      <c r="RTB1001"/>
      <c r="RTC1001"/>
      <c r="RTD1001"/>
      <c r="RTE1001"/>
      <c r="RTF1001"/>
      <c r="RTG1001"/>
      <c r="RTH1001"/>
      <c r="RTI1001"/>
      <c r="RTJ1001"/>
      <c r="RTK1001"/>
      <c r="RTL1001"/>
      <c r="RTM1001"/>
      <c r="RTN1001"/>
      <c r="RTO1001"/>
      <c r="RTP1001"/>
      <c r="RTQ1001"/>
      <c r="RTR1001"/>
      <c r="RTS1001"/>
      <c r="RTT1001"/>
      <c r="RTU1001"/>
      <c r="RTV1001"/>
      <c r="RTW1001"/>
      <c r="RTX1001"/>
      <c r="RTY1001"/>
      <c r="RTZ1001"/>
      <c r="RUA1001"/>
      <c r="RUB1001"/>
      <c r="RUC1001"/>
      <c r="RUD1001"/>
      <c r="RUE1001"/>
      <c r="RUF1001"/>
      <c r="RUG1001"/>
      <c r="RUH1001"/>
      <c r="RUI1001"/>
      <c r="RUJ1001"/>
      <c r="RUK1001"/>
      <c r="RUL1001"/>
      <c r="RUM1001"/>
      <c r="RUN1001"/>
      <c r="RUO1001"/>
      <c r="RUP1001"/>
      <c r="RUQ1001"/>
      <c r="RUR1001"/>
      <c r="RUS1001"/>
      <c r="RUT1001"/>
      <c r="RUU1001"/>
      <c r="RUV1001"/>
      <c r="RUW1001"/>
      <c r="RUX1001"/>
      <c r="RUY1001"/>
      <c r="RUZ1001"/>
      <c r="RVA1001"/>
      <c r="RVB1001"/>
      <c r="RVC1001"/>
      <c r="RVD1001"/>
      <c r="RVE1001"/>
      <c r="RVF1001"/>
      <c r="RVG1001"/>
      <c r="RVH1001"/>
      <c r="RVI1001"/>
      <c r="RVJ1001"/>
      <c r="RVK1001"/>
      <c r="RVL1001"/>
      <c r="RVM1001"/>
      <c r="RVN1001"/>
      <c r="RVO1001"/>
      <c r="RVP1001"/>
      <c r="RVQ1001"/>
      <c r="RVR1001"/>
      <c r="RVS1001"/>
      <c r="RVT1001"/>
      <c r="RVU1001"/>
      <c r="RVV1001"/>
      <c r="RVW1001"/>
      <c r="RVX1001"/>
      <c r="RVY1001"/>
      <c r="RVZ1001"/>
      <c r="RWA1001"/>
      <c r="RWB1001"/>
      <c r="RWC1001"/>
      <c r="RWD1001"/>
      <c r="RWE1001"/>
      <c r="RWF1001"/>
      <c r="RWG1001"/>
      <c r="RWH1001"/>
      <c r="RWI1001"/>
      <c r="RWJ1001"/>
      <c r="RWK1001"/>
      <c r="RWL1001"/>
      <c r="RWM1001"/>
      <c r="RWN1001"/>
      <c r="RWO1001"/>
      <c r="RWP1001"/>
      <c r="RWQ1001"/>
      <c r="RWR1001"/>
      <c r="RWS1001"/>
      <c r="RWT1001"/>
      <c r="RWU1001"/>
      <c r="RWV1001"/>
      <c r="RWW1001"/>
      <c r="RWX1001"/>
      <c r="RWY1001"/>
      <c r="RWZ1001"/>
      <c r="RXA1001"/>
      <c r="RXB1001"/>
      <c r="RXC1001"/>
      <c r="RXD1001"/>
      <c r="RXE1001"/>
      <c r="RXF1001"/>
      <c r="RXG1001"/>
      <c r="RXH1001"/>
      <c r="RXI1001"/>
      <c r="RXJ1001"/>
      <c r="RXK1001"/>
      <c r="RXL1001"/>
      <c r="RXM1001"/>
      <c r="RXN1001"/>
      <c r="RXO1001"/>
      <c r="RXP1001"/>
      <c r="RXQ1001"/>
      <c r="RXR1001"/>
      <c r="RXS1001"/>
      <c r="RXT1001"/>
      <c r="RXU1001"/>
      <c r="RXV1001"/>
      <c r="RXW1001"/>
      <c r="RXX1001"/>
      <c r="RXY1001"/>
      <c r="RXZ1001"/>
      <c r="RYA1001"/>
      <c r="RYB1001"/>
      <c r="RYC1001"/>
      <c r="RYD1001"/>
      <c r="RYE1001"/>
      <c r="RYF1001"/>
      <c r="RYG1001"/>
      <c r="RYH1001"/>
      <c r="RYI1001"/>
      <c r="RYJ1001"/>
      <c r="RYK1001"/>
      <c r="RYL1001"/>
      <c r="RYM1001"/>
      <c r="RYN1001"/>
      <c r="RYO1001"/>
      <c r="RYP1001"/>
      <c r="RYQ1001"/>
      <c r="RYR1001"/>
      <c r="RYS1001"/>
      <c r="RYT1001"/>
      <c r="RYU1001"/>
      <c r="RYV1001"/>
      <c r="RYW1001"/>
      <c r="RYX1001"/>
      <c r="RYY1001"/>
      <c r="RYZ1001"/>
      <c r="RZA1001"/>
      <c r="RZB1001"/>
      <c r="RZC1001"/>
      <c r="RZD1001"/>
      <c r="RZE1001"/>
      <c r="RZF1001"/>
      <c r="RZG1001"/>
      <c r="RZH1001"/>
      <c r="RZI1001"/>
      <c r="RZJ1001"/>
      <c r="RZK1001"/>
      <c r="RZL1001"/>
      <c r="RZM1001"/>
      <c r="RZN1001"/>
      <c r="RZO1001"/>
      <c r="RZP1001"/>
      <c r="RZQ1001"/>
      <c r="RZR1001"/>
      <c r="RZS1001"/>
      <c r="RZT1001"/>
      <c r="RZU1001"/>
      <c r="RZV1001"/>
      <c r="RZW1001"/>
      <c r="RZX1001"/>
      <c r="RZY1001"/>
      <c r="RZZ1001"/>
      <c r="SAA1001"/>
      <c r="SAB1001"/>
      <c r="SAC1001"/>
      <c r="SAD1001"/>
      <c r="SAE1001"/>
      <c r="SAF1001"/>
      <c r="SAG1001"/>
      <c r="SAH1001"/>
      <c r="SAI1001"/>
      <c r="SAJ1001"/>
      <c r="SAK1001"/>
      <c r="SAL1001"/>
      <c r="SAM1001"/>
      <c r="SAN1001"/>
      <c r="SAO1001"/>
      <c r="SAP1001"/>
      <c r="SAQ1001"/>
      <c r="SAR1001"/>
      <c r="SAS1001"/>
      <c r="SAT1001"/>
      <c r="SAU1001"/>
      <c r="SAV1001"/>
      <c r="SAW1001"/>
      <c r="SAX1001"/>
      <c r="SAY1001"/>
      <c r="SAZ1001"/>
      <c r="SBA1001"/>
      <c r="SBB1001"/>
      <c r="SBC1001"/>
      <c r="SBD1001"/>
      <c r="SBE1001"/>
      <c r="SBF1001"/>
      <c r="SBG1001"/>
      <c r="SBH1001"/>
      <c r="SBI1001"/>
      <c r="SBJ1001"/>
      <c r="SBK1001"/>
      <c r="SBL1001"/>
      <c r="SBM1001"/>
      <c r="SBN1001"/>
      <c r="SBO1001"/>
      <c r="SBP1001"/>
      <c r="SBQ1001"/>
      <c r="SBR1001"/>
      <c r="SBS1001"/>
      <c r="SBT1001"/>
      <c r="SBU1001"/>
      <c r="SBV1001"/>
      <c r="SBW1001"/>
      <c r="SBX1001"/>
      <c r="SBY1001"/>
      <c r="SBZ1001"/>
      <c r="SCA1001"/>
      <c r="SCB1001"/>
      <c r="SCC1001"/>
      <c r="SCD1001"/>
      <c r="SCE1001"/>
      <c r="SCF1001"/>
      <c r="SCG1001"/>
      <c r="SCH1001"/>
      <c r="SCI1001"/>
      <c r="SCJ1001"/>
      <c r="SCK1001"/>
      <c r="SCL1001"/>
      <c r="SCM1001"/>
      <c r="SCN1001"/>
      <c r="SCO1001"/>
      <c r="SCP1001"/>
      <c r="SCQ1001"/>
      <c r="SCR1001"/>
      <c r="SCS1001"/>
      <c r="SCT1001"/>
      <c r="SCU1001"/>
      <c r="SCV1001"/>
      <c r="SCW1001"/>
      <c r="SCX1001"/>
      <c r="SCY1001"/>
      <c r="SCZ1001"/>
      <c r="SDA1001"/>
      <c r="SDB1001"/>
      <c r="SDC1001"/>
      <c r="SDD1001"/>
      <c r="SDE1001"/>
      <c r="SDF1001"/>
      <c r="SDG1001"/>
      <c r="SDH1001"/>
      <c r="SDI1001"/>
      <c r="SDJ1001"/>
      <c r="SDK1001"/>
      <c r="SDL1001"/>
      <c r="SDM1001"/>
      <c r="SDN1001"/>
      <c r="SDO1001"/>
      <c r="SDP1001"/>
      <c r="SDQ1001"/>
      <c r="SDR1001"/>
      <c r="SDS1001"/>
      <c r="SDT1001"/>
      <c r="SDU1001"/>
      <c r="SDV1001"/>
      <c r="SDW1001"/>
      <c r="SDX1001"/>
      <c r="SDY1001"/>
      <c r="SDZ1001"/>
      <c r="SEA1001"/>
      <c r="SEB1001"/>
      <c r="SEC1001"/>
      <c r="SED1001"/>
      <c r="SEE1001"/>
      <c r="SEF1001"/>
      <c r="SEG1001"/>
      <c r="SEH1001"/>
      <c r="SEI1001"/>
      <c r="SEJ1001"/>
      <c r="SEK1001"/>
      <c r="SEL1001"/>
      <c r="SEM1001"/>
      <c r="SEN1001"/>
      <c r="SEO1001"/>
      <c r="SEP1001"/>
      <c r="SEQ1001"/>
      <c r="SER1001"/>
      <c r="SES1001"/>
      <c r="SET1001"/>
      <c r="SEU1001"/>
      <c r="SEV1001"/>
      <c r="SEW1001"/>
      <c r="SEX1001"/>
      <c r="SEY1001"/>
      <c r="SEZ1001"/>
      <c r="SFA1001"/>
      <c r="SFB1001"/>
      <c r="SFC1001"/>
      <c r="SFD1001"/>
      <c r="SFE1001"/>
      <c r="SFF1001"/>
      <c r="SFG1001"/>
      <c r="SFH1001"/>
      <c r="SFI1001"/>
      <c r="SFJ1001"/>
      <c r="SFK1001"/>
      <c r="SFL1001"/>
      <c r="SFM1001"/>
      <c r="SFN1001"/>
      <c r="SFO1001"/>
      <c r="SFP1001"/>
      <c r="SFQ1001"/>
      <c r="SFR1001"/>
      <c r="SFS1001"/>
      <c r="SFT1001"/>
      <c r="SFU1001"/>
      <c r="SFV1001"/>
      <c r="SFW1001"/>
      <c r="SFX1001"/>
      <c r="SFY1001"/>
      <c r="SFZ1001"/>
      <c r="SGA1001"/>
      <c r="SGB1001"/>
      <c r="SGC1001"/>
      <c r="SGD1001"/>
      <c r="SGE1001"/>
      <c r="SGF1001"/>
      <c r="SGG1001"/>
      <c r="SGH1001"/>
      <c r="SGI1001"/>
      <c r="SGJ1001"/>
      <c r="SGK1001"/>
      <c r="SGL1001"/>
      <c r="SGM1001"/>
      <c r="SGN1001"/>
      <c r="SGO1001"/>
      <c r="SGP1001"/>
      <c r="SGQ1001"/>
      <c r="SGR1001"/>
      <c r="SGS1001"/>
      <c r="SGT1001"/>
      <c r="SGU1001"/>
      <c r="SGV1001"/>
      <c r="SGW1001"/>
      <c r="SGX1001"/>
      <c r="SGY1001"/>
      <c r="SGZ1001"/>
      <c r="SHA1001"/>
      <c r="SHB1001"/>
      <c r="SHC1001"/>
      <c r="SHD1001"/>
      <c r="SHE1001"/>
      <c r="SHF1001"/>
      <c r="SHG1001"/>
      <c r="SHH1001"/>
      <c r="SHI1001"/>
      <c r="SHJ1001"/>
      <c r="SHK1001"/>
      <c r="SHL1001"/>
      <c r="SHM1001"/>
      <c r="SHN1001"/>
      <c r="SHO1001"/>
      <c r="SHP1001"/>
      <c r="SHQ1001"/>
      <c r="SHR1001"/>
      <c r="SHS1001"/>
      <c r="SHT1001"/>
      <c r="SHU1001"/>
      <c r="SHV1001"/>
      <c r="SHW1001"/>
      <c r="SHX1001"/>
      <c r="SHY1001"/>
      <c r="SHZ1001"/>
      <c r="SIA1001"/>
      <c r="SIB1001"/>
      <c r="SIC1001"/>
      <c r="SID1001"/>
      <c r="SIE1001"/>
      <c r="SIF1001"/>
      <c r="SIG1001"/>
      <c r="SIH1001"/>
      <c r="SII1001"/>
      <c r="SIJ1001"/>
      <c r="SIK1001"/>
      <c r="SIL1001"/>
      <c r="SIM1001"/>
      <c r="SIN1001"/>
      <c r="SIO1001"/>
      <c r="SIP1001"/>
      <c r="SIQ1001"/>
      <c r="SIR1001"/>
      <c r="SIS1001"/>
      <c r="SIT1001"/>
      <c r="SIU1001"/>
      <c r="SIV1001"/>
      <c r="SIW1001"/>
      <c r="SIX1001"/>
      <c r="SIY1001"/>
      <c r="SIZ1001"/>
      <c r="SJA1001"/>
      <c r="SJB1001"/>
      <c r="SJC1001"/>
      <c r="SJD1001"/>
      <c r="SJE1001"/>
      <c r="SJF1001"/>
      <c r="SJG1001"/>
      <c r="SJH1001"/>
      <c r="SJI1001"/>
      <c r="SJJ1001"/>
      <c r="SJK1001"/>
      <c r="SJL1001"/>
      <c r="SJM1001"/>
      <c r="SJN1001"/>
      <c r="SJO1001"/>
      <c r="SJP1001"/>
      <c r="SJQ1001"/>
      <c r="SJR1001"/>
      <c r="SJS1001"/>
      <c r="SJT1001"/>
      <c r="SJU1001"/>
      <c r="SJV1001"/>
      <c r="SJW1001"/>
      <c r="SJX1001"/>
      <c r="SJY1001"/>
      <c r="SJZ1001"/>
      <c r="SKA1001"/>
      <c r="SKB1001"/>
      <c r="SKC1001"/>
      <c r="SKD1001"/>
      <c r="SKE1001"/>
      <c r="SKF1001"/>
      <c r="SKG1001"/>
      <c r="SKH1001"/>
      <c r="SKI1001"/>
      <c r="SKJ1001"/>
      <c r="SKK1001"/>
      <c r="SKL1001"/>
      <c r="SKM1001"/>
      <c r="SKN1001"/>
      <c r="SKO1001"/>
      <c r="SKP1001"/>
      <c r="SKQ1001"/>
      <c r="SKR1001"/>
      <c r="SKS1001"/>
      <c r="SKT1001"/>
      <c r="SKU1001"/>
      <c r="SKV1001"/>
      <c r="SKW1001"/>
      <c r="SKX1001"/>
      <c r="SKY1001"/>
      <c r="SKZ1001"/>
      <c r="SLA1001"/>
      <c r="SLB1001"/>
      <c r="SLC1001"/>
      <c r="SLD1001"/>
      <c r="SLE1001"/>
      <c r="SLF1001"/>
      <c r="SLG1001"/>
      <c r="SLH1001"/>
      <c r="SLI1001"/>
      <c r="SLJ1001"/>
      <c r="SLK1001"/>
      <c r="SLL1001"/>
      <c r="SLM1001"/>
      <c r="SLN1001"/>
      <c r="SLO1001"/>
      <c r="SLP1001"/>
      <c r="SLQ1001"/>
      <c r="SLR1001"/>
      <c r="SLS1001"/>
      <c r="SLT1001"/>
      <c r="SLU1001"/>
      <c r="SLV1001"/>
      <c r="SLW1001"/>
      <c r="SLX1001"/>
      <c r="SLY1001"/>
      <c r="SLZ1001"/>
      <c r="SMA1001"/>
      <c r="SMB1001"/>
      <c r="SMC1001"/>
      <c r="SMD1001"/>
      <c r="SME1001"/>
      <c r="SMF1001"/>
      <c r="SMG1001"/>
      <c r="SMH1001"/>
      <c r="SMI1001"/>
      <c r="SMJ1001"/>
      <c r="SMK1001"/>
      <c r="SML1001"/>
      <c r="SMM1001"/>
      <c r="SMN1001"/>
      <c r="SMO1001"/>
      <c r="SMP1001"/>
      <c r="SMQ1001"/>
      <c r="SMR1001"/>
      <c r="SMS1001"/>
      <c r="SMT1001"/>
      <c r="SMU1001"/>
      <c r="SMV1001"/>
      <c r="SMW1001"/>
      <c r="SMX1001"/>
      <c r="SMY1001"/>
      <c r="SMZ1001"/>
      <c r="SNA1001"/>
      <c r="SNB1001"/>
      <c r="SNC1001"/>
      <c r="SND1001"/>
      <c r="SNE1001"/>
      <c r="SNF1001"/>
      <c r="SNG1001"/>
      <c r="SNH1001"/>
      <c r="SNI1001"/>
      <c r="SNJ1001"/>
      <c r="SNK1001"/>
      <c r="SNL1001"/>
      <c r="SNM1001"/>
      <c r="SNN1001"/>
      <c r="SNO1001"/>
      <c r="SNP1001"/>
      <c r="SNQ1001"/>
      <c r="SNR1001"/>
      <c r="SNS1001"/>
      <c r="SNT1001"/>
      <c r="SNU1001"/>
      <c r="SNV1001"/>
      <c r="SNW1001"/>
      <c r="SNX1001"/>
      <c r="SNY1001"/>
      <c r="SNZ1001"/>
      <c r="SOA1001"/>
      <c r="SOB1001"/>
      <c r="SOC1001"/>
      <c r="SOD1001"/>
      <c r="SOE1001"/>
      <c r="SOF1001"/>
      <c r="SOG1001"/>
      <c r="SOH1001"/>
      <c r="SOI1001"/>
      <c r="SOJ1001"/>
      <c r="SOK1001"/>
      <c r="SOL1001"/>
      <c r="SOM1001"/>
      <c r="SON1001"/>
      <c r="SOO1001"/>
      <c r="SOP1001"/>
      <c r="SOQ1001"/>
      <c r="SOR1001"/>
      <c r="SOS1001"/>
      <c r="SOT1001"/>
      <c r="SOU1001"/>
      <c r="SOV1001"/>
      <c r="SOW1001"/>
      <c r="SOX1001"/>
      <c r="SOY1001"/>
      <c r="SOZ1001"/>
      <c r="SPA1001"/>
      <c r="SPB1001"/>
      <c r="SPC1001"/>
      <c r="SPD1001"/>
      <c r="SPE1001"/>
      <c r="SPF1001"/>
      <c r="SPG1001"/>
      <c r="SPH1001"/>
      <c r="SPI1001"/>
      <c r="SPJ1001"/>
      <c r="SPK1001"/>
      <c r="SPL1001"/>
      <c r="SPM1001"/>
      <c r="SPN1001"/>
      <c r="SPO1001"/>
      <c r="SPP1001"/>
      <c r="SPQ1001"/>
      <c r="SPR1001"/>
      <c r="SPS1001"/>
      <c r="SPT1001"/>
      <c r="SPU1001"/>
      <c r="SPV1001"/>
      <c r="SPW1001"/>
      <c r="SPX1001"/>
      <c r="SPY1001"/>
      <c r="SPZ1001"/>
      <c r="SQA1001"/>
      <c r="SQB1001"/>
      <c r="SQC1001"/>
      <c r="SQD1001"/>
      <c r="SQE1001"/>
      <c r="SQF1001"/>
      <c r="SQG1001"/>
      <c r="SQH1001"/>
      <c r="SQI1001"/>
      <c r="SQJ1001"/>
      <c r="SQK1001"/>
      <c r="SQL1001"/>
      <c r="SQM1001"/>
      <c r="SQN1001"/>
      <c r="SQO1001"/>
      <c r="SQP1001"/>
      <c r="SQQ1001"/>
      <c r="SQR1001"/>
      <c r="SQS1001"/>
      <c r="SQT1001"/>
      <c r="SQU1001"/>
      <c r="SQV1001"/>
      <c r="SQW1001"/>
      <c r="SQX1001"/>
      <c r="SQY1001"/>
      <c r="SQZ1001"/>
      <c r="SRA1001"/>
      <c r="SRB1001"/>
      <c r="SRC1001"/>
      <c r="SRD1001"/>
      <c r="SRE1001"/>
      <c r="SRF1001"/>
      <c r="SRG1001"/>
      <c r="SRH1001"/>
      <c r="SRI1001"/>
      <c r="SRJ1001"/>
      <c r="SRK1001"/>
      <c r="SRL1001"/>
      <c r="SRM1001"/>
      <c r="SRN1001"/>
      <c r="SRO1001"/>
      <c r="SRP1001"/>
      <c r="SRQ1001"/>
      <c r="SRR1001"/>
      <c r="SRS1001"/>
      <c r="SRT1001"/>
      <c r="SRU1001"/>
      <c r="SRV1001"/>
      <c r="SRW1001"/>
      <c r="SRX1001"/>
      <c r="SRY1001"/>
      <c r="SRZ1001"/>
      <c r="SSA1001"/>
      <c r="SSB1001"/>
      <c r="SSC1001"/>
      <c r="SSD1001"/>
      <c r="SSE1001"/>
      <c r="SSF1001"/>
      <c r="SSG1001"/>
      <c r="SSH1001"/>
      <c r="SSI1001"/>
      <c r="SSJ1001"/>
      <c r="SSK1001"/>
      <c r="SSL1001"/>
      <c r="SSM1001"/>
      <c r="SSN1001"/>
      <c r="SSO1001"/>
      <c r="SSP1001"/>
      <c r="SSQ1001"/>
      <c r="SSR1001"/>
      <c r="SSS1001"/>
      <c r="SST1001"/>
      <c r="SSU1001"/>
      <c r="SSV1001"/>
      <c r="SSW1001"/>
      <c r="SSX1001"/>
      <c r="SSY1001"/>
      <c r="SSZ1001"/>
      <c r="STA1001"/>
      <c r="STB1001"/>
      <c r="STC1001"/>
      <c r="STD1001"/>
      <c r="STE1001"/>
      <c r="STF1001"/>
      <c r="STG1001"/>
      <c r="STH1001"/>
      <c r="STI1001"/>
      <c r="STJ1001"/>
      <c r="STK1001"/>
      <c r="STL1001"/>
      <c r="STM1001"/>
      <c r="STN1001"/>
      <c r="STO1001"/>
      <c r="STP1001"/>
      <c r="STQ1001"/>
      <c r="STR1001"/>
      <c r="STS1001"/>
      <c r="STT1001"/>
      <c r="STU1001"/>
      <c r="STV1001"/>
      <c r="STW1001"/>
      <c r="STX1001"/>
      <c r="STY1001"/>
      <c r="STZ1001"/>
      <c r="SUA1001"/>
      <c r="SUB1001"/>
      <c r="SUC1001"/>
      <c r="SUD1001"/>
      <c r="SUE1001"/>
      <c r="SUF1001"/>
      <c r="SUG1001"/>
      <c r="SUH1001"/>
      <c r="SUI1001"/>
      <c r="SUJ1001"/>
      <c r="SUK1001"/>
      <c r="SUL1001"/>
      <c r="SUM1001"/>
      <c r="SUN1001"/>
      <c r="SUO1001"/>
      <c r="SUP1001"/>
      <c r="SUQ1001"/>
      <c r="SUR1001"/>
      <c r="SUS1001"/>
      <c r="SUT1001"/>
      <c r="SUU1001"/>
      <c r="SUV1001"/>
      <c r="SUW1001"/>
      <c r="SUX1001"/>
      <c r="SUY1001"/>
      <c r="SUZ1001"/>
      <c r="SVA1001"/>
      <c r="SVB1001"/>
      <c r="SVC1001"/>
      <c r="SVD1001"/>
      <c r="SVE1001"/>
      <c r="SVF1001"/>
      <c r="SVG1001"/>
      <c r="SVH1001"/>
      <c r="SVI1001"/>
      <c r="SVJ1001"/>
      <c r="SVK1001"/>
      <c r="SVL1001"/>
      <c r="SVM1001"/>
      <c r="SVN1001"/>
      <c r="SVO1001"/>
      <c r="SVP1001"/>
      <c r="SVQ1001"/>
      <c r="SVR1001"/>
      <c r="SVS1001"/>
      <c r="SVT1001"/>
      <c r="SVU1001"/>
      <c r="SVV1001"/>
      <c r="SVW1001"/>
      <c r="SVX1001"/>
      <c r="SVY1001"/>
      <c r="SVZ1001"/>
      <c r="SWA1001"/>
      <c r="SWB1001"/>
      <c r="SWC1001"/>
      <c r="SWD1001"/>
      <c r="SWE1001"/>
      <c r="SWF1001"/>
      <c r="SWG1001"/>
      <c r="SWH1001"/>
      <c r="SWI1001"/>
      <c r="SWJ1001"/>
      <c r="SWK1001"/>
      <c r="SWL1001"/>
      <c r="SWM1001"/>
      <c r="SWN1001"/>
      <c r="SWO1001"/>
      <c r="SWP1001"/>
      <c r="SWQ1001"/>
      <c r="SWR1001"/>
      <c r="SWS1001"/>
      <c r="SWT1001"/>
      <c r="SWU1001"/>
      <c r="SWV1001"/>
      <c r="SWW1001"/>
      <c r="SWX1001"/>
      <c r="SWY1001"/>
      <c r="SWZ1001"/>
      <c r="SXA1001"/>
      <c r="SXB1001"/>
      <c r="SXC1001"/>
      <c r="SXD1001"/>
      <c r="SXE1001"/>
      <c r="SXF1001"/>
      <c r="SXG1001"/>
      <c r="SXH1001"/>
      <c r="SXI1001"/>
      <c r="SXJ1001"/>
      <c r="SXK1001"/>
      <c r="SXL1001"/>
      <c r="SXM1001"/>
      <c r="SXN1001"/>
      <c r="SXO1001"/>
      <c r="SXP1001"/>
      <c r="SXQ1001"/>
      <c r="SXR1001"/>
      <c r="SXS1001"/>
      <c r="SXT1001"/>
      <c r="SXU1001"/>
      <c r="SXV1001"/>
      <c r="SXW1001"/>
      <c r="SXX1001"/>
      <c r="SXY1001"/>
      <c r="SXZ1001"/>
      <c r="SYA1001"/>
      <c r="SYB1001"/>
      <c r="SYC1001"/>
      <c r="SYD1001"/>
      <c r="SYE1001"/>
      <c r="SYF1001"/>
      <c r="SYG1001"/>
      <c r="SYH1001"/>
      <c r="SYI1001"/>
      <c r="SYJ1001"/>
      <c r="SYK1001"/>
      <c r="SYL1001"/>
      <c r="SYM1001"/>
      <c r="SYN1001"/>
      <c r="SYO1001"/>
      <c r="SYP1001"/>
      <c r="SYQ1001"/>
      <c r="SYR1001"/>
      <c r="SYS1001"/>
      <c r="SYT1001"/>
      <c r="SYU1001"/>
      <c r="SYV1001"/>
      <c r="SYW1001"/>
      <c r="SYX1001"/>
      <c r="SYY1001"/>
      <c r="SYZ1001"/>
      <c r="SZA1001"/>
      <c r="SZB1001"/>
      <c r="SZC1001"/>
      <c r="SZD1001"/>
      <c r="SZE1001"/>
      <c r="SZF1001"/>
      <c r="SZG1001"/>
      <c r="SZH1001"/>
      <c r="SZI1001"/>
      <c r="SZJ1001"/>
      <c r="SZK1001"/>
      <c r="SZL1001"/>
      <c r="SZM1001"/>
      <c r="SZN1001"/>
      <c r="SZO1001"/>
      <c r="SZP1001"/>
      <c r="SZQ1001"/>
      <c r="SZR1001"/>
      <c r="SZS1001"/>
      <c r="SZT1001"/>
      <c r="SZU1001"/>
      <c r="SZV1001"/>
      <c r="SZW1001"/>
      <c r="SZX1001"/>
      <c r="SZY1001"/>
      <c r="SZZ1001"/>
      <c r="TAA1001"/>
      <c r="TAB1001"/>
      <c r="TAC1001"/>
      <c r="TAD1001"/>
      <c r="TAE1001"/>
      <c r="TAF1001"/>
      <c r="TAG1001"/>
      <c r="TAH1001"/>
      <c r="TAI1001"/>
      <c r="TAJ1001"/>
      <c r="TAK1001"/>
      <c r="TAL1001"/>
      <c r="TAM1001"/>
      <c r="TAN1001"/>
      <c r="TAO1001"/>
      <c r="TAP1001"/>
      <c r="TAQ1001"/>
      <c r="TAR1001"/>
      <c r="TAS1001"/>
      <c r="TAT1001"/>
      <c r="TAU1001"/>
      <c r="TAV1001"/>
      <c r="TAW1001"/>
      <c r="TAX1001"/>
      <c r="TAY1001"/>
      <c r="TAZ1001"/>
      <c r="TBA1001"/>
      <c r="TBB1001"/>
      <c r="TBC1001"/>
      <c r="TBD1001"/>
      <c r="TBE1001"/>
      <c r="TBF1001"/>
      <c r="TBG1001"/>
      <c r="TBH1001"/>
      <c r="TBI1001"/>
      <c r="TBJ1001"/>
      <c r="TBK1001"/>
      <c r="TBL1001"/>
      <c r="TBM1001"/>
      <c r="TBN1001"/>
      <c r="TBO1001"/>
      <c r="TBP1001"/>
      <c r="TBQ1001"/>
      <c r="TBR1001"/>
      <c r="TBS1001"/>
      <c r="TBT1001"/>
      <c r="TBU1001"/>
      <c r="TBV1001"/>
      <c r="TBW1001"/>
      <c r="TBX1001"/>
      <c r="TBY1001"/>
      <c r="TBZ1001"/>
      <c r="TCA1001"/>
      <c r="TCB1001"/>
      <c r="TCC1001"/>
      <c r="TCD1001"/>
      <c r="TCE1001"/>
      <c r="TCF1001"/>
      <c r="TCG1001"/>
      <c r="TCH1001"/>
      <c r="TCI1001"/>
      <c r="TCJ1001"/>
      <c r="TCK1001"/>
      <c r="TCL1001"/>
      <c r="TCM1001"/>
      <c r="TCN1001"/>
      <c r="TCO1001"/>
      <c r="TCP1001"/>
      <c r="TCQ1001"/>
      <c r="TCR1001"/>
      <c r="TCS1001"/>
      <c r="TCT1001"/>
      <c r="TCU1001"/>
      <c r="TCV1001"/>
      <c r="TCW1001"/>
      <c r="TCX1001"/>
      <c r="TCY1001"/>
      <c r="TCZ1001"/>
      <c r="TDA1001"/>
      <c r="TDB1001"/>
      <c r="TDC1001"/>
      <c r="TDD1001"/>
      <c r="TDE1001"/>
      <c r="TDF1001"/>
      <c r="TDG1001"/>
      <c r="TDH1001"/>
      <c r="TDI1001"/>
      <c r="TDJ1001"/>
      <c r="TDK1001"/>
      <c r="TDL1001"/>
      <c r="TDM1001"/>
      <c r="TDN1001"/>
      <c r="TDO1001"/>
      <c r="TDP1001"/>
      <c r="TDQ1001"/>
      <c r="TDR1001"/>
      <c r="TDS1001"/>
      <c r="TDT1001"/>
      <c r="TDU1001"/>
      <c r="TDV1001"/>
      <c r="TDW1001"/>
      <c r="TDX1001"/>
      <c r="TDY1001"/>
      <c r="TDZ1001"/>
      <c r="TEA1001"/>
      <c r="TEB1001"/>
      <c r="TEC1001"/>
      <c r="TED1001"/>
      <c r="TEE1001"/>
      <c r="TEF1001"/>
      <c r="TEG1001"/>
      <c r="TEH1001"/>
      <c r="TEI1001"/>
      <c r="TEJ1001"/>
      <c r="TEK1001"/>
      <c r="TEL1001"/>
      <c r="TEM1001"/>
      <c r="TEN1001"/>
      <c r="TEO1001"/>
      <c r="TEP1001"/>
      <c r="TEQ1001"/>
      <c r="TER1001"/>
      <c r="TES1001"/>
      <c r="TET1001"/>
      <c r="TEU1001"/>
      <c r="TEV1001"/>
      <c r="TEW1001"/>
      <c r="TEX1001"/>
      <c r="TEY1001"/>
      <c r="TEZ1001"/>
      <c r="TFA1001"/>
      <c r="TFB1001"/>
      <c r="TFC1001"/>
      <c r="TFD1001"/>
      <c r="TFE1001"/>
      <c r="TFF1001"/>
      <c r="TFG1001"/>
      <c r="TFH1001"/>
      <c r="TFI1001"/>
      <c r="TFJ1001"/>
      <c r="TFK1001"/>
      <c r="TFL1001"/>
      <c r="TFM1001"/>
      <c r="TFN1001"/>
      <c r="TFO1001"/>
      <c r="TFP1001"/>
      <c r="TFQ1001"/>
      <c r="TFR1001"/>
      <c r="TFS1001"/>
      <c r="TFT1001"/>
      <c r="TFU1001"/>
      <c r="TFV1001"/>
      <c r="TFW1001"/>
      <c r="TFX1001"/>
      <c r="TFY1001"/>
      <c r="TFZ1001"/>
      <c r="TGA1001"/>
      <c r="TGB1001"/>
      <c r="TGC1001"/>
      <c r="TGD1001"/>
      <c r="TGE1001"/>
      <c r="TGF1001"/>
      <c r="TGG1001"/>
      <c r="TGH1001"/>
      <c r="TGI1001"/>
      <c r="TGJ1001"/>
      <c r="TGK1001"/>
      <c r="TGL1001"/>
      <c r="TGM1001"/>
      <c r="TGN1001"/>
      <c r="TGO1001"/>
      <c r="TGP1001"/>
      <c r="TGQ1001"/>
      <c r="TGR1001"/>
      <c r="TGS1001"/>
      <c r="TGT1001"/>
      <c r="TGU1001"/>
      <c r="TGV1001"/>
      <c r="TGW1001"/>
      <c r="TGX1001"/>
      <c r="TGY1001"/>
      <c r="TGZ1001"/>
      <c r="THA1001"/>
      <c r="THB1001"/>
      <c r="THC1001"/>
      <c r="THD1001"/>
      <c r="THE1001"/>
      <c r="THF1001"/>
      <c r="THG1001"/>
      <c r="THH1001"/>
      <c r="THI1001"/>
      <c r="THJ1001"/>
      <c r="THK1001"/>
      <c r="THL1001"/>
      <c r="THM1001"/>
      <c r="THN1001"/>
      <c r="THO1001"/>
      <c r="THP1001"/>
      <c r="THQ1001"/>
      <c r="THR1001"/>
      <c r="THS1001"/>
      <c r="THT1001"/>
      <c r="THU1001"/>
      <c r="THV1001"/>
      <c r="THW1001"/>
      <c r="THX1001"/>
      <c r="THY1001"/>
      <c r="THZ1001"/>
      <c r="TIA1001"/>
      <c r="TIB1001"/>
      <c r="TIC1001"/>
      <c r="TID1001"/>
      <c r="TIE1001"/>
      <c r="TIF1001"/>
      <c r="TIG1001"/>
      <c r="TIH1001"/>
      <c r="TII1001"/>
      <c r="TIJ1001"/>
      <c r="TIK1001"/>
      <c r="TIL1001"/>
      <c r="TIM1001"/>
      <c r="TIN1001"/>
      <c r="TIO1001"/>
      <c r="TIP1001"/>
      <c r="TIQ1001"/>
      <c r="TIR1001"/>
      <c r="TIS1001"/>
      <c r="TIT1001"/>
      <c r="TIU1001"/>
      <c r="TIV1001"/>
      <c r="TIW1001"/>
      <c r="TIX1001"/>
      <c r="TIY1001"/>
      <c r="TIZ1001"/>
      <c r="TJA1001"/>
      <c r="TJB1001"/>
      <c r="TJC1001"/>
      <c r="TJD1001"/>
      <c r="TJE1001"/>
      <c r="TJF1001"/>
      <c r="TJG1001"/>
      <c r="TJH1001"/>
      <c r="TJI1001"/>
      <c r="TJJ1001"/>
      <c r="TJK1001"/>
      <c r="TJL1001"/>
      <c r="TJM1001"/>
      <c r="TJN1001"/>
      <c r="TJO1001"/>
      <c r="TJP1001"/>
      <c r="TJQ1001"/>
      <c r="TJR1001"/>
      <c r="TJS1001"/>
      <c r="TJT1001"/>
      <c r="TJU1001"/>
      <c r="TJV1001"/>
      <c r="TJW1001"/>
      <c r="TJX1001"/>
      <c r="TJY1001"/>
      <c r="TJZ1001"/>
      <c r="TKA1001"/>
      <c r="TKB1001"/>
      <c r="TKC1001"/>
      <c r="TKD1001"/>
      <c r="TKE1001"/>
      <c r="TKF1001"/>
      <c r="TKG1001"/>
      <c r="TKH1001"/>
      <c r="TKI1001"/>
      <c r="TKJ1001"/>
      <c r="TKK1001"/>
      <c r="TKL1001"/>
      <c r="TKM1001"/>
      <c r="TKN1001"/>
      <c r="TKO1001"/>
      <c r="TKP1001"/>
      <c r="TKQ1001"/>
      <c r="TKR1001"/>
      <c r="TKS1001"/>
      <c r="TKT1001"/>
      <c r="TKU1001"/>
      <c r="TKV1001"/>
      <c r="TKW1001"/>
      <c r="TKX1001"/>
      <c r="TKY1001"/>
      <c r="TKZ1001"/>
      <c r="TLA1001"/>
      <c r="TLB1001"/>
      <c r="TLC1001"/>
      <c r="TLD1001"/>
      <c r="TLE1001"/>
      <c r="TLF1001"/>
      <c r="TLG1001"/>
      <c r="TLH1001"/>
      <c r="TLI1001"/>
      <c r="TLJ1001"/>
      <c r="TLK1001"/>
      <c r="TLL1001"/>
      <c r="TLM1001"/>
      <c r="TLN1001"/>
      <c r="TLO1001"/>
      <c r="TLP1001"/>
      <c r="TLQ1001"/>
      <c r="TLR1001"/>
      <c r="TLS1001"/>
      <c r="TLT1001"/>
      <c r="TLU1001"/>
      <c r="TLV1001"/>
      <c r="TLW1001"/>
      <c r="TLX1001"/>
      <c r="TLY1001"/>
      <c r="TLZ1001"/>
      <c r="TMA1001"/>
      <c r="TMB1001"/>
      <c r="TMC1001"/>
      <c r="TMD1001"/>
      <c r="TME1001"/>
      <c r="TMF1001"/>
      <c r="TMG1001"/>
      <c r="TMH1001"/>
      <c r="TMI1001"/>
      <c r="TMJ1001"/>
      <c r="TMK1001"/>
      <c r="TML1001"/>
      <c r="TMM1001"/>
      <c r="TMN1001"/>
      <c r="TMO1001"/>
      <c r="TMP1001"/>
      <c r="TMQ1001"/>
      <c r="TMR1001"/>
      <c r="TMS1001"/>
      <c r="TMT1001"/>
      <c r="TMU1001"/>
      <c r="TMV1001"/>
      <c r="TMW1001"/>
      <c r="TMX1001"/>
      <c r="TMY1001"/>
      <c r="TMZ1001"/>
      <c r="TNA1001"/>
      <c r="TNB1001"/>
      <c r="TNC1001"/>
      <c r="TND1001"/>
      <c r="TNE1001"/>
      <c r="TNF1001"/>
      <c r="TNG1001"/>
      <c r="TNH1001"/>
      <c r="TNI1001"/>
      <c r="TNJ1001"/>
      <c r="TNK1001"/>
      <c r="TNL1001"/>
      <c r="TNM1001"/>
      <c r="TNN1001"/>
      <c r="TNO1001"/>
      <c r="TNP1001"/>
      <c r="TNQ1001"/>
      <c r="TNR1001"/>
      <c r="TNS1001"/>
      <c r="TNT1001"/>
      <c r="TNU1001"/>
      <c r="TNV1001"/>
      <c r="TNW1001"/>
      <c r="TNX1001"/>
      <c r="TNY1001"/>
      <c r="TNZ1001"/>
      <c r="TOA1001"/>
      <c r="TOB1001"/>
      <c r="TOC1001"/>
      <c r="TOD1001"/>
      <c r="TOE1001"/>
      <c r="TOF1001"/>
      <c r="TOG1001"/>
      <c r="TOH1001"/>
      <c r="TOI1001"/>
      <c r="TOJ1001"/>
      <c r="TOK1001"/>
      <c r="TOL1001"/>
      <c r="TOM1001"/>
      <c r="TON1001"/>
      <c r="TOO1001"/>
      <c r="TOP1001"/>
      <c r="TOQ1001"/>
      <c r="TOR1001"/>
      <c r="TOS1001"/>
      <c r="TOT1001"/>
      <c r="TOU1001"/>
      <c r="TOV1001"/>
      <c r="TOW1001"/>
      <c r="TOX1001"/>
      <c r="TOY1001"/>
      <c r="TOZ1001"/>
      <c r="TPA1001"/>
      <c r="TPB1001"/>
      <c r="TPC1001"/>
      <c r="TPD1001"/>
      <c r="TPE1001"/>
      <c r="TPF1001"/>
      <c r="TPG1001"/>
      <c r="TPH1001"/>
      <c r="TPI1001"/>
      <c r="TPJ1001"/>
      <c r="TPK1001"/>
      <c r="TPL1001"/>
      <c r="TPM1001"/>
      <c r="TPN1001"/>
      <c r="TPO1001"/>
      <c r="TPP1001"/>
      <c r="TPQ1001"/>
      <c r="TPR1001"/>
      <c r="TPS1001"/>
      <c r="TPT1001"/>
      <c r="TPU1001"/>
      <c r="TPV1001"/>
      <c r="TPW1001"/>
      <c r="TPX1001"/>
      <c r="TPY1001"/>
      <c r="TPZ1001"/>
      <c r="TQA1001"/>
      <c r="TQB1001"/>
      <c r="TQC1001"/>
      <c r="TQD1001"/>
      <c r="TQE1001"/>
      <c r="TQF1001"/>
      <c r="TQG1001"/>
      <c r="TQH1001"/>
      <c r="TQI1001"/>
      <c r="TQJ1001"/>
      <c r="TQK1001"/>
      <c r="TQL1001"/>
      <c r="TQM1001"/>
      <c r="TQN1001"/>
      <c r="TQO1001"/>
      <c r="TQP1001"/>
      <c r="TQQ1001"/>
      <c r="TQR1001"/>
      <c r="TQS1001"/>
      <c r="TQT1001"/>
      <c r="TQU1001"/>
      <c r="TQV1001"/>
      <c r="TQW1001"/>
      <c r="TQX1001"/>
      <c r="TQY1001"/>
      <c r="TQZ1001"/>
      <c r="TRA1001"/>
      <c r="TRB1001"/>
      <c r="TRC1001"/>
      <c r="TRD1001"/>
      <c r="TRE1001"/>
      <c r="TRF1001"/>
      <c r="TRG1001"/>
      <c r="TRH1001"/>
      <c r="TRI1001"/>
      <c r="TRJ1001"/>
      <c r="TRK1001"/>
      <c r="TRL1001"/>
      <c r="TRM1001"/>
      <c r="TRN1001"/>
      <c r="TRO1001"/>
      <c r="TRP1001"/>
      <c r="TRQ1001"/>
      <c r="TRR1001"/>
      <c r="TRS1001"/>
      <c r="TRT1001"/>
      <c r="TRU1001"/>
      <c r="TRV1001"/>
      <c r="TRW1001"/>
      <c r="TRX1001"/>
      <c r="TRY1001"/>
      <c r="TRZ1001"/>
      <c r="TSA1001"/>
      <c r="TSB1001"/>
      <c r="TSC1001"/>
      <c r="TSD1001"/>
      <c r="TSE1001"/>
      <c r="TSF1001"/>
      <c r="TSG1001"/>
      <c r="TSH1001"/>
      <c r="TSI1001"/>
      <c r="TSJ1001"/>
      <c r="TSK1001"/>
      <c r="TSL1001"/>
      <c r="TSM1001"/>
      <c r="TSN1001"/>
      <c r="TSO1001"/>
      <c r="TSP1001"/>
      <c r="TSQ1001"/>
      <c r="TSR1001"/>
      <c r="TSS1001"/>
      <c r="TST1001"/>
      <c r="TSU1001"/>
      <c r="TSV1001"/>
      <c r="TSW1001"/>
      <c r="TSX1001"/>
      <c r="TSY1001"/>
      <c r="TSZ1001"/>
      <c r="TTA1001"/>
      <c r="TTB1001"/>
      <c r="TTC1001"/>
      <c r="TTD1001"/>
      <c r="TTE1001"/>
      <c r="TTF1001"/>
      <c r="TTG1001"/>
      <c r="TTH1001"/>
      <c r="TTI1001"/>
      <c r="TTJ1001"/>
      <c r="TTK1001"/>
      <c r="TTL1001"/>
      <c r="TTM1001"/>
      <c r="TTN1001"/>
      <c r="TTO1001"/>
      <c r="TTP1001"/>
      <c r="TTQ1001"/>
      <c r="TTR1001"/>
      <c r="TTS1001"/>
      <c r="TTT1001"/>
      <c r="TTU1001"/>
      <c r="TTV1001"/>
      <c r="TTW1001"/>
      <c r="TTX1001"/>
      <c r="TTY1001"/>
      <c r="TTZ1001"/>
      <c r="TUA1001"/>
      <c r="TUB1001"/>
      <c r="TUC1001"/>
      <c r="TUD1001"/>
      <c r="TUE1001"/>
      <c r="TUF1001"/>
      <c r="TUG1001"/>
      <c r="TUH1001"/>
      <c r="TUI1001"/>
      <c r="TUJ1001"/>
      <c r="TUK1001"/>
      <c r="TUL1001"/>
      <c r="TUM1001"/>
      <c r="TUN1001"/>
      <c r="TUO1001"/>
      <c r="TUP1001"/>
      <c r="TUQ1001"/>
      <c r="TUR1001"/>
      <c r="TUS1001"/>
      <c r="TUT1001"/>
      <c r="TUU1001"/>
      <c r="TUV1001"/>
      <c r="TUW1001"/>
      <c r="TUX1001"/>
      <c r="TUY1001"/>
      <c r="TUZ1001"/>
      <c r="TVA1001"/>
      <c r="TVB1001"/>
      <c r="TVC1001"/>
      <c r="TVD1001"/>
      <c r="TVE1001"/>
      <c r="TVF1001"/>
      <c r="TVG1001"/>
      <c r="TVH1001"/>
      <c r="TVI1001"/>
      <c r="TVJ1001"/>
      <c r="TVK1001"/>
      <c r="TVL1001"/>
      <c r="TVM1001"/>
      <c r="TVN1001"/>
      <c r="TVO1001"/>
      <c r="TVP1001"/>
      <c r="TVQ1001"/>
      <c r="TVR1001"/>
      <c r="TVS1001"/>
      <c r="TVT1001"/>
      <c r="TVU1001"/>
      <c r="TVV1001"/>
      <c r="TVW1001"/>
      <c r="TVX1001"/>
      <c r="TVY1001"/>
      <c r="TVZ1001"/>
      <c r="TWA1001"/>
      <c r="TWB1001"/>
      <c r="TWC1001"/>
      <c r="TWD1001"/>
      <c r="TWE1001"/>
      <c r="TWF1001"/>
      <c r="TWG1001"/>
      <c r="TWH1001"/>
      <c r="TWI1001"/>
      <c r="TWJ1001"/>
      <c r="TWK1001"/>
      <c r="TWL1001"/>
      <c r="TWM1001"/>
      <c r="TWN1001"/>
      <c r="TWO1001"/>
      <c r="TWP1001"/>
      <c r="TWQ1001"/>
      <c r="TWR1001"/>
      <c r="TWS1001"/>
      <c r="TWT1001"/>
      <c r="TWU1001"/>
      <c r="TWV1001"/>
      <c r="TWW1001"/>
      <c r="TWX1001"/>
      <c r="TWY1001"/>
      <c r="TWZ1001"/>
      <c r="TXA1001"/>
      <c r="TXB1001"/>
      <c r="TXC1001"/>
      <c r="TXD1001"/>
      <c r="TXE1001"/>
      <c r="TXF1001"/>
      <c r="TXG1001"/>
      <c r="TXH1001"/>
      <c r="TXI1001"/>
      <c r="TXJ1001"/>
      <c r="TXK1001"/>
      <c r="TXL1001"/>
      <c r="TXM1001"/>
      <c r="TXN1001"/>
      <c r="TXO1001"/>
      <c r="TXP1001"/>
      <c r="TXQ1001"/>
      <c r="TXR1001"/>
      <c r="TXS1001"/>
      <c r="TXT1001"/>
      <c r="TXU1001"/>
      <c r="TXV1001"/>
      <c r="TXW1001"/>
      <c r="TXX1001"/>
      <c r="TXY1001"/>
      <c r="TXZ1001"/>
      <c r="TYA1001"/>
      <c r="TYB1001"/>
      <c r="TYC1001"/>
      <c r="TYD1001"/>
      <c r="TYE1001"/>
      <c r="TYF1001"/>
      <c r="TYG1001"/>
      <c r="TYH1001"/>
      <c r="TYI1001"/>
      <c r="TYJ1001"/>
      <c r="TYK1001"/>
      <c r="TYL1001"/>
      <c r="TYM1001"/>
      <c r="TYN1001"/>
      <c r="TYO1001"/>
      <c r="TYP1001"/>
      <c r="TYQ1001"/>
      <c r="TYR1001"/>
      <c r="TYS1001"/>
      <c r="TYT1001"/>
      <c r="TYU1001"/>
      <c r="TYV1001"/>
      <c r="TYW1001"/>
      <c r="TYX1001"/>
      <c r="TYY1001"/>
      <c r="TYZ1001"/>
      <c r="TZA1001"/>
      <c r="TZB1001"/>
      <c r="TZC1001"/>
      <c r="TZD1001"/>
      <c r="TZE1001"/>
      <c r="TZF1001"/>
      <c r="TZG1001"/>
      <c r="TZH1001"/>
      <c r="TZI1001"/>
      <c r="TZJ1001"/>
      <c r="TZK1001"/>
      <c r="TZL1001"/>
      <c r="TZM1001"/>
      <c r="TZN1001"/>
      <c r="TZO1001"/>
      <c r="TZP1001"/>
      <c r="TZQ1001"/>
      <c r="TZR1001"/>
      <c r="TZS1001"/>
      <c r="TZT1001"/>
      <c r="TZU1001"/>
      <c r="TZV1001"/>
      <c r="TZW1001"/>
      <c r="TZX1001"/>
      <c r="TZY1001"/>
      <c r="TZZ1001"/>
      <c r="UAA1001"/>
      <c r="UAB1001"/>
      <c r="UAC1001"/>
      <c r="UAD1001"/>
      <c r="UAE1001"/>
      <c r="UAF1001"/>
      <c r="UAG1001"/>
      <c r="UAH1001"/>
      <c r="UAI1001"/>
      <c r="UAJ1001"/>
      <c r="UAK1001"/>
      <c r="UAL1001"/>
      <c r="UAM1001"/>
      <c r="UAN1001"/>
      <c r="UAO1001"/>
      <c r="UAP1001"/>
      <c r="UAQ1001"/>
      <c r="UAR1001"/>
      <c r="UAS1001"/>
      <c r="UAT1001"/>
      <c r="UAU1001"/>
      <c r="UAV1001"/>
      <c r="UAW1001"/>
      <c r="UAX1001"/>
      <c r="UAY1001"/>
      <c r="UAZ1001"/>
      <c r="UBA1001"/>
      <c r="UBB1001"/>
      <c r="UBC1001"/>
      <c r="UBD1001"/>
      <c r="UBE1001"/>
      <c r="UBF1001"/>
      <c r="UBG1001"/>
      <c r="UBH1001"/>
      <c r="UBI1001"/>
      <c r="UBJ1001"/>
      <c r="UBK1001"/>
      <c r="UBL1001"/>
      <c r="UBM1001"/>
      <c r="UBN1001"/>
      <c r="UBO1001"/>
      <c r="UBP1001"/>
      <c r="UBQ1001"/>
      <c r="UBR1001"/>
      <c r="UBS1001"/>
      <c r="UBT1001"/>
      <c r="UBU1001"/>
      <c r="UBV1001"/>
      <c r="UBW1001"/>
      <c r="UBX1001"/>
      <c r="UBY1001"/>
      <c r="UBZ1001"/>
      <c r="UCA1001"/>
      <c r="UCB1001"/>
      <c r="UCC1001"/>
      <c r="UCD1001"/>
      <c r="UCE1001"/>
      <c r="UCF1001"/>
      <c r="UCG1001"/>
      <c r="UCH1001"/>
      <c r="UCI1001"/>
      <c r="UCJ1001"/>
      <c r="UCK1001"/>
      <c r="UCL1001"/>
      <c r="UCM1001"/>
      <c r="UCN1001"/>
      <c r="UCO1001"/>
      <c r="UCP1001"/>
      <c r="UCQ1001"/>
      <c r="UCR1001"/>
      <c r="UCS1001"/>
      <c r="UCT1001"/>
      <c r="UCU1001"/>
      <c r="UCV1001"/>
      <c r="UCW1001"/>
      <c r="UCX1001"/>
      <c r="UCY1001"/>
      <c r="UCZ1001"/>
      <c r="UDA1001"/>
      <c r="UDB1001"/>
      <c r="UDC1001"/>
      <c r="UDD1001"/>
      <c r="UDE1001"/>
      <c r="UDF1001"/>
      <c r="UDG1001"/>
      <c r="UDH1001"/>
      <c r="UDI1001"/>
      <c r="UDJ1001"/>
      <c r="UDK1001"/>
      <c r="UDL1001"/>
      <c r="UDM1001"/>
      <c r="UDN1001"/>
      <c r="UDO1001"/>
      <c r="UDP1001"/>
      <c r="UDQ1001"/>
      <c r="UDR1001"/>
      <c r="UDS1001"/>
      <c r="UDT1001"/>
      <c r="UDU1001"/>
      <c r="UDV1001"/>
      <c r="UDW1001"/>
      <c r="UDX1001"/>
      <c r="UDY1001"/>
      <c r="UDZ1001"/>
      <c r="UEA1001"/>
      <c r="UEB1001"/>
      <c r="UEC1001"/>
      <c r="UED1001"/>
      <c r="UEE1001"/>
      <c r="UEF1001"/>
      <c r="UEG1001"/>
      <c r="UEH1001"/>
      <c r="UEI1001"/>
      <c r="UEJ1001"/>
      <c r="UEK1001"/>
      <c r="UEL1001"/>
      <c r="UEM1001"/>
      <c r="UEN1001"/>
      <c r="UEO1001"/>
      <c r="UEP1001"/>
      <c r="UEQ1001"/>
      <c r="UER1001"/>
      <c r="UES1001"/>
      <c r="UET1001"/>
      <c r="UEU1001"/>
      <c r="UEV1001"/>
      <c r="UEW1001"/>
      <c r="UEX1001"/>
      <c r="UEY1001"/>
      <c r="UEZ1001"/>
      <c r="UFA1001"/>
      <c r="UFB1001"/>
      <c r="UFC1001"/>
      <c r="UFD1001"/>
      <c r="UFE1001"/>
      <c r="UFF1001"/>
      <c r="UFG1001"/>
      <c r="UFH1001"/>
      <c r="UFI1001"/>
      <c r="UFJ1001"/>
      <c r="UFK1001"/>
      <c r="UFL1001"/>
      <c r="UFM1001"/>
      <c r="UFN1001"/>
      <c r="UFO1001"/>
      <c r="UFP1001"/>
      <c r="UFQ1001"/>
      <c r="UFR1001"/>
      <c r="UFS1001"/>
      <c r="UFT1001"/>
      <c r="UFU1001"/>
      <c r="UFV1001"/>
      <c r="UFW1001"/>
      <c r="UFX1001"/>
      <c r="UFY1001"/>
      <c r="UFZ1001"/>
      <c r="UGA1001"/>
      <c r="UGB1001"/>
      <c r="UGC1001"/>
      <c r="UGD1001"/>
      <c r="UGE1001"/>
      <c r="UGF1001"/>
      <c r="UGG1001"/>
      <c r="UGH1001"/>
      <c r="UGI1001"/>
      <c r="UGJ1001"/>
      <c r="UGK1001"/>
      <c r="UGL1001"/>
      <c r="UGM1001"/>
      <c r="UGN1001"/>
      <c r="UGO1001"/>
      <c r="UGP1001"/>
      <c r="UGQ1001"/>
      <c r="UGR1001"/>
      <c r="UGS1001"/>
      <c r="UGT1001"/>
      <c r="UGU1001"/>
      <c r="UGV1001"/>
      <c r="UGW1001"/>
      <c r="UGX1001"/>
      <c r="UGY1001"/>
      <c r="UGZ1001"/>
      <c r="UHA1001"/>
      <c r="UHB1001"/>
      <c r="UHC1001"/>
      <c r="UHD1001"/>
      <c r="UHE1001"/>
      <c r="UHF1001"/>
      <c r="UHG1001"/>
      <c r="UHH1001"/>
      <c r="UHI1001"/>
      <c r="UHJ1001"/>
      <c r="UHK1001"/>
      <c r="UHL1001"/>
      <c r="UHM1001"/>
      <c r="UHN1001"/>
      <c r="UHO1001"/>
      <c r="UHP1001"/>
      <c r="UHQ1001"/>
      <c r="UHR1001"/>
      <c r="UHS1001"/>
      <c r="UHT1001"/>
      <c r="UHU1001"/>
      <c r="UHV1001"/>
      <c r="UHW1001"/>
      <c r="UHX1001"/>
      <c r="UHY1001"/>
      <c r="UHZ1001"/>
      <c r="UIA1001"/>
      <c r="UIB1001"/>
      <c r="UIC1001"/>
      <c r="UID1001"/>
      <c r="UIE1001"/>
      <c r="UIF1001"/>
      <c r="UIG1001"/>
      <c r="UIH1001"/>
      <c r="UII1001"/>
      <c r="UIJ1001"/>
      <c r="UIK1001"/>
      <c r="UIL1001"/>
      <c r="UIM1001"/>
      <c r="UIN1001"/>
      <c r="UIO1001"/>
      <c r="UIP1001"/>
      <c r="UIQ1001"/>
      <c r="UIR1001"/>
      <c r="UIS1001"/>
      <c r="UIT1001"/>
      <c r="UIU1001"/>
      <c r="UIV1001"/>
      <c r="UIW1001"/>
      <c r="UIX1001"/>
      <c r="UIY1001"/>
      <c r="UIZ1001"/>
      <c r="UJA1001"/>
      <c r="UJB1001"/>
      <c r="UJC1001"/>
      <c r="UJD1001"/>
      <c r="UJE1001"/>
      <c r="UJF1001"/>
      <c r="UJG1001"/>
      <c r="UJH1001"/>
      <c r="UJI1001"/>
      <c r="UJJ1001"/>
      <c r="UJK1001"/>
      <c r="UJL1001"/>
      <c r="UJM1001"/>
      <c r="UJN1001"/>
      <c r="UJO1001"/>
      <c r="UJP1001"/>
      <c r="UJQ1001"/>
      <c r="UJR1001"/>
      <c r="UJS1001"/>
      <c r="UJT1001"/>
      <c r="UJU1001"/>
      <c r="UJV1001"/>
      <c r="UJW1001"/>
      <c r="UJX1001"/>
      <c r="UJY1001"/>
      <c r="UJZ1001"/>
      <c r="UKA1001"/>
      <c r="UKB1001"/>
      <c r="UKC1001"/>
      <c r="UKD1001"/>
      <c r="UKE1001"/>
      <c r="UKF1001"/>
      <c r="UKG1001"/>
      <c r="UKH1001"/>
      <c r="UKI1001"/>
      <c r="UKJ1001"/>
      <c r="UKK1001"/>
      <c r="UKL1001"/>
      <c r="UKM1001"/>
      <c r="UKN1001"/>
      <c r="UKO1001"/>
      <c r="UKP1001"/>
      <c r="UKQ1001"/>
      <c r="UKR1001"/>
      <c r="UKS1001"/>
      <c r="UKT1001"/>
      <c r="UKU1001"/>
      <c r="UKV1001"/>
      <c r="UKW1001"/>
      <c r="UKX1001"/>
      <c r="UKY1001"/>
      <c r="UKZ1001"/>
      <c r="ULA1001"/>
      <c r="ULB1001"/>
      <c r="ULC1001"/>
      <c r="ULD1001"/>
      <c r="ULE1001"/>
      <c r="ULF1001"/>
      <c r="ULG1001"/>
      <c r="ULH1001"/>
      <c r="ULI1001"/>
      <c r="ULJ1001"/>
      <c r="ULK1001"/>
      <c r="ULL1001"/>
      <c r="ULM1001"/>
      <c r="ULN1001"/>
      <c r="ULO1001"/>
      <c r="ULP1001"/>
      <c r="ULQ1001"/>
      <c r="ULR1001"/>
      <c r="ULS1001"/>
      <c r="ULT1001"/>
      <c r="ULU1001"/>
      <c r="ULV1001"/>
      <c r="ULW1001"/>
      <c r="ULX1001"/>
      <c r="ULY1001"/>
      <c r="ULZ1001"/>
      <c r="UMA1001"/>
      <c r="UMB1001"/>
      <c r="UMC1001"/>
      <c r="UMD1001"/>
      <c r="UME1001"/>
      <c r="UMF1001"/>
      <c r="UMG1001"/>
      <c r="UMH1001"/>
      <c r="UMI1001"/>
      <c r="UMJ1001"/>
      <c r="UMK1001"/>
      <c r="UML1001"/>
      <c r="UMM1001"/>
      <c r="UMN1001"/>
      <c r="UMO1001"/>
      <c r="UMP1001"/>
      <c r="UMQ1001"/>
      <c r="UMR1001"/>
      <c r="UMS1001"/>
      <c r="UMT1001"/>
      <c r="UMU1001"/>
      <c r="UMV1001"/>
      <c r="UMW1001"/>
      <c r="UMX1001"/>
      <c r="UMY1001"/>
      <c r="UMZ1001"/>
      <c r="UNA1001"/>
      <c r="UNB1001"/>
      <c r="UNC1001"/>
      <c r="UND1001"/>
      <c r="UNE1001"/>
      <c r="UNF1001"/>
      <c r="UNG1001"/>
      <c r="UNH1001"/>
      <c r="UNI1001"/>
      <c r="UNJ1001"/>
      <c r="UNK1001"/>
      <c r="UNL1001"/>
      <c r="UNM1001"/>
      <c r="UNN1001"/>
      <c r="UNO1001"/>
      <c r="UNP1001"/>
      <c r="UNQ1001"/>
      <c r="UNR1001"/>
      <c r="UNS1001"/>
      <c r="UNT1001"/>
      <c r="UNU1001"/>
      <c r="UNV1001"/>
      <c r="UNW1001"/>
      <c r="UNX1001"/>
      <c r="UNY1001"/>
      <c r="UNZ1001"/>
      <c r="UOA1001"/>
      <c r="UOB1001"/>
      <c r="UOC1001"/>
      <c r="UOD1001"/>
      <c r="UOE1001"/>
      <c r="UOF1001"/>
      <c r="UOG1001"/>
      <c r="UOH1001"/>
      <c r="UOI1001"/>
      <c r="UOJ1001"/>
      <c r="UOK1001"/>
      <c r="UOL1001"/>
      <c r="UOM1001"/>
      <c r="UON1001"/>
      <c r="UOO1001"/>
      <c r="UOP1001"/>
      <c r="UOQ1001"/>
      <c r="UOR1001"/>
      <c r="UOS1001"/>
      <c r="UOT1001"/>
      <c r="UOU1001"/>
      <c r="UOV1001"/>
      <c r="UOW1001"/>
      <c r="UOX1001"/>
      <c r="UOY1001"/>
      <c r="UOZ1001"/>
      <c r="UPA1001"/>
      <c r="UPB1001"/>
      <c r="UPC1001"/>
      <c r="UPD1001"/>
      <c r="UPE1001"/>
      <c r="UPF1001"/>
      <c r="UPG1001"/>
      <c r="UPH1001"/>
      <c r="UPI1001"/>
      <c r="UPJ1001"/>
      <c r="UPK1001"/>
      <c r="UPL1001"/>
      <c r="UPM1001"/>
      <c r="UPN1001"/>
      <c r="UPO1001"/>
      <c r="UPP1001"/>
      <c r="UPQ1001"/>
      <c r="UPR1001"/>
      <c r="UPS1001"/>
      <c r="UPT1001"/>
      <c r="UPU1001"/>
      <c r="UPV1001"/>
      <c r="UPW1001"/>
      <c r="UPX1001"/>
      <c r="UPY1001"/>
      <c r="UPZ1001"/>
      <c r="UQA1001"/>
      <c r="UQB1001"/>
      <c r="UQC1001"/>
      <c r="UQD1001"/>
      <c r="UQE1001"/>
      <c r="UQF1001"/>
      <c r="UQG1001"/>
      <c r="UQH1001"/>
      <c r="UQI1001"/>
      <c r="UQJ1001"/>
      <c r="UQK1001"/>
      <c r="UQL1001"/>
      <c r="UQM1001"/>
      <c r="UQN1001"/>
      <c r="UQO1001"/>
      <c r="UQP1001"/>
      <c r="UQQ1001"/>
      <c r="UQR1001"/>
      <c r="UQS1001"/>
      <c r="UQT1001"/>
      <c r="UQU1001"/>
      <c r="UQV1001"/>
      <c r="UQW1001"/>
      <c r="UQX1001"/>
      <c r="UQY1001"/>
      <c r="UQZ1001"/>
      <c r="URA1001"/>
      <c r="URB1001"/>
      <c r="URC1001"/>
      <c r="URD1001"/>
      <c r="URE1001"/>
      <c r="URF1001"/>
      <c r="URG1001"/>
      <c r="URH1001"/>
      <c r="URI1001"/>
      <c r="URJ1001"/>
      <c r="URK1001"/>
      <c r="URL1001"/>
      <c r="URM1001"/>
      <c r="URN1001"/>
      <c r="URO1001"/>
      <c r="URP1001"/>
      <c r="URQ1001"/>
      <c r="URR1001"/>
      <c r="URS1001"/>
      <c r="URT1001"/>
      <c r="URU1001"/>
      <c r="URV1001"/>
      <c r="URW1001"/>
      <c r="URX1001"/>
      <c r="URY1001"/>
      <c r="URZ1001"/>
      <c r="USA1001"/>
      <c r="USB1001"/>
      <c r="USC1001"/>
      <c r="USD1001"/>
      <c r="USE1001"/>
      <c r="USF1001"/>
      <c r="USG1001"/>
      <c r="USH1001"/>
      <c r="USI1001"/>
      <c r="USJ1001"/>
      <c r="USK1001"/>
      <c r="USL1001"/>
      <c r="USM1001"/>
      <c r="USN1001"/>
      <c r="USO1001"/>
      <c r="USP1001"/>
      <c r="USQ1001"/>
      <c r="USR1001"/>
      <c r="USS1001"/>
      <c r="UST1001"/>
      <c r="USU1001"/>
      <c r="USV1001"/>
      <c r="USW1001"/>
      <c r="USX1001"/>
      <c r="USY1001"/>
      <c r="USZ1001"/>
      <c r="UTA1001"/>
      <c r="UTB1001"/>
      <c r="UTC1001"/>
      <c r="UTD1001"/>
      <c r="UTE1001"/>
      <c r="UTF1001"/>
      <c r="UTG1001"/>
      <c r="UTH1001"/>
      <c r="UTI1001"/>
      <c r="UTJ1001"/>
      <c r="UTK1001"/>
      <c r="UTL1001"/>
      <c r="UTM1001"/>
      <c r="UTN1001"/>
      <c r="UTO1001"/>
      <c r="UTP1001"/>
      <c r="UTQ1001"/>
      <c r="UTR1001"/>
      <c r="UTS1001"/>
      <c r="UTT1001"/>
      <c r="UTU1001"/>
      <c r="UTV1001"/>
      <c r="UTW1001"/>
      <c r="UTX1001"/>
      <c r="UTY1001"/>
      <c r="UTZ1001"/>
      <c r="UUA1001"/>
      <c r="UUB1001"/>
      <c r="UUC1001"/>
      <c r="UUD1001"/>
      <c r="UUE1001"/>
      <c r="UUF1001"/>
      <c r="UUG1001"/>
      <c r="UUH1001"/>
      <c r="UUI1001"/>
      <c r="UUJ1001"/>
      <c r="UUK1001"/>
      <c r="UUL1001"/>
      <c r="UUM1001"/>
      <c r="UUN1001"/>
      <c r="UUO1001"/>
      <c r="UUP1001"/>
      <c r="UUQ1001"/>
      <c r="UUR1001"/>
      <c r="UUS1001"/>
      <c r="UUT1001"/>
      <c r="UUU1001"/>
      <c r="UUV1001"/>
      <c r="UUW1001"/>
      <c r="UUX1001"/>
      <c r="UUY1001"/>
      <c r="UUZ1001"/>
      <c r="UVA1001"/>
      <c r="UVB1001"/>
      <c r="UVC1001"/>
      <c r="UVD1001"/>
      <c r="UVE1001"/>
      <c r="UVF1001"/>
      <c r="UVG1001"/>
      <c r="UVH1001"/>
      <c r="UVI1001"/>
      <c r="UVJ1001"/>
      <c r="UVK1001"/>
      <c r="UVL1001"/>
      <c r="UVM1001"/>
      <c r="UVN1001"/>
      <c r="UVO1001"/>
      <c r="UVP1001"/>
      <c r="UVQ1001"/>
      <c r="UVR1001"/>
      <c r="UVS1001"/>
      <c r="UVT1001"/>
      <c r="UVU1001"/>
      <c r="UVV1001"/>
      <c r="UVW1001"/>
      <c r="UVX1001"/>
      <c r="UVY1001"/>
      <c r="UVZ1001"/>
      <c r="UWA1001"/>
      <c r="UWB1001"/>
      <c r="UWC1001"/>
      <c r="UWD1001"/>
      <c r="UWE1001"/>
      <c r="UWF1001"/>
      <c r="UWG1001"/>
      <c r="UWH1001"/>
      <c r="UWI1001"/>
      <c r="UWJ1001"/>
      <c r="UWK1001"/>
      <c r="UWL1001"/>
      <c r="UWM1001"/>
      <c r="UWN1001"/>
      <c r="UWO1001"/>
      <c r="UWP1001"/>
      <c r="UWQ1001"/>
      <c r="UWR1001"/>
      <c r="UWS1001"/>
      <c r="UWT1001"/>
      <c r="UWU1001"/>
      <c r="UWV1001"/>
      <c r="UWW1001"/>
      <c r="UWX1001"/>
      <c r="UWY1001"/>
      <c r="UWZ1001"/>
      <c r="UXA1001"/>
      <c r="UXB1001"/>
      <c r="UXC1001"/>
      <c r="UXD1001"/>
      <c r="UXE1001"/>
      <c r="UXF1001"/>
      <c r="UXG1001"/>
      <c r="UXH1001"/>
      <c r="UXI1001"/>
      <c r="UXJ1001"/>
      <c r="UXK1001"/>
      <c r="UXL1001"/>
      <c r="UXM1001"/>
      <c r="UXN1001"/>
      <c r="UXO1001"/>
      <c r="UXP1001"/>
      <c r="UXQ1001"/>
      <c r="UXR1001"/>
      <c r="UXS1001"/>
      <c r="UXT1001"/>
      <c r="UXU1001"/>
      <c r="UXV1001"/>
      <c r="UXW1001"/>
      <c r="UXX1001"/>
      <c r="UXY1001"/>
      <c r="UXZ1001"/>
      <c r="UYA1001"/>
      <c r="UYB1001"/>
      <c r="UYC1001"/>
      <c r="UYD1001"/>
      <c r="UYE1001"/>
      <c r="UYF1001"/>
      <c r="UYG1001"/>
      <c r="UYH1001"/>
      <c r="UYI1001"/>
      <c r="UYJ1001"/>
      <c r="UYK1001"/>
      <c r="UYL1001"/>
      <c r="UYM1001"/>
      <c r="UYN1001"/>
      <c r="UYO1001"/>
      <c r="UYP1001"/>
      <c r="UYQ1001"/>
      <c r="UYR1001"/>
      <c r="UYS1001"/>
      <c r="UYT1001"/>
      <c r="UYU1001"/>
      <c r="UYV1001"/>
      <c r="UYW1001"/>
      <c r="UYX1001"/>
      <c r="UYY1001"/>
      <c r="UYZ1001"/>
      <c r="UZA1001"/>
      <c r="UZB1001"/>
      <c r="UZC1001"/>
      <c r="UZD1001"/>
      <c r="UZE1001"/>
      <c r="UZF1001"/>
      <c r="UZG1001"/>
      <c r="UZH1001"/>
      <c r="UZI1001"/>
      <c r="UZJ1001"/>
      <c r="UZK1001"/>
      <c r="UZL1001"/>
      <c r="UZM1001"/>
      <c r="UZN1001"/>
      <c r="UZO1001"/>
      <c r="UZP1001"/>
      <c r="UZQ1001"/>
      <c r="UZR1001"/>
      <c r="UZS1001"/>
      <c r="UZT1001"/>
      <c r="UZU1001"/>
      <c r="UZV1001"/>
      <c r="UZW1001"/>
      <c r="UZX1001"/>
      <c r="UZY1001"/>
      <c r="UZZ1001"/>
      <c r="VAA1001"/>
      <c r="VAB1001"/>
      <c r="VAC1001"/>
      <c r="VAD1001"/>
      <c r="VAE1001"/>
      <c r="VAF1001"/>
      <c r="VAG1001"/>
      <c r="VAH1001"/>
      <c r="VAI1001"/>
      <c r="VAJ1001"/>
      <c r="VAK1001"/>
      <c r="VAL1001"/>
      <c r="VAM1001"/>
      <c r="VAN1001"/>
      <c r="VAO1001"/>
      <c r="VAP1001"/>
      <c r="VAQ1001"/>
      <c r="VAR1001"/>
      <c r="VAS1001"/>
      <c r="VAT1001"/>
      <c r="VAU1001"/>
      <c r="VAV1001"/>
      <c r="VAW1001"/>
      <c r="VAX1001"/>
      <c r="VAY1001"/>
      <c r="VAZ1001"/>
      <c r="VBA1001"/>
      <c r="VBB1001"/>
      <c r="VBC1001"/>
      <c r="VBD1001"/>
      <c r="VBE1001"/>
      <c r="VBF1001"/>
      <c r="VBG1001"/>
      <c r="VBH1001"/>
      <c r="VBI1001"/>
      <c r="VBJ1001"/>
      <c r="VBK1001"/>
      <c r="VBL1001"/>
      <c r="VBM1001"/>
      <c r="VBN1001"/>
      <c r="VBO1001"/>
      <c r="VBP1001"/>
      <c r="VBQ1001"/>
      <c r="VBR1001"/>
      <c r="VBS1001"/>
      <c r="VBT1001"/>
      <c r="VBU1001"/>
      <c r="VBV1001"/>
      <c r="VBW1001"/>
      <c r="VBX1001"/>
      <c r="VBY1001"/>
      <c r="VBZ1001"/>
      <c r="VCA1001"/>
      <c r="VCB1001"/>
      <c r="VCC1001"/>
      <c r="VCD1001"/>
      <c r="VCE1001"/>
      <c r="VCF1001"/>
      <c r="VCG1001"/>
      <c r="VCH1001"/>
      <c r="VCI1001"/>
      <c r="VCJ1001"/>
      <c r="VCK1001"/>
      <c r="VCL1001"/>
      <c r="VCM1001"/>
      <c r="VCN1001"/>
      <c r="VCO1001"/>
      <c r="VCP1001"/>
      <c r="VCQ1001"/>
      <c r="VCR1001"/>
      <c r="VCS1001"/>
      <c r="VCT1001"/>
      <c r="VCU1001"/>
      <c r="VCV1001"/>
      <c r="VCW1001"/>
      <c r="VCX1001"/>
      <c r="VCY1001"/>
      <c r="VCZ1001"/>
      <c r="VDA1001"/>
      <c r="VDB1001"/>
      <c r="VDC1001"/>
      <c r="VDD1001"/>
      <c r="VDE1001"/>
      <c r="VDF1001"/>
      <c r="VDG1001"/>
      <c r="VDH1001"/>
      <c r="VDI1001"/>
      <c r="VDJ1001"/>
      <c r="VDK1001"/>
      <c r="VDL1001"/>
      <c r="VDM1001"/>
      <c r="VDN1001"/>
      <c r="VDO1001"/>
      <c r="VDP1001"/>
      <c r="VDQ1001"/>
      <c r="VDR1001"/>
      <c r="VDS1001"/>
      <c r="VDT1001"/>
      <c r="VDU1001"/>
      <c r="VDV1001"/>
      <c r="VDW1001"/>
      <c r="VDX1001"/>
      <c r="VDY1001"/>
      <c r="VDZ1001"/>
      <c r="VEA1001"/>
      <c r="VEB1001"/>
      <c r="VEC1001"/>
      <c r="VED1001"/>
      <c r="VEE1001"/>
      <c r="VEF1001"/>
      <c r="VEG1001"/>
      <c r="VEH1001"/>
      <c r="VEI1001"/>
      <c r="VEJ1001"/>
      <c r="VEK1001"/>
      <c r="VEL1001"/>
      <c r="VEM1001"/>
      <c r="VEN1001"/>
      <c r="VEO1001"/>
      <c r="VEP1001"/>
      <c r="VEQ1001"/>
      <c r="VER1001"/>
      <c r="VES1001"/>
      <c r="VET1001"/>
      <c r="VEU1001"/>
      <c r="VEV1001"/>
      <c r="VEW1001"/>
      <c r="VEX1001"/>
      <c r="VEY1001"/>
      <c r="VEZ1001"/>
      <c r="VFA1001"/>
      <c r="VFB1001"/>
      <c r="VFC1001"/>
      <c r="VFD1001"/>
      <c r="VFE1001"/>
      <c r="VFF1001"/>
      <c r="VFG1001"/>
      <c r="VFH1001"/>
      <c r="VFI1001"/>
      <c r="VFJ1001"/>
      <c r="VFK1001"/>
      <c r="VFL1001"/>
      <c r="VFM1001"/>
      <c r="VFN1001"/>
      <c r="VFO1001"/>
      <c r="VFP1001"/>
      <c r="VFQ1001"/>
      <c r="VFR1001"/>
      <c r="VFS1001"/>
      <c r="VFT1001"/>
      <c r="VFU1001"/>
      <c r="VFV1001"/>
      <c r="VFW1001"/>
      <c r="VFX1001"/>
      <c r="VFY1001"/>
      <c r="VFZ1001"/>
      <c r="VGA1001"/>
      <c r="VGB1001"/>
      <c r="VGC1001"/>
      <c r="VGD1001"/>
      <c r="VGE1001"/>
      <c r="VGF1001"/>
      <c r="VGG1001"/>
      <c r="VGH1001"/>
      <c r="VGI1001"/>
      <c r="VGJ1001"/>
      <c r="VGK1001"/>
      <c r="VGL1001"/>
      <c r="VGM1001"/>
      <c r="VGN1001"/>
      <c r="VGO1001"/>
      <c r="VGP1001"/>
      <c r="VGQ1001"/>
      <c r="VGR1001"/>
      <c r="VGS1001"/>
      <c r="VGT1001"/>
      <c r="VGU1001"/>
      <c r="VGV1001"/>
      <c r="VGW1001"/>
      <c r="VGX1001"/>
      <c r="VGY1001"/>
      <c r="VGZ1001"/>
      <c r="VHA1001"/>
      <c r="VHB1001"/>
      <c r="VHC1001"/>
      <c r="VHD1001"/>
      <c r="VHE1001"/>
      <c r="VHF1001"/>
      <c r="VHG1001"/>
      <c r="VHH1001"/>
      <c r="VHI1001"/>
      <c r="VHJ1001"/>
      <c r="VHK1001"/>
      <c r="VHL1001"/>
      <c r="VHM1001"/>
      <c r="VHN1001"/>
      <c r="VHO1001"/>
      <c r="VHP1001"/>
      <c r="VHQ1001"/>
      <c r="VHR1001"/>
      <c r="VHS1001"/>
      <c r="VHT1001"/>
      <c r="VHU1001"/>
      <c r="VHV1001"/>
      <c r="VHW1001"/>
      <c r="VHX1001"/>
      <c r="VHY1001"/>
      <c r="VHZ1001"/>
      <c r="VIA1001"/>
      <c r="VIB1001"/>
      <c r="VIC1001"/>
      <c r="VID1001"/>
      <c r="VIE1001"/>
      <c r="VIF1001"/>
      <c r="VIG1001"/>
      <c r="VIH1001"/>
      <c r="VII1001"/>
      <c r="VIJ1001"/>
      <c r="VIK1001"/>
      <c r="VIL1001"/>
      <c r="VIM1001"/>
      <c r="VIN1001"/>
      <c r="VIO1001"/>
      <c r="VIP1001"/>
      <c r="VIQ1001"/>
      <c r="VIR1001"/>
      <c r="VIS1001"/>
      <c r="VIT1001"/>
      <c r="VIU1001"/>
      <c r="VIV1001"/>
      <c r="VIW1001"/>
      <c r="VIX1001"/>
      <c r="VIY1001"/>
      <c r="VIZ1001"/>
      <c r="VJA1001"/>
      <c r="VJB1001"/>
      <c r="VJC1001"/>
      <c r="VJD1001"/>
      <c r="VJE1001"/>
      <c r="VJF1001"/>
      <c r="VJG1001"/>
      <c r="VJH1001"/>
      <c r="VJI1001"/>
      <c r="VJJ1001"/>
      <c r="VJK1001"/>
      <c r="VJL1001"/>
      <c r="VJM1001"/>
      <c r="VJN1001"/>
      <c r="VJO1001"/>
      <c r="VJP1001"/>
      <c r="VJQ1001"/>
      <c r="VJR1001"/>
      <c r="VJS1001"/>
      <c r="VJT1001"/>
      <c r="VJU1001"/>
      <c r="VJV1001"/>
      <c r="VJW1001"/>
      <c r="VJX1001"/>
      <c r="VJY1001"/>
      <c r="VJZ1001"/>
      <c r="VKA1001"/>
      <c r="VKB1001"/>
      <c r="VKC1001"/>
      <c r="VKD1001"/>
      <c r="VKE1001"/>
      <c r="VKF1001"/>
      <c r="VKG1001"/>
      <c r="VKH1001"/>
      <c r="VKI1001"/>
      <c r="VKJ1001"/>
      <c r="VKK1001"/>
      <c r="VKL1001"/>
      <c r="VKM1001"/>
      <c r="VKN1001"/>
      <c r="VKO1001"/>
      <c r="VKP1001"/>
      <c r="VKQ1001"/>
      <c r="VKR1001"/>
      <c r="VKS1001"/>
      <c r="VKT1001"/>
      <c r="VKU1001"/>
      <c r="VKV1001"/>
      <c r="VKW1001"/>
      <c r="VKX1001"/>
      <c r="VKY1001"/>
      <c r="VKZ1001"/>
      <c r="VLA1001"/>
      <c r="VLB1001"/>
      <c r="VLC1001"/>
      <c r="VLD1001"/>
      <c r="VLE1001"/>
      <c r="VLF1001"/>
      <c r="VLG1001"/>
      <c r="VLH1001"/>
      <c r="VLI1001"/>
      <c r="VLJ1001"/>
      <c r="VLK1001"/>
      <c r="VLL1001"/>
      <c r="VLM1001"/>
      <c r="VLN1001"/>
      <c r="VLO1001"/>
      <c r="VLP1001"/>
      <c r="VLQ1001"/>
      <c r="VLR1001"/>
      <c r="VLS1001"/>
      <c r="VLT1001"/>
      <c r="VLU1001"/>
      <c r="VLV1001"/>
      <c r="VLW1001"/>
      <c r="VLX1001"/>
      <c r="VLY1001"/>
      <c r="VLZ1001"/>
      <c r="VMA1001"/>
      <c r="VMB1001"/>
      <c r="VMC1001"/>
      <c r="VMD1001"/>
      <c r="VME1001"/>
      <c r="VMF1001"/>
      <c r="VMG1001"/>
      <c r="VMH1001"/>
      <c r="VMI1001"/>
      <c r="VMJ1001"/>
      <c r="VMK1001"/>
      <c r="VML1001"/>
      <c r="VMM1001"/>
      <c r="VMN1001"/>
      <c r="VMO1001"/>
      <c r="VMP1001"/>
      <c r="VMQ1001"/>
      <c r="VMR1001"/>
      <c r="VMS1001"/>
      <c r="VMT1001"/>
      <c r="VMU1001"/>
      <c r="VMV1001"/>
      <c r="VMW1001"/>
      <c r="VMX1001"/>
      <c r="VMY1001"/>
      <c r="VMZ1001"/>
      <c r="VNA1001"/>
      <c r="VNB1001"/>
      <c r="VNC1001"/>
      <c r="VND1001"/>
      <c r="VNE1001"/>
      <c r="VNF1001"/>
      <c r="VNG1001"/>
      <c r="VNH1001"/>
      <c r="VNI1001"/>
      <c r="VNJ1001"/>
      <c r="VNK1001"/>
      <c r="VNL1001"/>
      <c r="VNM1001"/>
      <c r="VNN1001"/>
      <c r="VNO1001"/>
      <c r="VNP1001"/>
      <c r="VNQ1001"/>
      <c r="VNR1001"/>
      <c r="VNS1001"/>
      <c r="VNT1001"/>
      <c r="VNU1001"/>
      <c r="VNV1001"/>
      <c r="VNW1001"/>
      <c r="VNX1001"/>
      <c r="VNY1001"/>
      <c r="VNZ1001"/>
      <c r="VOA1001"/>
      <c r="VOB1001"/>
      <c r="VOC1001"/>
      <c r="VOD1001"/>
      <c r="VOE1001"/>
      <c r="VOF1001"/>
      <c r="VOG1001"/>
      <c r="VOH1001"/>
      <c r="VOI1001"/>
      <c r="VOJ1001"/>
      <c r="VOK1001"/>
      <c r="VOL1001"/>
      <c r="VOM1001"/>
      <c r="VON1001"/>
      <c r="VOO1001"/>
      <c r="VOP1001"/>
      <c r="VOQ1001"/>
      <c r="VOR1001"/>
      <c r="VOS1001"/>
      <c r="VOT1001"/>
      <c r="VOU1001"/>
      <c r="VOV1001"/>
      <c r="VOW1001"/>
      <c r="VOX1001"/>
      <c r="VOY1001"/>
      <c r="VOZ1001"/>
      <c r="VPA1001"/>
      <c r="VPB1001"/>
      <c r="VPC1001"/>
      <c r="VPD1001"/>
      <c r="VPE1001"/>
      <c r="VPF1001"/>
      <c r="VPG1001"/>
      <c r="VPH1001"/>
      <c r="VPI1001"/>
      <c r="VPJ1001"/>
      <c r="VPK1001"/>
      <c r="VPL1001"/>
      <c r="VPM1001"/>
      <c r="VPN1001"/>
      <c r="VPO1001"/>
      <c r="VPP1001"/>
      <c r="VPQ1001"/>
      <c r="VPR1001"/>
      <c r="VPS1001"/>
      <c r="VPT1001"/>
      <c r="VPU1001"/>
      <c r="VPV1001"/>
      <c r="VPW1001"/>
      <c r="VPX1001"/>
      <c r="VPY1001"/>
      <c r="VPZ1001"/>
      <c r="VQA1001"/>
      <c r="VQB1001"/>
      <c r="VQC1001"/>
      <c r="VQD1001"/>
      <c r="VQE1001"/>
      <c r="VQF1001"/>
      <c r="VQG1001"/>
      <c r="VQH1001"/>
      <c r="VQI1001"/>
      <c r="VQJ1001"/>
      <c r="VQK1001"/>
      <c r="VQL1001"/>
      <c r="VQM1001"/>
      <c r="VQN1001"/>
      <c r="VQO1001"/>
      <c r="VQP1001"/>
      <c r="VQQ1001"/>
      <c r="VQR1001"/>
      <c r="VQS1001"/>
      <c r="VQT1001"/>
      <c r="VQU1001"/>
      <c r="VQV1001"/>
      <c r="VQW1001"/>
      <c r="VQX1001"/>
      <c r="VQY1001"/>
      <c r="VQZ1001"/>
      <c r="VRA1001"/>
      <c r="VRB1001"/>
      <c r="VRC1001"/>
      <c r="VRD1001"/>
      <c r="VRE1001"/>
      <c r="VRF1001"/>
      <c r="VRG1001"/>
      <c r="VRH1001"/>
      <c r="VRI1001"/>
      <c r="VRJ1001"/>
      <c r="VRK1001"/>
      <c r="VRL1001"/>
      <c r="VRM1001"/>
      <c r="VRN1001"/>
      <c r="VRO1001"/>
      <c r="VRP1001"/>
      <c r="VRQ1001"/>
      <c r="VRR1001"/>
      <c r="VRS1001"/>
      <c r="VRT1001"/>
      <c r="VRU1001"/>
      <c r="VRV1001"/>
      <c r="VRW1001"/>
      <c r="VRX1001"/>
      <c r="VRY1001"/>
      <c r="VRZ1001"/>
      <c r="VSA1001"/>
      <c r="VSB1001"/>
      <c r="VSC1001"/>
      <c r="VSD1001"/>
      <c r="VSE1001"/>
      <c r="VSF1001"/>
      <c r="VSG1001"/>
      <c r="VSH1001"/>
      <c r="VSI1001"/>
      <c r="VSJ1001"/>
      <c r="VSK1001"/>
      <c r="VSL1001"/>
      <c r="VSM1001"/>
      <c r="VSN1001"/>
      <c r="VSO1001"/>
      <c r="VSP1001"/>
      <c r="VSQ1001"/>
      <c r="VSR1001"/>
      <c r="VSS1001"/>
      <c r="VST1001"/>
      <c r="VSU1001"/>
      <c r="VSV1001"/>
      <c r="VSW1001"/>
      <c r="VSX1001"/>
      <c r="VSY1001"/>
      <c r="VSZ1001"/>
      <c r="VTA1001"/>
      <c r="VTB1001"/>
      <c r="VTC1001"/>
      <c r="VTD1001"/>
      <c r="VTE1001"/>
      <c r="VTF1001"/>
      <c r="VTG1001"/>
      <c r="VTH1001"/>
      <c r="VTI1001"/>
      <c r="VTJ1001"/>
      <c r="VTK1001"/>
      <c r="VTL1001"/>
      <c r="VTM1001"/>
      <c r="VTN1001"/>
      <c r="VTO1001"/>
      <c r="VTP1001"/>
      <c r="VTQ1001"/>
      <c r="VTR1001"/>
      <c r="VTS1001"/>
      <c r="VTT1001"/>
      <c r="VTU1001"/>
      <c r="VTV1001"/>
      <c r="VTW1001"/>
      <c r="VTX1001"/>
      <c r="VTY1001"/>
      <c r="VTZ1001"/>
      <c r="VUA1001"/>
      <c r="VUB1001"/>
      <c r="VUC1001"/>
      <c r="VUD1001"/>
      <c r="VUE1001"/>
      <c r="VUF1001"/>
      <c r="VUG1001"/>
      <c r="VUH1001"/>
      <c r="VUI1001"/>
      <c r="VUJ1001"/>
      <c r="VUK1001"/>
      <c r="VUL1001"/>
      <c r="VUM1001"/>
      <c r="VUN1001"/>
      <c r="VUO1001"/>
      <c r="VUP1001"/>
      <c r="VUQ1001"/>
      <c r="VUR1001"/>
      <c r="VUS1001"/>
      <c r="VUT1001"/>
      <c r="VUU1001"/>
      <c r="VUV1001"/>
      <c r="VUW1001"/>
      <c r="VUX1001"/>
      <c r="VUY1001"/>
      <c r="VUZ1001"/>
      <c r="VVA1001"/>
      <c r="VVB1001"/>
      <c r="VVC1001"/>
      <c r="VVD1001"/>
      <c r="VVE1001"/>
      <c r="VVF1001"/>
      <c r="VVG1001"/>
      <c r="VVH1001"/>
      <c r="VVI1001"/>
      <c r="VVJ1001"/>
      <c r="VVK1001"/>
      <c r="VVL1001"/>
      <c r="VVM1001"/>
      <c r="VVN1001"/>
      <c r="VVO1001"/>
      <c r="VVP1001"/>
      <c r="VVQ1001"/>
      <c r="VVR1001"/>
      <c r="VVS1001"/>
      <c r="VVT1001"/>
      <c r="VVU1001"/>
      <c r="VVV1001"/>
      <c r="VVW1001"/>
      <c r="VVX1001"/>
      <c r="VVY1001"/>
      <c r="VVZ1001"/>
      <c r="VWA1001"/>
      <c r="VWB1001"/>
      <c r="VWC1001"/>
      <c r="VWD1001"/>
      <c r="VWE1001"/>
      <c r="VWF1001"/>
      <c r="VWG1001"/>
      <c r="VWH1001"/>
      <c r="VWI1001"/>
      <c r="VWJ1001"/>
      <c r="VWK1001"/>
      <c r="VWL1001"/>
      <c r="VWM1001"/>
      <c r="VWN1001"/>
      <c r="VWO1001"/>
      <c r="VWP1001"/>
      <c r="VWQ1001"/>
      <c r="VWR1001"/>
      <c r="VWS1001"/>
      <c r="VWT1001"/>
      <c r="VWU1001"/>
      <c r="VWV1001"/>
      <c r="VWW1001"/>
      <c r="VWX1001"/>
      <c r="VWY1001"/>
      <c r="VWZ1001"/>
      <c r="VXA1001"/>
      <c r="VXB1001"/>
      <c r="VXC1001"/>
      <c r="VXD1001"/>
      <c r="VXE1001"/>
      <c r="VXF1001"/>
      <c r="VXG1001"/>
      <c r="VXH1001"/>
      <c r="VXI1001"/>
      <c r="VXJ1001"/>
      <c r="VXK1001"/>
      <c r="VXL1001"/>
      <c r="VXM1001"/>
      <c r="VXN1001"/>
      <c r="VXO1001"/>
      <c r="VXP1001"/>
      <c r="VXQ1001"/>
      <c r="VXR1001"/>
      <c r="VXS1001"/>
      <c r="VXT1001"/>
      <c r="VXU1001"/>
      <c r="VXV1001"/>
      <c r="VXW1001"/>
      <c r="VXX1001"/>
      <c r="VXY1001"/>
      <c r="VXZ1001"/>
      <c r="VYA1001"/>
      <c r="VYB1001"/>
      <c r="VYC1001"/>
      <c r="VYD1001"/>
      <c r="VYE1001"/>
      <c r="VYF1001"/>
      <c r="VYG1001"/>
      <c r="VYH1001"/>
      <c r="VYI1001"/>
      <c r="VYJ1001"/>
      <c r="VYK1001"/>
      <c r="VYL1001"/>
      <c r="VYM1001"/>
      <c r="VYN1001"/>
      <c r="VYO1001"/>
      <c r="VYP1001"/>
      <c r="VYQ1001"/>
      <c r="VYR1001"/>
      <c r="VYS1001"/>
      <c r="VYT1001"/>
      <c r="VYU1001"/>
      <c r="VYV1001"/>
      <c r="VYW1001"/>
      <c r="VYX1001"/>
      <c r="VYY1001"/>
      <c r="VYZ1001"/>
      <c r="VZA1001"/>
      <c r="VZB1001"/>
      <c r="VZC1001"/>
      <c r="VZD1001"/>
      <c r="VZE1001"/>
      <c r="VZF1001"/>
      <c r="VZG1001"/>
      <c r="VZH1001"/>
      <c r="VZI1001"/>
      <c r="VZJ1001"/>
      <c r="VZK1001"/>
      <c r="VZL1001"/>
      <c r="VZM1001"/>
      <c r="VZN1001"/>
      <c r="VZO1001"/>
      <c r="VZP1001"/>
      <c r="VZQ1001"/>
      <c r="VZR1001"/>
      <c r="VZS1001"/>
      <c r="VZT1001"/>
      <c r="VZU1001"/>
      <c r="VZV1001"/>
      <c r="VZW1001"/>
      <c r="VZX1001"/>
      <c r="VZY1001"/>
      <c r="VZZ1001"/>
      <c r="WAA1001"/>
      <c r="WAB1001"/>
      <c r="WAC1001"/>
      <c r="WAD1001"/>
      <c r="WAE1001"/>
      <c r="WAF1001"/>
      <c r="WAG1001"/>
      <c r="WAH1001"/>
      <c r="WAI1001"/>
      <c r="WAJ1001"/>
      <c r="WAK1001"/>
      <c r="WAL1001"/>
      <c r="WAM1001"/>
      <c r="WAN1001"/>
      <c r="WAO1001"/>
      <c r="WAP1001"/>
      <c r="WAQ1001"/>
      <c r="WAR1001"/>
      <c r="WAS1001"/>
      <c r="WAT1001"/>
      <c r="WAU1001"/>
      <c r="WAV1001"/>
      <c r="WAW1001"/>
      <c r="WAX1001"/>
      <c r="WAY1001"/>
      <c r="WAZ1001"/>
      <c r="WBA1001"/>
      <c r="WBB1001"/>
      <c r="WBC1001"/>
      <c r="WBD1001"/>
      <c r="WBE1001"/>
      <c r="WBF1001"/>
      <c r="WBG1001"/>
      <c r="WBH1001"/>
      <c r="WBI1001"/>
      <c r="WBJ1001"/>
      <c r="WBK1001"/>
      <c r="WBL1001"/>
      <c r="WBM1001"/>
      <c r="WBN1001"/>
      <c r="WBO1001"/>
      <c r="WBP1001"/>
      <c r="WBQ1001"/>
      <c r="WBR1001"/>
      <c r="WBS1001"/>
      <c r="WBT1001"/>
      <c r="WBU1001"/>
      <c r="WBV1001"/>
      <c r="WBW1001"/>
      <c r="WBX1001"/>
      <c r="WBY1001"/>
      <c r="WBZ1001"/>
      <c r="WCA1001"/>
      <c r="WCB1001"/>
      <c r="WCC1001"/>
      <c r="WCD1001"/>
      <c r="WCE1001"/>
      <c r="WCF1001"/>
      <c r="WCG1001"/>
      <c r="WCH1001"/>
      <c r="WCI1001"/>
      <c r="WCJ1001"/>
      <c r="WCK1001"/>
      <c r="WCL1001"/>
      <c r="WCM1001"/>
      <c r="WCN1001"/>
      <c r="WCO1001"/>
      <c r="WCP1001"/>
      <c r="WCQ1001"/>
      <c r="WCR1001"/>
      <c r="WCS1001"/>
      <c r="WCT1001"/>
      <c r="WCU1001"/>
      <c r="WCV1001"/>
      <c r="WCW1001"/>
      <c r="WCX1001"/>
      <c r="WCY1001"/>
      <c r="WCZ1001"/>
      <c r="WDA1001"/>
      <c r="WDB1001"/>
      <c r="WDC1001"/>
      <c r="WDD1001"/>
      <c r="WDE1001"/>
      <c r="WDF1001"/>
      <c r="WDG1001"/>
      <c r="WDH1001"/>
      <c r="WDI1001"/>
      <c r="WDJ1001"/>
      <c r="WDK1001"/>
      <c r="WDL1001"/>
      <c r="WDM1001"/>
      <c r="WDN1001"/>
      <c r="WDO1001"/>
      <c r="WDP1001"/>
      <c r="WDQ1001"/>
      <c r="WDR1001"/>
      <c r="WDS1001"/>
      <c r="WDT1001"/>
      <c r="WDU1001"/>
      <c r="WDV1001"/>
      <c r="WDW1001"/>
      <c r="WDX1001"/>
      <c r="WDY1001"/>
      <c r="WDZ1001"/>
      <c r="WEA1001"/>
      <c r="WEB1001"/>
      <c r="WEC1001"/>
      <c r="WED1001"/>
      <c r="WEE1001"/>
      <c r="WEF1001"/>
      <c r="WEG1001"/>
      <c r="WEH1001"/>
      <c r="WEI1001"/>
      <c r="WEJ1001"/>
      <c r="WEK1001"/>
      <c r="WEL1001"/>
      <c r="WEM1001"/>
      <c r="WEN1001"/>
      <c r="WEO1001"/>
      <c r="WEP1001"/>
      <c r="WEQ1001"/>
      <c r="WER1001"/>
      <c r="WES1001"/>
      <c r="WET1001"/>
      <c r="WEU1001"/>
      <c r="WEV1001"/>
      <c r="WEW1001"/>
      <c r="WEX1001"/>
      <c r="WEY1001"/>
      <c r="WEZ1001"/>
      <c r="WFA1001"/>
      <c r="WFB1001"/>
      <c r="WFC1001"/>
      <c r="WFD1001"/>
      <c r="WFE1001"/>
      <c r="WFF1001"/>
      <c r="WFG1001"/>
      <c r="WFH1001"/>
      <c r="WFI1001"/>
      <c r="WFJ1001"/>
      <c r="WFK1001"/>
      <c r="WFL1001"/>
      <c r="WFM1001"/>
      <c r="WFN1001"/>
      <c r="WFO1001"/>
      <c r="WFP1001"/>
      <c r="WFQ1001"/>
      <c r="WFR1001"/>
      <c r="WFS1001"/>
      <c r="WFT1001"/>
      <c r="WFU1001"/>
      <c r="WFV1001"/>
      <c r="WFW1001"/>
      <c r="WFX1001"/>
      <c r="WFY1001"/>
      <c r="WFZ1001"/>
      <c r="WGA1001"/>
      <c r="WGB1001"/>
      <c r="WGC1001"/>
      <c r="WGD1001"/>
      <c r="WGE1001"/>
      <c r="WGF1001"/>
      <c r="WGG1001"/>
      <c r="WGH1001"/>
      <c r="WGI1001"/>
      <c r="WGJ1001"/>
      <c r="WGK1001"/>
      <c r="WGL1001"/>
      <c r="WGM1001"/>
      <c r="WGN1001"/>
      <c r="WGO1001"/>
      <c r="WGP1001"/>
      <c r="WGQ1001"/>
      <c r="WGR1001"/>
      <c r="WGS1001"/>
      <c r="WGT1001"/>
      <c r="WGU1001"/>
      <c r="WGV1001"/>
      <c r="WGW1001"/>
      <c r="WGX1001"/>
      <c r="WGY1001"/>
      <c r="WGZ1001"/>
      <c r="WHA1001"/>
      <c r="WHB1001"/>
      <c r="WHC1001"/>
      <c r="WHD1001"/>
      <c r="WHE1001"/>
      <c r="WHF1001"/>
      <c r="WHG1001"/>
      <c r="WHH1001"/>
      <c r="WHI1001"/>
      <c r="WHJ1001"/>
      <c r="WHK1001"/>
      <c r="WHL1001"/>
      <c r="WHM1001"/>
      <c r="WHN1001"/>
      <c r="WHO1001"/>
      <c r="WHP1001"/>
      <c r="WHQ1001"/>
      <c r="WHR1001"/>
      <c r="WHS1001"/>
      <c r="WHT1001"/>
      <c r="WHU1001"/>
      <c r="WHV1001"/>
      <c r="WHW1001"/>
      <c r="WHX1001"/>
      <c r="WHY1001"/>
      <c r="WHZ1001"/>
      <c r="WIA1001"/>
      <c r="WIB1001"/>
      <c r="WIC1001"/>
      <c r="WID1001"/>
      <c r="WIE1001"/>
      <c r="WIF1001"/>
      <c r="WIG1001"/>
      <c r="WIH1001"/>
      <c r="WII1001"/>
      <c r="WIJ1001"/>
      <c r="WIK1001"/>
      <c r="WIL1001"/>
      <c r="WIM1001"/>
      <c r="WIN1001"/>
      <c r="WIO1001"/>
      <c r="WIP1001"/>
      <c r="WIQ1001"/>
      <c r="WIR1001"/>
      <c r="WIS1001"/>
      <c r="WIT1001"/>
      <c r="WIU1001"/>
      <c r="WIV1001"/>
      <c r="WIW1001"/>
      <c r="WIX1001"/>
      <c r="WIY1001"/>
      <c r="WIZ1001"/>
      <c r="WJA1001"/>
      <c r="WJB1001"/>
      <c r="WJC1001"/>
      <c r="WJD1001"/>
      <c r="WJE1001"/>
      <c r="WJF1001"/>
      <c r="WJG1001"/>
      <c r="WJH1001"/>
      <c r="WJI1001"/>
      <c r="WJJ1001"/>
      <c r="WJK1001"/>
      <c r="WJL1001"/>
      <c r="WJM1001"/>
      <c r="WJN1001"/>
      <c r="WJO1001"/>
      <c r="WJP1001"/>
      <c r="WJQ1001"/>
      <c r="WJR1001"/>
      <c r="WJS1001"/>
      <c r="WJT1001"/>
      <c r="WJU1001"/>
      <c r="WJV1001"/>
      <c r="WJW1001"/>
      <c r="WJX1001"/>
      <c r="WJY1001"/>
      <c r="WJZ1001"/>
      <c r="WKA1001"/>
      <c r="WKB1001"/>
      <c r="WKC1001"/>
      <c r="WKD1001"/>
      <c r="WKE1001"/>
      <c r="WKF1001"/>
      <c r="WKG1001"/>
      <c r="WKH1001"/>
      <c r="WKI1001"/>
      <c r="WKJ1001"/>
      <c r="WKK1001"/>
      <c r="WKL1001"/>
      <c r="WKM1001"/>
      <c r="WKN1001"/>
      <c r="WKO1001"/>
      <c r="WKP1001"/>
      <c r="WKQ1001"/>
      <c r="WKR1001"/>
      <c r="WKS1001"/>
      <c r="WKT1001"/>
      <c r="WKU1001"/>
      <c r="WKV1001"/>
      <c r="WKW1001"/>
      <c r="WKX1001"/>
      <c r="WKY1001"/>
      <c r="WKZ1001"/>
      <c r="WLA1001"/>
      <c r="WLB1001"/>
      <c r="WLC1001"/>
      <c r="WLD1001"/>
      <c r="WLE1001"/>
      <c r="WLF1001"/>
      <c r="WLG1001"/>
      <c r="WLH1001"/>
      <c r="WLI1001"/>
      <c r="WLJ1001"/>
      <c r="WLK1001"/>
      <c r="WLL1001"/>
      <c r="WLM1001"/>
      <c r="WLN1001"/>
      <c r="WLO1001"/>
      <c r="WLP1001"/>
      <c r="WLQ1001"/>
      <c r="WLR1001"/>
      <c r="WLS1001"/>
      <c r="WLT1001"/>
      <c r="WLU1001"/>
      <c r="WLV1001"/>
      <c r="WLW1001"/>
      <c r="WLX1001"/>
      <c r="WLY1001"/>
      <c r="WLZ1001"/>
      <c r="WMA1001"/>
      <c r="WMB1001"/>
      <c r="WMC1001"/>
      <c r="WMD1001"/>
      <c r="WME1001"/>
      <c r="WMF1001"/>
      <c r="WMG1001"/>
      <c r="WMH1001"/>
      <c r="WMI1001"/>
      <c r="WMJ1001"/>
      <c r="WMK1001"/>
      <c r="WML1001"/>
      <c r="WMM1001"/>
      <c r="WMN1001"/>
      <c r="WMO1001"/>
      <c r="WMP1001"/>
      <c r="WMQ1001"/>
      <c r="WMR1001"/>
      <c r="WMS1001"/>
      <c r="WMT1001"/>
      <c r="WMU1001"/>
      <c r="WMV1001"/>
      <c r="WMW1001"/>
      <c r="WMX1001"/>
      <c r="WMY1001"/>
      <c r="WMZ1001"/>
      <c r="WNA1001"/>
      <c r="WNB1001"/>
      <c r="WNC1001"/>
      <c r="WND1001"/>
      <c r="WNE1001"/>
      <c r="WNF1001"/>
      <c r="WNG1001"/>
      <c r="WNH1001"/>
      <c r="WNI1001"/>
      <c r="WNJ1001"/>
      <c r="WNK1001"/>
      <c r="WNL1001"/>
      <c r="WNM1001"/>
      <c r="WNN1001"/>
      <c r="WNO1001"/>
      <c r="WNP1001"/>
      <c r="WNQ1001"/>
      <c r="WNR1001"/>
      <c r="WNS1001"/>
      <c r="WNT1001"/>
      <c r="WNU1001"/>
      <c r="WNV1001"/>
      <c r="WNW1001"/>
      <c r="WNX1001"/>
      <c r="WNY1001"/>
      <c r="WNZ1001"/>
      <c r="WOA1001"/>
      <c r="WOB1001"/>
      <c r="WOC1001"/>
      <c r="WOD1001"/>
      <c r="WOE1001"/>
      <c r="WOF1001"/>
      <c r="WOG1001"/>
      <c r="WOH1001"/>
      <c r="WOI1001"/>
      <c r="WOJ1001"/>
      <c r="WOK1001"/>
      <c r="WOL1001"/>
      <c r="WOM1001"/>
      <c r="WON1001"/>
      <c r="WOO1001"/>
      <c r="WOP1001"/>
      <c r="WOQ1001"/>
      <c r="WOR1001"/>
      <c r="WOS1001"/>
      <c r="WOT1001"/>
      <c r="WOU1001"/>
      <c r="WOV1001"/>
      <c r="WOW1001"/>
      <c r="WOX1001"/>
      <c r="WOY1001"/>
      <c r="WOZ1001"/>
      <c r="WPA1001"/>
      <c r="WPB1001"/>
      <c r="WPC1001"/>
      <c r="WPD1001"/>
      <c r="WPE1001"/>
      <c r="WPF1001"/>
      <c r="WPG1001"/>
      <c r="WPH1001"/>
      <c r="WPI1001"/>
      <c r="WPJ1001"/>
      <c r="WPK1001"/>
      <c r="WPL1001"/>
      <c r="WPM1001"/>
      <c r="WPN1001"/>
      <c r="WPO1001"/>
      <c r="WPP1001"/>
      <c r="WPQ1001"/>
      <c r="WPR1001"/>
      <c r="WPS1001"/>
      <c r="WPT1001"/>
      <c r="WPU1001"/>
      <c r="WPV1001"/>
      <c r="WPW1001"/>
      <c r="WPX1001"/>
      <c r="WPY1001"/>
      <c r="WPZ1001"/>
      <c r="WQA1001"/>
      <c r="WQB1001"/>
      <c r="WQC1001"/>
      <c r="WQD1001"/>
      <c r="WQE1001"/>
      <c r="WQF1001"/>
      <c r="WQG1001"/>
      <c r="WQH1001"/>
      <c r="WQI1001"/>
      <c r="WQJ1001"/>
      <c r="WQK1001"/>
      <c r="WQL1001"/>
      <c r="WQM1001"/>
      <c r="WQN1001"/>
      <c r="WQO1001"/>
      <c r="WQP1001"/>
      <c r="WQQ1001"/>
      <c r="WQR1001"/>
      <c r="WQS1001"/>
      <c r="WQT1001"/>
      <c r="WQU1001"/>
      <c r="WQV1001"/>
      <c r="WQW1001"/>
      <c r="WQX1001"/>
      <c r="WQY1001"/>
      <c r="WQZ1001"/>
      <c r="WRA1001"/>
      <c r="WRB1001"/>
      <c r="WRC1001"/>
      <c r="WRD1001"/>
      <c r="WRE1001"/>
      <c r="WRF1001"/>
      <c r="WRG1001"/>
      <c r="WRH1001"/>
      <c r="WRI1001"/>
      <c r="WRJ1001"/>
      <c r="WRK1001"/>
      <c r="WRL1001"/>
      <c r="WRM1001"/>
      <c r="WRN1001"/>
      <c r="WRO1001"/>
      <c r="WRP1001"/>
      <c r="WRQ1001"/>
      <c r="WRR1001"/>
      <c r="WRS1001"/>
      <c r="WRT1001"/>
      <c r="WRU1001"/>
      <c r="WRV1001"/>
      <c r="WRW1001"/>
      <c r="WRX1001"/>
      <c r="WRY1001"/>
      <c r="WRZ1001"/>
      <c r="WSA1001"/>
      <c r="WSB1001"/>
      <c r="WSC1001"/>
      <c r="WSD1001"/>
      <c r="WSE1001"/>
      <c r="WSF1001"/>
      <c r="WSG1001"/>
      <c r="WSH1001"/>
      <c r="WSI1001"/>
      <c r="WSJ1001"/>
      <c r="WSK1001"/>
      <c r="WSL1001"/>
      <c r="WSM1001"/>
      <c r="WSN1001"/>
      <c r="WSO1001"/>
      <c r="WSP1001"/>
      <c r="WSQ1001"/>
      <c r="WSR1001"/>
      <c r="WSS1001"/>
      <c r="WST1001"/>
      <c r="WSU1001"/>
      <c r="WSV1001"/>
      <c r="WSW1001"/>
      <c r="WSX1001"/>
      <c r="WSY1001"/>
      <c r="WSZ1001"/>
      <c r="WTA1001"/>
      <c r="WTB1001"/>
      <c r="WTC1001"/>
      <c r="WTD1001"/>
      <c r="WTE1001"/>
      <c r="WTF1001"/>
      <c r="WTG1001"/>
      <c r="WTH1001"/>
      <c r="WTI1001"/>
      <c r="WTJ1001"/>
      <c r="WTK1001"/>
      <c r="WTL1001"/>
      <c r="WTM1001"/>
      <c r="WTN1001"/>
      <c r="WTO1001"/>
      <c r="WTP1001"/>
      <c r="WTQ1001"/>
      <c r="WTR1001"/>
      <c r="WTS1001"/>
      <c r="WTT1001"/>
      <c r="WTU1001"/>
      <c r="WTV1001"/>
      <c r="WTW1001"/>
      <c r="WTX1001"/>
      <c r="WTY1001"/>
      <c r="WTZ1001"/>
      <c r="WUA1001"/>
      <c r="WUB1001"/>
      <c r="WUC1001"/>
      <c r="WUD1001"/>
      <c r="WUE1001"/>
      <c r="WUF1001"/>
      <c r="WUG1001"/>
      <c r="WUH1001"/>
      <c r="WUI1001"/>
      <c r="WUJ1001"/>
      <c r="WUK1001"/>
      <c r="WUL1001"/>
      <c r="WUM1001"/>
      <c r="WUN1001"/>
      <c r="WUO1001"/>
      <c r="WUP1001"/>
      <c r="WUQ1001"/>
      <c r="WUR1001"/>
      <c r="WUS1001"/>
      <c r="WUT1001"/>
      <c r="WUU1001"/>
      <c r="WUV1001"/>
      <c r="WUW1001"/>
      <c r="WUX1001"/>
      <c r="WUY1001"/>
      <c r="WUZ1001"/>
      <c r="WVA1001"/>
      <c r="WVB1001"/>
      <c r="WVC1001"/>
      <c r="WVD1001"/>
      <c r="WVE1001"/>
      <c r="WVF1001"/>
      <c r="WVG1001"/>
      <c r="WVH1001"/>
      <c r="WVI1001"/>
      <c r="WVJ1001"/>
      <c r="WVK1001"/>
      <c r="WVL1001"/>
      <c r="WVM1001"/>
      <c r="WVN1001"/>
      <c r="WVO1001"/>
      <c r="WVP1001"/>
      <c r="WVQ1001"/>
      <c r="WVR1001"/>
      <c r="WVS1001"/>
      <c r="WVT1001"/>
      <c r="WVU1001"/>
      <c r="WVV1001"/>
      <c r="WVW1001"/>
      <c r="WVX1001"/>
      <c r="WVY1001"/>
      <c r="WVZ1001"/>
      <c r="WWA1001"/>
      <c r="WWB1001"/>
      <c r="WWC1001"/>
      <c r="WWD1001"/>
      <c r="WWE1001"/>
      <c r="WWF1001"/>
      <c r="WWG1001"/>
      <c r="WWH1001"/>
      <c r="WWI1001"/>
      <c r="WWJ1001"/>
      <c r="WWK1001"/>
      <c r="WWL1001"/>
      <c r="WWM1001"/>
      <c r="WWN1001"/>
      <c r="WWO1001"/>
      <c r="WWP1001"/>
      <c r="WWQ1001"/>
      <c r="WWR1001"/>
      <c r="WWS1001"/>
      <c r="WWT1001"/>
      <c r="WWU1001"/>
      <c r="WWV1001"/>
      <c r="WWW1001"/>
      <c r="WWX1001"/>
      <c r="WWY1001"/>
      <c r="WWZ1001"/>
      <c r="WXA1001"/>
      <c r="WXB1001"/>
      <c r="WXC1001"/>
      <c r="WXD1001"/>
      <c r="WXE1001"/>
      <c r="WXF1001"/>
      <c r="WXG1001"/>
      <c r="WXH1001"/>
      <c r="WXI1001"/>
      <c r="WXJ1001"/>
      <c r="WXK1001"/>
      <c r="WXL1001"/>
      <c r="WXM1001"/>
      <c r="WXN1001"/>
      <c r="WXO1001"/>
      <c r="WXP1001"/>
      <c r="WXQ1001"/>
      <c r="WXR1001"/>
      <c r="WXS1001"/>
      <c r="WXT1001"/>
      <c r="WXU1001"/>
      <c r="WXV1001"/>
      <c r="WXW1001"/>
      <c r="WXX1001"/>
      <c r="WXY1001"/>
      <c r="WXZ1001"/>
      <c r="WYA1001"/>
      <c r="WYB1001"/>
      <c r="WYC1001"/>
      <c r="WYD1001"/>
      <c r="WYE1001"/>
      <c r="WYF1001"/>
      <c r="WYG1001"/>
      <c r="WYH1001"/>
      <c r="WYI1001"/>
      <c r="WYJ1001"/>
      <c r="WYK1001"/>
      <c r="WYL1001"/>
      <c r="WYM1001"/>
      <c r="WYN1001"/>
      <c r="WYO1001"/>
      <c r="WYP1001"/>
      <c r="WYQ1001"/>
      <c r="WYR1001"/>
      <c r="WYS1001"/>
      <c r="WYT1001"/>
      <c r="WYU1001"/>
      <c r="WYV1001"/>
      <c r="WYW1001"/>
      <c r="WYX1001"/>
      <c r="WYY1001"/>
      <c r="WYZ1001"/>
      <c r="WZA1001"/>
      <c r="WZB1001"/>
      <c r="WZC1001"/>
      <c r="WZD1001"/>
      <c r="WZE1001"/>
      <c r="WZF1001"/>
      <c r="WZG1001"/>
      <c r="WZH1001"/>
      <c r="WZI1001"/>
      <c r="WZJ1001"/>
      <c r="WZK1001"/>
      <c r="WZL1001"/>
      <c r="WZM1001"/>
      <c r="WZN1001"/>
      <c r="WZO1001"/>
      <c r="WZP1001"/>
      <c r="WZQ1001"/>
      <c r="WZR1001"/>
      <c r="WZS1001"/>
      <c r="WZT1001"/>
      <c r="WZU1001"/>
      <c r="WZV1001"/>
      <c r="WZW1001"/>
      <c r="WZX1001"/>
      <c r="WZY1001"/>
      <c r="WZZ1001"/>
      <c r="XAA1001"/>
      <c r="XAB1001"/>
      <c r="XAC1001"/>
      <c r="XAD1001"/>
      <c r="XAE1001"/>
      <c r="XAF1001"/>
      <c r="XAG1001"/>
      <c r="XAH1001"/>
      <c r="XAI1001"/>
      <c r="XAJ1001"/>
      <c r="XAK1001"/>
      <c r="XAL1001"/>
      <c r="XAM1001"/>
      <c r="XAN1001"/>
      <c r="XAO1001"/>
      <c r="XAP1001"/>
      <c r="XAQ1001"/>
      <c r="XAR1001"/>
      <c r="XAS1001"/>
      <c r="XAT1001"/>
      <c r="XAU1001"/>
      <c r="XAV1001"/>
      <c r="XAW1001"/>
      <c r="XAX1001"/>
      <c r="XAY1001"/>
      <c r="XAZ1001"/>
      <c r="XBA1001"/>
      <c r="XBB1001"/>
      <c r="XBC1001"/>
      <c r="XBD1001"/>
      <c r="XBE1001"/>
      <c r="XBF1001"/>
      <c r="XBG1001"/>
      <c r="XBH1001"/>
      <c r="XBI1001"/>
      <c r="XBJ1001"/>
      <c r="XBK1001"/>
      <c r="XBL1001"/>
      <c r="XBM1001"/>
      <c r="XBN1001"/>
      <c r="XBO1001"/>
      <c r="XBP1001"/>
      <c r="XBQ1001"/>
      <c r="XBR1001"/>
      <c r="XBS1001"/>
      <c r="XBT1001"/>
      <c r="XBU1001"/>
      <c r="XBV1001"/>
      <c r="XBW1001"/>
      <c r="XBX1001"/>
      <c r="XBY1001"/>
      <c r="XBZ1001"/>
      <c r="XCA1001"/>
      <c r="XCB1001"/>
      <c r="XCC1001"/>
      <c r="XCD1001"/>
      <c r="XCE1001"/>
      <c r="XCF1001"/>
      <c r="XCG1001"/>
      <c r="XCH1001"/>
      <c r="XCI1001"/>
      <c r="XCJ1001"/>
      <c r="XCK1001"/>
      <c r="XCL1001"/>
      <c r="XCM1001"/>
      <c r="XCN1001"/>
      <c r="XCO1001"/>
      <c r="XCP1001"/>
      <c r="XCQ1001"/>
      <c r="XCR1001"/>
      <c r="XCS1001"/>
      <c r="XCT1001"/>
      <c r="XCU1001"/>
      <c r="XCV1001"/>
      <c r="XCW1001"/>
      <c r="XCX1001"/>
      <c r="XCY1001"/>
      <c r="XCZ1001"/>
      <c r="XDA1001"/>
      <c r="XDB1001"/>
      <c r="XDC1001"/>
      <c r="XDD1001"/>
      <c r="XDE1001"/>
      <c r="XDF1001"/>
      <c r="XDG1001"/>
      <c r="XDH1001"/>
      <c r="XDI1001"/>
      <c r="XDJ1001"/>
      <c r="XDK1001"/>
      <c r="XDL1001"/>
      <c r="XDM1001"/>
      <c r="XDN1001"/>
      <c r="XDO1001"/>
      <c r="XDP1001"/>
      <c r="XDQ1001"/>
      <c r="XDR1001"/>
      <c r="XDS1001"/>
      <c r="XDT1001"/>
      <c r="XDU1001"/>
      <c r="XDV1001"/>
      <c r="XDW1001"/>
      <c r="XDX1001"/>
      <c r="XDY1001"/>
      <c r="XDZ1001"/>
      <c r="XEA1001"/>
      <c r="XEB1001"/>
      <c r="XEC1001"/>
      <c r="XED1001"/>
      <c r="XEE1001"/>
      <c r="XEF1001"/>
      <c r="XEG1001"/>
      <c r="XEH1001"/>
      <c r="XEI1001"/>
      <c r="XEJ1001"/>
      <c r="XEK1001"/>
      <c r="XEL1001"/>
      <c r="XEM1001"/>
      <c r="XEN1001"/>
      <c r="XEO1001"/>
      <c r="XEP1001"/>
      <c r="XEQ1001"/>
      <c r="XER1001"/>
      <c r="XES1001"/>
      <c r="XET1001"/>
      <c r="XEU1001"/>
      <c r="XEV1001"/>
      <c r="XEW1001"/>
      <c r="XEX1001"/>
      <c r="XEY1001"/>
      <c r="XEZ1001"/>
      <c r="XFA1001"/>
      <c r="XFB1001"/>
      <c r="XFC1001"/>
      <c r="XFD1001"/>
    </row>
    <row r="1002" spans="1:47 1031:16384">
      <c r="A1002" s="14">
        <v>21</v>
      </c>
      <c r="B1002" s="14" t="s">
        <v>2332</v>
      </c>
      <c r="C1002" s="14" t="s">
        <v>2333</v>
      </c>
      <c r="D1002" s="14" t="s">
        <v>2334</v>
      </c>
      <c r="E1002" s="14" t="s">
        <v>2332</v>
      </c>
      <c r="F1002" s="14" t="s">
        <v>2334</v>
      </c>
      <c r="G1002" s="14" t="s">
        <v>652</v>
      </c>
      <c r="H1002" s="14" t="s">
        <v>2337</v>
      </c>
      <c r="I1002" s="14"/>
      <c r="J1002" s="14"/>
      <c r="K1002" s="14"/>
      <c r="L1002" s="14"/>
      <c r="M1002" s="14" t="s">
        <v>2336</v>
      </c>
      <c r="N1002" s="14" t="s">
        <v>2337</v>
      </c>
      <c r="O1002" s="13" t="s">
        <v>2372</v>
      </c>
      <c r="P1002" s="12">
        <v>10108987</v>
      </c>
      <c r="Q1002" s="12">
        <v>70023966</v>
      </c>
      <c r="R1002" s="12" t="s">
        <v>297</v>
      </c>
      <c r="S1002" s="12">
        <v>15</v>
      </c>
      <c r="T1002" s="14">
        <v>33</v>
      </c>
      <c r="U1002" s="18">
        <f t="shared" si="333"/>
        <v>1969.5</v>
      </c>
      <c r="V1002" s="18">
        <f t="shared" si="334"/>
        <v>2954.25</v>
      </c>
      <c r="W1002" s="18">
        <f t="shared" si="335"/>
        <v>0</v>
      </c>
      <c r="X1002" s="16">
        <f t="shared" si="336"/>
        <v>4923.75</v>
      </c>
      <c r="Y1002" s="17">
        <v>2626</v>
      </c>
      <c r="Z1002" s="17">
        <v>3939</v>
      </c>
      <c r="AA1002" s="17"/>
      <c r="AB1002" s="16">
        <f t="shared" si="337"/>
        <v>6565</v>
      </c>
      <c r="AC1002" s="18">
        <f t="shared" si="338"/>
        <v>2626</v>
      </c>
      <c r="AD1002" s="18">
        <f t="shared" si="339"/>
        <v>3939</v>
      </c>
      <c r="AE1002" s="18">
        <f t="shared" si="340"/>
        <v>0</v>
      </c>
      <c r="AF1002" s="16">
        <f t="shared" si="341"/>
        <v>6565</v>
      </c>
      <c r="AG1002" s="15" t="s">
        <v>66</v>
      </c>
      <c r="AH1002" s="15" t="s">
        <v>66</v>
      </c>
      <c r="AI1002" s="15" t="s">
        <v>66</v>
      </c>
      <c r="AJ1002" s="16">
        <f t="shared" si="342"/>
        <v>0</v>
      </c>
      <c r="AK1002" s="16">
        <f t="shared" si="343"/>
        <v>18053.75</v>
      </c>
      <c r="AL1002" s="19" t="s">
        <v>2239</v>
      </c>
      <c r="AM1002" s="19" t="s">
        <v>68</v>
      </c>
      <c r="AN1002" s="19" t="s">
        <v>1540</v>
      </c>
      <c r="AO1002" s="19" t="s">
        <v>70</v>
      </c>
      <c r="AP1002" s="19" t="s">
        <v>71</v>
      </c>
      <c r="AQ1002" s="31" t="s">
        <v>2339</v>
      </c>
      <c r="AR1002" s="14" t="s">
        <v>71</v>
      </c>
      <c r="AS1002" s="20">
        <v>45748</v>
      </c>
      <c r="AT1002" s="31">
        <v>46752</v>
      </c>
      <c r="AU1002" s="21"/>
      <c r="AMQ1002"/>
      <c r="AMR1002"/>
      <c r="AMS1002"/>
      <c r="AMT1002"/>
      <c r="AMU1002"/>
      <c r="AMV1002"/>
      <c r="AMW1002"/>
      <c r="AMX1002"/>
      <c r="AMY1002"/>
      <c r="AMZ1002"/>
      <c r="ANA1002"/>
      <c r="ANB1002"/>
      <c r="ANC1002"/>
      <c r="AND1002"/>
      <c r="ANE1002"/>
      <c r="ANF1002"/>
      <c r="ANG1002"/>
      <c r="ANH1002"/>
      <c r="ANI1002"/>
      <c r="ANJ1002"/>
      <c r="ANK1002"/>
      <c r="ANL1002"/>
      <c r="ANM1002"/>
      <c r="ANN1002"/>
      <c r="ANO1002"/>
      <c r="ANP1002"/>
      <c r="ANQ1002"/>
      <c r="ANR1002"/>
      <c r="ANS1002"/>
      <c r="ANT1002"/>
      <c r="ANU1002"/>
      <c r="ANV1002"/>
      <c r="ANW1002"/>
      <c r="ANX1002"/>
      <c r="ANY1002"/>
      <c r="ANZ1002"/>
      <c r="AOA1002"/>
      <c r="AOB1002"/>
      <c r="AOC1002"/>
      <c r="AOD1002"/>
      <c r="AOE1002"/>
      <c r="AOF1002"/>
      <c r="AOG1002"/>
      <c r="AOH1002"/>
      <c r="AOI1002"/>
      <c r="AOJ1002"/>
      <c r="AOK1002"/>
      <c r="AOL1002"/>
      <c r="AOM1002"/>
      <c r="AON1002"/>
      <c r="AOO1002"/>
      <c r="AOP1002"/>
      <c r="AOQ1002"/>
      <c r="AOR1002"/>
      <c r="AOS1002"/>
      <c r="AOT1002"/>
      <c r="AOU1002"/>
      <c r="AOV1002"/>
      <c r="AOW1002"/>
      <c r="AOX1002"/>
      <c r="AOY1002"/>
      <c r="AOZ1002"/>
      <c r="APA1002"/>
      <c r="APB1002"/>
      <c r="APC1002"/>
      <c r="APD1002"/>
      <c r="APE1002"/>
      <c r="APF1002"/>
      <c r="APG1002"/>
      <c r="APH1002"/>
      <c r="API1002"/>
      <c r="APJ1002"/>
      <c r="APK1002"/>
      <c r="APL1002"/>
      <c r="APM1002"/>
      <c r="APN1002"/>
      <c r="APO1002"/>
      <c r="APP1002"/>
      <c r="APQ1002"/>
      <c r="APR1002"/>
      <c r="APS1002"/>
      <c r="APT1002"/>
      <c r="APU1002"/>
      <c r="APV1002"/>
      <c r="APW1002"/>
      <c r="APX1002"/>
      <c r="APY1002"/>
      <c r="APZ1002"/>
      <c r="AQA1002"/>
      <c r="AQB1002"/>
      <c r="AQC1002"/>
      <c r="AQD1002"/>
      <c r="AQE1002"/>
      <c r="AQF1002"/>
      <c r="AQG1002"/>
      <c r="AQH1002"/>
      <c r="AQI1002"/>
      <c r="AQJ1002"/>
      <c r="AQK1002"/>
      <c r="AQL1002"/>
      <c r="AQM1002"/>
      <c r="AQN1002"/>
      <c r="AQO1002"/>
      <c r="AQP1002"/>
      <c r="AQQ1002"/>
      <c r="AQR1002"/>
      <c r="AQS1002"/>
      <c r="AQT1002"/>
      <c r="AQU1002"/>
      <c r="AQV1002"/>
      <c r="AQW1002"/>
      <c r="AQX1002"/>
      <c r="AQY1002"/>
      <c r="AQZ1002"/>
      <c r="ARA1002"/>
      <c r="ARB1002"/>
      <c r="ARC1002"/>
      <c r="ARD1002"/>
      <c r="ARE1002"/>
      <c r="ARF1002"/>
      <c r="ARG1002"/>
      <c r="ARH1002"/>
      <c r="ARI1002"/>
      <c r="ARJ1002"/>
      <c r="ARK1002"/>
      <c r="ARL1002"/>
      <c r="ARM1002"/>
      <c r="ARN1002"/>
      <c r="ARO1002"/>
      <c r="ARP1002"/>
      <c r="ARQ1002"/>
      <c r="ARR1002"/>
      <c r="ARS1002"/>
      <c r="ART1002"/>
      <c r="ARU1002"/>
      <c r="ARV1002"/>
      <c r="ARW1002"/>
      <c r="ARX1002"/>
      <c r="ARY1002"/>
      <c r="ARZ1002"/>
      <c r="ASA1002"/>
      <c r="ASB1002"/>
      <c r="ASC1002"/>
      <c r="ASD1002"/>
      <c r="ASE1002"/>
      <c r="ASF1002"/>
      <c r="ASG1002"/>
      <c r="ASH1002"/>
      <c r="ASI1002"/>
      <c r="ASJ1002"/>
      <c r="ASK1002"/>
      <c r="ASL1002"/>
      <c r="ASM1002"/>
      <c r="ASN1002"/>
      <c r="ASO1002"/>
      <c r="ASP1002"/>
      <c r="ASQ1002"/>
      <c r="ASR1002"/>
      <c r="ASS1002"/>
      <c r="AST1002"/>
      <c r="ASU1002"/>
      <c r="ASV1002"/>
      <c r="ASW1002"/>
      <c r="ASX1002"/>
      <c r="ASY1002"/>
      <c r="ASZ1002"/>
      <c r="ATA1002"/>
      <c r="ATB1002"/>
      <c r="ATC1002"/>
      <c r="ATD1002"/>
      <c r="ATE1002"/>
      <c r="ATF1002"/>
      <c r="ATG1002"/>
      <c r="ATH1002"/>
      <c r="ATI1002"/>
      <c r="ATJ1002"/>
      <c r="ATK1002"/>
      <c r="ATL1002"/>
      <c r="ATM1002"/>
      <c r="ATN1002"/>
      <c r="ATO1002"/>
      <c r="ATP1002"/>
      <c r="ATQ1002"/>
      <c r="ATR1002"/>
      <c r="ATS1002"/>
      <c r="ATT1002"/>
      <c r="ATU1002"/>
      <c r="ATV1002"/>
      <c r="ATW1002"/>
      <c r="ATX1002"/>
      <c r="ATY1002"/>
      <c r="ATZ1002"/>
      <c r="AUA1002"/>
      <c r="AUB1002"/>
      <c r="AUC1002"/>
      <c r="AUD1002"/>
      <c r="AUE1002"/>
      <c r="AUF1002"/>
      <c r="AUG1002"/>
      <c r="AUH1002"/>
      <c r="AUI1002"/>
      <c r="AUJ1002"/>
      <c r="AUK1002"/>
      <c r="AUL1002"/>
      <c r="AUM1002"/>
      <c r="AUN1002"/>
      <c r="AUO1002"/>
      <c r="AUP1002"/>
      <c r="AUQ1002"/>
      <c r="AUR1002"/>
      <c r="AUS1002"/>
      <c r="AUT1002"/>
      <c r="AUU1002"/>
      <c r="AUV1002"/>
      <c r="AUW1002"/>
      <c r="AUX1002"/>
      <c r="AUY1002"/>
      <c r="AUZ1002"/>
      <c r="AVA1002"/>
      <c r="AVB1002"/>
      <c r="AVC1002"/>
      <c r="AVD1002"/>
      <c r="AVE1002"/>
      <c r="AVF1002"/>
      <c r="AVG1002"/>
      <c r="AVH1002"/>
      <c r="AVI1002"/>
      <c r="AVJ1002"/>
      <c r="AVK1002"/>
      <c r="AVL1002"/>
      <c r="AVM1002"/>
      <c r="AVN1002"/>
      <c r="AVO1002"/>
      <c r="AVP1002"/>
      <c r="AVQ1002"/>
      <c r="AVR1002"/>
      <c r="AVS1002"/>
      <c r="AVT1002"/>
      <c r="AVU1002"/>
      <c r="AVV1002"/>
      <c r="AVW1002"/>
      <c r="AVX1002"/>
      <c r="AVY1002"/>
      <c r="AVZ1002"/>
      <c r="AWA1002"/>
      <c r="AWB1002"/>
      <c r="AWC1002"/>
      <c r="AWD1002"/>
      <c r="AWE1002"/>
      <c r="AWF1002"/>
      <c r="AWG1002"/>
      <c r="AWH1002"/>
      <c r="AWI1002"/>
      <c r="AWJ1002"/>
      <c r="AWK1002"/>
      <c r="AWL1002"/>
      <c r="AWM1002"/>
      <c r="AWN1002"/>
      <c r="AWO1002"/>
      <c r="AWP1002"/>
      <c r="AWQ1002"/>
      <c r="AWR1002"/>
      <c r="AWS1002"/>
      <c r="AWT1002"/>
      <c r="AWU1002"/>
      <c r="AWV1002"/>
      <c r="AWW1002"/>
      <c r="AWX1002"/>
      <c r="AWY1002"/>
      <c r="AWZ1002"/>
      <c r="AXA1002"/>
      <c r="AXB1002"/>
      <c r="AXC1002"/>
      <c r="AXD1002"/>
      <c r="AXE1002"/>
      <c r="AXF1002"/>
      <c r="AXG1002"/>
      <c r="AXH1002"/>
      <c r="AXI1002"/>
      <c r="AXJ1002"/>
      <c r="AXK1002"/>
      <c r="AXL1002"/>
      <c r="AXM1002"/>
      <c r="AXN1002"/>
      <c r="AXO1002"/>
      <c r="AXP1002"/>
      <c r="AXQ1002"/>
      <c r="AXR1002"/>
      <c r="AXS1002"/>
      <c r="AXT1002"/>
      <c r="AXU1002"/>
      <c r="AXV1002"/>
      <c r="AXW1002"/>
      <c r="AXX1002"/>
      <c r="AXY1002"/>
      <c r="AXZ1002"/>
      <c r="AYA1002"/>
      <c r="AYB1002"/>
      <c r="AYC1002"/>
      <c r="AYD1002"/>
      <c r="AYE1002"/>
      <c r="AYF1002"/>
      <c r="AYG1002"/>
      <c r="AYH1002"/>
      <c r="AYI1002"/>
      <c r="AYJ1002"/>
      <c r="AYK1002"/>
      <c r="AYL1002"/>
      <c r="AYM1002"/>
      <c r="AYN1002"/>
      <c r="AYO1002"/>
      <c r="AYP1002"/>
      <c r="AYQ1002"/>
      <c r="AYR1002"/>
      <c r="AYS1002"/>
      <c r="AYT1002"/>
      <c r="AYU1002"/>
      <c r="AYV1002"/>
      <c r="AYW1002"/>
      <c r="AYX1002"/>
      <c r="AYY1002"/>
      <c r="AYZ1002"/>
      <c r="AZA1002"/>
      <c r="AZB1002"/>
      <c r="AZC1002"/>
      <c r="AZD1002"/>
      <c r="AZE1002"/>
      <c r="AZF1002"/>
      <c r="AZG1002"/>
      <c r="AZH1002"/>
      <c r="AZI1002"/>
      <c r="AZJ1002"/>
      <c r="AZK1002"/>
      <c r="AZL1002"/>
      <c r="AZM1002"/>
      <c r="AZN1002"/>
      <c r="AZO1002"/>
      <c r="AZP1002"/>
      <c r="AZQ1002"/>
      <c r="AZR1002"/>
      <c r="AZS1002"/>
      <c r="AZT1002"/>
      <c r="AZU1002"/>
      <c r="AZV1002"/>
      <c r="AZW1002"/>
      <c r="AZX1002"/>
      <c r="AZY1002"/>
      <c r="AZZ1002"/>
      <c r="BAA1002"/>
      <c r="BAB1002"/>
      <c r="BAC1002"/>
      <c r="BAD1002"/>
      <c r="BAE1002"/>
      <c r="BAF1002"/>
      <c r="BAG1002"/>
      <c r="BAH1002"/>
      <c r="BAI1002"/>
      <c r="BAJ1002"/>
      <c r="BAK1002"/>
      <c r="BAL1002"/>
      <c r="BAM1002"/>
      <c r="BAN1002"/>
      <c r="BAO1002"/>
      <c r="BAP1002"/>
      <c r="BAQ1002"/>
      <c r="BAR1002"/>
      <c r="BAS1002"/>
      <c r="BAT1002"/>
      <c r="BAU1002"/>
      <c r="BAV1002"/>
      <c r="BAW1002"/>
      <c r="BAX1002"/>
      <c r="BAY1002"/>
      <c r="BAZ1002"/>
      <c r="BBA1002"/>
      <c r="BBB1002"/>
      <c r="BBC1002"/>
      <c r="BBD1002"/>
      <c r="BBE1002"/>
      <c r="BBF1002"/>
      <c r="BBG1002"/>
      <c r="BBH1002"/>
      <c r="BBI1002"/>
      <c r="BBJ1002"/>
      <c r="BBK1002"/>
      <c r="BBL1002"/>
      <c r="BBM1002"/>
      <c r="BBN1002"/>
      <c r="BBO1002"/>
      <c r="BBP1002"/>
      <c r="BBQ1002"/>
      <c r="BBR1002"/>
      <c r="BBS1002"/>
      <c r="BBT1002"/>
      <c r="BBU1002"/>
      <c r="BBV1002"/>
      <c r="BBW1002"/>
      <c r="BBX1002"/>
      <c r="BBY1002"/>
      <c r="BBZ1002"/>
      <c r="BCA1002"/>
      <c r="BCB1002"/>
      <c r="BCC1002"/>
      <c r="BCD1002"/>
      <c r="BCE1002"/>
      <c r="BCF1002"/>
      <c r="BCG1002"/>
      <c r="BCH1002"/>
      <c r="BCI1002"/>
      <c r="BCJ1002"/>
      <c r="BCK1002"/>
      <c r="BCL1002"/>
      <c r="BCM1002"/>
      <c r="BCN1002"/>
      <c r="BCO1002"/>
      <c r="BCP1002"/>
      <c r="BCQ1002"/>
      <c r="BCR1002"/>
      <c r="BCS1002"/>
      <c r="BCT1002"/>
      <c r="BCU1002"/>
      <c r="BCV1002"/>
      <c r="BCW1002"/>
      <c r="BCX1002"/>
      <c r="BCY1002"/>
      <c r="BCZ1002"/>
      <c r="BDA1002"/>
      <c r="BDB1002"/>
      <c r="BDC1002"/>
      <c r="BDD1002"/>
      <c r="BDE1002"/>
      <c r="BDF1002"/>
      <c r="BDG1002"/>
      <c r="BDH1002"/>
      <c r="BDI1002"/>
      <c r="BDJ1002"/>
      <c r="BDK1002"/>
      <c r="BDL1002"/>
      <c r="BDM1002"/>
      <c r="BDN1002"/>
      <c r="BDO1002"/>
      <c r="BDP1002"/>
      <c r="BDQ1002"/>
      <c r="BDR1002"/>
      <c r="BDS1002"/>
      <c r="BDT1002"/>
      <c r="BDU1002"/>
      <c r="BDV1002"/>
      <c r="BDW1002"/>
      <c r="BDX1002"/>
      <c r="BDY1002"/>
      <c r="BDZ1002"/>
      <c r="BEA1002"/>
      <c r="BEB1002"/>
      <c r="BEC1002"/>
      <c r="BED1002"/>
      <c r="BEE1002"/>
      <c r="BEF1002"/>
      <c r="BEG1002"/>
      <c r="BEH1002"/>
      <c r="BEI1002"/>
      <c r="BEJ1002"/>
      <c r="BEK1002"/>
      <c r="BEL1002"/>
      <c r="BEM1002"/>
      <c r="BEN1002"/>
      <c r="BEO1002"/>
      <c r="BEP1002"/>
      <c r="BEQ1002"/>
      <c r="BER1002"/>
      <c r="BES1002"/>
      <c r="BET1002"/>
      <c r="BEU1002"/>
      <c r="BEV1002"/>
      <c r="BEW1002"/>
      <c r="BEX1002"/>
      <c r="BEY1002"/>
      <c r="BEZ1002"/>
      <c r="BFA1002"/>
      <c r="BFB1002"/>
      <c r="BFC1002"/>
      <c r="BFD1002"/>
      <c r="BFE1002"/>
      <c r="BFF1002"/>
      <c r="BFG1002"/>
      <c r="BFH1002"/>
      <c r="BFI1002"/>
      <c r="BFJ1002"/>
      <c r="BFK1002"/>
      <c r="BFL1002"/>
      <c r="BFM1002"/>
      <c r="BFN1002"/>
      <c r="BFO1002"/>
      <c r="BFP1002"/>
      <c r="BFQ1002"/>
      <c r="BFR1002"/>
      <c r="BFS1002"/>
      <c r="BFT1002"/>
      <c r="BFU1002"/>
      <c r="BFV1002"/>
      <c r="BFW1002"/>
      <c r="BFX1002"/>
      <c r="BFY1002"/>
      <c r="BFZ1002"/>
      <c r="BGA1002"/>
      <c r="BGB1002"/>
      <c r="BGC1002"/>
      <c r="BGD1002"/>
      <c r="BGE1002"/>
      <c r="BGF1002"/>
      <c r="BGG1002"/>
      <c r="BGH1002"/>
      <c r="BGI1002"/>
      <c r="BGJ1002"/>
      <c r="BGK1002"/>
      <c r="BGL1002"/>
      <c r="BGM1002"/>
      <c r="BGN1002"/>
      <c r="BGO1002"/>
      <c r="BGP1002"/>
      <c r="BGQ1002"/>
      <c r="BGR1002"/>
      <c r="BGS1002"/>
      <c r="BGT1002"/>
      <c r="BGU1002"/>
      <c r="BGV1002"/>
      <c r="BGW1002"/>
      <c r="BGX1002"/>
      <c r="BGY1002"/>
      <c r="BGZ1002"/>
      <c r="BHA1002"/>
      <c r="BHB1002"/>
      <c r="BHC1002"/>
      <c r="BHD1002"/>
      <c r="BHE1002"/>
      <c r="BHF1002"/>
      <c r="BHG1002"/>
      <c r="BHH1002"/>
      <c r="BHI1002"/>
      <c r="BHJ1002"/>
      <c r="BHK1002"/>
      <c r="BHL1002"/>
      <c r="BHM1002"/>
      <c r="BHN1002"/>
      <c r="BHO1002"/>
      <c r="BHP1002"/>
      <c r="BHQ1002"/>
      <c r="BHR1002"/>
      <c r="BHS1002"/>
      <c r="BHT1002"/>
      <c r="BHU1002"/>
      <c r="BHV1002"/>
      <c r="BHW1002"/>
      <c r="BHX1002"/>
      <c r="BHY1002"/>
      <c r="BHZ1002"/>
      <c r="BIA1002"/>
      <c r="BIB1002"/>
      <c r="BIC1002"/>
      <c r="BID1002"/>
      <c r="BIE1002"/>
      <c r="BIF1002"/>
      <c r="BIG1002"/>
      <c r="BIH1002"/>
      <c r="BII1002"/>
      <c r="BIJ1002"/>
      <c r="BIK1002"/>
      <c r="BIL1002"/>
      <c r="BIM1002"/>
      <c r="BIN1002"/>
      <c r="BIO1002"/>
      <c r="BIP1002"/>
      <c r="BIQ1002"/>
      <c r="BIR1002"/>
      <c r="BIS1002"/>
      <c r="BIT1002"/>
      <c r="BIU1002"/>
      <c r="BIV1002"/>
      <c r="BIW1002"/>
      <c r="BIX1002"/>
      <c r="BIY1002"/>
      <c r="BIZ1002"/>
      <c r="BJA1002"/>
      <c r="BJB1002"/>
      <c r="BJC1002"/>
      <c r="BJD1002"/>
      <c r="BJE1002"/>
      <c r="BJF1002"/>
      <c r="BJG1002"/>
      <c r="BJH1002"/>
      <c r="BJI1002"/>
      <c r="BJJ1002"/>
      <c r="BJK1002"/>
      <c r="BJL1002"/>
      <c r="BJM1002"/>
      <c r="BJN1002"/>
      <c r="BJO1002"/>
      <c r="BJP1002"/>
      <c r="BJQ1002"/>
      <c r="BJR1002"/>
      <c r="BJS1002"/>
      <c r="BJT1002"/>
      <c r="BJU1002"/>
      <c r="BJV1002"/>
      <c r="BJW1002"/>
      <c r="BJX1002"/>
      <c r="BJY1002"/>
      <c r="BJZ1002"/>
      <c r="BKA1002"/>
      <c r="BKB1002"/>
      <c r="BKC1002"/>
      <c r="BKD1002"/>
      <c r="BKE1002"/>
      <c r="BKF1002"/>
      <c r="BKG1002"/>
      <c r="BKH1002"/>
      <c r="BKI1002"/>
      <c r="BKJ1002"/>
      <c r="BKK1002"/>
      <c r="BKL1002"/>
      <c r="BKM1002"/>
      <c r="BKN1002"/>
      <c r="BKO1002"/>
      <c r="BKP1002"/>
      <c r="BKQ1002"/>
      <c r="BKR1002"/>
      <c r="BKS1002"/>
      <c r="BKT1002"/>
      <c r="BKU1002"/>
      <c r="BKV1002"/>
      <c r="BKW1002"/>
      <c r="BKX1002"/>
      <c r="BKY1002"/>
      <c r="BKZ1002"/>
      <c r="BLA1002"/>
      <c r="BLB1002"/>
      <c r="BLC1002"/>
      <c r="BLD1002"/>
      <c r="BLE1002"/>
      <c r="BLF1002"/>
      <c r="BLG1002"/>
      <c r="BLH1002"/>
      <c r="BLI1002"/>
      <c r="BLJ1002"/>
      <c r="BLK1002"/>
      <c r="BLL1002"/>
      <c r="BLM1002"/>
      <c r="BLN1002"/>
      <c r="BLO1002"/>
      <c r="BLP1002"/>
      <c r="BLQ1002"/>
      <c r="BLR1002"/>
      <c r="BLS1002"/>
      <c r="BLT1002"/>
      <c r="BLU1002"/>
      <c r="BLV1002"/>
      <c r="BLW1002"/>
      <c r="BLX1002"/>
      <c r="BLY1002"/>
      <c r="BLZ1002"/>
      <c r="BMA1002"/>
      <c r="BMB1002"/>
      <c r="BMC1002"/>
      <c r="BMD1002"/>
      <c r="BME1002"/>
      <c r="BMF1002"/>
      <c r="BMG1002"/>
      <c r="BMH1002"/>
      <c r="BMI1002"/>
      <c r="BMJ1002"/>
      <c r="BMK1002"/>
      <c r="BML1002"/>
      <c r="BMM1002"/>
      <c r="BMN1002"/>
      <c r="BMO1002"/>
      <c r="BMP1002"/>
      <c r="BMQ1002"/>
      <c r="BMR1002"/>
      <c r="BMS1002"/>
      <c r="BMT1002"/>
      <c r="BMU1002"/>
      <c r="BMV1002"/>
      <c r="BMW1002"/>
      <c r="BMX1002"/>
      <c r="BMY1002"/>
      <c r="BMZ1002"/>
      <c r="BNA1002"/>
      <c r="BNB1002"/>
      <c r="BNC1002"/>
      <c r="BND1002"/>
      <c r="BNE1002"/>
      <c r="BNF1002"/>
      <c r="BNG1002"/>
      <c r="BNH1002"/>
      <c r="BNI1002"/>
      <c r="BNJ1002"/>
      <c r="BNK1002"/>
      <c r="BNL1002"/>
      <c r="BNM1002"/>
      <c r="BNN1002"/>
      <c r="BNO1002"/>
      <c r="BNP1002"/>
      <c r="BNQ1002"/>
      <c r="BNR1002"/>
      <c r="BNS1002"/>
      <c r="BNT1002"/>
      <c r="BNU1002"/>
      <c r="BNV1002"/>
      <c r="BNW1002"/>
      <c r="BNX1002"/>
      <c r="BNY1002"/>
      <c r="BNZ1002"/>
      <c r="BOA1002"/>
      <c r="BOB1002"/>
      <c r="BOC1002"/>
      <c r="BOD1002"/>
      <c r="BOE1002"/>
      <c r="BOF1002"/>
      <c r="BOG1002"/>
      <c r="BOH1002"/>
      <c r="BOI1002"/>
      <c r="BOJ1002"/>
      <c r="BOK1002"/>
      <c r="BOL1002"/>
      <c r="BOM1002"/>
      <c r="BON1002"/>
      <c r="BOO1002"/>
      <c r="BOP1002"/>
      <c r="BOQ1002"/>
      <c r="BOR1002"/>
      <c r="BOS1002"/>
      <c r="BOT1002"/>
      <c r="BOU1002"/>
      <c r="BOV1002"/>
      <c r="BOW1002"/>
      <c r="BOX1002"/>
      <c r="BOY1002"/>
      <c r="BOZ1002"/>
      <c r="BPA1002"/>
      <c r="BPB1002"/>
      <c r="BPC1002"/>
      <c r="BPD1002"/>
      <c r="BPE1002"/>
      <c r="BPF1002"/>
      <c r="BPG1002"/>
      <c r="BPH1002"/>
      <c r="BPI1002"/>
      <c r="BPJ1002"/>
      <c r="BPK1002"/>
      <c r="BPL1002"/>
      <c r="BPM1002"/>
      <c r="BPN1002"/>
      <c r="BPO1002"/>
      <c r="BPP1002"/>
      <c r="BPQ1002"/>
      <c r="BPR1002"/>
      <c r="BPS1002"/>
      <c r="BPT1002"/>
      <c r="BPU1002"/>
      <c r="BPV1002"/>
      <c r="BPW1002"/>
      <c r="BPX1002"/>
      <c r="BPY1002"/>
      <c r="BPZ1002"/>
      <c r="BQA1002"/>
      <c r="BQB1002"/>
      <c r="BQC1002"/>
      <c r="BQD1002"/>
      <c r="BQE1002"/>
      <c r="BQF1002"/>
      <c r="BQG1002"/>
      <c r="BQH1002"/>
      <c r="BQI1002"/>
      <c r="BQJ1002"/>
      <c r="BQK1002"/>
      <c r="BQL1002"/>
      <c r="BQM1002"/>
      <c r="BQN1002"/>
      <c r="BQO1002"/>
      <c r="BQP1002"/>
      <c r="BQQ1002"/>
      <c r="BQR1002"/>
      <c r="BQS1002"/>
      <c r="BQT1002"/>
      <c r="BQU1002"/>
      <c r="BQV1002"/>
      <c r="BQW1002"/>
      <c r="BQX1002"/>
      <c r="BQY1002"/>
      <c r="BQZ1002"/>
      <c r="BRA1002"/>
      <c r="BRB1002"/>
      <c r="BRC1002"/>
      <c r="BRD1002"/>
      <c r="BRE1002"/>
      <c r="BRF1002"/>
      <c r="BRG1002"/>
      <c r="BRH1002"/>
      <c r="BRI1002"/>
      <c r="BRJ1002"/>
      <c r="BRK1002"/>
      <c r="BRL1002"/>
      <c r="BRM1002"/>
      <c r="BRN1002"/>
      <c r="BRO1002"/>
      <c r="BRP1002"/>
      <c r="BRQ1002"/>
      <c r="BRR1002"/>
      <c r="BRS1002"/>
      <c r="BRT1002"/>
      <c r="BRU1002"/>
      <c r="BRV1002"/>
      <c r="BRW1002"/>
      <c r="BRX1002"/>
      <c r="BRY1002"/>
      <c r="BRZ1002"/>
      <c r="BSA1002"/>
      <c r="BSB1002"/>
      <c r="BSC1002"/>
      <c r="BSD1002"/>
      <c r="BSE1002"/>
      <c r="BSF1002"/>
      <c r="BSG1002"/>
      <c r="BSH1002"/>
      <c r="BSI1002"/>
      <c r="BSJ1002"/>
      <c r="BSK1002"/>
      <c r="BSL1002"/>
      <c r="BSM1002"/>
      <c r="BSN1002"/>
      <c r="BSO1002"/>
      <c r="BSP1002"/>
      <c r="BSQ1002"/>
      <c r="BSR1002"/>
      <c r="BSS1002"/>
      <c r="BST1002"/>
      <c r="BSU1002"/>
      <c r="BSV1002"/>
      <c r="BSW1002"/>
      <c r="BSX1002"/>
      <c r="BSY1002"/>
      <c r="BSZ1002"/>
      <c r="BTA1002"/>
      <c r="BTB1002"/>
      <c r="BTC1002"/>
      <c r="BTD1002"/>
      <c r="BTE1002"/>
      <c r="BTF1002"/>
      <c r="BTG1002"/>
      <c r="BTH1002"/>
      <c r="BTI1002"/>
      <c r="BTJ1002"/>
      <c r="BTK1002"/>
      <c r="BTL1002"/>
      <c r="BTM1002"/>
      <c r="BTN1002"/>
      <c r="BTO1002"/>
      <c r="BTP1002"/>
      <c r="BTQ1002"/>
      <c r="BTR1002"/>
      <c r="BTS1002"/>
      <c r="BTT1002"/>
      <c r="BTU1002"/>
      <c r="BTV1002"/>
      <c r="BTW1002"/>
      <c r="BTX1002"/>
      <c r="BTY1002"/>
      <c r="BTZ1002"/>
      <c r="BUA1002"/>
      <c r="BUB1002"/>
      <c r="BUC1002"/>
      <c r="BUD1002"/>
      <c r="BUE1002"/>
      <c r="BUF1002"/>
      <c r="BUG1002"/>
      <c r="BUH1002"/>
      <c r="BUI1002"/>
      <c r="BUJ1002"/>
      <c r="BUK1002"/>
      <c r="BUL1002"/>
      <c r="BUM1002"/>
      <c r="BUN1002"/>
      <c r="BUO1002"/>
      <c r="BUP1002"/>
      <c r="BUQ1002"/>
      <c r="BUR1002"/>
      <c r="BUS1002"/>
      <c r="BUT1002"/>
      <c r="BUU1002"/>
      <c r="BUV1002"/>
      <c r="BUW1002"/>
      <c r="BUX1002"/>
      <c r="BUY1002"/>
      <c r="BUZ1002"/>
      <c r="BVA1002"/>
      <c r="BVB1002"/>
      <c r="BVC1002"/>
      <c r="BVD1002"/>
      <c r="BVE1002"/>
      <c r="BVF1002"/>
      <c r="BVG1002"/>
      <c r="BVH1002"/>
      <c r="BVI1002"/>
      <c r="BVJ1002"/>
      <c r="BVK1002"/>
      <c r="BVL1002"/>
      <c r="BVM1002"/>
      <c r="BVN1002"/>
      <c r="BVO1002"/>
      <c r="BVP1002"/>
      <c r="BVQ1002"/>
      <c r="BVR1002"/>
      <c r="BVS1002"/>
      <c r="BVT1002"/>
      <c r="BVU1002"/>
      <c r="BVV1002"/>
      <c r="BVW1002"/>
      <c r="BVX1002"/>
      <c r="BVY1002"/>
      <c r="BVZ1002"/>
      <c r="BWA1002"/>
      <c r="BWB1002"/>
      <c r="BWC1002"/>
      <c r="BWD1002"/>
      <c r="BWE1002"/>
      <c r="BWF1002"/>
      <c r="BWG1002"/>
      <c r="BWH1002"/>
      <c r="BWI1002"/>
      <c r="BWJ1002"/>
      <c r="BWK1002"/>
      <c r="BWL1002"/>
      <c r="BWM1002"/>
      <c r="BWN1002"/>
      <c r="BWO1002"/>
      <c r="BWP1002"/>
      <c r="BWQ1002"/>
      <c r="BWR1002"/>
      <c r="BWS1002"/>
      <c r="BWT1002"/>
      <c r="BWU1002"/>
      <c r="BWV1002"/>
      <c r="BWW1002"/>
      <c r="BWX1002"/>
      <c r="BWY1002"/>
      <c r="BWZ1002"/>
      <c r="BXA1002"/>
      <c r="BXB1002"/>
      <c r="BXC1002"/>
      <c r="BXD1002"/>
      <c r="BXE1002"/>
      <c r="BXF1002"/>
      <c r="BXG1002"/>
      <c r="BXH1002"/>
      <c r="BXI1002"/>
      <c r="BXJ1002"/>
      <c r="BXK1002"/>
      <c r="BXL1002"/>
      <c r="BXM1002"/>
      <c r="BXN1002"/>
      <c r="BXO1002"/>
      <c r="BXP1002"/>
      <c r="BXQ1002"/>
      <c r="BXR1002"/>
      <c r="BXS1002"/>
      <c r="BXT1002"/>
      <c r="BXU1002"/>
      <c r="BXV1002"/>
      <c r="BXW1002"/>
      <c r="BXX1002"/>
      <c r="BXY1002"/>
      <c r="BXZ1002"/>
      <c r="BYA1002"/>
      <c r="BYB1002"/>
      <c r="BYC1002"/>
      <c r="BYD1002"/>
      <c r="BYE1002"/>
      <c r="BYF1002"/>
      <c r="BYG1002"/>
      <c r="BYH1002"/>
      <c r="BYI1002"/>
      <c r="BYJ1002"/>
      <c r="BYK1002"/>
      <c r="BYL1002"/>
      <c r="BYM1002"/>
      <c r="BYN1002"/>
      <c r="BYO1002"/>
      <c r="BYP1002"/>
      <c r="BYQ1002"/>
      <c r="BYR1002"/>
      <c r="BYS1002"/>
      <c r="BYT1002"/>
      <c r="BYU1002"/>
      <c r="BYV1002"/>
      <c r="BYW1002"/>
      <c r="BYX1002"/>
      <c r="BYY1002"/>
      <c r="BYZ1002"/>
      <c r="BZA1002"/>
      <c r="BZB1002"/>
      <c r="BZC1002"/>
      <c r="BZD1002"/>
      <c r="BZE1002"/>
      <c r="BZF1002"/>
      <c r="BZG1002"/>
      <c r="BZH1002"/>
      <c r="BZI1002"/>
      <c r="BZJ1002"/>
      <c r="BZK1002"/>
      <c r="BZL1002"/>
      <c r="BZM1002"/>
      <c r="BZN1002"/>
      <c r="BZO1002"/>
      <c r="BZP1002"/>
      <c r="BZQ1002"/>
      <c r="BZR1002"/>
      <c r="BZS1002"/>
      <c r="BZT1002"/>
      <c r="BZU1002"/>
      <c r="BZV1002"/>
      <c r="BZW1002"/>
      <c r="BZX1002"/>
      <c r="BZY1002"/>
      <c r="BZZ1002"/>
      <c r="CAA1002"/>
      <c r="CAB1002"/>
      <c r="CAC1002"/>
      <c r="CAD1002"/>
      <c r="CAE1002"/>
      <c r="CAF1002"/>
      <c r="CAG1002"/>
      <c r="CAH1002"/>
      <c r="CAI1002"/>
      <c r="CAJ1002"/>
      <c r="CAK1002"/>
      <c r="CAL1002"/>
      <c r="CAM1002"/>
      <c r="CAN1002"/>
      <c r="CAO1002"/>
      <c r="CAP1002"/>
      <c r="CAQ1002"/>
      <c r="CAR1002"/>
      <c r="CAS1002"/>
      <c r="CAT1002"/>
      <c r="CAU1002"/>
      <c r="CAV1002"/>
      <c r="CAW1002"/>
      <c r="CAX1002"/>
      <c r="CAY1002"/>
      <c r="CAZ1002"/>
      <c r="CBA1002"/>
      <c r="CBB1002"/>
      <c r="CBC1002"/>
      <c r="CBD1002"/>
      <c r="CBE1002"/>
      <c r="CBF1002"/>
      <c r="CBG1002"/>
      <c r="CBH1002"/>
      <c r="CBI1002"/>
      <c r="CBJ1002"/>
      <c r="CBK1002"/>
      <c r="CBL1002"/>
      <c r="CBM1002"/>
      <c r="CBN1002"/>
      <c r="CBO1002"/>
      <c r="CBP1002"/>
      <c r="CBQ1002"/>
      <c r="CBR1002"/>
      <c r="CBS1002"/>
      <c r="CBT1002"/>
      <c r="CBU1002"/>
      <c r="CBV1002"/>
      <c r="CBW1002"/>
      <c r="CBX1002"/>
      <c r="CBY1002"/>
      <c r="CBZ1002"/>
      <c r="CCA1002"/>
      <c r="CCB1002"/>
      <c r="CCC1002"/>
      <c r="CCD1002"/>
      <c r="CCE1002"/>
      <c r="CCF1002"/>
      <c r="CCG1002"/>
      <c r="CCH1002"/>
      <c r="CCI1002"/>
      <c r="CCJ1002"/>
      <c r="CCK1002"/>
      <c r="CCL1002"/>
      <c r="CCM1002"/>
      <c r="CCN1002"/>
      <c r="CCO1002"/>
      <c r="CCP1002"/>
      <c r="CCQ1002"/>
      <c r="CCR1002"/>
      <c r="CCS1002"/>
      <c r="CCT1002"/>
      <c r="CCU1002"/>
      <c r="CCV1002"/>
      <c r="CCW1002"/>
      <c r="CCX1002"/>
      <c r="CCY1002"/>
      <c r="CCZ1002"/>
      <c r="CDA1002"/>
      <c r="CDB1002"/>
      <c r="CDC1002"/>
      <c r="CDD1002"/>
      <c r="CDE1002"/>
      <c r="CDF1002"/>
      <c r="CDG1002"/>
      <c r="CDH1002"/>
      <c r="CDI1002"/>
      <c r="CDJ1002"/>
      <c r="CDK1002"/>
      <c r="CDL1002"/>
      <c r="CDM1002"/>
      <c r="CDN1002"/>
      <c r="CDO1002"/>
      <c r="CDP1002"/>
      <c r="CDQ1002"/>
      <c r="CDR1002"/>
      <c r="CDS1002"/>
      <c r="CDT1002"/>
      <c r="CDU1002"/>
      <c r="CDV1002"/>
      <c r="CDW1002"/>
      <c r="CDX1002"/>
      <c r="CDY1002"/>
      <c r="CDZ1002"/>
      <c r="CEA1002"/>
      <c r="CEB1002"/>
      <c r="CEC1002"/>
      <c r="CED1002"/>
      <c r="CEE1002"/>
      <c r="CEF1002"/>
      <c r="CEG1002"/>
      <c r="CEH1002"/>
      <c r="CEI1002"/>
      <c r="CEJ1002"/>
      <c r="CEK1002"/>
      <c r="CEL1002"/>
      <c r="CEM1002"/>
      <c r="CEN1002"/>
      <c r="CEO1002"/>
      <c r="CEP1002"/>
      <c r="CEQ1002"/>
      <c r="CER1002"/>
      <c r="CES1002"/>
      <c r="CET1002"/>
      <c r="CEU1002"/>
      <c r="CEV1002"/>
      <c r="CEW1002"/>
      <c r="CEX1002"/>
      <c r="CEY1002"/>
      <c r="CEZ1002"/>
      <c r="CFA1002"/>
      <c r="CFB1002"/>
      <c r="CFC1002"/>
      <c r="CFD1002"/>
      <c r="CFE1002"/>
      <c r="CFF1002"/>
      <c r="CFG1002"/>
      <c r="CFH1002"/>
      <c r="CFI1002"/>
      <c r="CFJ1002"/>
      <c r="CFK1002"/>
      <c r="CFL1002"/>
      <c r="CFM1002"/>
      <c r="CFN1002"/>
      <c r="CFO1002"/>
      <c r="CFP1002"/>
      <c r="CFQ1002"/>
      <c r="CFR1002"/>
      <c r="CFS1002"/>
      <c r="CFT1002"/>
      <c r="CFU1002"/>
      <c r="CFV1002"/>
      <c r="CFW1002"/>
      <c r="CFX1002"/>
      <c r="CFY1002"/>
      <c r="CFZ1002"/>
      <c r="CGA1002"/>
      <c r="CGB1002"/>
      <c r="CGC1002"/>
      <c r="CGD1002"/>
      <c r="CGE1002"/>
      <c r="CGF1002"/>
      <c r="CGG1002"/>
      <c r="CGH1002"/>
      <c r="CGI1002"/>
      <c r="CGJ1002"/>
      <c r="CGK1002"/>
      <c r="CGL1002"/>
      <c r="CGM1002"/>
      <c r="CGN1002"/>
      <c r="CGO1002"/>
      <c r="CGP1002"/>
      <c r="CGQ1002"/>
      <c r="CGR1002"/>
      <c r="CGS1002"/>
      <c r="CGT1002"/>
      <c r="CGU1002"/>
      <c r="CGV1002"/>
      <c r="CGW1002"/>
      <c r="CGX1002"/>
      <c r="CGY1002"/>
      <c r="CGZ1002"/>
      <c r="CHA1002"/>
      <c r="CHB1002"/>
      <c r="CHC1002"/>
      <c r="CHD1002"/>
      <c r="CHE1002"/>
      <c r="CHF1002"/>
      <c r="CHG1002"/>
      <c r="CHH1002"/>
      <c r="CHI1002"/>
      <c r="CHJ1002"/>
      <c r="CHK1002"/>
      <c r="CHL1002"/>
      <c r="CHM1002"/>
      <c r="CHN1002"/>
      <c r="CHO1002"/>
      <c r="CHP1002"/>
      <c r="CHQ1002"/>
      <c r="CHR1002"/>
      <c r="CHS1002"/>
      <c r="CHT1002"/>
      <c r="CHU1002"/>
      <c r="CHV1002"/>
      <c r="CHW1002"/>
      <c r="CHX1002"/>
      <c r="CHY1002"/>
      <c r="CHZ1002"/>
      <c r="CIA1002"/>
      <c r="CIB1002"/>
      <c r="CIC1002"/>
      <c r="CID1002"/>
      <c r="CIE1002"/>
      <c r="CIF1002"/>
      <c r="CIG1002"/>
      <c r="CIH1002"/>
      <c r="CII1002"/>
      <c r="CIJ1002"/>
      <c r="CIK1002"/>
      <c r="CIL1002"/>
      <c r="CIM1002"/>
      <c r="CIN1002"/>
      <c r="CIO1002"/>
      <c r="CIP1002"/>
      <c r="CIQ1002"/>
      <c r="CIR1002"/>
      <c r="CIS1002"/>
      <c r="CIT1002"/>
      <c r="CIU1002"/>
      <c r="CIV1002"/>
      <c r="CIW1002"/>
      <c r="CIX1002"/>
      <c r="CIY1002"/>
      <c r="CIZ1002"/>
      <c r="CJA1002"/>
      <c r="CJB1002"/>
      <c r="CJC1002"/>
      <c r="CJD1002"/>
      <c r="CJE1002"/>
      <c r="CJF1002"/>
      <c r="CJG1002"/>
      <c r="CJH1002"/>
      <c r="CJI1002"/>
      <c r="CJJ1002"/>
      <c r="CJK1002"/>
      <c r="CJL1002"/>
      <c r="CJM1002"/>
      <c r="CJN1002"/>
      <c r="CJO1002"/>
      <c r="CJP1002"/>
      <c r="CJQ1002"/>
      <c r="CJR1002"/>
      <c r="CJS1002"/>
      <c r="CJT1002"/>
      <c r="CJU1002"/>
      <c r="CJV1002"/>
      <c r="CJW1002"/>
      <c r="CJX1002"/>
      <c r="CJY1002"/>
      <c r="CJZ1002"/>
      <c r="CKA1002"/>
      <c r="CKB1002"/>
      <c r="CKC1002"/>
      <c r="CKD1002"/>
      <c r="CKE1002"/>
      <c r="CKF1002"/>
      <c r="CKG1002"/>
      <c r="CKH1002"/>
      <c r="CKI1002"/>
      <c r="CKJ1002"/>
      <c r="CKK1002"/>
      <c r="CKL1002"/>
      <c r="CKM1002"/>
      <c r="CKN1002"/>
      <c r="CKO1002"/>
      <c r="CKP1002"/>
      <c r="CKQ1002"/>
      <c r="CKR1002"/>
      <c r="CKS1002"/>
      <c r="CKT1002"/>
      <c r="CKU1002"/>
      <c r="CKV1002"/>
      <c r="CKW1002"/>
      <c r="CKX1002"/>
      <c r="CKY1002"/>
      <c r="CKZ1002"/>
      <c r="CLA1002"/>
      <c r="CLB1002"/>
      <c r="CLC1002"/>
      <c r="CLD1002"/>
      <c r="CLE1002"/>
      <c r="CLF1002"/>
      <c r="CLG1002"/>
      <c r="CLH1002"/>
      <c r="CLI1002"/>
      <c r="CLJ1002"/>
      <c r="CLK1002"/>
      <c r="CLL1002"/>
      <c r="CLM1002"/>
      <c r="CLN1002"/>
      <c r="CLO1002"/>
      <c r="CLP1002"/>
      <c r="CLQ1002"/>
      <c r="CLR1002"/>
      <c r="CLS1002"/>
      <c r="CLT1002"/>
      <c r="CLU1002"/>
      <c r="CLV1002"/>
      <c r="CLW1002"/>
      <c r="CLX1002"/>
      <c r="CLY1002"/>
      <c r="CLZ1002"/>
      <c r="CMA1002"/>
      <c r="CMB1002"/>
      <c r="CMC1002"/>
      <c r="CMD1002"/>
      <c r="CME1002"/>
      <c r="CMF1002"/>
      <c r="CMG1002"/>
      <c r="CMH1002"/>
      <c r="CMI1002"/>
      <c r="CMJ1002"/>
      <c r="CMK1002"/>
      <c r="CML1002"/>
      <c r="CMM1002"/>
      <c r="CMN1002"/>
      <c r="CMO1002"/>
      <c r="CMP1002"/>
      <c r="CMQ1002"/>
      <c r="CMR1002"/>
      <c r="CMS1002"/>
      <c r="CMT1002"/>
      <c r="CMU1002"/>
      <c r="CMV1002"/>
      <c r="CMW1002"/>
      <c r="CMX1002"/>
      <c r="CMY1002"/>
      <c r="CMZ1002"/>
      <c r="CNA1002"/>
      <c r="CNB1002"/>
      <c r="CNC1002"/>
      <c r="CND1002"/>
      <c r="CNE1002"/>
      <c r="CNF1002"/>
      <c r="CNG1002"/>
      <c r="CNH1002"/>
      <c r="CNI1002"/>
      <c r="CNJ1002"/>
      <c r="CNK1002"/>
      <c r="CNL1002"/>
      <c r="CNM1002"/>
      <c r="CNN1002"/>
      <c r="CNO1002"/>
      <c r="CNP1002"/>
      <c r="CNQ1002"/>
      <c r="CNR1002"/>
      <c r="CNS1002"/>
      <c r="CNT1002"/>
      <c r="CNU1002"/>
      <c r="CNV1002"/>
      <c r="CNW1002"/>
      <c r="CNX1002"/>
      <c r="CNY1002"/>
      <c r="CNZ1002"/>
      <c r="COA1002"/>
      <c r="COB1002"/>
      <c r="COC1002"/>
      <c r="COD1002"/>
      <c r="COE1002"/>
      <c r="COF1002"/>
      <c r="COG1002"/>
      <c r="COH1002"/>
      <c r="COI1002"/>
      <c r="COJ1002"/>
      <c r="COK1002"/>
      <c r="COL1002"/>
      <c r="COM1002"/>
      <c r="CON1002"/>
      <c r="COO1002"/>
      <c r="COP1002"/>
      <c r="COQ1002"/>
      <c r="COR1002"/>
      <c r="COS1002"/>
      <c r="COT1002"/>
      <c r="COU1002"/>
      <c r="COV1002"/>
      <c r="COW1002"/>
      <c r="COX1002"/>
      <c r="COY1002"/>
      <c r="COZ1002"/>
      <c r="CPA1002"/>
      <c r="CPB1002"/>
      <c r="CPC1002"/>
      <c r="CPD1002"/>
      <c r="CPE1002"/>
      <c r="CPF1002"/>
      <c r="CPG1002"/>
      <c r="CPH1002"/>
      <c r="CPI1002"/>
      <c r="CPJ1002"/>
      <c r="CPK1002"/>
      <c r="CPL1002"/>
      <c r="CPM1002"/>
      <c r="CPN1002"/>
      <c r="CPO1002"/>
      <c r="CPP1002"/>
      <c r="CPQ1002"/>
      <c r="CPR1002"/>
      <c r="CPS1002"/>
      <c r="CPT1002"/>
      <c r="CPU1002"/>
      <c r="CPV1002"/>
      <c r="CPW1002"/>
      <c r="CPX1002"/>
      <c r="CPY1002"/>
      <c r="CPZ1002"/>
      <c r="CQA1002"/>
      <c r="CQB1002"/>
      <c r="CQC1002"/>
      <c r="CQD1002"/>
      <c r="CQE1002"/>
      <c r="CQF1002"/>
      <c r="CQG1002"/>
      <c r="CQH1002"/>
      <c r="CQI1002"/>
      <c r="CQJ1002"/>
      <c r="CQK1002"/>
      <c r="CQL1002"/>
      <c r="CQM1002"/>
      <c r="CQN1002"/>
      <c r="CQO1002"/>
      <c r="CQP1002"/>
      <c r="CQQ1002"/>
      <c r="CQR1002"/>
      <c r="CQS1002"/>
      <c r="CQT1002"/>
      <c r="CQU1002"/>
      <c r="CQV1002"/>
      <c r="CQW1002"/>
      <c r="CQX1002"/>
      <c r="CQY1002"/>
      <c r="CQZ1002"/>
      <c r="CRA1002"/>
      <c r="CRB1002"/>
      <c r="CRC1002"/>
      <c r="CRD1002"/>
      <c r="CRE1002"/>
      <c r="CRF1002"/>
      <c r="CRG1002"/>
      <c r="CRH1002"/>
      <c r="CRI1002"/>
      <c r="CRJ1002"/>
      <c r="CRK1002"/>
      <c r="CRL1002"/>
      <c r="CRM1002"/>
      <c r="CRN1002"/>
      <c r="CRO1002"/>
      <c r="CRP1002"/>
      <c r="CRQ1002"/>
      <c r="CRR1002"/>
      <c r="CRS1002"/>
      <c r="CRT1002"/>
      <c r="CRU1002"/>
      <c r="CRV1002"/>
      <c r="CRW1002"/>
      <c r="CRX1002"/>
      <c r="CRY1002"/>
      <c r="CRZ1002"/>
      <c r="CSA1002"/>
      <c r="CSB1002"/>
      <c r="CSC1002"/>
      <c r="CSD1002"/>
      <c r="CSE1002"/>
      <c r="CSF1002"/>
      <c r="CSG1002"/>
      <c r="CSH1002"/>
      <c r="CSI1002"/>
      <c r="CSJ1002"/>
      <c r="CSK1002"/>
      <c r="CSL1002"/>
      <c r="CSM1002"/>
      <c r="CSN1002"/>
      <c r="CSO1002"/>
      <c r="CSP1002"/>
      <c r="CSQ1002"/>
      <c r="CSR1002"/>
      <c r="CSS1002"/>
      <c r="CST1002"/>
      <c r="CSU1002"/>
      <c r="CSV1002"/>
      <c r="CSW1002"/>
      <c r="CSX1002"/>
      <c r="CSY1002"/>
      <c r="CSZ1002"/>
      <c r="CTA1002"/>
      <c r="CTB1002"/>
      <c r="CTC1002"/>
      <c r="CTD1002"/>
      <c r="CTE1002"/>
      <c r="CTF1002"/>
      <c r="CTG1002"/>
      <c r="CTH1002"/>
      <c r="CTI1002"/>
      <c r="CTJ1002"/>
      <c r="CTK1002"/>
      <c r="CTL1002"/>
      <c r="CTM1002"/>
      <c r="CTN1002"/>
      <c r="CTO1002"/>
      <c r="CTP1002"/>
      <c r="CTQ1002"/>
      <c r="CTR1002"/>
      <c r="CTS1002"/>
      <c r="CTT1002"/>
      <c r="CTU1002"/>
      <c r="CTV1002"/>
      <c r="CTW1002"/>
      <c r="CTX1002"/>
      <c r="CTY1002"/>
      <c r="CTZ1002"/>
      <c r="CUA1002"/>
      <c r="CUB1002"/>
      <c r="CUC1002"/>
      <c r="CUD1002"/>
      <c r="CUE1002"/>
      <c r="CUF1002"/>
      <c r="CUG1002"/>
      <c r="CUH1002"/>
      <c r="CUI1002"/>
      <c r="CUJ1002"/>
      <c r="CUK1002"/>
      <c r="CUL1002"/>
      <c r="CUM1002"/>
      <c r="CUN1002"/>
      <c r="CUO1002"/>
      <c r="CUP1002"/>
      <c r="CUQ1002"/>
      <c r="CUR1002"/>
      <c r="CUS1002"/>
      <c r="CUT1002"/>
      <c r="CUU1002"/>
      <c r="CUV1002"/>
      <c r="CUW1002"/>
      <c r="CUX1002"/>
      <c r="CUY1002"/>
      <c r="CUZ1002"/>
      <c r="CVA1002"/>
      <c r="CVB1002"/>
      <c r="CVC1002"/>
      <c r="CVD1002"/>
      <c r="CVE1002"/>
      <c r="CVF1002"/>
      <c r="CVG1002"/>
      <c r="CVH1002"/>
      <c r="CVI1002"/>
      <c r="CVJ1002"/>
      <c r="CVK1002"/>
      <c r="CVL1002"/>
      <c r="CVM1002"/>
      <c r="CVN1002"/>
      <c r="CVO1002"/>
      <c r="CVP1002"/>
      <c r="CVQ1002"/>
      <c r="CVR1002"/>
      <c r="CVS1002"/>
      <c r="CVT1002"/>
      <c r="CVU1002"/>
      <c r="CVV1002"/>
      <c r="CVW1002"/>
      <c r="CVX1002"/>
      <c r="CVY1002"/>
      <c r="CVZ1002"/>
      <c r="CWA1002"/>
      <c r="CWB1002"/>
      <c r="CWC1002"/>
      <c r="CWD1002"/>
      <c r="CWE1002"/>
      <c r="CWF1002"/>
      <c r="CWG1002"/>
      <c r="CWH1002"/>
      <c r="CWI1002"/>
      <c r="CWJ1002"/>
      <c r="CWK1002"/>
      <c r="CWL1002"/>
      <c r="CWM1002"/>
      <c r="CWN1002"/>
      <c r="CWO1002"/>
      <c r="CWP1002"/>
      <c r="CWQ1002"/>
      <c r="CWR1002"/>
      <c r="CWS1002"/>
      <c r="CWT1002"/>
      <c r="CWU1002"/>
      <c r="CWV1002"/>
      <c r="CWW1002"/>
      <c r="CWX1002"/>
      <c r="CWY1002"/>
      <c r="CWZ1002"/>
      <c r="CXA1002"/>
      <c r="CXB1002"/>
      <c r="CXC1002"/>
      <c r="CXD1002"/>
      <c r="CXE1002"/>
      <c r="CXF1002"/>
      <c r="CXG1002"/>
      <c r="CXH1002"/>
      <c r="CXI1002"/>
      <c r="CXJ1002"/>
      <c r="CXK1002"/>
      <c r="CXL1002"/>
      <c r="CXM1002"/>
      <c r="CXN1002"/>
      <c r="CXO1002"/>
      <c r="CXP1002"/>
      <c r="CXQ1002"/>
      <c r="CXR1002"/>
      <c r="CXS1002"/>
      <c r="CXT1002"/>
      <c r="CXU1002"/>
      <c r="CXV1002"/>
      <c r="CXW1002"/>
      <c r="CXX1002"/>
      <c r="CXY1002"/>
      <c r="CXZ1002"/>
      <c r="CYA1002"/>
      <c r="CYB1002"/>
      <c r="CYC1002"/>
      <c r="CYD1002"/>
      <c r="CYE1002"/>
      <c r="CYF1002"/>
      <c r="CYG1002"/>
      <c r="CYH1002"/>
      <c r="CYI1002"/>
      <c r="CYJ1002"/>
      <c r="CYK1002"/>
      <c r="CYL1002"/>
      <c r="CYM1002"/>
      <c r="CYN1002"/>
      <c r="CYO1002"/>
      <c r="CYP1002"/>
      <c r="CYQ1002"/>
      <c r="CYR1002"/>
      <c r="CYS1002"/>
      <c r="CYT1002"/>
      <c r="CYU1002"/>
      <c r="CYV1002"/>
      <c r="CYW1002"/>
      <c r="CYX1002"/>
      <c r="CYY1002"/>
      <c r="CYZ1002"/>
      <c r="CZA1002"/>
      <c r="CZB1002"/>
      <c r="CZC1002"/>
      <c r="CZD1002"/>
      <c r="CZE1002"/>
      <c r="CZF1002"/>
      <c r="CZG1002"/>
      <c r="CZH1002"/>
      <c r="CZI1002"/>
      <c r="CZJ1002"/>
      <c r="CZK1002"/>
      <c r="CZL1002"/>
      <c r="CZM1002"/>
      <c r="CZN1002"/>
      <c r="CZO1002"/>
      <c r="CZP1002"/>
      <c r="CZQ1002"/>
      <c r="CZR1002"/>
      <c r="CZS1002"/>
      <c r="CZT1002"/>
      <c r="CZU1002"/>
      <c r="CZV1002"/>
      <c r="CZW1002"/>
      <c r="CZX1002"/>
      <c r="CZY1002"/>
      <c r="CZZ1002"/>
      <c r="DAA1002"/>
      <c r="DAB1002"/>
      <c r="DAC1002"/>
      <c r="DAD1002"/>
      <c r="DAE1002"/>
      <c r="DAF1002"/>
      <c r="DAG1002"/>
      <c r="DAH1002"/>
      <c r="DAI1002"/>
      <c r="DAJ1002"/>
      <c r="DAK1002"/>
      <c r="DAL1002"/>
      <c r="DAM1002"/>
      <c r="DAN1002"/>
      <c r="DAO1002"/>
      <c r="DAP1002"/>
      <c r="DAQ1002"/>
      <c r="DAR1002"/>
      <c r="DAS1002"/>
      <c r="DAT1002"/>
      <c r="DAU1002"/>
      <c r="DAV1002"/>
      <c r="DAW1002"/>
      <c r="DAX1002"/>
      <c r="DAY1002"/>
      <c r="DAZ1002"/>
      <c r="DBA1002"/>
      <c r="DBB1002"/>
      <c r="DBC1002"/>
      <c r="DBD1002"/>
      <c r="DBE1002"/>
      <c r="DBF1002"/>
      <c r="DBG1002"/>
      <c r="DBH1002"/>
      <c r="DBI1002"/>
      <c r="DBJ1002"/>
      <c r="DBK1002"/>
      <c r="DBL1002"/>
      <c r="DBM1002"/>
      <c r="DBN1002"/>
      <c r="DBO1002"/>
      <c r="DBP1002"/>
      <c r="DBQ1002"/>
      <c r="DBR1002"/>
      <c r="DBS1002"/>
      <c r="DBT1002"/>
      <c r="DBU1002"/>
      <c r="DBV1002"/>
      <c r="DBW1002"/>
      <c r="DBX1002"/>
      <c r="DBY1002"/>
      <c r="DBZ1002"/>
      <c r="DCA1002"/>
      <c r="DCB1002"/>
      <c r="DCC1002"/>
      <c r="DCD1002"/>
      <c r="DCE1002"/>
      <c r="DCF1002"/>
      <c r="DCG1002"/>
      <c r="DCH1002"/>
      <c r="DCI1002"/>
      <c r="DCJ1002"/>
      <c r="DCK1002"/>
      <c r="DCL1002"/>
      <c r="DCM1002"/>
      <c r="DCN1002"/>
      <c r="DCO1002"/>
      <c r="DCP1002"/>
      <c r="DCQ1002"/>
      <c r="DCR1002"/>
      <c r="DCS1002"/>
      <c r="DCT1002"/>
      <c r="DCU1002"/>
      <c r="DCV1002"/>
      <c r="DCW1002"/>
      <c r="DCX1002"/>
      <c r="DCY1002"/>
      <c r="DCZ1002"/>
      <c r="DDA1002"/>
      <c r="DDB1002"/>
      <c r="DDC1002"/>
      <c r="DDD1002"/>
      <c r="DDE1002"/>
      <c r="DDF1002"/>
      <c r="DDG1002"/>
      <c r="DDH1002"/>
      <c r="DDI1002"/>
      <c r="DDJ1002"/>
      <c r="DDK1002"/>
      <c r="DDL1002"/>
      <c r="DDM1002"/>
      <c r="DDN1002"/>
      <c r="DDO1002"/>
      <c r="DDP1002"/>
      <c r="DDQ1002"/>
      <c r="DDR1002"/>
      <c r="DDS1002"/>
      <c r="DDT1002"/>
      <c r="DDU1002"/>
      <c r="DDV1002"/>
      <c r="DDW1002"/>
      <c r="DDX1002"/>
      <c r="DDY1002"/>
      <c r="DDZ1002"/>
      <c r="DEA1002"/>
      <c r="DEB1002"/>
      <c r="DEC1002"/>
      <c r="DED1002"/>
      <c r="DEE1002"/>
      <c r="DEF1002"/>
      <c r="DEG1002"/>
      <c r="DEH1002"/>
      <c r="DEI1002"/>
      <c r="DEJ1002"/>
      <c r="DEK1002"/>
      <c r="DEL1002"/>
      <c r="DEM1002"/>
      <c r="DEN1002"/>
      <c r="DEO1002"/>
      <c r="DEP1002"/>
      <c r="DEQ1002"/>
      <c r="DER1002"/>
      <c r="DES1002"/>
      <c r="DET1002"/>
      <c r="DEU1002"/>
      <c r="DEV1002"/>
      <c r="DEW1002"/>
      <c r="DEX1002"/>
      <c r="DEY1002"/>
      <c r="DEZ1002"/>
      <c r="DFA1002"/>
      <c r="DFB1002"/>
      <c r="DFC1002"/>
      <c r="DFD1002"/>
      <c r="DFE1002"/>
      <c r="DFF1002"/>
      <c r="DFG1002"/>
      <c r="DFH1002"/>
      <c r="DFI1002"/>
      <c r="DFJ1002"/>
      <c r="DFK1002"/>
      <c r="DFL1002"/>
      <c r="DFM1002"/>
      <c r="DFN1002"/>
      <c r="DFO1002"/>
      <c r="DFP1002"/>
      <c r="DFQ1002"/>
      <c r="DFR1002"/>
      <c r="DFS1002"/>
      <c r="DFT1002"/>
      <c r="DFU1002"/>
      <c r="DFV1002"/>
      <c r="DFW1002"/>
      <c r="DFX1002"/>
      <c r="DFY1002"/>
      <c r="DFZ1002"/>
      <c r="DGA1002"/>
      <c r="DGB1002"/>
      <c r="DGC1002"/>
      <c r="DGD1002"/>
      <c r="DGE1002"/>
      <c r="DGF1002"/>
      <c r="DGG1002"/>
      <c r="DGH1002"/>
      <c r="DGI1002"/>
      <c r="DGJ1002"/>
      <c r="DGK1002"/>
      <c r="DGL1002"/>
      <c r="DGM1002"/>
      <c r="DGN1002"/>
      <c r="DGO1002"/>
      <c r="DGP1002"/>
      <c r="DGQ1002"/>
      <c r="DGR1002"/>
      <c r="DGS1002"/>
      <c r="DGT1002"/>
      <c r="DGU1002"/>
      <c r="DGV1002"/>
      <c r="DGW1002"/>
      <c r="DGX1002"/>
      <c r="DGY1002"/>
      <c r="DGZ1002"/>
      <c r="DHA1002"/>
      <c r="DHB1002"/>
      <c r="DHC1002"/>
      <c r="DHD1002"/>
      <c r="DHE1002"/>
      <c r="DHF1002"/>
      <c r="DHG1002"/>
      <c r="DHH1002"/>
      <c r="DHI1002"/>
      <c r="DHJ1002"/>
      <c r="DHK1002"/>
      <c r="DHL1002"/>
      <c r="DHM1002"/>
      <c r="DHN1002"/>
      <c r="DHO1002"/>
      <c r="DHP1002"/>
      <c r="DHQ1002"/>
      <c r="DHR1002"/>
      <c r="DHS1002"/>
      <c r="DHT1002"/>
      <c r="DHU1002"/>
      <c r="DHV1002"/>
      <c r="DHW1002"/>
      <c r="DHX1002"/>
      <c r="DHY1002"/>
      <c r="DHZ1002"/>
      <c r="DIA1002"/>
      <c r="DIB1002"/>
      <c r="DIC1002"/>
      <c r="DID1002"/>
      <c r="DIE1002"/>
      <c r="DIF1002"/>
      <c r="DIG1002"/>
      <c r="DIH1002"/>
      <c r="DII1002"/>
      <c r="DIJ1002"/>
      <c r="DIK1002"/>
      <c r="DIL1002"/>
      <c r="DIM1002"/>
      <c r="DIN1002"/>
      <c r="DIO1002"/>
      <c r="DIP1002"/>
      <c r="DIQ1002"/>
      <c r="DIR1002"/>
      <c r="DIS1002"/>
      <c r="DIT1002"/>
      <c r="DIU1002"/>
      <c r="DIV1002"/>
      <c r="DIW1002"/>
      <c r="DIX1002"/>
      <c r="DIY1002"/>
      <c r="DIZ1002"/>
      <c r="DJA1002"/>
      <c r="DJB1002"/>
      <c r="DJC1002"/>
      <c r="DJD1002"/>
      <c r="DJE1002"/>
      <c r="DJF1002"/>
      <c r="DJG1002"/>
      <c r="DJH1002"/>
      <c r="DJI1002"/>
      <c r="DJJ1002"/>
      <c r="DJK1002"/>
      <c r="DJL1002"/>
      <c r="DJM1002"/>
      <c r="DJN1002"/>
      <c r="DJO1002"/>
      <c r="DJP1002"/>
      <c r="DJQ1002"/>
      <c r="DJR1002"/>
      <c r="DJS1002"/>
      <c r="DJT1002"/>
      <c r="DJU1002"/>
      <c r="DJV1002"/>
      <c r="DJW1002"/>
      <c r="DJX1002"/>
      <c r="DJY1002"/>
      <c r="DJZ1002"/>
      <c r="DKA1002"/>
      <c r="DKB1002"/>
      <c r="DKC1002"/>
      <c r="DKD1002"/>
      <c r="DKE1002"/>
      <c r="DKF1002"/>
      <c r="DKG1002"/>
      <c r="DKH1002"/>
      <c r="DKI1002"/>
      <c r="DKJ1002"/>
      <c r="DKK1002"/>
      <c r="DKL1002"/>
      <c r="DKM1002"/>
      <c r="DKN1002"/>
      <c r="DKO1002"/>
      <c r="DKP1002"/>
      <c r="DKQ1002"/>
      <c r="DKR1002"/>
      <c r="DKS1002"/>
      <c r="DKT1002"/>
      <c r="DKU1002"/>
      <c r="DKV1002"/>
      <c r="DKW1002"/>
      <c r="DKX1002"/>
      <c r="DKY1002"/>
      <c r="DKZ1002"/>
      <c r="DLA1002"/>
      <c r="DLB1002"/>
      <c r="DLC1002"/>
      <c r="DLD1002"/>
      <c r="DLE1002"/>
      <c r="DLF1002"/>
      <c r="DLG1002"/>
      <c r="DLH1002"/>
      <c r="DLI1002"/>
      <c r="DLJ1002"/>
      <c r="DLK1002"/>
      <c r="DLL1002"/>
      <c r="DLM1002"/>
      <c r="DLN1002"/>
      <c r="DLO1002"/>
      <c r="DLP1002"/>
      <c r="DLQ1002"/>
      <c r="DLR1002"/>
      <c r="DLS1002"/>
      <c r="DLT1002"/>
      <c r="DLU1002"/>
      <c r="DLV1002"/>
      <c r="DLW1002"/>
      <c r="DLX1002"/>
      <c r="DLY1002"/>
      <c r="DLZ1002"/>
      <c r="DMA1002"/>
      <c r="DMB1002"/>
      <c r="DMC1002"/>
      <c r="DMD1002"/>
      <c r="DME1002"/>
      <c r="DMF1002"/>
      <c r="DMG1002"/>
      <c r="DMH1002"/>
      <c r="DMI1002"/>
      <c r="DMJ1002"/>
      <c r="DMK1002"/>
      <c r="DML1002"/>
      <c r="DMM1002"/>
      <c r="DMN1002"/>
      <c r="DMO1002"/>
      <c r="DMP1002"/>
      <c r="DMQ1002"/>
      <c r="DMR1002"/>
      <c r="DMS1002"/>
      <c r="DMT1002"/>
      <c r="DMU1002"/>
      <c r="DMV1002"/>
      <c r="DMW1002"/>
      <c r="DMX1002"/>
      <c r="DMY1002"/>
      <c r="DMZ1002"/>
      <c r="DNA1002"/>
      <c r="DNB1002"/>
      <c r="DNC1002"/>
      <c r="DND1002"/>
      <c r="DNE1002"/>
      <c r="DNF1002"/>
      <c r="DNG1002"/>
      <c r="DNH1002"/>
      <c r="DNI1002"/>
      <c r="DNJ1002"/>
      <c r="DNK1002"/>
      <c r="DNL1002"/>
      <c r="DNM1002"/>
      <c r="DNN1002"/>
      <c r="DNO1002"/>
      <c r="DNP1002"/>
      <c r="DNQ1002"/>
      <c r="DNR1002"/>
      <c r="DNS1002"/>
      <c r="DNT1002"/>
      <c r="DNU1002"/>
      <c r="DNV1002"/>
      <c r="DNW1002"/>
      <c r="DNX1002"/>
      <c r="DNY1002"/>
      <c r="DNZ1002"/>
      <c r="DOA1002"/>
      <c r="DOB1002"/>
      <c r="DOC1002"/>
      <c r="DOD1002"/>
      <c r="DOE1002"/>
      <c r="DOF1002"/>
      <c r="DOG1002"/>
      <c r="DOH1002"/>
      <c r="DOI1002"/>
      <c r="DOJ1002"/>
      <c r="DOK1002"/>
      <c r="DOL1002"/>
      <c r="DOM1002"/>
      <c r="DON1002"/>
      <c r="DOO1002"/>
      <c r="DOP1002"/>
      <c r="DOQ1002"/>
      <c r="DOR1002"/>
      <c r="DOS1002"/>
      <c r="DOT1002"/>
      <c r="DOU1002"/>
      <c r="DOV1002"/>
      <c r="DOW1002"/>
      <c r="DOX1002"/>
      <c r="DOY1002"/>
      <c r="DOZ1002"/>
      <c r="DPA1002"/>
      <c r="DPB1002"/>
      <c r="DPC1002"/>
      <c r="DPD1002"/>
      <c r="DPE1002"/>
      <c r="DPF1002"/>
      <c r="DPG1002"/>
      <c r="DPH1002"/>
      <c r="DPI1002"/>
      <c r="DPJ1002"/>
      <c r="DPK1002"/>
      <c r="DPL1002"/>
      <c r="DPM1002"/>
      <c r="DPN1002"/>
      <c r="DPO1002"/>
      <c r="DPP1002"/>
      <c r="DPQ1002"/>
      <c r="DPR1002"/>
      <c r="DPS1002"/>
      <c r="DPT1002"/>
      <c r="DPU1002"/>
      <c r="DPV1002"/>
      <c r="DPW1002"/>
      <c r="DPX1002"/>
      <c r="DPY1002"/>
      <c r="DPZ1002"/>
      <c r="DQA1002"/>
      <c r="DQB1002"/>
      <c r="DQC1002"/>
      <c r="DQD1002"/>
      <c r="DQE1002"/>
      <c r="DQF1002"/>
      <c r="DQG1002"/>
      <c r="DQH1002"/>
      <c r="DQI1002"/>
      <c r="DQJ1002"/>
      <c r="DQK1002"/>
      <c r="DQL1002"/>
      <c r="DQM1002"/>
      <c r="DQN1002"/>
      <c r="DQO1002"/>
      <c r="DQP1002"/>
      <c r="DQQ1002"/>
      <c r="DQR1002"/>
      <c r="DQS1002"/>
      <c r="DQT1002"/>
      <c r="DQU1002"/>
      <c r="DQV1002"/>
      <c r="DQW1002"/>
      <c r="DQX1002"/>
      <c r="DQY1002"/>
      <c r="DQZ1002"/>
      <c r="DRA1002"/>
      <c r="DRB1002"/>
      <c r="DRC1002"/>
      <c r="DRD1002"/>
      <c r="DRE1002"/>
      <c r="DRF1002"/>
      <c r="DRG1002"/>
      <c r="DRH1002"/>
      <c r="DRI1002"/>
      <c r="DRJ1002"/>
      <c r="DRK1002"/>
      <c r="DRL1002"/>
      <c r="DRM1002"/>
      <c r="DRN1002"/>
      <c r="DRO1002"/>
      <c r="DRP1002"/>
      <c r="DRQ1002"/>
      <c r="DRR1002"/>
      <c r="DRS1002"/>
      <c r="DRT1002"/>
      <c r="DRU1002"/>
      <c r="DRV1002"/>
      <c r="DRW1002"/>
      <c r="DRX1002"/>
      <c r="DRY1002"/>
      <c r="DRZ1002"/>
      <c r="DSA1002"/>
      <c r="DSB1002"/>
      <c r="DSC1002"/>
      <c r="DSD1002"/>
      <c r="DSE1002"/>
      <c r="DSF1002"/>
      <c r="DSG1002"/>
      <c r="DSH1002"/>
      <c r="DSI1002"/>
      <c r="DSJ1002"/>
      <c r="DSK1002"/>
      <c r="DSL1002"/>
      <c r="DSM1002"/>
      <c r="DSN1002"/>
      <c r="DSO1002"/>
      <c r="DSP1002"/>
      <c r="DSQ1002"/>
      <c r="DSR1002"/>
      <c r="DSS1002"/>
      <c r="DST1002"/>
      <c r="DSU1002"/>
      <c r="DSV1002"/>
      <c r="DSW1002"/>
      <c r="DSX1002"/>
      <c r="DSY1002"/>
      <c r="DSZ1002"/>
      <c r="DTA1002"/>
      <c r="DTB1002"/>
      <c r="DTC1002"/>
      <c r="DTD1002"/>
      <c r="DTE1002"/>
      <c r="DTF1002"/>
      <c r="DTG1002"/>
      <c r="DTH1002"/>
      <c r="DTI1002"/>
      <c r="DTJ1002"/>
      <c r="DTK1002"/>
      <c r="DTL1002"/>
      <c r="DTM1002"/>
      <c r="DTN1002"/>
      <c r="DTO1002"/>
      <c r="DTP1002"/>
      <c r="DTQ1002"/>
      <c r="DTR1002"/>
      <c r="DTS1002"/>
      <c r="DTT1002"/>
      <c r="DTU1002"/>
      <c r="DTV1002"/>
      <c r="DTW1002"/>
      <c r="DTX1002"/>
      <c r="DTY1002"/>
      <c r="DTZ1002"/>
      <c r="DUA1002"/>
      <c r="DUB1002"/>
      <c r="DUC1002"/>
      <c r="DUD1002"/>
      <c r="DUE1002"/>
      <c r="DUF1002"/>
      <c r="DUG1002"/>
      <c r="DUH1002"/>
      <c r="DUI1002"/>
      <c r="DUJ1002"/>
      <c r="DUK1002"/>
      <c r="DUL1002"/>
      <c r="DUM1002"/>
      <c r="DUN1002"/>
      <c r="DUO1002"/>
      <c r="DUP1002"/>
      <c r="DUQ1002"/>
      <c r="DUR1002"/>
      <c r="DUS1002"/>
      <c r="DUT1002"/>
      <c r="DUU1002"/>
      <c r="DUV1002"/>
      <c r="DUW1002"/>
      <c r="DUX1002"/>
      <c r="DUY1002"/>
      <c r="DUZ1002"/>
      <c r="DVA1002"/>
      <c r="DVB1002"/>
      <c r="DVC1002"/>
      <c r="DVD1002"/>
      <c r="DVE1002"/>
      <c r="DVF1002"/>
      <c r="DVG1002"/>
      <c r="DVH1002"/>
      <c r="DVI1002"/>
      <c r="DVJ1002"/>
      <c r="DVK1002"/>
      <c r="DVL1002"/>
      <c r="DVM1002"/>
      <c r="DVN1002"/>
      <c r="DVO1002"/>
      <c r="DVP1002"/>
      <c r="DVQ1002"/>
      <c r="DVR1002"/>
      <c r="DVS1002"/>
      <c r="DVT1002"/>
      <c r="DVU1002"/>
      <c r="DVV1002"/>
      <c r="DVW1002"/>
      <c r="DVX1002"/>
      <c r="DVY1002"/>
      <c r="DVZ1002"/>
      <c r="DWA1002"/>
      <c r="DWB1002"/>
      <c r="DWC1002"/>
      <c r="DWD1002"/>
      <c r="DWE1002"/>
      <c r="DWF1002"/>
      <c r="DWG1002"/>
      <c r="DWH1002"/>
      <c r="DWI1002"/>
      <c r="DWJ1002"/>
      <c r="DWK1002"/>
      <c r="DWL1002"/>
      <c r="DWM1002"/>
      <c r="DWN1002"/>
      <c r="DWO1002"/>
      <c r="DWP1002"/>
      <c r="DWQ1002"/>
      <c r="DWR1002"/>
      <c r="DWS1002"/>
      <c r="DWT1002"/>
      <c r="DWU1002"/>
      <c r="DWV1002"/>
      <c r="DWW1002"/>
      <c r="DWX1002"/>
      <c r="DWY1002"/>
      <c r="DWZ1002"/>
      <c r="DXA1002"/>
      <c r="DXB1002"/>
      <c r="DXC1002"/>
      <c r="DXD1002"/>
      <c r="DXE1002"/>
      <c r="DXF1002"/>
      <c r="DXG1002"/>
      <c r="DXH1002"/>
      <c r="DXI1002"/>
      <c r="DXJ1002"/>
      <c r="DXK1002"/>
      <c r="DXL1002"/>
      <c r="DXM1002"/>
      <c r="DXN1002"/>
      <c r="DXO1002"/>
      <c r="DXP1002"/>
      <c r="DXQ1002"/>
      <c r="DXR1002"/>
      <c r="DXS1002"/>
      <c r="DXT1002"/>
      <c r="DXU1002"/>
      <c r="DXV1002"/>
      <c r="DXW1002"/>
      <c r="DXX1002"/>
      <c r="DXY1002"/>
      <c r="DXZ1002"/>
      <c r="DYA1002"/>
      <c r="DYB1002"/>
      <c r="DYC1002"/>
      <c r="DYD1002"/>
      <c r="DYE1002"/>
      <c r="DYF1002"/>
      <c r="DYG1002"/>
      <c r="DYH1002"/>
      <c r="DYI1002"/>
      <c r="DYJ1002"/>
      <c r="DYK1002"/>
      <c r="DYL1002"/>
      <c r="DYM1002"/>
      <c r="DYN1002"/>
      <c r="DYO1002"/>
      <c r="DYP1002"/>
      <c r="DYQ1002"/>
      <c r="DYR1002"/>
      <c r="DYS1002"/>
      <c r="DYT1002"/>
      <c r="DYU1002"/>
      <c r="DYV1002"/>
      <c r="DYW1002"/>
      <c r="DYX1002"/>
      <c r="DYY1002"/>
      <c r="DYZ1002"/>
      <c r="DZA1002"/>
      <c r="DZB1002"/>
      <c r="DZC1002"/>
      <c r="DZD1002"/>
      <c r="DZE1002"/>
      <c r="DZF1002"/>
      <c r="DZG1002"/>
      <c r="DZH1002"/>
      <c r="DZI1002"/>
      <c r="DZJ1002"/>
      <c r="DZK1002"/>
      <c r="DZL1002"/>
      <c r="DZM1002"/>
      <c r="DZN1002"/>
      <c r="DZO1002"/>
      <c r="DZP1002"/>
      <c r="DZQ1002"/>
      <c r="DZR1002"/>
      <c r="DZS1002"/>
      <c r="DZT1002"/>
      <c r="DZU1002"/>
      <c r="DZV1002"/>
      <c r="DZW1002"/>
      <c r="DZX1002"/>
      <c r="DZY1002"/>
      <c r="DZZ1002"/>
      <c r="EAA1002"/>
      <c r="EAB1002"/>
      <c r="EAC1002"/>
      <c r="EAD1002"/>
      <c r="EAE1002"/>
      <c r="EAF1002"/>
      <c r="EAG1002"/>
      <c r="EAH1002"/>
      <c r="EAI1002"/>
      <c r="EAJ1002"/>
      <c r="EAK1002"/>
      <c r="EAL1002"/>
      <c r="EAM1002"/>
      <c r="EAN1002"/>
      <c r="EAO1002"/>
      <c r="EAP1002"/>
      <c r="EAQ1002"/>
      <c r="EAR1002"/>
      <c r="EAS1002"/>
      <c r="EAT1002"/>
      <c r="EAU1002"/>
      <c r="EAV1002"/>
      <c r="EAW1002"/>
      <c r="EAX1002"/>
      <c r="EAY1002"/>
      <c r="EAZ1002"/>
      <c r="EBA1002"/>
      <c r="EBB1002"/>
      <c r="EBC1002"/>
      <c r="EBD1002"/>
      <c r="EBE1002"/>
      <c r="EBF1002"/>
      <c r="EBG1002"/>
      <c r="EBH1002"/>
      <c r="EBI1002"/>
      <c r="EBJ1002"/>
      <c r="EBK1002"/>
      <c r="EBL1002"/>
      <c r="EBM1002"/>
      <c r="EBN1002"/>
      <c r="EBO1002"/>
      <c r="EBP1002"/>
      <c r="EBQ1002"/>
      <c r="EBR1002"/>
      <c r="EBS1002"/>
      <c r="EBT1002"/>
      <c r="EBU1002"/>
      <c r="EBV1002"/>
      <c r="EBW1002"/>
      <c r="EBX1002"/>
      <c r="EBY1002"/>
      <c r="EBZ1002"/>
      <c r="ECA1002"/>
      <c r="ECB1002"/>
      <c r="ECC1002"/>
      <c r="ECD1002"/>
      <c r="ECE1002"/>
      <c r="ECF1002"/>
      <c r="ECG1002"/>
      <c r="ECH1002"/>
      <c r="ECI1002"/>
      <c r="ECJ1002"/>
      <c r="ECK1002"/>
      <c r="ECL1002"/>
      <c r="ECM1002"/>
      <c r="ECN1002"/>
      <c r="ECO1002"/>
      <c r="ECP1002"/>
      <c r="ECQ1002"/>
      <c r="ECR1002"/>
      <c r="ECS1002"/>
      <c r="ECT1002"/>
      <c r="ECU1002"/>
      <c r="ECV1002"/>
      <c r="ECW1002"/>
      <c r="ECX1002"/>
      <c r="ECY1002"/>
      <c r="ECZ1002"/>
      <c r="EDA1002"/>
      <c r="EDB1002"/>
      <c r="EDC1002"/>
      <c r="EDD1002"/>
      <c r="EDE1002"/>
      <c r="EDF1002"/>
      <c r="EDG1002"/>
      <c r="EDH1002"/>
      <c r="EDI1002"/>
      <c r="EDJ1002"/>
      <c r="EDK1002"/>
      <c r="EDL1002"/>
      <c r="EDM1002"/>
      <c r="EDN1002"/>
      <c r="EDO1002"/>
      <c r="EDP1002"/>
      <c r="EDQ1002"/>
      <c r="EDR1002"/>
      <c r="EDS1002"/>
      <c r="EDT1002"/>
      <c r="EDU1002"/>
      <c r="EDV1002"/>
      <c r="EDW1002"/>
      <c r="EDX1002"/>
      <c r="EDY1002"/>
      <c r="EDZ1002"/>
      <c r="EEA1002"/>
      <c r="EEB1002"/>
      <c r="EEC1002"/>
      <c r="EED1002"/>
      <c r="EEE1002"/>
      <c r="EEF1002"/>
      <c r="EEG1002"/>
      <c r="EEH1002"/>
      <c r="EEI1002"/>
      <c r="EEJ1002"/>
      <c r="EEK1002"/>
      <c r="EEL1002"/>
      <c r="EEM1002"/>
      <c r="EEN1002"/>
      <c r="EEO1002"/>
      <c r="EEP1002"/>
      <c r="EEQ1002"/>
      <c r="EER1002"/>
      <c r="EES1002"/>
      <c r="EET1002"/>
      <c r="EEU1002"/>
      <c r="EEV1002"/>
      <c r="EEW1002"/>
      <c r="EEX1002"/>
      <c r="EEY1002"/>
      <c r="EEZ1002"/>
      <c r="EFA1002"/>
      <c r="EFB1002"/>
      <c r="EFC1002"/>
      <c r="EFD1002"/>
      <c r="EFE1002"/>
      <c r="EFF1002"/>
      <c r="EFG1002"/>
      <c r="EFH1002"/>
      <c r="EFI1002"/>
      <c r="EFJ1002"/>
      <c r="EFK1002"/>
      <c r="EFL1002"/>
      <c r="EFM1002"/>
      <c r="EFN1002"/>
      <c r="EFO1002"/>
      <c r="EFP1002"/>
      <c r="EFQ1002"/>
      <c r="EFR1002"/>
      <c r="EFS1002"/>
      <c r="EFT1002"/>
      <c r="EFU1002"/>
      <c r="EFV1002"/>
      <c r="EFW1002"/>
      <c r="EFX1002"/>
      <c r="EFY1002"/>
      <c r="EFZ1002"/>
      <c r="EGA1002"/>
      <c r="EGB1002"/>
      <c r="EGC1002"/>
      <c r="EGD1002"/>
      <c r="EGE1002"/>
      <c r="EGF1002"/>
      <c r="EGG1002"/>
      <c r="EGH1002"/>
      <c r="EGI1002"/>
      <c r="EGJ1002"/>
      <c r="EGK1002"/>
      <c r="EGL1002"/>
      <c r="EGM1002"/>
      <c r="EGN1002"/>
      <c r="EGO1002"/>
      <c r="EGP1002"/>
      <c r="EGQ1002"/>
      <c r="EGR1002"/>
      <c r="EGS1002"/>
      <c r="EGT1002"/>
      <c r="EGU1002"/>
      <c r="EGV1002"/>
      <c r="EGW1002"/>
      <c r="EGX1002"/>
      <c r="EGY1002"/>
      <c r="EGZ1002"/>
      <c r="EHA1002"/>
      <c r="EHB1002"/>
      <c r="EHC1002"/>
      <c r="EHD1002"/>
      <c r="EHE1002"/>
      <c r="EHF1002"/>
      <c r="EHG1002"/>
      <c r="EHH1002"/>
      <c r="EHI1002"/>
      <c r="EHJ1002"/>
      <c r="EHK1002"/>
      <c r="EHL1002"/>
      <c r="EHM1002"/>
      <c r="EHN1002"/>
      <c r="EHO1002"/>
      <c r="EHP1002"/>
      <c r="EHQ1002"/>
      <c r="EHR1002"/>
      <c r="EHS1002"/>
      <c r="EHT1002"/>
      <c r="EHU1002"/>
      <c r="EHV1002"/>
      <c r="EHW1002"/>
      <c r="EHX1002"/>
      <c r="EHY1002"/>
      <c r="EHZ1002"/>
      <c r="EIA1002"/>
      <c r="EIB1002"/>
      <c r="EIC1002"/>
      <c r="EID1002"/>
      <c r="EIE1002"/>
      <c r="EIF1002"/>
      <c r="EIG1002"/>
      <c r="EIH1002"/>
      <c r="EII1002"/>
      <c r="EIJ1002"/>
      <c r="EIK1002"/>
      <c r="EIL1002"/>
      <c r="EIM1002"/>
      <c r="EIN1002"/>
      <c r="EIO1002"/>
      <c r="EIP1002"/>
      <c r="EIQ1002"/>
      <c r="EIR1002"/>
      <c r="EIS1002"/>
      <c r="EIT1002"/>
      <c r="EIU1002"/>
      <c r="EIV1002"/>
      <c r="EIW1002"/>
      <c r="EIX1002"/>
      <c r="EIY1002"/>
      <c r="EIZ1002"/>
      <c r="EJA1002"/>
      <c r="EJB1002"/>
      <c r="EJC1002"/>
      <c r="EJD1002"/>
      <c r="EJE1002"/>
      <c r="EJF1002"/>
      <c r="EJG1002"/>
      <c r="EJH1002"/>
      <c r="EJI1002"/>
      <c r="EJJ1002"/>
      <c r="EJK1002"/>
      <c r="EJL1002"/>
      <c r="EJM1002"/>
      <c r="EJN1002"/>
      <c r="EJO1002"/>
      <c r="EJP1002"/>
      <c r="EJQ1002"/>
      <c r="EJR1002"/>
      <c r="EJS1002"/>
      <c r="EJT1002"/>
      <c r="EJU1002"/>
      <c r="EJV1002"/>
      <c r="EJW1002"/>
      <c r="EJX1002"/>
      <c r="EJY1002"/>
      <c r="EJZ1002"/>
      <c r="EKA1002"/>
      <c r="EKB1002"/>
      <c r="EKC1002"/>
      <c r="EKD1002"/>
      <c r="EKE1002"/>
      <c r="EKF1002"/>
      <c r="EKG1002"/>
      <c r="EKH1002"/>
      <c r="EKI1002"/>
      <c r="EKJ1002"/>
      <c r="EKK1002"/>
      <c r="EKL1002"/>
      <c r="EKM1002"/>
      <c r="EKN1002"/>
      <c r="EKO1002"/>
      <c r="EKP1002"/>
      <c r="EKQ1002"/>
      <c r="EKR1002"/>
      <c r="EKS1002"/>
      <c r="EKT1002"/>
      <c r="EKU1002"/>
      <c r="EKV1002"/>
      <c r="EKW1002"/>
      <c r="EKX1002"/>
      <c r="EKY1002"/>
      <c r="EKZ1002"/>
      <c r="ELA1002"/>
      <c r="ELB1002"/>
      <c r="ELC1002"/>
      <c r="ELD1002"/>
      <c r="ELE1002"/>
      <c r="ELF1002"/>
      <c r="ELG1002"/>
      <c r="ELH1002"/>
      <c r="ELI1002"/>
      <c r="ELJ1002"/>
      <c r="ELK1002"/>
      <c r="ELL1002"/>
      <c r="ELM1002"/>
      <c r="ELN1002"/>
      <c r="ELO1002"/>
      <c r="ELP1002"/>
      <c r="ELQ1002"/>
      <c r="ELR1002"/>
      <c r="ELS1002"/>
      <c r="ELT1002"/>
      <c r="ELU1002"/>
      <c r="ELV1002"/>
      <c r="ELW1002"/>
      <c r="ELX1002"/>
      <c r="ELY1002"/>
      <c r="ELZ1002"/>
      <c r="EMA1002"/>
      <c r="EMB1002"/>
      <c r="EMC1002"/>
      <c r="EMD1002"/>
      <c r="EME1002"/>
      <c r="EMF1002"/>
      <c r="EMG1002"/>
      <c r="EMH1002"/>
      <c r="EMI1002"/>
      <c r="EMJ1002"/>
      <c r="EMK1002"/>
      <c r="EML1002"/>
      <c r="EMM1002"/>
      <c r="EMN1002"/>
      <c r="EMO1002"/>
      <c r="EMP1002"/>
      <c r="EMQ1002"/>
      <c r="EMR1002"/>
      <c r="EMS1002"/>
      <c r="EMT1002"/>
      <c r="EMU1002"/>
      <c r="EMV1002"/>
      <c r="EMW1002"/>
      <c r="EMX1002"/>
      <c r="EMY1002"/>
      <c r="EMZ1002"/>
      <c r="ENA1002"/>
      <c r="ENB1002"/>
      <c r="ENC1002"/>
      <c r="END1002"/>
      <c r="ENE1002"/>
      <c r="ENF1002"/>
      <c r="ENG1002"/>
      <c r="ENH1002"/>
      <c r="ENI1002"/>
      <c r="ENJ1002"/>
      <c r="ENK1002"/>
      <c r="ENL1002"/>
      <c r="ENM1002"/>
      <c r="ENN1002"/>
      <c r="ENO1002"/>
      <c r="ENP1002"/>
      <c r="ENQ1002"/>
      <c r="ENR1002"/>
      <c r="ENS1002"/>
      <c r="ENT1002"/>
      <c r="ENU1002"/>
      <c r="ENV1002"/>
      <c r="ENW1002"/>
      <c r="ENX1002"/>
      <c r="ENY1002"/>
      <c r="ENZ1002"/>
      <c r="EOA1002"/>
      <c r="EOB1002"/>
      <c r="EOC1002"/>
      <c r="EOD1002"/>
      <c r="EOE1002"/>
      <c r="EOF1002"/>
      <c r="EOG1002"/>
      <c r="EOH1002"/>
      <c r="EOI1002"/>
      <c r="EOJ1002"/>
      <c r="EOK1002"/>
      <c r="EOL1002"/>
      <c r="EOM1002"/>
      <c r="EON1002"/>
      <c r="EOO1002"/>
      <c r="EOP1002"/>
      <c r="EOQ1002"/>
      <c r="EOR1002"/>
      <c r="EOS1002"/>
      <c r="EOT1002"/>
      <c r="EOU1002"/>
      <c r="EOV1002"/>
      <c r="EOW1002"/>
      <c r="EOX1002"/>
      <c r="EOY1002"/>
      <c r="EOZ1002"/>
      <c r="EPA1002"/>
      <c r="EPB1002"/>
      <c r="EPC1002"/>
      <c r="EPD1002"/>
      <c r="EPE1002"/>
      <c r="EPF1002"/>
      <c r="EPG1002"/>
      <c r="EPH1002"/>
      <c r="EPI1002"/>
      <c r="EPJ1002"/>
      <c r="EPK1002"/>
      <c r="EPL1002"/>
      <c r="EPM1002"/>
      <c r="EPN1002"/>
      <c r="EPO1002"/>
      <c r="EPP1002"/>
      <c r="EPQ1002"/>
      <c r="EPR1002"/>
      <c r="EPS1002"/>
      <c r="EPT1002"/>
      <c r="EPU1002"/>
      <c r="EPV1002"/>
      <c r="EPW1002"/>
      <c r="EPX1002"/>
      <c r="EPY1002"/>
      <c r="EPZ1002"/>
      <c r="EQA1002"/>
      <c r="EQB1002"/>
      <c r="EQC1002"/>
      <c r="EQD1002"/>
      <c r="EQE1002"/>
      <c r="EQF1002"/>
      <c r="EQG1002"/>
      <c r="EQH1002"/>
      <c r="EQI1002"/>
      <c r="EQJ1002"/>
      <c r="EQK1002"/>
      <c r="EQL1002"/>
      <c r="EQM1002"/>
      <c r="EQN1002"/>
      <c r="EQO1002"/>
      <c r="EQP1002"/>
      <c r="EQQ1002"/>
      <c r="EQR1002"/>
      <c r="EQS1002"/>
      <c r="EQT1002"/>
      <c r="EQU1002"/>
      <c r="EQV1002"/>
      <c r="EQW1002"/>
      <c r="EQX1002"/>
      <c r="EQY1002"/>
      <c r="EQZ1002"/>
      <c r="ERA1002"/>
      <c r="ERB1002"/>
      <c r="ERC1002"/>
      <c r="ERD1002"/>
      <c r="ERE1002"/>
      <c r="ERF1002"/>
      <c r="ERG1002"/>
      <c r="ERH1002"/>
      <c r="ERI1002"/>
      <c r="ERJ1002"/>
      <c r="ERK1002"/>
      <c r="ERL1002"/>
      <c r="ERM1002"/>
      <c r="ERN1002"/>
      <c r="ERO1002"/>
      <c r="ERP1002"/>
      <c r="ERQ1002"/>
      <c r="ERR1002"/>
      <c r="ERS1002"/>
      <c r="ERT1002"/>
      <c r="ERU1002"/>
      <c r="ERV1002"/>
      <c r="ERW1002"/>
      <c r="ERX1002"/>
      <c r="ERY1002"/>
      <c r="ERZ1002"/>
      <c r="ESA1002"/>
      <c r="ESB1002"/>
      <c r="ESC1002"/>
      <c r="ESD1002"/>
      <c r="ESE1002"/>
      <c r="ESF1002"/>
      <c r="ESG1002"/>
      <c r="ESH1002"/>
      <c r="ESI1002"/>
      <c r="ESJ1002"/>
      <c r="ESK1002"/>
      <c r="ESL1002"/>
      <c r="ESM1002"/>
      <c r="ESN1002"/>
      <c r="ESO1002"/>
      <c r="ESP1002"/>
      <c r="ESQ1002"/>
      <c r="ESR1002"/>
      <c r="ESS1002"/>
      <c r="EST1002"/>
      <c r="ESU1002"/>
      <c r="ESV1002"/>
      <c r="ESW1002"/>
      <c r="ESX1002"/>
      <c r="ESY1002"/>
      <c r="ESZ1002"/>
      <c r="ETA1002"/>
      <c r="ETB1002"/>
      <c r="ETC1002"/>
      <c r="ETD1002"/>
      <c r="ETE1002"/>
      <c r="ETF1002"/>
      <c r="ETG1002"/>
      <c r="ETH1002"/>
      <c r="ETI1002"/>
      <c r="ETJ1002"/>
      <c r="ETK1002"/>
      <c r="ETL1002"/>
      <c r="ETM1002"/>
      <c r="ETN1002"/>
      <c r="ETO1002"/>
      <c r="ETP1002"/>
      <c r="ETQ1002"/>
      <c r="ETR1002"/>
      <c r="ETS1002"/>
      <c r="ETT1002"/>
      <c r="ETU1002"/>
      <c r="ETV1002"/>
      <c r="ETW1002"/>
      <c r="ETX1002"/>
      <c r="ETY1002"/>
      <c r="ETZ1002"/>
      <c r="EUA1002"/>
      <c r="EUB1002"/>
      <c r="EUC1002"/>
      <c r="EUD1002"/>
      <c r="EUE1002"/>
      <c r="EUF1002"/>
      <c r="EUG1002"/>
      <c r="EUH1002"/>
      <c r="EUI1002"/>
      <c r="EUJ1002"/>
      <c r="EUK1002"/>
      <c r="EUL1002"/>
      <c r="EUM1002"/>
      <c r="EUN1002"/>
      <c r="EUO1002"/>
      <c r="EUP1002"/>
      <c r="EUQ1002"/>
      <c r="EUR1002"/>
      <c r="EUS1002"/>
      <c r="EUT1002"/>
      <c r="EUU1002"/>
      <c r="EUV1002"/>
      <c r="EUW1002"/>
      <c r="EUX1002"/>
      <c r="EUY1002"/>
      <c r="EUZ1002"/>
      <c r="EVA1002"/>
      <c r="EVB1002"/>
      <c r="EVC1002"/>
      <c r="EVD1002"/>
      <c r="EVE1002"/>
      <c r="EVF1002"/>
      <c r="EVG1002"/>
      <c r="EVH1002"/>
      <c r="EVI1002"/>
      <c r="EVJ1002"/>
      <c r="EVK1002"/>
      <c r="EVL1002"/>
      <c r="EVM1002"/>
      <c r="EVN1002"/>
      <c r="EVO1002"/>
      <c r="EVP1002"/>
      <c r="EVQ1002"/>
      <c r="EVR1002"/>
      <c r="EVS1002"/>
      <c r="EVT1002"/>
      <c r="EVU1002"/>
      <c r="EVV1002"/>
      <c r="EVW1002"/>
      <c r="EVX1002"/>
      <c r="EVY1002"/>
      <c r="EVZ1002"/>
      <c r="EWA1002"/>
      <c r="EWB1002"/>
      <c r="EWC1002"/>
      <c r="EWD1002"/>
      <c r="EWE1002"/>
      <c r="EWF1002"/>
      <c r="EWG1002"/>
      <c r="EWH1002"/>
      <c r="EWI1002"/>
      <c r="EWJ1002"/>
      <c r="EWK1002"/>
      <c r="EWL1002"/>
      <c r="EWM1002"/>
      <c r="EWN1002"/>
      <c r="EWO1002"/>
      <c r="EWP1002"/>
      <c r="EWQ1002"/>
      <c r="EWR1002"/>
      <c r="EWS1002"/>
      <c r="EWT1002"/>
      <c r="EWU1002"/>
      <c r="EWV1002"/>
      <c r="EWW1002"/>
      <c r="EWX1002"/>
      <c r="EWY1002"/>
      <c r="EWZ1002"/>
      <c r="EXA1002"/>
      <c r="EXB1002"/>
      <c r="EXC1002"/>
      <c r="EXD1002"/>
      <c r="EXE1002"/>
      <c r="EXF1002"/>
      <c r="EXG1002"/>
      <c r="EXH1002"/>
      <c r="EXI1002"/>
      <c r="EXJ1002"/>
      <c r="EXK1002"/>
      <c r="EXL1002"/>
      <c r="EXM1002"/>
      <c r="EXN1002"/>
      <c r="EXO1002"/>
      <c r="EXP1002"/>
      <c r="EXQ1002"/>
      <c r="EXR1002"/>
      <c r="EXS1002"/>
      <c r="EXT1002"/>
      <c r="EXU1002"/>
      <c r="EXV1002"/>
      <c r="EXW1002"/>
      <c r="EXX1002"/>
      <c r="EXY1002"/>
      <c r="EXZ1002"/>
      <c r="EYA1002"/>
      <c r="EYB1002"/>
      <c r="EYC1002"/>
      <c r="EYD1002"/>
      <c r="EYE1002"/>
      <c r="EYF1002"/>
      <c r="EYG1002"/>
      <c r="EYH1002"/>
      <c r="EYI1002"/>
      <c r="EYJ1002"/>
      <c r="EYK1002"/>
      <c r="EYL1002"/>
      <c r="EYM1002"/>
      <c r="EYN1002"/>
      <c r="EYO1002"/>
      <c r="EYP1002"/>
      <c r="EYQ1002"/>
      <c r="EYR1002"/>
      <c r="EYS1002"/>
      <c r="EYT1002"/>
      <c r="EYU1002"/>
      <c r="EYV1002"/>
      <c r="EYW1002"/>
      <c r="EYX1002"/>
      <c r="EYY1002"/>
      <c r="EYZ1002"/>
      <c r="EZA1002"/>
      <c r="EZB1002"/>
      <c r="EZC1002"/>
      <c r="EZD1002"/>
      <c r="EZE1002"/>
      <c r="EZF1002"/>
      <c r="EZG1002"/>
      <c r="EZH1002"/>
      <c r="EZI1002"/>
      <c r="EZJ1002"/>
      <c r="EZK1002"/>
      <c r="EZL1002"/>
      <c r="EZM1002"/>
      <c r="EZN1002"/>
      <c r="EZO1002"/>
      <c r="EZP1002"/>
      <c r="EZQ1002"/>
      <c r="EZR1002"/>
      <c r="EZS1002"/>
      <c r="EZT1002"/>
      <c r="EZU1002"/>
      <c r="EZV1002"/>
      <c r="EZW1002"/>
      <c r="EZX1002"/>
      <c r="EZY1002"/>
      <c r="EZZ1002"/>
      <c r="FAA1002"/>
      <c r="FAB1002"/>
      <c r="FAC1002"/>
      <c r="FAD1002"/>
      <c r="FAE1002"/>
      <c r="FAF1002"/>
      <c r="FAG1002"/>
      <c r="FAH1002"/>
      <c r="FAI1002"/>
      <c r="FAJ1002"/>
      <c r="FAK1002"/>
      <c r="FAL1002"/>
      <c r="FAM1002"/>
      <c r="FAN1002"/>
      <c r="FAO1002"/>
      <c r="FAP1002"/>
      <c r="FAQ1002"/>
      <c r="FAR1002"/>
      <c r="FAS1002"/>
      <c r="FAT1002"/>
      <c r="FAU1002"/>
      <c r="FAV1002"/>
      <c r="FAW1002"/>
      <c r="FAX1002"/>
      <c r="FAY1002"/>
      <c r="FAZ1002"/>
      <c r="FBA1002"/>
      <c r="FBB1002"/>
      <c r="FBC1002"/>
      <c r="FBD1002"/>
      <c r="FBE1002"/>
      <c r="FBF1002"/>
      <c r="FBG1002"/>
      <c r="FBH1002"/>
      <c r="FBI1002"/>
      <c r="FBJ1002"/>
      <c r="FBK1002"/>
      <c r="FBL1002"/>
      <c r="FBM1002"/>
      <c r="FBN1002"/>
      <c r="FBO1002"/>
      <c r="FBP1002"/>
      <c r="FBQ1002"/>
      <c r="FBR1002"/>
      <c r="FBS1002"/>
      <c r="FBT1002"/>
      <c r="FBU1002"/>
      <c r="FBV1002"/>
      <c r="FBW1002"/>
      <c r="FBX1002"/>
      <c r="FBY1002"/>
      <c r="FBZ1002"/>
      <c r="FCA1002"/>
      <c r="FCB1002"/>
      <c r="FCC1002"/>
      <c r="FCD1002"/>
      <c r="FCE1002"/>
      <c r="FCF1002"/>
      <c r="FCG1002"/>
      <c r="FCH1002"/>
      <c r="FCI1002"/>
      <c r="FCJ1002"/>
      <c r="FCK1002"/>
      <c r="FCL1002"/>
      <c r="FCM1002"/>
      <c r="FCN1002"/>
      <c r="FCO1002"/>
      <c r="FCP1002"/>
      <c r="FCQ1002"/>
      <c r="FCR1002"/>
      <c r="FCS1002"/>
      <c r="FCT1002"/>
      <c r="FCU1002"/>
      <c r="FCV1002"/>
      <c r="FCW1002"/>
      <c r="FCX1002"/>
      <c r="FCY1002"/>
      <c r="FCZ1002"/>
      <c r="FDA1002"/>
      <c r="FDB1002"/>
      <c r="FDC1002"/>
      <c r="FDD1002"/>
      <c r="FDE1002"/>
      <c r="FDF1002"/>
      <c r="FDG1002"/>
      <c r="FDH1002"/>
      <c r="FDI1002"/>
      <c r="FDJ1002"/>
      <c r="FDK1002"/>
      <c r="FDL1002"/>
      <c r="FDM1002"/>
      <c r="FDN1002"/>
      <c r="FDO1002"/>
      <c r="FDP1002"/>
      <c r="FDQ1002"/>
      <c r="FDR1002"/>
      <c r="FDS1002"/>
      <c r="FDT1002"/>
      <c r="FDU1002"/>
      <c r="FDV1002"/>
      <c r="FDW1002"/>
      <c r="FDX1002"/>
      <c r="FDY1002"/>
      <c r="FDZ1002"/>
      <c r="FEA1002"/>
      <c r="FEB1002"/>
      <c r="FEC1002"/>
      <c r="FED1002"/>
      <c r="FEE1002"/>
      <c r="FEF1002"/>
      <c r="FEG1002"/>
      <c r="FEH1002"/>
      <c r="FEI1002"/>
      <c r="FEJ1002"/>
      <c r="FEK1002"/>
      <c r="FEL1002"/>
      <c r="FEM1002"/>
      <c r="FEN1002"/>
      <c r="FEO1002"/>
      <c r="FEP1002"/>
      <c r="FEQ1002"/>
      <c r="FER1002"/>
      <c r="FES1002"/>
      <c r="FET1002"/>
      <c r="FEU1002"/>
      <c r="FEV1002"/>
      <c r="FEW1002"/>
      <c r="FEX1002"/>
      <c r="FEY1002"/>
      <c r="FEZ1002"/>
      <c r="FFA1002"/>
      <c r="FFB1002"/>
      <c r="FFC1002"/>
      <c r="FFD1002"/>
      <c r="FFE1002"/>
      <c r="FFF1002"/>
      <c r="FFG1002"/>
      <c r="FFH1002"/>
      <c r="FFI1002"/>
      <c r="FFJ1002"/>
      <c r="FFK1002"/>
      <c r="FFL1002"/>
      <c r="FFM1002"/>
      <c r="FFN1002"/>
      <c r="FFO1002"/>
      <c r="FFP1002"/>
      <c r="FFQ1002"/>
      <c r="FFR1002"/>
      <c r="FFS1002"/>
      <c r="FFT1002"/>
      <c r="FFU1002"/>
      <c r="FFV1002"/>
      <c r="FFW1002"/>
      <c r="FFX1002"/>
      <c r="FFY1002"/>
      <c r="FFZ1002"/>
      <c r="FGA1002"/>
      <c r="FGB1002"/>
      <c r="FGC1002"/>
      <c r="FGD1002"/>
      <c r="FGE1002"/>
      <c r="FGF1002"/>
      <c r="FGG1002"/>
      <c r="FGH1002"/>
      <c r="FGI1002"/>
      <c r="FGJ1002"/>
      <c r="FGK1002"/>
      <c r="FGL1002"/>
      <c r="FGM1002"/>
      <c r="FGN1002"/>
      <c r="FGO1002"/>
      <c r="FGP1002"/>
      <c r="FGQ1002"/>
      <c r="FGR1002"/>
      <c r="FGS1002"/>
      <c r="FGT1002"/>
      <c r="FGU1002"/>
      <c r="FGV1002"/>
      <c r="FGW1002"/>
      <c r="FGX1002"/>
      <c r="FGY1002"/>
      <c r="FGZ1002"/>
      <c r="FHA1002"/>
      <c r="FHB1002"/>
      <c r="FHC1002"/>
      <c r="FHD1002"/>
      <c r="FHE1002"/>
      <c r="FHF1002"/>
      <c r="FHG1002"/>
      <c r="FHH1002"/>
      <c r="FHI1002"/>
      <c r="FHJ1002"/>
      <c r="FHK1002"/>
      <c r="FHL1002"/>
      <c r="FHM1002"/>
      <c r="FHN1002"/>
      <c r="FHO1002"/>
      <c r="FHP1002"/>
      <c r="FHQ1002"/>
      <c r="FHR1002"/>
      <c r="FHS1002"/>
      <c r="FHT1002"/>
      <c r="FHU1002"/>
      <c r="FHV1002"/>
      <c r="FHW1002"/>
      <c r="FHX1002"/>
      <c r="FHY1002"/>
      <c r="FHZ1002"/>
      <c r="FIA1002"/>
      <c r="FIB1002"/>
      <c r="FIC1002"/>
      <c r="FID1002"/>
      <c r="FIE1002"/>
      <c r="FIF1002"/>
      <c r="FIG1002"/>
      <c r="FIH1002"/>
      <c r="FII1002"/>
      <c r="FIJ1002"/>
      <c r="FIK1002"/>
      <c r="FIL1002"/>
      <c r="FIM1002"/>
      <c r="FIN1002"/>
      <c r="FIO1002"/>
      <c r="FIP1002"/>
      <c r="FIQ1002"/>
      <c r="FIR1002"/>
      <c r="FIS1002"/>
      <c r="FIT1002"/>
      <c r="FIU1002"/>
      <c r="FIV1002"/>
      <c r="FIW1002"/>
      <c r="FIX1002"/>
      <c r="FIY1002"/>
      <c r="FIZ1002"/>
      <c r="FJA1002"/>
      <c r="FJB1002"/>
      <c r="FJC1002"/>
      <c r="FJD1002"/>
      <c r="FJE1002"/>
      <c r="FJF1002"/>
      <c r="FJG1002"/>
      <c r="FJH1002"/>
      <c r="FJI1002"/>
      <c r="FJJ1002"/>
      <c r="FJK1002"/>
      <c r="FJL1002"/>
      <c r="FJM1002"/>
      <c r="FJN1002"/>
      <c r="FJO1002"/>
      <c r="FJP1002"/>
      <c r="FJQ1002"/>
      <c r="FJR1002"/>
      <c r="FJS1002"/>
      <c r="FJT1002"/>
      <c r="FJU1002"/>
      <c r="FJV1002"/>
      <c r="FJW1002"/>
      <c r="FJX1002"/>
      <c r="FJY1002"/>
      <c r="FJZ1002"/>
      <c r="FKA1002"/>
      <c r="FKB1002"/>
      <c r="FKC1002"/>
      <c r="FKD1002"/>
      <c r="FKE1002"/>
      <c r="FKF1002"/>
      <c r="FKG1002"/>
      <c r="FKH1002"/>
      <c r="FKI1002"/>
      <c r="FKJ1002"/>
      <c r="FKK1002"/>
      <c r="FKL1002"/>
      <c r="FKM1002"/>
      <c r="FKN1002"/>
      <c r="FKO1002"/>
      <c r="FKP1002"/>
      <c r="FKQ1002"/>
      <c r="FKR1002"/>
      <c r="FKS1002"/>
      <c r="FKT1002"/>
      <c r="FKU1002"/>
      <c r="FKV1002"/>
      <c r="FKW1002"/>
      <c r="FKX1002"/>
      <c r="FKY1002"/>
      <c r="FKZ1002"/>
      <c r="FLA1002"/>
      <c r="FLB1002"/>
      <c r="FLC1002"/>
      <c r="FLD1002"/>
      <c r="FLE1002"/>
      <c r="FLF1002"/>
      <c r="FLG1002"/>
      <c r="FLH1002"/>
      <c r="FLI1002"/>
      <c r="FLJ1002"/>
      <c r="FLK1002"/>
      <c r="FLL1002"/>
      <c r="FLM1002"/>
      <c r="FLN1002"/>
      <c r="FLO1002"/>
      <c r="FLP1002"/>
      <c r="FLQ1002"/>
      <c r="FLR1002"/>
      <c r="FLS1002"/>
      <c r="FLT1002"/>
      <c r="FLU1002"/>
      <c r="FLV1002"/>
      <c r="FLW1002"/>
      <c r="FLX1002"/>
      <c r="FLY1002"/>
      <c r="FLZ1002"/>
      <c r="FMA1002"/>
      <c r="FMB1002"/>
      <c r="FMC1002"/>
      <c r="FMD1002"/>
      <c r="FME1002"/>
      <c r="FMF1002"/>
      <c r="FMG1002"/>
      <c r="FMH1002"/>
      <c r="FMI1002"/>
      <c r="FMJ1002"/>
      <c r="FMK1002"/>
      <c r="FML1002"/>
      <c r="FMM1002"/>
      <c r="FMN1002"/>
      <c r="FMO1002"/>
      <c r="FMP1002"/>
      <c r="FMQ1002"/>
      <c r="FMR1002"/>
      <c r="FMS1002"/>
      <c r="FMT1002"/>
      <c r="FMU1002"/>
      <c r="FMV1002"/>
      <c r="FMW1002"/>
      <c r="FMX1002"/>
      <c r="FMY1002"/>
      <c r="FMZ1002"/>
      <c r="FNA1002"/>
      <c r="FNB1002"/>
      <c r="FNC1002"/>
      <c r="FND1002"/>
      <c r="FNE1002"/>
      <c r="FNF1002"/>
      <c r="FNG1002"/>
      <c r="FNH1002"/>
      <c r="FNI1002"/>
      <c r="FNJ1002"/>
      <c r="FNK1002"/>
      <c r="FNL1002"/>
      <c r="FNM1002"/>
      <c r="FNN1002"/>
      <c r="FNO1002"/>
      <c r="FNP1002"/>
      <c r="FNQ1002"/>
      <c r="FNR1002"/>
      <c r="FNS1002"/>
      <c r="FNT1002"/>
      <c r="FNU1002"/>
      <c r="FNV1002"/>
      <c r="FNW1002"/>
      <c r="FNX1002"/>
      <c r="FNY1002"/>
      <c r="FNZ1002"/>
      <c r="FOA1002"/>
      <c r="FOB1002"/>
      <c r="FOC1002"/>
      <c r="FOD1002"/>
      <c r="FOE1002"/>
      <c r="FOF1002"/>
      <c r="FOG1002"/>
      <c r="FOH1002"/>
      <c r="FOI1002"/>
      <c r="FOJ1002"/>
      <c r="FOK1002"/>
      <c r="FOL1002"/>
      <c r="FOM1002"/>
      <c r="FON1002"/>
      <c r="FOO1002"/>
      <c r="FOP1002"/>
      <c r="FOQ1002"/>
      <c r="FOR1002"/>
      <c r="FOS1002"/>
      <c r="FOT1002"/>
      <c r="FOU1002"/>
      <c r="FOV1002"/>
      <c r="FOW1002"/>
      <c r="FOX1002"/>
      <c r="FOY1002"/>
      <c r="FOZ1002"/>
      <c r="FPA1002"/>
      <c r="FPB1002"/>
      <c r="FPC1002"/>
      <c r="FPD1002"/>
      <c r="FPE1002"/>
      <c r="FPF1002"/>
      <c r="FPG1002"/>
      <c r="FPH1002"/>
      <c r="FPI1002"/>
      <c r="FPJ1002"/>
      <c r="FPK1002"/>
      <c r="FPL1002"/>
      <c r="FPM1002"/>
      <c r="FPN1002"/>
      <c r="FPO1002"/>
      <c r="FPP1002"/>
      <c r="FPQ1002"/>
      <c r="FPR1002"/>
      <c r="FPS1002"/>
      <c r="FPT1002"/>
      <c r="FPU1002"/>
      <c r="FPV1002"/>
      <c r="FPW1002"/>
      <c r="FPX1002"/>
      <c r="FPY1002"/>
      <c r="FPZ1002"/>
      <c r="FQA1002"/>
      <c r="FQB1002"/>
      <c r="FQC1002"/>
      <c r="FQD1002"/>
      <c r="FQE1002"/>
      <c r="FQF1002"/>
      <c r="FQG1002"/>
      <c r="FQH1002"/>
      <c r="FQI1002"/>
      <c r="FQJ1002"/>
      <c r="FQK1002"/>
      <c r="FQL1002"/>
      <c r="FQM1002"/>
      <c r="FQN1002"/>
      <c r="FQO1002"/>
      <c r="FQP1002"/>
      <c r="FQQ1002"/>
      <c r="FQR1002"/>
      <c r="FQS1002"/>
      <c r="FQT1002"/>
      <c r="FQU1002"/>
      <c r="FQV1002"/>
      <c r="FQW1002"/>
      <c r="FQX1002"/>
      <c r="FQY1002"/>
      <c r="FQZ1002"/>
      <c r="FRA1002"/>
      <c r="FRB1002"/>
      <c r="FRC1002"/>
      <c r="FRD1002"/>
      <c r="FRE1002"/>
      <c r="FRF1002"/>
      <c r="FRG1002"/>
      <c r="FRH1002"/>
      <c r="FRI1002"/>
      <c r="FRJ1002"/>
      <c r="FRK1002"/>
      <c r="FRL1002"/>
      <c r="FRM1002"/>
      <c r="FRN1002"/>
      <c r="FRO1002"/>
      <c r="FRP1002"/>
      <c r="FRQ1002"/>
      <c r="FRR1002"/>
      <c r="FRS1002"/>
      <c r="FRT1002"/>
      <c r="FRU1002"/>
      <c r="FRV1002"/>
      <c r="FRW1002"/>
      <c r="FRX1002"/>
      <c r="FRY1002"/>
      <c r="FRZ1002"/>
      <c r="FSA1002"/>
      <c r="FSB1002"/>
      <c r="FSC1002"/>
      <c r="FSD1002"/>
      <c r="FSE1002"/>
      <c r="FSF1002"/>
      <c r="FSG1002"/>
      <c r="FSH1002"/>
      <c r="FSI1002"/>
      <c r="FSJ1002"/>
      <c r="FSK1002"/>
      <c r="FSL1002"/>
      <c r="FSM1002"/>
      <c r="FSN1002"/>
      <c r="FSO1002"/>
      <c r="FSP1002"/>
      <c r="FSQ1002"/>
      <c r="FSR1002"/>
      <c r="FSS1002"/>
      <c r="FST1002"/>
      <c r="FSU1002"/>
      <c r="FSV1002"/>
      <c r="FSW1002"/>
      <c r="FSX1002"/>
      <c r="FSY1002"/>
      <c r="FSZ1002"/>
      <c r="FTA1002"/>
      <c r="FTB1002"/>
      <c r="FTC1002"/>
      <c r="FTD1002"/>
      <c r="FTE1002"/>
      <c r="FTF1002"/>
      <c r="FTG1002"/>
      <c r="FTH1002"/>
      <c r="FTI1002"/>
      <c r="FTJ1002"/>
      <c r="FTK1002"/>
      <c r="FTL1002"/>
      <c r="FTM1002"/>
      <c r="FTN1002"/>
      <c r="FTO1002"/>
      <c r="FTP1002"/>
      <c r="FTQ1002"/>
      <c r="FTR1002"/>
      <c r="FTS1002"/>
      <c r="FTT1002"/>
      <c r="FTU1002"/>
      <c r="FTV1002"/>
      <c r="FTW1002"/>
      <c r="FTX1002"/>
      <c r="FTY1002"/>
      <c r="FTZ1002"/>
      <c r="FUA1002"/>
      <c r="FUB1002"/>
      <c r="FUC1002"/>
      <c r="FUD1002"/>
      <c r="FUE1002"/>
      <c r="FUF1002"/>
      <c r="FUG1002"/>
      <c r="FUH1002"/>
      <c r="FUI1002"/>
      <c r="FUJ1002"/>
      <c r="FUK1002"/>
      <c r="FUL1002"/>
      <c r="FUM1002"/>
      <c r="FUN1002"/>
      <c r="FUO1002"/>
      <c r="FUP1002"/>
      <c r="FUQ1002"/>
      <c r="FUR1002"/>
      <c r="FUS1002"/>
      <c r="FUT1002"/>
      <c r="FUU1002"/>
      <c r="FUV1002"/>
      <c r="FUW1002"/>
      <c r="FUX1002"/>
      <c r="FUY1002"/>
      <c r="FUZ1002"/>
      <c r="FVA1002"/>
      <c r="FVB1002"/>
      <c r="FVC1002"/>
      <c r="FVD1002"/>
      <c r="FVE1002"/>
      <c r="FVF1002"/>
      <c r="FVG1002"/>
      <c r="FVH1002"/>
      <c r="FVI1002"/>
      <c r="FVJ1002"/>
      <c r="FVK1002"/>
      <c r="FVL1002"/>
      <c r="FVM1002"/>
      <c r="FVN1002"/>
      <c r="FVO1002"/>
      <c r="FVP1002"/>
      <c r="FVQ1002"/>
      <c r="FVR1002"/>
      <c r="FVS1002"/>
      <c r="FVT1002"/>
      <c r="FVU1002"/>
      <c r="FVV1002"/>
      <c r="FVW1002"/>
      <c r="FVX1002"/>
      <c r="FVY1002"/>
      <c r="FVZ1002"/>
      <c r="FWA1002"/>
      <c r="FWB1002"/>
      <c r="FWC1002"/>
      <c r="FWD1002"/>
      <c r="FWE1002"/>
      <c r="FWF1002"/>
      <c r="FWG1002"/>
      <c r="FWH1002"/>
      <c r="FWI1002"/>
      <c r="FWJ1002"/>
      <c r="FWK1002"/>
      <c r="FWL1002"/>
      <c r="FWM1002"/>
      <c r="FWN1002"/>
      <c r="FWO1002"/>
      <c r="FWP1002"/>
      <c r="FWQ1002"/>
      <c r="FWR1002"/>
      <c r="FWS1002"/>
      <c r="FWT1002"/>
      <c r="FWU1002"/>
      <c r="FWV1002"/>
      <c r="FWW1002"/>
      <c r="FWX1002"/>
      <c r="FWY1002"/>
      <c r="FWZ1002"/>
      <c r="FXA1002"/>
      <c r="FXB1002"/>
      <c r="FXC1002"/>
      <c r="FXD1002"/>
      <c r="FXE1002"/>
      <c r="FXF1002"/>
      <c r="FXG1002"/>
      <c r="FXH1002"/>
      <c r="FXI1002"/>
      <c r="FXJ1002"/>
      <c r="FXK1002"/>
      <c r="FXL1002"/>
      <c r="FXM1002"/>
      <c r="FXN1002"/>
      <c r="FXO1002"/>
      <c r="FXP1002"/>
      <c r="FXQ1002"/>
      <c r="FXR1002"/>
      <c r="FXS1002"/>
      <c r="FXT1002"/>
      <c r="FXU1002"/>
      <c r="FXV1002"/>
      <c r="FXW1002"/>
      <c r="FXX1002"/>
      <c r="FXY1002"/>
      <c r="FXZ1002"/>
      <c r="FYA1002"/>
      <c r="FYB1002"/>
      <c r="FYC1002"/>
      <c r="FYD1002"/>
      <c r="FYE1002"/>
      <c r="FYF1002"/>
      <c r="FYG1002"/>
      <c r="FYH1002"/>
      <c r="FYI1002"/>
      <c r="FYJ1002"/>
      <c r="FYK1002"/>
      <c r="FYL1002"/>
      <c r="FYM1002"/>
      <c r="FYN1002"/>
      <c r="FYO1002"/>
      <c r="FYP1002"/>
      <c r="FYQ1002"/>
      <c r="FYR1002"/>
      <c r="FYS1002"/>
      <c r="FYT1002"/>
      <c r="FYU1002"/>
      <c r="FYV1002"/>
      <c r="FYW1002"/>
      <c r="FYX1002"/>
      <c r="FYY1002"/>
      <c r="FYZ1002"/>
      <c r="FZA1002"/>
      <c r="FZB1002"/>
      <c r="FZC1002"/>
      <c r="FZD1002"/>
      <c r="FZE1002"/>
      <c r="FZF1002"/>
      <c r="FZG1002"/>
      <c r="FZH1002"/>
      <c r="FZI1002"/>
      <c r="FZJ1002"/>
      <c r="FZK1002"/>
      <c r="FZL1002"/>
      <c r="FZM1002"/>
      <c r="FZN1002"/>
      <c r="FZO1002"/>
      <c r="FZP1002"/>
      <c r="FZQ1002"/>
      <c r="FZR1002"/>
      <c r="FZS1002"/>
      <c r="FZT1002"/>
      <c r="FZU1002"/>
      <c r="FZV1002"/>
      <c r="FZW1002"/>
      <c r="FZX1002"/>
      <c r="FZY1002"/>
      <c r="FZZ1002"/>
      <c r="GAA1002"/>
      <c r="GAB1002"/>
      <c r="GAC1002"/>
      <c r="GAD1002"/>
      <c r="GAE1002"/>
      <c r="GAF1002"/>
      <c r="GAG1002"/>
      <c r="GAH1002"/>
      <c r="GAI1002"/>
      <c r="GAJ1002"/>
      <c r="GAK1002"/>
      <c r="GAL1002"/>
      <c r="GAM1002"/>
      <c r="GAN1002"/>
      <c r="GAO1002"/>
      <c r="GAP1002"/>
      <c r="GAQ1002"/>
      <c r="GAR1002"/>
      <c r="GAS1002"/>
      <c r="GAT1002"/>
      <c r="GAU1002"/>
      <c r="GAV1002"/>
      <c r="GAW1002"/>
      <c r="GAX1002"/>
      <c r="GAY1002"/>
      <c r="GAZ1002"/>
      <c r="GBA1002"/>
      <c r="GBB1002"/>
      <c r="GBC1002"/>
      <c r="GBD1002"/>
      <c r="GBE1002"/>
      <c r="GBF1002"/>
      <c r="GBG1002"/>
      <c r="GBH1002"/>
      <c r="GBI1002"/>
      <c r="GBJ1002"/>
      <c r="GBK1002"/>
      <c r="GBL1002"/>
      <c r="GBM1002"/>
      <c r="GBN1002"/>
      <c r="GBO1002"/>
      <c r="GBP1002"/>
      <c r="GBQ1002"/>
      <c r="GBR1002"/>
      <c r="GBS1002"/>
      <c r="GBT1002"/>
      <c r="GBU1002"/>
      <c r="GBV1002"/>
      <c r="GBW1002"/>
      <c r="GBX1002"/>
      <c r="GBY1002"/>
      <c r="GBZ1002"/>
      <c r="GCA1002"/>
      <c r="GCB1002"/>
      <c r="GCC1002"/>
      <c r="GCD1002"/>
      <c r="GCE1002"/>
      <c r="GCF1002"/>
      <c r="GCG1002"/>
      <c r="GCH1002"/>
      <c r="GCI1002"/>
      <c r="GCJ1002"/>
      <c r="GCK1002"/>
      <c r="GCL1002"/>
      <c r="GCM1002"/>
      <c r="GCN1002"/>
      <c r="GCO1002"/>
      <c r="GCP1002"/>
      <c r="GCQ1002"/>
      <c r="GCR1002"/>
      <c r="GCS1002"/>
      <c r="GCT1002"/>
      <c r="GCU1002"/>
      <c r="GCV1002"/>
      <c r="GCW1002"/>
      <c r="GCX1002"/>
      <c r="GCY1002"/>
      <c r="GCZ1002"/>
      <c r="GDA1002"/>
      <c r="GDB1002"/>
      <c r="GDC1002"/>
      <c r="GDD1002"/>
      <c r="GDE1002"/>
      <c r="GDF1002"/>
      <c r="GDG1002"/>
      <c r="GDH1002"/>
      <c r="GDI1002"/>
      <c r="GDJ1002"/>
      <c r="GDK1002"/>
      <c r="GDL1002"/>
      <c r="GDM1002"/>
      <c r="GDN1002"/>
      <c r="GDO1002"/>
      <c r="GDP1002"/>
      <c r="GDQ1002"/>
      <c r="GDR1002"/>
      <c r="GDS1002"/>
      <c r="GDT1002"/>
      <c r="GDU1002"/>
      <c r="GDV1002"/>
      <c r="GDW1002"/>
      <c r="GDX1002"/>
      <c r="GDY1002"/>
      <c r="GDZ1002"/>
      <c r="GEA1002"/>
      <c r="GEB1002"/>
      <c r="GEC1002"/>
      <c r="GED1002"/>
      <c r="GEE1002"/>
      <c r="GEF1002"/>
      <c r="GEG1002"/>
      <c r="GEH1002"/>
      <c r="GEI1002"/>
      <c r="GEJ1002"/>
      <c r="GEK1002"/>
      <c r="GEL1002"/>
      <c r="GEM1002"/>
      <c r="GEN1002"/>
      <c r="GEO1002"/>
      <c r="GEP1002"/>
      <c r="GEQ1002"/>
      <c r="GER1002"/>
      <c r="GES1002"/>
      <c r="GET1002"/>
      <c r="GEU1002"/>
      <c r="GEV1002"/>
      <c r="GEW1002"/>
      <c r="GEX1002"/>
      <c r="GEY1002"/>
      <c r="GEZ1002"/>
      <c r="GFA1002"/>
      <c r="GFB1002"/>
      <c r="GFC1002"/>
      <c r="GFD1002"/>
      <c r="GFE1002"/>
      <c r="GFF1002"/>
      <c r="GFG1002"/>
      <c r="GFH1002"/>
      <c r="GFI1002"/>
      <c r="GFJ1002"/>
      <c r="GFK1002"/>
      <c r="GFL1002"/>
      <c r="GFM1002"/>
      <c r="GFN1002"/>
      <c r="GFO1002"/>
      <c r="GFP1002"/>
      <c r="GFQ1002"/>
      <c r="GFR1002"/>
      <c r="GFS1002"/>
      <c r="GFT1002"/>
      <c r="GFU1002"/>
      <c r="GFV1002"/>
      <c r="GFW1002"/>
      <c r="GFX1002"/>
      <c r="GFY1002"/>
      <c r="GFZ1002"/>
      <c r="GGA1002"/>
      <c r="GGB1002"/>
      <c r="GGC1002"/>
      <c r="GGD1002"/>
      <c r="GGE1002"/>
      <c r="GGF1002"/>
      <c r="GGG1002"/>
      <c r="GGH1002"/>
      <c r="GGI1002"/>
      <c r="GGJ1002"/>
      <c r="GGK1002"/>
      <c r="GGL1002"/>
      <c r="GGM1002"/>
      <c r="GGN1002"/>
      <c r="GGO1002"/>
      <c r="GGP1002"/>
      <c r="GGQ1002"/>
      <c r="GGR1002"/>
      <c r="GGS1002"/>
      <c r="GGT1002"/>
      <c r="GGU1002"/>
      <c r="GGV1002"/>
      <c r="GGW1002"/>
      <c r="GGX1002"/>
      <c r="GGY1002"/>
      <c r="GGZ1002"/>
      <c r="GHA1002"/>
      <c r="GHB1002"/>
      <c r="GHC1002"/>
      <c r="GHD1002"/>
      <c r="GHE1002"/>
      <c r="GHF1002"/>
      <c r="GHG1002"/>
      <c r="GHH1002"/>
      <c r="GHI1002"/>
      <c r="GHJ1002"/>
      <c r="GHK1002"/>
      <c r="GHL1002"/>
      <c r="GHM1002"/>
      <c r="GHN1002"/>
      <c r="GHO1002"/>
      <c r="GHP1002"/>
      <c r="GHQ1002"/>
      <c r="GHR1002"/>
      <c r="GHS1002"/>
      <c r="GHT1002"/>
      <c r="GHU1002"/>
      <c r="GHV1002"/>
      <c r="GHW1002"/>
      <c r="GHX1002"/>
      <c r="GHY1002"/>
      <c r="GHZ1002"/>
      <c r="GIA1002"/>
      <c r="GIB1002"/>
      <c r="GIC1002"/>
      <c r="GID1002"/>
      <c r="GIE1002"/>
      <c r="GIF1002"/>
      <c r="GIG1002"/>
      <c r="GIH1002"/>
      <c r="GII1002"/>
      <c r="GIJ1002"/>
      <c r="GIK1002"/>
      <c r="GIL1002"/>
      <c r="GIM1002"/>
      <c r="GIN1002"/>
      <c r="GIO1002"/>
      <c r="GIP1002"/>
      <c r="GIQ1002"/>
      <c r="GIR1002"/>
      <c r="GIS1002"/>
      <c r="GIT1002"/>
      <c r="GIU1002"/>
      <c r="GIV1002"/>
      <c r="GIW1002"/>
      <c r="GIX1002"/>
      <c r="GIY1002"/>
      <c r="GIZ1002"/>
      <c r="GJA1002"/>
      <c r="GJB1002"/>
      <c r="GJC1002"/>
      <c r="GJD1002"/>
      <c r="GJE1002"/>
      <c r="GJF1002"/>
      <c r="GJG1002"/>
      <c r="GJH1002"/>
      <c r="GJI1002"/>
      <c r="GJJ1002"/>
      <c r="GJK1002"/>
      <c r="GJL1002"/>
      <c r="GJM1002"/>
      <c r="GJN1002"/>
      <c r="GJO1002"/>
      <c r="GJP1002"/>
      <c r="GJQ1002"/>
      <c r="GJR1002"/>
      <c r="GJS1002"/>
      <c r="GJT1002"/>
      <c r="GJU1002"/>
      <c r="GJV1002"/>
      <c r="GJW1002"/>
      <c r="GJX1002"/>
      <c r="GJY1002"/>
      <c r="GJZ1002"/>
      <c r="GKA1002"/>
      <c r="GKB1002"/>
      <c r="GKC1002"/>
      <c r="GKD1002"/>
      <c r="GKE1002"/>
      <c r="GKF1002"/>
      <c r="GKG1002"/>
      <c r="GKH1002"/>
      <c r="GKI1002"/>
      <c r="GKJ1002"/>
      <c r="GKK1002"/>
      <c r="GKL1002"/>
      <c r="GKM1002"/>
      <c r="GKN1002"/>
      <c r="GKO1002"/>
      <c r="GKP1002"/>
      <c r="GKQ1002"/>
      <c r="GKR1002"/>
      <c r="GKS1002"/>
      <c r="GKT1002"/>
      <c r="GKU1002"/>
      <c r="GKV1002"/>
      <c r="GKW1002"/>
      <c r="GKX1002"/>
      <c r="GKY1002"/>
      <c r="GKZ1002"/>
      <c r="GLA1002"/>
      <c r="GLB1002"/>
      <c r="GLC1002"/>
      <c r="GLD1002"/>
      <c r="GLE1002"/>
      <c r="GLF1002"/>
      <c r="GLG1002"/>
      <c r="GLH1002"/>
      <c r="GLI1002"/>
      <c r="GLJ1002"/>
      <c r="GLK1002"/>
      <c r="GLL1002"/>
      <c r="GLM1002"/>
      <c r="GLN1002"/>
      <c r="GLO1002"/>
      <c r="GLP1002"/>
      <c r="GLQ1002"/>
      <c r="GLR1002"/>
      <c r="GLS1002"/>
      <c r="GLT1002"/>
      <c r="GLU1002"/>
      <c r="GLV1002"/>
      <c r="GLW1002"/>
      <c r="GLX1002"/>
      <c r="GLY1002"/>
      <c r="GLZ1002"/>
      <c r="GMA1002"/>
      <c r="GMB1002"/>
      <c r="GMC1002"/>
      <c r="GMD1002"/>
      <c r="GME1002"/>
      <c r="GMF1002"/>
      <c r="GMG1002"/>
      <c r="GMH1002"/>
      <c r="GMI1002"/>
      <c r="GMJ1002"/>
      <c r="GMK1002"/>
      <c r="GML1002"/>
      <c r="GMM1002"/>
      <c r="GMN1002"/>
      <c r="GMO1002"/>
      <c r="GMP1002"/>
      <c r="GMQ1002"/>
      <c r="GMR1002"/>
      <c r="GMS1002"/>
      <c r="GMT1002"/>
      <c r="GMU1002"/>
      <c r="GMV1002"/>
      <c r="GMW1002"/>
      <c r="GMX1002"/>
      <c r="GMY1002"/>
      <c r="GMZ1002"/>
      <c r="GNA1002"/>
      <c r="GNB1002"/>
      <c r="GNC1002"/>
      <c r="GND1002"/>
      <c r="GNE1002"/>
      <c r="GNF1002"/>
      <c r="GNG1002"/>
      <c r="GNH1002"/>
      <c r="GNI1002"/>
      <c r="GNJ1002"/>
      <c r="GNK1002"/>
      <c r="GNL1002"/>
      <c r="GNM1002"/>
      <c r="GNN1002"/>
      <c r="GNO1002"/>
      <c r="GNP1002"/>
      <c r="GNQ1002"/>
      <c r="GNR1002"/>
      <c r="GNS1002"/>
      <c r="GNT1002"/>
      <c r="GNU1002"/>
      <c r="GNV1002"/>
      <c r="GNW1002"/>
      <c r="GNX1002"/>
      <c r="GNY1002"/>
      <c r="GNZ1002"/>
      <c r="GOA1002"/>
      <c r="GOB1002"/>
      <c r="GOC1002"/>
      <c r="GOD1002"/>
      <c r="GOE1002"/>
      <c r="GOF1002"/>
      <c r="GOG1002"/>
      <c r="GOH1002"/>
      <c r="GOI1002"/>
      <c r="GOJ1002"/>
      <c r="GOK1002"/>
      <c r="GOL1002"/>
      <c r="GOM1002"/>
      <c r="GON1002"/>
      <c r="GOO1002"/>
      <c r="GOP1002"/>
      <c r="GOQ1002"/>
      <c r="GOR1002"/>
      <c r="GOS1002"/>
      <c r="GOT1002"/>
      <c r="GOU1002"/>
      <c r="GOV1002"/>
      <c r="GOW1002"/>
      <c r="GOX1002"/>
      <c r="GOY1002"/>
      <c r="GOZ1002"/>
      <c r="GPA1002"/>
      <c r="GPB1002"/>
      <c r="GPC1002"/>
      <c r="GPD1002"/>
      <c r="GPE1002"/>
      <c r="GPF1002"/>
      <c r="GPG1002"/>
      <c r="GPH1002"/>
      <c r="GPI1002"/>
      <c r="GPJ1002"/>
      <c r="GPK1002"/>
      <c r="GPL1002"/>
      <c r="GPM1002"/>
      <c r="GPN1002"/>
      <c r="GPO1002"/>
      <c r="GPP1002"/>
      <c r="GPQ1002"/>
      <c r="GPR1002"/>
      <c r="GPS1002"/>
      <c r="GPT1002"/>
      <c r="GPU1002"/>
      <c r="GPV1002"/>
      <c r="GPW1002"/>
      <c r="GPX1002"/>
      <c r="GPY1002"/>
      <c r="GPZ1002"/>
      <c r="GQA1002"/>
      <c r="GQB1002"/>
      <c r="GQC1002"/>
      <c r="GQD1002"/>
      <c r="GQE1002"/>
      <c r="GQF1002"/>
      <c r="GQG1002"/>
      <c r="GQH1002"/>
      <c r="GQI1002"/>
      <c r="GQJ1002"/>
      <c r="GQK1002"/>
      <c r="GQL1002"/>
      <c r="GQM1002"/>
      <c r="GQN1002"/>
      <c r="GQO1002"/>
      <c r="GQP1002"/>
      <c r="GQQ1002"/>
      <c r="GQR1002"/>
      <c r="GQS1002"/>
      <c r="GQT1002"/>
      <c r="GQU1002"/>
      <c r="GQV1002"/>
      <c r="GQW1002"/>
      <c r="GQX1002"/>
      <c r="GQY1002"/>
      <c r="GQZ1002"/>
      <c r="GRA1002"/>
      <c r="GRB1002"/>
      <c r="GRC1002"/>
      <c r="GRD1002"/>
      <c r="GRE1002"/>
      <c r="GRF1002"/>
      <c r="GRG1002"/>
      <c r="GRH1002"/>
      <c r="GRI1002"/>
      <c r="GRJ1002"/>
      <c r="GRK1002"/>
      <c r="GRL1002"/>
      <c r="GRM1002"/>
      <c r="GRN1002"/>
      <c r="GRO1002"/>
      <c r="GRP1002"/>
      <c r="GRQ1002"/>
      <c r="GRR1002"/>
      <c r="GRS1002"/>
      <c r="GRT1002"/>
      <c r="GRU1002"/>
      <c r="GRV1002"/>
      <c r="GRW1002"/>
      <c r="GRX1002"/>
      <c r="GRY1002"/>
      <c r="GRZ1002"/>
      <c r="GSA1002"/>
      <c r="GSB1002"/>
      <c r="GSC1002"/>
      <c r="GSD1002"/>
      <c r="GSE1002"/>
      <c r="GSF1002"/>
      <c r="GSG1002"/>
      <c r="GSH1002"/>
      <c r="GSI1002"/>
      <c r="GSJ1002"/>
      <c r="GSK1002"/>
      <c r="GSL1002"/>
      <c r="GSM1002"/>
      <c r="GSN1002"/>
      <c r="GSO1002"/>
      <c r="GSP1002"/>
      <c r="GSQ1002"/>
      <c r="GSR1002"/>
      <c r="GSS1002"/>
      <c r="GST1002"/>
      <c r="GSU1002"/>
      <c r="GSV1002"/>
      <c r="GSW1002"/>
      <c r="GSX1002"/>
      <c r="GSY1002"/>
      <c r="GSZ1002"/>
      <c r="GTA1002"/>
      <c r="GTB1002"/>
      <c r="GTC1002"/>
      <c r="GTD1002"/>
      <c r="GTE1002"/>
      <c r="GTF1002"/>
      <c r="GTG1002"/>
      <c r="GTH1002"/>
      <c r="GTI1002"/>
      <c r="GTJ1002"/>
      <c r="GTK1002"/>
      <c r="GTL1002"/>
      <c r="GTM1002"/>
      <c r="GTN1002"/>
      <c r="GTO1002"/>
      <c r="GTP1002"/>
      <c r="GTQ1002"/>
      <c r="GTR1002"/>
      <c r="GTS1002"/>
      <c r="GTT1002"/>
      <c r="GTU1002"/>
      <c r="GTV1002"/>
      <c r="GTW1002"/>
      <c r="GTX1002"/>
      <c r="GTY1002"/>
      <c r="GTZ1002"/>
      <c r="GUA1002"/>
      <c r="GUB1002"/>
      <c r="GUC1002"/>
      <c r="GUD1002"/>
      <c r="GUE1002"/>
      <c r="GUF1002"/>
      <c r="GUG1002"/>
      <c r="GUH1002"/>
      <c r="GUI1002"/>
      <c r="GUJ1002"/>
      <c r="GUK1002"/>
      <c r="GUL1002"/>
      <c r="GUM1002"/>
      <c r="GUN1002"/>
      <c r="GUO1002"/>
      <c r="GUP1002"/>
      <c r="GUQ1002"/>
      <c r="GUR1002"/>
      <c r="GUS1002"/>
      <c r="GUT1002"/>
      <c r="GUU1002"/>
      <c r="GUV1002"/>
      <c r="GUW1002"/>
      <c r="GUX1002"/>
      <c r="GUY1002"/>
      <c r="GUZ1002"/>
      <c r="GVA1002"/>
      <c r="GVB1002"/>
      <c r="GVC1002"/>
      <c r="GVD1002"/>
      <c r="GVE1002"/>
      <c r="GVF1002"/>
      <c r="GVG1002"/>
      <c r="GVH1002"/>
      <c r="GVI1002"/>
      <c r="GVJ1002"/>
      <c r="GVK1002"/>
      <c r="GVL1002"/>
      <c r="GVM1002"/>
      <c r="GVN1002"/>
      <c r="GVO1002"/>
      <c r="GVP1002"/>
      <c r="GVQ1002"/>
      <c r="GVR1002"/>
      <c r="GVS1002"/>
      <c r="GVT1002"/>
      <c r="GVU1002"/>
      <c r="GVV1002"/>
      <c r="GVW1002"/>
      <c r="GVX1002"/>
      <c r="GVY1002"/>
      <c r="GVZ1002"/>
      <c r="GWA1002"/>
      <c r="GWB1002"/>
      <c r="GWC1002"/>
      <c r="GWD1002"/>
      <c r="GWE1002"/>
      <c r="GWF1002"/>
      <c r="GWG1002"/>
      <c r="GWH1002"/>
      <c r="GWI1002"/>
      <c r="GWJ1002"/>
      <c r="GWK1002"/>
      <c r="GWL1002"/>
      <c r="GWM1002"/>
      <c r="GWN1002"/>
      <c r="GWO1002"/>
      <c r="GWP1002"/>
      <c r="GWQ1002"/>
      <c r="GWR1002"/>
      <c r="GWS1002"/>
      <c r="GWT1002"/>
      <c r="GWU1002"/>
      <c r="GWV1002"/>
      <c r="GWW1002"/>
      <c r="GWX1002"/>
      <c r="GWY1002"/>
      <c r="GWZ1002"/>
      <c r="GXA1002"/>
      <c r="GXB1002"/>
      <c r="GXC1002"/>
      <c r="GXD1002"/>
      <c r="GXE1002"/>
      <c r="GXF1002"/>
      <c r="GXG1002"/>
      <c r="GXH1002"/>
      <c r="GXI1002"/>
      <c r="GXJ1002"/>
      <c r="GXK1002"/>
      <c r="GXL1002"/>
      <c r="GXM1002"/>
      <c r="GXN1002"/>
      <c r="GXO1002"/>
      <c r="GXP1002"/>
      <c r="GXQ1002"/>
      <c r="GXR1002"/>
      <c r="GXS1002"/>
      <c r="GXT1002"/>
      <c r="GXU1002"/>
      <c r="GXV1002"/>
      <c r="GXW1002"/>
      <c r="GXX1002"/>
      <c r="GXY1002"/>
      <c r="GXZ1002"/>
      <c r="GYA1002"/>
      <c r="GYB1002"/>
      <c r="GYC1002"/>
      <c r="GYD1002"/>
      <c r="GYE1002"/>
      <c r="GYF1002"/>
      <c r="GYG1002"/>
      <c r="GYH1002"/>
      <c r="GYI1002"/>
      <c r="GYJ1002"/>
      <c r="GYK1002"/>
      <c r="GYL1002"/>
      <c r="GYM1002"/>
      <c r="GYN1002"/>
      <c r="GYO1002"/>
      <c r="GYP1002"/>
      <c r="GYQ1002"/>
      <c r="GYR1002"/>
      <c r="GYS1002"/>
      <c r="GYT1002"/>
      <c r="GYU1002"/>
      <c r="GYV1002"/>
      <c r="GYW1002"/>
      <c r="GYX1002"/>
      <c r="GYY1002"/>
      <c r="GYZ1002"/>
      <c r="GZA1002"/>
      <c r="GZB1002"/>
      <c r="GZC1002"/>
      <c r="GZD1002"/>
      <c r="GZE1002"/>
      <c r="GZF1002"/>
      <c r="GZG1002"/>
      <c r="GZH1002"/>
      <c r="GZI1002"/>
      <c r="GZJ1002"/>
      <c r="GZK1002"/>
      <c r="GZL1002"/>
      <c r="GZM1002"/>
      <c r="GZN1002"/>
      <c r="GZO1002"/>
      <c r="GZP1002"/>
      <c r="GZQ1002"/>
      <c r="GZR1002"/>
      <c r="GZS1002"/>
      <c r="GZT1002"/>
      <c r="GZU1002"/>
      <c r="GZV1002"/>
      <c r="GZW1002"/>
      <c r="GZX1002"/>
      <c r="GZY1002"/>
      <c r="GZZ1002"/>
      <c r="HAA1002"/>
      <c r="HAB1002"/>
      <c r="HAC1002"/>
      <c r="HAD1002"/>
      <c r="HAE1002"/>
      <c r="HAF1002"/>
      <c r="HAG1002"/>
      <c r="HAH1002"/>
      <c r="HAI1002"/>
      <c r="HAJ1002"/>
      <c r="HAK1002"/>
      <c r="HAL1002"/>
      <c r="HAM1002"/>
      <c r="HAN1002"/>
      <c r="HAO1002"/>
      <c r="HAP1002"/>
      <c r="HAQ1002"/>
      <c r="HAR1002"/>
      <c r="HAS1002"/>
      <c r="HAT1002"/>
      <c r="HAU1002"/>
      <c r="HAV1002"/>
      <c r="HAW1002"/>
      <c r="HAX1002"/>
      <c r="HAY1002"/>
      <c r="HAZ1002"/>
      <c r="HBA1002"/>
      <c r="HBB1002"/>
      <c r="HBC1002"/>
      <c r="HBD1002"/>
      <c r="HBE1002"/>
      <c r="HBF1002"/>
      <c r="HBG1002"/>
      <c r="HBH1002"/>
      <c r="HBI1002"/>
      <c r="HBJ1002"/>
      <c r="HBK1002"/>
      <c r="HBL1002"/>
      <c r="HBM1002"/>
      <c r="HBN1002"/>
      <c r="HBO1002"/>
      <c r="HBP1002"/>
      <c r="HBQ1002"/>
      <c r="HBR1002"/>
      <c r="HBS1002"/>
      <c r="HBT1002"/>
      <c r="HBU1002"/>
      <c r="HBV1002"/>
      <c r="HBW1002"/>
      <c r="HBX1002"/>
      <c r="HBY1002"/>
      <c r="HBZ1002"/>
      <c r="HCA1002"/>
      <c r="HCB1002"/>
      <c r="HCC1002"/>
      <c r="HCD1002"/>
      <c r="HCE1002"/>
      <c r="HCF1002"/>
      <c r="HCG1002"/>
      <c r="HCH1002"/>
      <c r="HCI1002"/>
      <c r="HCJ1002"/>
      <c r="HCK1002"/>
      <c r="HCL1002"/>
      <c r="HCM1002"/>
      <c r="HCN1002"/>
      <c r="HCO1002"/>
      <c r="HCP1002"/>
      <c r="HCQ1002"/>
      <c r="HCR1002"/>
      <c r="HCS1002"/>
      <c r="HCT1002"/>
      <c r="HCU1002"/>
      <c r="HCV1002"/>
      <c r="HCW1002"/>
      <c r="HCX1002"/>
      <c r="HCY1002"/>
      <c r="HCZ1002"/>
      <c r="HDA1002"/>
      <c r="HDB1002"/>
      <c r="HDC1002"/>
      <c r="HDD1002"/>
      <c r="HDE1002"/>
      <c r="HDF1002"/>
      <c r="HDG1002"/>
      <c r="HDH1002"/>
      <c r="HDI1002"/>
      <c r="HDJ1002"/>
      <c r="HDK1002"/>
      <c r="HDL1002"/>
      <c r="HDM1002"/>
      <c r="HDN1002"/>
      <c r="HDO1002"/>
      <c r="HDP1002"/>
      <c r="HDQ1002"/>
      <c r="HDR1002"/>
      <c r="HDS1002"/>
      <c r="HDT1002"/>
      <c r="HDU1002"/>
      <c r="HDV1002"/>
      <c r="HDW1002"/>
      <c r="HDX1002"/>
      <c r="HDY1002"/>
      <c r="HDZ1002"/>
      <c r="HEA1002"/>
      <c r="HEB1002"/>
      <c r="HEC1002"/>
      <c r="HED1002"/>
      <c r="HEE1002"/>
      <c r="HEF1002"/>
      <c r="HEG1002"/>
      <c r="HEH1002"/>
      <c r="HEI1002"/>
      <c r="HEJ1002"/>
      <c r="HEK1002"/>
      <c r="HEL1002"/>
      <c r="HEM1002"/>
      <c r="HEN1002"/>
      <c r="HEO1002"/>
      <c r="HEP1002"/>
      <c r="HEQ1002"/>
      <c r="HER1002"/>
      <c r="HES1002"/>
      <c r="HET1002"/>
      <c r="HEU1002"/>
      <c r="HEV1002"/>
      <c r="HEW1002"/>
      <c r="HEX1002"/>
      <c r="HEY1002"/>
      <c r="HEZ1002"/>
      <c r="HFA1002"/>
      <c r="HFB1002"/>
      <c r="HFC1002"/>
      <c r="HFD1002"/>
      <c r="HFE1002"/>
      <c r="HFF1002"/>
      <c r="HFG1002"/>
      <c r="HFH1002"/>
      <c r="HFI1002"/>
      <c r="HFJ1002"/>
      <c r="HFK1002"/>
      <c r="HFL1002"/>
      <c r="HFM1002"/>
      <c r="HFN1002"/>
      <c r="HFO1002"/>
      <c r="HFP1002"/>
      <c r="HFQ1002"/>
      <c r="HFR1002"/>
      <c r="HFS1002"/>
      <c r="HFT1002"/>
      <c r="HFU1002"/>
      <c r="HFV1002"/>
      <c r="HFW1002"/>
      <c r="HFX1002"/>
      <c r="HFY1002"/>
      <c r="HFZ1002"/>
      <c r="HGA1002"/>
      <c r="HGB1002"/>
      <c r="HGC1002"/>
      <c r="HGD1002"/>
      <c r="HGE1002"/>
      <c r="HGF1002"/>
      <c r="HGG1002"/>
      <c r="HGH1002"/>
      <c r="HGI1002"/>
      <c r="HGJ1002"/>
      <c r="HGK1002"/>
      <c r="HGL1002"/>
      <c r="HGM1002"/>
      <c r="HGN1002"/>
      <c r="HGO1002"/>
      <c r="HGP1002"/>
      <c r="HGQ1002"/>
      <c r="HGR1002"/>
      <c r="HGS1002"/>
      <c r="HGT1002"/>
      <c r="HGU1002"/>
      <c r="HGV1002"/>
      <c r="HGW1002"/>
      <c r="HGX1002"/>
      <c r="HGY1002"/>
      <c r="HGZ1002"/>
      <c r="HHA1002"/>
      <c r="HHB1002"/>
      <c r="HHC1002"/>
      <c r="HHD1002"/>
      <c r="HHE1002"/>
      <c r="HHF1002"/>
      <c r="HHG1002"/>
      <c r="HHH1002"/>
      <c r="HHI1002"/>
      <c r="HHJ1002"/>
      <c r="HHK1002"/>
      <c r="HHL1002"/>
      <c r="HHM1002"/>
      <c r="HHN1002"/>
      <c r="HHO1002"/>
      <c r="HHP1002"/>
      <c r="HHQ1002"/>
      <c r="HHR1002"/>
      <c r="HHS1002"/>
      <c r="HHT1002"/>
      <c r="HHU1002"/>
      <c r="HHV1002"/>
      <c r="HHW1002"/>
      <c r="HHX1002"/>
      <c r="HHY1002"/>
      <c r="HHZ1002"/>
      <c r="HIA1002"/>
      <c r="HIB1002"/>
      <c r="HIC1002"/>
      <c r="HID1002"/>
      <c r="HIE1002"/>
      <c r="HIF1002"/>
      <c r="HIG1002"/>
      <c r="HIH1002"/>
      <c r="HII1002"/>
      <c r="HIJ1002"/>
      <c r="HIK1002"/>
      <c r="HIL1002"/>
      <c r="HIM1002"/>
      <c r="HIN1002"/>
      <c r="HIO1002"/>
      <c r="HIP1002"/>
      <c r="HIQ1002"/>
      <c r="HIR1002"/>
      <c r="HIS1002"/>
      <c r="HIT1002"/>
      <c r="HIU1002"/>
      <c r="HIV1002"/>
      <c r="HIW1002"/>
      <c r="HIX1002"/>
      <c r="HIY1002"/>
      <c r="HIZ1002"/>
      <c r="HJA1002"/>
      <c r="HJB1002"/>
      <c r="HJC1002"/>
      <c r="HJD1002"/>
      <c r="HJE1002"/>
      <c r="HJF1002"/>
      <c r="HJG1002"/>
      <c r="HJH1002"/>
      <c r="HJI1002"/>
      <c r="HJJ1002"/>
      <c r="HJK1002"/>
      <c r="HJL1002"/>
      <c r="HJM1002"/>
      <c r="HJN1002"/>
      <c r="HJO1002"/>
      <c r="HJP1002"/>
      <c r="HJQ1002"/>
      <c r="HJR1002"/>
      <c r="HJS1002"/>
      <c r="HJT1002"/>
      <c r="HJU1002"/>
      <c r="HJV1002"/>
      <c r="HJW1002"/>
      <c r="HJX1002"/>
      <c r="HJY1002"/>
      <c r="HJZ1002"/>
      <c r="HKA1002"/>
      <c r="HKB1002"/>
      <c r="HKC1002"/>
      <c r="HKD1002"/>
      <c r="HKE1002"/>
      <c r="HKF1002"/>
      <c r="HKG1002"/>
      <c r="HKH1002"/>
      <c r="HKI1002"/>
      <c r="HKJ1002"/>
      <c r="HKK1002"/>
      <c r="HKL1002"/>
      <c r="HKM1002"/>
      <c r="HKN1002"/>
      <c r="HKO1002"/>
      <c r="HKP1002"/>
      <c r="HKQ1002"/>
      <c r="HKR1002"/>
      <c r="HKS1002"/>
      <c r="HKT1002"/>
      <c r="HKU1002"/>
      <c r="HKV1002"/>
      <c r="HKW1002"/>
      <c r="HKX1002"/>
      <c r="HKY1002"/>
      <c r="HKZ1002"/>
      <c r="HLA1002"/>
      <c r="HLB1002"/>
      <c r="HLC1002"/>
      <c r="HLD1002"/>
      <c r="HLE1002"/>
      <c r="HLF1002"/>
      <c r="HLG1002"/>
      <c r="HLH1002"/>
      <c r="HLI1002"/>
      <c r="HLJ1002"/>
      <c r="HLK1002"/>
      <c r="HLL1002"/>
      <c r="HLM1002"/>
      <c r="HLN1002"/>
      <c r="HLO1002"/>
      <c r="HLP1002"/>
      <c r="HLQ1002"/>
      <c r="HLR1002"/>
      <c r="HLS1002"/>
      <c r="HLT1002"/>
      <c r="HLU1002"/>
      <c r="HLV1002"/>
      <c r="HLW1002"/>
      <c r="HLX1002"/>
      <c r="HLY1002"/>
      <c r="HLZ1002"/>
      <c r="HMA1002"/>
      <c r="HMB1002"/>
      <c r="HMC1002"/>
      <c r="HMD1002"/>
      <c r="HME1002"/>
      <c r="HMF1002"/>
      <c r="HMG1002"/>
      <c r="HMH1002"/>
      <c r="HMI1002"/>
      <c r="HMJ1002"/>
      <c r="HMK1002"/>
      <c r="HML1002"/>
      <c r="HMM1002"/>
      <c r="HMN1002"/>
      <c r="HMO1002"/>
      <c r="HMP1002"/>
      <c r="HMQ1002"/>
      <c r="HMR1002"/>
      <c r="HMS1002"/>
      <c r="HMT1002"/>
      <c r="HMU1002"/>
      <c r="HMV1002"/>
      <c r="HMW1002"/>
      <c r="HMX1002"/>
      <c r="HMY1002"/>
      <c r="HMZ1002"/>
      <c r="HNA1002"/>
      <c r="HNB1002"/>
      <c r="HNC1002"/>
      <c r="HND1002"/>
      <c r="HNE1002"/>
      <c r="HNF1002"/>
      <c r="HNG1002"/>
      <c r="HNH1002"/>
      <c r="HNI1002"/>
      <c r="HNJ1002"/>
      <c r="HNK1002"/>
      <c r="HNL1002"/>
      <c r="HNM1002"/>
      <c r="HNN1002"/>
      <c r="HNO1002"/>
      <c r="HNP1002"/>
      <c r="HNQ1002"/>
      <c r="HNR1002"/>
      <c r="HNS1002"/>
      <c r="HNT1002"/>
      <c r="HNU1002"/>
      <c r="HNV1002"/>
      <c r="HNW1002"/>
      <c r="HNX1002"/>
      <c r="HNY1002"/>
      <c r="HNZ1002"/>
      <c r="HOA1002"/>
      <c r="HOB1002"/>
      <c r="HOC1002"/>
      <c r="HOD1002"/>
      <c r="HOE1002"/>
      <c r="HOF1002"/>
      <c r="HOG1002"/>
      <c r="HOH1002"/>
      <c r="HOI1002"/>
      <c r="HOJ1002"/>
      <c r="HOK1002"/>
      <c r="HOL1002"/>
      <c r="HOM1002"/>
      <c r="HON1002"/>
      <c r="HOO1002"/>
      <c r="HOP1002"/>
      <c r="HOQ1002"/>
      <c r="HOR1002"/>
      <c r="HOS1002"/>
      <c r="HOT1002"/>
      <c r="HOU1002"/>
      <c r="HOV1002"/>
      <c r="HOW1002"/>
      <c r="HOX1002"/>
      <c r="HOY1002"/>
      <c r="HOZ1002"/>
      <c r="HPA1002"/>
      <c r="HPB1002"/>
      <c r="HPC1002"/>
      <c r="HPD1002"/>
      <c r="HPE1002"/>
      <c r="HPF1002"/>
      <c r="HPG1002"/>
      <c r="HPH1002"/>
      <c r="HPI1002"/>
      <c r="HPJ1002"/>
      <c r="HPK1002"/>
      <c r="HPL1002"/>
      <c r="HPM1002"/>
      <c r="HPN1002"/>
      <c r="HPO1002"/>
      <c r="HPP1002"/>
      <c r="HPQ1002"/>
      <c r="HPR1002"/>
      <c r="HPS1002"/>
      <c r="HPT1002"/>
      <c r="HPU1002"/>
      <c r="HPV1002"/>
      <c r="HPW1002"/>
      <c r="HPX1002"/>
      <c r="HPY1002"/>
      <c r="HPZ1002"/>
      <c r="HQA1002"/>
      <c r="HQB1002"/>
      <c r="HQC1002"/>
      <c r="HQD1002"/>
      <c r="HQE1002"/>
      <c r="HQF1002"/>
      <c r="HQG1002"/>
      <c r="HQH1002"/>
      <c r="HQI1002"/>
      <c r="HQJ1002"/>
      <c r="HQK1002"/>
      <c r="HQL1002"/>
      <c r="HQM1002"/>
      <c r="HQN1002"/>
      <c r="HQO1002"/>
      <c r="HQP1002"/>
      <c r="HQQ1002"/>
      <c r="HQR1002"/>
      <c r="HQS1002"/>
      <c r="HQT1002"/>
      <c r="HQU1002"/>
      <c r="HQV1002"/>
      <c r="HQW1002"/>
      <c r="HQX1002"/>
      <c r="HQY1002"/>
      <c r="HQZ1002"/>
      <c r="HRA1002"/>
      <c r="HRB1002"/>
      <c r="HRC1002"/>
      <c r="HRD1002"/>
      <c r="HRE1002"/>
      <c r="HRF1002"/>
      <c r="HRG1002"/>
      <c r="HRH1002"/>
      <c r="HRI1002"/>
      <c r="HRJ1002"/>
      <c r="HRK1002"/>
      <c r="HRL1002"/>
      <c r="HRM1002"/>
      <c r="HRN1002"/>
      <c r="HRO1002"/>
      <c r="HRP1002"/>
      <c r="HRQ1002"/>
      <c r="HRR1002"/>
      <c r="HRS1002"/>
      <c r="HRT1002"/>
      <c r="HRU1002"/>
      <c r="HRV1002"/>
      <c r="HRW1002"/>
      <c r="HRX1002"/>
      <c r="HRY1002"/>
      <c r="HRZ1002"/>
      <c r="HSA1002"/>
      <c r="HSB1002"/>
      <c r="HSC1002"/>
      <c r="HSD1002"/>
      <c r="HSE1002"/>
      <c r="HSF1002"/>
      <c r="HSG1002"/>
      <c r="HSH1002"/>
      <c r="HSI1002"/>
      <c r="HSJ1002"/>
      <c r="HSK1002"/>
      <c r="HSL1002"/>
      <c r="HSM1002"/>
      <c r="HSN1002"/>
      <c r="HSO1002"/>
      <c r="HSP1002"/>
      <c r="HSQ1002"/>
      <c r="HSR1002"/>
      <c r="HSS1002"/>
      <c r="HST1002"/>
      <c r="HSU1002"/>
      <c r="HSV1002"/>
      <c r="HSW1002"/>
      <c r="HSX1002"/>
      <c r="HSY1002"/>
      <c r="HSZ1002"/>
      <c r="HTA1002"/>
      <c r="HTB1002"/>
      <c r="HTC1002"/>
      <c r="HTD1002"/>
      <c r="HTE1002"/>
      <c r="HTF1002"/>
      <c r="HTG1002"/>
      <c r="HTH1002"/>
      <c r="HTI1002"/>
      <c r="HTJ1002"/>
      <c r="HTK1002"/>
      <c r="HTL1002"/>
      <c r="HTM1002"/>
      <c r="HTN1002"/>
      <c r="HTO1002"/>
      <c r="HTP1002"/>
      <c r="HTQ1002"/>
      <c r="HTR1002"/>
      <c r="HTS1002"/>
      <c r="HTT1002"/>
      <c r="HTU1002"/>
      <c r="HTV1002"/>
      <c r="HTW1002"/>
      <c r="HTX1002"/>
      <c r="HTY1002"/>
      <c r="HTZ1002"/>
      <c r="HUA1002"/>
      <c r="HUB1002"/>
      <c r="HUC1002"/>
      <c r="HUD1002"/>
      <c r="HUE1002"/>
      <c r="HUF1002"/>
      <c r="HUG1002"/>
      <c r="HUH1002"/>
      <c r="HUI1002"/>
      <c r="HUJ1002"/>
      <c r="HUK1002"/>
      <c r="HUL1002"/>
      <c r="HUM1002"/>
      <c r="HUN1002"/>
      <c r="HUO1002"/>
      <c r="HUP1002"/>
      <c r="HUQ1002"/>
      <c r="HUR1002"/>
      <c r="HUS1002"/>
      <c r="HUT1002"/>
      <c r="HUU1002"/>
      <c r="HUV1002"/>
      <c r="HUW1002"/>
      <c r="HUX1002"/>
      <c r="HUY1002"/>
      <c r="HUZ1002"/>
      <c r="HVA1002"/>
      <c r="HVB1002"/>
      <c r="HVC1002"/>
      <c r="HVD1002"/>
      <c r="HVE1002"/>
      <c r="HVF1002"/>
      <c r="HVG1002"/>
      <c r="HVH1002"/>
      <c r="HVI1002"/>
      <c r="HVJ1002"/>
      <c r="HVK1002"/>
      <c r="HVL1002"/>
      <c r="HVM1002"/>
      <c r="HVN1002"/>
      <c r="HVO1002"/>
      <c r="HVP1002"/>
      <c r="HVQ1002"/>
      <c r="HVR1002"/>
      <c r="HVS1002"/>
      <c r="HVT1002"/>
      <c r="HVU1002"/>
      <c r="HVV1002"/>
      <c r="HVW1002"/>
      <c r="HVX1002"/>
      <c r="HVY1002"/>
      <c r="HVZ1002"/>
      <c r="HWA1002"/>
      <c r="HWB1002"/>
      <c r="HWC1002"/>
      <c r="HWD1002"/>
      <c r="HWE1002"/>
      <c r="HWF1002"/>
      <c r="HWG1002"/>
      <c r="HWH1002"/>
      <c r="HWI1002"/>
      <c r="HWJ1002"/>
      <c r="HWK1002"/>
      <c r="HWL1002"/>
      <c r="HWM1002"/>
      <c r="HWN1002"/>
      <c r="HWO1002"/>
      <c r="HWP1002"/>
      <c r="HWQ1002"/>
      <c r="HWR1002"/>
      <c r="HWS1002"/>
      <c r="HWT1002"/>
      <c r="HWU1002"/>
      <c r="HWV1002"/>
      <c r="HWW1002"/>
      <c r="HWX1002"/>
      <c r="HWY1002"/>
      <c r="HWZ1002"/>
      <c r="HXA1002"/>
      <c r="HXB1002"/>
      <c r="HXC1002"/>
      <c r="HXD1002"/>
      <c r="HXE1002"/>
      <c r="HXF1002"/>
      <c r="HXG1002"/>
      <c r="HXH1002"/>
      <c r="HXI1002"/>
      <c r="HXJ1002"/>
      <c r="HXK1002"/>
      <c r="HXL1002"/>
      <c r="HXM1002"/>
      <c r="HXN1002"/>
      <c r="HXO1002"/>
      <c r="HXP1002"/>
      <c r="HXQ1002"/>
      <c r="HXR1002"/>
      <c r="HXS1002"/>
      <c r="HXT1002"/>
      <c r="HXU1002"/>
      <c r="HXV1002"/>
      <c r="HXW1002"/>
      <c r="HXX1002"/>
      <c r="HXY1002"/>
      <c r="HXZ1002"/>
      <c r="HYA1002"/>
      <c r="HYB1002"/>
      <c r="HYC1002"/>
      <c r="HYD1002"/>
      <c r="HYE1002"/>
      <c r="HYF1002"/>
      <c r="HYG1002"/>
      <c r="HYH1002"/>
      <c r="HYI1002"/>
      <c r="HYJ1002"/>
      <c r="HYK1002"/>
      <c r="HYL1002"/>
      <c r="HYM1002"/>
      <c r="HYN1002"/>
      <c r="HYO1002"/>
      <c r="HYP1002"/>
      <c r="HYQ1002"/>
      <c r="HYR1002"/>
      <c r="HYS1002"/>
      <c r="HYT1002"/>
      <c r="HYU1002"/>
      <c r="HYV1002"/>
      <c r="HYW1002"/>
      <c r="HYX1002"/>
      <c r="HYY1002"/>
      <c r="HYZ1002"/>
      <c r="HZA1002"/>
      <c r="HZB1002"/>
      <c r="HZC1002"/>
      <c r="HZD1002"/>
      <c r="HZE1002"/>
      <c r="HZF1002"/>
      <c r="HZG1002"/>
      <c r="HZH1002"/>
      <c r="HZI1002"/>
      <c r="HZJ1002"/>
      <c r="HZK1002"/>
      <c r="HZL1002"/>
      <c r="HZM1002"/>
      <c r="HZN1002"/>
      <c r="HZO1002"/>
      <c r="HZP1002"/>
      <c r="HZQ1002"/>
      <c r="HZR1002"/>
      <c r="HZS1002"/>
      <c r="HZT1002"/>
      <c r="HZU1002"/>
      <c r="HZV1002"/>
      <c r="HZW1002"/>
      <c r="HZX1002"/>
      <c r="HZY1002"/>
      <c r="HZZ1002"/>
      <c r="IAA1002"/>
      <c r="IAB1002"/>
      <c r="IAC1002"/>
      <c r="IAD1002"/>
      <c r="IAE1002"/>
      <c r="IAF1002"/>
      <c r="IAG1002"/>
      <c r="IAH1002"/>
      <c r="IAI1002"/>
      <c r="IAJ1002"/>
      <c r="IAK1002"/>
      <c r="IAL1002"/>
      <c r="IAM1002"/>
      <c r="IAN1002"/>
      <c r="IAO1002"/>
      <c r="IAP1002"/>
      <c r="IAQ1002"/>
      <c r="IAR1002"/>
      <c r="IAS1002"/>
      <c r="IAT1002"/>
      <c r="IAU1002"/>
      <c r="IAV1002"/>
      <c r="IAW1002"/>
      <c r="IAX1002"/>
      <c r="IAY1002"/>
      <c r="IAZ1002"/>
      <c r="IBA1002"/>
      <c r="IBB1002"/>
      <c r="IBC1002"/>
      <c r="IBD1002"/>
      <c r="IBE1002"/>
      <c r="IBF1002"/>
      <c r="IBG1002"/>
      <c r="IBH1002"/>
      <c r="IBI1002"/>
      <c r="IBJ1002"/>
      <c r="IBK1002"/>
      <c r="IBL1002"/>
      <c r="IBM1002"/>
      <c r="IBN1002"/>
      <c r="IBO1002"/>
      <c r="IBP1002"/>
      <c r="IBQ1002"/>
      <c r="IBR1002"/>
      <c r="IBS1002"/>
      <c r="IBT1002"/>
      <c r="IBU1002"/>
      <c r="IBV1002"/>
      <c r="IBW1002"/>
      <c r="IBX1002"/>
      <c r="IBY1002"/>
      <c r="IBZ1002"/>
      <c r="ICA1002"/>
      <c r="ICB1002"/>
      <c r="ICC1002"/>
      <c r="ICD1002"/>
      <c r="ICE1002"/>
      <c r="ICF1002"/>
      <c r="ICG1002"/>
      <c r="ICH1002"/>
      <c r="ICI1002"/>
      <c r="ICJ1002"/>
      <c r="ICK1002"/>
      <c r="ICL1002"/>
      <c r="ICM1002"/>
      <c r="ICN1002"/>
      <c r="ICO1002"/>
      <c r="ICP1002"/>
      <c r="ICQ1002"/>
      <c r="ICR1002"/>
      <c r="ICS1002"/>
      <c r="ICT1002"/>
      <c r="ICU1002"/>
      <c r="ICV1002"/>
      <c r="ICW1002"/>
      <c r="ICX1002"/>
      <c r="ICY1002"/>
      <c r="ICZ1002"/>
      <c r="IDA1002"/>
      <c r="IDB1002"/>
      <c r="IDC1002"/>
      <c r="IDD1002"/>
      <c r="IDE1002"/>
      <c r="IDF1002"/>
      <c r="IDG1002"/>
      <c r="IDH1002"/>
      <c r="IDI1002"/>
      <c r="IDJ1002"/>
      <c r="IDK1002"/>
      <c r="IDL1002"/>
      <c r="IDM1002"/>
      <c r="IDN1002"/>
      <c r="IDO1002"/>
      <c r="IDP1002"/>
      <c r="IDQ1002"/>
      <c r="IDR1002"/>
      <c r="IDS1002"/>
      <c r="IDT1002"/>
      <c r="IDU1002"/>
      <c r="IDV1002"/>
      <c r="IDW1002"/>
      <c r="IDX1002"/>
      <c r="IDY1002"/>
      <c r="IDZ1002"/>
      <c r="IEA1002"/>
      <c r="IEB1002"/>
      <c r="IEC1002"/>
      <c r="IED1002"/>
      <c r="IEE1002"/>
      <c r="IEF1002"/>
      <c r="IEG1002"/>
      <c r="IEH1002"/>
      <c r="IEI1002"/>
      <c r="IEJ1002"/>
      <c r="IEK1002"/>
      <c r="IEL1002"/>
      <c r="IEM1002"/>
      <c r="IEN1002"/>
      <c r="IEO1002"/>
      <c r="IEP1002"/>
      <c r="IEQ1002"/>
      <c r="IER1002"/>
      <c r="IES1002"/>
      <c r="IET1002"/>
      <c r="IEU1002"/>
      <c r="IEV1002"/>
      <c r="IEW1002"/>
      <c r="IEX1002"/>
      <c r="IEY1002"/>
      <c r="IEZ1002"/>
      <c r="IFA1002"/>
      <c r="IFB1002"/>
      <c r="IFC1002"/>
      <c r="IFD1002"/>
      <c r="IFE1002"/>
      <c r="IFF1002"/>
      <c r="IFG1002"/>
      <c r="IFH1002"/>
      <c r="IFI1002"/>
      <c r="IFJ1002"/>
      <c r="IFK1002"/>
      <c r="IFL1002"/>
      <c r="IFM1002"/>
      <c r="IFN1002"/>
      <c r="IFO1002"/>
      <c r="IFP1002"/>
      <c r="IFQ1002"/>
      <c r="IFR1002"/>
      <c r="IFS1002"/>
      <c r="IFT1002"/>
      <c r="IFU1002"/>
      <c r="IFV1002"/>
      <c r="IFW1002"/>
      <c r="IFX1002"/>
      <c r="IFY1002"/>
      <c r="IFZ1002"/>
      <c r="IGA1002"/>
      <c r="IGB1002"/>
      <c r="IGC1002"/>
      <c r="IGD1002"/>
      <c r="IGE1002"/>
      <c r="IGF1002"/>
      <c r="IGG1002"/>
      <c r="IGH1002"/>
      <c r="IGI1002"/>
      <c r="IGJ1002"/>
      <c r="IGK1002"/>
      <c r="IGL1002"/>
      <c r="IGM1002"/>
      <c r="IGN1002"/>
      <c r="IGO1002"/>
      <c r="IGP1002"/>
      <c r="IGQ1002"/>
      <c r="IGR1002"/>
      <c r="IGS1002"/>
      <c r="IGT1002"/>
      <c r="IGU1002"/>
      <c r="IGV1002"/>
      <c r="IGW1002"/>
      <c r="IGX1002"/>
      <c r="IGY1002"/>
      <c r="IGZ1002"/>
      <c r="IHA1002"/>
      <c r="IHB1002"/>
      <c r="IHC1002"/>
      <c r="IHD1002"/>
      <c r="IHE1002"/>
      <c r="IHF1002"/>
      <c r="IHG1002"/>
      <c r="IHH1002"/>
      <c r="IHI1002"/>
      <c r="IHJ1002"/>
      <c r="IHK1002"/>
      <c r="IHL1002"/>
      <c r="IHM1002"/>
      <c r="IHN1002"/>
      <c r="IHO1002"/>
      <c r="IHP1002"/>
      <c r="IHQ1002"/>
      <c r="IHR1002"/>
      <c r="IHS1002"/>
      <c r="IHT1002"/>
      <c r="IHU1002"/>
      <c r="IHV1002"/>
      <c r="IHW1002"/>
      <c r="IHX1002"/>
      <c r="IHY1002"/>
      <c r="IHZ1002"/>
      <c r="IIA1002"/>
      <c r="IIB1002"/>
      <c r="IIC1002"/>
      <c r="IID1002"/>
      <c r="IIE1002"/>
      <c r="IIF1002"/>
      <c r="IIG1002"/>
      <c r="IIH1002"/>
      <c r="III1002"/>
      <c r="IIJ1002"/>
      <c r="IIK1002"/>
      <c r="IIL1002"/>
      <c r="IIM1002"/>
      <c r="IIN1002"/>
      <c r="IIO1002"/>
      <c r="IIP1002"/>
      <c r="IIQ1002"/>
      <c r="IIR1002"/>
      <c r="IIS1002"/>
      <c r="IIT1002"/>
      <c r="IIU1002"/>
      <c r="IIV1002"/>
      <c r="IIW1002"/>
      <c r="IIX1002"/>
      <c r="IIY1002"/>
      <c r="IIZ1002"/>
      <c r="IJA1002"/>
      <c r="IJB1002"/>
      <c r="IJC1002"/>
      <c r="IJD1002"/>
      <c r="IJE1002"/>
      <c r="IJF1002"/>
      <c r="IJG1002"/>
      <c r="IJH1002"/>
      <c r="IJI1002"/>
      <c r="IJJ1002"/>
      <c r="IJK1002"/>
      <c r="IJL1002"/>
      <c r="IJM1002"/>
      <c r="IJN1002"/>
      <c r="IJO1002"/>
      <c r="IJP1002"/>
      <c r="IJQ1002"/>
      <c r="IJR1002"/>
      <c r="IJS1002"/>
      <c r="IJT1002"/>
      <c r="IJU1002"/>
      <c r="IJV1002"/>
      <c r="IJW1002"/>
      <c r="IJX1002"/>
      <c r="IJY1002"/>
      <c r="IJZ1002"/>
      <c r="IKA1002"/>
      <c r="IKB1002"/>
      <c r="IKC1002"/>
      <c r="IKD1002"/>
      <c r="IKE1002"/>
      <c r="IKF1002"/>
      <c r="IKG1002"/>
      <c r="IKH1002"/>
      <c r="IKI1002"/>
      <c r="IKJ1002"/>
      <c r="IKK1002"/>
      <c r="IKL1002"/>
      <c r="IKM1002"/>
      <c r="IKN1002"/>
      <c r="IKO1002"/>
      <c r="IKP1002"/>
      <c r="IKQ1002"/>
      <c r="IKR1002"/>
      <c r="IKS1002"/>
      <c r="IKT1002"/>
      <c r="IKU1002"/>
      <c r="IKV1002"/>
      <c r="IKW1002"/>
      <c r="IKX1002"/>
      <c r="IKY1002"/>
      <c r="IKZ1002"/>
      <c r="ILA1002"/>
      <c r="ILB1002"/>
      <c r="ILC1002"/>
      <c r="ILD1002"/>
      <c r="ILE1002"/>
      <c r="ILF1002"/>
      <c r="ILG1002"/>
      <c r="ILH1002"/>
      <c r="ILI1002"/>
      <c r="ILJ1002"/>
      <c r="ILK1002"/>
      <c r="ILL1002"/>
      <c r="ILM1002"/>
      <c r="ILN1002"/>
      <c r="ILO1002"/>
      <c r="ILP1002"/>
      <c r="ILQ1002"/>
      <c r="ILR1002"/>
      <c r="ILS1002"/>
      <c r="ILT1002"/>
      <c r="ILU1002"/>
      <c r="ILV1002"/>
      <c r="ILW1002"/>
      <c r="ILX1002"/>
      <c r="ILY1002"/>
      <c r="ILZ1002"/>
      <c r="IMA1002"/>
      <c r="IMB1002"/>
      <c r="IMC1002"/>
      <c r="IMD1002"/>
      <c r="IME1002"/>
      <c r="IMF1002"/>
      <c r="IMG1002"/>
      <c r="IMH1002"/>
      <c r="IMI1002"/>
      <c r="IMJ1002"/>
      <c r="IMK1002"/>
      <c r="IML1002"/>
      <c r="IMM1002"/>
      <c r="IMN1002"/>
      <c r="IMO1002"/>
      <c r="IMP1002"/>
      <c r="IMQ1002"/>
      <c r="IMR1002"/>
      <c r="IMS1002"/>
      <c r="IMT1002"/>
      <c r="IMU1002"/>
      <c r="IMV1002"/>
      <c r="IMW1002"/>
      <c r="IMX1002"/>
      <c r="IMY1002"/>
      <c r="IMZ1002"/>
      <c r="INA1002"/>
      <c r="INB1002"/>
      <c r="INC1002"/>
      <c r="IND1002"/>
      <c r="INE1002"/>
      <c r="INF1002"/>
      <c r="ING1002"/>
      <c r="INH1002"/>
      <c r="INI1002"/>
      <c r="INJ1002"/>
      <c r="INK1002"/>
      <c r="INL1002"/>
      <c r="INM1002"/>
      <c r="INN1002"/>
      <c r="INO1002"/>
      <c r="INP1002"/>
      <c r="INQ1002"/>
      <c r="INR1002"/>
      <c r="INS1002"/>
      <c r="INT1002"/>
      <c r="INU1002"/>
      <c r="INV1002"/>
      <c r="INW1002"/>
      <c r="INX1002"/>
      <c r="INY1002"/>
      <c r="INZ1002"/>
      <c r="IOA1002"/>
      <c r="IOB1002"/>
      <c r="IOC1002"/>
      <c r="IOD1002"/>
      <c r="IOE1002"/>
      <c r="IOF1002"/>
      <c r="IOG1002"/>
      <c r="IOH1002"/>
      <c r="IOI1002"/>
      <c r="IOJ1002"/>
      <c r="IOK1002"/>
      <c r="IOL1002"/>
      <c r="IOM1002"/>
      <c r="ION1002"/>
      <c r="IOO1002"/>
      <c r="IOP1002"/>
      <c r="IOQ1002"/>
      <c r="IOR1002"/>
      <c r="IOS1002"/>
      <c r="IOT1002"/>
      <c r="IOU1002"/>
      <c r="IOV1002"/>
      <c r="IOW1002"/>
      <c r="IOX1002"/>
      <c r="IOY1002"/>
      <c r="IOZ1002"/>
      <c r="IPA1002"/>
      <c r="IPB1002"/>
      <c r="IPC1002"/>
      <c r="IPD1002"/>
      <c r="IPE1002"/>
      <c r="IPF1002"/>
      <c r="IPG1002"/>
      <c r="IPH1002"/>
      <c r="IPI1002"/>
      <c r="IPJ1002"/>
      <c r="IPK1002"/>
      <c r="IPL1002"/>
      <c r="IPM1002"/>
      <c r="IPN1002"/>
      <c r="IPO1002"/>
      <c r="IPP1002"/>
      <c r="IPQ1002"/>
      <c r="IPR1002"/>
      <c r="IPS1002"/>
      <c r="IPT1002"/>
      <c r="IPU1002"/>
      <c r="IPV1002"/>
      <c r="IPW1002"/>
      <c r="IPX1002"/>
      <c r="IPY1002"/>
      <c r="IPZ1002"/>
      <c r="IQA1002"/>
      <c r="IQB1002"/>
      <c r="IQC1002"/>
      <c r="IQD1002"/>
      <c r="IQE1002"/>
      <c r="IQF1002"/>
      <c r="IQG1002"/>
      <c r="IQH1002"/>
      <c r="IQI1002"/>
      <c r="IQJ1002"/>
      <c r="IQK1002"/>
      <c r="IQL1002"/>
      <c r="IQM1002"/>
      <c r="IQN1002"/>
      <c r="IQO1002"/>
      <c r="IQP1002"/>
      <c r="IQQ1002"/>
      <c r="IQR1002"/>
      <c r="IQS1002"/>
      <c r="IQT1002"/>
      <c r="IQU1002"/>
      <c r="IQV1002"/>
      <c r="IQW1002"/>
      <c r="IQX1002"/>
      <c r="IQY1002"/>
      <c r="IQZ1002"/>
      <c r="IRA1002"/>
      <c r="IRB1002"/>
      <c r="IRC1002"/>
      <c r="IRD1002"/>
      <c r="IRE1002"/>
      <c r="IRF1002"/>
      <c r="IRG1002"/>
      <c r="IRH1002"/>
      <c r="IRI1002"/>
      <c r="IRJ1002"/>
      <c r="IRK1002"/>
      <c r="IRL1002"/>
      <c r="IRM1002"/>
      <c r="IRN1002"/>
      <c r="IRO1002"/>
      <c r="IRP1002"/>
      <c r="IRQ1002"/>
      <c r="IRR1002"/>
      <c r="IRS1002"/>
      <c r="IRT1002"/>
      <c r="IRU1002"/>
      <c r="IRV1002"/>
      <c r="IRW1002"/>
      <c r="IRX1002"/>
      <c r="IRY1002"/>
      <c r="IRZ1002"/>
      <c r="ISA1002"/>
      <c r="ISB1002"/>
      <c r="ISC1002"/>
      <c r="ISD1002"/>
      <c r="ISE1002"/>
      <c r="ISF1002"/>
      <c r="ISG1002"/>
      <c r="ISH1002"/>
      <c r="ISI1002"/>
      <c r="ISJ1002"/>
      <c r="ISK1002"/>
      <c r="ISL1002"/>
      <c r="ISM1002"/>
      <c r="ISN1002"/>
      <c r="ISO1002"/>
      <c r="ISP1002"/>
      <c r="ISQ1002"/>
      <c r="ISR1002"/>
      <c r="ISS1002"/>
      <c r="IST1002"/>
      <c r="ISU1002"/>
      <c r="ISV1002"/>
      <c r="ISW1002"/>
      <c r="ISX1002"/>
      <c r="ISY1002"/>
      <c r="ISZ1002"/>
      <c r="ITA1002"/>
      <c r="ITB1002"/>
      <c r="ITC1002"/>
      <c r="ITD1002"/>
      <c r="ITE1002"/>
      <c r="ITF1002"/>
      <c r="ITG1002"/>
      <c r="ITH1002"/>
      <c r="ITI1002"/>
      <c r="ITJ1002"/>
      <c r="ITK1002"/>
      <c r="ITL1002"/>
      <c r="ITM1002"/>
      <c r="ITN1002"/>
      <c r="ITO1002"/>
      <c r="ITP1002"/>
      <c r="ITQ1002"/>
      <c r="ITR1002"/>
      <c r="ITS1002"/>
      <c r="ITT1002"/>
      <c r="ITU1002"/>
      <c r="ITV1002"/>
      <c r="ITW1002"/>
      <c r="ITX1002"/>
      <c r="ITY1002"/>
      <c r="ITZ1002"/>
      <c r="IUA1002"/>
      <c r="IUB1002"/>
      <c r="IUC1002"/>
      <c r="IUD1002"/>
      <c r="IUE1002"/>
      <c r="IUF1002"/>
      <c r="IUG1002"/>
      <c r="IUH1002"/>
      <c r="IUI1002"/>
      <c r="IUJ1002"/>
      <c r="IUK1002"/>
      <c r="IUL1002"/>
      <c r="IUM1002"/>
      <c r="IUN1002"/>
      <c r="IUO1002"/>
      <c r="IUP1002"/>
      <c r="IUQ1002"/>
      <c r="IUR1002"/>
      <c r="IUS1002"/>
      <c r="IUT1002"/>
      <c r="IUU1002"/>
      <c r="IUV1002"/>
      <c r="IUW1002"/>
      <c r="IUX1002"/>
      <c r="IUY1002"/>
      <c r="IUZ1002"/>
      <c r="IVA1002"/>
      <c r="IVB1002"/>
      <c r="IVC1002"/>
      <c r="IVD1002"/>
      <c r="IVE1002"/>
      <c r="IVF1002"/>
      <c r="IVG1002"/>
      <c r="IVH1002"/>
      <c r="IVI1002"/>
      <c r="IVJ1002"/>
      <c r="IVK1002"/>
      <c r="IVL1002"/>
      <c r="IVM1002"/>
      <c r="IVN1002"/>
      <c r="IVO1002"/>
      <c r="IVP1002"/>
      <c r="IVQ1002"/>
      <c r="IVR1002"/>
      <c r="IVS1002"/>
      <c r="IVT1002"/>
      <c r="IVU1002"/>
      <c r="IVV1002"/>
      <c r="IVW1002"/>
      <c r="IVX1002"/>
      <c r="IVY1002"/>
      <c r="IVZ1002"/>
      <c r="IWA1002"/>
      <c r="IWB1002"/>
      <c r="IWC1002"/>
      <c r="IWD1002"/>
      <c r="IWE1002"/>
      <c r="IWF1002"/>
      <c r="IWG1002"/>
      <c r="IWH1002"/>
      <c r="IWI1002"/>
      <c r="IWJ1002"/>
      <c r="IWK1002"/>
      <c r="IWL1002"/>
      <c r="IWM1002"/>
      <c r="IWN1002"/>
      <c r="IWO1002"/>
      <c r="IWP1002"/>
      <c r="IWQ1002"/>
      <c r="IWR1002"/>
      <c r="IWS1002"/>
      <c r="IWT1002"/>
      <c r="IWU1002"/>
      <c r="IWV1002"/>
      <c r="IWW1002"/>
      <c r="IWX1002"/>
      <c r="IWY1002"/>
      <c r="IWZ1002"/>
      <c r="IXA1002"/>
      <c r="IXB1002"/>
      <c r="IXC1002"/>
      <c r="IXD1002"/>
      <c r="IXE1002"/>
      <c r="IXF1002"/>
      <c r="IXG1002"/>
      <c r="IXH1002"/>
      <c r="IXI1002"/>
      <c r="IXJ1002"/>
      <c r="IXK1002"/>
      <c r="IXL1002"/>
      <c r="IXM1002"/>
      <c r="IXN1002"/>
      <c r="IXO1002"/>
      <c r="IXP1002"/>
      <c r="IXQ1002"/>
      <c r="IXR1002"/>
      <c r="IXS1002"/>
      <c r="IXT1002"/>
      <c r="IXU1002"/>
      <c r="IXV1002"/>
      <c r="IXW1002"/>
      <c r="IXX1002"/>
      <c r="IXY1002"/>
      <c r="IXZ1002"/>
      <c r="IYA1002"/>
      <c r="IYB1002"/>
      <c r="IYC1002"/>
      <c r="IYD1002"/>
      <c r="IYE1002"/>
      <c r="IYF1002"/>
      <c r="IYG1002"/>
      <c r="IYH1002"/>
      <c r="IYI1002"/>
      <c r="IYJ1002"/>
      <c r="IYK1002"/>
      <c r="IYL1002"/>
      <c r="IYM1002"/>
      <c r="IYN1002"/>
      <c r="IYO1002"/>
      <c r="IYP1002"/>
      <c r="IYQ1002"/>
      <c r="IYR1002"/>
      <c r="IYS1002"/>
      <c r="IYT1002"/>
      <c r="IYU1002"/>
      <c r="IYV1002"/>
      <c r="IYW1002"/>
      <c r="IYX1002"/>
      <c r="IYY1002"/>
      <c r="IYZ1002"/>
      <c r="IZA1002"/>
      <c r="IZB1002"/>
      <c r="IZC1002"/>
      <c r="IZD1002"/>
      <c r="IZE1002"/>
      <c r="IZF1002"/>
      <c r="IZG1002"/>
      <c r="IZH1002"/>
      <c r="IZI1002"/>
      <c r="IZJ1002"/>
      <c r="IZK1002"/>
      <c r="IZL1002"/>
      <c r="IZM1002"/>
      <c r="IZN1002"/>
      <c r="IZO1002"/>
      <c r="IZP1002"/>
      <c r="IZQ1002"/>
      <c r="IZR1002"/>
      <c r="IZS1002"/>
      <c r="IZT1002"/>
      <c r="IZU1002"/>
      <c r="IZV1002"/>
      <c r="IZW1002"/>
      <c r="IZX1002"/>
      <c r="IZY1002"/>
      <c r="IZZ1002"/>
      <c r="JAA1002"/>
      <c r="JAB1002"/>
      <c r="JAC1002"/>
      <c r="JAD1002"/>
      <c r="JAE1002"/>
      <c r="JAF1002"/>
      <c r="JAG1002"/>
      <c r="JAH1002"/>
      <c r="JAI1002"/>
      <c r="JAJ1002"/>
      <c r="JAK1002"/>
      <c r="JAL1002"/>
      <c r="JAM1002"/>
      <c r="JAN1002"/>
      <c r="JAO1002"/>
      <c r="JAP1002"/>
      <c r="JAQ1002"/>
      <c r="JAR1002"/>
      <c r="JAS1002"/>
      <c r="JAT1002"/>
      <c r="JAU1002"/>
      <c r="JAV1002"/>
      <c r="JAW1002"/>
      <c r="JAX1002"/>
      <c r="JAY1002"/>
      <c r="JAZ1002"/>
      <c r="JBA1002"/>
      <c r="JBB1002"/>
      <c r="JBC1002"/>
      <c r="JBD1002"/>
      <c r="JBE1002"/>
      <c r="JBF1002"/>
      <c r="JBG1002"/>
      <c r="JBH1002"/>
      <c r="JBI1002"/>
      <c r="JBJ1002"/>
      <c r="JBK1002"/>
      <c r="JBL1002"/>
      <c r="JBM1002"/>
      <c r="JBN1002"/>
      <c r="JBO1002"/>
      <c r="JBP1002"/>
      <c r="JBQ1002"/>
      <c r="JBR1002"/>
      <c r="JBS1002"/>
      <c r="JBT1002"/>
      <c r="JBU1002"/>
      <c r="JBV1002"/>
      <c r="JBW1002"/>
      <c r="JBX1002"/>
      <c r="JBY1002"/>
      <c r="JBZ1002"/>
      <c r="JCA1002"/>
      <c r="JCB1002"/>
      <c r="JCC1002"/>
      <c r="JCD1002"/>
      <c r="JCE1002"/>
      <c r="JCF1002"/>
      <c r="JCG1002"/>
      <c r="JCH1002"/>
      <c r="JCI1002"/>
      <c r="JCJ1002"/>
      <c r="JCK1002"/>
      <c r="JCL1002"/>
      <c r="JCM1002"/>
      <c r="JCN1002"/>
      <c r="JCO1002"/>
      <c r="JCP1002"/>
      <c r="JCQ1002"/>
      <c r="JCR1002"/>
      <c r="JCS1002"/>
      <c r="JCT1002"/>
      <c r="JCU1002"/>
      <c r="JCV1002"/>
      <c r="JCW1002"/>
      <c r="JCX1002"/>
      <c r="JCY1002"/>
      <c r="JCZ1002"/>
      <c r="JDA1002"/>
      <c r="JDB1002"/>
      <c r="JDC1002"/>
      <c r="JDD1002"/>
      <c r="JDE1002"/>
      <c r="JDF1002"/>
      <c r="JDG1002"/>
      <c r="JDH1002"/>
      <c r="JDI1002"/>
      <c r="JDJ1002"/>
      <c r="JDK1002"/>
      <c r="JDL1002"/>
      <c r="JDM1002"/>
      <c r="JDN1002"/>
      <c r="JDO1002"/>
      <c r="JDP1002"/>
      <c r="JDQ1002"/>
      <c r="JDR1002"/>
      <c r="JDS1002"/>
      <c r="JDT1002"/>
      <c r="JDU1002"/>
      <c r="JDV1002"/>
      <c r="JDW1002"/>
      <c r="JDX1002"/>
      <c r="JDY1002"/>
      <c r="JDZ1002"/>
      <c r="JEA1002"/>
      <c r="JEB1002"/>
      <c r="JEC1002"/>
      <c r="JED1002"/>
      <c r="JEE1002"/>
      <c r="JEF1002"/>
      <c r="JEG1002"/>
      <c r="JEH1002"/>
      <c r="JEI1002"/>
      <c r="JEJ1002"/>
      <c r="JEK1002"/>
      <c r="JEL1002"/>
      <c r="JEM1002"/>
      <c r="JEN1002"/>
      <c r="JEO1002"/>
      <c r="JEP1002"/>
      <c r="JEQ1002"/>
      <c r="JER1002"/>
      <c r="JES1002"/>
      <c r="JET1002"/>
      <c r="JEU1002"/>
      <c r="JEV1002"/>
      <c r="JEW1002"/>
      <c r="JEX1002"/>
      <c r="JEY1002"/>
      <c r="JEZ1002"/>
      <c r="JFA1002"/>
      <c r="JFB1002"/>
      <c r="JFC1002"/>
      <c r="JFD1002"/>
      <c r="JFE1002"/>
      <c r="JFF1002"/>
      <c r="JFG1002"/>
      <c r="JFH1002"/>
      <c r="JFI1002"/>
      <c r="JFJ1002"/>
      <c r="JFK1002"/>
      <c r="JFL1002"/>
      <c r="JFM1002"/>
      <c r="JFN1002"/>
      <c r="JFO1002"/>
      <c r="JFP1002"/>
      <c r="JFQ1002"/>
      <c r="JFR1002"/>
      <c r="JFS1002"/>
      <c r="JFT1002"/>
      <c r="JFU1002"/>
      <c r="JFV1002"/>
      <c r="JFW1002"/>
      <c r="JFX1002"/>
      <c r="JFY1002"/>
      <c r="JFZ1002"/>
      <c r="JGA1002"/>
      <c r="JGB1002"/>
      <c r="JGC1002"/>
      <c r="JGD1002"/>
      <c r="JGE1002"/>
      <c r="JGF1002"/>
      <c r="JGG1002"/>
      <c r="JGH1002"/>
      <c r="JGI1002"/>
      <c r="JGJ1002"/>
      <c r="JGK1002"/>
      <c r="JGL1002"/>
      <c r="JGM1002"/>
      <c r="JGN1002"/>
      <c r="JGO1002"/>
      <c r="JGP1002"/>
      <c r="JGQ1002"/>
      <c r="JGR1002"/>
      <c r="JGS1002"/>
      <c r="JGT1002"/>
      <c r="JGU1002"/>
      <c r="JGV1002"/>
      <c r="JGW1002"/>
      <c r="JGX1002"/>
      <c r="JGY1002"/>
      <c r="JGZ1002"/>
      <c r="JHA1002"/>
      <c r="JHB1002"/>
      <c r="JHC1002"/>
      <c r="JHD1002"/>
      <c r="JHE1002"/>
      <c r="JHF1002"/>
      <c r="JHG1002"/>
      <c r="JHH1002"/>
      <c r="JHI1002"/>
      <c r="JHJ1002"/>
      <c r="JHK1002"/>
      <c r="JHL1002"/>
      <c r="JHM1002"/>
      <c r="JHN1002"/>
      <c r="JHO1002"/>
      <c r="JHP1002"/>
      <c r="JHQ1002"/>
      <c r="JHR1002"/>
      <c r="JHS1002"/>
      <c r="JHT1002"/>
      <c r="JHU1002"/>
      <c r="JHV1002"/>
      <c r="JHW1002"/>
      <c r="JHX1002"/>
      <c r="JHY1002"/>
      <c r="JHZ1002"/>
      <c r="JIA1002"/>
      <c r="JIB1002"/>
      <c r="JIC1002"/>
      <c r="JID1002"/>
      <c r="JIE1002"/>
      <c r="JIF1002"/>
      <c r="JIG1002"/>
      <c r="JIH1002"/>
      <c r="JII1002"/>
      <c r="JIJ1002"/>
      <c r="JIK1002"/>
      <c r="JIL1002"/>
      <c r="JIM1002"/>
      <c r="JIN1002"/>
      <c r="JIO1002"/>
      <c r="JIP1002"/>
      <c r="JIQ1002"/>
      <c r="JIR1002"/>
      <c r="JIS1002"/>
      <c r="JIT1002"/>
      <c r="JIU1002"/>
      <c r="JIV1002"/>
      <c r="JIW1002"/>
      <c r="JIX1002"/>
      <c r="JIY1002"/>
      <c r="JIZ1002"/>
      <c r="JJA1002"/>
      <c r="JJB1002"/>
      <c r="JJC1002"/>
      <c r="JJD1002"/>
      <c r="JJE1002"/>
      <c r="JJF1002"/>
      <c r="JJG1002"/>
      <c r="JJH1002"/>
      <c r="JJI1002"/>
      <c r="JJJ1002"/>
      <c r="JJK1002"/>
      <c r="JJL1002"/>
      <c r="JJM1002"/>
      <c r="JJN1002"/>
      <c r="JJO1002"/>
      <c r="JJP1002"/>
      <c r="JJQ1002"/>
      <c r="JJR1002"/>
      <c r="JJS1002"/>
      <c r="JJT1002"/>
      <c r="JJU1002"/>
      <c r="JJV1002"/>
      <c r="JJW1002"/>
      <c r="JJX1002"/>
      <c r="JJY1002"/>
      <c r="JJZ1002"/>
      <c r="JKA1002"/>
      <c r="JKB1002"/>
      <c r="JKC1002"/>
      <c r="JKD1002"/>
      <c r="JKE1002"/>
      <c r="JKF1002"/>
      <c r="JKG1002"/>
      <c r="JKH1002"/>
      <c r="JKI1002"/>
      <c r="JKJ1002"/>
      <c r="JKK1002"/>
      <c r="JKL1002"/>
      <c r="JKM1002"/>
      <c r="JKN1002"/>
      <c r="JKO1002"/>
      <c r="JKP1002"/>
      <c r="JKQ1002"/>
      <c r="JKR1002"/>
      <c r="JKS1002"/>
      <c r="JKT1002"/>
      <c r="JKU1002"/>
      <c r="JKV1002"/>
      <c r="JKW1002"/>
      <c r="JKX1002"/>
      <c r="JKY1002"/>
      <c r="JKZ1002"/>
      <c r="JLA1002"/>
      <c r="JLB1002"/>
      <c r="JLC1002"/>
      <c r="JLD1002"/>
      <c r="JLE1002"/>
      <c r="JLF1002"/>
      <c r="JLG1002"/>
      <c r="JLH1002"/>
      <c r="JLI1002"/>
      <c r="JLJ1002"/>
      <c r="JLK1002"/>
      <c r="JLL1002"/>
      <c r="JLM1002"/>
      <c r="JLN1002"/>
      <c r="JLO1002"/>
      <c r="JLP1002"/>
      <c r="JLQ1002"/>
      <c r="JLR1002"/>
      <c r="JLS1002"/>
      <c r="JLT1002"/>
      <c r="JLU1002"/>
      <c r="JLV1002"/>
      <c r="JLW1002"/>
      <c r="JLX1002"/>
      <c r="JLY1002"/>
      <c r="JLZ1002"/>
      <c r="JMA1002"/>
      <c r="JMB1002"/>
      <c r="JMC1002"/>
      <c r="JMD1002"/>
      <c r="JME1002"/>
      <c r="JMF1002"/>
      <c r="JMG1002"/>
      <c r="JMH1002"/>
      <c r="JMI1002"/>
      <c r="JMJ1002"/>
      <c r="JMK1002"/>
      <c r="JML1002"/>
      <c r="JMM1002"/>
      <c r="JMN1002"/>
      <c r="JMO1002"/>
      <c r="JMP1002"/>
      <c r="JMQ1002"/>
      <c r="JMR1002"/>
      <c r="JMS1002"/>
      <c r="JMT1002"/>
      <c r="JMU1002"/>
      <c r="JMV1002"/>
      <c r="JMW1002"/>
      <c r="JMX1002"/>
      <c r="JMY1002"/>
      <c r="JMZ1002"/>
      <c r="JNA1002"/>
      <c r="JNB1002"/>
      <c r="JNC1002"/>
      <c r="JND1002"/>
      <c r="JNE1002"/>
      <c r="JNF1002"/>
      <c r="JNG1002"/>
      <c r="JNH1002"/>
      <c r="JNI1002"/>
      <c r="JNJ1002"/>
      <c r="JNK1002"/>
      <c r="JNL1002"/>
      <c r="JNM1002"/>
      <c r="JNN1002"/>
      <c r="JNO1002"/>
      <c r="JNP1002"/>
      <c r="JNQ1002"/>
      <c r="JNR1002"/>
      <c r="JNS1002"/>
      <c r="JNT1002"/>
      <c r="JNU1002"/>
      <c r="JNV1002"/>
      <c r="JNW1002"/>
      <c r="JNX1002"/>
      <c r="JNY1002"/>
      <c r="JNZ1002"/>
      <c r="JOA1002"/>
      <c r="JOB1002"/>
      <c r="JOC1002"/>
      <c r="JOD1002"/>
      <c r="JOE1002"/>
      <c r="JOF1002"/>
      <c r="JOG1002"/>
      <c r="JOH1002"/>
      <c r="JOI1002"/>
      <c r="JOJ1002"/>
      <c r="JOK1002"/>
      <c r="JOL1002"/>
      <c r="JOM1002"/>
      <c r="JON1002"/>
      <c r="JOO1002"/>
      <c r="JOP1002"/>
      <c r="JOQ1002"/>
      <c r="JOR1002"/>
      <c r="JOS1002"/>
      <c r="JOT1002"/>
      <c r="JOU1002"/>
      <c r="JOV1002"/>
      <c r="JOW1002"/>
      <c r="JOX1002"/>
      <c r="JOY1002"/>
      <c r="JOZ1002"/>
      <c r="JPA1002"/>
      <c r="JPB1002"/>
      <c r="JPC1002"/>
      <c r="JPD1002"/>
      <c r="JPE1002"/>
      <c r="JPF1002"/>
      <c r="JPG1002"/>
      <c r="JPH1002"/>
      <c r="JPI1002"/>
      <c r="JPJ1002"/>
      <c r="JPK1002"/>
      <c r="JPL1002"/>
      <c r="JPM1002"/>
      <c r="JPN1002"/>
      <c r="JPO1002"/>
      <c r="JPP1002"/>
      <c r="JPQ1002"/>
      <c r="JPR1002"/>
      <c r="JPS1002"/>
      <c r="JPT1002"/>
      <c r="JPU1002"/>
      <c r="JPV1002"/>
      <c r="JPW1002"/>
      <c r="JPX1002"/>
      <c r="JPY1002"/>
      <c r="JPZ1002"/>
      <c r="JQA1002"/>
      <c r="JQB1002"/>
      <c r="JQC1002"/>
      <c r="JQD1002"/>
      <c r="JQE1002"/>
      <c r="JQF1002"/>
      <c r="JQG1002"/>
      <c r="JQH1002"/>
      <c r="JQI1002"/>
      <c r="JQJ1002"/>
      <c r="JQK1002"/>
      <c r="JQL1002"/>
      <c r="JQM1002"/>
      <c r="JQN1002"/>
      <c r="JQO1002"/>
      <c r="JQP1002"/>
      <c r="JQQ1002"/>
      <c r="JQR1002"/>
      <c r="JQS1002"/>
      <c r="JQT1002"/>
      <c r="JQU1002"/>
      <c r="JQV1002"/>
      <c r="JQW1002"/>
      <c r="JQX1002"/>
      <c r="JQY1002"/>
      <c r="JQZ1002"/>
      <c r="JRA1002"/>
      <c r="JRB1002"/>
      <c r="JRC1002"/>
      <c r="JRD1002"/>
      <c r="JRE1002"/>
      <c r="JRF1002"/>
      <c r="JRG1002"/>
      <c r="JRH1002"/>
      <c r="JRI1002"/>
      <c r="JRJ1002"/>
      <c r="JRK1002"/>
      <c r="JRL1002"/>
      <c r="JRM1002"/>
      <c r="JRN1002"/>
      <c r="JRO1002"/>
      <c r="JRP1002"/>
      <c r="JRQ1002"/>
      <c r="JRR1002"/>
      <c r="JRS1002"/>
      <c r="JRT1002"/>
      <c r="JRU1002"/>
      <c r="JRV1002"/>
      <c r="JRW1002"/>
      <c r="JRX1002"/>
      <c r="JRY1002"/>
      <c r="JRZ1002"/>
      <c r="JSA1002"/>
      <c r="JSB1002"/>
      <c r="JSC1002"/>
      <c r="JSD1002"/>
      <c r="JSE1002"/>
      <c r="JSF1002"/>
      <c r="JSG1002"/>
      <c r="JSH1002"/>
      <c r="JSI1002"/>
      <c r="JSJ1002"/>
      <c r="JSK1002"/>
      <c r="JSL1002"/>
      <c r="JSM1002"/>
      <c r="JSN1002"/>
      <c r="JSO1002"/>
      <c r="JSP1002"/>
      <c r="JSQ1002"/>
      <c r="JSR1002"/>
      <c r="JSS1002"/>
      <c r="JST1002"/>
      <c r="JSU1002"/>
      <c r="JSV1002"/>
      <c r="JSW1002"/>
      <c r="JSX1002"/>
      <c r="JSY1002"/>
      <c r="JSZ1002"/>
      <c r="JTA1002"/>
      <c r="JTB1002"/>
      <c r="JTC1002"/>
      <c r="JTD1002"/>
      <c r="JTE1002"/>
      <c r="JTF1002"/>
      <c r="JTG1002"/>
      <c r="JTH1002"/>
      <c r="JTI1002"/>
      <c r="JTJ1002"/>
      <c r="JTK1002"/>
      <c r="JTL1002"/>
      <c r="JTM1002"/>
      <c r="JTN1002"/>
      <c r="JTO1002"/>
      <c r="JTP1002"/>
      <c r="JTQ1002"/>
      <c r="JTR1002"/>
      <c r="JTS1002"/>
      <c r="JTT1002"/>
      <c r="JTU1002"/>
      <c r="JTV1002"/>
      <c r="JTW1002"/>
      <c r="JTX1002"/>
      <c r="JTY1002"/>
      <c r="JTZ1002"/>
      <c r="JUA1002"/>
      <c r="JUB1002"/>
      <c r="JUC1002"/>
      <c r="JUD1002"/>
      <c r="JUE1002"/>
      <c r="JUF1002"/>
      <c r="JUG1002"/>
      <c r="JUH1002"/>
      <c r="JUI1002"/>
      <c r="JUJ1002"/>
      <c r="JUK1002"/>
      <c r="JUL1002"/>
      <c r="JUM1002"/>
      <c r="JUN1002"/>
      <c r="JUO1002"/>
      <c r="JUP1002"/>
      <c r="JUQ1002"/>
      <c r="JUR1002"/>
      <c r="JUS1002"/>
      <c r="JUT1002"/>
      <c r="JUU1002"/>
      <c r="JUV1002"/>
      <c r="JUW1002"/>
      <c r="JUX1002"/>
      <c r="JUY1002"/>
      <c r="JUZ1002"/>
      <c r="JVA1002"/>
      <c r="JVB1002"/>
      <c r="JVC1002"/>
      <c r="JVD1002"/>
      <c r="JVE1002"/>
      <c r="JVF1002"/>
      <c r="JVG1002"/>
      <c r="JVH1002"/>
      <c r="JVI1002"/>
      <c r="JVJ1002"/>
      <c r="JVK1002"/>
      <c r="JVL1002"/>
      <c r="JVM1002"/>
      <c r="JVN1002"/>
      <c r="JVO1002"/>
      <c r="JVP1002"/>
      <c r="JVQ1002"/>
      <c r="JVR1002"/>
      <c r="JVS1002"/>
      <c r="JVT1002"/>
      <c r="JVU1002"/>
      <c r="JVV1002"/>
      <c r="JVW1002"/>
      <c r="JVX1002"/>
      <c r="JVY1002"/>
      <c r="JVZ1002"/>
      <c r="JWA1002"/>
      <c r="JWB1002"/>
      <c r="JWC1002"/>
      <c r="JWD1002"/>
      <c r="JWE1002"/>
      <c r="JWF1002"/>
      <c r="JWG1002"/>
      <c r="JWH1002"/>
      <c r="JWI1002"/>
      <c r="JWJ1002"/>
      <c r="JWK1002"/>
      <c r="JWL1002"/>
      <c r="JWM1002"/>
      <c r="JWN1002"/>
      <c r="JWO1002"/>
      <c r="JWP1002"/>
      <c r="JWQ1002"/>
      <c r="JWR1002"/>
      <c r="JWS1002"/>
      <c r="JWT1002"/>
      <c r="JWU1002"/>
      <c r="JWV1002"/>
      <c r="JWW1002"/>
      <c r="JWX1002"/>
      <c r="JWY1002"/>
      <c r="JWZ1002"/>
      <c r="JXA1002"/>
      <c r="JXB1002"/>
      <c r="JXC1002"/>
      <c r="JXD1002"/>
      <c r="JXE1002"/>
      <c r="JXF1002"/>
      <c r="JXG1002"/>
      <c r="JXH1002"/>
      <c r="JXI1002"/>
      <c r="JXJ1002"/>
      <c r="JXK1002"/>
      <c r="JXL1002"/>
      <c r="JXM1002"/>
      <c r="JXN1002"/>
      <c r="JXO1002"/>
      <c r="JXP1002"/>
      <c r="JXQ1002"/>
      <c r="JXR1002"/>
      <c r="JXS1002"/>
      <c r="JXT1002"/>
      <c r="JXU1002"/>
      <c r="JXV1002"/>
      <c r="JXW1002"/>
      <c r="JXX1002"/>
      <c r="JXY1002"/>
      <c r="JXZ1002"/>
      <c r="JYA1002"/>
      <c r="JYB1002"/>
      <c r="JYC1002"/>
      <c r="JYD1002"/>
      <c r="JYE1002"/>
      <c r="JYF1002"/>
      <c r="JYG1002"/>
      <c r="JYH1002"/>
      <c r="JYI1002"/>
      <c r="JYJ1002"/>
      <c r="JYK1002"/>
      <c r="JYL1002"/>
      <c r="JYM1002"/>
      <c r="JYN1002"/>
      <c r="JYO1002"/>
      <c r="JYP1002"/>
      <c r="JYQ1002"/>
      <c r="JYR1002"/>
      <c r="JYS1002"/>
      <c r="JYT1002"/>
      <c r="JYU1002"/>
      <c r="JYV1002"/>
      <c r="JYW1002"/>
      <c r="JYX1002"/>
      <c r="JYY1002"/>
      <c r="JYZ1002"/>
      <c r="JZA1002"/>
      <c r="JZB1002"/>
      <c r="JZC1002"/>
      <c r="JZD1002"/>
      <c r="JZE1002"/>
      <c r="JZF1002"/>
      <c r="JZG1002"/>
      <c r="JZH1002"/>
      <c r="JZI1002"/>
      <c r="JZJ1002"/>
      <c r="JZK1002"/>
      <c r="JZL1002"/>
      <c r="JZM1002"/>
      <c r="JZN1002"/>
      <c r="JZO1002"/>
      <c r="JZP1002"/>
      <c r="JZQ1002"/>
      <c r="JZR1002"/>
      <c r="JZS1002"/>
      <c r="JZT1002"/>
      <c r="JZU1002"/>
      <c r="JZV1002"/>
      <c r="JZW1002"/>
      <c r="JZX1002"/>
      <c r="JZY1002"/>
      <c r="JZZ1002"/>
      <c r="KAA1002"/>
      <c r="KAB1002"/>
      <c r="KAC1002"/>
      <c r="KAD1002"/>
      <c r="KAE1002"/>
      <c r="KAF1002"/>
      <c r="KAG1002"/>
      <c r="KAH1002"/>
      <c r="KAI1002"/>
      <c r="KAJ1002"/>
      <c r="KAK1002"/>
      <c r="KAL1002"/>
      <c r="KAM1002"/>
      <c r="KAN1002"/>
      <c r="KAO1002"/>
      <c r="KAP1002"/>
      <c r="KAQ1002"/>
      <c r="KAR1002"/>
      <c r="KAS1002"/>
      <c r="KAT1002"/>
      <c r="KAU1002"/>
      <c r="KAV1002"/>
      <c r="KAW1002"/>
      <c r="KAX1002"/>
      <c r="KAY1002"/>
      <c r="KAZ1002"/>
      <c r="KBA1002"/>
      <c r="KBB1002"/>
      <c r="KBC1002"/>
      <c r="KBD1002"/>
      <c r="KBE1002"/>
      <c r="KBF1002"/>
      <c r="KBG1002"/>
      <c r="KBH1002"/>
      <c r="KBI1002"/>
      <c r="KBJ1002"/>
      <c r="KBK1002"/>
      <c r="KBL1002"/>
      <c r="KBM1002"/>
      <c r="KBN1002"/>
      <c r="KBO1002"/>
      <c r="KBP1002"/>
      <c r="KBQ1002"/>
      <c r="KBR1002"/>
      <c r="KBS1002"/>
      <c r="KBT1002"/>
      <c r="KBU1002"/>
      <c r="KBV1002"/>
      <c r="KBW1002"/>
      <c r="KBX1002"/>
      <c r="KBY1002"/>
      <c r="KBZ1002"/>
      <c r="KCA1002"/>
      <c r="KCB1002"/>
      <c r="KCC1002"/>
      <c r="KCD1002"/>
      <c r="KCE1002"/>
      <c r="KCF1002"/>
      <c r="KCG1002"/>
      <c r="KCH1002"/>
      <c r="KCI1002"/>
      <c r="KCJ1002"/>
      <c r="KCK1002"/>
      <c r="KCL1002"/>
      <c r="KCM1002"/>
      <c r="KCN1002"/>
      <c r="KCO1002"/>
      <c r="KCP1002"/>
      <c r="KCQ1002"/>
      <c r="KCR1002"/>
      <c r="KCS1002"/>
      <c r="KCT1002"/>
      <c r="KCU1002"/>
      <c r="KCV1002"/>
      <c r="KCW1002"/>
      <c r="KCX1002"/>
      <c r="KCY1002"/>
      <c r="KCZ1002"/>
      <c r="KDA1002"/>
      <c r="KDB1002"/>
      <c r="KDC1002"/>
      <c r="KDD1002"/>
      <c r="KDE1002"/>
      <c r="KDF1002"/>
      <c r="KDG1002"/>
      <c r="KDH1002"/>
      <c r="KDI1002"/>
      <c r="KDJ1002"/>
      <c r="KDK1002"/>
      <c r="KDL1002"/>
      <c r="KDM1002"/>
      <c r="KDN1002"/>
      <c r="KDO1002"/>
      <c r="KDP1002"/>
      <c r="KDQ1002"/>
      <c r="KDR1002"/>
      <c r="KDS1002"/>
      <c r="KDT1002"/>
      <c r="KDU1002"/>
      <c r="KDV1002"/>
      <c r="KDW1002"/>
      <c r="KDX1002"/>
      <c r="KDY1002"/>
      <c r="KDZ1002"/>
      <c r="KEA1002"/>
      <c r="KEB1002"/>
      <c r="KEC1002"/>
      <c r="KED1002"/>
      <c r="KEE1002"/>
      <c r="KEF1002"/>
      <c r="KEG1002"/>
      <c r="KEH1002"/>
      <c r="KEI1002"/>
      <c r="KEJ1002"/>
      <c r="KEK1002"/>
      <c r="KEL1002"/>
      <c r="KEM1002"/>
      <c r="KEN1002"/>
      <c r="KEO1002"/>
      <c r="KEP1002"/>
      <c r="KEQ1002"/>
      <c r="KER1002"/>
      <c r="KES1002"/>
      <c r="KET1002"/>
      <c r="KEU1002"/>
      <c r="KEV1002"/>
      <c r="KEW1002"/>
      <c r="KEX1002"/>
      <c r="KEY1002"/>
      <c r="KEZ1002"/>
      <c r="KFA1002"/>
      <c r="KFB1002"/>
      <c r="KFC1002"/>
      <c r="KFD1002"/>
      <c r="KFE1002"/>
      <c r="KFF1002"/>
      <c r="KFG1002"/>
      <c r="KFH1002"/>
      <c r="KFI1002"/>
      <c r="KFJ1002"/>
      <c r="KFK1002"/>
      <c r="KFL1002"/>
      <c r="KFM1002"/>
      <c r="KFN1002"/>
      <c r="KFO1002"/>
      <c r="KFP1002"/>
      <c r="KFQ1002"/>
      <c r="KFR1002"/>
      <c r="KFS1002"/>
      <c r="KFT1002"/>
      <c r="KFU1002"/>
      <c r="KFV1002"/>
      <c r="KFW1002"/>
      <c r="KFX1002"/>
      <c r="KFY1002"/>
      <c r="KFZ1002"/>
      <c r="KGA1002"/>
      <c r="KGB1002"/>
      <c r="KGC1002"/>
      <c r="KGD1002"/>
      <c r="KGE1002"/>
      <c r="KGF1002"/>
      <c r="KGG1002"/>
      <c r="KGH1002"/>
      <c r="KGI1002"/>
      <c r="KGJ1002"/>
      <c r="KGK1002"/>
      <c r="KGL1002"/>
      <c r="KGM1002"/>
      <c r="KGN1002"/>
      <c r="KGO1002"/>
      <c r="KGP1002"/>
      <c r="KGQ1002"/>
      <c r="KGR1002"/>
      <c r="KGS1002"/>
      <c r="KGT1002"/>
      <c r="KGU1002"/>
      <c r="KGV1002"/>
      <c r="KGW1002"/>
      <c r="KGX1002"/>
      <c r="KGY1002"/>
      <c r="KGZ1002"/>
      <c r="KHA1002"/>
      <c r="KHB1002"/>
      <c r="KHC1002"/>
      <c r="KHD1002"/>
      <c r="KHE1002"/>
      <c r="KHF1002"/>
      <c r="KHG1002"/>
      <c r="KHH1002"/>
      <c r="KHI1002"/>
      <c r="KHJ1002"/>
      <c r="KHK1002"/>
      <c r="KHL1002"/>
      <c r="KHM1002"/>
      <c r="KHN1002"/>
      <c r="KHO1002"/>
      <c r="KHP1002"/>
      <c r="KHQ1002"/>
      <c r="KHR1002"/>
      <c r="KHS1002"/>
      <c r="KHT1002"/>
      <c r="KHU1002"/>
      <c r="KHV1002"/>
      <c r="KHW1002"/>
      <c r="KHX1002"/>
      <c r="KHY1002"/>
      <c r="KHZ1002"/>
      <c r="KIA1002"/>
      <c r="KIB1002"/>
      <c r="KIC1002"/>
      <c r="KID1002"/>
      <c r="KIE1002"/>
      <c r="KIF1002"/>
      <c r="KIG1002"/>
      <c r="KIH1002"/>
      <c r="KII1002"/>
      <c r="KIJ1002"/>
      <c r="KIK1002"/>
      <c r="KIL1002"/>
      <c r="KIM1002"/>
      <c r="KIN1002"/>
      <c r="KIO1002"/>
      <c r="KIP1002"/>
      <c r="KIQ1002"/>
      <c r="KIR1002"/>
      <c r="KIS1002"/>
      <c r="KIT1002"/>
      <c r="KIU1002"/>
      <c r="KIV1002"/>
      <c r="KIW1002"/>
      <c r="KIX1002"/>
      <c r="KIY1002"/>
      <c r="KIZ1002"/>
      <c r="KJA1002"/>
      <c r="KJB1002"/>
      <c r="KJC1002"/>
      <c r="KJD1002"/>
      <c r="KJE1002"/>
      <c r="KJF1002"/>
      <c r="KJG1002"/>
      <c r="KJH1002"/>
      <c r="KJI1002"/>
      <c r="KJJ1002"/>
      <c r="KJK1002"/>
      <c r="KJL1002"/>
      <c r="KJM1002"/>
      <c r="KJN1002"/>
      <c r="KJO1002"/>
      <c r="KJP1002"/>
      <c r="KJQ1002"/>
      <c r="KJR1002"/>
      <c r="KJS1002"/>
      <c r="KJT1002"/>
      <c r="KJU1002"/>
      <c r="KJV1002"/>
      <c r="KJW1002"/>
      <c r="KJX1002"/>
      <c r="KJY1002"/>
      <c r="KJZ1002"/>
      <c r="KKA1002"/>
      <c r="KKB1002"/>
      <c r="KKC1002"/>
      <c r="KKD1002"/>
      <c r="KKE1002"/>
      <c r="KKF1002"/>
      <c r="KKG1002"/>
      <c r="KKH1002"/>
      <c r="KKI1002"/>
      <c r="KKJ1002"/>
      <c r="KKK1002"/>
      <c r="KKL1002"/>
      <c r="KKM1002"/>
      <c r="KKN1002"/>
      <c r="KKO1002"/>
      <c r="KKP1002"/>
      <c r="KKQ1002"/>
      <c r="KKR1002"/>
      <c r="KKS1002"/>
      <c r="KKT1002"/>
      <c r="KKU1002"/>
      <c r="KKV1002"/>
      <c r="KKW1002"/>
      <c r="KKX1002"/>
      <c r="KKY1002"/>
      <c r="KKZ1002"/>
      <c r="KLA1002"/>
      <c r="KLB1002"/>
      <c r="KLC1002"/>
      <c r="KLD1002"/>
      <c r="KLE1002"/>
      <c r="KLF1002"/>
      <c r="KLG1002"/>
      <c r="KLH1002"/>
      <c r="KLI1002"/>
      <c r="KLJ1002"/>
      <c r="KLK1002"/>
      <c r="KLL1002"/>
      <c r="KLM1002"/>
      <c r="KLN1002"/>
      <c r="KLO1002"/>
      <c r="KLP1002"/>
      <c r="KLQ1002"/>
      <c r="KLR1002"/>
      <c r="KLS1002"/>
      <c r="KLT1002"/>
      <c r="KLU1002"/>
      <c r="KLV1002"/>
      <c r="KLW1002"/>
      <c r="KLX1002"/>
      <c r="KLY1002"/>
      <c r="KLZ1002"/>
      <c r="KMA1002"/>
      <c r="KMB1002"/>
      <c r="KMC1002"/>
      <c r="KMD1002"/>
      <c r="KME1002"/>
      <c r="KMF1002"/>
      <c r="KMG1002"/>
      <c r="KMH1002"/>
      <c r="KMI1002"/>
      <c r="KMJ1002"/>
      <c r="KMK1002"/>
      <c r="KML1002"/>
      <c r="KMM1002"/>
      <c r="KMN1002"/>
      <c r="KMO1002"/>
      <c r="KMP1002"/>
      <c r="KMQ1002"/>
      <c r="KMR1002"/>
      <c r="KMS1002"/>
      <c r="KMT1002"/>
      <c r="KMU1002"/>
      <c r="KMV1002"/>
      <c r="KMW1002"/>
      <c r="KMX1002"/>
      <c r="KMY1002"/>
      <c r="KMZ1002"/>
      <c r="KNA1002"/>
      <c r="KNB1002"/>
      <c r="KNC1002"/>
      <c r="KND1002"/>
      <c r="KNE1002"/>
      <c r="KNF1002"/>
      <c r="KNG1002"/>
      <c r="KNH1002"/>
      <c r="KNI1002"/>
      <c r="KNJ1002"/>
      <c r="KNK1002"/>
      <c r="KNL1002"/>
      <c r="KNM1002"/>
      <c r="KNN1002"/>
      <c r="KNO1002"/>
      <c r="KNP1002"/>
      <c r="KNQ1002"/>
      <c r="KNR1002"/>
      <c r="KNS1002"/>
      <c r="KNT1002"/>
      <c r="KNU1002"/>
      <c r="KNV1002"/>
      <c r="KNW1002"/>
      <c r="KNX1002"/>
      <c r="KNY1002"/>
      <c r="KNZ1002"/>
      <c r="KOA1002"/>
      <c r="KOB1002"/>
      <c r="KOC1002"/>
      <c r="KOD1002"/>
      <c r="KOE1002"/>
      <c r="KOF1002"/>
      <c r="KOG1002"/>
      <c r="KOH1002"/>
      <c r="KOI1002"/>
      <c r="KOJ1002"/>
      <c r="KOK1002"/>
      <c r="KOL1002"/>
      <c r="KOM1002"/>
      <c r="KON1002"/>
      <c r="KOO1002"/>
      <c r="KOP1002"/>
      <c r="KOQ1002"/>
      <c r="KOR1002"/>
      <c r="KOS1002"/>
      <c r="KOT1002"/>
      <c r="KOU1002"/>
      <c r="KOV1002"/>
      <c r="KOW1002"/>
      <c r="KOX1002"/>
      <c r="KOY1002"/>
      <c r="KOZ1002"/>
      <c r="KPA1002"/>
      <c r="KPB1002"/>
      <c r="KPC1002"/>
      <c r="KPD1002"/>
      <c r="KPE1002"/>
      <c r="KPF1002"/>
      <c r="KPG1002"/>
      <c r="KPH1002"/>
      <c r="KPI1002"/>
      <c r="KPJ1002"/>
      <c r="KPK1002"/>
      <c r="KPL1002"/>
      <c r="KPM1002"/>
      <c r="KPN1002"/>
      <c r="KPO1002"/>
      <c r="KPP1002"/>
      <c r="KPQ1002"/>
      <c r="KPR1002"/>
      <c r="KPS1002"/>
      <c r="KPT1002"/>
      <c r="KPU1002"/>
      <c r="KPV1002"/>
      <c r="KPW1002"/>
      <c r="KPX1002"/>
      <c r="KPY1002"/>
      <c r="KPZ1002"/>
      <c r="KQA1002"/>
      <c r="KQB1002"/>
      <c r="KQC1002"/>
      <c r="KQD1002"/>
      <c r="KQE1002"/>
      <c r="KQF1002"/>
      <c r="KQG1002"/>
      <c r="KQH1002"/>
      <c r="KQI1002"/>
      <c r="KQJ1002"/>
      <c r="KQK1002"/>
      <c r="KQL1002"/>
      <c r="KQM1002"/>
      <c r="KQN1002"/>
      <c r="KQO1002"/>
      <c r="KQP1002"/>
      <c r="KQQ1002"/>
      <c r="KQR1002"/>
      <c r="KQS1002"/>
      <c r="KQT1002"/>
      <c r="KQU1002"/>
      <c r="KQV1002"/>
      <c r="KQW1002"/>
      <c r="KQX1002"/>
      <c r="KQY1002"/>
      <c r="KQZ1002"/>
      <c r="KRA1002"/>
      <c r="KRB1002"/>
      <c r="KRC1002"/>
      <c r="KRD1002"/>
      <c r="KRE1002"/>
      <c r="KRF1002"/>
      <c r="KRG1002"/>
      <c r="KRH1002"/>
      <c r="KRI1002"/>
      <c r="KRJ1002"/>
      <c r="KRK1002"/>
      <c r="KRL1002"/>
      <c r="KRM1002"/>
      <c r="KRN1002"/>
      <c r="KRO1002"/>
      <c r="KRP1002"/>
      <c r="KRQ1002"/>
      <c r="KRR1002"/>
      <c r="KRS1002"/>
      <c r="KRT1002"/>
      <c r="KRU1002"/>
      <c r="KRV1002"/>
      <c r="KRW1002"/>
      <c r="KRX1002"/>
      <c r="KRY1002"/>
      <c r="KRZ1002"/>
      <c r="KSA1002"/>
      <c r="KSB1002"/>
      <c r="KSC1002"/>
      <c r="KSD1002"/>
      <c r="KSE1002"/>
      <c r="KSF1002"/>
      <c r="KSG1002"/>
      <c r="KSH1002"/>
      <c r="KSI1002"/>
      <c r="KSJ1002"/>
      <c r="KSK1002"/>
      <c r="KSL1002"/>
      <c r="KSM1002"/>
      <c r="KSN1002"/>
      <c r="KSO1002"/>
      <c r="KSP1002"/>
      <c r="KSQ1002"/>
      <c r="KSR1002"/>
      <c r="KSS1002"/>
      <c r="KST1002"/>
      <c r="KSU1002"/>
      <c r="KSV1002"/>
      <c r="KSW1002"/>
      <c r="KSX1002"/>
      <c r="KSY1002"/>
      <c r="KSZ1002"/>
      <c r="KTA1002"/>
      <c r="KTB1002"/>
      <c r="KTC1002"/>
      <c r="KTD1002"/>
      <c r="KTE1002"/>
      <c r="KTF1002"/>
      <c r="KTG1002"/>
      <c r="KTH1002"/>
      <c r="KTI1002"/>
      <c r="KTJ1002"/>
      <c r="KTK1002"/>
      <c r="KTL1002"/>
      <c r="KTM1002"/>
      <c r="KTN1002"/>
      <c r="KTO1002"/>
      <c r="KTP1002"/>
      <c r="KTQ1002"/>
      <c r="KTR1002"/>
      <c r="KTS1002"/>
      <c r="KTT1002"/>
      <c r="KTU1002"/>
      <c r="KTV1002"/>
      <c r="KTW1002"/>
      <c r="KTX1002"/>
      <c r="KTY1002"/>
      <c r="KTZ1002"/>
      <c r="KUA1002"/>
      <c r="KUB1002"/>
      <c r="KUC1002"/>
      <c r="KUD1002"/>
      <c r="KUE1002"/>
      <c r="KUF1002"/>
      <c r="KUG1002"/>
      <c r="KUH1002"/>
      <c r="KUI1002"/>
      <c r="KUJ1002"/>
      <c r="KUK1002"/>
      <c r="KUL1002"/>
      <c r="KUM1002"/>
      <c r="KUN1002"/>
      <c r="KUO1002"/>
      <c r="KUP1002"/>
      <c r="KUQ1002"/>
      <c r="KUR1002"/>
      <c r="KUS1002"/>
      <c r="KUT1002"/>
      <c r="KUU1002"/>
      <c r="KUV1002"/>
      <c r="KUW1002"/>
      <c r="KUX1002"/>
      <c r="KUY1002"/>
      <c r="KUZ1002"/>
      <c r="KVA1002"/>
      <c r="KVB1002"/>
      <c r="KVC1002"/>
      <c r="KVD1002"/>
      <c r="KVE1002"/>
      <c r="KVF1002"/>
      <c r="KVG1002"/>
      <c r="KVH1002"/>
      <c r="KVI1002"/>
      <c r="KVJ1002"/>
      <c r="KVK1002"/>
      <c r="KVL1002"/>
      <c r="KVM1002"/>
      <c r="KVN1002"/>
      <c r="KVO1002"/>
      <c r="KVP1002"/>
      <c r="KVQ1002"/>
      <c r="KVR1002"/>
      <c r="KVS1002"/>
      <c r="KVT1002"/>
      <c r="KVU1002"/>
      <c r="KVV1002"/>
      <c r="KVW1002"/>
      <c r="KVX1002"/>
      <c r="KVY1002"/>
      <c r="KVZ1002"/>
      <c r="KWA1002"/>
      <c r="KWB1002"/>
      <c r="KWC1002"/>
      <c r="KWD1002"/>
      <c r="KWE1002"/>
      <c r="KWF1002"/>
      <c r="KWG1002"/>
      <c r="KWH1002"/>
      <c r="KWI1002"/>
      <c r="KWJ1002"/>
      <c r="KWK1002"/>
      <c r="KWL1002"/>
      <c r="KWM1002"/>
      <c r="KWN1002"/>
      <c r="KWO1002"/>
      <c r="KWP1002"/>
      <c r="KWQ1002"/>
      <c r="KWR1002"/>
      <c r="KWS1002"/>
      <c r="KWT1002"/>
      <c r="KWU1002"/>
      <c r="KWV1002"/>
      <c r="KWW1002"/>
      <c r="KWX1002"/>
      <c r="KWY1002"/>
      <c r="KWZ1002"/>
      <c r="KXA1002"/>
      <c r="KXB1002"/>
      <c r="KXC1002"/>
      <c r="KXD1002"/>
      <c r="KXE1002"/>
      <c r="KXF1002"/>
      <c r="KXG1002"/>
      <c r="KXH1002"/>
      <c r="KXI1002"/>
      <c r="KXJ1002"/>
      <c r="KXK1002"/>
      <c r="KXL1002"/>
      <c r="KXM1002"/>
      <c r="KXN1002"/>
      <c r="KXO1002"/>
      <c r="KXP1002"/>
      <c r="KXQ1002"/>
      <c r="KXR1002"/>
      <c r="KXS1002"/>
      <c r="KXT1002"/>
      <c r="KXU1002"/>
      <c r="KXV1002"/>
      <c r="KXW1002"/>
      <c r="KXX1002"/>
      <c r="KXY1002"/>
      <c r="KXZ1002"/>
      <c r="KYA1002"/>
      <c r="KYB1002"/>
      <c r="KYC1002"/>
      <c r="KYD1002"/>
      <c r="KYE1002"/>
      <c r="KYF1002"/>
      <c r="KYG1002"/>
      <c r="KYH1002"/>
      <c r="KYI1002"/>
      <c r="KYJ1002"/>
      <c r="KYK1002"/>
      <c r="KYL1002"/>
      <c r="KYM1002"/>
      <c r="KYN1002"/>
      <c r="KYO1002"/>
      <c r="KYP1002"/>
      <c r="KYQ1002"/>
      <c r="KYR1002"/>
      <c r="KYS1002"/>
      <c r="KYT1002"/>
      <c r="KYU1002"/>
      <c r="KYV1002"/>
      <c r="KYW1002"/>
      <c r="KYX1002"/>
      <c r="KYY1002"/>
      <c r="KYZ1002"/>
      <c r="KZA1002"/>
      <c r="KZB1002"/>
      <c r="KZC1002"/>
      <c r="KZD1002"/>
      <c r="KZE1002"/>
      <c r="KZF1002"/>
      <c r="KZG1002"/>
      <c r="KZH1002"/>
      <c r="KZI1002"/>
      <c r="KZJ1002"/>
      <c r="KZK1002"/>
      <c r="KZL1002"/>
      <c r="KZM1002"/>
      <c r="KZN1002"/>
      <c r="KZO1002"/>
      <c r="KZP1002"/>
      <c r="KZQ1002"/>
      <c r="KZR1002"/>
      <c r="KZS1002"/>
      <c r="KZT1002"/>
      <c r="KZU1002"/>
      <c r="KZV1002"/>
      <c r="KZW1002"/>
      <c r="KZX1002"/>
      <c r="KZY1002"/>
      <c r="KZZ1002"/>
      <c r="LAA1002"/>
      <c r="LAB1002"/>
      <c r="LAC1002"/>
      <c r="LAD1002"/>
      <c r="LAE1002"/>
      <c r="LAF1002"/>
      <c r="LAG1002"/>
      <c r="LAH1002"/>
      <c r="LAI1002"/>
      <c r="LAJ1002"/>
      <c r="LAK1002"/>
      <c r="LAL1002"/>
      <c r="LAM1002"/>
      <c r="LAN1002"/>
      <c r="LAO1002"/>
      <c r="LAP1002"/>
      <c r="LAQ1002"/>
      <c r="LAR1002"/>
      <c r="LAS1002"/>
      <c r="LAT1002"/>
      <c r="LAU1002"/>
      <c r="LAV1002"/>
      <c r="LAW1002"/>
      <c r="LAX1002"/>
      <c r="LAY1002"/>
      <c r="LAZ1002"/>
      <c r="LBA1002"/>
      <c r="LBB1002"/>
      <c r="LBC1002"/>
      <c r="LBD1002"/>
      <c r="LBE1002"/>
      <c r="LBF1002"/>
      <c r="LBG1002"/>
      <c r="LBH1002"/>
      <c r="LBI1002"/>
      <c r="LBJ1002"/>
      <c r="LBK1002"/>
      <c r="LBL1002"/>
      <c r="LBM1002"/>
      <c r="LBN1002"/>
      <c r="LBO1002"/>
      <c r="LBP1002"/>
      <c r="LBQ1002"/>
      <c r="LBR1002"/>
      <c r="LBS1002"/>
      <c r="LBT1002"/>
      <c r="LBU1002"/>
      <c r="LBV1002"/>
      <c r="LBW1002"/>
      <c r="LBX1002"/>
      <c r="LBY1002"/>
      <c r="LBZ1002"/>
      <c r="LCA1002"/>
      <c r="LCB1002"/>
      <c r="LCC1002"/>
      <c r="LCD1002"/>
      <c r="LCE1002"/>
      <c r="LCF1002"/>
      <c r="LCG1002"/>
      <c r="LCH1002"/>
      <c r="LCI1002"/>
      <c r="LCJ1002"/>
      <c r="LCK1002"/>
      <c r="LCL1002"/>
      <c r="LCM1002"/>
      <c r="LCN1002"/>
      <c r="LCO1002"/>
      <c r="LCP1002"/>
      <c r="LCQ1002"/>
      <c r="LCR1002"/>
      <c r="LCS1002"/>
      <c r="LCT1002"/>
      <c r="LCU1002"/>
      <c r="LCV1002"/>
      <c r="LCW1002"/>
      <c r="LCX1002"/>
      <c r="LCY1002"/>
      <c r="LCZ1002"/>
      <c r="LDA1002"/>
      <c r="LDB1002"/>
      <c r="LDC1002"/>
      <c r="LDD1002"/>
      <c r="LDE1002"/>
      <c r="LDF1002"/>
      <c r="LDG1002"/>
      <c r="LDH1002"/>
      <c r="LDI1002"/>
      <c r="LDJ1002"/>
      <c r="LDK1002"/>
      <c r="LDL1002"/>
      <c r="LDM1002"/>
      <c r="LDN1002"/>
      <c r="LDO1002"/>
      <c r="LDP1002"/>
      <c r="LDQ1002"/>
      <c r="LDR1002"/>
      <c r="LDS1002"/>
      <c r="LDT1002"/>
      <c r="LDU1002"/>
      <c r="LDV1002"/>
      <c r="LDW1002"/>
      <c r="LDX1002"/>
      <c r="LDY1002"/>
      <c r="LDZ1002"/>
      <c r="LEA1002"/>
      <c r="LEB1002"/>
      <c r="LEC1002"/>
      <c r="LED1002"/>
      <c r="LEE1002"/>
      <c r="LEF1002"/>
      <c r="LEG1002"/>
      <c r="LEH1002"/>
      <c r="LEI1002"/>
      <c r="LEJ1002"/>
      <c r="LEK1002"/>
      <c r="LEL1002"/>
      <c r="LEM1002"/>
      <c r="LEN1002"/>
      <c r="LEO1002"/>
      <c r="LEP1002"/>
      <c r="LEQ1002"/>
      <c r="LER1002"/>
      <c r="LES1002"/>
      <c r="LET1002"/>
      <c r="LEU1002"/>
      <c r="LEV1002"/>
      <c r="LEW1002"/>
      <c r="LEX1002"/>
      <c r="LEY1002"/>
      <c r="LEZ1002"/>
      <c r="LFA1002"/>
      <c r="LFB1002"/>
      <c r="LFC1002"/>
      <c r="LFD1002"/>
      <c r="LFE1002"/>
      <c r="LFF1002"/>
      <c r="LFG1002"/>
      <c r="LFH1002"/>
      <c r="LFI1002"/>
      <c r="LFJ1002"/>
      <c r="LFK1002"/>
      <c r="LFL1002"/>
      <c r="LFM1002"/>
      <c r="LFN1002"/>
      <c r="LFO1002"/>
      <c r="LFP1002"/>
      <c r="LFQ1002"/>
      <c r="LFR1002"/>
      <c r="LFS1002"/>
      <c r="LFT1002"/>
      <c r="LFU1002"/>
      <c r="LFV1002"/>
      <c r="LFW1002"/>
      <c r="LFX1002"/>
      <c r="LFY1002"/>
      <c r="LFZ1002"/>
      <c r="LGA1002"/>
      <c r="LGB1002"/>
      <c r="LGC1002"/>
      <c r="LGD1002"/>
      <c r="LGE1002"/>
      <c r="LGF1002"/>
      <c r="LGG1002"/>
      <c r="LGH1002"/>
      <c r="LGI1002"/>
      <c r="LGJ1002"/>
      <c r="LGK1002"/>
      <c r="LGL1002"/>
      <c r="LGM1002"/>
      <c r="LGN1002"/>
      <c r="LGO1002"/>
      <c r="LGP1002"/>
      <c r="LGQ1002"/>
      <c r="LGR1002"/>
      <c r="LGS1002"/>
      <c r="LGT1002"/>
      <c r="LGU1002"/>
      <c r="LGV1002"/>
      <c r="LGW1002"/>
      <c r="LGX1002"/>
      <c r="LGY1002"/>
      <c r="LGZ1002"/>
      <c r="LHA1002"/>
      <c r="LHB1002"/>
      <c r="LHC1002"/>
      <c r="LHD1002"/>
      <c r="LHE1002"/>
      <c r="LHF1002"/>
      <c r="LHG1002"/>
      <c r="LHH1002"/>
      <c r="LHI1002"/>
      <c r="LHJ1002"/>
      <c r="LHK1002"/>
      <c r="LHL1002"/>
      <c r="LHM1002"/>
      <c r="LHN1002"/>
      <c r="LHO1002"/>
      <c r="LHP1002"/>
      <c r="LHQ1002"/>
      <c r="LHR1002"/>
      <c r="LHS1002"/>
      <c r="LHT1002"/>
      <c r="LHU1002"/>
      <c r="LHV1002"/>
      <c r="LHW1002"/>
      <c r="LHX1002"/>
      <c r="LHY1002"/>
      <c r="LHZ1002"/>
      <c r="LIA1002"/>
      <c r="LIB1002"/>
      <c r="LIC1002"/>
      <c r="LID1002"/>
      <c r="LIE1002"/>
      <c r="LIF1002"/>
      <c r="LIG1002"/>
      <c r="LIH1002"/>
      <c r="LII1002"/>
      <c r="LIJ1002"/>
      <c r="LIK1002"/>
      <c r="LIL1002"/>
      <c r="LIM1002"/>
      <c r="LIN1002"/>
      <c r="LIO1002"/>
      <c r="LIP1002"/>
      <c r="LIQ1002"/>
      <c r="LIR1002"/>
      <c r="LIS1002"/>
      <c r="LIT1002"/>
      <c r="LIU1002"/>
      <c r="LIV1002"/>
      <c r="LIW1002"/>
      <c r="LIX1002"/>
      <c r="LIY1002"/>
      <c r="LIZ1002"/>
      <c r="LJA1002"/>
      <c r="LJB1002"/>
      <c r="LJC1002"/>
      <c r="LJD1002"/>
      <c r="LJE1002"/>
      <c r="LJF1002"/>
      <c r="LJG1002"/>
      <c r="LJH1002"/>
      <c r="LJI1002"/>
      <c r="LJJ1002"/>
      <c r="LJK1002"/>
      <c r="LJL1002"/>
      <c r="LJM1002"/>
      <c r="LJN1002"/>
      <c r="LJO1002"/>
      <c r="LJP1002"/>
      <c r="LJQ1002"/>
      <c r="LJR1002"/>
      <c r="LJS1002"/>
      <c r="LJT1002"/>
      <c r="LJU1002"/>
      <c r="LJV1002"/>
      <c r="LJW1002"/>
      <c r="LJX1002"/>
      <c r="LJY1002"/>
      <c r="LJZ1002"/>
      <c r="LKA1002"/>
      <c r="LKB1002"/>
      <c r="LKC1002"/>
      <c r="LKD1002"/>
      <c r="LKE1002"/>
      <c r="LKF1002"/>
      <c r="LKG1002"/>
      <c r="LKH1002"/>
      <c r="LKI1002"/>
      <c r="LKJ1002"/>
      <c r="LKK1002"/>
      <c r="LKL1002"/>
      <c r="LKM1002"/>
      <c r="LKN1002"/>
      <c r="LKO1002"/>
      <c r="LKP1002"/>
      <c r="LKQ1002"/>
      <c r="LKR1002"/>
      <c r="LKS1002"/>
      <c r="LKT1002"/>
      <c r="LKU1002"/>
      <c r="LKV1002"/>
      <c r="LKW1002"/>
      <c r="LKX1002"/>
      <c r="LKY1002"/>
      <c r="LKZ1002"/>
      <c r="LLA1002"/>
      <c r="LLB1002"/>
      <c r="LLC1002"/>
      <c r="LLD1002"/>
      <c r="LLE1002"/>
      <c r="LLF1002"/>
      <c r="LLG1002"/>
      <c r="LLH1002"/>
      <c r="LLI1002"/>
      <c r="LLJ1002"/>
      <c r="LLK1002"/>
      <c r="LLL1002"/>
      <c r="LLM1002"/>
      <c r="LLN1002"/>
      <c r="LLO1002"/>
      <c r="LLP1002"/>
      <c r="LLQ1002"/>
      <c r="LLR1002"/>
      <c r="LLS1002"/>
      <c r="LLT1002"/>
      <c r="LLU1002"/>
      <c r="LLV1002"/>
      <c r="LLW1002"/>
      <c r="LLX1002"/>
      <c r="LLY1002"/>
      <c r="LLZ1002"/>
      <c r="LMA1002"/>
      <c r="LMB1002"/>
      <c r="LMC1002"/>
      <c r="LMD1002"/>
      <c r="LME1002"/>
      <c r="LMF1002"/>
      <c r="LMG1002"/>
      <c r="LMH1002"/>
      <c r="LMI1002"/>
      <c r="LMJ1002"/>
      <c r="LMK1002"/>
      <c r="LML1002"/>
      <c r="LMM1002"/>
      <c r="LMN1002"/>
      <c r="LMO1002"/>
      <c r="LMP1002"/>
      <c r="LMQ1002"/>
      <c r="LMR1002"/>
      <c r="LMS1002"/>
      <c r="LMT1002"/>
      <c r="LMU1002"/>
      <c r="LMV1002"/>
      <c r="LMW1002"/>
      <c r="LMX1002"/>
      <c r="LMY1002"/>
      <c r="LMZ1002"/>
      <c r="LNA1002"/>
      <c r="LNB1002"/>
      <c r="LNC1002"/>
      <c r="LND1002"/>
      <c r="LNE1002"/>
      <c r="LNF1002"/>
      <c r="LNG1002"/>
      <c r="LNH1002"/>
      <c r="LNI1002"/>
      <c r="LNJ1002"/>
      <c r="LNK1002"/>
      <c r="LNL1002"/>
      <c r="LNM1002"/>
      <c r="LNN1002"/>
      <c r="LNO1002"/>
      <c r="LNP1002"/>
      <c r="LNQ1002"/>
      <c r="LNR1002"/>
      <c r="LNS1002"/>
      <c r="LNT1002"/>
      <c r="LNU1002"/>
      <c r="LNV1002"/>
      <c r="LNW1002"/>
      <c r="LNX1002"/>
      <c r="LNY1002"/>
      <c r="LNZ1002"/>
      <c r="LOA1002"/>
      <c r="LOB1002"/>
      <c r="LOC1002"/>
      <c r="LOD1002"/>
      <c r="LOE1002"/>
      <c r="LOF1002"/>
      <c r="LOG1002"/>
      <c r="LOH1002"/>
      <c r="LOI1002"/>
      <c r="LOJ1002"/>
      <c r="LOK1002"/>
      <c r="LOL1002"/>
      <c r="LOM1002"/>
      <c r="LON1002"/>
      <c r="LOO1002"/>
      <c r="LOP1002"/>
      <c r="LOQ1002"/>
      <c r="LOR1002"/>
      <c r="LOS1002"/>
      <c r="LOT1002"/>
      <c r="LOU1002"/>
      <c r="LOV1002"/>
      <c r="LOW1002"/>
      <c r="LOX1002"/>
      <c r="LOY1002"/>
      <c r="LOZ1002"/>
      <c r="LPA1002"/>
      <c r="LPB1002"/>
      <c r="LPC1002"/>
      <c r="LPD1002"/>
      <c r="LPE1002"/>
      <c r="LPF1002"/>
      <c r="LPG1002"/>
      <c r="LPH1002"/>
      <c r="LPI1002"/>
      <c r="LPJ1002"/>
      <c r="LPK1002"/>
      <c r="LPL1002"/>
      <c r="LPM1002"/>
      <c r="LPN1002"/>
      <c r="LPO1002"/>
      <c r="LPP1002"/>
      <c r="LPQ1002"/>
      <c r="LPR1002"/>
      <c r="LPS1002"/>
      <c r="LPT1002"/>
      <c r="LPU1002"/>
      <c r="LPV1002"/>
      <c r="LPW1002"/>
      <c r="LPX1002"/>
      <c r="LPY1002"/>
      <c r="LPZ1002"/>
      <c r="LQA1002"/>
      <c r="LQB1002"/>
      <c r="LQC1002"/>
      <c r="LQD1002"/>
      <c r="LQE1002"/>
      <c r="LQF1002"/>
      <c r="LQG1002"/>
      <c r="LQH1002"/>
      <c r="LQI1002"/>
      <c r="LQJ1002"/>
      <c r="LQK1002"/>
      <c r="LQL1002"/>
      <c r="LQM1002"/>
      <c r="LQN1002"/>
      <c r="LQO1002"/>
      <c r="LQP1002"/>
      <c r="LQQ1002"/>
      <c r="LQR1002"/>
      <c r="LQS1002"/>
      <c r="LQT1002"/>
      <c r="LQU1002"/>
      <c r="LQV1002"/>
      <c r="LQW1002"/>
      <c r="LQX1002"/>
      <c r="LQY1002"/>
      <c r="LQZ1002"/>
      <c r="LRA1002"/>
      <c r="LRB1002"/>
      <c r="LRC1002"/>
      <c r="LRD1002"/>
      <c r="LRE1002"/>
      <c r="LRF1002"/>
      <c r="LRG1002"/>
      <c r="LRH1002"/>
      <c r="LRI1002"/>
      <c r="LRJ1002"/>
      <c r="LRK1002"/>
      <c r="LRL1002"/>
      <c r="LRM1002"/>
      <c r="LRN1002"/>
      <c r="LRO1002"/>
      <c r="LRP1002"/>
      <c r="LRQ1002"/>
      <c r="LRR1002"/>
      <c r="LRS1002"/>
      <c r="LRT1002"/>
      <c r="LRU1002"/>
      <c r="LRV1002"/>
      <c r="LRW1002"/>
      <c r="LRX1002"/>
      <c r="LRY1002"/>
      <c r="LRZ1002"/>
      <c r="LSA1002"/>
      <c r="LSB1002"/>
      <c r="LSC1002"/>
      <c r="LSD1002"/>
      <c r="LSE1002"/>
      <c r="LSF1002"/>
      <c r="LSG1002"/>
      <c r="LSH1002"/>
      <c r="LSI1002"/>
      <c r="LSJ1002"/>
      <c r="LSK1002"/>
      <c r="LSL1002"/>
      <c r="LSM1002"/>
      <c r="LSN1002"/>
      <c r="LSO1002"/>
      <c r="LSP1002"/>
      <c r="LSQ1002"/>
      <c r="LSR1002"/>
      <c r="LSS1002"/>
      <c r="LST1002"/>
      <c r="LSU1002"/>
      <c r="LSV1002"/>
      <c r="LSW1002"/>
      <c r="LSX1002"/>
      <c r="LSY1002"/>
      <c r="LSZ1002"/>
      <c r="LTA1002"/>
      <c r="LTB1002"/>
      <c r="LTC1002"/>
      <c r="LTD1002"/>
      <c r="LTE1002"/>
      <c r="LTF1002"/>
      <c r="LTG1002"/>
      <c r="LTH1002"/>
      <c r="LTI1002"/>
      <c r="LTJ1002"/>
      <c r="LTK1002"/>
      <c r="LTL1002"/>
      <c r="LTM1002"/>
      <c r="LTN1002"/>
      <c r="LTO1002"/>
      <c r="LTP1002"/>
      <c r="LTQ1002"/>
      <c r="LTR1002"/>
      <c r="LTS1002"/>
      <c r="LTT1002"/>
      <c r="LTU1002"/>
      <c r="LTV1002"/>
      <c r="LTW1002"/>
      <c r="LTX1002"/>
      <c r="LTY1002"/>
      <c r="LTZ1002"/>
      <c r="LUA1002"/>
      <c r="LUB1002"/>
      <c r="LUC1002"/>
      <c r="LUD1002"/>
      <c r="LUE1002"/>
      <c r="LUF1002"/>
      <c r="LUG1002"/>
      <c r="LUH1002"/>
      <c r="LUI1002"/>
      <c r="LUJ1002"/>
      <c r="LUK1002"/>
      <c r="LUL1002"/>
      <c r="LUM1002"/>
      <c r="LUN1002"/>
      <c r="LUO1002"/>
      <c r="LUP1002"/>
      <c r="LUQ1002"/>
      <c r="LUR1002"/>
      <c r="LUS1002"/>
      <c r="LUT1002"/>
      <c r="LUU1002"/>
      <c r="LUV1002"/>
      <c r="LUW1002"/>
      <c r="LUX1002"/>
      <c r="LUY1002"/>
      <c r="LUZ1002"/>
      <c r="LVA1002"/>
      <c r="LVB1002"/>
      <c r="LVC1002"/>
      <c r="LVD1002"/>
      <c r="LVE1002"/>
      <c r="LVF1002"/>
      <c r="LVG1002"/>
      <c r="LVH1002"/>
      <c r="LVI1002"/>
      <c r="LVJ1002"/>
      <c r="LVK1002"/>
      <c r="LVL1002"/>
      <c r="LVM1002"/>
      <c r="LVN1002"/>
      <c r="LVO1002"/>
      <c r="LVP1002"/>
      <c r="LVQ1002"/>
      <c r="LVR1002"/>
      <c r="LVS1002"/>
      <c r="LVT1002"/>
      <c r="LVU1002"/>
      <c r="LVV1002"/>
      <c r="LVW1002"/>
      <c r="LVX1002"/>
      <c r="LVY1002"/>
      <c r="LVZ1002"/>
      <c r="LWA1002"/>
      <c r="LWB1002"/>
      <c r="LWC1002"/>
      <c r="LWD1002"/>
      <c r="LWE1002"/>
      <c r="LWF1002"/>
      <c r="LWG1002"/>
      <c r="LWH1002"/>
      <c r="LWI1002"/>
      <c r="LWJ1002"/>
      <c r="LWK1002"/>
      <c r="LWL1002"/>
      <c r="LWM1002"/>
      <c r="LWN1002"/>
      <c r="LWO1002"/>
      <c r="LWP1002"/>
      <c r="LWQ1002"/>
      <c r="LWR1002"/>
      <c r="LWS1002"/>
      <c r="LWT1002"/>
      <c r="LWU1002"/>
      <c r="LWV1002"/>
      <c r="LWW1002"/>
      <c r="LWX1002"/>
      <c r="LWY1002"/>
      <c r="LWZ1002"/>
      <c r="LXA1002"/>
      <c r="LXB1002"/>
      <c r="LXC1002"/>
      <c r="LXD1002"/>
      <c r="LXE1002"/>
      <c r="LXF1002"/>
      <c r="LXG1002"/>
      <c r="LXH1002"/>
      <c r="LXI1002"/>
      <c r="LXJ1002"/>
      <c r="LXK1002"/>
      <c r="LXL1002"/>
      <c r="LXM1002"/>
      <c r="LXN1002"/>
      <c r="LXO1002"/>
      <c r="LXP1002"/>
      <c r="LXQ1002"/>
      <c r="LXR1002"/>
      <c r="LXS1002"/>
      <c r="LXT1002"/>
      <c r="LXU1002"/>
      <c r="LXV1002"/>
      <c r="LXW1002"/>
      <c r="LXX1002"/>
      <c r="LXY1002"/>
      <c r="LXZ1002"/>
      <c r="LYA1002"/>
      <c r="LYB1002"/>
      <c r="LYC1002"/>
      <c r="LYD1002"/>
      <c r="LYE1002"/>
      <c r="LYF1002"/>
      <c r="LYG1002"/>
      <c r="LYH1002"/>
      <c r="LYI1002"/>
      <c r="LYJ1002"/>
      <c r="LYK1002"/>
      <c r="LYL1002"/>
      <c r="LYM1002"/>
      <c r="LYN1002"/>
      <c r="LYO1002"/>
      <c r="LYP1002"/>
      <c r="LYQ1002"/>
      <c r="LYR1002"/>
      <c r="LYS1002"/>
      <c r="LYT1002"/>
      <c r="LYU1002"/>
      <c r="LYV1002"/>
      <c r="LYW1002"/>
      <c r="LYX1002"/>
      <c r="LYY1002"/>
      <c r="LYZ1002"/>
      <c r="LZA1002"/>
      <c r="LZB1002"/>
      <c r="LZC1002"/>
      <c r="LZD1002"/>
      <c r="LZE1002"/>
      <c r="LZF1002"/>
      <c r="LZG1002"/>
      <c r="LZH1002"/>
      <c r="LZI1002"/>
      <c r="LZJ1002"/>
      <c r="LZK1002"/>
      <c r="LZL1002"/>
      <c r="LZM1002"/>
      <c r="LZN1002"/>
      <c r="LZO1002"/>
      <c r="LZP1002"/>
      <c r="LZQ1002"/>
      <c r="LZR1002"/>
      <c r="LZS1002"/>
      <c r="LZT1002"/>
      <c r="LZU1002"/>
      <c r="LZV1002"/>
      <c r="LZW1002"/>
      <c r="LZX1002"/>
      <c r="LZY1002"/>
      <c r="LZZ1002"/>
      <c r="MAA1002"/>
      <c r="MAB1002"/>
      <c r="MAC1002"/>
      <c r="MAD1002"/>
      <c r="MAE1002"/>
      <c r="MAF1002"/>
      <c r="MAG1002"/>
      <c r="MAH1002"/>
      <c r="MAI1002"/>
      <c r="MAJ1002"/>
      <c r="MAK1002"/>
      <c r="MAL1002"/>
      <c r="MAM1002"/>
      <c r="MAN1002"/>
      <c r="MAO1002"/>
      <c r="MAP1002"/>
      <c r="MAQ1002"/>
      <c r="MAR1002"/>
      <c r="MAS1002"/>
      <c r="MAT1002"/>
      <c r="MAU1002"/>
      <c r="MAV1002"/>
      <c r="MAW1002"/>
      <c r="MAX1002"/>
      <c r="MAY1002"/>
      <c r="MAZ1002"/>
      <c r="MBA1002"/>
      <c r="MBB1002"/>
      <c r="MBC1002"/>
      <c r="MBD1002"/>
      <c r="MBE1002"/>
      <c r="MBF1002"/>
      <c r="MBG1002"/>
      <c r="MBH1002"/>
      <c r="MBI1002"/>
      <c r="MBJ1002"/>
      <c r="MBK1002"/>
      <c r="MBL1002"/>
      <c r="MBM1002"/>
      <c r="MBN1002"/>
      <c r="MBO1002"/>
      <c r="MBP1002"/>
      <c r="MBQ1002"/>
      <c r="MBR1002"/>
      <c r="MBS1002"/>
      <c r="MBT1002"/>
      <c r="MBU1002"/>
      <c r="MBV1002"/>
      <c r="MBW1002"/>
      <c r="MBX1002"/>
      <c r="MBY1002"/>
      <c r="MBZ1002"/>
      <c r="MCA1002"/>
      <c r="MCB1002"/>
      <c r="MCC1002"/>
      <c r="MCD1002"/>
      <c r="MCE1002"/>
      <c r="MCF1002"/>
      <c r="MCG1002"/>
      <c r="MCH1002"/>
      <c r="MCI1002"/>
      <c r="MCJ1002"/>
      <c r="MCK1002"/>
      <c r="MCL1002"/>
      <c r="MCM1002"/>
      <c r="MCN1002"/>
      <c r="MCO1002"/>
      <c r="MCP1002"/>
      <c r="MCQ1002"/>
      <c r="MCR1002"/>
      <c r="MCS1002"/>
      <c r="MCT1002"/>
      <c r="MCU1002"/>
      <c r="MCV1002"/>
      <c r="MCW1002"/>
      <c r="MCX1002"/>
      <c r="MCY1002"/>
      <c r="MCZ1002"/>
      <c r="MDA1002"/>
      <c r="MDB1002"/>
      <c r="MDC1002"/>
      <c r="MDD1002"/>
      <c r="MDE1002"/>
      <c r="MDF1002"/>
      <c r="MDG1002"/>
      <c r="MDH1002"/>
      <c r="MDI1002"/>
      <c r="MDJ1002"/>
      <c r="MDK1002"/>
      <c r="MDL1002"/>
      <c r="MDM1002"/>
      <c r="MDN1002"/>
      <c r="MDO1002"/>
      <c r="MDP1002"/>
      <c r="MDQ1002"/>
      <c r="MDR1002"/>
      <c r="MDS1002"/>
      <c r="MDT1002"/>
      <c r="MDU1002"/>
      <c r="MDV1002"/>
      <c r="MDW1002"/>
      <c r="MDX1002"/>
      <c r="MDY1002"/>
      <c r="MDZ1002"/>
      <c r="MEA1002"/>
      <c r="MEB1002"/>
      <c r="MEC1002"/>
      <c r="MED1002"/>
      <c r="MEE1002"/>
      <c r="MEF1002"/>
      <c r="MEG1002"/>
      <c r="MEH1002"/>
      <c r="MEI1002"/>
      <c r="MEJ1002"/>
      <c r="MEK1002"/>
      <c r="MEL1002"/>
      <c r="MEM1002"/>
      <c r="MEN1002"/>
      <c r="MEO1002"/>
      <c r="MEP1002"/>
      <c r="MEQ1002"/>
      <c r="MER1002"/>
      <c r="MES1002"/>
      <c r="MET1002"/>
      <c r="MEU1002"/>
      <c r="MEV1002"/>
      <c r="MEW1002"/>
      <c r="MEX1002"/>
      <c r="MEY1002"/>
      <c r="MEZ1002"/>
      <c r="MFA1002"/>
      <c r="MFB1002"/>
      <c r="MFC1002"/>
      <c r="MFD1002"/>
      <c r="MFE1002"/>
      <c r="MFF1002"/>
      <c r="MFG1002"/>
      <c r="MFH1002"/>
      <c r="MFI1002"/>
      <c r="MFJ1002"/>
      <c r="MFK1002"/>
      <c r="MFL1002"/>
      <c r="MFM1002"/>
      <c r="MFN1002"/>
      <c r="MFO1002"/>
      <c r="MFP1002"/>
      <c r="MFQ1002"/>
      <c r="MFR1002"/>
      <c r="MFS1002"/>
      <c r="MFT1002"/>
      <c r="MFU1002"/>
      <c r="MFV1002"/>
      <c r="MFW1002"/>
      <c r="MFX1002"/>
      <c r="MFY1002"/>
      <c r="MFZ1002"/>
      <c r="MGA1002"/>
      <c r="MGB1002"/>
      <c r="MGC1002"/>
      <c r="MGD1002"/>
      <c r="MGE1002"/>
      <c r="MGF1002"/>
      <c r="MGG1002"/>
      <c r="MGH1002"/>
      <c r="MGI1002"/>
      <c r="MGJ1002"/>
      <c r="MGK1002"/>
      <c r="MGL1002"/>
      <c r="MGM1002"/>
      <c r="MGN1002"/>
      <c r="MGO1002"/>
      <c r="MGP1002"/>
      <c r="MGQ1002"/>
      <c r="MGR1002"/>
      <c r="MGS1002"/>
      <c r="MGT1002"/>
      <c r="MGU1002"/>
      <c r="MGV1002"/>
      <c r="MGW1002"/>
      <c r="MGX1002"/>
      <c r="MGY1002"/>
      <c r="MGZ1002"/>
      <c r="MHA1002"/>
      <c r="MHB1002"/>
      <c r="MHC1002"/>
      <c r="MHD1002"/>
      <c r="MHE1002"/>
      <c r="MHF1002"/>
      <c r="MHG1002"/>
      <c r="MHH1002"/>
      <c r="MHI1002"/>
      <c r="MHJ1002"/>
      <c r="MHK1002"/>
      <c r="MHL1002"/>
      <c r="MHM1002"/>
      <c r="MHN1002"/>
      <c r="MHO1002"/>
      <c r="MHP1002"/>
      <c r="MHQ1002"/>
      <c r="MHR1002"/>
      <c r="MHS1002"/>
      <c r="MHT1002"/>
      <c r="MHU1002"/>
      <c r="MHV1002"/>
      <c r="MHW1002"/>
      <c r="MHX1002"/>
      <c r="MHY1002"/>
      <c r="MHZ1002"/>
      <c r="MIA1002"/>
      <c r="MIB1002"/>
      <c r="MIC1002"/>
      <c r="MID1002"/>
      <c r="MIE1002"/>
      <c r="MIF1002"/>
      <c r="MIG1002"/>
      <c r="MIH1002"/>
      <c r="MII1002"/>
      <c r="MIJ1002"/>
      <c r="MIK1002"/>
      <c r="MIL1002"/>
      <c r="MIM1002"/>
      <c r="MIN1002"/>
      <c r="MIO1002"/>
      <c r="MIP1002"/>
      <c r="MIQ1002"/>
      <c r="MIR1002"/>
      <c r="MIS1002"/>
      <c r="MIT1002"/>
      <c r="MIU1002"/>
      <c r="MIV1002"/>
      <c r="MIW1002"/>
      <c r="MIX1002"/>
      <c r="MIY1002"/>
      <c r="MIZ1002"/>
      <c r="MJA1002"/>
      <c r="MJB1002"/>
      <c r="MJC1002"/>
      <c r="MJD1002"/>
      <c r="MJE1002"/>
      <c r="MJF1002"/>
      <c r="MJG1002"/>
      <c r="MJH1002"/>
      <c r="MJI1002"/>
      <c r="MJJ1002"/>
      <c r="MJK1002"/>
      <c r="MJL1002"/>
      <c r="MJM1002"/>
      <c r="MJN1002"/>
      <c r="MJO1002"/>
      <c r="MJP1002"/>
      <c r="MJQ1002"/>
      <c r="MJR1002"/>
      <c r="MJS1002"/>
      <c r="MJT1002"/>
      <c r="MJU1002"/>
      <c r="MJV1002"/>
      <c r="MJW1002"/>
      <c r="MJX1002"/>
      <c r="MJY1002"/>
      <c r="MJZ1002"/>
      <c r="MKA1002"/>
      <c r="MKB1002"/>
      <c r="MKC1002"/>
      <c r="MKD1002"/>
      <c r="MKE1002"/>
      <c r="MKF1002"/>
      <c r="MKG1002"/>
      <c r="MKH1002"/>
      <c r="MKI1002"/>
      <c r="MKJ1002"/>
      <c r="MKK1002"/>
      <c r="MKL1002"/>
      <c r="MKM1002"/>
      <c r="MKN1002"/>
      <c r="MKO1002"/>
      <c r="MKP1002"/>
      <c r="MKQ1002"/>
      <c r="MKR1002"/>
      <c r="MKS1002"/>
      <c r="MKT1002"/>
      <c r="MKU1002"/>
      <c r="MKV1002"/>
      <c r="MKW1002"/>
      <c r="MKX1002"/>
      <c r="MKY1002"/>
      <c r="MKZ1002"/>
      <c r="MLA1002"/>
      <c r="MLB1002"/>
      <c r="MLC1002"/>
      <c r="MLD1002"/>
      <c r="MLE1002"/>
      <c r="MLF1002"/>
      <c r="MLG1002"/>
      <c r="MLH1002"/>
      <c r="MLI1002"/>
      <c r="MLJ1002"/>
      <c r="MLK1002"/>
      <c r="MLL1002"/>
      <c r="MLM1002"/>
      <c r="MLN1002"/>
      <c r="MLO1002"/>
      <c r="MLP1002"/>
      <c r="MLQ1002"/>
      <c r="MLR1002"/>
      <c r="MLS1002"/>
      <c r="MLT1002"/>
      <c r="MLU1002"/>
      <c r="MLV1002"/>
      <c r="MLW1002"/>
      <c r="MLX1002"/>
      <c r="MLY1002"/>
      <c r="MLZ1002"/>
      <c r="MMA1002"/>
      <c r="MMB1002"/>
      <c r="MMC1002"/>
      <c r="MMD1002"/>
      <c r="MME1002"/>
      <c r="MMF1002"/>
      <c r="MMG1002"/>
      <c r="MMH1002"/>
      <c r="MMI1002"/>
      <c r="MMJ1002"/>
      <c r="MMK1002"/>
      <c r="MML1002"/>
      <c r="MMM1002"/>
      <c r="MMN1002"/>
      <c r="MMO1002"/>
      <c r="MMP1002"/>
      <c r="MMQ1002"/>
      <c r="MMR1002"/>
      <c r="MMS1002"/>
      <c r="MMT1002"/>
      <c r="MMU1002"/>
      <c r="MMV1002"/>
      <c r="MMW1002"/>
      <c r="MMX1002"/>
      <c r="MMY1002"/>
      <c r="MMZ1002"/>
      <c r="MNA1002"/>
      <c r="MNB1002"/>
      <c r="MNC1002"/>
      <c r="MND1002"/>
      <c r="MNE1002"/>
      <c r="MNF1002"/>
      <c r="MNG1002"/>
      <c r="MNH1002"/>
      <c r="MNI1002"/>
      <c r="MNJ1002"/>
      <c r="MNK1002"/>
      <c r="MNL1002"/>
      <c r="MNM1002"/>
      <c r="MNN1002"/>
      <c r="MNO1002"/>
      <c r="MNP1002"/>
      <c r="MNQ1002"/>
      <c r="MNR1002"/>
      <c r="MNS1002"/>
      <c r="MNT1002"/>
      <c r="MNU1002"/>
      <c r="MNV1002"/>
      <c r="MNW1002"/>
      <c r="MNX1002"/>
      <c r="MNY1002"/>
      <c r="MNZ1002"/>
      <c r="MOA1002"/>
      <c r="MOB1002"/>
      <c r="MOC1002"/>
      <c r="MOD1002"/>
      <c r="MOE1002"/>
      <c r="MOF1002"/>
      <c r="MOG1002"/>
      <c r="MOH1002"/>
      <c r="MOI1002"/>
      <c r="MOJ1002"/>
      <c r="MOK1002"/>
      <c r="MOL1002"/>
      <c r="MOM1002"/>
      <c r="MON1002"/>
      <c r="MOO1002"/>
      <c r="MOP1002"/>
      <c r="MOQ1002"/>
      <c r="MOR1002"/>
      <c r="MOS1002"/>
      <c r="MOT1002"/>
      <c r="MOU1002"/>
      <c r="MOV1002"/>
      <c r="MOW1002"/>
      <c r="MOX1002"/>
      <c r="MOY1002"/>
      <c r="MOZ1002"/>
      <c r="MPA1002"/>
      <c r="MPB1002"/>
      <c r="MPC1002"/>
      <c r="MPD1002"/>
      <c r="MPE1002"/>
      <c r="MPF1002"/>
      <c r="MPG1002"/>
      <c r="MPH1002"/>
      <c r="MPI1002"/>
      <c r="MPJ1002"/>
      <c r="MPK1002"/>
      <c r="MPL1002"/>
      <c r="MPM1002"/>
      <c r="MPN1002"/>
      <c r="MPO1002"/>
      <c r="MPP1002"/>
      <c r="MPQ1002"/>
      <c r="MPR1002"/>
      <c r="MPS1002"/>
      <c r="MPT1002"/>
      <c r="MPU1002"/>
      <c r="MPV1002"/>
      <c r="MPW1002"/>
      <c r="MPX1002"/>
      <c r="MPY1002"/>
      <c r="MPZ1002"/>
      <c r="MQA1002"/>
      <c r="MQB1002"/>
      <c r="MQC1002"/>
      <c r="MQD1002"/>
      <c r="MQE1002"/>
      <c r="MQF1002"/>
      <c r="MQG1002"/>
      <c r="MQH1002"/>
      <c r="MQI1002"/>
      <c r="MQJ1002"/>
      <c r="MQK1002"/>
      <c r="MQL1002"/>
      <c r="MQM1002"/>
      <c r="MQN1002"/>
      <c r="MQO1002"/>
      <c r="MQP1002"/>
      <c r="MQQ1002"/>
      <c r="MQR1002"/>
      <c r="MQS1002"/>
      <c r="MQT1002"/>
      <c r="MQU1002"/>
      <c r="MQV1002"/>
      <c r="MQW1002"/>
      <c r="MQX1002"/>
      <c r="MQY1002"/>
      <c r="MQZ1002"/>
      <c r="MRA1002"/>
      <c r="MRB1002"/>
      <c r="MRC1002"/>
      <c r="MRD1002"/>
      <c r="MRE1002"/>
      <c r="MRF1002"/>
      <c r="MRG1002"/>
      <c r="MRH1002"/>
      <c r="MRI1002"/>
      <c r="MRJ1002"/>
      <c r="MRK1002"/>
      <c r="MRL1002"/>
      <c r="MRM1002"/>
      <c r="MRN1002"/>
      <c r="MRO1002"/>
      <c r="MRP1002"/>
      <c r="MRQ1002"/>
      <c r="MRR1002"/>
      <c r="MRS1002"/>
      <c r="MRT1002"/>
      <c r="MRU1002"/>
      <c r="MRV1002"/>
      <c r="MRW1002"/>
      <c r="MRX1002"/>
      <c r="MRY1002"/>
      <c r="MRZ1002"/>
      <c r="MSA1002"/>
      <c r="MSB1002"/>
      <c r="MSC1002"/>
      <c r="MSD1002"/>
      <c r="MSE1002"/>
      <c r="MSF1002"/>
      <c r="MSG1002"/>
      <c r="MSH1002"/>
      <c r="MSI1002"/>
      <c r="MSJ1002"/>
      <c r="MSK1002"/>
      <c r="MSL1002"/>
      <c r="MSM1002"/>
      <c r="MSN1002"/>
      <c r="MSO1002"/>
      <c r="MSP1002"/>
      <c r="MSQ1002"/>
      <c r="MSR1002"/>
      <c r="MSS1002"/>
      <c r="MST1002"/>
      <c r="MSU1002"/>
      <c r="MSV1002"/>
      <c r="MSW1002"/>
      <c r="MSX1002"/>
      <c r="MSY1002"/>
      <c r="MSZ1002"/>
      <c r="MTA1002"/>
      <c r="MTB1002"/>
      <c r="MTC1002"/>
      <c r="MTD1002"/>
      <c r="MTE1002"/>
      <c r="MTF1002"/>
      <c r="MTG1002"/>
      <c r="MTH1002"/>
      <c r="MTI1002"/>
      <c r="MTJ1002"/>
      <c r="MTK1002"/>
      <c r="MTL1002"/>
      <c r="MTM1002"/>
      <c r="MTN1002"/>
      <c r="MTO1002"/>
      <c r="MTP1002"/>
      <c r="MTQ1002"/>
      <c r="MTR1002"/>
      <c r="MTS1002"/>
      <c r="MTT1002"/>
      <c r="MTU1002"/>
      <c r="MTV1002"/>
      <c r="MTW1002"/>
      <c r="MTX1002"/>
      <c r="MTY1002"/>
      <c r="MTZ1002"/>
      <c r="MUA1002"/>
      <c r="MUB1002"/>
      <c r="MUC1002"/>
      <c r="MUD1002"/>
      <c r="MUE1002"/>
      <c r="MUF1002"/>
      <c r="MUG1002"/>
      <c r="MUH1002"/>
      <c r="MUI1002"/>
      <c r="MUJ1002"/>
      <c r="MUK1002"/>
      <c r="MUL1002"/>
      <c r="MUM1002"/>
      <c r="MUN1002"/>
      <c r="MUO1002"/>
      <c r="MUP1002"/>
      <c r="MUQ1002"/>
      <c r="MUR1002"/>
      <c r="MUS1002"/>
      <c r="MUT1002"/>
      <c r="MUU1002"/>
      <c r="MUV1002"/>
      <c r="MUW1002"/>
      <c r="MUX1002"/>
      <c r="MUY1002"/>
      <c r="MUZ1002"/>
      <c r="MVA1002"/>
      <c r="MVB1002"/>
      <c r="MVC1002"/>
      <c r="MVD1002"/>
      <c r="MVE1002"/>
      <c r="MVF1002"/>
      <c r="MVG1002"/>
      <c r="MVH1002"/>
      <c r="MVI1002"/>
      <c r="MVJ1002"/>
      <c r="MVK1002"/>
      <c r="MVL1002"/>
      <c r="MVM1002"/>
      <c r="MVN1002"/>
      <c r="MVO1002"/>
      <c r="MVP1002"/>
      <c r="MVQ1002"/>
      <c r="MVR1002"/>
      <c r="MVS1002"/>
      <c r="MVT1002"/>
      <c r="MVU1002"/>
      <c r="MVV1002"/>
      <c r="MVW1002"/>
      <c r="MVX1002"/>
      <c r="MVY1002"/>
      <c r="MVZ1002"/>
      <c r="MWA1002"/>
      <c r="MWB1002"/>
      <c r="MWC1002"/>
      <c r="MWD1002"/>
      <c r="MWE1002"/>
      <c r="MWF1002"/>
      <c r="MWG1002"/>
      <c r="MWH1002"/>
      <c r="MWI1002"/>
      <c r="MWJ1002"/>
      <c r="MWK1002"/>
      <c r="MWL1002"/>
      <c r="MWM1002"/>
      <c r="MWN1002"/>
      <c r="MWO1002"/>
      <c r="MWP1002"/>
      <c r="MWQ1002"/>
      <c r="MWR1002"/>
      <c r="MWS1002"/>
      <c r="MWT1002"/>
      <c r="MWU1002"/>
      <c r="MWV1002"/>
      <c r="MWW1002"/>
      <c r="MWX1002"/>
      <c r="MWY1002"/>
      <c r="MWZ1002"/>
      <c r="MXA1002"/>
      <c r="MXB1002"/>
      <c r="MXC1002"/>
      <c r="MXD1002"/>
      <c r="MXE1002"/>
      <c r="MXF1002"/>
      <c r="MXG1002"/>
      <c r="MXH1002"/>
      <c r="MXI1002"/>
      <c r="MXJ1002"/>
      <c r="MXK1002"/>
      <c r="MXL1002"/>
      <c r="MXM1002"/>
      <c r="MXN1002"/>
      <c r="MXO1002"/>
      <c r="MXP1002"/>
      <c r="MXQ1002"/>
      <c r="MXR1002"/>
      <c r="MXS1002"/>
      <c r="MXT1002"/>
      <c r="MXU1002"/>
      <c r="MXV1002"/>
      <c r="MXW1002"/>
      <c r="MXX1002"/>
      <c r="MXY1002"/>
      <c r="MXZ1002"/>
      <c r="MYA1002"/>
      <c r="MYB1002"/>
      <c r="MYC1002"/>
      <c r="MYD1002"/>
      <c r="MYE1002"/>
      <c r="MYF1002"/>
      <c r="MYG1002"/>
      <c r="MYH1002"/>
      <c r="MYI1002"/>
      <c r="MYJ1002"/>
      <c r="MYK1002"/>
      <c r="MYL1002"/>
      <c r="MYM1002"/>
      <c r="MYN1002"/>
      <c r="MYO1002"/>
      <c r="MYP1002"/>
      <c r="MYQ1002"/>
      <c r="MYR1002"/>
      <c r="MYS1002"/>
      <c r="MYT1002"/>
      <c r="MYU1002"/>
      <c r="MYV1002"/>
      <c r="MYW1002"/>
      <c r="MYX1002"/>
      <c r="MYY1002"/>
      <c r="MYZ1002"/>
      <c r="MZA1002"/>
      <c r="MZB1002"/>
      <c r="MZC1002"/>
      <c r="MZD1002"/>
      <c r="MZE1002"/>
      <c r="MZF1002"/>
      <c r="MZG1002"/>
      <c r="MZH1002"/>
      <c r="MZI1002"/>
      <c r="MZJ1002"/>
      <c r="MZK1002"/>
      <c r="MZL1002"/>
      <c r="MZM1002"/>
      <c r="MZN1002"/>
      <c r="MZO1002"/>
      <c r="MZP1002"/>
      <c r="MZQ1002"/>
      <c r="MZR1002"/>
      <c r="MZS1002"/>
      <c r="MZT1002"/>
      <c r="MZU1002"/>
      <c r="MZV1002"/>
      <c r="MZW1002"/>
      <c r="MZX1002"/>
      <c r="MZY1002"/>
      <c r="MZZ1002"/>
      <c r="NAA1002"/>
      <c r="NAB1002"/>
      <c r="NAC1002"/>
      <c r="NAD1002"/>
      <c r="NAE1002"/>
      <c r="NAF1002"/>
      <c r="NAG1002"/>
      <c r="NAH1002"/>
      <c r="NAI1002"/>
      <c r="NAJ1002"/>
      <c r="NAK1002"/>
      <c r="NAL1002"/>
      <c r="NAM1002"/>
      <c r="NAN1002"/>
      <c r="NAO1002"/>
      <c r="NAP1002"/>
      <c r="NAQ1002"/>
      <c r="NAR1002"/>
      <c r="NAS1002"/>
      <c r="NAT1002"/>
      <c r="NAU1002"/>
      <c r="NAV1002"/>
      <c r="NAW1002"/>
      <c r="NAX1002"/>
      <c r="NAY1002"/>
      <c r="NAZ1002"/>
      <c r="NBA1002"/>
      <c r="NBB1002"/>
      <c r="NBC1002"/>
      <c r="NBD1002"/>
      <c r="NBE1002"/>
      <c r="NBF1002"/>
      <c r="NBG1002"/>
      <c r="NBH1002"/>
      <c r="NBI1002"/>
      <c r="NBJ1002"/>
      <c r="NBK1002"/>
      <c r="NBL1002"/>
      <c r="NBM1002"/>
      <c r="NBN1002"/>
      <c r="NBO1002"/>
      <c r="NBP1002"/>
      <c r="NBQ1002"/>
      <c r="NBR1002"/>
      <c r="NBS1002"/>
      <c r="NBT1002"/>
      <c r="NBU1002"/>
      <c r="NBV1002"/>
      <c r="NBW1002"/>
      <c r="NBX1002"/>
      <c r="NBY1002"/>
      <c r="NBZ1002"/>
      <c r="NCA1002"/>
      <c r="NCB1002"/>
      <c r="NCC1002"/>
      <c r="NCD1002"/>
      <c r="NCE1002"/>
      <c r="NCF1002"/>
      <c r="NCG1002"/>
      <c r="NCH1002"/>
      <c r="NCI1002"/>
      <c r="NCJ1002"/>
      <c r="NCK1002"/>
      <c r="NCL1002"/>
      <c r="NCM1002"/>
      <c r="NCN1002"/>
      <c r="NCO1002"/>
      <c r="NCP1002"/>
      <c r="NCQ1002"/>
      <c r="NCR1002"/>
      <c r="NCS1002"/>
      <c r="NCT1002"/>
      <c r="NCU1002"/>
      <c r="NCV1002"/>
      <c r="NCW1002"/>
      <c r="NCX1002"/>
      <c r="NCY1002"/>
      <c r="NCZ1002"/>
      <c r="NDA1002"/>
      <c r="NDB1002"/>
      <c r="NDC1002"/>
      <c r="NDD1002"/>
      <c r="NDE1002"/>
      <c r="NDF1002"/>
      <c r="NDG1002"/>
      <c r="NDH1002"/>
      <c r="NDI1002"/>
      <c r="NDJ1002"/>
      <c r="NDK1002"/>
      <c r="NDL1002"/>
      <c r="NDM1002"/>
      <c r="NDN1002"/>
      <c r="NDO1002"/>
      <c r="NDP1002"/>
      <c r="NDQ1002"/>
      <c r="NDR1002"/>
      <c r="NDS1002"/>
      <c r="NDT1002"/>
      <c r="NDU1002"/>
      <c r="NDV1002"/>
      <c r="NDW1002"/>
      <c r="NDX1002"/>
      <c r="NDY1002"/>
      <c r="NDZ1002"/>
      <c r="NEA1002"/>
      <c r="NEB1002"/>
      <c r="NEC1002"/>
      <c r="NED1002"/>
      <c r="NEE1002"/>
      <c r="NEF1002"/>
      <c r="NEG1002"/>
      <c r="NEH1002"/>
      <c r="NEI1002"/>
      <c r="NEJ1002"/>
      <c r="NEK1002"/>
      <c r="NEL1002"/>
      <c r="NEM1002"/>
      <c r="NEN1002"/>
      <c r="NEO1002"/>
      <c r="NEP1002"/>
      <c r="NEQ1002"/>
      <c r="NER1002"/>
      <c r="NES1002"/>
      <c r="NET1002"/>
      <c r="NEU1002"/>
      <c r="NEV1002"/>
      <c r="NEW1002"/>
      <c r="NEX1002"/>
      <c r="NEY1002"/>
      <c r="NEZ1002"/>
      <c r="NFA1002"/>
      <c r="NFB1002"/>
      <c r="NFC1002"/>
      <c r="NFD1002"/>
      <c r="NFE1002"/>
      <c r="NFF1002"/>
      <c r="NFG1002"/>
      <c r="NFH1002"/>
      <c r="NFI1002"/>
      <c r="NFJ1002"/>
      <c r="NFK1002"/>
      <c r="NFL1002"/>
      <c r="NFM1002"/>
      <c r="NFN1002"/>
      <c r="NFO1002"/>
      <c r="NFP1002"/>
      <c r="NFQ1002"/>
      <c r="NFR1002"/>
      <c r="NFS1002"/>
      <c r="NFT1002"/>
      <c r="NFU1002"/>
      <c r="NFV1002"/>
      <c r="NFW1002"/>
      <c r="NFX1002"/>
      <c r="NFY1002"/>
      <c r="NFZ1002"/>
      <c r="NGA1002"/>
      <c r="NGB1002"/>
      <c r="NGC1002"/>
      <c r="NGD1002"/>
      <c r="NGE1002"/>
      <c r="NGF1002"/>
      <c r="NGG1002"/>
      <c r="NGH1002"/>
      <c r="NGI1002"/>
      <c r="NGJ1002"/>
      <c r="NGK1002"/>
      <c r="NGL1002"/>
      <c r="NGM1002"/>
      <c r="NGN1002"/>
      <c r="NGO1002"/>
      <c r="NGP1002"/>
      <c r="NGQ1002"/>
      <c r="NGR1002"/>
      <c r="NGS1002"/>
      <c r="NGT1002"/>
      <c r="NGU1002"/>
      <c r="NGV1002"/>
      <c r="NGW1002"/>
      <c r="NGX1002"/>
      <c r="NGY1002"/>
      <c r="NGZ1002"/>
      <c r="NHA1002"/>
      <c r="NHB1002"/>
      <c r="NHC1002"/>
      <c r="NHD1002"/>
      <c r="NHE1002"/>
      <c r="NHF1002"/>
      <c r="NHG1002"/>
      <c r="NHH1002"/>
      <c r="NHI1002"/>
      <c r="NHJ1002"/>
      <c r="NHK1002"/>
      <c r="NHL1002"/>
      <c r="NHM1002"/>
      <c r="NHN1002"/>
      <c r="NHO1002"/>
      <c r="NHP1002"/>
      <c r="NHQ1002"/>
      <c r="NHR1002"/>
      <c r="NHS1002"/>
      <c r="NHT1002"/>
      <c r="NHU1002"/>
      <c r="NHV1002"/>
      <c r="NHW1002"/>
      <c r="NHX1002"/>
      <c r="NHY1002"/>
      <c r="NHZ1002"/>
      <c r="NIA1002"/>
      <c r="NIB1002"/>
      <c r="NIC1002"/>
      <c r="NID1002"/>
      <c r="NIE1002"/>
      <c r="NIF1002"/>
      <c r="NIG1002"/>
      <c r="NIH1002"/>
      <c r="NII1002"/>
      <c r="NIJ1002"/>
      <c r="NIK1002"/>
      <c r="NIL1002"/>
      <c r="NIM1002"/>
      <c r="NIN1002"/>
      <c r="NIO1002"/>
      <c r="NIP1002"/>
      <c r="NIQ1002"/>
      <c r="NIR1002"/>
      <c r="NIS1002"/>
      <c r="NIT1002"/>
      <c r="NIU1002"/>
      <c r="NIV1002"/>
      <c r="NIW1002"/>
      <c r="NIX1002"/>
      <c r="NIY1002"/>
      <c r="NIZ1002"/>
      <c r="NJA1002"/>
      <c r="NJB1002"/>
      <c r="NJC1002"/>
      <c r="NJD1002"/>
      <c r="NJE1002"/>
      <c r="NJF1002"/>
      <c r="NJG1002"/>
      <c r="NJH1002"/>
      <c r="NJI1002"/>
      <c r="NJJ1002"/>
      <c r="NJK1002"/>
      <c r="NJL1002"/>
      <c r="NJM1002"/>
      <c r="NJN1002"/>
      <c r="NJO1002"/>
      <c r="NJP1002"/>
      <c r="NJQ1002"/>
      <c r="NJR1002"/>
      <c r="NJS1002"/>
      <c r="NJT1002"/>
      <c r="NJU1002"/>
      <c r="NJV1002"/>
      <c r="NJW1002"/>
      <c r="NJX1002"/>
      <c r="NJY1002"/>
      <c r="NJZ1002"/>
      <c r="NKA1002"/>
      <c r="NKB1002"/>
      <c r="NKC1002"/>
      <c r="NKD1002"/>
      <c r="NKE1002"/>
      <c r="NKF1002"/>
      <c r="NKG1002"/>
      <c r="NKH1002"/>
      <c r="NKI1002"/>
      <c r="NKJ1002"/>
      <c r="NKK1002"/>
      <c r="NKL1002"/>
      <c r="NKM1002"/>
      <c r="NKN1002"/>
      <c r="NKO1002"/>
      <c r="NKP1002"/>
      <c r="NKQ1002"/>
      <c r="NKR1002"/>
      <c r="NKS1002"/>
      <c r="NKT1002"/>
      <c r="NKU1002"/>
      <c r="NKV1002"/>
      <c r="NKW1002"/>
      <c r="NKX1002"/>
      <c r="NKY1002"/>
      <c r="NKZ1002"/>
      <c r="NLA1002"/>
      <c r="NLB1002"/>
      <c r="NLC1002"/>
      <c r="NLD1002"/>
      <c r="NLE1002"/>
      <c r="NLF1002"/>
      <c r="NLG1002"/>
      <c r="NLH1002"/>
      <c r="NLI1002"/>
      <c r="NLJ1002"/>
      <c r="NLK1002"/>
      <c r="NLL1002"/>
      <c r="NLM1002"/>
      <c r="NLN1002"/>
      <c r="NLO1002"/>
      <c r="NLP1002"/>
      <c r="NLQ1002"/>
      <c r="NLR1002"/>
      <c r="NLS1002"/>
      <c r="NLT1002"/>
      <c r="NLU1002"/>
      <c r="NLV1002"/>
      <c r="NLW1002"/>
      <c r="NLX1002"/>
      <c r="NLY1002"/>
      <c r="NLZ1002"/>
      <c r="NMA1002"/>
      <c r="NMB1002"/>
      <c r="NMC1002"/>
      <c r="NMD1002"/>
      <c r="NME1002"/>
      <c r="NMF1002"/>
      <c r="NMG1002"/>
      <c r="NMH1002"/>
      <c r="NMI1002"/>
      <c r="NMJ1002"/>
      <c r="NMK1002"/>
      <c r="NML1002"/>
      <c r="NMM1002"/>
      <c r="NMN1002"/>
      <c r="NMO1002"/>
      <c r="NMP1002"/>
      <c r="NMQ1002"/>
      <c r="NMR1002"/>
      <c r="NMS1002"/>
      <c r="NMT1002"/>
      <c r="NMU1002"/>
      <c r="NMV1002"/>
      <c r="NMW1002"/>
      <c r="NMX1002"/>
      <c r="NMY1002"/>
      <c r="NMZ1002"/>
      <c r="NNA1002"/>
      <c r="NNB1002"/>
      <c r="NNC1002"/>
      <c r="NND1002"/>
      <c r="NNE1002"/>
      <c r="NNF1002"/>
      <c r="NNG1002"/>
      <c r="NNH1002"/>
      <c r="NNI1002"/>
      <c r="NNJ1002"/>
      <c r="NNK1002"/>
      <c r="NNL1002"/>
      <c r="NNM1002"/>
      <c r="NNN1002"/>
      <c r="NNO1002"/>
      <c r="NNP1002"/>
      <c r="NNQ1002"/>
      <c r="NNR1002"/>
      <c r="NNS1002"/>
      <c r="NNT1002"/>
      <c r="NNU1002"/>
      <c r="NNV1002"/>
      <c r="NNW1002"/>
      <c r="NNX1002"/>
      <c r="NNY1002"/>
      <c r="NNZ1002"/>
      <c r="NOA1002"/>
      <c r="NOB1002"/>
      <c r="NOC1002"/>
      <c r="NOD1002"/>
      <c r="NOE1002"/>
      <c r="NOF1002"/>
      <c r="NOG1002"/>
      <c r="NOH1002"/>
      <c r="NOI1002"/>
      <c r="NOJ1002"/>
      <c r="NOK1002"/>
      <c r="NOL1002"/>
      <c r="NOM1002"/>
      <c r="NON1002"/>
      <c r="NOO1002"/>
      <c r="NOP1002"/>
      <c r="NOQ1002"/>
      <c r="NOR1002"/>
      <c r="NOS1002"/>
      <c r="NOT1002"/>
      <c r="NOU1002"/>
      <c r="NOV1002"/>
      <c r="NOW1002"/>
      <c r="NOX1002"/>
      <c r="NOY1002"/>
      <c r="NOZ1002"/>
      <c r="NPA1002"/>
      <c r="NPB1002"/>
      <c r="NPC1002"/>
      <c r="NPD1002"/>
      <c r="NPE1002"/>
      <c r="NPF1002"/>
      <c r="NPG1002"/>
      <c r="NPH1002"/>
      <c r="NPI1002"/>
      <c r="NPJ1002"/>
      <c r="NPK1002"/>
      <c r="NPL1002"/>
      <c r="NPM1002"/>
      <c r="NPN1002"/>
      <c r="NPO1002"/>
      <c r="NPP1002"/>
      <c r="NPQ1002"/>
      <c r="NPR1002"/>
      <c r="NPS1002"/>
      <c r="NPT1002"/>
      <c r="NPU1002"/>
      <c r="NPV1002"/>
      <c r="NPW1002"/>
      <c r="NPX1002"/>
      <c r="NPY1002"/>
      <c r="NPZ1002"/>
      <c r="NQA1002"/>
      <c r="NQB1002"/>
      <c r="NQC1002"/>
      <c r="NQD1002"/>
      <c r="NQE1002"/>
      <c r="NQF1002"/>
      <c r="NQG1002"/>
      <c r="NQH1002"/>
      <c r="NQI1002"/>
      <c r="NQJ1002"/>
      <c r="NQK1002"/>
      <c r="NQL1002"/>
      <c r="NQM1002"/>
      <c r="NQN1002"/>
      <c r="NQO1002"/>
      <c r="NQP1002"/>
      <c r="NQQ1002"/>
      <c r="NQR1002"/>
      <c r="NQS1002"/>
      <c r="NQT1002"/>
      <c r="NQU1002"/>
      <c r="NQV1002"/>
      <c r="NQW1002"/>
      <c r="NQX1002"/>
      <c r="NQY1002"/>
      <c r="NQZ1002"/>
      <c r="NRA1002"/>
      <c r="NRB1002"/>
      <c r="NRC1002"/>
      <c r="NRD1002"/>
      <c r="NRE1002"/>
      <c r="NRF1002"/>
      <c r="NRG1002"/>
      <c r="NRH1002"/>
      <c r="NRI1002"/>
      <c r="NRJ1002"/>
      <c r="NRK1002"/>
      <c r="NRL1002"/>
      <c r="NRM1002"/>
      <c r="NRN1002"/>
      <c r="NRO1002"/>
      <c r="NRP1002"/>
      <c r="NRQ1002"/>
      <c r="NRR1002"/>
      <c r="NRS1002"/>
      <c r="NRT1002"/>
      <c r="NRU1002"/>
      <c r="NRV1002"/>
      <c r="NRW1002"/>
      <c r="NRX1002"/>
      <c r="NRY1002"/>
      <c r="NRZ1002"/>
      <c r="NSA1002"/>
      <c r="NSB1002"/>
      <c r="NSC1002"/>
      <c r="NSD1002"/>
      <c r="NSE1002"/>
      <c r="NSF1002"/>
      <c r="NSG1002"/>
      <c r="NSH1002"/>
      <c r="NSI1002"/>
      <c r="NSJ1002"/>
      <c r="NSK1002"/>
      <c r="NSL1002"/>
      <c r="NSM1002"/>
      <c r="NSN1002"/>
      <c r="NSO1002"/>
      <c r="NSP1002"/>
      <c r="NSQ1002"/>
      <c r="NSR1002"/>
      <c r="NSS1002"/>
      <c r="NST1002"/>
      <c r="NSU1002"/>
      <c r="NSV1002"/>
      <c r="NSW1002"/>
      <c r="NSX1002"/>
      <c r="NSY1002"/>
      <c r="NSZ1002"/>
      <c r="NTA1002"/>
      <c r="NTB1002"/>
      <c r="NTC1002"/>
      <c r="NTD1002"/>
      <c r="NTE1002"/>
      <c r="NTF1002"/>
      <c r="NTG1002"/>
      <c r="NTH1002"/>
      <c r="NTI1002"/>
      <c r="NTJ1002"/>
      <c r="NTK1002"/>
      <c r="NTL1002"/>
      <c r="NTM1002"/>
      <c r="NTN1002"/>
      <c r="NTO1002"/>
      <c r="NTP1002"/>
      <c r="NTQ1002"/>
      <c r="NTR1002"/>
      <c r="NTS1002"/>
      <c r="NTT1002"/>
      <c r="NTU1002"/>
      <c r="NTV1002"/>
      <c r="NTW1002"/>
      <c r="NTX1002"/>
      <c r="NTY1002"/>
      <c r="NTZ1002"/>
      <c r="NUA1002"/>
      <c r="NUB1002"/>
      <c r="NUC1002"/>
      <c r="NUD1002"/>
      <c r="NUE1002"/>
      <c r="NUF1002"/>
      <c r="NUG1002"/>
      <c r="NUH1002"/>
      <c r="NUI1002"/>
      <c r="NUJ1002"/>
      <c r="NUK1002"/>
      <c r="NUL1002"/>
      <c r="NUM1002"/>
      <c r="NUN1002"/>
      <c r="NUO1002"/>
      <c r="NUP1002"/>
      <c r="NUQ1002"/>
      <c r="NUR1002"/>
      <c r="NUS1002"/>
      <c r="NUT1002"/>
      <c r="NUU1002"/>
      <c r="NUV1002"/>
      <c r="NUW1002"/>
      <c r="NUX1002"/>
      <c r="NUY1002"/>
      <c r="NUZ1002"/>
      <c r="NVA1002"/>
      <c r="NVB1002"/>
      <c r="NVC1002"/>
      <c r="NVD1002"/>
      <c r="NVE1002"/>
      <c r="NVF1002"/>
      <c r="NVG1002"/>
      <c r="NVH1002"/>
      <c r="NVI1002"/>
      <c r="NVJ1002"/>
      <c r="NVK1002"/>
      <c r="NVL1002"/>
      <c r="NVM1002"/>
      <c r="NVN1002"/>
      <c r="NVO1002"/>
      <c r="NVP1002"/>
      <c r="NVQ1002"/>
      <c r="NVR1002"/>
      <c r="NVS1002"/>
      <c r="NVT1002"/>
      <c r="NVU1002"/>
      <c r="NVV1002"/>
      <c r="NVW1002"/>
      <c r="NVX1002"/>
      <c r="NVY1002"/>
      <c r="NVZ1002"/>
      <c r="NWA1002"/>
      <c r="NWB1002"/>
      <c r="NWC1002"/>
      <c r="NWD1002"/>
      <c r="NWE1002"/>
      <c r="NWF1002"/>
      <c r="NWG1002"/>
      <c r="NWH1002"/>
      <c r="NWI1002"/>
      <c r="NWJ1002"/>
      <c r="NWK1002"/>
      <c r="NWL1002"/>
      <c r="NWM1002"/>
      <c r="NWN1002"/>
      <c r="NWO1002"/>
      <c r="NWP1002"/>
      <c r="NWQ1002"/>
      <c r="NWR1002"/>
      <c r="NWS1002"/>
      <c r="NWT1002"/>
      <c r="NWU1002"/>
      <c r="NWV1002"/>
      <c r="NWW1002"/>
      <c r="NWX1002"/>
      <c r="NWY1002"/>
      <c r="NWZ1002"/>
      <c r="NXA1002"/>
      <c r="NXB1002"/>
      <c r="NXC1002"/>
      <c r="NXD1002"/>
      <c r="NXE1002"/>
      <c r="NXF1002"/>
      <c r="NXG1002"/>
      <c r="NXH1002"/>
      <c r="NXI1002"/>
      <c r="NXJ1002"/>
      <c r="NXK1002"/>
      <c r="NXL1002"/>
      <c r="NXM1002"/>
      <c r="NXN1002"/>
      <c r="NXO1002"/>
      <c r="NXP1002"/>
      <c r="NXQ1002"/>
      <c r="NXR1002"/>
      <c r="NXS1002"/>
      <c r="NXT1002"/>
      <c r="NXU1002"/>
      <c r="NXV1002"/>
      <c r="NXW1002"/>
      <c r="NXX1002"/>
      <c r="NXY1002"/>
      <c r="NXZ1002"/>
      <c r="NYA1002"/>
      <c r="NYB1002"/>
      <c r="NYC1002"/>
      <c r="NYD1002"/>
      <c r="NYE1002"/>
      <c r="NYF1002"/>
      <c r="NYG1002"/>
      <c r="NYH1002"/>
      <c r="NYI1002"/>
      <c r="NYJ1002"/>
      <c r="NYK1002"/>
      <c r="NYL1002"/>
      <c r="NYM1002"/>
      <c r="NYN1002"/>
      <c r="NYO1002"/>
      <c r="NYP1002"/>
      <c r="NYQ1002"/>
      <c r="NYR1002"/>
      <c r="NYS1002"/>
      <c r="NYT1002"/>
      <c r="NYU1002"/>
      <c r="NYV1002"/>
      <c r="NYW1002"/>
      <c r="NYX1002"/>
      <c r="NYY1002"/>
      <c r="NYZ1002"/>
      <c r="NZA1002"/>
      <c r="NZB1002"/>
      <c r="NZC1002"/>
      <c r="NZD1002"/>
      <c r="NZE1002"/>
      <c r="NZF1002"/>
      <c r="NZG1002"/>
      <c r="NZH1002"/>
      <c r="NZI1002"/>
      <c r="NZJ1002"/>
      <c r="NZK1002"/>
      <c r="NZL1002"/>
      <c r="NZM1002"/>
      <c r="NZN1002"/>
      <c r="NZO1002"/>
      <c r="NZP1002"/>
      <c r="NZQ1002"/>
      <c r="NZR1002"/>
      <c r="NZS1002"/>
      <c r="NZT1002"/>
      <c r="NZU1002"/>
      <c r="NZV1002"/>
      <c r="NZW1002"/>
      <c r="NZX1002"/>
      <c r="NZY1002"/>
      <c r="NZZ1002"/>
      <c r="OAA1002"/>
      <c r="OAB1002"/>
      <c r="OAC1002"/>
      <c r="OAD1002"/>
      <c r="OAE1002"/>
      <c r="OAF1002"/>
      <c r="OAG1002"/>
      <c r="OAH1002"/>
      <c r="OAI1002"/>
      <c r="OAJ1002"/>
      <c r="OAK1002"/>
      <c r="OAL1002"/>
      <c r="OAM1002"/>
      <c r="OAN1002"/>
      <c r="OAO1002"/>
      <c r="OAP1002"/>
      <c r="OAQ1002"/>
      <c r="OAR1002"/>
      <c r="OAS1002"/>
      <c r="OAT1002"/>
      <c r="OAU1002"/>
      <c r="OAV1002"/>
      <c r="OAW1002"/>
      <c r="OAX1002"/>
      <c r="OAY1002"/>
      <c r="OAZ1002"/>
      <c r="OBA1002"/>
      <c r="OBB1002"/>
      <c r="OBC1002"/>
      <c r="OBD1002"/>
      <c r="OBE1002"/>
      <c r="OBF1002"/>
      <c r="OBG1002"/>
      <c r="OBH1002"/>
      <c r="OBI1002"/>
      <c r="OBJ1002"/>
      <c r="OBK1002"/>
      <c r="OBL1002"/>
      <c r="OBM1002"/>
      <c r="OBN1002"/>
      <c r="OBO1002"/>
      <c r="OBP1002"/>
      <c r="OBQ1002"/>
      <c r="OBR1002"/>
      <c r="OBS1002"/>
      <c r="OBT1002"/>
      <c r="OBU1002"/>
      <c r="OBV1002"/>
      <c r="OBW1002"/>
      <c r="OBX1002"/>
      <c r="OBY1002"/>
      <c r="OBZ1002"/>
      <c r="OCA1002"/>
      <c r="OCB1002"/>
      <c r="OCC1002"/>
      <c r="OCD1002"/>
      <c r="OCE1002"/>
      <c r="OCF1002"/>
      <c r="OCG1002"/>
      <c r="OCH1002"/>
      <c r="OCI1002"/>
      <c r="OCJ1002"/>
      <c r="OCK1002"/>
      <c r="OCL1002"/>
      <c r="OCM1002"/>
      <c r="OCN1002"/>
      <c r="OCO1002"/>
      <c r="OCP1002"/>
      <c r="OCQ1002"/>
      <c r="OCR1002"/>
      <c r="OCS1002"/>
      <c r="OCT1002"/>
      <c r="OCU1002"/>
      <c r="OCV1002"/>
      <c r="OCW1002"/>
      <c r="OCX1002"/>
      <c r="OCY1002"/>
      <c r="OCZ1002"/>
      <c r="ODA1002"/>
      <c r="ODB1002"/>
      <c r="ODC1002"/>
      <c r="ODD1002"/>
      <c r="ODE1002"/>
      <c r="ODF1002"/>
      <c r="ODG1002"/>
      <c r="ODH1002"/>
      <c r="ODI1002"/>
      <c r="ODJ1002"/>
      <c r="ODK1002"/>
      <c r="ODL1002"/>
      <c r="ODM1002"/>
      <c r="ODN1002"/>
      <c r="ODO1002"/>
      <c r="ODP1002"/>
      <c r="ODQ1002"/>
      <c r="ODR1002"/>
      <c r="ODS1002"/>
      <c r="ODT1002"/>
      <c r="ODU1002"/>
      <c r="ODV1002"/>
      <c r="ODW1002"/>
      <c r="ODX1002"/>
      <c r="ODY1002"/>
      <c r="ODZ1002"/>
      <c r="OEA1002"/>
      <c r="OEB1002"/>
      <c r="OEC1002"/>
      <c r="OED1002"/>
      <c r="OEE1002"/>
      <c r="OEF1002"/>
      <c r="OEG1002"/>
      <c r="OEH1002"/>
      <c r="OEI1002"/>
      <c r="OEJ1002"/>
      <c r="OEK1002"/>
      <c r="OEL1002"/>
      <c r="OEM1002"/>
      <c r="OEN1002"/>
      <c r="OEO1002"/>
      <c r="OEP1002"/>
      <c r="OEQ1002"/>
      <c r="OER1002"/>
      <c r="OES1002"/>
      <c r="OET1002"/>
      <c r="OEU1002"/>
      <c r="OEV1002"/>
      <c r="OEW1002"/>
      <c r="OEX1002"/>
      <c r="OEY1002"/>
      <c r="OEZ1002"/>
      <c r="OFA1002"/>
      <c r="OFB1002"/>
      <c r="OFC1002"/>
      <c r="OFD1002"/>
      <c r="OFE1002"/>
      <c r="OFF1002"/>
      <c r="OFG1002"/>
      <c r="OFH1002"/>
      <c r="OFI1002"/>
      <c r="OFJ1002"/>
      <c r="OFK1002"/>
      <c r="OFL1002"/>
      <c r="OFM1002"/>
      <c r="OFN1002"/>
      <c r="OFO1002"/>
      <c r="OFP1002"/>
      <c r="OFQ1002"/>
      <c r="OFR1002"/>
      <c r="OFS1002"/>
      <c r="OFT1002"/>
      <c r="OFU1002"/>
      <c r="OFV1002"/>
      <c r="OFW1002"/>
      <c r="OFX1002"/>
      <c r="OFY1002"/>
      <c r="OFZ1002"/>
      <c r="OGA1002"/>
      <c r="OGB1002"/>
      <c r="OGC1002"/>
      <c r="OGD1002"/>
      <c r="OGE1002"/>
      <c r="OGF1002"/>
      <c r="OGG1002"/>
      <c r="OGH1002"/>
      <c r="OGI1002"/>
      <c r="OGJ1002"/>
      <c r="OGK1002"/>
      <c r="OGL1002"/>
      <c r="OGM1002"/>
      <c r="OGN1002"/>
      <c r="OGO1002"/>
      <c r="OGP1002"/>
      <c r="OGQ1002"/>
      <c r="OGR1002"/>
      <c r="OGS1002"/>
      <c r="OGT1002"/>
      <c r="OGU1002"/>
      <c r="OGV1002"/>
      <c r="OGW1002"/>
      <c r="OGX1002"/>
      <c r="OGY1002"/>
      <c r="OGZ1002"/>
      <c r="OHA1002"/>
      <c r="OHB1002"/>
      <c r="OHC1002"/>
      <c r="OHD1002"/>
      <c r="OHE1002"/>
      <c r="OHF1002"/>
      <c r="OHG1002"/>
      <c r="OHH1002"/>
      <c r="OHI1002"/>
      <c r="OHJ1002"/>
      <c r="OHK1002"/>
      <c r="OHL1002"/>
      <c r="OHM1002"/>
      <c r="OHN1002"/>
      <c r="OHO1002"/>
      <c r="OHP1002"/>
      <c r="OHQ1002"/>
      <c r="OHR1002"/>
      <c r="OHS1002"/>
      <c r="OHT1002"/>
      <c r="OHU1002"/>
      <c r="OHV1002"/>
      <c r="OHW1002"/>
      <c r="OHX1002"/>
      <c r="OHY1002"/>
      <c r="OHZ1002"/>
      <c r="OIA1002"/>
      <c r="OIB1002"/>
      <c r="OIC1002"/>
      <c r="OID1002"/>
      <c r="OIE1002"/>
      <c r="OIF1002"/>
      <c r="OIG1002"/>
      <c r="OIH1002"/>
      <c r="OII1002"/>
      <c r="OIJ1002"/>
      <c r="OIK1002"/>
      <c r="OIL1002"/>
      <c r="OIM1002"/>
      <c r="OIN1002"/>
      <c r="OIO1002"/>
      <c r="OIP1002"/>
      <c r="OIQ1002"/>
      <c r="OIR1002"/>
      <c r="OIS1002"/>
      <c r="OIT1002"/>
      <c r="OIU1002"/>
      <c r="OIV1002"/>
      <c r="OIW1002"/>
      <c r="OIX1002"/>
      <c r="OIY1002"/>
      <c r="OIZ1002"/>
      <c r="OJA1002"/>
      <c r="OJB1002"/>
      <c r="OJC1002"/>
      <c r="OJD1002"/>
      <c r="OJE1002"/>
      <c r="OJF1002"/>
      <c r="OJG1002"/>
      <c r="OJH1002"/>
      <c r="OJI1002"/>
      <c r="OJJ1002"/>
      <c r="OJK1002"/>
      <c r="OJL1002"/>
      <c r="OJM1002"/>
      <c r="OJN1002"/>
      <c r="OJO1002"/>
      <c r="OJP1002"/>
      <c r="OJQ1002"/>
      <c r="OJR1002"/>
      <c r="OJS1002"/>
      <c r="OJT1002"/>
      <c r="OJU1002"/>
      <c r="OJV1002"/>
      <c r="OJW1002"/>
      <c r="OJX1002"/>
      <c r="OJY1002"/>
      <c r="OJZ1002"/>
      <c r="OKA1002"/>
      <c r="OKB1002"/>
      <c r="OKC1002"/>
      <c r="OKD1002"/>
      <c r="OKE1002"/>
      <c r="OKF1002"/>
      <c r="OKG1002"/>
      <c r="OKH1002"/>
      <c r="OKI1002"/>
      <c r="OKJ1002"/>
      <c r="OKK1002"/>
      <c r="OKL1002"/>
      <c r="OKM1002"/>
      <c r="OKN1002"/>
      <c r="OKO1002"/>
      <c r="OKP1002"/>
      <c r="OKQ1002"/>
      <c r="OKR1002"/>
      <c r="OKS1002"/>
      <c r="OKT1002"/>
      <c r="OKU1002"/>
      <c r="OKV1002"/>
      <c r="OKW1002"/>
      <c r="OKX1002"/>
      <c r="OKY1002"/>
      <c r="OKZ1002"/>
      <c r="OLA1002"/>
      <c r="OLB1002"/>
      <c r="OLC1002"/>
      <c r="OLD1002"/>
      <c r="OLE1002"/>
      <c r="OLF1002"/>
      <c r="OLG1002"/>
      <c r="OLH1002"/>
      <c r="OLI1002"/>
      <c r="OLJ1002"/>
      <c r="OLK1002"/>
      <c r="OLL1002"/>
      <c r="OLM1002"/>
      <c r="OLN1002"/>
      <c r="OLO1002"/>
      <c r="OLP1002"/>
      <c r="OLQ1002"/>
      <c r="OLR1002"/>
      <c r="OLS1002"/>
      <c r="OLT1002"/>
      <c r="OLU1002"/>
      <c r="OLV1002"/>
      <c r="OLW1002"/>
      <c r="OLX1002"/>
      <c r="OLY1002"/>
      <c r="OLZ1002"/>
      <c r="OMA1002"/>
      <c r="OMB1002"/>
      <c r="OMC1002"/>
      <c r="OMD1002"/>
      <c r="OME1002"/>
      <c r="OMF1002"/>
      <c r="OMG1002"/>
      <c r="OMH1002"/>
      <c r="OMI1002"/>
      <c r="OMJ1002"/>
      <c r="OMK1002"/>
      <c r="OML1002"/>
      <c r="OMM1002"/>
      <c r="OMN1002"/>
      <c r="OMO1002"/>
      <c r="OMP1002"/>
      <c r="OMQ1002"/>
      <c r="OMR1002"/>
      <c r="OMS1002"/>
      <c r="OMT1002"/>
      <c r="OMU1002"/>
      <c r="OMV1002"/>
      <c r="OMW1002"/>
      <c r="OMX1002"/>
      <c r="OMY1002"/>
      <c r="OMZ1002"/>
      <c r="ONA1002"/>
      <c r="ONB1002"/>
      <c r="ONC1002"/>
      <c r="OND1002"/>
      <c r="ONE1002"/>
      <c r="ONF1002"/>
      <c r="ONG1002"/>
      <c r="ONH1002"/>
      <c r="ONI1002"/>
      <c r="ONJ1002"/>
      <c r="ONK1002"/>
      <c r="ONL1002"/>
      <c r="ONM1002"/>
      <c r="ONN1002"/>
      <c r="ONO1002"/>
      <c r="ONP1002"/>
      <c r="ONQ1002"/>
      <c r="ONR1002"/>
      <c r="ONS1002"/>
      <c r="ONT1002"/>
      <c r="ONU1002"/>
      <c r="ONV1002"/>
      <c r="ONW1002"/>
      <c r="ONX1002"/>
      <c r="ONY1002"/>
      <c r="ONZ1002"/>
      <c r="OOA1002"/>
      <c r="OOB1002"/>
      <c r="OOC1002"/>
      <c r="OOD1002"/>
      <c r="OOE1002"/>
      <c r="OOF1002"/>
      <c r="OOG1002"/>
      <c r="OOH1002"/>
      <c r="OOI1002"/>
      <c r="OOJ1002"/>
      <c r="OOK1002"/>
      <c r="OOL1002"/>
      <c r="OOM1002"/>
      <c r="OON1002"/>
      <c r="OOO1002"/>
      <c r="OOP1002"/>
      <c r="OOQ1002"/>
      <c r="OOR1002"/>
      <c r="OOS1002"/>
      <c r="OOT1002"/>
      <c r="OOU1002"/>
      <c r="OOV1002"/>
      <c r="OOW1002"/>
      <c r="OOX1002"/>
      <c r="OOY1002"/>
      <c r="OOZ1002"/>
      <c r="OPA1002"/>
      <c r="OPB1002"/>
      <c r="OPC1002"/>
      <c r="OPD1002"/>
      <c r="OPE1002"/>
      <c r="OPF1002"/>
      <c r="OPG1002"/>
      <c r="OPH1002"/>
      <c r="OPI1002"/>
      <c r="OPJ1002"/>
      <c r="OPK1002"/>
      <c r="OPL1002"/>
      <c r="OPM1002"/>
      <c r="OPN1002"/>
      <c r="OPO1002"/>
      <c r="OPP1002"/>
      <c r="OPQ1002"/>
      <c r="OPR1002"/>
      <c r="OPS1002"/>
      <c r="OPT1002"/>
      <c r="OPU1002"/>
      <c r="OPV1002"/>
      <c r="OPW1002"/>
      <c r="OPX1002"/>
      <c r="OPY1002"/>
      <c r="OPZ1002"/>
      <c r="OQA1002"/>
      <c r="OQB1002"/>
      <c r="OQC1002"/>
      <c r="OQD1002"/>
      <c r="OQE1002"/>
      <c r="OQF1002"/>
      <c r="OQG1002"/>
      <c r="OQH1002"/>
      <c r="OQI1002"/>
      <c r="OQJ1002"/>
      <c r="OQK1002"/>
      <c r="OQL1002"/>
      <c r="OQM1002"/>
      <c r="OQN1002"/>
      <c r="OQO1002"/>
      <c r="OQP1002"/>
      <c r="OQQ1002"/>
      <c r="OQR1002"/>
      <c r="OQS1002"/>
      <c r="OQT1002"/>
      <c r="OQU1002"/>
      <c r="OQV1002"/>
      <c r="OQW1002"/>
      <c r="OQX1002"/>
      <c r="OQY1002"/>
      <c r="OQZ1002"/>
      <c r="ORA1002"/>
      <c r="ORB1002"/>
      <c r="ORC1002"/>
      <c r="ORD1002"/>
      <c r="ORE1002"/>
      <c r="ORF1002"/>
      <c r="ORG1002"/>
      <c r="ORH1002"/>
      <c r="ORI1002"/>
      <c r="ORJ1002"/>
      <c r="ORK1002"/>
      <c r="ORL1002"/>
      <c r="ORM1002"/>
      <c r="ORN1002"/>
      <c r="ORO1002"/>
      <c r="ORP1002"/>
      <c r="ORQ1002"/>
      <c r="ORR1002"/>
      <c r="ORS1002"/>
      <c r="ORT1002"/>
      <c r="ORU1002"/>
      <c r="ORV1002"/>
      <c r="ORW1002"/>
      <c r="ORX1002"/>
      <c r="ORY1002"/>
      <c r="ORZ1002"/>
      <c r="OSA1002"/>
      <c r="OSB1002"/>
      <c r="OSC1002"/>
      <c r="OSD1002"/>
      <c r="OSE1002"/>
      <c r="OSF1002"/>
      <c r="OSG1002"/>
      <c r="OSH1002"/>
      <c r="OSI1002"/>
      <c r="OSJ1002"/>
      <c r="OSK1002"/>
      <c r="OSL1002"/>
      <c r="OSM1002"/>
      <c r="OSN1002"/>
      <c r="OSO1002"/>
      <c r="OSP1002"/>
      <c r="OSQ1002"/>
      <c r="OSR1002"/>
      <c r="OSS1002"/>
      <c r="OST1002"/>
      <c r="OSU1002"/>
      <c r="OSV1002"/>
      <c r="OSW1002"/>
      <c r="OSX1002"/>
      <c r="OSY1002"/>
      <c r="OSZ1002"/>
      <c r="OTA1002"/>
      <c r="OTB1002"/>
      <c r="OTC1002"/>
      <c r="OTD1002"/>
      <c r="OTE1002"/>
      <c r="OTF1002"/>
      <c r="OTG1002"/>
      <c r="OTH1002"/>
      <c r="OTI1002"/>
      <c r="OTJ1002"/>
      <c r="OTK1002"/>
      <c r="OTL1002"/>
      <c r="OTM1002"/>
      <c r="OTN1002"/>
      <c r="OTO1002"/>
      <c r="OTP1002"/>
      <c r="OTQ1002"/>
      <c r="OTR1002"/>
      <c r="OTS1002"/>
      <c r="OTT1002"/>
      <c r="OTU1002"/>
      <c r="OTV1002"/>
      <c r="OTW1002"/>
      <c r="OTX1002"/>
      <c r="OTY1002"/>
      <c r="OTZ1002"/>
      <c r="OUA1002"/>
      <c r="OUB1002"/>
      <c r="OUC1002"/>
      <c r="OUD1002"/>
      <c r="OUE1002"/>
      <c r="OUF1002"/>
      <c r="OUG1002"/>
      <c r="OUH1002"/>
      <c r="OUI1002"/>
      <c r="OUJ1002"/>
      <c r="OUK1002"/>
      <c r="OUL1002"/>
      <c r="OUM1002"/>
      <c r="OUN1002"/>
      <c r="OUO1002"/>
      <c r="OUP1002"/>
      <c r="OUQ1002"/>
      <c r="OUR1002"/>
      <c r="OUS1002"/>
      <c r="OUT1002"/>
      <c r="OUU1002"/>
      <c r="OUV1002"/>
      <c r="OUW1002"/>
      <c r="OUX1002"/>
      <c r="OUY1002"/>
      <c r="OUZ1002"/>
      <c r="OVA1002"/>
      <c r="OVB1002"/>
      <c r="OVC1002"/>
      <c r="OVD1002"/>
      <c r="OVE1002"/>
      <c r="OVF1002"/>
      <c r="OVG1002"/>
      <c r="OVH1002"/>
      <c r="OVI1002"/>
      <c r="OVJ1002"/>
      <c r="OVK1002"/>
      <c r="OVL1002"/>
      <c r="OVM1002"/>
      <c r="OVN1002"/>
      <c r="OVO1002"/>
      <c r="OVP1002"/>
      <c r="OVQ1002"/>
      <c r="OVR1002"/>
      <c r="OVS1002"/>
      <c r="OVT1002"/>
      <c r="OVU1002"/>
      <c r="OVV1002"/>
      <c r="OVW1002"/>
      <c r="OVX1002"/>
      <c r="OVY1002"/>
      <c r="OVZ1002"/>
      <c r="OWA1002"/>
      <c r="OWB1002"/>
      <c r="OWC1002"/>
      <c r="OWD1002"/>
      <c r="OWE1002"/>
      <c r="OWF1002"/>
      <c r="OWG1002"/>
      <c r="OWH1002"/>
      <c r="OWI1002"/>
      <c r="OWJ1002"/>
      <c r="OWK1002"/>
      <c r="OWL1002"/>
      <c r="OWM1002"/>
      <c r="OWN1002"/>
      <c r="OWO1002"/>
      <c r="OWP1002"/>
      <c r="OWQ1002"/>
      <c r="OWR1002"/>
      <c r="OWS1002"/>
      <c r="OWT1002"/>
      <c r="OWU1002"/>
      <c r="OWV1002"/>
      <c r="OWW1002"/>
      <c r="OWX1002"/>
      <c r="OWY1002"/>
      <c r="OWZ1002"/>
      <c r="OXA1002"/>
      <c r="OXB1002"/>
      <c r="OXC1002"/>
      <c r="OXD1002"/>
      <c r="OXE1002"/>
      <c r="OXF1002"/>
      <c r="OXG1002"/>
      <c r="OXH1002"/>
      <c r="OXI1002"/>
      <c r="OXJ1002"/>
      <c r="OXK1002"/>
      <c r="OXL1002"/>
      <c r="OXM1002"/>
      <c r="OXN1002"/>
      <c r="OXO1002"/>
      <c r="OXP1002"/>
      <c r="OXQ1002"/>
      <c r="OXR1002"/>
      <c r="OXS1002"/>
      <c r="OXT1002"/>
      <c r="OXU1002"/>
      <c r="OXV1002"/>
      <c r="OXW1002"/>
      <c r="OXX1002"/>
      <c r="OXY1002"/>
      <c r="OXZ1002"/>
      <c r="OYA1002"/>
      <c r="OYB1002"/>
      <c r="OYC1002"/>
      <c r="OYD1002"/>
      <c r="OYE1002"/>
      <c r="OYF1002"/>
      <c r="OYG1002"/>
      <c r="OYH1002"/>
      <c r="OYI1002"/>
      <c r="OYJ1002"/>
      <c r="OYK1002"/>
      <c r="OYL1002"/>
      <c r="OYM1002"/>
      <c r="OYN1002"/>
      <c r="OYO1002"/>
      <c r="OYP1002"/>
      <c r="OYQ1002"/>
      <c r="OYR1002"/>
      <c r="OYS1002"/>
      <c r="OYT1002"/>
      <c r="OYU1002"/>
      <c r="OYV1002"/>
      <c r="OYW1002"/>
      <c r="OYX1002"/>
      <c r="OYY1002"/>
      <c r="OYZ1002"/>
      <c r="OZA1002"/>
      <c r="OZB1002"/>
      <c r="OZC1002"/>
      <c r="OZD1002"/>
      <c r="OZE1002"/>
      <c r="OZF1002"/>
      <c r="OZG1002"/>
      <c r="OZH1002"/>
      <c r="OZI1002"/>
      <c r="OZJ1002"/>
      <c r="OZK1002"/>
      <c r="OZL1002"/>
      <c r="OZM1002"/>
      <c r="OZN1002"/>
      <c r="OZO1002"/>
      <c r="OZP1002"/>
      <c r="OZQ1002"/>
      <c r="OZR1002"/>
      <c r="OZS1002"/>
      <c r="OZT1002"/>
      <c r="OZU1002"/>
      <c r="OZV1002"/>
      <c r="OZW1002"/>
      <c r="OZX1002"/>
      <c r="OZY1002"/>
      <c r="OZZ1002"/>
      <c r="PAA1002"/>
      <c r="PAB1002"/>
      <c r="PAC1002"/>
      <c r="PAD1002"/>
      <c r="PAE1002"/>
      <c r="PAF1002"/>
      <c r="PAG1002"/>
      <c r="PAH1002"/>
      <c r="PAI1002"/>
      <c r="PAJ1002"/>
      <c r="PAK1002"/>
      <c r="PAL1002"/>
      <c r="PAM1002"/>
      <c r="PAN1002"/>
      <c r="PAO1002"/>
      <c r="PAP1002"/>
      <c r="PAQ1002"/>
      <c r="PAR1002"/>
      <c r="PAS1002"/>
      <c r="PAT1002"/>
      <c r="PAU1002"/>
      <c r="PAV1002"/>
      <c r="PAW1002"/>
      <c r="PAX1002"/>
      <c r="PAY1002"/>
      <c r="PAZ1002"/>
      <c r="PBA1002"/>
      <c r="PBB1002"/>
      <c r="PBC1002"/>
      <c r="PBD1002"/>
      <c r="PBE1002"/>
      <c r="PBF1002"/>
      <c r="PBG1002"/>
      <c r="PBH1002"/>
      <c r="PBI1002"/>
      <c r="PBJ1002"/>
      <c r="PBK1002"/>
      <c r="PBL1002"/>
      <c r="PBM1002"/>
      <c r="PBN1002"/>
      <c r="PBO1002"/>
      <c r="PBP1002"/>
      <c r="PBQ1002"/>
      <c r="PBR1002"/>
      <c r="PBS1002"/>
      <c r="PBT1002"/>
      <c r="PBU1002"/>
      <c r="PBV1002"/>
      <c r="PBW1002"/>
      <c r="PBX1002"/>
      <c r="PBY1002"/>
      <c r="PBZ1002"/>
      <c r="PCA1002"/>
      <c r="PCB1002"/>
      <c r="PCC1002"/>
      <c r="PCD1002"/>
      <c r="PCE1002"/>
      <c r="PCF1002"/>
      <c r="PCG1002"/>
      <c r="PCH1002"/>
      <c r="PCI1002"/>
      <c r="PCJ1002"/>
      <c r="PCK1002"/>
      <c r="PCL1002"/>
      <c r="PCM1002"/>
      <c r="PCN1002"/>
      <c r="PCO1002"/>
      <c r="PCP1002"/>
      <c r="PCQ1002"/>
      <c r="PCR1002"/>
      <c r="PCS1002"/>
      <c r="PCT1002"/>
      <c r="PCU1002"/>
      <c r="PCV1002"/>
      <c r="PCW1002"/>
      <c r="PCX1002"/>
      <c r="PCY1002"/>
      <c r="PCZ1002"/>
      <c r="PDA1002"/>
      <c r="PDB1002"/>
      <c r="PDC1002"/>
      <c r="PDD1002"/>
      <c r="PDE1002"/>
      <c r="PDF1002"/>
      <c r="PDG1002"/>
      <c r="PDH1002"/>
      <c r="PDI1002"/>
      <c r="PDJ1002"/>
      <c r="PDK1002"/>
      <c r="PDL1002"/>
      <c r="PDM1002"/>
      <c r="PDN1002"/>
      <c r="PDO1002"/>
      <c r="PDP1002"/>
      <c r="PDQ1002"/>
      <c r="PDR1002"/>
      <c r="PDS1002"/>
      <c r="PDT1002"/>
      <c r="PDU1002"/>
      <c r="PDV1002"/>
      <c r="PDW1002"/>
      <c r="PDX1002"/>
      <c r="PDY1002"/>
      <c r="PDZ1002"/>
      <c r="PEA1002"/>
      <c r="PEB1002"/>
      <c r="PEC1002"/>
      <c r="PED1002"/>
      <c r="PEE1002"/>
      <c r="PEF1002"/>
      <c r="PEG1002"/>
      <c r="PEH1002"/>
      <c r="PEI1002"/>
      <c r="PEJ1002"/>
      <c r="PEK1002"/>
      <c r="PEL1002"/>
      <c r="PEM1002"/>
      <c r="PEN1002"/>
      <c r="PEO1002"/>
      <c r="PEP1002"/>
      <c r="PEQ1002"/>
      <c r="PER1002"/>
      <c r="PES1002"/>
      <c r="PET1002"/>
      <c r="PEU1002"/>
      <c r="PEV1002"/>
      <c r="PEW1002"/>
      <c r="PEX1002"/>
      <c r="PEY1002"/>
      <c r="PEZ1002"/>
      <c r="PFA1002"/>
      <c r="PFB1002"/>
      <c r="PFC1002"/>
      <c r="PFD1002"/>
      <c r="PFE1002"/>
      <c r="PFF1002"/>
      <c r="PFG1002"/>
      <c r="PFH1002"/>
      <c r="PFI1002"/>
      <c r="PFJ1002"/>
      <c r="PFK1002"/>
      <c r="PFL1002"/>
      <c r="PFM1002"/>
      <c r="PFN1002"/>
      <c r="PFO1002"/>
      <c r="PFP1002"/>
      <c r="PFQ1002"/>
      <c r="PFR1002"/>
      <c r="PFS1002"/>
      <c r="PFT1002"/>
      <c r="PFU1002"/>
      <c r="PFV1002"/>
      <c r="PFW1002"/>
      <c r="PFX1002"/>
      <c r="PFY1002"/>
      <c r="PFZ1002"/>
      <c r="PGA1002"/>
      <c r="PGB1002"/>
      <c r="PGC1002"/>
      <c r="PGD1002"/>
      <c r="PGE1002"/>
      <c r="PGF1002"/>
      <c r="PGG1002"/>
      <c r="PGH1002"/>
      <c r="PGI1002"/>
      <c r="PGJ1002"/>
      <c r="PGK1002"/>
      <c r="PGL1002"/>
      <c r="PGM1002"/>
      <c r="PGN1002"/>
      <c r="PGO1002"/>
      <c r="PGP1002"/>
      <c r="PGQ1002"/>
      <c r="PGR1002"/>
      <c r="PGS1002"/>
      <c r="PGT1002"/>
      <c r="PGU1002"/>
      <c r="PGV1002"/>
      <c r="PGW1002"/>
      <c r="PGX1002"/>
      <c r="PGY1002"/>
      <c r="PGZ1002"/>
      <c r="PHA1002"/>
      <c r="PHB1002"/>
      <c r="PHC1002"/>
      <c r="PHD1002"/>
      <c r="PHE1002"/>
      <c r="PHF1002"/>
      <c r="PHG1002"/>
      <c r="PHH1002"/>
      <c r="PHI1002"/>
      <c r="PHJ1002"/>
      <c r="PHK1002"/>
      <c r="PHL1002"/>
      <c r="PHM1002"/>
      <c r="PHN1002"/>
      <c r="PHO1002"/>
      <c r="PHP1002"/>
      <c r="PHQ1002"/>
      <c r="PHR1002"/>
      <c r="PHS1002"/>
      <c r="PHT1002"/>
      <c r="PHU1002"/>
      <c r="PHV1002"/>
      <c r="PHW1002"/>
      <c r="PHX1002"/>
      <c r="PHY1002"/>
      <c r="PHZ1002"/>
      <c r="PIA1002"/>
      <c r="PIB1002"/>
      <c r="PIC1002"/>
      <c r="PID1002"/>
      <c r="PIE1002"/>
      <c r="PIF1002"/>
      <c r="PIG1002"/>
      <c r="PIH1002"/>
      <c r="PII1002"/>
      <c r="PIJ1002"/>
      <c r="PIK1002"/>
      <c r="PIL1002"/>
      <c r="PIM1002"/>
      <c r="PIN1002"/>
      <c r="PIO1002"/>
      <c r="PIP1002"/>
      <c r="PIQ1002"/>
      <c r="PIR1002"/>
      <c r="PIS1002"/>
      <c r="PIT1002"/>
      <c r="PIU1002"/>
      <c r="PIV1002"/>
      <c r="PIW1002"/>
      <c r="PIX1002"/>
      <c r="PIY1002"/>
      <c r="PIZ1002"/>
      <c r="PJA1002"/>
      <c r="PJB1002"/>
      <c r="PJC1002"/>
      <c r="PJD1002"/>
      <c r="PJE1002"/>
      <c r="PJF1002"/>
      <c r="PJG1002"/>
      <c r="PJH1002"/>
      <c r="PJI1002"/>
      <c r="PJJ1002"/>
      <c r="PJK1002"/>
      <c r="PJL1002"/>
      <c r="PJM1002"/>
      <c r="PJN1002"/>
      <c r="PJO1002"/>
      <c r="PJP1002"/>
      <c r="PJQ1002"/>
      <c r="PJR1002"/>
      <c r="PJS1002"/>
      <c r="PJT1002"/>
      <c r="PJU1002"/>
      <c r="PJV1002"/>
      <c r="PJW1002"/>
      <c r="PJX1002"/>
      <c r="PJY1002"/>
      <c r="PJZ1002"/>
      <c r="PKA1002"/>
      <c r="PKB1002"/>
      <c r="PKC1002"/>
      <c r="PKD1002"/>
      <c r="PKE1002"/>
      <c r="PKF1002"/>
      <c r="PKG1002"/>
      <c r="PKH1002"/>
      <c r="PKI1002"/>
      <c r="PKJ1002"/>
      <c r="PKK1002"/>
      <c r="PKL1002"/>
      <c r="PKM1002"/>
      <c r="PKN1002"/>
      <c r="PKO1002"/>
      <c r="PKP1002"/>
      <c r="PKQ1002"/>
      <c r="PKR1002"/>
      <c r="PKS1002"/>
      <c r="PKT1002"/>
      <c r="PKU1002"/>
      <c r="PKV1002"/>
      <c r="PKW1002"/>
      <c r="PKX1002"/>
      <c r="PKY1002"/>
      <c r="PKZ1002"/>
      <c r="PLA1002"/>
      <c r="PLB1002"/>
      <c r="PLC1002"/>
      <c r="PLD1002"/>
      <c r="PLE1002"/>
      <c r="PLF1002"/>
      <c r="PLG1002"/>
      <c r="PLH1002"/>
      <c r="PLI1002"/>
      <c r="PLJ1002"/>
      <c r="PLK1002"/>
      <c r="PLL1002"/>
      <c r="PLM1002"/>
      <c r="PLN1002"/>
      <c r="PLO1002"/>
      <c r="PLP1002"/>
      <c r="PLQ1002"/>
      <c r="PLR1002"/>
      <c r="PLS1002"/>
      <c r="PLT1002"/>
      <c r="PLU1002"/>
      <c r="PLV1002"/>
      <c r="PLW1002"/>
      <c r="PLX1002"/>
      <c r="PLY1002"/>
      <c r="PLZ1002"/>
      <c r="PMA1002"/>
      <c r="PMB1002"/>
      <c r="PMC1002"/>
      <c r="PMD1002"/>
      <c r="PME1002"/>
      <c r="PMF1002"/>
      <c r="PMG1002"/>
      <c r="PMH1002"/>
      <c r="PMI1002"/>
      <c r="PMJ1002"/>
      <c r="PMK1002"/>
      <c r="PML1002"/>
      <c r="PMM1002"/>
      <c r="PMN1002"/>
      <c r="PMO1002"/>
      <c r="PMP1002"/>
      <c r="PMQ1002"/>
      <c r="PMR1002"/>
      <c r="PMS1002"/>
      <c r="PMT1002"/>
      <c r="PMU1002"/>
      <c r="PMV1002"/>
      <c r="PMW1002"/>
      <c r="PMX1002"/>
      <c r="PMY1002"/>
      <c r="PMZ1002"/>
      <c r="PNA1002"/>
      <c r="PNB1002"/>
      <c r="PNC1002"/>
      <c r="PND1002"/>
      <c r="PNE1002"/>
      <c r="PNF1002"/>
      <c r="PNG1002"/>
      <c r="PNH1002"/>
      <c r="PNI1002"/>
      <c r="PNJ1002"/>
      <c r="PNK1002"/>
      <c r="PNL1002"/>
      <c r="PNM1002"/>
      <c r="PNN1002"/>
      <c r="PNO1002"/>
      <c r="PNP1002"/>
      <c r="PNQ1002"/>
      <c r="PNR1002"/>
      <c r="PNS1002"/>
      <c r="PNT1002"/>
      <c r="PNU1002"/>
      <c r="PNV1002"/>
      <c r="PNW1002"/>
      <c r="PNX1002"/>
      <c r="PNY1002"/>
      <c r="PNZ1002"/>
      <c r="POA1002"/>
      <c r="POB1002"/>
      <c r="POC1002"/>
      <c r="POD1002"/>
      <c r="POE1002"/>
      <c r="POF1002"/>
      <c r="POG1002"/>
      <c r="POH1002"/>
      <c r="POI1002"/>
      <c r="POJ1002"/>
      <c r="POK1002"/>
      <c r="POL1002"/>
      <c r="POM1002"/>
      <c r="PON1002"/>
      <c r="POO1002"/>
      <c r="POP1002"/>
      <c r="POQ1002"/>
      <c r="POR1002"/>
      <c r="POS1002"/>
      <c r="POT1002"/>
      <c r="POU1002"/>
      <c r="POV1002"/>
      <c r="POW1002"/>
      <c r="POX1002"/>
      <c r="POY1002"/>
      <c r="POZ1002"/>
      <c r="PPA1002"/>
      <c r="PPB1002"/>
      <c r="PPC1002"/>
      <c r="PPD1002"/>
      <c r="PPE1002"/>
      <c r="PPF1002"/>
      <c r="PPG1002"/>
      <c r="PPH1002"/>
      <c r="PPI1002"/>
      <c r="PPJ1002"/>
      <c r="PPK1002"/>
      <c r="PPL1002"/>
      <c r="PPM1002"/>
      <c r="PPN1002"/>
      <c r="PPO1002"/>
      <c r="PPP1002"/>
      <c r="PPQ1002"/>
      <c r="PPR1002"/>
      <c r="PPS1002"/>
      <c r="PPT1002"/>
      <c r="PPU1002"/>
      <c r="PPV1002"/>
      <c r="PPW1002"/>
      <c r="PPX1002"/>
      <c r="PPY1002"/>
      <c r="PPZ1002"/>
      <c r="PQA1002"/>
      <c r="PQB1002"/>
      <c r="PQC1002"/>
      <c r="PQD1002"/>
      <c r="PQE1002"/>
      <c r="PQF1002"/>
      <c r="PQG1002"/>
      <c r="PQH1002"/>
      <c r="PQI1002"/>
      <c r="PQJ1002"/>
      <c r="PQK1002"/>
      <c r="PQL1002"/>
      <c r="PQM1002"/>
      <c r="PQN1002"/>
      <c r="PQO1002"/>
      <c r="PQP1002"/>
      <c r="PQQ1002"/>
      <c r="PQR1002"/>
      <c r="PQS1002"/>
      <c r="PQT1002"/>
      <c r="PQU1002"/>
      <c r="PQV1002"/>
      <c r="PQW1002"/>
      <c r="PQX1002"/>
      <c r="PQY1002"/>
      <c r="PQZ1002"/>
      <c r="PRA1002"/>
      <c r="PRB1002"/>
      <c r="PRC1002"/>
      <c r="PRD1002"/>
      <c r="PRE1002"/>
      <c r="PRF1002"/>
      <c r="PRG1002"/>
      <c r="PRH1002"/>
      <c r="PRI1002"/>
      <c r="PRJ1002"/>
      <c r="PRK1002"/>
      <c r="PRL1002"/>
      <c r="PRM1002"/>
      <c r="PRN1002"/>
      <c r="PRO1002"/>
      <c r="PRP1002"/>
      <c r="PRQ1002"/>
      <c r="PRR1002"/>
      <c r="PRS1002"/>
      <c r="PRT1002"/>
      <c r="PRU1002"/>
      <c r="PRV1002"/>
      <c r="PRW1002"/>
      <c r="PRX1002"/>
      <c r="PRY1002"/>
      <c r="PRZ1002"/>
      <c r="PSA1002"/>
      <c r="PSB1002"/>
      <c r="PSC1002"/>
      <c r="PSD1002"/>
      <c r="PSE1002"/>
      <c r="PSF1002"/>
      <c r="PSG1002"/>
      <c r="PSH1002"/>
      <c r="PSI1002"/>
      <c r="PSJ1002"/>
      <c r="PSK1002"/>
      <c r="PSL1002"/>
      <c r="PSM1002"/>
      <c r="PSN1002"/>
      <c r="PSO1002"/>
      <c r="PSP1002"/>
      <c r="PSQ1002"/>
      <c r="PSR1002"/>
      <c r="PSS1002"/>
      <c r="PST1002"/>
      <c r="PSU1002"/>
      <c r="PSV1002"/>
      <c r="PSW1002"/>
      <c r="PSX1002"/>
      <c r="PSY1002"/>
      <c r="PSZ1002"/>
      <c r="PTA1002"/>
      <c r="PTB1002"/>
      <c r="PTC1002"/>
      <c r="PTD1002"/>
      <c r="PTE1002"/>
      <c r="PTF1002"/>
      <c r="PTG1002"/>
      <c r="PTH1002"/>
      <c r="PTI1002"/>
      <c r="PTJ1002"/>
      <c r="PTK1002"/>
      <c r="PTL1002"/>
      <c r="PTM1002"/>
      <c r="PTN1002"/>
      <c r="PTO1002"/>
      <c r="PTP1002"/>
      <c r="PTQ1002"/>
      <c r="PTR1002"/>
      <c r="PTS1002"/>
      <c r="PTT1002"/>
      <c r="PTU1002"/>
      <c r="PTV1002"/>
      <c r="PTW1002"/>
      <c r="PTX1002"/>
      <c r="PTY1002"/>
      <c r="PTZ1002"/>
      <c r="PUA1002"/>
      <c r="PUB1002"/>
      <c r="PUC1002"/>
      <c r="PUD1002"/>
      <c r="PUE1002"/>
      <c r="PUF1002"/>
      <c r="PUG1002"/>
      <c r="PUH1002"/>
      <c r="PUI1002"/>
      <c r="PUJ1002"/>
      <c r="PUK1002"/>
      <c r="PUL1002"/>
      <c r="PUM1002"/>
      <c r="PUN1002"/>
      <c r="PUO1002"/>
      <c r="PUP1002"/>
      <c r="PUQ1002"/>
      <c r="PUR1002"/>
      <c r="PUS1002"/>
      <c r="PUT1002"/>
      <c r="PUU1002"/>
      <c r="PUV1002"/>
      <c r="PUW1002"/>
      <c r="PUX1002"/>
      <c r="PUY1002"/>
      <c r="PUZ1002"/>
      <c r="PVA1002"/>
      <c r="PVB1002"/>
      <c r="PVC1002"/>
      <c r="PVD1002"/>
      <c r="PVE1002"/>
      <c r="PVF1002"/>
      <c r="PVG1002"/>
      <c r="PVH1002"/>
      <c r="PVI1002"/>
      <c r="PVJ1002"/>
      <c r="PVK1002"/>
      <c r="PVL1002"/>
      <c r="PVM1002"/>
      <c r="PVN1002"/>
      <c r="PVO1002"/>
      <c r="PVP1002"/>
      <c r="PVQ1002"/>
      <c r="PVR1002"/>
      <c r="PVS1002"/>
      <c r="PVT1002"/>
      <c r="PVU1002"/>
      <c r="PVV1002"/>
      <c r="PVW1002"/>
      <c r="PVX1002"/>
      <c r="PVY1002"/>
      <c r="PVZ1002"/>
      <c r="PWA1002"/>
      <c r="PWB1002"/>
      <c r="PWC1002"/>
      <c r="PWD1002"/>
      <c r="PWE1002"/>
      <c r="PWF1002"/>
      <c r="PWG1002"/>
      <c r="PWH1002"/>
      <c r="PWI1002"/>
      <c r="PWJ1002"/>
      <c r="PWK1002"/>
      <c r="PWL1002"/>
      <c r="PWM1002"/>
      <c r="PWN1002"/>
      <c r="PWO1002"/>
      <c r="PWP1002"/>
      <c r="PWQ1002"/>
      <c r="PWR1002"/>
      <c r="PWS1002"/>
      <c r="PWT1002"/>
      <c r="PWU1002"/>
      <c r="PWV1002"/>
      <c r="PWW1002"/>
      <c r="PWX1002"/>
      <c r="PWY1002"/>
      <c r="PWZ1002"/>
      <c r="PXA1002"/>
      <c r="PXB1002"/>
      <c r="PXC1002"/>
      <c r="PXD1002"/>
      <c r="PXE1002"/>
      <c r="PXF1002"/>
      <c r="PXG1002"/>
      <c r="PXH1002"/>
      <c r="PXI1002"/>
      <c r="PXJ1002"/>
      <c r="PXK1002"/>
      <c r="PXL1002"/>
      <c r="PXM1002"/>
      <c r="PXN1002"/>
      <c r="PXO1002"/>
      <c r="PXP1002"/>
      <c r="PXQ1002"/>
      <c r="PXR1002"/>
      <c r="PXS1002"/>
      <c r="PXT1002"/>
      <c r="PXU1002"/>
      <c r="PXV1002"/>
      <c r="PXW1002"/>
      <c r="PXX1002"/>
      <c r="PXY1002"/>
      <c r="PXZ1002"/>
      <c r="PYA1002"/>
      <c r="PYB1002"/>
      <c r="PYC1002"/>
      <c r="PYD1002"/>
      <c r="PYE1002"/>
      <c r="PYF1002"/>
      <c r="PYG1002"/>
      <c r="PYH1002"/>
      <c r="PYI1002"/>
      <c r="PYJ1002"/>
      <c r="PYK1002"/>
      <c r="PYL1002"/>
      <c r="PYM1002"/>
      <c r="PYN1002"/>
      <c r="PYO1002"/>
      <c r="PYP1002"/>
      <c r="PYQ1002"/>
      <c r="PYR1002"/>
      <c r="PYS1002"/>
      <c r="PYT1002"/>
      <c r="PYU1002"/>
      <c r="PYV1002"/>
      <c r="PYW1002"/>
      <c r="PYX1002"/>
      <c r="PYY1002"/>
      <c r="PYZ1002"/>
      <c r="PZA1002"/>
      <c r="PZB1002"/>
      <c r="PZC1002"/>
      <c r="PZD1002"/>
      <c r="PZE1002"/>
      <c r="PZF1002"/>
      <c r="PZG1002"/>
      <c r="PZH1002"/>
      <c r="PZI1002"/>
      <c r="PZJ1002"/>
      <c r="PZK1002"/>
      <c r="PZL1002"/>
      <c r="PZM1002"/>
      <c r="PZN1002"/>
      <c r="PZO1002"/>
      <c r="PZP1002"/>
      <c r="PZQ1002"/>
      <c r="PZR1002"/>
      <c r="PZS1002"/>
      <c r="PZT1002"/>
      <c r="PZU1002"/>
      <c r="PZV1002"/>
      <c r="PZW1002"/>
      <c r="PZX1002"/>
      <c r="PZY1002"/>
      <c r="PZZ1002"/>
      <c r="QAA1002"/>
      <c r="QAB1002"/>
      <c r="QAC1002"/>
      <c r="QAD1002"/>
      <c r="QAE1002"/>
      <c r="QAF1002"/>
      <c r="QAG1002"/>
      <c r="QAH1002"/>
      <c r="QAI1002"/>
      <c r="QAJ1002"/>
      <c r="QAK1002"/>
      <c r="QAL1002"/>
      <c r="QAM1002"/>
      <c r="QAN1002"/>
      <c r="QAO1002"/>
      <c r="QAP1002"/>
      <c r="QAQ1002"/>
      <c r="QAR1002"/>
      <c r="QAS1002"/>
      <c r="QAT1002"/>
      <c r="QAU1002"/>
      <c r="QAV1002"/>
      <c r="QAW1002"/>
      <c r="QAX1002"/>
      <c r="QAY1002"/>
      <c r="QAZ1002"/>
      <c r="QBA1002"/>
      <c r="QBB1002"/>
      <c r="QBC1002"/>
      <c r="QBD1002"/>
      <c r="QBE1002"/>
      <c r="QBF1002"/>
      <c r="QBG1002"/>
      <c r="QBH1002"/>
      <c r="QBI1002"/>
      <c r="QBJ1002"/>
      <c r="QBK1002"/>
      <c r="QBL1002"/>
      <c r="QBM1002"/>
      <c r="QBN1002"/>
      <c r="QBO1002"/>
      <c r="QBP1002"/>
      <c r="QBQ1002"/>
      <c r="QBR1002"/>
      <c r="QBS1002"/>
      <c r="QBT1002"/>
      <c r="QBU1002"/>
      <c r="QBV1002"/>
      <c r="QBW1002"/>
      <c r="QBX1002"/>
      <c r="QBY1002"/>
      <c r="QBZ1002"/>
      <c r="QCA1002"/>
      <c r="QCB1002"/>
      <c r="QCC1002"/>
      <c r="QCD1002"/>
      <c r="QCE1002"/>
      <c r="QCF1002"/>
      <c r="QCG1002"/>
      <c r="QCH1002"/>
      <c r="QCI1002"/>
      <c r="QCJ1002"/>
      <c r="QCK1002"/>
      <c r="QCL1002"/>
      <c r="QCM1002"/>
      <c r="QCN1002"/>
      <c r="QCO1002"/>
      <c r="QCP1002"/>
      <c r="QCQ1002"/>
      <c r="QCR1002"/>
      <c r="QCS1002"/>
      <c r="QCT1002"/>
      <c r="QCU1002"/>
      <c r="QCV1002"/>
      <c r="QCW1002"/>
      <c r="QCX1002"/>
      <c r="QCY1002"/>
      <c r="QCZ1002"/>
      <c r="QDA1002"/>
      <c r="QDB1002"/>
      <c r="QDC1002"/>
      <c r="QDD1002"/>
      <c r="QDE1002"/>
      <c r="QDF1002"/>
      <c r="QDG1002"/>
      <c r="QDH1002"/>
      <c r="QDI1002"/>
      <c r="QDJ1002"/>
      <c r="QDK1002"/>
      <c r="QDL1002"/>
      <c r="QDM1002"/>
      <c r="QDN1002"/>
      <c r="QDO1002"/>
      <c r="QDP1002"/>
      <c r="QDQ1002"/>
      <c r="QDR1002"/>
      <c r="QDS1002"/>
      <c r="QDT1002"/>
      <c r="QDU1002"/>
      <c r="QDV1002"/>
      <c r="QDW1002"/>
      <c r="QDX1002"/>
      <c r="QDY1002"/>
      <c r="QDZ1002"/>
      <c r="QEA1002"/>
      <c r="QEB1002"/>
      <c r="QEC1002"/>
      <c r="QED1002"/>
      <c r="QEE1002"/>
      <c r="QEF1002"/>
      <c r="QEG1002"/>
      <c r="QEH1002"/>
      <c r="QEI1002"/>
      <c r="QEJ1002"/>
      <c r="QEK1002"/>
      <c r="QEL1002"/>
      <c r="QEM1002"/>
      <c r="QEN1002"/>
      <c r="QEO1002"/>
      <c r="QEP1002"/>
      <c r="QEQ1002"/>
      <c r="QER1002"/>
      <c r="QES1002"/>
      <c r="QET1002"/>
      <c r="QEU1002"/>
      <c r="QEV1002"/>
      <c r="QEW1002"/>
      <c r="QEX1002"/>
      <c r="QEY1002"/>
      <c r="QEZ1002"/>
      <c r="QFA1002"/>
      <c r="QFB1002"/>
      <c r="QFC1002"/>
      <c r="QFD1002"/>
      <c r="QFE1002"/>
      <c r="QFF1002"/>
      <c r="QFG1002"/>
      <c r="QFH1002"/>
      <c r="QFI1002"/>
      <c r="QFJ1002"/>
      <c r="QFK1002"/>
      <c r="QFL1002"/>
      <c r="QFM1002"/>
      <c r="QFN1002"/>
      <c r="QFO1002"/>
      <c r="QFP1002"/>
      <c r="QFQ1002"/>
      <c r="QFR1002"/>
      <c r="QFS1002"/>
      <c r="QFT1002"/>
      <c r="QFU1002"/>
      <c r="QFV1002"/>
      <c r="QFW1002"/>
      <c r="QFX1002"/>
      <c r="QFY1002"/>
      <c r="QFZ1002"/>
      <c r="QGA1002"/>
      <c r="QGB1002"/>
      <c r="QGC1002"/>
      <c r="QGD1002"/>
      <c r="QGE1002"/>
      <c r="QGF1002"/>
      <c r="QGG1002"/>
      <c r="QGH1002"/>
      <c r="QGI1002"/>
      <c r="QGJ1002"/>
      <c r="QGK1002"/>
      <c r="QGL1002"/>
      <c r="QGM1002"/>
      <c r="QGN1002"/>
      <c r="QGO1002"/>
      <c r="QGP1002"/>
      <c r="QGQ1002"/>
      <c r="QGR1002"/>
      <c r="QGS1002"/>
      <c r="QGT1002"/>
      <c r="QGU1002"/>
      <c r="QGV1002"/>
      <c r="QGW1002"/>
      <c r="QGX1002"/>
      <c r="QGY1002"/>
      <c r="QGZ1002"/>
      <c r="QHA1002"/>
      <c r="QHB1002"/>
      <c r="QHC1002"/>
      <c r="QHD1002"/>
      <c r="QHE1002"/>
      <c r="QHF1002"/>
      <c r="QHG1002"/>
      <c r="QHH1002"/>
      <c r="QHI1002"/>
      <c r="QHJ1002"/>
      <c r="QHK1002"/>
      <c r="QHL1002"/>
      <c r="QHM1002"/>
      <c r="QHN1002"/>
      <c r="QHO1002"/>
      <c r="QHP1002"/>
      <c r="QHQ1002"/>
      <c r="QHR1002"/>
      <c r="QHS1002"/>
      <c r="QHT1002"/>
      <c r="QHU1002"/>
      <c r="QHV1002"/>
      <c r="QHW1002"/>
      <c r="QHX1002"/>
      <c r="QHY1002"/>
      <c r="QHZ1002"/>
      <c r="QIA1002"/>
      <c r="QIB1002"/>
      <c r="QIC1002"/>
      <c r="QID1002"/>
      <c r="QIE1002"/>
      <c r="QIF1002"/>
      <c r="QIG1002"/>
      <c r="QIH1002"/>
      <c r="QII1002"/>
      <c r="QIJ1002"/>
      <c r="QIK1002"/>
      <c r="QIL1002"/>
      <c r="QIM1002"/>
      <c r="QIN1002"/>
      <c r="QIO1002"/>
      <c r="QIP1002"/>
      <c r="QIQ1002"/>
      <c r="QIR1002"/>
      <c r="QIS1002"/>
      <c r="QIT1002"/>
      <c r="QIU1002"/>
      <c r="QIV1002"/>
      <c r="QIW1002"/>
      <c r="QIX1002"/>
      <c r="QIY1002"/>
      <c r="QIZ1002"/>
      <c r="QJA1002"/>
      <c r="QJB1002"/>
      <c r="QJC1002"/>
      <c r="QJD1002"/>
      <c r="QJE1002"/>
      <c r="QJF1002"/>
      <c r="QJG1002"/>
      <c r="QJH1002"/>
      <c r="QJI1002"/>
      <c r="QJJ1002"/>
      <c r="QJK1002"/>
      <c r="QJL1002"/>
      <c r="QJM1002"/>
      <c r="QJN1002"/>
      <c r="QJO1002"/>
      <c r="QJP1002"/>
      <c r="QJQ1002"/>
      <c r="QJR1002"/>
      <c r="QJS1002"/>
      <c r="QJT1002"/>
      <c r="QJU1002"/>
      <c r="QJV1002"/>
      <c r="QJW1002"/>
      <c r="QJX1002"/>
      <c r="QJY1002"/>
      <c r="QJZ1002"/>
      <c r="QKA1002"/>
      <c r="QKB1002"/>
      <c r="QKC1002"/>
      <c r="QKD1002"/>
      <c r="QKE1002"/>
      <c r="QKF1002"/>
      <c r="QKG1002"/>
      <c r="QKH1002"/>
      <c r="QKI1002"/>
      <c r="QKJ1002"/>
      <c r="QKK1002"/>
      <c r="QKL1002"/>
      <c r="QKM1002"/>
      <c r="QKN1002"/>
      <c r="QKO1002"/>
      <c r="QKP1002"/>
      <c r="QKQ1002"/>
      <c r="QKR1002"/>
      <c r="QKS1002"/>
      <c r="QKT1002"/>
      <c r="QKU1002"/>
      <c r="QKV1002"/>
      <c r="QKW1002"/>
      <c r="QKX1002"/>
      <c r="QKY1002"/>
      <c r="QKZ1002"/>
      <c r="QLA1002"/>
      <c r="QLB1002"/>
      <c r="QLC1002"/>
      <c r="QLD1002"/>
      <c r="QLE1002"/>
      <c r="QLF1002"/>
      <c r="QLG1002"/>
      <c r="QLH1002"/>
      <c r="QLI1002"/>
      <c r="QLJ1002"/>
      <c r="QLK1002"/>
      <c r="QLL1002"/>
      <c r="QLM1002"/>
      <c r="QLN1002"/>
      <c r="QLO1002"/>
      <c r="QLP1002"/>
      <c r="QLQ1002"/>
      <c r="QLR1002"/>
      <c r="QLS1002"/>
      <c r="QLT1002"/>
      <c r="QLU1002"/>
      <c r="QLV1002"/>
      <c r="QLW1002"/>
      <c r="QLX1002"/>
      <c r="QLY1002"/>
      <c r="QLZ1002"/>
      <c r="QMA1002"/>
      <c r="QMB1002"/>
      <c r="QMC1002"/>
      <c r="QMD1002"/>
      <c r="QME1002"/>
      <c r="QMF1002"/>
      <c r="QMG1002"/>
      <c r="QMH1002"/>
      <c r="QMI1002"/>
      <c r="QMJ1002"/>
      <c r="QMK1002"/>
      <c r="QML1002"/>
      <c r="QMM1002"/>
      <c r="QMN1002"/>
      <c r="QMO1002"/>
      <c r="QMP1002"/>
      <c r="QMQ1002"/>
      <c r="QMR1002"/>
      <c r="QMS1002"/>
      <c r="QMT1002"/>
      <c r="QMU1002"/>
      <c r="QMV1002"/>
      <c r="QMW1002"/>
      <c r="QMX1002"/>
      <c r="QMY1002"/>
      <c r="QMZ1002"/>
      <c r="QNA1002"/>
      <c r="QNB1002"/>
      <c r="QNC1002"/>
      <c r="QND1002"/>
      <c r="QNE1002"/>
      <c r="QNF1002"/>
      <c r="QNG1002"/>
      <c r="QNH1002"/>
      <c r="QNI1002"/>
      <c r="QNJ1002"/>
      <c r="QNK1002"/>
      <c r="QNL1002"/>
      <c r="QNM1002"/>
      <c r="QNN1002"/>
      <c r="QNO1002"/>
      <c r="QNP1002"/>
      <c r="QNQ1002"/>
      <c r="QNR1002"/>
      <c r="QNS1002"/>
      <c r="QNT1002"/>
      <c r="QNU1002"/>
      <c r="QNV1002"/>
      <c r="QNW1002"/>
      <c r="QNX1002"/>
      <c r="QNY1002"/>
      <c r="QNZ1002"/>
      <c r="QOA1002"/>
      <c r="QOB1002"/>
      <c r="QOC1002"/>
      <c r="QOD1002"/>
      <c r="QOE1002"/>
      <c r="QOF1002"/>
      <c r="QOG1002"/>
      <c r="QOH1002"/>
      <c r="QOI1002"/>
      <c r="QOJ1002"/>
      <c r="QOK1002"/>
      <c r="QOL1002"/>
      <c r="QOM1002"/>
      <c r="QON1002"/>
      <c r="QOO1002"/>
      <c r="QOP1002"/>
      <c r="QOQ1002"/>
      <c r="QOR1002"/>
      <c r="QOS1002"/>
      <c r="QOT1002"/>
      <c r="QOU1002"/>
      <c r="QOV1002"/>
      <c r="QOW1002"/>
      <c r="QOX1002"/>
      <c r="QOY1002"/>
      <c r="QOZ1002"/>
      <c r="QPA1002"/>
      <c r="QPB1002"/>
      <c r="QPC1002"/>
      <c r="QPD1002"/>
      <c r="QPE1002"/>
      <c r="QPF1002"/>
      <c r="QPG1002"/>
      <c r="QPH1002"/>
      <c r="QPI1002"/>
      <c r="QPJ1002"/>
      <c r="QPK1002"/>
      <c r="QPL1002"/>
      <c r="QPM1002"/>
      <c r="QPN1002"/>
      <c r="QPO1002"/>
      <c r="QPP1002"/>
      <c r="QPQ1002"/>
      <c r="QPR1002"/>
      <c r="QPS1002"/>
      <c r="QPT1002"/>
      <c r="QPU1002"/>
      <c r="QPV1002"/>
      <c r="QPW1002"/>
      <c r="QPX1002"/>
      <c r="QPY1002"/>
      <c r="QPZ1002"/>
      <c r="QQA1002"/>
      <c r="QQB1002"/>
      <c r="QQC1002"/>
      <c r="QQD1002"/>
      <c r="QQE1002"/>
      <c r="QQF1002"/>
      <c r="QQG1002"/>
      <c r="QQH1002"/>
      <c r="QQI1002"/>
      <c r="QQJ1002"/>
      <c r="QQK1002"/>
      <c r="QQL1002"/>
      <c r="QQM1002"/>
      <c r="QQN1002"/>
      <c r="QQO1002"/>
      <c r="QQP1002"/>
      <c r="QQQ1002"/>
      <c r="QQR1002"/>
      <c r="QQS1002"/>
      <c r="QQT1002"/>
      <c r="QQU1002"/>
      <c r="QQV1002"/>
      <c r="QQW1002"/>
      <c r="QQX1002"/>
      <c r="QQY1002"/>
      <c r="QQZ1002"/>
      <c r="QRA1002"/>
      <c r="QRB1002"/>
      <c r="QRC1002"/>
      <c r="QRD1002"/>
      <c r="QRE1002"/>
      <c r="QRF1002"/>
      <c r="QRG1002"/>
      <c r="QRH1002"/>
      <c r="QRI1002"/>
      <c r="QRJ1002"/>
      <c r="QRK1002"/>
      <c r="QRL1002"/>
      <c r="QRM1002"/>
      <c r="QRN1002"/>
      <c r="QRO1002"/>
      <c r="QRP1002"/>
      <c r="QRQ1002"/>
      <c r="QRR1002"/>
      <c r="QRS1002"/>
      <c r="QRT1002"/>
      <c r="QRU1002"/>
      <c r="QRV1002"/>
      <c r="QRW1002"/>
      <c r="QRX1002"/>
      <c r="QRY1002"/>
      <c r="QRZ1002"/>
      <c r="QSA1002"/>
      <c r="QSB1002"/>
      <c r="QSC1002"/>
      <c r="QSD1002"/>
      <c r="QSE1002"/>
      <c r="QSF1002"/>
      <c r="QSG1002"/>
      <c r="QSH1002"/>
      <c r="QSI1002"/>
      <c r="QSJ1002"/>
      <c r="QSK1002"/>
      <c r="QSL1002"/>
      <c r="QSM1002"/>
      <c r="QSN1002"/>
      <c r="QSO1002"/>
      <c r="QSP1002"/>
      <c r="QSQ1002"/>
      <c r="QSR1002"/>
      <c r="QSS1002"/>
      <c r="QST1002"/>
      <c r="QSU1002"/>
      <c r="QSV1002"/>
      <c r="QSW1002"/>
      <c r="QSX1002"/>
      <c r="QSY1002"/>
      <c r="QSZ1002"/>
      <c r="QTA1002"/>
      <c r="QTB1002"/>
      <c r="QTC1002"/>
      <c r="QTD1002"/>
      <c r="QTE1002"/>
      <c r="QTF1002"/>
      <c r="QTG1002"/>
      <c r="QTH1002"/>
      <c r="QTI1002"/>
      <c r="QTJ1002"/>
      <c r="QTK1002"/>
      <c r="QTL1002"/>
      <c r="QTM1002"/>
      <c r="QTN1002"/>
      <c r="QTO1002"/>
      <c r="QTP1002"/>
      <c r="QTQ1002"/>
      <c r="QTR1002"/>
      <c r="QTS1002"/>
      <c r="QTT1002"/>
      <c r="QTU1002"/>
      <c r="QTV1002"/>
      <c r="QTW1002"/>
      <c r="QTX1002"/>
      <c r="QTY1002"/>
      <c r="QTZ1002"/>
      <c r="QUA1002"/>
      <c r="QUB1002"/>
      <c r="QUC1002"/>
      <c r="QUD1002"/>
      <c r="QUE1002"/>
      <c r="QUF1002"/>
      <c r="QUG1002"/>
      <c r="QUH1002"/>
      <c r="QUI1002"/>
      <c r="QUJ1002"/>
      <c r="QUK1002"/>
      <c r="QUL1002"/>
      <c r="QUM1002"/>
      <c r="QUN1002"/>
      <c r="QUO1002"/>
      <c r="QUP1002"/>
      <c r="QUQ1002"/>
      <c r="QUR1002"/>
      <c r="QUS1002"/>
      <c r="QUT1002"/>
      <c r="QUU1002"/>
      <c r="QUV1002"/>
      <c r="QUW1002"/>
      <c r="QUX1002"/>
      <c r="QUY1002"/>
      <c r="QUZ1002"/>
      <c r="QVA1002"/>
      <c r="QVB1002"/>
      <c r="QVC1002"/>
      <c r="QVD1002"/>
      <c r="QVE1002"/>
      <c r="QVF1002"/>
      <c r="QVG1002"/>
      <c r="QVH1002"/>
      <c r="QVI1002"/>
      <c r="QVJ1002"/>
      <c r="QVK1002"/>
      <c r="QVL1002"/>
      <c r="QVM1002"/>
      <c r="QVN1002"/>
      <c r="QVO1002"/>
      <c r="QVP1002"/>
      <c r="QVQ1002"/>
      <c r="QVR1002"/>
      <c r="QVS1002"/>
      <c r="QVT1002"/>
      <c r="QVU1002"/>
      <c r="QVV1002"/>
      <c r="QVW1002"/>
      <c r="QVX1002"/>
      <c r="QVY1002"/>
      <c r="QVZ1002"/>
      <c r="QWA1002"/>
      <c r="QWB1002"/>
      <c r="QWC1002"/>
      <c r="QWD1002"/>
      <c r="QWE1002"/>
      <c r="QWF1002"/>
      <c r="QWG1002"/>
      <c r="QWH1002"/>
      <c r="QWI1002"/>
      <c r="QWJ1002"/>
      <c r="QWK1002"/>
      <c r="QWL1002"/>
      <c r="QWM1002"/>
      <c r="QWN1002"/>
      <c r="QWO1002"/>
      <c r="QWP1002"/>
      <c r="QWQ1002"/>
      <c r="QWR1002"/>
      <c r="QWS1002"/>
      <c r="QWT1002"/>
      <c r="QWU1002"/>
      <c r="QWV1002"/>
      <c r="QWW1002"/>
      <c r="QWX1002"/>
      <c r="QWY1002"/>
      <c r="QWZ1002"/>
      <c r="QXA1002"/>
      <c r="QXB1002"/>
      <c r="QXC1002"/>
      <c r="QXD1002"/>
      <c r="QXE1002"/>
      <c r="QXF1002"/>
      <c r="QXG1002"/>
      <c r="QXH1002"/>
      <c r="QXI1002"/>
      <c r="QXJ1002"/>
      <c r="QXK1002"/>
      <c r="QXL1002"/>
      <c r="QXM1002"/>
      <c r="QXN1002"/>
      <c r="QXO1002"/>
      <c r="QXP1002"/>
      <c r="QXQ1002"/>
      <c r="QXR1002"/>
      <c r="QXS1002"/>
      <c r="QXT1002"/>
      <c r="QXU1002"/>
      <c r="QXV1002"/>
      <c r="QXW1002"/>
      <c r="QXX1002"/>
      <c r="QXY1002"/>
      <c r="QXZ1002"/>
      <c r="QYA1002"/>
      <c r="QYB1002"/>
      <c r="QYC1002"/>
      <c r="QYD1002"/>
      <c r="QYE1002"/>
      <c r="QYF1002"/>
      <c r="QYG1002"/>
      <c r="QYH1002"/>
      <c r="QYI1002"/>
      <c r="QYJ1002"/>
      <c r="QYK1002"/>
      <c r="QYL1002"/>
      <c r="QYM1002"/>
      <c r="QYN1002"/>
      <c r="QYO1002"/>
      <c r="QYP1002"/>
      <c r="QYQ1002"/>
      <c r="QYR1002"/>
      <c r="QYS1002"/>
      <c r="QYT1002"/>
      <c r="QYU1002"/>
      <c r="QYV1002"/>
      <c r="QYW1002"/>
      <c r="QYX1002"/>
      <c r="QYY1002"/>
      <c r="QYZ1002"/>
      <c r="QZA1002"/>
      <c r="QZB1002"/>
      <c r="QZC1002"/>
      <c r="QZD1002"/>
      <c r="QZE1002"/>
      <c r="QZF1002"/>
      <c r="QZG1002"/>
      <c r="QZH1002"/>
      <c r="QZI1002"/>
      <c r="QZJ1002"/>
      <c r="QZK1002"/>
      <c r="QZL1002"/>
      <c r="QZM1002"/>
      <c r="QZN1002"/>
      <c r="QZO1002"/>
      <c r="QZP1002"/>
      <c r="QZQ1002"/>
      <c r="QZR1002"/>
      <c r="QZS1002"/>
      <c r="QZT1002"/>
      <c r="QZU1002"/>
      <c r="QZV1002"/>
      <c r="QZW1002"/>
      <c r="QZX1002"/>
      <c r="QZY1002"/>
      <c r="QZZ1002"/>
      <c r="RAA1002"/>
      <c r="RAB1002"/>
      <c r="RAC1002"/>
      <c r="RAD1002"/>
      <c r="RAE1002"/>
      <c r="RAF1002"/>
      <c r="RAG1002"/>
      <c r="RAH1002"/>
      <c r="RAI1002"/>
      <c r="RAJ1002"/>
      <c r="RAK1002"/>
      <c r="RAL1002"/>
      <c r="RAM1002"/>
      <c r="RAN1002"/>
      <c r="RAO1002"/>
      <c r="RAP1002"/>
      <c r="RAQ1002"/>
      <c r="RAR1002"/>
      <c r="RAS1002"/>
      <c r="RAT1002"/>
      <c r="RAU1002"/>
      <c r="RAV1002"/>
      <c r="RAW1002"/>
      <c r="RAX1002"/>
      <c r="RAY1002"/>
      <c r="RAZ1002"/>
      <c r="RBA1002"/>
      <c r="RBB1002"/>
      <c r="RBC1002"/>
      <c r="RBD1002"/>
      <c r="RBE1002"/>
      <c r="RBF1002"/>
      <c r="RBG1002"/>
      <c r="RBH1002"/>
      <c r="RBI1002"/>
      <c r="RBJ1002"/>
      <c r="RBK1002"/>
      <c r="RBL1002"/>
      <c r="RBM1002"/>
      <c r="RBN1002"/>
      <c r="RBO1002"/>
      <c r="RBP1002"/>
      <c r="RBQ1002"/>
      <c r="RBR1002"/>
      <c r="RBS1002"/>
      <c r="RBT1002"/>
      <c r="RBU1002"/>
      <c r="RBV1002"/>
      <c r="RBW1002"/>
      <c r="RBX1002"/>
      <c r="RBY1002"/>
      <c r="RBZ1002"/>
      <c r="RCA1002"/>
      <c r="RCB1002"/>
      <c r="RCC1002"/>
      <c r="RCD1002"/>
      <c r="RCE1002"/>
      <c r="RCF1002"/>
      <c r="RCG1002"/>
      <c r="RCH1002"/>
      <c r="RCI1002"/>
      <c r="RCJ1002"/>
      <c r="RCK1002"/>
      <c r="RCL1002"/>
      <c r="RCM1002"/>
      <c r="RCN1002"/>
      <c r="RCO1002"/>
      <c r="RCP1002"/>
      <c r="RCQ1002"/>
      <c r="RCR1002"/>
      <c r="RCS1002"/>
      <c r="RCT1002"/>
      <c r="RCU1002"/>
      <c r="RCV1002"/>
      <c r="RCW1002"/>
      <c r="RCX1002"/>
      <c r="RCY1002"/>
      <c r="RCZ1002"/>
      <c r="RDA1002"/>
      <c r="RDB1002"/>
      <c r="RDC1002"/>
      <c r="RDD1002"/>
      <c r="RDE1002"/>
      <c r="RDF1002"/>
      <c r="RDG1002"/>
      <c r="RDH1002"/>
      <c r="RDI1002"/>
      <c r="RDJ1002"/>
      <c r="RDK1002"/>
      <c r="RDL1002"/>
      <c r="RDM1002"/>
      <c r="RDN1002"/>
      <c r="RDO1002"/>
      <c r="RDP1002"/>
      <c r="RDQ1002"/>
      <c r="RDR1002"/>
      <c r="RDS1002"/>
      <c r="RDT1002"/>
      <c r="RDU1002"/>
      <c r="RDV1002"/>
      <c r="RDW1002"/>
      <c r="RDX1002"/>
      <c r="RDY1002"/>
      <c r="RDZ1002"/>
      <c r="REA1002"/>
      <c r="REB1002"/>
      <c r="REC1002"/>
      <c r="RED1002"/>
      <c r="REE1002"/>
      <c r="REF1002"/>
      <c r="REG1002"/>
      <c r="REH1002"/>
      <c r="REI1002"/>
      <c r="REJ1002"/>
      <c r="REK1002"/>
      <c r="REL1002"/>
      <c r="REM1002"/>
      <c r="REN1002"/>
      <c r="REO1002"/>
      <c r="REP1002"/>
      <c r="REQ1002"/>
      <c r="RER1002"/>
      <c r="RES1002"/>
      <c r="RET1002"/>
      <c r="REU1002"/>
      <c r="REV1002"/>
      <c r="REW1002"/>
      <c r="REX1002"/>
      <c r="REY1002"/>
      <c r="REZ1002"/>
      <c r="RFA1002"/>
      <c r="RFB1002"/>
      <c r="RFC1002"/>
      <c r="RFD1002"/>
      <c r="RFE1002"/>
      <c r="RFF1002"/>
      <c r="RFG1002"/>
      <c r="RFH1002"/>
      <c r="RFI1002"/>
      <c r="RFJ1002"/>
      <c r="RFK1002"/>
      <c r="RFL1002"/>
      <c r="RFM1002"/>
      <c r="RFN1002"/>
      <c r="RFO1002"/>
      <c r="RFP1002"/>
      <c r="RFQ1002"/>
      <c r="RFR1002"/>
      <c r="RFS1002"/>
      <c r="RFT1002"/>
      <c r="RFU1002"/>
      <c r="RFV1002"/>
      <c r="RFW1002"/>
      <c r="RFX1002"/>
      <c r="RFY1002"/>
      <c r="RFZ1002"/>
      <c r="RGA1002"/>
      <c r="RGB1002"/>
      <c r="RGC1002"/>
      <c r="RGD1002"/>
      <c r="RGE1002"/>
      <c r="RGF1002"/>
      <c r="RGG1002"/>
      <c r="RGH1002"/>
      <c r="RGI1002"/>
      <c r="RGJ1002"/>
      <c r="RGK1002"/>
      <c r="RGL1002"/>
      <c r="RGM1002"/>
      <c r="RGN1002"/>
      <c r="RGO1002"/>
      <c r="RGP1002"/>
      <c r="RGQ1002"/>
      <c r="RGR1002"/>
      <c r="RGS1002"/>
      <c r="RGT1002"/>
      <c r="RGU1002"/>
      <c r="RGV1002"/>
      <c r="RGW1002"/>
      <c r="RGX1002"/>
      <c r="RGY1002"/>
      <c r="RGZ1002"/>
      <c r="RHA1002"/>
      <c r="RHB1002"/>
      <c r="RHC1002"/>
      <c r="RHD1002"/>
      <c r="RHE1002"/>
      <c r="RHF1002"/>
      <c r="RHG1002"/>
      <c r="RHH1002"/>
      <c r="RHI1002"/>
      <c r="RHJ1002"/>
      <c r="RHK1002"/>
      <c r="RHL1002"/>
      <c r="RHM1002"/>
      <c r="RHN1002"/>
      <c r="RHO1002"/>
      <c r="RHP1002"/>
      <c r="RHQ1002"/>
      <c r="RHR1002"/>
      <c r="RHS1002"/>
      <c r="RHT1002"/>
      <c r="RHU1002"/>
      <c r="RHV1002"/>
      <c r="RHW1002"/>
      <c r="RHX1002"/>
      <c r="RHY1002"/>
      <c r="RHZ1002"/>
      <c r="RIA1002"/>
      <c r="RIB1002"/>
      <c r="RIC1002"/>
      <c r="RID1002"/>
      <c r="RIE1002"/>
      <c r="RIF1002"/>
      <c r="RIG1002"/>
      <c r="RIH1002"/>
      <c r="RII1002"/>
      <c r="RIJ1002"/>
      <c r="RIK1002"/>
      <c r="RIL1002"/>
      <c r="RIM1002"/>
      <c r="RIN1002"/>
      <c r="RIO1002"/>
      <c r="RIP1002"/>
      <c r="RIQ1002"/>
      <c r="RIR1002"/>
      <c r="RIS1002"/>
      <c r="RIT1002"/>
      <c r="RIU1002"/>
      <c r="RIV1002"/>
      <c r="RIW1002"/>
      <c r="RIX1002"/>
      <c r="RIY1002"/>
      <c r="RIZ1002"/>
      <c r="RJA1002"/>
      <c r="RJB1002"/>
      <c r="RJC1002"/>
      <c r="RJD1002"/>
      <c r="RJE1002"/>
      <c r="RJF1002"/>
      <c r="RJG1002"/>
      <c r="RJH1002"/>
      <c r="RJI1002"/>
      <c r="RJJ1002"/>
      <c r="RJK1002"/>
      <c r="RJL1002"/>
      <c r="RJM1002"/>
      <c r="RJN1002"/>
      <c r="RJO1002"/>
      <c r="RJP1002"/>
      <c r="RJQ1002"/>
      <c r="RJR1002"/>
      <c r="RJS1002"/>
      <c r="RJT1002"/>
      <c r="RJU1002"/>
      <c r="RJV1002"/>
      <c r="RJW1002"/>
      <c r="RJX1002"/>
      <c r="RJY1002"/>
      <c r="RJZ1002"/>
      <c r="RKA1002"/>
      <c r="RKB1002"/>
      <c r="RKC1002"/>
      <c r="RKD1002"/>
      <c r="RKE1002"/>
      <c r="RKF1002"/>
      <c r="RKG1002"/>
      <c r="RKH1002"/>
      <c r="RKI1002"/>
      <c r="RKJ1002"/>
      <c r="RKK1002"/>
      <c r="RKL1002"/>
      <c r="RKM1002"/>
      <c r="RKN1002"/>
      <c r="RKO1002"/>
      <c r="RKP1002"/>
      <c r="RKQ1002"/>
      <c r="RKR1002"/>
      <c r="RKS1002"/>
      <c r="RKT1002"/>
      <c r="RKU1002"/>
      <c r="RKV1002"/>
      <c r="RKW1002"/>
      <c r="RKX1002"/>
      <c r="RKY1002"/>
      <c r="RKZ1002"/>
      <c r="RLA1002"/>
      <c r="RLB1002"/>
      <c r="RLC1002"/>
      <c r="RLD1002"/>
      <c r="RLE1002"/>
      <c r="RLF1002"/>
      <c r="RLG1002"/>
      <c r="RLH1002"/>
      <c r="RLI1002"/>
      <c r="RLJ1002"/>
      <c r="RLK1002"/>
      <c r="RLL1002"/>
      <c r="RLM1002"/>
      <c r="RLN1002"/>
      <c r="RLO1002"/>
      <c r="RLP1002"/>
      <c r="RLQ1002"/>
      <c r="RLR1002"/>
      <c r="RLS1002"/>
      <c r="RLT1002"/>
      <c r="RLU1002"/>
      <c r="RLV1002"/>
      <c r="RLW1002"/>
      <c r="RLX1002"/>
      <c r="RLY1002"/>
      <c r="RLZ1002"/>
      <c r="RMA1002"/>
      <c r="RMB1002"/>
      <c r="RMC1002"/>
      <c r="RMD1002"/>
      <c r="RME1002"/>
      <c r="RMF1002"/>
      <c r="RMG1002"/>
      <c r="RMH1002"/>
      <c r="RMI1002"/>
      <c r="RMJ1002"/>
      <c r="RMK1002"/>
      <c r="RML1002"/>
      <c r="RMM1002"/>
      <c r="RMN1002"/>
      <c r="RMO1002"/>
      <c r="RMP1002"/>
      <c r="RMQ1002"/>
      <c r="RMR1002"/>
      <c r="RMS1002"/>
      <c r="RMT1002"/>
      <c r="RMU1002"/>
      <c r="RMV1002"/>
      <c r="RMW1002"/>
      <c r="RMX1002"/>
      <c r="RMY1002"/>
      <c r="RMZ1002"/>
      <c r="RNA1002"/>
      <c r="RNB1002"/>
      <c r="RNC1002"/>
      <c r="RND1002"/>
      <c r="RNE1002"/>
      <c r="RNF1002"/>
      <c r="RNG1002"/>
      <c r="RNH1002"/>
      <c r="RNI1002"/>
      <c r="RNJ1002"/>
      <c r="RNK1002"/>
      <c r="RNL1002"/>
      <c r="RNM1002"/>
      <c r="RNN1002"/>
      <c r="RNO1002"/>
      <c r="RNP1002"/>
      <c r="RNQ1002"/>
      <c r="RNR1002"/>
      <c r="RNS1002"/>
      <c r="RNT1002"/>
      <c r="RNU1002"/>
      <c r="RNV1002"/>
      <c r="RNW1002"/>
      <c r="RNX1002"/>
      <c r="RNY1002"/>
      <c r="RNZ1002"/>
      <c r="ROA1002"/>
      <c r="ROB1002"/>
      <c r="ROC1002"/>
      <c r="ROD1002"/>
      <c r="ROE1002"/>
      <c r="ROF1002"/>
      <c r="ROG1002"/>
      <c r="ROH1002"/>
      <c r="ROI1002"/>
      <c r="ROJ1002"/>
      <c r="ROK1002"/>
      <c r="ROL1002"/>
      <c r="ROM1002"/>
      <c r="RON1002"/>
      <c r="ROO1002"/>
      <c r="ROP1002"/>
      <c r="ROQ1002"/>
      <c r="ROR1002"/>
      <c r="ROS1002"/>
      <c r="ROT1002"/>
      <c r="ROU1002"/>
      <c r="ROV1002"/>
      <c r="ROW1002"/>
      <c r="ROX1002"/>
      <c r="ROY1002"/>
      <c r="ROZ1002"/>
      <c r="RPA1002"/>
      <c r="RPB1002"/>
      <c r="RPC1002"/>
      <c r="RPD1002"/>
      <c r="RPE1002"/>
      <c r="RPF1002"/>
      <c r="RPG1002"/>
      <c r="RPH1002"/>
      <c r="RPI1002"/>
      <c r="RPJ1002"/>
      <c r="RPK1002"/>
      <c r="RPL1002"/>
      <c r="RPM1002"/>
      <c r="RPN1002"/>
      <c r="RPO1002"/>
      <c r="RPP1002"/>
      <c r="RPQ1002"/>
      <c r="RPR1002"/>
      <c r="RPS1002"/>
      <c r="RPT1002"/>
      <c r="RPU1002"/>
      <c r="RPV1002"/>
      <c r="RPW1002"/>
      <c r="RPX1002"/>
      <c r="RPY1002"/>
      <c r="RPZ1002"/>
      <c r="RQA1002"/>
      <c r="RQB1002"/>
      <c r="RQC1002"/>
      <c r="RQD1002"/>
      <c r="RQE1002"/>
      <c r="RQF1002"/>
      <c r="RQG1002"/>
      <c r="RQH1002"/>
      <c r="RQI1002"/>
      <c r="RQJ1002"/>
      <c r="RQK1002"/>
      <c r="RQL1002"/>
      <c r="RQM1002"/>
      <c r="RQN1002"/>
      <c r="RQO1002"/>
      <c r="RQP1002"/>
      <c r="RQQ1002"/>
      <c r="RQR1002"/>
      <c r="RQS1002"/>
      <c r="RQT1002"/>
      <c r="RQU1002"/>
      <c r="RQV1002"/>
      <c r="RQW1002"/>
      <c r="RQX1002"/>
      <c r="RQY1002"/>
      <c r="RQZ1002"/>
      <c r="RRA1002"/>
      <c r="RRB1002"/>
      <c r="RRC1002"/>
      <c r="RRD1002"/>
      <c r="RRE1002"/>
      <c r="RRF1002"/>
      <c r="RRG1002"/>
      <c r="RRH1002"/>
      <c r="RRI1002"/>
      <c r="RRJ1002"/>
      <c r="RRK1002"/>
      <c r="RRL1002"/>
      <c r="RRM1002"/>
      <c r="RRN1002"/>
      <c r="RRO1002"/>
      <c r="RRP1002"/>
      <c r="RRQ1002"/>
      <c r="RRR1002"/>
      <c r="RRS1002"/>
      <c r="RRT1002"/>
      <c r="RRU1002"/>
      <c r="RRV1002"/>
      <c r="RRW1002"/>
      <c r="RRX1002"/>
      <c r="RRY1002"/>
      <c r="RRZ1002"/>
      <c r="RSA1002"/>
      <c r="RSB1002"/>
      <c r="RSC1002"/>
      <c r="RSD1002"/>
      <c r="RSE1002"/>
      <c r="RSF1002"/>
      <c r="RSG1002"/>
      <c r="RSH1002"/>
      <c r="RSI1002"/>
      <c r="RSJ1002"/>
      <c r="RSK1002"/>
      <c r="RSL1002"/>
      <c r="RSM1002"/>
      <c r="RSN1002"/>
      <c r="RSO1002"/>
      <c r="RSP1002"/>
      <c r="RSQ1002"/>
      <c r="RSR1002"/>
      <c r="RSS1002"/>
      <c r="RST1002"/>
      <c r="RSU1002"/>
      <c r="RSV1002"/>
      <c r="RSW1002"/>
      <c r="RSX1002"/>
      <c r="RSY1002"/>
      <c r="RSZ1002"/>
      <c r="RTA1002"/>
      <c r="RTB1002"/>
      <c r="RTC1002"/>
      <c r="RTD1002"/>
      <c r="RTE1002"/>
      <c r="RTF1002"/>
      <c r="RTG1002"/>
      <c r="RTH1002"/>
      <c r="RTI1002"/>
      <c r="RTJ1002"/>
      <c r="RTK1002"/>
      <c r="RTL1002"/>
      <c r="RTM1002"/>
      <c r="RTN1002"/>
      <c r="RTO1002"/>
      <c r="RTP1002"/>
      <c r="RTQ1002"/>
      <c r="RTR1002"/>
      <c r="RTS1002"/>
      <c r="RTT1002"/>
      <c r="RTU1002"/>
      <c r="RTV1002"/>
      <c r="RTW1002"/>
      <c r="RTX1002"/>
      <c r="RTY1002"/>
      <c r="RTZ1002"/>
      <c r="RUA1002"/>
      <c r="RUB1002"/>
      <c r="RUC1002"/>
      <c r="RUD1002"/>
      <c r="RUE1002"/>
      <c r="RUF1002"/>
      <c r="RUG1002"/>
      <c r="RUH1002"/>
      <c r="RUI1002"/>
      <c r="RUJ1002"/>
      <c r="RUK1002"/>
      <c r="RUL1002"/>
      <c r="RUM1002"/>
      <c r="RUN1002"/>
      <c r="RUO1002"/>
      <c r="RUP1002"/>
      <c r="RUQ1002"/>
      <c r="RUR1002"/>
      <c r="RUS1002"/>
      <c r="RUT1002"/>
      <c r="RUU1002"/>
      <c r="RUV1002"/>
      <c r="RUW1002"/>
      <c r="RUX1002"/>
      <c r="RUY1002"/>
      <c r="RUZ1002"/>
      <c r="RVA1002"/>
      <c r="RVB1002"/>
      <c r="RVC1002"/>
      <c r="RVD1002"/>
      <c r="RVE1002"/>
      <c r="RVF1002"/>
      <c r="RVG1002"/>
      <c r="RVH1002"/>
      <c r="RVI1002"/>
      <c r="RVJ1002"/>
      <c r="RVK1002"/>
      <c r="RVL1002"/>
      <c r="RVM1002"/>
      <c r="RVN1002"/>
      <c r="RVO1002"/>
      <c r="RVP1002"/>
      <c r="RVQ1002"/>
      <c r="RVR1002"/>
      <c r="RVS1002"/>
      <c r="RVT1002"/>
      <c r="RVU1002"/>
      <c r="RVV1002"/>
      <c r="RVW1002"/>
      <c r="RVX1002"/>
      <c r="RVY1002"/>
      <c r="RVZ1002"/>
      <c r="RWA1002"/>
      <c r="RWB1002"/>
      <c r="RWC1002"/>
      <c r="RWD1002"/>
      <c r="RWE1002"/>
      <c r="RWF1002"/>
      <c r="RWG1002"/>
      <c r="RWH1002"/>
      <c r="RWI1002"/>
      <c r="RWJ1002"/>
      <c r="RWK1002"/>
      <c r="RWL1002"/>
      <c r="RWM1002"/>
      <c r="RWN1002"/>
      <c r="RWO1002"/>
      <c r="RWP1002"/>
      <c r="RWQ1002"/>
      <c r="RWR1002"/>
      <c r="RWS1002"/>
      <c r="RWT1002"/>
      <c r="RWU1002"/>
      <c r="RWV1002"/>
      <c r="RWW1002"/>
      <c r="RWX1002"/>
      <c r="RWY1002"/>
      <c r="RWZ1002"/>
      <c r="RXA1002"/>
      <c r="RXB1002"/>
      <c r="RXC1002"/>
      <c r="RXD1002"/>
      <c r="RXE1002"/>
      <c r="RXF1002"/>
      <c r="RXG1002"/>
      <c r="RXH1002"/>
      <c r="RXI1002"/>
      <c r="RXJ1002"/>
      <c r="RXK1002"/>
      <c r="RXL1002"/>
      <c r="RXM1002"/>
      <c r="RXN1002"/>
      <c r="RXO1002"/>
      <c r="RXP1002"/>
      <c r="RXQ1002"/>
      <c r="RXR1002"/>
      <c r="RXS1002"/>
      <c r="RXT1002"/>
      <c r="RXU1002"/>
      <c r="RXV1002"/>
      <c r="RXW1002"/>
      <c r="RXX1002"/>
      <c r="RXY1002"/>
      <c r="RXZ1002"/>
      <c r="RYA1002"/>
      <c r="RYB1002"/>
      <c r="RYC1002"/>
      <c r="RYD1002"/>
      <c r="RYE1002"/>
      <c r="RYF1002"/>
      <c r="RYG1002"/>
      <c r="RYH1002"/>
      <c r="RYI1002"/>
      <c r="RYJ1002"/>
      <c r="RYK1002"/>
      <c r="RYL1002"/>
      <c r="RYM1002"/>
      <c r="RYN1002"/>
      <c r="RYO1002"/>
      <c r="RYP1002"/>
      <c r="RYQ1002"/>
      <c r="RYR1002"/>
      <c r="RYS1002"/>
      <c r="RYT1002"/>
      <c r="RYU1002"/>
      <c r="RYV1002"/>
      <c r="RYW1002"/>
      <c r="RYX1002"/>
      <c r="RYY1002"/>
      <c r="RYZ1002"/>
      <c r="RZA1002"/>
      <c r="RZB1002"/>
      <c r="RZC1002"/>
      <c r="RZD1002"/>
      <c r="RZE1002"/>
      <c r="RZF1002"/>
      <c r="RZG1002"/>
      <c r="RZH1002"/>
      <c r="RZI1002"/>
      <c r="RZJ1002"/>
      <c r="RZK1002"/>
      <c r="RZL1002"/>
      <c r="RZM1002"/>
      <c r="RZN1002"/>
      <c r="RZO1002"/>
      <c r="RZP1002"/>
      <c r="RZQ1002"/>
      <c r="RZR1002"/>
      <c r="RZS1002"/>
      <c r="RZT1002"/>
      <c r="RZU1002"/>
      <c r="RZV1002"/>
      <c r="RZW1002"/>
      <c r="RZX1002"/>
      <c r="RZY1002"/>
      <c r="RZZ1002"/>
      <c r="SAA1002"/>
      <c r="SAB1002"/>
      <c r="SAC1002"/>
      <c r="SAD1002"/>
      <c r="SAE1002"/>
      <c r="SAF1002"/>
      <c r="SAG1002"/>
      <c r="SAH1002"/>
      <c r="SAI1002"/>
      <c r="SAJ1002"/>
      <c r="SAK1002"/>
      <c r="SAL1002"/>
      <c r="SAM1002"/>
      <c r="SAN1002"/>
      <c r="SAO1002"/>
      <c r="SAP1002"/>
      <c r="SAQ1002"/>
      <c r="SAR1002"/>
      <c r="SAS1002"/>
      <c r="SAT1002"/>
      <c r="SAU1002"/>
      <c r="SAV1002"/>
      <c r="SAW1002"/>
      <c r="SAX1002"/>
      <c r="SAY1002"/>
      <c r="SAZ1002"/>
      <c r="SBA1002"/>
      <c r="SBB1002"/>
      <c r="SBC1002"/>
      <c r="SBD1002"/>
      <c r="SBE1002"/>
      <c r="SBF1002"/>
      <c r="SBG1002"/>
      <c r="SBH1002"/>
      <c r="SBI1002"/>
      <c r="SBJ1002"/>
      <c r="SBK1002"/>
      <c r="SBL1002"/>
      <c r="SBM1002"/>
      <c r="SBN1002"/>
      <c r="SBO1002"/>
      <c r="SBP1002"/>
      <c r="SBQ1002"/>
      <c r="SBR1002"/>
      <c r="SBS1002"/>
      <c r="SBT1002"/>
      <c r="SBU1002"/>
      <c r="SBV1002"/>
      <c r="SBW1002"/>
      <c r="SBX1002"/>
      <c r="SBY1002"/>
      <c r="SBZ1002"/>
      <c r="SCA1002"/>
      <c r="SCB1002"/>
      <c r="SCC1002"/>
      <c r="SCD1002"/>
      <c r="SCE1002"/>
      <c r="SCF1002"/>
      <c r="SCG1002"/>
      <c r="SCH1002"/>
      <c r="SCI1002"/>
      <c r="SCJ1002"/>
      <c r="SCK1002"/>
      <c r="SCL1002"/>
      <c r="SCM1002"/>
      <c r="SCN1002"/>
      <c r="SCO1002"/>
      <c r="SCP1002"/>
      <c r="SCQ1002"/>
      <c r="SCR1002"/>
      <c r="SCS1002"/>
      <c r="SCT1002"/>
      <c r="SCU1002"/>
      <c r="SCV1002"/>
      <c r="SCW1002"/>
      <c r="SCX1002"/>
      <c r="SCY1002"/>
      <c r="SCZ1002"/>
      <c r="SDA1002"/>
      <c r="SDB1002"/>
      <c r="SDC1002"/>
      <c r="SDD1002"/>
      <c r="SDE1002"/>
      <c r="SDF1002"/>
      <c r="SDG1002"/>
      <c r="SDH1002"/>
      <c r="SDI1002"/>
      <c r="SDJ1002"/>
      <c r="SDK1002"/>
      <c r="SDL1002"/>
      <c r="SDM1002"/>
      <c r="SDN1002"/>
      <c r="SDO1002"/>
      <c r="SDP1002"/>
      <c r="SDQ1002"/>
      <c r="SDR1002"/>
      <c r="SDS1002"/>
      <c r="SDT1002"/>
      <c r="SDU1002"/>
      <c r="SDV1002"/>
      <c r="SDW1002"/>
      <c r="SDX1002"/>
      <c r="SDY1002"/>
      <c r="SDZ1002"/>
      <c r="SEA1002"/>
      <c r="SEB1002"/>
      <c r="SEC1002"/>
      <c r="SED1002"/>
      <c r="SEE1002"/>
      <c r="SEF1002"/>
      <c r="SEG1002"/>
      <c r="SEH1002"/>
      <c r="SEI1002"/>
      <c r="SEJ1002"/>
      <c r="SEK1002"/>
      <c r="SEL1002"/>
      <c r="SEM1002"/>
      <c r="SEN1002"/>
      <c r="SEO1002"/>
      <c r="SEP1002"/>
      <c r="SEQ1002"/>
      <c r="SER1002"/>
      <c r="SES1002"/>
      <c r="SET1002"/>
      <c r="SEU1002"/>
      <c r="SEV1002"/>
      <c r="SEW1002"/>
      <c r="SEX1002"/>
      <c r="SEY1002"/>
      <c r="SEZ1002"/>
      <c r="SFA1002"/>
      <c r="SFB1002"/>
      <c r="SFC1002"/>
      <c r="SFD1002"/>
      <c r="SFE1002"/>
      <c r="SFF1002"/>
      <c r="SFG1002"/>
      <c r="SFH1002"/>
      <c r="SFI1002"/>
      <c r="SFJ1002"/>
      <c r="SFK1002"/>
      <c r="SFL1002"/>
      <c r="SFM1002"/>
      <c r="SFN1002"/>
      <c r="SFO1002"/>
      <c r="SFP1002"/>
      <c r="SFQ1002"/>
      <c r="SFR1002"/>
      <c r="SFS1002"/>
      <c r="SFT1002"/>
      <c r="SFU1002"/>
      <c r="SFV1002"/>
      <c r="SFW1002"/>
      <c r="SFX1002"/>
      <c r="SFY1002"/>
      <c r="SFZ1002"/>
      <c r="SGA1002"/>
      <c r="SGB1002"/>
      <c r="SGC1002"/>
      <c r="SGD1002"/>
      <c r="SGE1002"/>
      <c r="SGF1002"/>
      <c r="SGG1002"/>
      <c r="SGH1002"/>
      <c r="SGI1002"/>
      <c r="SGJ1002"/>
      <c r="SGK1002"/>
      <c r="SGL1002"/>
      <c r="SGM1002"/>
      <c r="SGN1002"/>
      <c r="SGO1002"/>
      <c r="SGP1002"/>
      <c r="SGQ1002"/>
      <c r="SGR1002"/>
      <c r="SGS1002"/>
      <c r="SGT1002"/>
      <c r="SGU1002"/>
      <c r="SGV1002"/>
      <c r="SGW1002"/>
      <c r="SGX1002"/>
      <c r="SGY1002"/>
      <c r="SGZ1002"/>
      <c r="SHA1002"/>
      <c r="SHB1002"/>
      <c r="SHC1002"/>
      <c r="SHD1002"/>
      <c r="SHE1002"/>
      <c r="SHF1002"/>
      <c r="SHG1002"/>
      <c r="SHH1002"/>
      <c r="SHI1002"/>
      <c r="SHJ1002"/>
      <c r="SHK1002"/>
      <c r="SHL1002"/>
      <c r="SHM1002"/>
      <c r="SHN1002"/>
      <c r="SHO1002"/>
      <c r="SHP1002"/>
      <c r="SHQ1002"/>
      <c r="SHR1002"/>
      <c r="SHS1002"/>
      <c r="SHT1002"/>
      <c r="SHU1002"/>
      <c r="SHV1002"/>
      <c r="SHW1002"/>
      <c r="SHX1002"/>
      <c r="SHY1002"/>
      <c r="SHZ1002"/>
      <c r="SIA1002"/>
      <c r="SIB1002"/>
      <c r="SIC1002"/>
      <c r="SID1002"/>
      <c r="SIE1002"/>
      <c r="SIF1002"/>
      <c r="SIG1002"/>
      <c r="SIH1002"/>
      <c r="SII1002"/>
      <c r="SIJ1002"/>
      <c r="SIK1002"/>
      <c r="SIL1002"/>
      <c r="SIM1002"/>
      <c r="SIN1002"/>
      <c r="SIO1002"/>
      <c r="SIP1002"/>
      <c r="SIQ1002"/>
      <c r="SIR1002"/>
      <c r="SIS1002"/>
      <c r="SIT1002"/>
      <c r="SIU1002"/>
      <c r="SIV1002"/>
      <c r="SIW1002"/>
      <c r="SIX1002"/>
      <c r="SIY1002"/>
      <c r="SIZ1002"/>
      <c r="SJA1002"/>
      <c r="SJB1002"/>
      <c r="SJC1002"/>
      <c r="SJD1002"/>
      <c r="SJE1002"/>
      <c r="SJF1002"/>
      <c r="SJG1002"/>
      <c r="SJH1002"/>
      <c r="SJI1002"/>
      <c r="SJJ1002"/>
      <c r="SJK1002"/>
      <c r="SJL1002"/>
      <c r="SJM1002"/>
      <c r="SJN1002"/>
      <c r="SJO1002"/>
      <c r="SJP1002"/>
      <c r="SJQ1002"/>
      <c r="SJR1002"/>
      <c r="SJS1002"/>
      <c r="SJT1002"/>
      <c r="SJU1002"/>
      <c r="SJV1002"/>
      <c r="SJW1002"/>
      <c r="SJX1002"/>
      <c r="SJY1002"/>
      <c r="SJZ1002"/>
      <c r="SKA1002"/>
      <c r="SKB1002"/>
      <c r="SKC1002"/>
      <c r="SKD1002"/>
      <c r="SKE1002"/>
      <c r="SKF1002"/>
      <c r="SKG1002"/>
      <c r="SKH1002"/>
      <c r="SKI1002"/>
      <c r="SKJ1002"/>
      <c r="SKK1002"/>
      <c r="SKL1002"/>
      <c r="SKM1002"/>
      <c r="SKN1002"/>
      <c r="SKO1002"/>
      <c r="SKP1002"/>
      <c r="SKQ1002"/>
      <c r="SKR1002"/>
      <c r="SKS1002"/>
      <c r="SKT1002"/>
      <c r="SKU1002"/>
      <c r="SKV1002"/>
      <c r="SKW1002"/>
      <c r="SKX1002"/>
      <c r="SKY1002"/>
      <c r="SKZ1002"/>
      <c r="SLA1002"/>
      <c r="SLB1002"/>
      <c r="SLC1002"/>
      <c r="SLD1002"/>
      <c r="SLE1002"/>
      <c r="SLF1002"/>
      <c r="SLG1002"/>
      <c r="SLH1002"/>
      <c r="SLI1002"/>
      <c r="SLJ1002"/>
      <c r="SLK1002"/>
      <c r="SLL1002"/>
      <c r="SLM1002"/>
      <c r="SLN1002"/>
      <c r="SLO1002"/>
      <c r="SLP1002"/>
      <c r="SLQ1002"/>
      <c r="SLR1002"/>
      <c r="SLS1002"/>
      <c r="SLT1002"/>
      <c r="SLU1002"/>
      <c r="SLV1002"/>
      <c r="SLW1002"/>
      <c r="SLX1002"/>
      <c r="SLY1002"/>
      <c r="SLZ1002"/>
      <c r="SMA1002"/>
      <c r="SMB1002"/>
      <c r="SMC1002"/>
      <c r="SMD1002"/>
      <c r="SME1002"/>
      <c r="SMF1002"/>
      <c r="SMG1002"/>
      <c r="SMH1002"/>
      <c r="SMI1002"/>
      <c r="SMJ1002"/>
      <c r="SMK1002"/>
      <c r="SML1002"/>
      <c r="SMM1002"/>
      <c r="SMN1002"/>
      <c r="SMO1002"/>
      <c r="SMP1002"/>
      <c r="SMQ1002"/>
      <c r="SMR1002"/>
      <c r="SMS1002"/>
      <c r="SMT1002"/>
      <c r="SMU1002"/>
      <c r="SMV1002"/>
      <c r="SMW1002"/>
      <c r="SMX1002"/>
      <c r="SMY1002"/>
      <c r="SMZ1002"/>
      <c r="SNA1002"/>
      <c r="SNB1002"/>
      <c r="SNC1002"/>
      <c r="SND1002"/>
      <c r="SNE1002"/>
      <c r="SNF1002"/>
      <c r="SNG1002"/>
      <c r="SNH1002"/>
      <c r="SNI1002"/>
      <c r="SNJ1002"/>
      <c r="SNK1002"/>
      <c r="SNL1002"/>
      <c r="SNM1002"/>
      <c r="SNN1002"/>
      <c r="SNO1002"/>
      <c r="SNP1002"/>
      <c r="SNQ1002"/>
      <c r="SNR1002"/>
      <c r="SNS1002"/>
      <c r="SNT1002"/>
      <c r="SNU1002"/>
      <c r="SNV1002"/>
      <c r="SNW1002"/>
      <c r="SNX1002"/>
      <c r="SNY1002"/>
      <c r="SNZ1002"/>
      <c r="SOA1002"/>
      <c r="SOB1002"/>
      <c r="SOC1002"/>
      <c r="SOD1002"/>
      <c r="SOE1002"/>
      <c r="SOF1002"/>
      <c r="SOG1002"/>
      <c r="SOH1002"/>
      <c r="SOI1002"/>
      <c r="SOJ1002"/>
      <c r="SOK1002"/>
      <c r="SOL1002"/>
      <c r="SOM1002"/>
      <c r="SON1002"/>
      <c r="SOO1002"/>
      <c r="SOP1002"/>
      <c r="SOQ1002"/>
      <c r="SOR1002"/>
      <c r="SOS1002"/>
      <c r="SOT1002"/>
      <c r="SOU1002"/>
      <c r="SOV1002"/>
      <c r="SOW1002"/>
      <c r="SOX1002"/>
      <c r="SOY1002"/>
      <c r="SOZ1002"/>
      <c r="SPA1002"/>
      <c r="SPB1002"/>
      <c r="SPC1002"/>
      <c r="SPD1002"/>
      <c r="SPE1002"/>
      <c r="SPF1002"/>
      <c r="SPG1002"/>
      <c r="SPH1002"/>
      <c r="SPI1002"/>
      <c r="SPJ1002"/>
      <c r="SPK1002"/>
      <c r="SPL1002"/>
      <c r="SPM1002"/>
      <c r="SPN1002"/>
      <c r="SPO1002"/>
      <c r="SPP1002"/>
      <c r="SPQ1002"/>
      <c r="SPR1002"/>
      <c r="SPS1002"/>
      <c r="SPT1002"/>
      <c r="SPU1002"/>
      <c r="SPV1002"/>
      <c r="SPW1002"/>
      <c r="SPX1002"/>
      <c r="SPY1002"/>
      <c r="SPZ1002"/>
      <c r="SQA1002"/>
      <c r="SQB1002"/>
      <c r="SQC1002"/>
      <c r="SQD1002"/>
      <c r="SQE1002"/>
      <c r="SQF1002"/>
      <c r="SQG1002"/>
      <c r="SQH1002"/>
      <c r="SQI1002"/>
      <c r="SQJ1002"/>
      <c r="SQK1002"/>
      <c r="SQL1002"/>
      <c r="SQM1002"/>
      <c r="SQN1002"/>
      <c r="SQO1002"/>
      <c r="SQP1002"/>
      <c r="SQQ1002"/>
      <c r="SQR1002"/>
      <c r="SQS1002"/>
      <c r="SQT1002"/>
      <c r="SQU1002"/>
      <c r="SQV1002"/>
      <c r="SQW1002"/>
      <c r="SQX1002"/>
      <c r="SQY1002"/>
      <c r="SQZ1002"/>
      <c r="SRA1002"/>
      <c r="SRB1002"/>
      <c r="SRC1002"/>
      <c r="SRD1002"/>
      <c r="SRE1002"/>
      <c r="SRF1002"/>
      <c r="SRG1002"/>
      <c r="SRH1002"/>
      <c r="SRI1002"/>
      <c r="SRJ1002"/>
      <c r="SRK1002"/>
      <c r="SRL1002"/>
      <c r="SRM1002"/>
      <c r="SRN1002"/>
      <c r="SRO1002"/>
      <c r="SRP1002"/>
      <c r="SRQ1002"/>
      <c r="SRR1002"/>
      <c r="SRS1002"/>
      <c r="SRT1002"/>
      <c r="SRU1002"/>
      <c r="SRV1002"/>
      <c r="SRW1002"/>
      <c r="SRX1002"/>
      <c r="SRY1002"/>
      <c r="SRZ1002"/>
      <c r="SSA1002"/>
      <c r="SSB1002"/>
      <c r="SSC1002"/>
      <c r="SSD1002"/>
      <c r="SSE1002"/>
      <c r="SSF1002"/>
      <c r="SSG1002"/>
      <c r="SSH1002"/>
      <c r="SSI1002"/>
      <c r="SSJ1002"/>
      <c r="SSK1002"/>
      <c r="SSL1002"/>
      <c r="SSM1002"/>
      <c r="SSN1002"/>
      <c r="SSO1002"/>
      <c r="SSP1002"/>
      <c r="SSQ1002"/>
      <c r="SSR1002"/>
      <c r="SSS1002"/>
      <c r="SST1002"/>
      <c r="SSU1002"/>
      <c r="SSV1002"/>
      <c r="SSW1002"/>
      <c r="SSX1002"/>
      <c r="SSY1002"/>
      <c r="SSZ1002"/>
      <c r="STA1002"/>
      <c r="STB1002"/>
      <c r="STC1002"/>
      <c r="STD1002"/>
      <c r="STE1002"/>
      <c r="STF1002"/>
      <c r="STG1002"/>
      <c r="STH1002"/>
      <c r="STI1002"/>
      <c r="STJ1002"/>
      <c r="STK1002"/>
      <c r="STL1002"/>
      <c r="STM1002"/>
      <c r="STN1002"/>
      <c r="STO1002"/>
      <c r="STP1002"/>
      <c r="STQ1002"/>
      <c r="STR1002"/>
      <c r="STS1002"/>
      <c r="STT1002"/>
      <c r="STU1002"/>
      <c r="STV1002"/>
      <c r="STW1002"/>
      <c r="STX1002"/>
      <c r="STY1002"/>
      <c r="STZ1002"/>
      <c r="SUA1002"/>
      <c r="SUB1002"/>
      <c r="SUC1002"/>
      <c r="SUD1002"/>
      <c r="SUE1002"/>
      <c r="SUF1002"/>
      <c r="SUG1002"/>
      <c r="SUH1002"/>
      <c r="SUI1002"/>
      <c r="SUJ1002"/>
      <c r="SUK1002"/>
      <c r="SUL1002"/>
      <c r="SUM1002"/>
      <c r="SUN1002"/>
      <c r="SUO1002"/>
      <c r="SUP1002"/>
      <c r="SUQ1002"/>
      <c r="SUR1002"/>
      <c r="SUS1002"/>
      <c r="SUT1002"/>
      <c r="SUU1002"/>
      <c r="SUV1002"/>
      <c r="SUW1002"/>
      <c r="SUX1002"/>
      <c r="SUY1002"/>
      <c r="SUZ1002"/>
      <c r="SVA1002"/>
      <c r="SVB1002"/>
      <c r="SVC1002"/>
      <c r="SVD1002"/>
      <c r="SVE1002"/>
      <c r="SVF1002"/>
      <c r="SVG1002"/>
      <c r="SVH1002"/>
      <c r="SVI1002"/>
      <c r="SVJ1002"/>
      <c r="SVK1002"/>
      <c r="SVL1002"/>
      <c r="SVM1002"/>
      <c r="SVN1002"/>
      <c r="SVO1002"/>
      <c r="SVP1002"/>
      <c r="SVQ1002"/>
      <c r="SVR1002"/>
      <c r="SVS1002"/>
      <c r="SVT1002"/>
      <c r="SVU1002"/>
      <c r="SVV1002"/>
      <c r="SVW1002"/>
      <c r="SVX1002"/>
      <c r="SVY1002"/>
      <c r="SVZ1002"/>
      <c r="SWA1002"/>
      <c r="SWB1002"/>
      <c r="SWC1002"/>
      <c r="SWD1002"/>
      <c r="SWE1002"/>
      <c r="SWF1002"/>
      <c r="SWG1002"/>
      <c r="SWH1002"/>
      <c r="SWI1002"/>
      <c r="SWJ1002"/>
      <c r="SWK1002"/>
      <c r="SWL1002"/>
      <c r="SWM1002"/>
      <c r="SWN1002"/>
      <c r="SWO1002"/>
      <c r="SWP1002"/>
      <c r="SWQ1002"/>
      <c r="SWR1002"/>
      <c r="SWS1002"/>
      <c r="SWT1002"/>
      <c r="SWU1002"/>
      <c r="SWV1002"/>
      <c r="SWW1002"/>
      <c r="SWX1002"/>
      <c r="SWY1002"/>
      <c r="SWZ1002"/>
      <c r="SXA1002"/>
      <c r="SXB1002"/>
      <c r="SXC1002"/>
      <c r="SXD1002"/>
      <c r="SXE1002"/>
      <c r="SXF1002"/>
      <c r="SXG1002"/>
      <c r="SXH1002"/>
      <c r="SXI1002"/>
      <c r="SXJ1002"/>
      <c r="SXK1002"/>
      <c r="SXL1002"/>
      <c r="SXM1002"/>
      <c r="SXN1002"/>
      <c r="SXO1002"/>
      <c r="SXP1002"/>
      <c r="SXQ1002"/>
      <c r="SXR1002"/>
      <c r="SXS1002"/>
      <c r="SXT1002"/>
      <c r="SXU1002"/>
      <c r="SXV1002"/>
      <c r="SXW1002"/>
      <c r="SXX1002"/>
      <c r="SXY1002"/>
      <c r="SXZ1002"/>
      <c r="SYA1002"/>
      <c r="SYB1002"/>
      <c r="SYC1002"/>
      <c r="SYD1002"/>
      <c r="SYE1002"/>
      <c r="SYF1002"/>
      <c r="SYG1002"/>
      <c r="SYH1002"/>
      <c r="SYI1002"/>
      <c r="SYJ1002"/>
      <c r="SYK1002"/>
      <c r="SYL1002"/>
      <c r="SYM1002"/>
      <c r="SYN1002"/>
      <c r="SYO1002"/>
      <c r="SYP1002"/>
      <c r="SYQ1002"/>
      <c r="SYR1002"/>
      <c r="SYS1002"/>
      <c r="SYT1002"/>
      <c r="SYU1002"/>
      <c r="SYV1002"/>
      <c r="SYW1002"/>
      <c r="SYX1002"/>
      <c r="SYY1002"/>
      <c r="SYZ1002"/>
      <c r="SZA1002"/>
      <c r="SZB1002"/>
      <c r="SZC1002"/>
      <c r="SZD1002"/>
      <c r="SZE1002"/>
      <c r="SZF1002"/>
      <c r="SZG1002"/>
      <c r="SZH1002"/>
      <c r="SZI1002"/>
      <c r="SZJ1002"/>
      <c r="SZK1002"/>
      <c r="SZL1002"/>
      <c r="SZM1002"/>
      <c r="SZN1002"/>
      <c r="SZO1002"/>
      <c r="SZP1002"/>
      <c r="SZQ1002"/>
      <c r="SZR1002"/>
      <c r="SZS1002"/>
      <c r="SZT1002"/>
      <c r="SZU1002"/>
      <c r="SZV1002"/>
      <c r="SZW1002"/>
      <c r="SZX1002"/>
      <c r="SZY1002"/>
      <c r="SZZ1002"/>
      <c r="TAA1002"/>
      <c r="TAB1002"/>
      <c r="TAC1002"/>
      <c r="TAD1002"/>
      <c r="TAE1002"/>
      <c r="TAF1002"/>
      <c r="TAG1002"/>
      <c r="TAH1002"/>
      <c r="TAI1002"/>
      <c r="TAJ1002"/>
      <c r="TAK1002"/>
      <c r="TAL1002"/>
      <c r="TAM1002"/>
      <c r="TAN1002"/>
      <c r="TAO1002"/>
      <c r="TAP1002"/>
      <c r="TAQ1002"/>
      <c r="TAR1002"/>
      <c r="TAS1002"/>
      <c r="TAT1002"/>
      <c r="TAU1002"/>
      <c r="TAV1002"/>
      <c r="TAW1002"/>
      <c r="TAX1002"/>
      <c r="TAY1002"/>
      <c r="TAZ1002"/>
      <c r="TBA1002"/>
      <c r="TBB1002"/>
      <c r="TBC1002"/>
      <c r="TBD1002"/>
      <c r="TBE1002"/>
      <c r="TBF1002"/>
      <c r="TBG1002"/>
      <c r="TBH1002"/>
      <c r="TBI1002"/>
      <c r="TBJ1002"/>
      <c r="TBK1002"/>
      <c r="TBL1002"/>
      <c r="TBM1002"/>
      <c r="TBN1002"/>
      <c r="TBO1002"/>
      <c r="TBP1002"/>
      <c r="TBQ1002"/>
      <c r="TBR1002"/>
      <c r="TBS1002"/>
      <c r="TBT1002"/>
      <c r="TBU1002"/>
      <c r="TBV1002"/>
      <c r="TBW1002"/>
      <c r="TBX1002"/>
      <c r="TBY1002"/>
      <c r="TBZ1002"/>
      <c r="TCA1002"/>
      <c r="TCB1002"/>
      <c r="TCC1002"/>
      <c r="TCD1002"/>
      <c r="TCE1002"/>
      <c r="TCF1002"/>
      <c r="TCG1002"/>
      <c r="TCH1002"/>
      <c r="TCI1002"/>
      <c r="TCJ1002"/>
      <c r="TCK1002"/>
      <c r="TCL1002"/>
      <c r="TCM1002"/>
      <c r="TCN1002"/>
      <c r="TCO1002"/>
      <c r="TCP1002"/>
      <c r="TCQ1002"/>
      <c r="TCR1002"/>
      <c r="TCS1002"/>
      <c r="TCT1002"/>
      <c r="TCU1002"/>
      <c r="TCV1002"/>
      <c r="TCW1002"/>
      <c r="TCX1002"/>
      <c r="TCY1002"/>
      <c r="TCZ1002"/>
      <c r="TDA1002"/>
      <c r="TDB1002"/>
      <c r="TDC1002"/>
      <c r="TDD1002"/>
      <c r="TDE1002"/>
      <c r="TDF1002"/>
      <c r="TDG1002"/>
      <c r="TDH1002"/>
      <c r="TDI1002"/>
      <c r="TDJ1002"/>
      <c r="TDK1002"/>
      <c r="TDL1002"/>
      <c r="TDM1002"/>
      <c r="TDN1002"/>
      <c r="TDO1002"/>
      <c r="TDP1002"/>
      <c r="TDQ1002"/>
      <c r="TDR1002"/>
      <c r="TDS1002"/>
      <c r="TDT1002"/>
      <c r="TDU1002"/>
      <c r="TDV1002"/>
      <c r="TDW1002"/>
      <c r="TDX1002"/>
      <c r="TDY1002"/>
      <c r="TDZ1002"/>
      <c r="TEA1002"/>
      <c r="TEB1002"/>
      <c r="TEC1002"/>
      <c r="TED1002"/>
      <c r="TEE1002"/>
      <c r="TEF1002"/>
      <c r="TEG1002"/>
      <c r="TEH1002"/>
      <c r="TEI1002"/>
      <c r="TEJ1002"/>
      <c r="TEK1002"/>
      <c r="TEL1002"/>
      <c r="TEM1002"/>
      <c r="TEN1002"/>
      <c r="TEO1002"/>
      <c r="TEP1002"/>
      <c r="TEQ1002"/>
      <c r="TER1002"/>
      <c r="TES1002"/>
      <c r="TET1002"/>
      <c r="TEU1002"/>
      <c r="TEV1002"/>
      <c r="TEW1002"/>
      <c r="TEX1002"/>
      <c r="TEY1002"/>
      <c r="TEZ1002"/>
      <c r="TFA1002"/>
      <c r="TFB1002"/>
      <c r="TFC1002"/>
      <c r="TFD1002"/>
      <c r="TFE1002"/>
      <c r="TFF1002"/>
      <c r="TFG1002"/>
      <c r="TFH1002"/>
      <c r="TFI1002"/>
      <c r="TFJ1002"/>
      <c r="TFK1002"/>
      <c r="TFL1002"/>
      <c r="TFM1002"/>
      <c r="TFN1002"/>
      <c r="TFO1002"/>
      <c r="TFP1002"/>
      <c r="TFQ1002"/>
      <c r="TFR1002"/>
      <c r="TFS1002"/>
      <c r="TFT1002"/>
      <c r="TFU1002"/>
      <c r="TFV1002"/>
      <c r="TFW1002"/>
      <c r="TFX1002"/>
      <c r="TFY1002"/>
      <c r="TFZ1002"/>
      <c r="TGA1002"/>
      <c r="TGB1002"/>
      <c r="TGC1002"/>
      <c r="TGD1002"/>
      <c r="TGE1002"/>
      <c r="TGF1002"/>
      <c r="TGG1002"/>
      <c r="TGH1002"/>
      <c r="TGI1002"/>
      <c r="TGJ1002"/>
      <c r="TGK1002"/>
      <c r="TGL1002"/>
      <c r="TGM1002"/>
      <c r="TGN1002"/>
      <c r="TGO1002"/>
      <c r="TGP1002"/>
      <c r="TGQ1002"/>
      <c r="TGR1002"/>
      <c r="TGS1002"/>
      <c r="TGT1002"/>
      <c r="TGU1002"/>
      <c r="TGV1002"/>
      <c r="TGW1002"/>
      <c r="TGX1002"/>
      <c r="TGY1002"/>
      <c r="TGZ1002"/>
      <c r="THA1002"/>
      <c r="THB1002"/>
      <c r="THC1002"/>
      <c r="THD1002"/>
      <c r="THE1002"/>
      <c r="THF1002"/>
      <c r="THG1002"/>
      <c r="THH1002"/>
      <c r="THI1002"/>
      <c r="THJ1002"/>
      <c r="THK1002"/>
      <c r="THL1002"/>
      <c r="THM1002"/>
      <c r="THN1002"/>
      <c r="THO1002"/>
      <c r="THP1002"/>
      <c r="THQ1002"/>
      <c r="THR1002"/>
      <c r="THS1002"/>
      <c r="THT1002"/>
      <c r="THU1002"/>
      <c r="THV1002"/>
      <c r="THW1002"/>
      <c r="THX1002"/>
      <c r="THY1002"/>
      <c r="THZ1002"/>
      <c r="TIA1002"/>
      <c r="TIB1002"/>
      <c r="TIC1002"/>
      <c r="TID1002"/>
      <c r="TIE1002"/>
      <c r="TIF1002"/>
      <c r="TIG1002"/>
      <c r="TIH1002"/>
      <c r="TII1002"/>
      <c r="TIJ1002"/>
      <c r="TIK1002"/>
      <c r="TIL1002"/>
      <c r="TIM1002"/>
      <c r="TIN1002"/>
      <c r="TIO1002"/>
      <c r="TIP1002"/>
      <c r="TIQ1002"/>
      <c r="TIR1002"/>
      <c r="TIS1002"/>
      <c r="TIT1002"/>
      <c r="TIU1002"/>
      <c r="TIV1002"/>
      <c r="TIW1002"/>
      <c r="TIX1002"/>
      <c r="TIY1002"/>
      <c r="TIZ1002"/>
      <c r="TJA1002"/>
      <c r="TJB1002"/>
      <c r="TJC1002"/>
      <c r="TJD1002"/>
      <c r="TJE1002"/>
      <c r="TJF1002"/>
      <c r="TJG1002"/>
      <c r="TJH1002"/>
      <c r="TJI1002"/>
      <c r="TJJ1002"/>
      <c r="TJK1002"/>
      <c r="TJL1002"/>
      <c r="TJM1002"/>
      <c r="TJN1002"/>
      <c r="TJO1002"/>
      <c r="TJP1002"/>
      <c r="TJQ1002"/>
      <c r="TJR1002"/>
      <c r="TJS1002"/>
      <c r="TJT1002"/>
      <c r="TJU1002"/>
      <c r="TJV1002"/>
      <c r="TJW1002"/>
      <c r="TJX1002"/>
      <c r="TJY1002"/>
      <c r="TJZ1002"/>
      <c r="TKA1002"/>
      <c r="TKB1002"/>
      <c r="TKC1002"/>
      <c r="TKD1002"/>
      <c r="TKE1002"/>
      <c r="TKF1002"/>
      <c r="TKG1002"/>
      <c r="TKH1002"/>
      <c r="TKI1002"/>
      <c r="TKJ1002"/>
      <c r="TKK1002"/>
      <c r="TKL1002"/>
      <c r="TKM1002"/>
      <c r="TKN1002"/>
      <c r="TKO1002"/>
      <c r="TKP1002"/>
      <c r="TKQ1002"/>
      <c r="TKR1002"/>
      <c r="TKS1002"/>
      <c r="TKT1002"/>
      <c r="TKU1002"/>
      <c r="TKV1002"/>
      <c r="TKW1002"/>
      <c r="TKX1002"/>
      <c r="TKY1002"/>
      <c r="TKZ1002"/>
      <c r="TLA1002"/>
      <c r="TLB1002"/>
      <c r="TLC1002"/>
      <c r="TLD1002"/>
      <c r="TLE1002"/>
      <c r="TLF1002"/>
      <c r="TLG1002"/>
      <c r="TLH1002"/>
      <c r="TLI1002"/>
      <c r="TLJ1002"/>
      <c r="TLK1002"/>
      <c r="TLL1002"/>
      <c r="TLM1002"/>
      <c r="TLN1002"/>
      <c r="TLO1002"/>
      <c r="TLP1002"/>
      <c r="TLQ1002"/>
      <c r="TLR1002"/>
      <c r="TLS1002"/>
      <c r="TLT1002"/>
      <c r="TLU1002"/>
      <c r="TLV1002"/>
      <c r="TLW1002"/>
      <c r="TLX1002"/>
      <c r="TLY1002"/>
      <c r="TLZ1002"/>
      <c r="TMA1002"/>
      <c r="TMB1002"/>
      <c r="TMC1002"/>
      <c r="TMD1002"/>
      <c r="TME1002"/>
      <c r="TMF1002"/>
      <c r="TMG1002"/>
      <c r="TMH1002"/>
      <c r="TMI1002"/>
      <c r="TMJ1002"/>
      <c r="TMK1002"/>
      <c r="TML1002"/>
      <c r="TMM1002"/>
      <c r="TMN1002"/>
      <c r="TMO1002"/>
      <c r="TMP1002"/>
      <c r="TMQ1002"/>
      <c r="TMR1002"/>
      <c r="TMS1002"/>
      <c r="TMT1002"/>
      <c r="TMU1002"/>
      <c r="TMV1002"/>
      <c r="TMW1002"/>
      <c r="TMX1002"/>
      <c r="TMY1002"/>
      <c r="TMZ1002"/>
      <c r="TNA1002"/>
      <c r="TNB1002"/>
      <c r="TNC1002"/>
      <c r="TND1002"/>
      <c r="TNE1002"/>
      <c r="TNF1002"/>
      <c r="TNG1002"/>
      <c r="TNH1002"/>
      <c r="TNI1002"/>
      <c r="TNJ1002"/>
      <c r="TNK1002"/>
      <c r="TNL1002"/>
      <c r="TNM1002"/>
      <c r="TNN1002"/>
      <c r="TNO1002"/>
      <c r="TNP1002"/>
      <c r="TNQ1002"/>
      <c r="TNR1002"/>
      <c r="TNS1002"/>
      <c r="TNT1002"/>
      <c r="TNU1002"/>
      <c r="TNV1002"/>
      <c r="TNW1002"/>
      <c r="TNX1002"/>
      <c r="TNY1002"/>
      <c r="TNZ1002"/>
      <c r="TOA1002"/>
      <c r="TOB1002"/>
      <c r="TOC1002"/>
      <c r="TOD1002"/>
      <c r="TOE1002"/>
      <c r="TOF1002"/>
      <c r="TOG1002"/>
      <c r="TOH1002"/>
      <c r="TOI1002"/>
      <c r="TOJ1002"/>
      <c r="TOK1002"/>
      <c r="TOL1002"/>
      <c r="TOM1002"/>
      <c r="TON1002"/>
      <c r="TOO1002"/>
      <c r="TOP1002"/>
      <c r="TOQ1002"/>
      <c r="TOR1002"/>
      <c r="TOS1002"/>
      <c r="TOT1002"/>
      <c r="TOU1002"/>
      <c r="TOV1002"/>
      <c r="TOW1002"/>
      <c r="TOX1002"/>
      <c r="TOY1002"/>
      <c r="TOZ1002"/>
      <c r="TPA1002"/>
      <c r="TPB1002"/>
      <c r="TPC1002"/>
      <c r="TPD1002"/>
      <c r="TPE1002"/>
      <c r="TPF1002"/>
      <c r="TPG1002"/>
      <c r="TPH1002"/>
      <c r="TPI1002"/>
      <c r="TPJ1002"/>
      <c r="TPK1002"/>
      <c r="TPL1002"/>
      <c r="TPM1002"/>
      <c r="TPN1002"/>
      <c r="TPO1002"/>
      <c r="TPP1002"/>
      <c r="TPQ1002"/>
      <c r="TPR1002"/>
      <c r="TPS1002"/>
      <c r="TPT1002"/>
      <c r="TPU1002"/>
      <c r="TPV1002"/>
      <c r="TPW1002"/>
      <c r="TPX1002"/>
      <c r="TPY1002"/>
      <c r="TPZ1002"/>
      <c r="TQA1002"/>
      <c r="TQB1002"/>
      <c r="TQC1002"/>
      <c r="TQD1002"/>
      <c r="TQE1002"/>
      <c r="TQF1002"/>
      <c r="TQG1002"/>
      <c r="TQH1002"/>
      <c r="TQI1002"/>
      <c r="TQJ1002"/>
      <c r="TQK1002"/>
      <c r="TQL1002"/>
      <c r="TQM1002"/>
      <c r="TQN1002"/>
      <c r="TQO1002"/>
      <c r="TQP1002"/>
      <c r="TQQ1002"/>
      <c r="TQR1002"/>
      <c r="TQS1002"/>
      <c r="TQT1002"/>
      <c r="TQU1002"/>
      <c r="TQV1002"/>
      <c r="TQW1002"/>
      <c r="TQX1002"/>
      <c r="TQY1002"/>
      <c r="TQZ1002"/>
      <c r="TRA1002"/>
      <c r="TRB1002"/>
      <c r="TRC1002"/>
      <c r="TRD1002"/>
      <c r="TRE1002"/>
      <c r="TRF1002"/>
      <c r="TRG1002"/>
      <c r="TRH1002"/>
      <c r="TRI1002"/>
      <c r="TRJ1002"/>
      <c r="TRK1002"/>
      <c r="TRL1002"/>
      <c r="TRM1002"/>
      <c r="TRN1002"/>
      <c r="TRO1002"/>
      <c r="TRP1002"/>
      <c r="TRQ1002"/>
      <c r="TRR1002"/>
      <c r="TRS1002"/>
      <c r="TRT1002"/>
      <c r="TRU1002"/>
      <c r="TRV1002"/>
      <c r="TRW1002"/>
      <c r="TRX1002"/>
      <c r="TRY1002"/>
      <c r="TRZ1002"/>
      <c r="TSA1002"/>
      <c r="TSB1002"/>
      <c r="TSC1002"/>
      <c r="TSD1002"/>
      <c r="TSE1002"/>
      <c r="TSF1002"/>
      <c r="TSG1002"/>
      <c r="TSH1002"/>
      <c r="TSI1002"/>
      <c r="TSJ1002"/>
      <c r="TSK1002"/>
      <c r="TSL1002"/>
      <c r="TSM1002"/>
      <c r="TSN1002"/>
      <c r="TSO1002"/>
      <c r="TSP1002"/>
      <c r="TSQ1002"/>
      <c r="TSR1002"/>
      <c r="TSS1002"/>
      <c r="TST1002"/>
      <c r="TSU1002"/>
      <c r="TSV1002"/>
      <c r="TSW1002"/>
      <c r="TSX1002"/>
      <c r="TSY1002"/>
      <c r="TSZ1002"/>
      <c r="TTA1002"/>
      <c r="TTB1002"/>
      <c r="TTC1002"/>
      <c r="TTD1002"/>
      <c r="TTE1002"/>
      <c r="TTF1002"/>
      <c r="TTG1002"/>
      <c r="TTH1002"/>
      <c r="TTI1002"/>
      <c r="TTJ1002"/>
      <c r="TTK1002"/>
      <c r="TTL1002"/>
      <c r="TTM1002"/>
      <c r="TTN1002"/>
      <c r="TTO1002"/>
      <c r="TTP1002"/>
      <c r="TTQ1002"/>
      <c r="TTR1002"/>
      <c r="TTS1002"/>
      <c r="TTT1002"/>
      <c r="TTU1002"/>
      <c r="TTV1002"/>
      <c r="TTW1002"/>
      <c r="TTX1002"/>
      <c r="TTY1002"/>
      <c r="TTZ1002"/>
      <c r="TUA1002"/>
      <c r="TUB1002"/>
      <c r="TUC1002"/>
      <c r="TUD1002"/>
      <c r="TUE1002"/>
      <c r="TUF1002"/>
      <c r="TUG1002"/>
      <c r="TUH1002"/>
      <c r="TUI1002"/>
      <c r="TUJ1002"/>
      <c r="TUK1002"/>
      <c r="TUL1002"/>
      <c r="TUM1002"/>
      <c r="TUN1002"/>
      <c r="TUO1002"/>
      <c r="TUP1002"/>
      <c r="TUQ1002"/>
      <c r="TUR1002"/>
      <c r="TUS1002"/>
      <c r="TUT1002"/>
      <c r="TUU1002"/>
      <c r="TUV1002"/>
      <c r="TUW1002"/>
      <c r="TUX1002"/>
      <c r="TUY1002"/>
      <c r="TUZ1002"/>
      <c r="TVA1002"/>
      <c r="TVB1002"/>
      <c r="TVC1002"/>
      <c r="TVD1002"/>
      <c r="TVE1002"/>
      <c r="TVF1002"/>
      <c r="TVG1002"/>
      <c r="TVH1002"/>
      <c r="TVI1002"/>
      <c r="TVJ1002"/>
      <c r="TVK1002"/>
      <c r="TVL1002"/>
      <c r="TVM1002"/>
      <c r="TVN1002"/>
      <c r="TVO1002"/>
      <c r="TVP1002"/>
      <c r="TVQ1002"/>
      <c r="TVR1002"/>
      <c r="TVS1002"/>
      <c r="TVT1002"/>
      <c r="TVU1002"/>
      <c r="TVV1002"/>
      <c r="TVW1002"/>
      <c r="TVX1002"/>
      <c r="TVY1002"/>
      <c r="TVZ1002"/>
      <c r="TWA1002"/>
      <c r="TWB1002"/>
      <c r="TWC1002"/>
      <c r="TWD1002"/>
      <c r="TWE1002"/>
      <c r="TWF1002"/>
      <c r="TWG1002"/>
      <c r="TWH1002"/>
      <c r="TWI1002"/>
      <c r="TWJ1002"/>
      <c r="TWK1002"/>
      <c r="TWL1002"/>
      <c r="TWM1002"/>
      <c r="TWN1002"/>
      <c r="TWO1002"/>
      <c r="TWP1002"/>
      <c r="TWQ1002"/>
      <c r="TWR1002"/>
      <c r="TWS1002"/>
      <c r="TWT1002"/>
      <c r="TWU1002"/>
      <c r="TWV1002"/>
      <c r="TWW1002"/>
      <c r="TWX1002"/>
      <c r="TWY1002"/>
      <c r="TWZ1002"/>
      <c r="TXA1002"/>
      <c r="TXB1002"/>
      <c r="TXC1002"/>
      <c r="TXD1002"/>
      <c r="TXE1002"/>
      <c r="TXF1002"/>
      <c r="TXG1002"/>
      <c r="TXH1002"/>
      <c r="TXI1002"/>
      <c r="TXJ1002"/>
      <c r="TXK1002"/>
      <c r="TXL1002"/>
      <c r="TXM1002"/>
      <c r="TXN1002"/>
      <c r="TXO1002"/>
      <c r="TXP1002"/>
      <c r="TXQ1002"/>
      <c r="TXR1002"/>
      <c r="TXS1002"/>
      <c r="TXT1002"/>
      <c r="TXU1002"/>
      <c r="TXV1002"/>
      <c r="TXW1002"/>
      <c r="TXX1002"/>
      <c r="TXY1002"/>
      <c r="TXZ1002"/>
      <c r="TYA1002"/>
      <c r="TYB1002"/>
      <c r="TYC1002"/>
      <c r="TYD1002"/>
      <c r="TYE1002"/>
      <c r="TYF1002"/>
      <c r="TYG1002"/>
      <c r="TYH1002"/>
      <c r="TYI1002"/>
      <c r="TYJ1002"/>
      <c r="TYK1002"/>
      <c r="TYL1002"/>
      <c r="TYM1002"/>
      <c r="TYN1002"/>
      <c r="TYO1002"/>
      <c r="TYP1002"/>
      <c r="TYQ1002"/>
      <c r="TYR1002"/>
      <c r="TYS1002"/>
      <c r="TYT1002"/>
      <c r="TYU1002"/>
      <c r="TYV1002"/>
      <c r="TYW1002"/>
      <c r="TYX1002"/>
      <c r="TYY1002"/>
      <c r="TYZ1002"/>
      <c r="TZA1002"/>
      <c r="TZB1002"/>
      <c r="TZC1002"/>
      <c r="TZD1002"/>
      <c r="TZE1002"/>
      <c r="TZF1002"/>
      <c r="TZG1002"/>
      <c r="TZH1002"/>
      <c r="TZI1002"/>
      <c r="TZJ1002"/>
      <c r="TZK1002"/>
      <c r="TZL1002"/>
      <c r="TZM1002"/>
      <c r="TZN1002"/>
      <c r="TZO1002"/>
      <c r="TZP1002"/>
      <c r="TZQ1002"/>
      <c r="TZR1002"/>
      <c r="TZS1002"/>
      <c r="TZT1002"/>
      <c r="TZU1002"/>
      <c r="TZV1002"/>
      <c r="TZW1002"/>
      <c r="TZX1002"/>
      <c r="TZY1002"/>
      <c r="TZZ1002"/>
      <c r="UAA1002"/>
      <c r="UAB1002"/>
      <c r="UAC1002"/>
      <c r="UAD1002"/>
      <c r="UAE1002"/>
      <c r="UAF1002"/>
      <c r="UAG1002"/>
      <c r="UAH1002"/>
      <c r="UAI1002"/>
      <c r="UAJ1002"/>
      <c r="UAK1002"/>
      <c r="UAL1002"/>
      <c r="UAM1002"/>
      <c r="UAN1002"/>
      <c r="UAO1002"/>
      <c r="UAP1002"/>
      <c r="UAQ1002"/>
      <c r="UAR1002"/>
      <c r="UAS1002"/>
      <c r="UAT1002"/>
      <c r="UAU1002"/>
      <c r="UAV1002"/>
      <c r="UAW1002"/>
      <c r="UAX1002"/>
      <c r="UAY1002"/>
      <c r="UAZ1002"/>
      <c r="UBA1002"/>
      <c r="UBB1002"/>
      <c r="UBC1002"/>
      <c r="UBD1002"/>
      <c r="UBE1002"/>
      <c r="UBF1002"/>
      <c r="UBG1002"/>
      <c r="UBH1002"/>
      <c r="UBI1002"/>
      <c r="UBJ1002"/>
      <c r="UBK1002"/>
      <c r="UBL1002"/>
      <c r="UBM1002"/>
      <c r="UBN1002"/>
      <c r="UBO1002"/>
      <c r="UBP1002"/>
      <c r="UBQ1002"/>
      <c r="UBR1002"/>
      <c r="UBS1002"/>
      <c r="UBT1002"/>
      <c r="UBU1002"/>
      <c r="UBV1002"/>
      <c r="UBW1002"/>
      <c r="UBX1002"/>
      <c r="UBY1002"/>
      <c r="UBZ1002"/>
      <c r="UCA1002"/>
      <c r="UCB1002"/>
      <c r="UCC1002"/>
      <c r="UCD1002"/>
      <c r="UCE1002"/>
      <c r="UCF1002"/>
      <c r="UCG1002"/>
      <c r="UCH1002"/>
      <c r="UCI1002"/>
      <c r="UCJ1002"/>
      <c r="UCK1002"/>
      <c r="UCL1002"/>
      <c r="UCM1002"/>
      <c r="UCN1002"/>
      <c r="UCO1002"/>
      <c r="UCP1002"/>
      <c r="UCQ1002"/>
      <c r="UCR1002"/>
      <c r="UCS1002"/>
      <c r="UCT1002"/>
      <c r="UCU1002"/>
      <c r="UCV1002"/>
      <c r="UCW1002"/>
      <c r="UCX1002"/>
      <c r="UCY1002"/>
      <c r="UCZ1002"/>
      <c r="UDA1002"/>
      <c r="UDB1002"/>
      <c r="UDC1002"/>
      <c r="UDD1002"/>
      <c r="UDE1002"/>
      <c r="UDF1002"/>
      <c r="UDG1002"/>
      <c r="UDH1002"/>
      <c r="UDI1002"/>
      <c r="UDJ1002"/>
      <c r="UDK1002"/>
      <c r="UDL1002"/>
      <c r="UDM1002"/>
      <c r="UDN1002"/>
      <c r="UDO1002"/>
      <c r="UDP1002"/>
      <c r="UDQ1002"/>
      <c r="UDR1002"/>
      <c r="UDS1002"/>
      <c r="UDT1002"/>
      <c r="UDU1002"/>
      <c r="UDV1002"/>
      <c r="UDW1002"/>
      <c r="UDX1002"/>
      <c r="UDY1002"/>
      <c r="UDZ1002"/>
      <c r="UEA1002"/>
      <c r="UEB1002"/>
      <c r="UEC1002"/>
      <c r="UED1002"/>
      <c r="UEE1002"/>
      <c r="UEF1002"/>
      <c r="UEG1002"/>
      <c r="UEH1002"/>
      <c r="UEI1002"/>
      <c r="UEJ1002"/>
      <c r="UEK1002"/>
      <c r="UEL1002"/>
      <c r="UEM1002"/>
      <c r="UEN1002"/>
      <c r="UEO1002"/>
      <c r="UEP1002"/>
      <c r="UEQ1002"/>
      <c r="UER1002"/>
      <c r="UES1002"/>
      <c r="UET1002"/>
      <c r="UEU1002"/>
      <c r="UEV1002"/>
      <c r="UEW1002"/>
      <c r="UEX1002"/>
      <c r="UEY1002"/>
      <c r="UEZ1002"/>
      <c r="UFA1002"/>
      <c r="UFB1002"/>
      <c r="UFC1002"/>
      <c r="UFD1002"/>
      <c r="UFE1002"/>
      <c r="UFF1002"/>
      <c r="UFG1002"/>
      <c r="UFH1002"/>
      <c r="UFI1002"/>
      <c r="UFJ1002"/>
      <c r="UFK1002"/>
      <c r="UFL1002"/>
      <c r="UFM1002"/>
      <c r="UFN1002"/>
      <c r="UFO1002"/>
      <c r="UFP1002"/>
      <c r="UFQ1002"/>
      <c r="UFR1002"/>
      <c r="UFS1002"/>
      <c r="UFT1002"/>
      <c r="UFU1002"/>
      <c r="UFV1002"/>
      <c r="UFW1002"/>
      <c r="UFX1002"/>
      <c r="UFY1002"/>
      <c r="UFZ1002"/>
      <c r="UGA1002"/>
      <c r="UGB1002"/>
      <c r="UGC1002"/>
      <c r="UGD1002"/>
      <c r="UGE1002"/>
      <c r="UGF1002"/>
      <c r="UGG1002"/>
      <c r="UGH1002"/>
      <c r="UGI1002"/>
      <c r="UGJ1002"/>
      <c r="UGK1002"/>
      <c r="UGL1002"/>
      <c r="UGM1002"/>
      <c r="UGN1002"/>
      <c r="UGO1002"/>
      <c r="UGP1002"/>
      <c r="UGQ1002"/>
      <c r="UGR1002"/>
      <c r="UGS1002"/>
      <c r="UGT1002"/>
      <c r="UGU1002"/>
      <c r="UGV1002"/>
      <c r="UGW1002"/>
      <c r="UGX1002"/>
      <c r="UGY1002"/>
      <c r="UGZ1002"/>
      <c r="UHA1002"/>
      <c r="UHB1002"/>
      <c r="UHC1002"/>
      <c r="UHD1002"/>
      <c r="UHE1002"/>
      <c r="UHF1002"/>
      <c r="UHG1002"/>
      <c r="UHH1002"/>
      <c r="UHI1002"/>
      <c r="UHJ1002"/>
      <c r="UHK1002"/>
      <c r="UHL1002"/>
      <c r="UHM1002"/>
      <c r="UHN1002"/>
      <c r="UHO1002"/>
      <c r="UHP1002"/>
      <c r="UHQ1002"/>
      <c r="UHR1002"/>
      <c r="UHS1002"/>
      <c r="UHT1002"/>
      <c r="UHU1002"/>
      <c r="UHV1002"/>
      <c r="UHW1002"/>
      <c r="UHX1002"/>
      <c r="UHY1002"/>
      <c r="UHZ1002"/>
      <c r="UIA1002"/>
      <c r="UIB1002"/>
      <c r="UIC1002"/>
      <c r="UID1002"/>
      <c r="UIE1002"/>
      <c r="UIF1002"/>
      <c r="UIG1002"/>
      <c r="UIH1002"/>
      <c r="UII1002"/>
      <c r="UIJ1002"/>
      <c r="UIK1002"/>
      <c r="UIL1002"/>
      <c r="UIM1002"/>
      <c r="UIN1002"/>
      <c r="UIO1002"/>
      <c r="UIP1002"/>
      <c r="UIQ1002"/>
      <c r="UIR1002"/>
      <c r="UIS1002"/>
      <c r="UIT1002"/>
      <c r="UIU1002"/>
      <c r="UIV1002"/>
      <c r="UIW1002"/>
      <c r="UIX1002"/>
      <c r="UIY1002"/>
      <c r="UIZ1002"/>
      <c r="UJA1002"/>
      <c r="UJB1002"/>
      <c r="UJC1002"/>
      <c r="UJD1002"/>
      <c r="UJE1002"/>
      <c r="UJF1002"/>
      <c r="UJG1002"/>
      <c r="UJH1002"/>
      <c r="UJI1002"/>
      <c r="UJJ1002"/>
      <c r="UJK1002"/>
      <c r="UJL1002"/>
      <c r="UJM1002"/>
      <c r="UJN1002"/>
      <c r="UJO1002"/>
      <c r="UJP1002"/>
      <c r="UJQ1002"/>
      <c r="UJR1002"/>
      <c r="UJS1002"/>
      <c r="UJT1002"/>
      <c r="UJU1002"/>
      <c r="UJV1002"/>
      <c r="UJW1002"/>
      <c r="UJX1002"/>
      <c r="UJY1002"/>
      <c r="UJZ1002"/>
      <c r="UKA1002"/>
      <c r="UKB1002"/>
      <c r="UKC1002"/>
      <c r="UKD1002"/>
      <c r="UKE1002"/>
      <c r="UKF1002"/>
      <c r="UKG1002"/>
      <c r="UKH1002"/>
      <c r="UKI1002"/>
      <c r="UKJ1002"/>
      <c r="UKK1002"/>
      <c r="UKL1002"/>
      <c r="UKM1002"/>
      <c r="UKN1002"/>
      <c r="UKO1002"/>
      <c r="UKP1002"/>
      <c r="UKQ1002"/>
      <c r="UKR1002"/>
      <c r="UKS1002"/>
      <c r="UKT1002"/>
      <c r="UKU1002"/>
      <c r="UKV1002"/>
      <c r="UKW1002"/>
      <c r="UKX1002"/>
      <c r="UKY1002"/>
      <c r="UKZ1002"/>
      <c r="ULA1002"/>
      <c r="ULB1002"/>
      <c r="ULC1002"/>
      <c r="ULD1002"/>
      <c r="ULE1002"/>
      <c r="ULF1002"/>
      <c r="ULG1002"/>
      <c r="ULH1002"/>
      <c r="ULI1002"/>
      <c r="ULJ1002"/>
      <c r="ULK1002"/>
      <c r="ULL1002"/>
      <c r="ULM1002"/>
      <c r="ULN1002"/>
      <c r="ULO1002"/>
      <c r="ULP1002"/>
      <c r="ULQ1002"/>
      <c r="ULR1002"/>
      <c r="ULS1002"/>
      <c r="ULT1002"/>
      <c r="ULU1002"/>
      <c r="ULV1002"/>
      <c r="ULW1002"/>
      <c r="ULX1002"/>
      <c r="ULY1002"/>
      <c r="ULZ1002"/>
      <c r="UMA1002"/>
      <c r="UMB1002"/>
      <c r="UMC1002"/>
      <c r="UMD1002"/>
      <c r="UME1002"/>
      <c r="UMF1002"/>
      <c r="UMG1002"/>
      <c r="UMH1002"/>
      <c r="UMI1002"/>
      <c r="UMJ1002"/>
      <c r="UMK1002"/>
      <c r="UML1002"/>
      <c r="UMM1002"/>
      <c r="UMN1002"/>
      <c r="UMO1002"/>
      <c r="UMP1002"/>
      <c r="UMQ1002"/>
      <c r="UMR1002"/>
      <c r="UMS1002"/>
      <c r="UMT1002"/>
      <c r="UMU1002"/>
      <c r="UMV1002"/>
      <c r="UMW1002"/>
      <c r="UMX1002"/>
      <c r="UMY1002"/>
      <c r="UMZ1002"/>
      <c r="UNA1002"/>
      <c r="UNB1002"/>
      <c r="UNC1002"/>
      <c r="UND1002"/>
      <c r="UNE1002"/>
      <c r="UNF1002"/>
      <c r="UNG1002"/>
      <c r="UNH1002"/>
      <c r="UNI1002"/>
      <c r="UNJ1002"/>
      <c r="UNK1002"/>
      <c r="UNL1002"/>
      <c r="UNM1002"/>
      <c r="UNN1002"/>
      <c r="UNO1002"/>
      <c r="UNP1002"/>
      <c r="UNQ1002"/>
      <c r="UNR1002"/>
      <c r="UNS1002"/>
      <c r="UNT1002"/>
      <c r="UNU1002"/>
      <c r="UNV1002"/>
      <c r="UNW1002"/>
      <c r="UNX1002"/>
      <c r="UNY1002"/>
      <c r="UNZ1002"/>
      <c r="UOA1002"/>
      <c r="UOB1002"/>
      <c r="UOC1002"/>
      <c r="UOD1002"/>
      <c r="UOE1002"/>
      <c r="UOF1002"/>
      <c r="UOG1002"/>
      <c r="UOH1002"/>
      <c r="UOI1002"/>
      <c r="UOJ1002"/>
      <c r="UOK1002"/>
      <c r="UOL1002"/>
      <c r="UOM1002"/>
      <c r="UON1002"/>
      <c r="UOO1002"/>
      <c r="UOP1002"/>
      <c r="UOQ1002"/>
      <c r="UOR1002"/>
      <c r="UOS1002"/>
      <c r="UOT1002"/>
      <c r="UOU1002"/>
      <c r="UOV1002"/>
      <c r="UOW1002"/>
      <c r="UOX1002"/>
      <c r="UOY1002"/>
      <c r="UOZ1002"/>
      <c r="UPA1002"/>
      <c r="UPB1002"/>
      <c r="UPC1002"/>
      <c r="UPD1002"/>
      <c r="UPE1002"/>
      <c r="UPF1002"/>
      <c r="UPG1002"/>
      <c r="UPH1002"/>
      <c r="UPI1002"/>
      <c r="UPJ1002"/>
      <c r="UPK1002"/>
      <c r="UPL1002"/>
      <c r="UPM1002"/>
      <c r="UPN1002"/>
      <c r="UPO1002"/>
      <c r="UPP1002"/>
      <c r="UPQ1002"/>
      <c r="UPR1002"/>
      <c r="UPS1002"/>
      <c r="UPT1002"/>
      <c r="UPU1002"/>
      <c r="UPV1002"/>
      <c r="UPW1002"/>
      <c r="UPX1002"/>
      <c r="UPY1002"/>
      <c r="UPZ1002"/>
      <c r="UQA1002"/>
      <c r="UQB1002"/>
      <c r="UQC1002"/>
      <c r="UQD1002"/>
      <c r="UQE1002"/>
      <c r="UQF1002"/>
      <c r="UQG1002"/>
      <c r="UQH1002"/>
      <c r="UQI1002"/>
      <c r="UQJ1002"/>
      <c r="UQK1002"/>
      <c r="UQL1002"/>
      <c r="UQM1002"/>
      <c r="UQN1002"/>
      <c r="UQO1002"/>
      <c r="UQP1002"/>
      <c r="UQQ1002"/>
      <c r="UQR1002"/>
      <c r="UQS1002"/>
      <c r="UQT1002"/>
      <c r="UQU1002"/>
      <c r="UQV1002"/>
      <c r="UQW1002"/>
      <c r="UQX1002"/>
      <c r="UQY1002"/>
      <c r="UQZ1002"/>
      <c r="URA1002"/>
      <c r="URB1002"/>
      <c r="URC1002"/>
      <c r="URD1002"/>
      <c r="URE1002"/>
      <c r="URF1002"/>
      <c r="URG1002"/>
      <c r="URH1002"/>
      <c r="URI1002"/>
      <c r="URJ1002"/>
      <c r="URK1002"/>
      <c r="URL1002"/>
      <c r="URM1002"/>
      <c r="URN1002"/>
      <c r="URO1002"/>
      <c r="URP1002"/>
      <c r="URQ1002"/>
      <c r="URR1002"/>
      <c r="URS1002"/>
      <c r="URT1002"/>
      <c r="URU1002"/>
      <c r="URV1002"/>
      <c r="URW1002"/>
      <c r="URX1002"/>
      <c r="URY1002"/>
      <c r="URZ1002"/>
      <c r="USA1002"/>
      <c r="USB1002"/>
      <c r="USC1002"/>
      <c r="USD1002"/>
      <c r="USE1002"/>
      <c r="USF1002"/>
      <c r="USG1002"/>
      <c r="USH1002"/>
      <c r="USI1002"/>
      <c r="USJ1002"/>
      <c r="USK1002"/>
      <c r="USL1002"/>
      <c r="USM1002"/>
      <c r="USN1002"/>
      <c r="USO1002"/>
      <c r="USP1002"/>
      <c r="USQ1002"/>
      <c r="USR1002"/>
      <c r="USS1002"/>
      <c r="UST1002"/>
      <c r="USU1002"/>
      <c r="USV1002"/>
      <c r="USW1002"/>
      <c r="USX1002"/>
      <c r="USY1002"/>
      <c r="USZ1002"/>
      <c r="UTA1002"/>
      <c r="UTB1002"/>
      <c r="UTC1002"/>
      <c r="UTD1002"/>
      <c r="UTE1002"/>
      <c r="UTF1002"/>
      <c r="UTG1002"/>
      <c r="UTH1002"/>
      <c r="UTI1002"/>
      <c r="UTJ1002"/>
      <c r="UTK1002"/>
      <c r="UTL1002"/>
      <c r="UTM1002"/>
      <c r="UTN1002"/>
      <c r="UTO1002"/>
      <c r="UTP1002"/>
      <c r="UTQ1002"/>
      <c r="UTR1002"/>
      <c r="UTS1002"/>
      <c r="UTT1002"/>
      <c r="UTU1002"/>
      <c r="UTV1002"/>
      <c r="UTW1002"/>
      <c r="UTX1002"/>
      <c r="UTY1002"/>
      <c r="UTZ1002"/>
      <c r="UUA1002"/>
      <c r="UUB1002"/>
      <c r="UUC1002"/>
      <c r="UUD1002"/>
      <c r="UUE1002"/>
      <c r="UUF1002"/>
      <c r="UUG1002"/>
      <c r="UUH1002"/>
      <c r="UUI1002"/>
      <c r="UUJ1002"/>
      <c r="UUK1002"/>
      <c r="UUL1002"/>
      <c r="UUM1002"/>
      <c r="UUN1002"/>
      <c r="UUO1002"/>
      <c r="UUP1002"/>
      <c r="UUQ1002"/>
      <c r="UUR1002"/>
      <c r="UUS1002"/>
      <c r="UUT1002"/>
      <c r="UUU1002"/>
      <c r="UUV1002"/>
      <c r="UUW1002"/>
      <c r="UUX1002"/>
      <c r="UUY1002"/>
      <c r="UUZ1002"/>
      <c r="UVA1002"/>
      <c r="UVB1002"/>
      <c r="UVC1002"/>
      <c r="UVD1002"/>
      <c r="UVE1002"/>
      <c r="UVF1002"/>
      <c r="UVG1002"/>
      <c r="UVH1002"/>
      <c r="UVI1002"/>
      <c r="UVJ1002"/>
      <c r="UVK1002"/>
      <c r="UVL1002"/>
      <c r="UVM1002"/>
      <c r="UVN1002"/>
      <c r="UVO1002"/>
      <c r="UVP1002"/>
      <c r="UVQ1002"/>
      <c r="UVR1002"/>
      <c r="UVS1002"/>
      <c r="UVT1002"/>
      <c r="UVU1002"/>
      <c r="UVV1002"/>
      <c r="UVW1002"/>
      <c r="UVX1002"/>
      <c r="UVY1002"/>
      <c r="UVZ1002"/>
      <c r="UWA1002"/>
      <c r="UWB1002"/>
      <c r="UWC1002"/>
      <c r="UWD1002"/>
      <c r="UWE1002"/>
      <c r="UWF1002"/>
      <c r="UWG1002"/>
      <c r="UWH1002"/>
      <c r="UWI1002"/>
      <c r="UWJ1002"/>
      <c r="UWK1002"/>
      <c r="UWL1002"/>
      <c r="UWM1002"/>
      <c r="UWN1002"/>
      <c r="UWO1002"/>
      <c r="UWP1002"/>
      <c r="UWQ1002"/>
      <c r="UWR1002"/>
      <c r="UWS1002"/>
      <c r="UWT1002"/>
      <c r="UWU1002"/>
      <c r="UWV1002"/>
      <c r="UWW1002"/>
      <c r="UWX1002"/>
      <c r="UWY1002"/>
      <c r="UWZ1002"/>
      <c r="UXA1002"/>
      <c r="UXB1002"/>
      <c r="UXC1002"/>
      <c r="UXD1002"/>
      <c r="UXE1002"/>
      <c r="UXF1002"/>
      <c r="UXG1002"/>
      <c r="UXH1002"/>
      <c r="UXI1002"/>
      <c r="UXJ1002"/>
      <c r="UXK1002"/>
      <c r="UXL1002"/>
      <c r="UXM1002"/>
      <c r="UXN1002"/>
      <c r="UXO1002"/>
      <c r="UXP1002"/>
      <c r="UXQ1002"/>
      <c r="UXR1002"/>
      <c r="UXS1002"/>
      <c r="UXT1002"/>
      <c r="UXU1002"/>
      <c r="UXV1002"/>
      <c r="UXW1002"/>
      <c r="UXX1002"/>
      <c r="UXY1002"/>
      <c r="UXZ1002"/>
      <c r="UYA1002"/>
      <c r="UYB1002"/>
      <c r="UYC1002"/>
      <c r="UYD1002"/>
      <c r="UYE1002"/>
      <c r="UYF1002"/>
      <c r="UYG1002"/>
      <c r="UYH1002"/>
      <c r="UYI1002"/>
      <c r="UYJ1002"/>
      <c r="UYK1002"/>
      <c r="UYL1002"/>
      <c r="UYM1002"/>
      <c r="UYN1002"/>
      <c r="UYO1002"/>
      <c r="UYP1002"/>
      <c r="UYQ1002"/>
      <c r="UYR1002"/>
      <c r="UYS1002"/>
      <c r="UYT1002"/>
      <c r="UYU1002"/>
      <c r="UYV1002"/>
      <c r="UYW1002"/>
      <c r="UYX1002"/>
      <c r="UYY1002"/>
      <c r="UYZ1002"/>
      <c r="UZA1002"/>
      <c r="UZB1002"/>
      <c r="UZC1002"/>
      <c r="UZD1002"/>
      <c r="UZE1002"/>
      <c r="UZF1002"/>
      <c r="UZG1002"/>
      <c r="UZH1002"/>
      <c r="UZI1002"/>
      <c r="UZJ1002"/>
      <c r="UZK1002"/>
      <c r="UZL1002"/>
      <c r="UZM1002"/>
      <c r="UZN1002"/>
      <c r="UZO1002"/>
      <c r="UZP1002"/>
      <c r="UZQ1002"/>
      <c r="UZR1002"/>
      <c r="UZS1002"/>
      <c r="UZT1002"/>
      <c r="UZU1002"/>
      <c r="UZV1002"/>
      <c r="UZW1002"/>
      <c r="UZX1002"/>
      <c r="UZY1002"/>
      <c r="UZZ1002"/>
      <c r="VAA1002"/>
      <c r="VAB1002"/>
      <c r="VAC1002"/>
      <c r="VAD1002"/>
      <c r="VAE1002"/>
      <c r="VAF1002"/>
      <c r="VAG1002"/>
      <c r="VAH1002"/>
      <c r="VAI1002"/>
      <c r="VAJ1002"/>
      <c r="VAK1002"/>
      <c r="VAL1002"/>
      <c r="VAM1002"/>
      <c r="VAN1002"/>
      <c r="VAO1002"/>
      <c r="VAP1002"/>
      <c r="VAQ1002"/>
      <c r="VAR1002"/>
      <c r="VAS1002"/>
      <c r="VAT1002"/>
      <c r="VAU1002"/>
      <c r="VAV1002"/>
      <c r="VAW1002"/>
      <c r="VAX1002"/>
      <c r="VAY1002"/>
      <c r="VAZ1002"/>
      <c r="VBA1002"/>
      <c r="VBB1002"/>
      <c r="VBC1002"/>
      <c r="VBD1002"/>
      <c r="VBE1002"/>
      <c r="VBF1002"/>
      <c r="VBG1002"/>
      <c r="VBH1002"/>
      <c r="VBI1002"/>
      <c r="VBJ1002"/>
      <c r="VBK1002"/>
      <c r="VBL1002"/>
      <c r="VBM1002"/>
      <c r="VBN1002"/>
      <c r="VBO1002"/>
      <c r="VBP1002"/>
      <c r="VBQ1002"/>
      <c r="VBR1002"/>
      <c r="VBS1002"/>
      <c r="VBT1002"/>
      <c r="VBU1002"/>
      <c r="VBV1002"/>
      <c r="VBW1002"/>
      <c r="VBX1002"/>
      <c r="VBY1002"/>
      <c r="VBZ1002"/>
      <c r="VCA1002"/>
      <c r="VCB1002"/>
      <c r="VCC1002"/>
      <c r="VCD1002"/>
      <c r="VCE1002"/>
      <c r="VCF1002"/>
      <c r="VCG1002"/>
      <c r="VCH1002"/>
      <c r="VCI1002"/>
      <c r="VCJ1002"/>
      <c r="VCK1002"/>
      <c r="VCL1002"/>
      <c r="VCM1002"/>
      <c r="VCN1002"/>
      <c r="VCO1002"/>
      <c r="VCP1002"/>
      <c r="VCQ1002"/>
      <c r="VCR1002"/>
      <c r="VCS1002"/>
      <c r="VCT1002"/>
      <c r="VCU1002"/>
      <c r="VCV1002"/>
      <c r="VCW1002"/>
      <c r="VCX1002"/>
      <c r="VCY1002"/>
      <c r="VCZ1002"/>
      <c r="VDA1002"/>
      <c r="VDB1002"/>
      <c r="VDC1002"/>
      <c r="VDD1002"/>
      <c r="VDE1002"/>
      <c r="VDF1002"/>
      <c r="VDG1002"/>
      <c r="VDH1002"/>
      <c r="VDI1002"/>
      <c r="VDJ1002"/>
      <c r="VDK1002"/>
      <c r="VDL1002"/>
      <c r="VDM1002"/>
      <c r="VDN1002"/>
      <c r="VDO1002"/>
      <c r="VDP1002"/>
      <c r="VDQ1002"/>
      <c r="VDR1002"/>
      <c r="VDS1002"/>
      <c r="VDT1002"/>
      <c r="VDU1002"/>
      <c r="VDV1002"/>
      <c r="VDW1002"/>
      <c r="VDX1002"/>
      <c r="VDY1002"/>
      <c r="VDZ1002"/>
      <c r="VEA1002"/>
      <c r="VEB1002"/>
      <c r="VEC1002"/>
      <c r="VED1002"/>
      <c r="VEE1002"/>
      <c r="VEF1002"/>
      <c r="VEG1002"/>
      <c r="VEH1002"/>
      <c r="VEI1002"/>
      <c r="VEJ1002"/>
      <c r="VEK1002"/>
      <c r="VEL1002"/>
      <c r="VEM1002"/>
      <c r="VEN1002"/>
      <c r="VEO1002"/>
      <c r="VEP1002"/>
      <c r="VEQ1002"/>
      <c r="VER1002"/>
      <c r="VES1002"/>
      <c r="VET1002"/>
      <c r="VEU1002"/>
      <c r="VEV1002"/>
      <c r="VEW1002"/>
      <c r="VEX1002"/>
      <c r="VEY1002"/>
      <c r="VEZ1002"/>
      <c r="VFA1002"/>
      <c r="VFB1002"/>
      <c r="VFC1002"/>
      <c r="VFD1002"/>
      <c r="VFE1002"/>
      <c r="VFF1002"/>
      <c r="VFG1002"/>
      <c r="VFH1002"/>
      <c r="VFI1002"/>
      <c r="VFJ1002"/>
      <c r="VFK1002"/>
      <c r="VFL1002"/>
      <c r="VFM1002"/>
      <c r="VFN1002"/>
      <c r="VFO1002"/>
      <c r="VFP1002"/>
      <c r="VFQ1002"/>
      <c r="VFR1002"/>
      <c r="VFS1002"/>
      <c r="VFT1002"/>
      <c r="VFU1002"/>
      <c r="VFV1002"/>
      <c r="VFW1002"/>
      <c r="VFX1002"/>
      <c r="VFY1002"/>
      <c r="VFZ1002"/>
      <c r="VGA1002"/>
      <c r="VGB1002"/>
      <c r="VGC1002"/>
      <c r="VGD1002"/>
      <c r="VGE1002"/>
      <c r="VGF1002"/>
      <c r="VGG1002"/>
      <c r="VGH1002"/>
      <c r="VGI1002"/>
      <c r="VGJ1002"/>
      <c r="VGK1002"/>
      <c r="VGL1002"/>
      <c r="VGM1002"/>
      <c r="VGN1002"/>
      <c r="VGO1002"/>
      <c r="VGP1002"/>
      <c r="VGQ1002"/>
      <c r="VGR1002"/>
      <c r="VGS1002"/>
      <c r="VGT1002"/>
      <c r="VGU1002"/>
      <c r="VGV1002"/>
      <c r="VGW1002"/>
      <c r="VGX1002"/>
      <c r="VGY1002"/>
      <c r="VGZ1002"/>
      <c r="VHA1002"/>
      <c r="VHB1002"/>
      <c r="VHC1002"/>
      <c r="VHD1002"/>
      <c r="VHE1002"/>
      <c r="VHF1002"/>
      <c r="VHG1002"/>
      <c r="VHH1002"/>
      <c r="VHI1002"/>
      <c r="VHJ1002"/>
      <c r="VHK1002"/>
      <c r="VHL1002"/>
      <c r="VHM1002"/>
      <c r="VHN1002"/>
      <c r="VHO1002"/>
      <c r="VHP1002"/>
      <c r="VHQ1002"/>
      <c r="VHR1002"/>
      <c r="VHS1002"/>
      <c r="VHT1002"/>
      <c r="VHU1002"/>
      <c r="VHV1002"/>
      <c r="VHW1002"/>
      <c r="VHX1002"/>
      <c r="VHY1002"/>
      <c r="VHZ1002"/>
      <c r="VIA1002"/>
      <c r="VIB1002"/>
      <c r="VIC1002"/>
      <c r="VID1002"/>
      <c r="VIE1002"/>
      <c r="VIF1002"/>
      <c r="VIG1002"/>
      <c r="VIH1002"/>
      <c r="VII1002"/>
      <c r="VIJ1002"/>
      <c r="VIK1002"/>
      <c r="VIL1002"/>
      <c r="VIM1002"/>
      <c r="VIN1002"/>
      <c r="VIO1002"/>
      <c r="VIP1002"/>
      <c r="VIQ1002"/>
      <c r="VIR1002"/>
      <c r="VIS1002"/>
      <c r="VIT1002"/>
      <c r="VIU1002"/>
      <c r="VIV1002"/>
      <c r="VIW1002"/>
      <c r="VIX1002"/>
      <c r="VIY1002"/>
      <c r="VIZ1002"/>
      <c r="VJA1002"/>
      <c r="VJB1002"/>
      <c r="VJC1002"/>
      <c r="VJD1002"/>
      <c r="VJE1002"/>
      <c r="VJF1002"/>
      <c r="VJG1002"/>
      <c r="VJH1002"/>
      <c r="VJI1002"/>
      <c r="VJJ1002"/>
      <c r="VJK1002"/>
      <c r="VJL1002"/>
      <c r="VJM1002"/>
      <c r="VJN1002"/>
      <c r="VJO1002"/>
      <c r="VJP1002"/>
      <c r="VJQ1002"/>
      <c r="VJR1002"/>
      <c r="VJS1002"/>
      <c r="VJT1002"/>
      <c r="VJU1002"/>
      <c r="VJV1002"/>
      <c r="VJW1002"/>
      <c r="VJX1002"/>
      <c r="VJY1002"/>
      <c r="VJZ1002"/>
      <c r="VKA1002"/>
      <c r="VKB1002"/>
      <c r="VKC1002"/>
      <c r="VKD1002"/>
      <c r="VKE1002"/>
      <c r="VKF1002"/>
      <c r="VKG1002"/>
      <c r="VKH1002"/>
      <c r="VKI1002"/>
      <c r="VKJ1002"/>
      <c r="VKK1002"/>
      <c r="VKL1002"/>
      <c r="VKM1002"/>
      <c r="VKN1002"/>
      <c r="VKO1002"/>
      <c r="VKP1002"/>
      <c r="VKQ1002"/>
      <c r="VKR1002"/>
      <c r="VKS1002"/>
      <c r="VKT1002"/>
      <c r="VKU1002"/>
      <c r="VKV1002"/>
      <c r="VKW1002"/>
      <c r="VKX1002"/>
      <c r="VKY1002"/>
      <c r="VKZ1002"/>
      <c r="VLA1002"/>
      <c r="VLB1002"/>
      <c r="VLC1002"/>
      <c r="VLD1002"/>
      <c r="VLE1002"/>
      <c r="VLF1002"/>
      <c r="VLG1002"/>
      <c r="VLH1002"/>
      <c r="VLI1002"/>
      <c r="VLJ1002"/>
      <c r="VLK1002"/>
      <c r="VLL1002"/>
      <c r="VLM1002"/>
      <c r="VLN1002"/>
      <c r="VLO1002"/>
      <c r="VLP1002"/>
      <c r="VLQ1002"/>
      <c r="VLR1002"/>
      <c r="VLS1002"/>
      <c r="VLT1002"/>
      <c r="VLU1002"/>
      <c r="VLV1002"/>
      <c r="VLW1002"/>
      <c r="VLX1002"/>
      <c r="VLY1002"/>
      <c r="VLZ1002"/>
      <c r="VMA1002"/>
      <c r="VMB1002"/>
      <c r="VMC1002"/>
      <c r="VMD1002"/>
      <c r="VME1002"/>
      <c r="VMF1002"/>
      <c r="VMG1002"/>
      <c r="VMH1002"/>
      <c r="VMI1002"/>
      <c r="VMJ1002"/>
      <c r="VMK1002"/>
      <c r="VML1002"/>
      <c r="VMM1002"/>
      <c r="VMN1002"/>
      <c r="VMO1002"/>
      <c r="VMP1002"/>
      <c r="VMQ1002"/>
      <c r="VMR1002"/>
      <c r="VMS1002"/>
      <c r="VMT1002"/>
      <c r="VMU1002"/>
      <c r="VMV1002"/>
      <c r="VMW1002"/>
      <c r="VMX1002"/>
      <c r="VMY1002"/>
      <c r="VMZ1002"/>
      <c r="VNA1002"/>
      <c r="VNB1002"/>
      <c r="VNC1002"/>
      <c r="VND1002"/>
      <c r="VNE1002"/>
      <c r="VNF1002"/>
      <c r="VNG1002"/>
      <c r="VNH1002"/>
      <c r="VNI1002"/>
      <c r="VNJ1002"/>
      <c r="VNK1002"/>
      <c r="VNL1002"/>
      <c r="VNM1002"/>
      <c r="VNN1002"/>
      <c r="VNO1002"/>
      <c r="VNP1002"/>
      <c r="VNQ1002"/>
      <c r="VNR1002"/>
      <c r="VNS1002"/>
      <c r="VNT1002"/>
      <c r="VNU1002"/>
      <c r="VNV1002"/>
      <c r="VNW1002"/>
      <c r="VNX1002"/>
      <c r="VNY1002"/>
      <c r="VNZ1002"/>
      <c r="VOA1002"/>
      <c r="VOB1002"/>
      <c r="VOC1002"/>
      <c r="VOD1002"/>
      <c r="VOE1002"/>
      <c r="VOF1002"/>
      <c r="VOG1002"/>
      <c r="VOH1002"/>
      <c r="VOI1002"/>
      <c r="VOJ1002"/>
      <c r="VOK1002"/>
      <c r="VOL1002"/>
      <c r="VOM1002"/>
      <c r="VON1002"/>
      <c r="VOO1002"/>
      <c r="VOP1002"/>
      <c r="VOQ1002"/>
      <c r="VOR1002"/>
      <c r="VOS1002"/>
      <c r="VOT1002"/>
      <c r="VOU1002"/>
      <c r="VOV1002"/>
      <c r="VOW1002"/>
      <c r="VOX1002"/>
      <c r="VOY1002"/>
      <c r="VOZ1002"/>
      <c r="VPA1002"/>
      <c r="VPB1002"/>
      <c r="VPC1002"/>
      <c r="VPD1002"/>
      <c r="VPE1002"/>
      <c r="VPF1002"/>
      <c r="VPG1002"/>
      <c r="VPH1002"/>
      <c r="VPI1002"/>
      <c r="VPJ1002"/>
      <c r="VPK1002"/>
      <c r="VPL1002"/>
      <c r="VPM1002"/>
      <c r="VPN1002"/>
      <c r="VPO1002"/>
      <c r="VPP1002"/>
      <c r="VPQ1002"/>
      <c r="VPR1002"/>
      <c r="VPS1002"/>
      <c r="VPT1002"/>
      <c r="VPU1002"/>
      <c r="VPV1002"/>
      <c r="VPW1002"/>
      <c r="VPX1002"/>
      <c r="VPY1002"/>
      <c r="VPZ1002"/>
      <c r="VQA1002"/>
      <c r="VQB1002"/>
      <c r="VQC1002"/>
      <c r="VQD1002"/>
      <c r="VQE1002"/>
      <c r="VQF1002"/>
      <c r="VQG1002"/>
      <c r="VQH1002"/>
      <c r="VQI1002"/>
      <c r="VQJ1002"/>
      <c r="VQK1002"/>
      <c r="VQL1002"/>
      <c r="VQM1002"/>
      <c r="VQN1002"/>
      <c r="VQO1002"/>
      <c r="VQP1002"/>
      <c r="VQQ1002"/>
      <c r="VQR1002"/>
      <c r="VQS1002"/>
      <c r="VQT1002"/>
      <c r="VQU1002"/>
      <c r="VQV1002"/>
      <c r="VQW1002"/>
      <c r="VQX1002"/>
      <c r="VQY1002"/>
      <c r="VQZ1002"/>
      <c r="VRA1002"/>
      <c r="VRB1002"/>
      <c r="VRC1002"/>
      <c r="VRD1002"/>
      <c r="VRE1002"/>
      <c r="VRF1002"/>
      <c r="VRG1002"/>
      <c r="VRH1002"/>
      <c r="VRI1002"/>
      <c r="VRJ1002"/>
      <c r="VRK1002"/>
      <c r="VRL1002"/>
      <c r="VRM1002"/>
      <c r="VRN1002"/>
      <c r="VRO1002"/>
      <c r="VRP1002"/>
      <c r="VRQ1002"/>
      <c r="VRR1002"/>
      <c r="VRS1002"/>
      <c r="VRT1002"/>
      <c r="VRU1002"/>
      <c r="VRV1002"/>
      <c r="VRW1002"/>
      <c r="VRX1002"/>
      <c r="VRY1002"/>
      <c r="VRZ1002"/>
      <c r="VSA1002"/>
      <c r="VSB1002"/>
      <c r="VSC1002"/>
      <c r="VSD1002"/>
      <c r="VSE1002"/>
      <c r="VSF1002"/>
      <c r="VSG1002"/>
      <c r="VSH1002"/>
      <c r="VSI1002"/>
      <c r="VSJ1002"/>
      <c r="VSK1002"/>
      <c r="VSL1002"/>
      <c r="VSM1002"/>
      <c r="VSN1002"/>
      <c r="VSO1002"/>
      <c r="VSP1002"/>
      <c r="VSQ1002"/>
      <c r="VSR1002"/>
      <c r="VSS1002"/>
      <c r="VST1002"/>
      <c r="VSU1002"/>
      <c r="VSV1002"/>
      <c r="VSW1002"/>
      <c r="VSX1002"/>
      <c r="VSY1002"/>
      <c r="VSZ1002"/>
      <c r="VTA1002"/>
      <c r="VTB1002"/>
      <c r="VTC1002"/>
      <c r="VTD1002"/>
      <c r="VTE1002"/>
      <c r="VTF1002"/>
      <c r="VTG1002"/>
      <c r="VTH1002"/>
      <c r="VTI1002"/>
      <c r="VTJ1002"/>
      <c r="VTK1002"/>
      <c r="VTL1002"/>
      <c r="VTM1002"/>
      <c r="VTN1002"/>
      <c r="VTO1002"/>
      <c r="VTP1002"/>
      <c r="VTQ1002"/>
      <c r="VTR1002"/>
      <c r="VTS1002"/>
      <c r="VTT1002"/>
      <c r="VTU1002"/>
      <c r="VTV1002"/>
      <c r="VTW1002"/>
      <c r="VTX1002"/>
      <c r="VTY1002"/>
      <c r="VTZ1002"/>
      <c r="VUA1002"/>
      <c r="VUB1002"/>
      <c r="VUC1002"/>
      <c r="VUD1002"/>
      <c r="VUE1002"/>
      <c r="VUF1002"/>
      <c r="VUG1002"/>
      <c r="VUH1002"/>
      <c r="VUI1002"/>
      <c r="VUJ1002"/>
      <c r="VUK1002"/>
      <c r="VUL1002"/>
      <c r="VUM1002"/>
      <c r="VUN1002"/>
      <c r="VUO1002"/>
      <c r="VUP1002"/>
      <c r="VUQ1002"/>
      <c r="VUR1002"/>
      <c r="VUS1002"/>
      <c r="VUT1002"/>
      <c r="VUU1002"/>
      <c r="VUV1002"/>
      <c r="VUW1002"/>
      <c r="VUX1002"/>
      <c r="VUY1002"/>
      <c r="VUZ1002"/>
      <c r="VVA1002"/>
      <c r="VVB1002"/>
      <c r="VVC1002"/>
      <c r="VVD1002"/>
      <c r="VVE1002"/>
      <c r="VVF1002"/>
      <c r="VVG1002"/>
      <c r="VVH1002"/>
      <c r="VVI1002"/>
      <c r="VVJ1002"/>
      <c r="VVK1002"/>
      <c r="VVL1002"/>
      <c r="VVM1002"/>
      <c r="VVN1002"/>
      <c r="VVO1002"/>
      <c r="VVP1002"/>
      <c r="VVQ1002"/>
      <c r="VVR1002"/>
      <c r="VVS1002"/>
      <c r="VVT1002"/>
      <c r="VVU1002"/>
      <c r="VVV1002"/>
      <c r="VVW1002"/>
      <c r="VVX1002"/>
      <c r="VVY1002"/>
      <c r="VVZ1002"/>
      <c r="VWA1002"/>
      <c r="VWB1002"/>
      <c r="VWC1002"/>
      <c r="VWD1002"/>
      <c r="VWE1002"/>
      <c r="VWF1002"/>
      <c r="VWG1002"/>
      <c r="VWH1002"/>
      <c r="VWI1002"/>
      <c r="VWJ1002"/>
      <c r="VWK1002"/>
      <c r="VWL1002"/>
      <c r="VWM1002"/>
      <c r="VWN1002"/>
      <c r="VWO1002"/>
      <c r="VWP1002"/>
      <c r="VWQ1002"/>
      <c r="VWR1002"/>
      <c r="VWS1002"/>
      <c r="VWT1002"/>
      <c r="VWU1002"/>
      <c r="VWV1002"/>
      <c r="VWW1002"/>
      <c r="VWX1002"/>
      <c r="VWY1002"/>
      <c r="VWZ1002"/>
      <c r="VXA1002"/>
      <c r="VXB1002"/>
      <c r="VXC1002"/>
      <c r="VXD1002"/>
      <c r="VXE1002"/>
      <c r="VXF1002"/>
      <c r="VXG1002"/>
      <c r="VXH1002"/>
      <c r="VXI1002"/>
      <c r="VXJ1002"/>
      <c r="VXK1002"/>
      <c r="VXL1002"/>
      <c r="VXM1002"/>
      <c r="VXN1002"/>
      <c r="VXO1002"/>
      <c r="VXP1002"/>
      <c r="VXQ1002"/>
      <c r="VXR1002"/>
      <c r="VXS1002"/>
      <c r="VXT1002"/>
      <c r="VXU1002"/>
      <c r="VXV1002"/>
      <c r="VXW1002"/>
      <c r="VXX1002"/>
      <c r="VXY1002"/>
      <c r="VXZ1002"/>
      <c r="VYA1002"/>
      <c r="VYB1002"/>
      <c r="VYC1002"/>
      <c r="VYD1002"/>
      <c r="VYE1002"/>
      <c r="VYF1002"/>
      <c r="VYG1002"/>
      <c r="VYH1002"/>
      <c r="VYI1002"/>
      <c r="VYJ1002"/>
      <c r="VYK1002"/>
      <c r="VYL1002"/>
      <c r="VYM1002"/>
      <c r="VYN1002"/>
      <c r="VYO1002"/>
      <c r="VYP1002"/>
      <c r="VYQ1002"/>
      <c r="VYR1002"/>
      <c r="VYS1002"/>
      <c r="VYT1002"/>
      <c r="VYU1002"/>
      <c r="VYV1002"/>
      <c r="VYW1002"/>
      <c r="VYX1002"/>
      <c r="VYY1002"/>
      <c r="VYZ1002"/>
      <c r="VZA1002"/>
      <c r="VZB1002"/>
      <c r="VZC1002"/>
      <c r="VZD1002"/>
      <c r="VZE1002"/>
      <c r="VZF1002"/>
      <c r="VZG1002"/>
      <c r="VZH1002"/>
      <c r="VZI1002"/>
      <c r="VZJ1002"/>
      <c r="VZK1002"/>
      <c r="VZL1002"/>
      <c r="VZM1002"/>
      <c r="VZN1002"/>
      <c r="VZO1002"/>
      <c r="VZP1002"/>
      <c r="VZQ1002"/>
      <c r="VZR1002"/>
      <c r="VZS1002"/>
      <c r="VZT1002"/>
      <c r="VZU1002"/>
      <c r="VZV1002"/>
      <c r="VZW1002"/>
      <c r="VZX1002"/>
      <c r="VZY1002"/>
      <c r="VZZ1002"/>
      <c r="WAA1002"/>
      <c r="WAB1002"/>
      <c r="WAC1002"/>
      <c r="WAD1002"/>
      <c r="WAE1002"/>
      <c r="WAF1002"/>
      <c r="WAG1002"/>
      <c r="WAH1002"/>
      <c r="WAI1002"/>
      <c r="WAJ1002"/>
      <c r="WAK1002"/>
      <c r="WAL1002"/>
      <c r="WAM1002"/>
      <c r="WAN1002"/>
      <c r="WAO1002"/>
      <c r="WAP1002"/>
      <c r="WAQ1002"/>
      <c r="WAR1002"/>
      <c r="WAS1002"/>
      <c r="WAT1002"/>
      <c r="WAU1002"/>
      <c r="WAV1002"/>
      <c r="WAW1002"/>
      <c r="WAX1002"/>
      <c r="WAY1002"/>
      <c r="WAZ1002"/>
      <c r="WBA1002"/>
      <c r="WBB1002"/>
      <c r="WBC1002"/>
      <c r="WBD1002"/>
      <c r="WBE1002"/>
      <c r="WBF1002"/>
      <c r="WBG1002"/>
      <c r="WBH1002"/>
      <c r="WBI1002"/>
      <c r="WBJ1002"/>
      <c r="WBK1002"/>
      <c r="WBL1002"/>
      <c r="WBM1002"/>
      <c r="WBN1002"/>
      <c r="WBO1002"/>
      <c r="WBP1002"/>
      <c r="WBQ1002"/>
      <c r="WBR1002"/>
      <c r="WBS1002"/>
      <c r="WBT1002"/>
      <c r="WBU1002"/>
      <c r="WBV1002"/>
      <c r="WBW1002"/>
      <c r="WBX1002"/>
      <c r="WBY1002"/>
      <c r="WBZ1002"/>
      <c r="WCA1002"/>
      <c r="WCB1002"/>
      <c r="WCC1002"/>
      <c r="WCD1002"/>
      <c r="WCE1002"/>
      <c r="WCF1002"/>
      <c r="WCG1002"/>
      <c r="WCH1002"/>
      <c r="WCI1002"/>
      <c r="WCJ1002"/>
      <c r="WCK1002"/>
      <c r="WCL1002"/>
      <c r="WCM1002"/>
      <c r="WCN1002"/>
      <c r="WCO1002"/>
      <c r="WCP1002"/>
      <c r="WCQ1002"/>
      <c r="WCR1002"/>
      <c r="WCS1002"/>
      <c r="WCT1002"/>
      <c r="WCU1002"/>
      <c r="WCV1002"/>
      <c r="WCW1002"/>
      <c r="WCX1002"/>
      <c r="WCY1002"/>
      <c r="WCZ1002"/>
      <c r="WDA1002"/>
      <c r="WDB1002"/>
      <c r="WDC1002"/>
      <c r="WDD1002"/>
      <c r="WDE1002"/>
      <c r="WDF1002"/>
      <c r="WDG1002"/>
      <c r="WDH1002"/>
      <c r="WDI1002"/>
      <c r="WDJ1002"/>
      <c r="WDK1002"/>
      <c r="WDL1002"/>
      <c r="WDM1002"/>
      <c r="WDN1002"/>
      <c r="WDO1002"/>
      <c r="WDP1002"/>
      <c r="WDQ1002"/>
      <c r="WDR1002"/>
      <c r="WDS1002"/>
      <c r="WDT1002"/>
      <c r="WDU1002"/>
      <c r="WDV1002"/>
      <c r="WDW1002"/>
      <c r="WDX1002"/>
      <c r="WDY1002"/>
      <c r="WDZ1002"/>
      <c r="WEA1002"/>
      <c r="WEB1002"/>
      <c r="WEC1002"/>
      <c r="WED1002"/>
      <c r="WEE1002"/>
      <c r="WEF1002"/>
      <c r="WEG1002"/>
      <c r="WEH1002"/>
      <c r="WEI1002"/>
      <c r="WEJ1002"/>
      <c r="WEK1002"/>
      <c r="WEL1002"/>
      <c r="WEM1002"/>
      <c r="WEN1002"/>
      <c r="WEO1002"/>
      <c r="WEP1002"/>
      <c r="WEQ1002"/>
      <c r="WER1002"/>
      <c r="WES1002"/>
      <c r="WET1002"/>
      <c r="WEU1002"/>
      <c r="WEV1002"/>
      <c r="WEW1002"/>
      <c r="WEX1002"/>
      <c r="WEY1002"/>
      <c r="WEZ1002"/>
      <c r="WFA1002"/>
      <c r="WFB1002"/>
      <c r="WFC1002"/>
      <c r="WFD1002"/>
      <c r="WFE1002"/>
      <c r="WFF1002"/>
      <c r="WFG1002"/>
      <c r="WFH1002"/>
      <c r="WFI1002"/>
      <c r="WFJ1002"/>
      <c r="WFK1002"/>
      <c r="WFL1002"/>
      <c r="WFM1002"/>
      <c r="WFN1002"/>
      <c r="WFO1002"/>
      <c r="WFP1002"/>
      <c r="WFQ1002"/>
      <c r="WFR1002"/>
      <c r="WFS1002"/>
      <c r="WFT1002"/>
      <c r="WFU1002"/>
      <c r="WFV1002"/>
      <c r="WFW1002"/>
      <c r="WFX1002"/>
      <c r="WFY1002"/>
      <c r="WFZ1002"/>
      <c r="WGA1002"/>
      <c r="WGB1002"/>
      <c r="WGC1002"/>
      <c r="WGD1002"/>
      <c r="WGE1002"/>
      <c r="WGF1002"/>
      <c r="WGG1002"/>
      <c r="WGH1002"/>
      <c r="WGI1002"/>
      <c r="WGJ1002"/>
      <c r="WGK1002"/>
      <c r="WGL1002"/>
      <c r="WGM1002"/>
      <c r="WGN1002"/>
      <c r="WGO1002"/>
      <c r="WGP1002"/>
      <c r="WGQ1002"/>
      <c r="WGR1002"/>
      <c r="WGS1002"/>
      <c r="WGT1002"/>
      <c r="WGU1002"/>
      <c r="WGV1002"/>
      <c r="WGW1002"/>
      <c r="WGX1002"/>
      <c r="WGY1002"/>
      <c r="WGZ1002"/>
      <c r="WHA1002"/>
      <c r="WHB1002"/>
      <c r="WHC1002"/>
      <c r="WHD1002"/>
      <c r="WHE1002"/>
      <c r="WHF1002"/>
      <c r="WHG1002"/>
      <c r="WHH1002"/>
      <c r="WHI1002"/>
      <c r="WHJ1002"/>
      <c r="WHK1002"/>
      <c r="WHL1002"/>
      <c r="WHM1002"/>
      <c r="WHN1002"/>
      <c r="WHO1002"/>
      <c r="WHP1002"/>
      <c r="WHQ1002"/>
      <c r="WHR1002"/>
      <c r="WHS1002"/>
      <c r="WHT1002"/>
      <c r="WHU1002"/>
      <c r="WHV1002"/>
      <c r="WHW1002"/>
      <c r="WHX1002"/>
      <c r="WHY1002"/>
      <c r="WHZ1002"/>
      <c r="WIA1002"/>
      <c r="WIB1002"/>
      <c r="WIC1002"/>
      <c r="WID1002"/>
      <c r="WIE1002"/>
      <c r="WIF1002"/>
      <c r="WIG1002"/>
      <c r="WIH1002"/>
      <c r="WII1002"/>
      <c r="WIJ1002"/>
      <c r="WIK1002"/>
      <c r="WIL1002"/>
      <c r="WIM1002"/>
      <c r="WIN1002"/>
      <c r="WIO1002"/>
      <c r="WIP1002"/>
      <c r="WIQ1002"/>
      <c r="WIR1002"/>
      <c r="WIS1002"/>
      <c r="WIT1002"/>
      <c r="WIU1002"/>
      <c r="WIV1002"/>
      <c r="WIW1002"/>
      <c r="WIX1002"/>
      <c r="WIY1002"/>
      <c r="WIZ1002"/>
      <c r="WJA1002"/>
      <c r="WJB1002"/>
      <c r="WJC1002"/>
      <c r="WJD1002"/>
      <c r="WJE1002"/>
      <c r="WJF1002"/>
      <c r="WJG1002"/>
      <c r="WJH1002"/>
      <c r="WJI1002"/>
      <c r="WJJ1002"/>
      <c r="WJK1002"/>
      <c r="WJL1002"/>
      <c r="WJM1002"/>
      <c r="WJN1002"/>
      <c r="WJO1002"/>
      <c r="WJP1002"/>
      <c r="WJQ1002"/>
      <c r="WJR1002"/>
      <c r="WJS1002"/>
      <c r="WJT1002"/>
      <c r="WJU1002"/>
      <c r="WJV1002"/>
      <c r="WJW1002"/>
      <c r="WJX1002"/>
      <c r="WJY1002"/>
      <c r="WJZ1002"/>
      <c r="WKA1002"/>
      <c r="WKB1002"/>
      <c r="WKC1002"/>
      <c r="WKD1002"/>
      <c r="WKE1002"/>
      <c r="WKF1002"/>
      <c r="WKG1002"/>
      <c r="WKH1002"/>
      <c r="WKI1002"/>
      <c r="WKJ1002"/>
      <c r="WKK1002"/>
      <c r="WKL1002"/>
      <c r="WKM1002"/>
      <c r="WKN1002"/>
      <c r="WKO1002"/>
      <c r="WKP1002"/>
      <c r="WKQ1002"/>
      <c r="WKR1002"/>
      <c r="WKS1002"/>
      <c r="WKT1002"/>
      <c r="WKU1002"/>
      <c r="WKV1002"/>
      <c r="WKW1002"/>
      <c r="WKX1002"/>
      <c r="WKY1002"/>
      <c r="WKZ1002"/>
      <c r="WLA1002"/>
      <c r="WLB1002"/>
      <c r="WLC1002"/>
      <c r="WLD1002"/>
      <c r="WLE1002"/>
      <c r="WLF1002"/>
      <c r="WLG1002"/>
      <c r="WLH1002"/>
      <c r="WLI1002"/>
      <c r="WLJ1002"/>
      <c r="WLK1002"/>
      <c r="WLL1002"/>
      <c r="WLM1002"/>
      <c r="WLN1002"/>
      <c r="WLO1002"/>
      <c r="WLP1002"/>
      <c r="WLQ1002"/>
      <c r="WLR1002"/>
      <c r="WLS1002"/>
      <c r="WLT1002"/>
      <c r="WLU1002"/>
      <c r="WLV1002"/>
      <c r="WLW1002"/>
      <c r="WLX1002"/>
      <c r="WLY1002"/>
      <c r="WLZ1002"/>
      <c r="WMA1002"/>
      <c r="WMB1002"/>
      <c r="WMC1002"/>
      <c r="WMD1002"/>
      <c r="WME1002"/>
      <c r="WMF1002"/>
      <c r="WMG1002"/>
      <c r="WMH1002"/>
      <c r="WMI1002"/>
      <c r="WMJ1002"/>
      <c r="WMK1002"/>
      <c r="WML1002"/>
      <c r="WMM1002"/>
      <c r="WMN1002"/>
      <c r="WMO1002"/>
      <c r="WMP1002"/>
      <c r="WMQ1002"/>
      <c r="WMR1002"/>
      <c r="WMS1002"/>
      <c r="WMT1002"/>
      <c r="WMU1002"/>
      <c r="WMV1002"/>
      <c r="WMW1002"/>
      <c r="WMX1002"/>
      <c r="WMY1002"/>
      <c r="WMZ1002"/>
      <c r="WNA1002"/>
      <c r="WNB1002"/>
      <c r="WNC1002"/>
      <c r="WND1002"/>
      <c r="WNE1002"/>
      <c r="WNF1002"/>
      <c r="WNG1002"/>
      <c r="WNH1002"/>
      <c r="WNI1002"/>
      <c r="WNJ1002"/>
      <c r="WNK1002"/>
      <c r="WNL1002"/>
      <c r="WNM1002"/>
      <c r="WNN1002"/>
      <c r="WNO1002"/>
      <c r="WNP1002"/>
      <c r="WNQ1002"/>
      <c r="WNR1002"/>
      <c r="WNS1002"/>
      <c r="WNT1002"/>
      <c r="WNU1002"/>
      <c r="WNV1002"/>
      <c r="WNW1002"/>
      <c r="WNX1002"/>
      <c r="WNY1002"/>
      <c r="WNZ1002"/>
      <c r="WOA1002"/>
      <c r="WOB1002"/>
      <c r="WOC1002"/>
      <c r="WOD1002"/>
      <c r="WOE1002"/>
      <c r="WOF1002"/>
      <c r="WOG1002"/>
      <c r="WOH1002"/>
      <c r="WOI1002"/>
      <c r="WOJ1002"/>
      <c r="WOK1002"/>
      <c r="WOL1002"/>
      <c r="WOM1002"/>
      <c r="WON1002"/>
      <c r="WOO1002"/>
      <c r="WOP1002"/>
      <c r="WOQ1002"/>
      <c r="WOR1002"/>
      <c r="WOS1002"/>
      <c r="WOT1002"/>
      <c r="WOU1002"/>
      <c r="WOV1002"/>
      <c r="WOW1002"/>
      <c r="WOX1002"/>
      <c r="WOY1002"/>
      <c r="WOZ1002"/>
      <c r="WPA1002"/>
      <c r="WPB1002"/>
      <c r="WPC1002"/>
      <c r="WPD1002"/>
      <c r="WPE1002"/>
      <c r="WPF1002"/>
      <c r="WPG1002"/>
      <c r="WPH1002"/>
      <c r="WPI1002"/>
      <c r="WPJ1002"/>
      <c r="WPK1002"/>
      <c r="WPL1002"/>
      <c r="WPM1002"/>
      <c r="WPN1002"/>
      <c r="WPO1002"/>
      <c r="WPP1002"/>
      <c r="WPQ1002"/>
      <c r="WPR1002"/>
      <c r="WPS1002"/>
      <c r="WPT1002"/>
      <c r="WPU1002"/>
      <c r="WPV1002"/>
      <c r="WPW1002"/>
      <c r="WPX1002"/>
      <c r="WPY1002"/>
      <c r="WPZ1002"/>
      <c r="WQA1002"/>
      <c r="WQB1002"/>
      <c r="WQC1002"/>
      <c r="WQD1002"/>
      <c r="WQE1002"/>
      <c r="WQF1002"/>
      <c r="WQG1002"/>
      <c r="WQH1002"/>
      <c r="WQI1002"/>
      <c r="WQJ1002"/>
      <c r="WQK1002"/>
      <c r="WQL1002"/>
      <c r="WQM1002"/>
      <c r="WQN1002"/>
      <c r="WQO1002"/>
      <c r="WQP1002"/>
      <c r="WQQ1002"/>
      <c r="WQR1002"/>
      <c r="WQS1002"/>
      <c r="WQT1002"/>
      <c r="WQU1002"/>
      <c r="WQV1002"/>
      <c r="WQW1002"/>
      <c r="WQX1002"/>
      <c r="WQY1002"/>
      <c r="WQZ1002"/>
      <c r="WRA1002"/>
      <c r="WRB1002"/>
      <c r="WRC1002"/>
      <c r="WRD1002"/>
      <c r="WRE1002"/>
      <c r="WRF1002"/>
      <c r="WRG1002"/>
      <c r="WRH1002"/>
      <c r="WRI1002"/>
      <c r="WRJ1002"/>
      <c r="WRK1002"/>
      <c r="WRL1002"/>
      <c r="WRM1002"/>
      <c r="WRN1002"/>
      <c r="WRO1002"/>
      <c r="WRP1002"/>
      <c r="WRQ1002"/>
      <c r="WRR1002"/>
      <c r="WRS1002"/>
      <c r="WRT1002"/>
      <c r="WRU1002"/>
      <c r="WRV1002"/>
      <c r="WRW1002"/>
      <c r="WRX1002"/>
      <c r="WRY1002"/>
      <c r="WRZ1002"/>
      <c r="WSA1002"/>
      <c r="WSB1002"/>
      <c r="WSC1002"/>
      <c r="WSD1002"/>
      <c r="WSE1002"/>
      <c r="WSF1002"/>
      <c r="WSG1002"/>
      <c r="WSH1002"/>
      <c r="WSI1002"/>
      <c r="WSJ1002"/>
      <c r="WSK1002"/>
      <c r="WSL1002"/>
      <c r="WSM1002"/>
      <c r="WSN1002"/>
      <c r="WSO1002"/>
      <c r="WSP1002"/>
      <c r="WSQ1002"/>
      <c r="WSR1002"/>
      <c r="WSS1002"/>
      <c r="WST1002"/>
      <c r="WSU1002"/>
      <c r="WSV1002"/>
      <c r="WSW1002"/>
      <c r="WSX1002"/>
      <c r="WSY1002"/>
      <c r="WSZ1002"/>
      <c r="WTA1002"/>
      <c r="WTB1002"/>
      <c r="WTC1002"/>
      <c r="WTD1002"/>
      <c r="WTE1002"/>
      <c r="WTF1002"/>
      <c r="WTG1002"/>
      <c r="WTH1002"/>
      <c r="WTI1002"/>
      <c r="WTJ1002"/>
      <c r="WTK1002"/>
      <c r="WTL1002"/>
      <c r="WTM1002"/>
      <c r="WTN1002"/>
      <c r="WTO1002"/>
      <c r="WTP1002"/>
      <c r="WTQ1002"/>
      <c r="WTR1002"/>
      <c r="WTS1002"/>
      <c r="WTT1002"/>
      <c r="WTU1002"/>
      <c r="WTV1002"/>
      <c r="WTW1002"/>
      <c r="WTX1002"/>
      <c r="WTY1002"/>
      <c r="WTZ1002"/>
      <c r="WUA1002"/>
      <c r="WUB1002"/>
      <c r="WUC1002"/>
      <c r="WUD1002"/>
      <c r="WUE1002"/>
      <c r="WUF1002"/>
      <c r="WUG1002"/>
      <c r="WUH1002"/>
      <c r="WUI1002"/>
      <c r="WUJ1002"/>
      <c r="WUK1002"/>
      <c r="WUL1002"/>
      <c r="WUM1002"/>
      <c r="WUN1002"/>
      <c r="WUO1002"/>
      <c r="WUP1002"/>
      <c r="WUQ1002"/>
      <c r="WUR1002"/>
      <c r="WUS1002"/>
      <c r="WUT1002"/>
      <c r="WUU1002"/>
      <c r="WUV1002"/>
      <c r="WUW1002"/>
      <c r="WUX1002"/>
      <c r="WUY1002"/>
      <c r="WUZ1002"/>
      <c r="WVA1002"/>
      <c r="WVB1002"/>
      <c r="WVC1002"/>
      <c r="WVD1002"/>
      <c r="WVE1002"/>
      <c r="WVF1002"/>
      <c r="WVG1002"/>
      <c r="WVH1002"/>
      <c r="WVI1002"/>
      <c r="WVJ1002"/>
      <c r="WVK1002"/>
      <c r="WVL1002"/>
      <c r="WVM1002"/>
      <c r="WVN1002"/>
      <c r="WVO1002"/>
      <c r="WVP1002"/>
      <c r="WVQ1002"/>
      <c r="WVR1002"/>
      <c r="WVS1002"/>
      <c r="WVT1002"/>
      <c r="WVU1002"/>
      <c r="WVV1002"/>
      <c r="WVW1002"/>
      <c r="WVX1002"/>
      <c r="WVY1002"/>
      <c r="WVZ1002"/>
      <c r="WWA1002"/>
      <c r="WWB1002"/>
      <c r="WWC1002"/>
      <c r="WWD1002"/>
      <c r="WWE1002"/>
      <c r="WWF1002"/>
      <c r="WWG1002"/>
      <c r="WWH1002"/>
      <c r="WWI1002"/>
      <c r="WWJ1002"/>
      <c r="WWK1002"/>
      <c r="WWL1002"/>
      <c r="WWM1002"/>
      <c r="WWN1002"/>
      <c r="WWO1002"/>
      <c r="WWP1002"/>
      <c r="WWQ1002"/>
      <c r="WWR1002"/>
      <c r="WWS1002"/>
      <c r="WWT1002"/>
      <c r="WWU1002"/>
      <c r="WWV1002"/>
      <c r="WWW1002"/>
      <c r="WWX1002"/>
      <c r="WWY1002"/>
      <c r="WWZ1002"/>
      <c r="WXA1002"/>
      <c r="WXB1002"/>
      <c r="WXC1002"/>
      <c r="WXD1002"/>
      <c r="WXE1002"/>
      <c r="WXF1002"/>
      <c r="WXG1002"/>
      <c r="WXH1002"/>
      <c r="WXI1002"/>
      <c r="WXJ1002"/>
      <c r="WXK1002"/>
      <c r="WXL1002"/>
      <c r="WXM1002"/>
      <c r="WXN1002"/>
      <c r="WXO1002"/>
      <c r="WXP1002"/>
      <c r="WXQ1002"/>
      <c r="WXR1002"/>
      <c r="WXS1002"/>
      <c r="WXT1002"/>
      <c r="WXU1002"/>
      <c r="WXV1002"/>
      <c r="WXW1002"/>
      <c r="WXX1002"/>
      <c r="WXY1002"/>
      <c r="WXZ1002"/>
      <c r="WYA1002"/>
      <c r="WYB1002"/>
      <c r="WYC1002"/>
      <c r="WYD1002"/>
      <c r="WYE1002"/>
      <c r="WYF1002"/>
      <c r="WYG1002"/>
      <c r="WYH1002"/>
      <c r="WYI1002"/>
      <c r="WYJ1002"/>
      <c r="WYK1002"/>
      <c r="WYL1002"/>
      <c r="WYM1002"/>
      <c r="WYN1002"/>
      <c r="WYO1002"/>
      <c r="WYP1002"/>
      <c r="WYQ1002"/>
      <c r="WYR1002"/>
      <c r="WYS1002"/>
      <c r="WYT1002"/>
      <c r="WYU1002"/>
      <c r="WYV1002"/>
      <c r="WYW1002"/>
      <c r="WYX1002"/>
      <c r="WYY1002"/>
      <c r="WYZ1002"/>
      <c r="WZA1002"/>
      <c r="WZB1002"/>
      <c r="WZC1002"/>
      <c r="WZD1002"/>
      <c r="WZE1002"/>
      <c r="WZF1002"/>
      <c r="WZG1002"/>
      <c r="WZH1002"/>
      <c r="WZI1002"/>
      <c r="WZJ1002"/>
      <c r="WZK1002"/>
      <c r="WZL1002"/>
      <c r="WZM1002"/>
      <c r="WZN1002"/>
      <c r="WZO1002"/>
      <c r="WZP1002"/>
      <c r="WZQ1002"/>
      <c r="WZR1002"/>
      <c r="WZS1002"/>
      <c r="WZT1002"/>
      <c r="WZU1002"/>
      <c r="WZV1002"/>
      <c r="WZW1002"/>
      <c r="WZX1002"/>
      <c r="WZY1002"/>
      <c r="WZZ1002"/>
      <c r="XAA1002"/>
      <c r="XAB1002"/>
      <c r="XAC1002"/>
      <c r="XAD1002"/>
      <c r="XAE1002"/>
      <c r="XAF1002"/>
      <c r="XAG1002"/>
      <c r="XAH1002"/>
      <c r="XAI1002"/>
      <c r="XAJ1002"/>
      <c r="XAK1002"/>
      <c r="XAL1002"/>
      <c r="XAM1002"/>
      <c r="XAN1002"/>
      <c r="XAO1002"/>
      <c r="XAP1002"/>
      <c r="XAQ1002"/>
      <c r="XAR1002"/>
      <c r="XAS1002"/>
      <c r="XAT1002"/>
      <c r="XAU1002"/>
      <c r="XAV1002"/>
      <c r="XAW1002"/>
      <c r="XAX1002"/>
      <c r="XAY1002"/>
      <c r="XAZ1002"/>
      <c r="XBA1002"/>
      <c r="XBB1002"/>
      <c r="XBC1002"/>
      <c r="XBD1002"/>
      <c r="XBE1002"/>
      <c r="XBF1002"/>
      <c r="XBG1002"/>
      <c r="XBH1002"/>
      <c r="XBI1002"/>
      <c r="XBJ1002"/>
      <c r="XBK1002"/>
      <c r="XBL1002"/>
      <c r="XBM1002"/>
      <c r="XBN1002"/>
      <c r="XBO1002"/>
      <c r="XBP1002"/>
      <c r="XBQ1002"/>
      <c r="XBR1002"/>
      <c r="XBS1002"/>
      <c r="XBT1002"/>
      <c r="XBU1002"/>
      <c r="XBV1002"/>
      <c r="XBW1002"/>
      <c r="XBX1002"/>
      <c r="XBY1002"/>
      <c r="XBZ1002"/>
      <c r="XCA1002"/>
      <c r="XCB1002"/>
      <c r="XCC1002"/>
      <c r="XCD1002"/>
      <c r="XCE1002"/>
      <c r="XCF1002"/>
      <c r="XCG1002"/>
      <c r="XCH1002"/>
      <c r="XCI1002"/>
      <c r="XCJ1002"/>
      <c r="XCK1002"/>
      <c r="XCL1002"/>
      <c r="XCM1002"/>
      <c r="XCN1002"/>
      <c r="XCO1002"/>
      <c r="XCP1002"/>
      <c r="XCQ1002"/>
      <c r="XCR1002"/>
      <c r="XCS1002"/>
      <c r="XCT1002"/>
      <c r="XCU1002"/>
      <c r="XCV1002"/>
      <c r="XCW1002"/>
      <c r="XCX1002"/>
      <c r="XCY1002"/>
      <c r="XCZ1002"/>
      <c r="XDA1002"/>
      <c r="XDB1002"/>
      <c r="XDC1002"/>
      <c r="XDD1002"/>
      <c r="XDE1002"/>
      <c r="XDF1002"/>
      <c r="XDG1002"/>
      <c r="XDH1002"/>
      <c r="XDI1002"/>
      <c r="XDJ1002"/>
      <c r="XDK1002"/>
      <c r="XDL1002"/>
      <c r="XDM1002"/>
      <c r="XDN1002"/>
      <c r="XDO1002"/>
      <c r="XDP1002"/>
      <c r="XDQ1002"/>
      <c r="XDR1002"/>
      <c r="XDS1002"/>
      <c r="XDT1002"/>
      <c r="XDU1002"/>
      <c r="XDV1002"/>
      <c r="XDW1002"/>
      <c r="XDX1002"/>
      <c r="XDY1002"/>
      <c r="XDZ1002"/>
      <c r="XEA1002"/>
      <c r="XEB1002"/>
      <c r="XEC1002"/>
      <c r="XED1002"/>
      <c r="XEE1002"/>
      <c r="XEF1002"/>
      <c r="XEG1002"/>
      <c r="XEH1002"/>
      <c r="XEI1002"/>
      <c r="XEJ1002"/>
      <c r="XEK1002"/>
      <c r="XEL1002"/>
      <c r="XEM1002"/>
      <c r="XEN1002"/>
      <c r="XEO1002"/>
      <c r="XEP1002"/>
      <c r="XEQ1002"/>
      <c r="XER1002"/>
      <c r="XES1002"/>
      <c r="XET1002"/>
      <c r="XEU1002"/>
      <c r="XEV1002"/>
      <c r="XEW1002"/>
      <c r="XEX1002"/>
      <c r="XEY1002"/>
      <c r="XEZ1002"/>
      <c r="XFA1002"/>
      <c r="XFB1002"/>
      <c r="XFC1002"/>
      <c r="XFD1002"/>
    </row>
    <row r="1003" spans="1:47 1031:16384">
      <c r="A1003" s="14">
        <v>22</v>
      </c>
      <c r="B1003" s="14" t="s">
        <v>2332</v>
      </c>
      <c r="C1003" s="14" t="s">
        <v>2333</v>
      </c>
      <c r="D1003" s="14" t="s">
        <v>2334</v>
      </c>
      <c r="E1003" s="14" t="s">
        <v>2332</v>
      </c>
      <c r="F1003" s="14" t="s">
        <v>2334</v>
      </c>
      <c r="G1003" s="14" t="s">
        <v>652</v>
      </c>
      <c r="H1003" s="14" t="s">
        <v>2337</v>
      </c>
      <c r="I1003" s="14"/>
      <c r="J1003" s="14"/>
      <c r="K1003" s="14"/>
      <c r="L1003" s="14"/>
      <c r="M1003" s="14" t="s">
        <v>2336</v>
      </c>
      <c r="N1003" s="14" t="s">
        <v>2337</v>
      </c>
      <c r="O1003" s="13" t="s">
        <v>2373</v>
      </c>
      <c r="P1003" s="12">
        <v>10108987</v>
      </c>
      <c r="Q1003" s="12">
        <v>81476993</v>
      </c>
      <c r="R1003" s="12" t="s">
        <v>297</v>
      </c>
      <c r="S1003" s="12">
        <v>4</v>
      </c>
      <c r="T1003" s="14">
        <v>33</v>
      </c>
      <c r="U1003" s="18">
        <f t="shared" si="333"/>
        <v>529.5</v>
      </c>
      <c r="V1003" s="18">
        <f t="shared" si="334"/>
        <v>795</v>
      </c>
      <c r="W1003" s="18">
        <f t="shared" si="335"/>
        <v>0</v>
      </c>
      <c r="X1003" s="16">
        <f t="shared" si="336"/>
        <v>1324.5</v>
      </c>
      <c r="Y1003" s="17">
        <v>706</v>
      </c>
      <c r="Z1003" s="17">
        <v>1060</v>
      </c>
      <c r="AA1003" s="17"/>
      <c r="AB1003" s="16">
        <f t="shared" si="337"/>
        <v>1766</v>
      </c>
      <c r="AC1003" s="18">
        <f t="shared" si="338"/>
        <v>706</v>
      </c>
      <c r="AD1003" s="18">
        <f t="shared" si="339"/>
        <v>1060</v>
      </c>
      <c r="AE1003" s="18">
        <f t="shared" si="340"/>
        <v>0</v>
      </c>
      <c r="AF1003" s="16">
        <f t="shared" si="341"/>
        <v>1766</v>
      </c>
      <c r="AG1003" s="15" t="s">
        <v>66</v>
      </c>
      <c r="AH1003" s="15" t="s">
        <v>66</v>
      </c>
      <c r="AI1003" s="15" t="s">
        <v>66</v>
      </c>
      <c r="AJ1003" s="16">
        <f t="shared" si="342"/>
        <v>0</v>
      </c>
      <c r="AK1003" s="16">
        <f t="shared" si="343"/>
        <v>4856.5</v>
      </c>
      <c r="AL1003" s="19" t="s">
        <v>2239</v>
      </c>
      <c r="AM1003" s="19" t="s">
        <v>68</v>
      </c>
      <c r="AN1003" s="19" t="s">
        <v>1540</v>
      </c>
      <c r="AO1003" s="19" t="s">
        <v>70</v>
      </c>
      <c r="AP1003" s="19" t="s">
        <v>71</v>
      </c>
      <c r="AQ1003" s="31" t="s">
        <v>2339</v>
      </c>
      <c r="AR1003" s="14" t="s">
        <v>71</v>
      </c>
      <c r="AS1003" s="20">
        <v>45748</v>
      </c>
      <c r="AT1003" s="31">
        <v>46752</v>
      </c>
      <c r="AU1003" s="21"/>
      <c r="AMQ1003"/>
      <c r="AMR1003"/>
      <c r="AMS1003"/>
      <c r="AMT1003"/>
      <c r="AMU1003"/>
      <c r="AMV1003"/>
      <c r="AMW1003"/>
      <c r="AMX1003"/>
      <c r="AMY1003"/>
      <c r="AMZ1003"/>
      <c r="ANA1003"/>
      <c r="ANB1003"/>
      <c r="ANC1003"/>
      <c r="AND1003"/>
      <c r="ANE1003"/>
      <c r="ANF1003"/>
      <c r="ANG1003"/>
      <c r="ANH1003"/>
      <c r="ANI1003"/>
      <c r="ANJ1003"/>
      <c r="ANK1003"/>
      <c r="ANL1003"/>
      <c r="ANM1003"/>
      <c r="ANN1003"/>
      <c r="ANO1003"/>
      <c r="ANP1003"/>
      <c r="ANQ1003"/>
      <c r="ANR1003"/>
      <c r="ANS1003"/>
      <c r="ANT1003"/>
      <c r="ANU1003"/>
      <c r="ANV1003"/>
      <c r="ANW1003"/>
      <c r="ANX1003"/>
      <c r="ANY1003"/>
      <c r="ANZ1003"/>
      <c r="AOA1003"/>
      <c r="AOB1003"/>
      <c r="AOC1003"/>
      <c r="AOD1003"/>
      <c r="AOE1003"/>
      <c r="AOF1003"/>
      <c r="AOG1003"/>
      <c r="AOH1003"/>
      <c r="AOI1003"/>
      <c r="AOJ1003"/>
      <c r="AOK1003"/>
      <c r="AOL1003"/>
      <c r="AOM1003"/>
      <c r="AON1003"/>
      <c r="AOO1003"/>
      <c r="AOP1003"/>
      <c r="AOQ1003"/>
      <c r="AOR1003"/>
      <c r="AOS1003"/>
      <c r="AOT1003"/>
      <c r="AOU1003"/>
      <c r="AOV1003"/>
      <c r="AOW1003"/>
      <c r="AOX1003"/>
      <c r="AOY1003"/>
      <c r="AOZ1003"/>
      <c r="APA1003"/>
      <c r="APB1003"/>
      <c r="APC1003"/>
      <c r="APD1003"/>
      <c r="APE1003"/>
      <c r="APF1003"/>
      <c r="APG1003"/>
      <c r="APH1003"/>
      <c r="API1003"/>
      <c r="APJ1003"/>
      <c r="APK1003"/>
      <c r="APL1003"/>
      <c r="APM1003"/>
      <c r="APN1003"/>
      <c r="APO1003"/>
      <c r="APP1003"/>
      <c r="APQ1003"/>
      <c r="APR1003"/>
      <c r="APS1003"/>
      <c r="APT1003"/>
      <c r="APU1003"/>
      <c r="APV1003"/>
      <c r="APW1003"/>
      <c r="APX1003"/>
      <c r="APY1003"/>
      <c r="APZ1003"/>
      <c r="AQA1003"/>
      <c r="AQB1003"/>
      <c r="AQC1003"/>
      <c r="AQD1003"/>
      <c r="AQE1003"/>
      <c r="AQF1003"/>
      <c r="AQG1003"/>
      <c r="AQH1003"/>
      <c r="AQI1003"/>
      <c r="AQJ1003"/>
      <c r="AQK1003"/>
      <c r="AQL1003"/>
      <c r="AQM1003"/>
      <c r="AQN1003"/>
      <c r="AQO1003"/>
      <c r="AQP1003"/>
      <c r="AQQ1003"/>
      <c r="AQR1003"/>
      <c r="AQS1003"/>
      <c r="AQT1003"/>
      <c r="AQU1003"/>
      <c r="AQV1003"/>
      <c r="AQW1003"/>
      <c r="AQX1003"/>
      <c r="AQY1003"/>
      <c r="AQZ1003"/>
      <c r="ARA1003"/>
      <c r="ARB1003"/>
      <c r="ARC1003"/>
      <c r="ARD1003"/>
      <c r="ARE1003"/>
      <c r="ARF1003"/>
      <c r="ARG1003"/>
      <c r="ARH1003"/>
      <c r="ARI1003"/>
      <c r="ARJ1003"/>
      <c r="ARK1003"/>
      <c r="ARL1003"/>
      <c r="ARM1003"/>
      <c r="ARN1003"/>
      <c r="ARO1003"/>
      <c r="ARP1003"/>
      <c r="ARQ1003"/>
      <c r="ARR1003"/>
      <c r="ARS1003"/>
      <c r="ART1003"/>
      <c r="ARU1003"/>
      <c r="ARV1003"/>
      <c r="ARW1003"/>
      <c r="ARX1003"/>
      <c r="ARY1003"/>
      <c r="ARZ1003"/>
      <c r="ASA1003"/>
      <c r="ASB1003"/>
      <c r="ASC1003"/>
      <c r="ASD1003"/>
      <c r="ASE1003"/>
      <c r="ASF1003"/>
      <c r="ASG1003"/>
      <c r="ASH1003"/>
      <c r="ASI1003"/>
      <c r="ASJ1003"/>
      <c r="ASK1003"/>
      <c r="ASL1003"/>
      <c r="ASM1003"/>
      <c r="ASN1003"/>
      <c r="ASO1003"/>
      <c r="ASP1003"/>
      <c r="ASQ1003"/>
      <c r="ASR1003"/>
      <c r="ASS1003"/>
      <c r="AST1003"/>
      <c r="ASU1003"/>
      <c r="ASV1003"/>
      <c r="ASW1003"/>
      <c r="ASX1003"/>
      <c r="ASY1003"/>
      <c r="ASZ1003"/>
      <c r="ATA1003"/>
      <c r="ATB1003"/>
      <c r="ATC1003"/>
      <c r="ATD1003"/>
      <c r="ATE1003"/>
      <c r="ATF1003"/>
      <c r="ATG1003"/>
      <c r="ATH1003"/>
      <c r="ATI1003"/>
      <c r="ATJ1003"/>
      <c r="ATK1003"/>
      <c r="ATL1003"/>
      <c r="ATM1003"/>
      <c r="ATN1003"/>
      <c r="ATO1003"/>
      <c r="ATP1003"/>
      <c r="ATQ1003"/>
      <c r="ATR1003"/>
      <c r="ATS1003"/>
      <c r="ATT1003"/>
      <c r="ATU1003"/>
      <c r="ATV1003"/>
      <c r="ATW1003"/>
      <c r="ATX1003"/>
      <c r="ATY1003"/>
      <c r="ATZ1003"/>
      <c r="AUA1003"/>
      <c r="AUB1003"/>
      <c r="AUC1003"/>
      <c r="AUD1003"/>
      <c r="AUE1003"/>
      <c r="AUF1003"/>
      <c r="AUG1003"/>
      <c r="AUH1003"/>
      <c r="AUI1003"/>
      <c r="AUJ1003"/>
      <c r="AUK1003"/>
      <c r="AUL1003"/>
      <c r="AUM1003"/>
      <c r="AUN1003"/>
      <c r="AUO1003"/>
      <c r="AUP1003"/>
      <c r="AUQ1003"/>
      <c r="AUR1003"/>
      <c r="AUS1003"/>
      <c r="AUT1003"/>
      <c r="AUU1003"/>
      <c r="AUV1003"/>
      <c r="AUW1003"/>
      <c r="AUX1003"/>
      <c r="AUY1003"/>
      <c r="AUZ1003"/>
      <c r="AVA1003"/>
      <c r="AVB1003"/>
      <c r="AVC1003"/>
      <c r="AVD1003"/>
      <c r="AVE1003"/>
      <c r="AVF1003"/>
      <c r="AVG1003"/>
      <c r="AVH1003"/>
      <c r="AVI1003"/>
      <c r="AVJ1003"/>
      <c r="AVK1003"/>
      <c r="AVL1003"/>
      <c r="AVM1003"/>
      <c r="AVN1003"/>
      <c r="AVO1003"/>
      <c r="AVP1003"/>
      <c r="AVQ1003"/>
      <c r="AVR1003"/>
      <c r="AVS1003"/>
      <c r="AVT1003"/>
      <c r="AVU1003"/>
      <c r="AVV1003"/>
      <c r="AVW1003"/>
      <c r="AVX1003"/>
      <c r="AVY1003"/>
      <c r="AVZ1003"/>
      <c r="AWA1003"/>
      <c r="AWB1003"/>
      <c r="AWC1003"/>
      <c r="AWD1003"/>
      <c r="AWE1003"/>
      <c r="AWF1003"/>
      <c r="AWG1003"/>
      <c r="AWH1003"/>
      <c r="AWI1003"/>
      <c r="AWJ1003"/>
      <c r="AWK1003"/>
      <c r="AWL1003"/>
      <c r="AWM1003"/>
      <c r="AWN1003"/>
      <c r="AWO1003"/>
      <c r="AWP1003"/>
      <c r="AWQ1003"/>
      <c r="AWR1003"/>
      <c r="AWS1003"/>
      <c r="AWT1003"/>
      <c r="AWU1003"/>
      <c r="AWV1003"/>
      <c r="AWW1003"/>
      <c r="AWX1003"/>
      <c r="AWY1003"/>
      <c r="AWZ1003"/>
      <c r="AXA1003"/>
      <c r="AXB1003"/>
      <c r="AXC1003"/>
      <c r="AXD1003"/>
      <c r="AXE1003"/>
      <c r="AXF1003"/>
      <c r="AXG1003"/>
      <c r="AXH1003"/>
      <c r="AXI1003"/>
      <c r="AXJ1003"/>
      <c r="AXK1003"/>
      <c r="AXL1003"/>
      <c r="AXM1003"/>
      <c r="AXN1003"/>
      <c r="AXO1003"/>
      <c r="AXP1003"/>
      <c r="AXQ1003"/>
      <c r="AXR1003"/>
      <c r="AXS1003"/>
      <c r="AXT1003"/>
      <c r="AXU1003"/>
      <c r="AXV1003"/>
      <c r="AXW1003"/>
      <c r="AXX1003"/>
      <c r="AXY1003"/>
      <c r="AXZ1003"/>
      <c r="AYA1003"/>
      <c r="AYB1003"/>
      <c r="AYC1003"/>
      <c r="AYD1003"/>
      <c r="AYE1003"/>
      <c r="AYF1003"/>
      <c r="AYG1003"/>
      <c r="AYH1003"/>
      <c r="AYI1003"/>
      <c r="AYJ1003"/>
      <c r="AYK1003"/>
      <c r="AYL1003"/>
      <c r="AYM1003"/>
      <c r="AYN1003"/>
      <c r="AYO1003"/>
      <c r="AYP1003"/>
      <c r="AYQ1003"/>
      <c r="AYR1003"/>
      <c r="AYS1003"/>
      <c r="AYT1003"/>
      <c r="AYU1003"/>
      <c r="AYV1003"/>
      <c r="AYW1003"/>
      <c r="AYX1003"/>
      <c r="AYY1003"/>
      <c r="AYZ1003"/>
      <c r="AZA1003"/>
      <c r="AZB1003"/>
      <c r="AZC1003"/>
      <c r="AZD1003"/>
      <c r="AZE1003"/>
      <c r="AZF1003"/>
      <c r="AZG1003"/>
      <c r="AZH1003"/>
      <c r="AZI1003"/>
      <c r="AZJ1003"/>
      <c r="AZK1003"/>
      <c r="AZL1003"/>
      <c r="AZM1003"/>
      <c r="AZN1003"/>
      <c r="AZO1003"/>
      <c r="AZP1003"/>
      <c r="AZQ1003"/>
      <c r="AZR1003"/>
      <c r="AZS1003"/>
      <c r="AZT1003"/>
      <c r="AZU1003"/>
      <c r="AZV1003"/>
      <c r="AZW1003"/>
      <c r="AZX1003"/>
      <c r="AZY1003"/>
      <c r="AZZ1003"/>
      <c r="BAA1003"/>
      <c r="BAB1003"/>
      <c r="BAC1003"/>
      <c r="BAD1003"/>
      <c r="BAE1003"/>
      <c r="BAF1003"/>
      <c r="BAG1003"/>
      <c r="BAH1003"/>
      <c r="BAI1003"/>
      <c r="BAJ1003"/>
      <c r="BAK1003"/>
      <c r="BAL1003"/>
      <c r="BAM1003"/>
      <c r="BAN1003"/>
      <c r="BAO1003"/>
      <c r="BAP1003"/>
      <c r="BAQ1003"/>
      <c r="BAR1003"/>
      <c r="BAS1003"/>
      <c r="BAT1003"/>
      <c r="BAU1003"/>
      <c r="BAV1003"/>
      <c r="BAW1003"/>
      <c r="BAX1003"/>
      <c r="BAY1003"/>
      <c r="BAZ1003"/>
      <c r="BBA1003"/>
      <c r="BBB1003"/>
      <c r="BBC1003"/>
      <c r="BBD1003"/>
      <c r="BBE1003"/>
      <c r="BBF1003"/>
      <c r="BBG1003"/>
      <c r="BBH1003"/>
      <c r="BBI1003"/>
      <c r="BBJ1003"/>
      <c r="BBK1003"/>
      <c r="BBL1003"/>
      <c r="BBM1003"/>
      <c r="BBN1003"/>
      <c r="BBO1003"/>
      <c r="BBP1003"/>
      <c r="BBQ1003"/>
      <c r="BBR1003"/>
      <c r="BBS1003"/>
      <c r="BBT1003"/>
      <c r="BBU1003"/>
      <c r="BBV1003"/>
      <c r="BBW1003"/>
      <c r="BBX1003"/>
      <c r="BBY1003"/>
      <c r="BBZ1003"/>
      <c r="BCA1003"/>
      <c r="BCB1003"/>
      <c r="BCC1003"/>
      <c r="BCD1003"/>
      <c r="BCE1003"/>
      <c r="BCF1003"/>
      <c r="BCG1003"/>
      <c r="BCH1003"/>
      <c r="BCI1003"/>
      <c r="BCJ1003"/>
      <c r="BCK1003"/>
      <c r="BCL1003"/>
      <c r="BCM1003"/>
      <c r="BCN1003"/>
      <c r="BCO1003"/>
      <c r="BCP1003"/>
      <c r="BCQ1003"/>
      <c r="BCR1003"/>
      <c r="BCS1003"/>
      <c r="BCT1003"/>
      <c r="BCU1003"/>
      <c r="BCV1003"/>
      <c r="BCW1003"/>
      <c r="BCX1003"/>
      <c r="BCY1003"/>
      <c r="BCZ1003"/>
      <c r="BDA1003"/>
      <c r="BDB1003"/>
      <c r="BDC1003"/>
      <c r="BDD1003"/>
      <c r="BDE1003"/>
      <c r="BDF1003"/>
      <c r="BDG1003"/>
      <c r="BDH1003"/>
      <c r="BDI1003"/>
      <c r="BDJ1003"/>
      <c r="BDK1003"/>
      <c r="BDL1003"/>
      <c r="BDM1003"/>
      <c r="BDN1003"/>
      <c r="BDO1003"/>
      <c r="BDP1003"/>
      <c r="BDQ1003"/>
      <c r="BDR1003"/>
      <c r="BDS1003"/>
      <c r="BDT1003"/>
      <c r="BDU1003"/>
      <c r="BDV1003"/>
      <c r="BDW1003"/>
      <c r="BDX1003"/>
      <c r="BDY1003"/>
      <c r="BDZ1003"/>
      <c r="BEA1003"/>
      <c r="BEB1003"/>
      <c r="BEC1003"/>
      <c r="BED1003"/>
      <c r="BEE1003"/>
      <c r="BEF1003"/>
      <c r="BEG1003"/>
      <c r="BEH1003"/>
      <c r="BEI1003"/>
      <c r="BEJ1003"/>
      <c r="BEK1003"/>
      <c r="BEL1003"/>
      <c r="BEM1003"/>
      <c r="BEN1003"/>
      <c r="BEO1003"/>
      <c r="BEP1003"/>
      <c r="BEQ1003"/>
      <c r="BER1003"/>
      <c r="BES1003"/>
      <c r="BET1003"/>
      <c r="BEU1003"/>
      <c r="BEV1003"/>
      <c r="BEW1003"/>
      <c r="BEX1003"/>
      <c r="BEY1003"/>
      <c r="BEZ1003"/>
      <c r="BFA1003"/>
      <c r="BFB1003"/>
      <c r="BFC1003"/>
      <c r="BFD1003"/>
      <c r="BFE1003"/>
      <c r="BFF1003"/>
      <c r="BFG1003"/>
      <c r="BFH1003"/>
      <c r="BFI1003"/>
      <c r="BFJ1003"/>
      <c r="BFK1003"/>
      <c r="BFL1003"/>
      <c r="BFM1003"/>
      <c r="BFN1003"/>
      <c r="BFO1003"/>
      <c r="BFP1003"/>
      <c r="BFQ1003"/>
      <c r="BFR1003"/>
      <c r="BFS1003"/>
      <c r="BFT1003"/>
      <c r="BFU1003"/>
      <c r="BFV1003"/>
      <c r="BFW1003"/>
      <c r="BFX1003"/>
      <c r="BFY1003"/>
      <c r="BFZ1003"/>
      <c r="BGA1003"/>
      <c r="BGB1003"/>
      <c r="BGC1003"/>
      <c r="BGD1003"/>
      <c r="BGE1003"/>
      <c r="BGF1003"/>
      <c r="BGG1003"/>
      <c r="BGH1003"/>
      <c r="BGI1003"/>
      <c r="BGJ1003"/>
      <c r="BGK1003"/>
      <c r="BGL1003"/>
      <c r="BGM1003"/>
      <c r="BGN1003"/>
      <c r="BGO1003"/>
      <c r="BGP1003"/>
      <c r="BGQ1003"/>
      <c r="BGR1003"/>
      <c r="BGS1003"/>
      <c r="BGT1003"/>
      <c r="BGU1003"/>
      <c r="BGV1003"/>
      <c r="BGW1003"/>
      <c r="BGX1003"/>
      <c r="BGY1003"/>
      <c r="BGZ1003"/>
      <c r="BHA1003"/>
      <c r="BHB1003"/>
      <c r="BHC1003"/>
      <c r="BHD1003"/>
      <c r="BHE1003"/>
      <c r="BHF1003"/>
      <c r="BHG1003"/>
      <c r="BHH1003"/>
      <c r="BHI1003"/>
      <c r="BHJ1003"/>
      <c r="BHK1003"/>
      <c r="BHL1003"/>
      <c r="BHM1003"/>
      <c r="BHN1003"/>
      <c r="BHO1003"/>
      <c r="BHP1003"/>
      <c r="BHQ1003"/>
      <c r="BHR1003"/>
      <c r="BHS1003"/>
      <c r="BHT1003"/>
      <c r="BHU1003"/>
      <c r="BHV1003"/>
      <c r="BHW1003"/>
      <c r="BHX1003"/>
      <c r="BHY1003"/>
      <c r="BHZ1003"/>
      <c r="BIA1003"/>
      <c r="BIB1003"/>
      <c r="BIC1003"/>
      <c r="BID1003"/>
      <c r="BIE1003"/>
      <c r="BIF1003"/>
      <c r="BIG1003"/>
      <c r="BIH1003"/>
      <c r="BII1003"/>
      <c r="BIJ1003"/>
      <c r="BIK1003"/>
      <c r="BIL1003"/>
      <c r="BIM1003"/>
      <c r="BIN1003"/>
      <c r="BIO1003"/>
      <c r="BIP1003"/>
      <c r="BIQ1003"/>
      <c r="BIR1003"/>
      <c r="BIS1003"/>
      <c r="BIT1003"/>
      <c r="BIU1003"/>
      <c r="BIV1003"/>
      <c r="BIW1003"/>
      <c r="BIX1003"/>
      <c r="BIY1003"/>
      <c r="BIZ1003"/>
      <c r="BJA1003"/>
      <c r="BJB1003"/>
      <c r="BJC1003"/>
      <c r="BJD1003"/>
      <c r="BJE1003"/>
      <c r="BJF1003"/>
      <c r="BJG1003"/>
      <c r="BJH1003"/>
      <c r="BJI1003"/>
      <c r="BJJ1003"/>
      <c r="BJK1003"/>
      <c r="BJL1003"/>
      <c r="BJM1003"/>
      <c r="BJN1003"/>
      <c r="BJO1003"/>
      <c r="BJP1003"/>
      <c r="BJQ1003"/>
      <c r="BJR1003"/>
      <c r="BJS1003"/>
      <c r="BJT1003"/>
      <c r="BJU1003"/>
      <c r="BJV1003"/>
      <c r="BJW1003"/>
      <c r="BJX1003"/>
      <c r="BJY1003"/>
      <c r="BJZ1003"/>
      <c r="BKA1003"/>
      <c r="BKB1003"/>
      <c r="BKC1003"/>
      <c r="BKD1003"/>
      <c r="BKE1003"/>
      <c r="BKF1003"/>
      <c r="BKG1003"/>
      <c r="BKH1003"/>
      <c r="BKI1003"/>
      <c r="BKJ1003"/>
      <c r="BKK1003"/>
      <c r="BKL1003"/>
      <c r="BKM1003"/>
      <c r="BKN1003"/>
      <c r="BKO1003"/>
      <c r="BKP1003"/>
      <c r="BKQ1003"/>
      <c r="BKR1003"/>
      <c r="BKS1003"/>
      <c r="BKT1003"/>
      <c r="BKU1003"/>
      <c r="BKV1003"/>
      <c r="BKW1003"/>
      <c r="BKX1003"/>
      <c r="BKY1003"/>
      <c r="BKZ1003"/>
      <c r="BLA1003"/>
      <c r="BLB1003"/>
      <c r="BLC1003"/>
      <c r="BLD1003"/>
      <c r="BLE1003"/>
      <c r="BLF1003"/>
      <c r="BLG1003"/>
      <c r="BLH1003"/>
      <c r="BLI1003"/>
      <c r="BLJ1003"/>
      <c r="BLK1003"/>
      <c r="BLL1003"/>
      <c r="BLM1003"/>
      <c r="BLN1003"/>
      <c r="BLO1003"/>
      <c r="BLP1003"/>
      <c r="BLQ1003"/>
      <c r="BLR1003"/>
      <c r="BLS1003"/>
      <c r="BLT1003"/>
      <c r="BLU1003"/>
      <c r="BLV1003"/>
      <c r="BLW1003"/>
      <c r="BLX1003"/>
      <c r="BLY1003"/>
      <c r="BLZ1003"/>
      <c r="BMA1003"/>
      <c r="BMB1003"/>
      <c r="BMC1003"/>
      <c r="BMD1003"/>
      <c r="BME1003"/>
      <c r="BMF1003"/>
      <c r="BMG1003"/>
      <c r="BMH1003"/>
      <c r="BMI1003"/>
      <c r="BMJ1003"/>
      <c r="BMK1003"/>
      <c r="BML1003"/>
      <c r="BMM1003"/>
      <c r="BMN1003"/>
      <c r="BMO1003"/>
      <c r="BMP1003"/>
      <c r="BMQ1003"/>
      <c r="BMR1003"/>
      <c r="BMS1003"/>
      <c r="BMT1003"/>
      <c r="BMU1003"/>
      <c r="BMV1003"/>
      <c r="BMW1003"/>
      <c r="BMX1003"/>
      <c r="BMY1003"/>
      <c r="BMZ1003"/>
      <c r="BNA1003"/>
      <c r="BNB1003"/>
      <c r="BNC1003"/>
      <c r="BND1003"/>
      <c r="BNE1003"/>
      <c r="BNF1003"/>
      <c r="BNG1003"/>
      <c r="BNH1003"/>
      <c r="BNI1003"/>
      <c r="BNJ1003"/>
      <c r="BNK1003"/>
      <c r="BNL1003"/>
      <c r="BNM1003"/>
      <c r="BNN1003"/>
      <c r="BNO1003"/>
      <c r="BNP1003"/>
      <c r="BNQ1003"/>
      <c r="BNR1003"/>
      <c r="BNS1003"/>
      <c r="BNT1003"/>
      <c r="BNU1003"/>
      <c r="BNV1003"/>
      <c r="BNW1003"/>
      <c r="BNX1003"/>
      <c r="BNY1003"/>
      <c r="BNZ1003"/>
      <c r="BOA1003"/>
      <c r="BOB1003"/>
      <c r="BOC1003"/>
      <c r="BOD1003"/>
      <c r="BOE1003"/>
      <c r="BOF1003"/>
      <c r="BOG1003"/>
      <c r="BOH1003"/>
      <c r="BOI1003"/>
      <c r="BOJ1003"/>
      <c r="BOK1003"/>
      <c r="BOL1003"/>
      <c r="BOM1003"/>
      <c r="BON1003"/>
      <c r="BOO1003"/>
      <c r="BOP1003"/>
      <c r="BOQ1003"/>
      <c r="BOR1003"/>
      <c r="BOS1003"/>
      <c r="BOT1003"/>
      <c r="BOU1003"/>
      <c r="BOV1003"/>
      <c r="BOW1003"/>
      <c r="BOX1003"/>
      <c r="BOY1003"/>
      <c r="BOZ1003"/>
      <c r="BPA1003"/>
      <c r="BPB1003"/>
      <c r="BPC1003"/>
      <c r="BPD1003"/>
      <c r="BPE1003"/>
      <c r="BPF1003"/>
      <c r="BPG1003"/>
      <c r="BPH1003"/>
      <c r="BPI1003"/>
      <c r="BPJ1003"/>
      <c r="BPK1003"/>
      <c r="BPL1003"/>
      <c r="BPM1003"/>
      <c r="BPN1003"/>
      <c r="BPO1003"/>
      <c r="BPP1003"/>
      <c r="BPQ1003"/>
      <c r="BPR1003"/>
      <c r="BPS1003"/>
      <c r="BPT1003"/>
      <c r="BPU1003"/>
      <c r="BPV1003"/>
      <c r="BPW1003"/>
      <c r="BPX1003"/>
      <c r="BPY1003"/>
      <c r="BPZ1003"/>
      <c r="BQA1003"/>
      <c r="BQB1003"/>
      <c r="BQC1003"/>
      <c r="BQD1003"/>
      <c r="BQE1003"/>
      <c r="BQF1003"/>
      <c r="BQG1003"/>
      <c r="BQH1003"/>
      <c r="BQI1003"/>
      <c r="BQJ1003"/>
      <c r="BQK1003"/>
      <c r="BQL1003"/>
      <c r="BQM1003"/>
      <c r="BQN1003"/>
      <c r="BQO1003"/>
      <c r="BQP1003"/>
      <c r="BQQ1003"/>
      <c r="BQR1003"/>
      <c r="BQS1003"/>
      <c r="BQT1003"/>
      <c r="BQU1003"/>
      <c r="BQV1003"/>
      <c r="BQW1003"/>
      <c r="BQX1003"/>
      <c r="BQY1003"/>
      <c r="BQZ1003"/>
      <c r="BRA1003"/>
      <c r="BRB1003"/>
      <c r="BRC1003"/>
      <c r="BRD1003"/>
      <c r="BRE1003"/>
      <c r="BRF1003"/>
      <c r="BRG1003"/>
      <c r="BRH1003"/>
      <c r="BRI1003"/>
      <c r="BRJ1003"/>
      <c r="BRK1003"/>
      <c r="BRL1003"/>
      <c r="BRM1003"/>
      <c r="BRN1003"/>
      <c r="BRO1003"/>
      <c r="BRP1003"/>
      <c r="BRQ1003"/>
      <c r="BRR1003"/>
      <c r="BRS1003"/>
      <c r="BRT1003"/>
      <c r="BRU1003"/>
      <c r="BRV1003"/>
      <c r="BRW1003"/>
      <c r="BRX1003"/>
      <c r="BRY1003"/>
      <c r="BRZ1003"/>
      <c r="BSA1003"/>
      <c r="BSB1003"/>
      <c r="BSC1003"/>
      <c r="BSD1003"/>
      <c r="BSE1003"/>
      <c r="BSF1003"/>
      <c r="BSG1003"/>
      <c r="BSH1003"/>
      <c r="BSI1003"/>
      <c r="BSJ1003"/>
      <c r="BSK1003"/>
      <c r="BSL1003"/>
      <c r="BSM1003"/>
      <c r="BSN1003"/>
      <c r="BSO1003"/>
      <c r="BSP1003"/>
      <c r="BSQ1003"/>
      <c r="BSR1003"/>
      <c r="BSS1003"/>
      <c r="BST1003"/>
      <c r="BSU1003"/>
      <c r="BSV1003"/>
      <c r="BSW1003"/>
      <c r="BSX1003"/>
      <c r="BSY1003"/>
      <c r="BSZ1003"/>
      <c r="BTA1003"/>
      <c r="BTB1003"/>
      <c r="BTC1003"/>
      <c r="BTD1003"/>
      <c r="BTE1003"/>
      <c r="BTF1003"/>
      <c r="BTG1003"/>
      <c r="BTH1003"/>
      <c r="BTI1003"/>
      <c r="BTJ1003"/>
      <c r="BTK1003"/>
      <c r="BTL1003"/>
      <c r="BTM1003"/>
      <c r="BTN1003"/>
      <c r="BTO1003"/>
      <c r="BTP1003"/>
      <c r="BTQ1003"/>
      <c r="BTR1003"/>
      <c r="BTS1003"/>
      <c r="BTT1003"/>
      <c r="BTU1003"/>
      <c r="BTV1003"/>
      <c r="BTW1003"/>
      <c r="BTX1003"/>
      <c r="BTY1003"/>
      <c r="BTZ1003"/>
      <c r="BUA1003"/>
      <c r="BUB1003"/>
      <c r="BUC1003"/>
      <c r="BUD1003"/>
      <c r="BUE1003"/>
      <c r="BUF1003"/>
      <c r="BUG1003"/>
      <c r="BUH1003"/>
      <c r="BUI1003"/>
      <c r="BUJ1003"/>
      <c r="BUK1003"/>
      <c r="BUL1003"/>
      <c r="BUM1003"/>
      <c r="BUN1003"/>
      <c r="BUO1003"/>
      <c r="BUP1003"/>
      <c r="BUQ1003"/>
      <c r="BUR1003"/>
      <c r="BUS1003"/>
      <c r="BUT1003"/>
      <c r="BUU1003"/>
      <c r="BUV1003"/>
      <c r="BUW1003"/>
      <c r="BUX1003"/>
      <c r="BUY1003"/>
      <c r="BUZ1003"/>
      <c r="BVA1003"/>
      <c r="BVB1003"/>
      <c r="BVC1003"/>
      <c r="BVD1003"/>
      <c r="BVE1003"/>
      <c r="BVF1003"/>
      <c r="BVG1003"/>
      <c r="BVH1003"/>
      <c r="BVI1003"/>
      <c r="BVJ1003"/>
      <c r="BVK1003"/>
      <c r="BVL1003"/>
      <c r="BVM1003"/>
      <c r="BVN1003"/>
      <c r="BVO1003"/>
      <c r="BVP1003"/>
      <c r="BVQ1003"/>
      <c r="BVR1003"/>
      <c r="BVS1003"/>
      <c r="BVT1003"/>
      <c r="BVU1003"/>
      <c r="BVV1003"/>
      <c r="BVW1003"/>
      <c r="BVX1003"/>
      <c r="BVY1003"/>
      <c r="BVZ1003"/>
      <c r="BWA1003"/>
      <c r="BWB1003"/>
      <c r="BWC1003"/>
      <c r="BWD1003"/>
      <c r="BWE1003"/>
      <c r="BWF1003"/>
      <c r="BWG1003"/>
      <c r="BWH1003"/>
      <c r="BWI1003"/>
      <c r="BWJ1003"/>
      <c r="BWK1003"/>
      <c r="BWL1003"/>
      <c r="BWM1003"/>
      <c r="BWN1003"/>
      <c r="BWO1003"/>
      <c r="BWP1003"/>
      <c r="BWQ1003"/>
      <c r="BWR1003"/>
      <c r="BWS1003"/>
      <c r="BWT1003"/>
      <c r="BWU1003"/>
      <c r="BWV1003"/>
      <c r="BWW1003"/>
      <c r="BWX1003"/>
      <c r="BWY1003"/>
      <c r="BWZ1003"/>
      <c r="BXA1003"/>
      <c r="BXB1003"/>
      <c r="BXC1003"/>
      <c r="BXD1003"/>
      <c r="BXE1003"/>
      <c r="BXF1003"/>
      <c r="BXG1003"/>
      <c r="BXH1003"/>
      <c r="BXI1003"/>
      <c r="BXJ1003"/>
      <c r="BXK1003"/>
      <c r="BXL1003"/>
      <c r="BXM1003"/>
      <c r="BXN1003"/>
      <c r="BXO1003"/>
      <c r="BXP1003"/>
      <c r="BXQ1003"/>
      <c r="BXR1003"/>
      <c r="BXS1003"/>
      <c r="BXT1003"/>
      <c r="BXU1003"/>
      <c r="BXV1003"/>
      <c r="BXW1003"/>
      <c r="BXX1003"/>
      <c r="BXY1003"/>
      <c r="BXZ1003"/>
      <c r="BYA1003"/>
      <c r="BYB1003"/>
      <c r="BYC1003"/>
      <c r="BYD1003"/>
      <c r="BYE1003"/>
      <c r="BYF1003"/>
      <c r="BYG1003"/>
      <c r="BYH1003"/>
      <c r="BYI1003"/>
      <c r="BYJ1003"/>
      <c r="BYK1003"/>
      <c r="BYL1003"/>
      <c r="BYM1003"/>
      <c r="BYN1003"/>
      <c r="BYO1003"/>
      <c r="BYP1003"/>
      <c r="BYQ1003"/>
      <c r="BYR1003"/>
      <c r="BYS1003"/>
      <c r="BYT1003"/>
      <c r="BYU1003"/>
      <c r="BYV1003"/>
      <c r="BYW1003"/>
      <c r="BYX1003"/>
      <c r="BYY1003"/>
      <c r="BYZ1003"/>
      <c r="BZA1003"/>
      <c r="BZB1003"/>
      <c r="BZC1003"/>
      <c r="BZD1003"/>
      <c r="BZE1003"/>
      <c r="BZF1003"/>
      <c r="BZG1003"/>
      <c r="BZH1003"/>
      <c r="BZI1003"/>
      <c r="BZJ1003"/>
      <c r="BZK1003"/>
      <c r="BZL1003"/>
      <c r="BZM1003"/>
      <c r="BZN1003"/>
      <c r="BZO1003"/>
      <c r="BZP1003"/>
      <c r="BZQ1003"/>
      <c r="BZR1003"/>
      <c r="BZS1003"/>
      <c r="BZT1003"/>
      <c r="BZU1003"/>
      <c r="BZV1003"/>
      <c r="BZW1003"/>
      <c r="BZX1003"/>
      <c r="BZY1003"/>
      <c r="BZZ1003"/>
      <c r="CAA1003"/>
      <c r="CAB1003"/>
      <c r="CAC1003"/>
      <c r="CAD1003"/>
      <c r="CAE1003"/>
      <c r="CAF1003"/>
      <c r="CAG1003"/>
      <c r="CAH1003"/>
      <c r="CAI1003"/>
      <c r="CAJ1003"/>
      <c r="CAK1003"/>
      <c r="CAL1003"/>
      <c r="CAM1003"/>
      <c r="CAN1003"/>
      <c r="CAO1003"/>
      <c r="CAP1003"/>
      <c r="CAQ1003"/>
      <c r="CAR1003"/>
      <c r="CAS1003"/>
      <c r="CAT1003"/>
      <c r="CAU1003"/>
      <c r="CAV1003"/>
      <c r="CAW1003"/>
      <c r="CAX1003"/>
      <c r="CAY1003"/>
      <c r="CAZ1003"/>
      <c r="CBA1003"/>
      <c r="CBB1003"/>
      <c r="CBC1003"/>
      <c r="CBD1003"/>
      <c r="CBE1003"/>
      <c r="CBF1003"/>
      <c r="CBG1003"/>
      <c r="CBH1003"/>
      <c r="CBI1003"/>
      <c r="CBJ1003"/>
      <c r="CBK1003"/>
      <c r="CBL1003"/>
      <c r="CBM1003"/>
      <c r="CBN1003"/>
      <c r="CBO1003"/>
      <c r="CBP1003"/>
      <c r="CBQ1003"/>
      <c r="CBR1003"/>
      <c r="CBS1003"/>
      <c r="CBT1003"/>
      <c r="CBU1003"/>
      <c r="CBV1003"/>
      <c r="CBW1003"/>
      <c r="CBX1003"/>
      <c r="CBY1003"/>
      <c r="CBZ1003"/>
      <c r="CCA1003"/>
      <c r="CCB1003"/>
      <c r="CCC1003"/>
      <c r="CCD1003"/>
      <c r="CCE1003"/>
      <c r="CCF1003"/>
      <c r="CCG1003"/>
      <c r="CCH1003"/>
      <c r="CCI1003"/>
      <c r="CCJ1003"/>
      <c r="CCK1003"/>
      <c r="CCL1003"/>
      <c r="CCM1003"/>
      <c r="CCN1003"/>
      <c r="CCO1003"/>
      <c r="CCP1003"/>
      <c r="CCQ1003"/>
      <c r="CCR1003"/>
      <c r="CCS1003"/>
      <c r="CCT1003"/>
      <c r="CCU1003"/>
      <c r="CCV1003"/>
      <c r="CCW1003"/>
      <c r="CCX1003"/>
      <c r="CCY1003"/>
      <c r="CCZ1003"/>
      <c r="CDA1003"/>
      <c r="CDB1003"/>
      <c r="CDC1003"/>
      <c r="CDD1003"/>
      <c r="CDE1003"/>
      <c r="CDF1003"/>
      <c r="CDG1003"/>
      <c r="CDH1003"/>
      <c r="CDI1003"/>
      <c r="CDJ1003"/>
      <c r="CDK1003"/>
      <c r="CDL1003"/>
      <c r="CDM1003"/>
      <c r="CDN1003"/>
      <c r="CDO1003"/>
      <c r="CDP1003"/>
      <c r="CDQ1003"/>
      <c r="CDR1003"/>
      <c r="CDS1003"/>
      <c r="CDT1003"/>
      <c r="CDU1003"/>
      <c r="CDV1003"/>
      <c r="CDW1003"/>
      <c r="CDX1003"/>
      <c r="CDY1003"/>
      <c r="CDZ1003"/>
      <c r="CEA1003"/>
      <c r="CEB1003"/>
      <c r="CEC1003"/>
      <c r="CED1003"/>
      <c r="CEE1003"/>
      <c r="CEF1003"/>
      <c r="CEG1003"/>
      <c r="CEH1003"/>
      <c r="CEI1003"/>
      <c r="CEJ1003"/>
      <c r="CEK1003"/>
      <c r="CEL1003"/>
      <c r="CEM1003"/>
      <c r="CEN1003"/>
      <c r="CEO1003"/>
      <c r="CEP1003"/>
      <c r="CEQ1003"/>
      <c r="CER1003"/>
      <c r="CES1003"/>
      <c r="CET1003"/>
      <c r="CEU1003"/>
      <c r="CEV1003"/>
      <c r="CEW1003"/>
      <c r="CEX1003"/>
      <c r="CEY1003"/>
      <c r="CEZ1003"/>
      <c r="CFA1003"/>
      <c r="CFB1003"/>
      <c r="CFC1003"/>
      <c r="CFD1003"/>
      <c r="CFE1003"/>
      <c r="CFF1003"/>
      <c r="CFG1003"/>
      <c r="CFH1003"/>
      <c r="CFI1003"/>
      <c r="CFJ1003"/>
      <c r="CFK1003"/>
      <c r="CFL1003"/>
      <c r="CFM1003"/>
      <c r="CFN1003"/>
      <c r="CFO1003"/>
      <c r="CFP1003"/>
      <c r="CFQ1003"/>
      <c r="CFR1003"/>
      <c r="CFS1003"/>
      <c r="CFT1003"/>
      <c r="CFU1003"/>
      <c r="CFV1003"/>
      <c r="CFW1003"/>
      <c r="CFX1003"/>
      <c r="CFY1003"/>
      <c r="CFZ1003"/>
      <c r="CGA1003"/>
      <c r="CGB1003"/>
      <c r="CGC1003"/>
      <c r="CGD1003"/>
      <c r="CGE1003"/>
      <c r="CGF1003"/>
      <c r="CGG1003"/>
      <c r="CGH1003"/>
      <c r="CGI1003"/>
      <c r="CGJ1003"/>
      <c r="CGK1003"/>
      <c r="CGL1003"/>
      <c r="CGM1003"/>
      <c r="CGN1003"/>
      <c r="CGO1003"/>
      <c r="CGP1003"/>
      <c r="CGQ1003"/>
      <c r="CGR1003"/>
      <c r="CGS1003"/>
      <c r="CGT1003"/>
      <c r="CGU1003"/>
      <c r="CGV1003"/>
      <c r="CGW1003"/>
      <c r="CGX1003"/>
      <c r="CGY1003"/>
      <c r="CGZ1003"/>
      <c r="CHA1003"/>
      <c r="CHB1003"/>
      <c r="CHC1003"/>
      <c r="CHD1003"/>
      <c r="CHE1003"/>
      <c r="CHF1003"/>
      <c r="CHG1003"/>
      <c r="CHH1003"/>
      <c r="CHI1003"/>
      <c r="CHJ1003"/>
      <c r="CHK1003"/>
      <c r="CHL1003"/>
      <c r="CHM1003"/>
      <c r="CHN1003"/>
      <c r="CHO1003"/>
      <c r="CHP1003"/>
      <c r="CHQ1003"/>
      <c r="CHR1003"/>
      <c r="CHS1003"/>
      <c r="CHT1003"/>
      <c r="CHU1003"/>
      <c r="CHV1003"/>
      <c r="CHW1003"/>
      <c r="CHX1003"/>
      <c r="CHY1003"/>
      <c r="CHZ1003"/>
      <c r="CIA1003"/>
      <c r="CIB1003"/>
      <c r="CIC1003"/>
      <c r="CID1003"/>
      <c r="CIE1003"/>
      <c r="CIF1003"/>
      <c r="CIG1003"/>
      <c r="CIH1003"/>
      <c r="CII1003"/>
      <c r="CIJ1003"/>
      <c r="CIK1003"/>
      <c r="CIL1003"/>
      <c r="CIM1003"/>
      <c r="CIN1003"/>
      <c r="CIO1003"/>
      <c r="CIP1003"/>
      <c r="CIQ1003"/>
      <c r="CIR1003"/>
      <c r="CIS1003"/>
      <c r="CIT1003"/>
      <c r="CIU1003"/>
      <c r="CIV1003"/>
      <c r="CIW1003"/>
      <c r="CIX1003"/>
      <c r="CIY1003"/>
      <c r="CIZ1003"/>
      <c r="CJA1003"/>
      <c r="CJB1003"/>
      <c r="CJC1003"/>
      <c r="CJD1003"/>
      <c r="CJE1003"/>
      <c r="CJF1003"/>
      <c r="CJG1003"/>
      <c r="CJH1003"/>
      <c r="CJI1003"/>
      <c r="CJJ1003"/>
      <c r="CJK1003"/>
      <c r="CJL1003"/>
      <c r="CJM1003"/>
      <c r="CJN1003"/>
      <c r="CJO1003"/>
      <c r="CJP1003"/>
      <c r="CJQ1003"/>
      <c r="CJR1003"/>
      <c r="CJS1003"/>
      <c r="CJT1003"/>
      <c r="CJU1003"/>
      <c r="CJV1003"/>
      <c r="CJW1003"/>
      <c r="CJX1003"/>
      <c r="CJY1003"/>
      <c r="CJZ1003"/>
      <c r="CKA1003"/>
      <c r="CKB1003"/>
      <c r="CKC1003"/>
      <c r="CKD1003"/>
      <c r="CKE1003"/>
      <c r="CKF1003"/>
      <c r="CKG1003"/>
      <c r="CKH1003"/>
      <c r="CKI1003"/>
      <c r="CKJ1003"/>
      <c r="CKK1003"/>
      <c r="CKL1003"/>
      <c r="CKM1003"/>
      <c r="CKN1003"/>
      <c r="CKO1003"/>
      <c r="CKP1003"/>
      <c r="CKQ1003"/>
      <c r="CKR1003"/>
      <c r="CKS1003"/>
      <c r="CKT1003"/>
      <c r="CKU1003"/>
      <c r="CKV1003"/>
      <c r="CKW1003"/>
      <c r="CKX1003"/>
      <c r="CKY1003"/>
      <c r="CKZ1003"/>
      <c r="CLA1003"/>
      <c r="CLB1003"/>
      <c r="CLC1003"/>
      <c r="CLD1003"/>
      <c r="CLE1003"/>
      <c r="CLF1003"/>
      <c r="CLG1003"/>
      <c r="CLH1003"/>
      <c r="CLI1003"/>
      <c r="CLJ1003"/>
      <c r="CLK1003"/>
      <c r="CLL1003"/>
      <c r="CLM1003"/>
      <c r="CLN1003"/>
      <c r="CLO1003"/>
      <c r="CLP1003"/>
      <c r="CLQ1003"/>
      <c r="CLR1003"/>
      <c r="CLS1003"/>
      <c r="CLT1003"/>
      <c r="CLU1003"/>
      <c r="CLV1003"/>
      <c r="CLW1003"/>
      <c r="CLX1003"/>
      <c r="CLY1003"/>
      <c r="CLZ1003"/>
      <c r="CMA1003"/>
      <c r="CMB1003"/>
      <c r="CMC1003"/>
      <c r="CMD1003"/>
      <c r="CME1003"/>
      <c r="CMF1003"/>
      <c r="CMG1003"/>
      <c r="CMH1003"/>
      <c r="CMI1003"/>
      <c r="CMJ1003"/>
      <c r="CMK1003"/>
      <c r="CML1003"/>
      <c r="CMM1003"/>
      <c r="CMN1003"/>
      <c r="CMO1003"/>
      <c r="CMP1003"/>
      <c r="CMQ1003"/>
      <c r="CMR1003"/>
      <c r="CMS1003"/>
      <c r="CMT1003"/>
      <c r="CMU1003"/>
      <c r="CMV1003"/>
      <c r="CMW1003"/>
      <c r="CMX1003"/>
      <c r="CMY1003"/>
      <c r="CMZ1003"/>
      <c r="CNA1003"/>
      <c r="CNB1003"/>
      <c r="CNC1003"/>
      <c r="CND1003"/>
      <c r="CNE1003"/>
      <c r="CNF1003"/>
      <c r="CNG1003"/>
      <c r="CNH1003"/>
      <c r="CNI1003"/>
      <c r="CNJ1003"/>
      <c r="CNK1003"/>
      <c r="CNL1003"/>
      <c r="CNM1003"/>
      <c r="CNN1003"/>
      <c r="CNO1003"/>
      <c r="CNP1003"/>
      <c r="CNQ1003"/>
      <c r="CNR1003"/>
      <c r="CNS1003"/>
      <c r="CNT1003"/>
      <c r="CNU1003"/>
      <c r="CNV1003"/>
      <c r="CNW1003"/>
      <c r="CNX1003"/>
      <c r="CNY1003"/>
      <c r="CNZ1003"/>
      <c r="COA1003"/>
      <c r="COB1003"/>
      <c r="COC1003"/>
      <c r="COD1003"/>
      <c r="COE1003"/>
      <c r="COF1003"/>
      <c r="COG1003"/>
      <c r="COH1003"/>
      <c r="COI1003"/>
      <c r="COJ1003"/>
      <c r="COK1003"/>
      <c r="COL1003"/>
      <c r="COM1003"/>
      <c r="CON1003"/>
      <c r="COO1003"/>
      <c r="COP1003"/>
      <c r="COQ1003"/>
      <c r="COR1003"/>
      <c r="COS1003"/>
      <c r="COT1003"/>
      <c r="COU1003"/>
      <c r="COV1003"/>
      <c r="COW1003"/>
      <c r="COX1003"/>
      <c r="COY1003"/>
      <c r="COZ1003"/>
      <c r="CPA1003"/>
      <c r="CPB1003"/>
      <c r="CPC1003"/>
      <c r="CPD1003"/>
      <c r="CPE1003"/>
      <c r="CPF1003"/>
      <c r="CPG1003"/>
      <c r="CPH1003"/>
      <c r="CPI1003"/>
      <c r="CPJ1003"/>
      <c r="CPK1003"/>
      <c r="CPL1003"/>
      <c r="CPM1003"/>
      <c r="CPN1003"/>
      <c r="CPO1003"/>
      <c r="CPP1003"/>
      <c r="CPQ1003"/>
      <c r="CPR1003"/>
      <c r="CPS1003"/>
      <c r="CPT1003"/>
      <c r="CPU1003"/>
      <c r="CPV1003"/>
      <c r="CPW1003"/>
      <c r="CPX1003"/>
      <c r="CPY1003"/>
      <c r="CPZ1003"/>
      <c r="CQA1003"/>
      <c r="CQB1003"/>
      <c r="CQC1003"/>
      <c r="CQD1003"/>
      <c r="CQE1003"/>
      <c r="CQF1003"/>
      <c r="CQG1003"/>
      <c r="CQH1003"/>
      <c r="CQI1003"/>
      <c r="CQJ1003"/>
      <c r="CQK1003"/>
      <c r="CQL1003"/>
      <c r="CQM1003"/>
      <c r="CQN1003"/>
      <c r="CQO1003"/>
      <c r="CQP1003"/>
      <c r="CQQ1003"/>
      <c r="CQR1003"/>
      <c r="CQS1003"/>
      <c r="CQT1003"/>
      <c r="CQU1003"/>
      <c r="CQV1003"/>
      <c r="CQW1003"/>
      <c r="CQX1003"/>
      <c r="CQY1003"/>
      <c r="CQZ1003"/>
      <c r="CRA1003"/>
      <c r="CRB1003"/>
      <c r="CRC1003"/>
      <c r="CRD1003"/>
      <c r="CRE1003"/>
      <c r="CRF1003"/>
      <c r="CRG1003"/>
      <c r="CRH1003"/>
      <c r="CRI1003"/>
      <c r="CRJ1003"/>
      <c r="CRK1003"/>
      <c r="CRL1003"/>
      <c r="CRM1003"/>
      <c r="CRN1003"/>
      <c r="CRO1003"/>
      <c r="CRP1003"/>
      <c r="CRQ1003"/>
      <c r="CRR1003"/>
      <c r="CRS1003"/>
      <c r="CRT1003"/>
      <c r="CRU1003"/>
      <c r="CRV1003"/>
      <c r="CRW1003"/>
      <c r="CRX1003"/>
      <c r="CRY1003"/>
      <c r="CRZ1003"/>
      <c r="CSA1003"/>
      <c r="CSB1003"/>
      <c r="CSC1003"/>
      <c r="CSD1003"/>
      <c r="CSE1003"/>
      <c r="CSF1003"/>
      <c r="CSG1003"/>
      <c r="CSH1003"/>
      <c r="CSI1003"/>
      <c r="CSJ1003"/>
      <c r="CSK1003"/>
      <c r="CSL1003"/>
      <c r="CSM1003"/>
      <c r="CSN1003"/>
      <c r="CSO1003"/>
      <c r="CSP1003"/>
      <c r="CSQ1003"/>
      <c r="CSR1003"/>
      <c r="CSS1003"/>
      <c r="CST1003"/>
      <c r="CSU1003"/>
      <c r="CSV1003"/>
      <c r="CSW1003"/>
      <c r="CSX1003"/>
      <c r="CSY1003"/>
      <c r="CSZ1003"/>
      <c r="CTA1003"/>
      <c r="CTB1003"/>
      <c r="CTC1003"/>
      <c r="CTD1003"/>
      <c r="CTE1003"/>
      <c r="CTF1003"/>
      <c r="CTG1003"/>
      <c r="CTH1003"/>
      <c r="CTI1003"/>
      <c r="CTJ1003"/>
      <c r="CTK1003"/>
      <c r="CTL1003"/>
      <c r="CTM1003"/>
      <c r="CTN1003"/>
      <c r="CTO1003"/>
      <c r="CTP1003"/>
      <c r="CTQ1003"/>
      <c r="CTR1003"/>
      <c r="CTS1003"/>
      <c r="CTT1003"/>
      <c r="CTU1003"/>
      <c r="CTV1003"/>
      <c r="CTW1003"/>
      <c r="CTX1003"/>
      <c r="CTY1003"/>
      <c r="CTZ1003"/>
      <c r="CUA1003"/>
      <c r="CUB1003"/>
      <c r="CUC1003"/>
      <c r="CUD1003"/>
      <c r="CUE1003"/>
      <c r="CUF1003"/>
      <c r="CUG1003"/>
      <c r="CUH1003"/>
      <c r="CUI1003"/>
      <c r="CUJ1003"/>
      <c r="CUK1003"/>
      <c r="CUL1003"/>
      <c r="CUM1003"/>
      <c r="CUN1003"/>
      <c r="CUO1003"/>
      <c r="CUP1003"/>
      <c r="CUQ1003"/>
      <c r="CUR1003"/>
      <c r="CUS1003"/>
      <c r="CUT1003"/>
      <c r="CUU1003"/>
      <c r="CUV1003"/>
      <c r="CUW1003"/>
      <c r="CUX1003"/>
      <c r="CUY1003"/>
      <c r="CUZ1003"/>
      <c r="CVA1003"/>
      <c r="CVB1003"/>
      <c r="CVC1003"/>
      <c r="CVD1003"/>
      <c r="CVE1003"/>
      <c r="CVF1003"/>
      <c r="CVG1003"/>
      <c r="CVH1003"/>
      <c r="CVI1003"/>
      <c r="CVJ1003"/>
      <c r="CVK1003"/>
      <c r="CVL1003"/>
      <c r="CVM1003"/>
      <c r="CVN1003"/>
      <c r="CVO1003"/>
      <c r="CVP1003"/>
      <c r="CVQ1003"/>
      <c r="CVR1003"/>
      <c r="CVS1003"/>
      <c r="CVT1003"/>
      <c r="CVU1003"/>
      <c r="CVV1003"/>
      <c r="CVW1003"/>
      <c r="CVX1003"/>
      <c r="CVY1003"/>
      <c r="CVZ1003"/>
      <c r="CWA1003"/>
      <c r="CWB1003"/>
      <c r="CWC1003"/>
      <c r="CWD1003"/>
      <c r="CWE1003"/>
      <c r="CWF1003"/>
      <c r="CWG1003"/>
      <c r="CWH1003"/>
      <c r="CWI1003"/>
      <c r="CWJ1003"/>
      <c r="CWK1003"/>
      <c r="CWL1003"/>
      <c r="CWM1003"/>
      <c r="CWN1003"/>
      <c r="CWO1003"/>
      <c r="CWP1003"/>
      <c r="CWQ1003"/>
      <c r="CWR1003"/>
      <c r="CWS1003"/>
      <c r="CWT1003"/>
      <c r="CWU1003"/>
      <c r="CWV1003"/>
      <c r="CWW1003"/>
      <c r="CWX1003"/>
      <c r="CWY1003"/>
      <c r="CWZ1003"/>
      <c r="CXA1003"/>
      <c r="CXB1003"/>
      <c r="CXC1003"/>
      <c r="CXD1003"/>
      <c r="CXE1003"/>
      <c r="CXF1003"/>
      <c r="CXG1003"/>
      <c r="CXH1003"/>
      <c r="CXI1003"/>
      <c r="CXJ1003"/>
      <c r="CXK1003"/>
      <c r="CXL1003"/>
      <c r="CXM1003"/>
      <c r="CXN1003"/>
      <c r="CXO1003"/>
      <c r="CXP1003"/>
      <c r="CXQ1003"/>
      <c r="CXR1003"/>
      <c r="CXS1003"/>
      <c r="CXT1003"/>
      <c r="CXU1003"/>
      <c r="CXV1003"/>
      <c r="CXW1003"/>
      <c r="CXX1003"/>
      <c r="CXY1003"/>
      <c r="CXZ1003"/>
      <c r="CYA1003"/>
      <c r="CYB1003"/>
      <c r="CYC1003"/>
      <c r="CYD1003"/>
      <c r="CYE1003"/>
      <c r="CYF1003"/>
      <c r="CYG1003"/>
      <c r="CYH1003"/>
      <c r="CYI1003"/>
      <c r="CYJ1003"/>
      <c r="CYK1003"/>
      <c r="CYL1003"/>
      <c r="CYM1003"/>
      <c r="CYN1003"/>
      <c r="CYO1003"/>
      <c r="CYP1003"/>
      <c r="CYQ1003"/>
      <c r="CYR1003"/>
      <c r="CYS1003"/>
      <c r="CYT1003"/>
      <c r="CYU1003"/>
      <c r="CYV1003"/>
      <c r="CYW1003"/>
      <c r="CYX1003"/>
      <c r="CYY1003"/>
      <c r="CYZ1003"/>
      <c r="CZA1003"/>
      <c r="CZB1003"/>
      <c r="CZC1003"/>
      <c r="CZD1003"/>
      <c r="CZE1003"/>
      <c r="CZF1003"/>
      <c r="CZG1003"/>
      <c r="CZH1003"/>
      <c r="CZI1003"/>
      <c r="CZJ1003"/>
      <c r="CZK1003"/>
      <c r="CZL1003"/>
      <c r="CZM1003"/>
      <c r="CZN1003"/>
      <c r="CZO1003"/>
      <c r="CZP1003"/>
      <c r="CZQ1003"/>
      <c r="CZR1003"/>
      <c r="CZS1003"/>
      <c r="CZT1003"/>
      <c r="CZU1003"/>
      <c r="CZV1003"/>
      <c r="CZW1003"/>
      <c r="CZX1003"/>
      <c r="CZY1003"/>
      <c r="CZZ1003"/>
      <c r="DAA1003"/>
      <c r="DAB1003"/>
      <c r="DAC1003"/>
      <c r="DAD1003"/>
      <c r="DAE1003"/>
      <c r="DAF1003"/>
      <c r="DAG1003"/>
      <c r="DAH1003"/>
      <c r="DAI1003"/>
      <c r="DAJ1003"/>
      <c r="DAK1003"/>
      <c r="DAL1003"/>
      <c r="DAM1003"/>
      <c r="DAN1003"/>
      <c r="DAO1003"/>
      <c r="DAP1003"/>
      <c r="DAQ1003"/>
      <c r="DAR1003"/>
      <c r="DAS1003"/>
      <c r="DAT1003"/>
      <c r="DAU1003"/>
      <c r="DAV1003"/>
      <c r="DAW1003"/>
      <c r="DAX1003"/>
      <c r="DAY1003"/>
      <c r="DAZ1003"/>
      <c r="DBA1003"/>
      <c r="DBB1003"/>
      <c r="DBC1003"/>
      <c r="DBD1003"/>
      <c r="DBE1003"/>
      <c r="DBF1003"/>
      <c r="DBG1003"/>
      <c r="DBH1003"/>
      <c r="DBI1003"/>
      <c r="DBJ1003"/>
      <c r="DBK1003"/>
      <c r="DBL1003"/>
      <c r="DBM1003"/>
      <c r="DBN1003"/>
      <c r="DBO1003"/>
      <c r="DBP1003"/>
      <c r="DBQ1003"/>
      <c r="DBR1003"/>
      <c r="DBS1003"/>
      <c r="DBT1003"/>
      <c r="DBU1003"/>
      <c r="DBV1003"/>
      <c r="DBW1003"/>
      <c r="DBX1003"/>
      <c r="DBY1003"/>
      <c r="DBZ1003"/>
      <c r="DCA1003"/>
      <c r="DCB1003"/>
      <c r="DCC1003"/>
      <c r="DCD1003"/>
      <c r="DCE1003"/>
      <c r="DCF1003"/>
      <c r="DCG1003"/>
      <c r="DCH1003"/>
      <c r="DCI1003"/>
      <c r="DCJ1003"/>
      <c r="DCK1003"/>
      <c r="DCL1003"/>
      <c r="DCM1003"/>
      <c r="DCN1003"/>
      <c r="DCO1003"/>
      <c r="DCP1003"/>
      <c r="DCQ1003"/>
      <c r="DCR1003"/>
      <c r="DCS1003"/>
      <c r="DCT1003"/>
      <c r="DCU1003"/>
      <c r="DCV1003"/>
      <c r="DCW1003"/>
      <c r="DCX1003"/>
      <c r="DCY1003"/>
      <c r="DCZ1003"/>
      <c r="DDA1003"/>
      <c r="DDB1003"/>
      <c r="DDC1003"/>
      <c r="DDD1003"/>
      <c r="DDE1003"/>
      <c r="DDF1003"/>
      <c r="DDG1003"/>
      <c r="DDH1003"/>
      <c r="DDI1003"/>
      <c r="DDJ1003"/>
      <c r="DDK1003"/>
      <c r="DDL1003"/>
      <c r="DDM1003"/>
      <c r="DDN1003"/>
      <c r="DDO1003"/>
      <c r="DDP1003"/>
      <c r="DDQ1003"/>
      <c r="DDR1003"/>
      <c r="DDS1003"/>
      <c r="DDT1003"/>
      <c r="DDU1003"/>
      <c r="DDV1003"/>
      <c r="DDW1003"/>
      <c r="DDX1003"/>
      <c r="DDY1003"/>
      <c r="DDZ1003"/>
      <c r="DEA1003"/>
      <c r="DEB1003"/>
      <c r="DEC1003"/>
      <c r="DED1003"/>
      <c r="DEE1003"/>
      <c r="DEF1003"/>
      <c r="DEG1003"/>
      <c r="DEH1003"/>
      <c r="DEI1003"/>
      <c r="DEJ1003"/>
      <c r="DEK1003"/>
      <c r="DEL1003"/>
      <c r="DEM1003"/>
      <c r="DEN1003"/>
      <c r="DEO1003"/>
      <c r="DEP1003"/>
      <c r="DEQ1003"/>
      <c r="DER1003"/>
      <c r="DES1003"/>
      <c r="DET1003"/>
      <c r="DEU1003"/>
      <c r="DEV1003"/>
      <c r="DEW1003"/>
      <c r="DEX1003"/>
      <c r="DEY1003"/>
      <c r="DEZ1003"/>
      <c r="DFA1003"/>
      <c r="DFB1003"/>
      <c r="DFC1003"/>
      <c r="DFD1003"/>
      <c r="DFE1003"/>
      <c r="DFF1003"/>
      <c r="DFG1003"/>
      <c r="DFH1003"/>
      <c r="DFI1003"/>
      <c r="DFJ1003"/>
      <c r="DFK1003"/>
      <c r="DFL1003"/>
      <c r="DFM1003"/>
      <c r="DFN1003"/>
      <c r="DFO1003"/>
      <c r="DFP1003"/>
      <c r="DFQ1003"/>
      <c r="DFR1003"/>
      <c r="DFS1003"/>
      <c r="DFT1003"/>
      <c r="DFU1003"/>
      <c r="DFV1003"/>
      <c r="DFW1003"/>
      <c r="DFX1003"/>
      <c r="DFY1003"/>
      <c r="DFZ1003"/>
      <c r="DGA1003"/>
      <c r="DGB1003"/>
      <c r="DGC1003"/>
      <c r="DGD1003"/>
      <c r="DGE1003"/>
      <c r="DGF1003"/>
      <c r="DGG1003"/>
      <c r="DGH1003"/>
      <c r="DGI1003"/>
      <c r="DGJ1003"/>
      <c r="DGK1003"/>
      <c r="DGL1003"/>
      <c r="DGM1003"/>
      <c r="DGN1003"/>
      <c r="DGO1003"/>
      <c r="DGP1003"/>
      <c r="DGQ1003"/>
      <c r="DGR1003"/>
      <c r="DGS1003"/>
      <c r="DGT1003"/>
      <c r="DGU1003"/>
      <c r="DGV1003"/>
      <c r="DGW1003"/>
      <c r="DGX1003"/>
      <c r="DGY1003"/>
      <c r="DGZ1003"/>
      <c r="DHA1003"/>
      <c r="DHB1003"/>
      <c r="DHC1003"/>
      <c r="DHD1003"/>
      <c r="DHE1003"/>
      <c r="DHF1003"/>
      <c r="DHG1003"/>
      <c r="DHH1003"/>
      <c r="DHI1003"/>
      <c r="DHJ1003"/>
      <c r="DHK1003"/>
      <c r="DHL1003"/>
      <c r="DHM1003"/>
      <c r="DHN1003"/>
      <c r="DHO1003"/>
      <c r="DHP1003"/>
      <c r="DHQ1003"/>
      <c r="DHR1003"/>
      <c r="DHS1003"/>
      <c r="DHT1003"/>
      <c r="DHU1003"/>
      <c r="DHV1003"/>
      <c r="DHW1003"/>
      <c r="DHX1003"/>
      <c r="DHY1003"/>
      <c r="DHZ1003"/>
      <c r="DIA1003"/>
      <c r="DIB1003"/>
      <c r="DIC1003"/>
      <c r="DID1003"/>
      <c r="DIE1003"/>
      <c r="DIF1003"/>
      <c r="DIG1003"/>
      <c r="DIH1003"/>
      <c r="DII1003"/>
      <c r="DIJ1003"/>
      <c r="DIK1003"/>
      <c r="DIL1003"/>
      <c r="DIM1003"/>
      <c r="DIN1003"/>
      <c r="DIO1003"/>
      <c r="DIP1003"/>
      <c r="DIQ1003"/>
      <c r="DIR1003"/>
      <c r="DIS1003"/>
      <c r="DIT1003"/>
      <c r="DIU1003"/>
      <c r="DIV1003"/>
      <c r="DIW1003"/>
      <c r="DIX1003"/>
      <c r="DIY1003"/>
      <c r="DIZ1003"/>
      <c r="DJA1003"/>
      <c r="DJB1003"/>
      <c r="DJC1003"/>
      <c r="DJD1003"/>
      <c r="DJE1003"/>
      <c r="DJF1003"/>
      <c r="DJG1003"/>
      <c r="DJH1003"/>
      <c r="DJI1003"/>
      <c r="DJJ1003"/>
      <c r="DJK1003"/>
      <c r="DJL1003"/>
      <c r="DJM1003"/>
      <c r="DJN1003"/>
      <c r="DJO1003"/>
      <c r="DJP1003"/>
      <c r="DJQ1003"/>
      <c r="DJR1003"/>
      <c r="DJS1003"/>
      <c r="DJT1003"/>
      <c r="DJU1003"/>
      <c r="DJV1003"/>
      <c r="DJW1003"/>
      <c r="DJX1003"/>
      <c r="DJY1003"/>
      <c r="DJZ1003"/>
      <c r="DKA1003"/>
      <c r="DKB1003"/>
      <c r="DKC1003"/>
      <c r="DKD1003"/>
      <c r="DKE1003"/>
      <c r="DKF1003"/>
      <c r="DKG1003"/>
      <c r="DKH1003"/>
      <c r="DKI1003"/>
      <c r="DKJ1003"/>
      <c r="DKK1003"/>
      <c r="DKL1003"/>
      <c r="DKM1003"/>
      <c r="DKN1003"/>
      <c r="DKO1003"/>
      <c r="DKP1003"/>
      <c r="DKQ1003"/>
      <c r="DKR1003"/>
      <c r="DKS1003"/>
      <c r="DKT1003"/>
      <c r="DKU1003"/>
      <c r="DKV1003"/>
      <c r="DKW1003"/>
      <c r="DKX1003"/>
      <c r="DKY1003"/>
      <c r="DKZ1003"/>
      <c r="DLA1003"/>
      <c r="DLB1003"/>
      <c r="DLC1003"/>
      <c r="DLD1003"/>
      <c r="DLE1003"/>
      <c r="DLF1003"/>
      <c r="DLG1003"/>
      <c r="DLH1003"/>
      <c r="DLI1003"/>
      <c r="DLJ1003"/>
      <c r="DLK1003"/>
      <c r="DLL1003"/>
      <c r="DLM1003"/>
      <c r="DLN1003"/>
      <c r="DLO1003"/>
      <c r="DLP1003"/>
      <c r="DLQ1003"/>
      <c r="DLR1003"/>
      <c r="DLS1003"/>
      <c r="DLT1003"/>
      <c r="DLU1003"/>
      <c r="DLV1003"/>
      <c r="DLW1003"/>
      <c r="DLX1003"/>
      <c r="DLY1003"/>
      <c r="DLZ1003"/>
      <c r="DMA1003"/>
      <c r="DMB1003"/>
      <c r="DMC1003"/>
      <c r="DMD1003"/>
      <c r="DME1003"/>
      <c r="DMF1003"/>
      <c r="DMG1003"/>
      <c r="DMH1003"/>
      <c r="DMI1003"/>
      <c r="DMJ1003"/>
      <c r="DMK1003"/>
      <c r="DML1003"/>
      <c r="DMM1003"/>
      <c r="DMN1003"/>
      <c r="DMO1003"/>
      <c r="DMP1003"/>
      <c r="DMQ1003"/>
      <c r="DMR1003"/>
      <c r="DMS1003"/>
      <c r="DMT1003"/>
      <c r="DMU1003"/>
      <c r="DMV1003"/>
      <c r="DMW1003"/>
      <c r="DMX1003"/>
      <c r="DMY1003"/>
      <c r="DMZ1003"/>
      <c r="DNA1003"/>
      <c r="DNB1003"/>
      <c r="DNC1003"/>
      <c r="DND1003"/>
      <c r="DNE1003"/>
      <c r="DNF1003"/>
      <c r="DNG1003"/>
      <c r="DNH1003"/>
      <c r="DNI1003"/>
      <c r="DNJ1003"/>
      <c r="DNK1003"/>
      <c r="DNL1003"/>
      <c r="DNM1003"/>
      <c r="DNN1003"/>
      <c r="DNO1003"/>
      <c r="DNP1003"/>
      <c r="DNQ1003"/>
      <c r="DNR1003"/>
      <c r="DNS1003"/>
      <c r="DNT1003"/>
      <c r="DNU1003"/>
      <c r="DNV1003"/>
      <c r="DNW1003"/>
      <c r="DNX1003"/>
      <c r="DNY1003"/>
      <c r="DNZ1003"/>
      <c r="DOA1003"/>
      <c r="DOB1003"/>
      <c r="DOC1003"/>
      <c r="DOD1003"/>
      <c r="DOE1003"/>
      <c r="DOF1003"/>
      <c r="DOG1003"/>
      <c r="DOH1003"/>
      <c r="DOI1003"/>
      <c r="DOJ1003"/>
      <c r="DOK1003"/>
      <c r="DOL1003"/>
      <c r="DOM1003"/>
      <c r="DON1003"/>
      <c r="DOO1003"/>
      <c r="DOP1003"/>
      <c r="DOQ1003"/>
      <c r="DOR1003"/>
      <c r="DOS1003"/>
      <c r="DOT1003"/>
      <c r="DOU1003"/>
      <c r="DOV1003"/>
      <c r="DOW1003"/>
      <c r="DOX1003"/>
      <c r="DOY1003"/>
      <c r="DOZ1003"/>
      <c r="DPA1003"/>
      <c r="DPB1003"/>
      <c r="DPC1003"/>
      <c r="DPD1003"/>
      <c r="DPE1003"/>
      <c r="DPF1003"/>
      <c r="DPG1003"/>
      <c r="DPH1003"/>
      <c r="DPI1003"/>
      <c r="DPJ1003"/>
      <c r="DPK1003"/>
      <c r="DPL1003"/>
      <c r="DPM1003"/>
      <c r="DPN1003"/>
      <c r="DPO1003"/>
      <c r="DPP1003"/>
      <c r="DPQ1003"/>
      <c r="DPR1003"/>
      <c r="DPS1003"/>
      <c r="DPT1003"/>
      <c r="DPU1003"/>
      <c r="DPV1003"/>
      <c r="DPW1003"/>
      <c r="DPX1003"/>
      <c r="DPY1003"/>
      <c r="DPZ1003"/>
      <c r="DQA1003"/>
      <c r="DQB1003"/>
      <c r="DQC1003"/>
      <c r="DQD1003"/>
      <c r="DQE1003"/>
      <c r="DQF1003"/>
      <c r="DQG1003"/>
      <c r="DQH1003"/>
      <c r="DQI1003"/>
      <c r="DQJ1003"/>
      <c r="DQK1003"/>
      <c r="DQL1003"/>
      <c r="DQM1003"/>
      <c r="DQN1003"/>
      <c r="DQO1003"/>
      <c r="DQP1003"/>
      <c r="DQQ1003"/>
      <c r="DQR1003"/>
      <c r="DQS1003"/>
      <c r="DQT1003"/>
      <c r="DQU1003"/>
      <c r="DQV1003"/>
      <c r="DQW1003"/>
      <c r="DQX1003"/>
      <c r="DQY1003"/>
      <c r="DQZ1003"/>
      <c r="DRA1003"/>
      <c r="DRB1003"/>
      <c r="DRC1003"/>
      <c r="DRD1003"/>
      <c r="DRE1003"/>
      <c r="DRF1003"/>
      <c r="DRG1003"/>
      <c r="DRH1003"/>
      <c r="DRI1003"/>
      <c r="DRJ1003"/>
      <c r="DRK1003"/>
      <c r="DRL1003"/>
      <c r="DRM1003"/>
      <c r="DRN1003"/>
      <c r="DRO1003"/>
      <c r="DRP1003"/>
      <c r="DRQ1003"/>
      <c r="DRR1003"/>
      <c r="DRS1003"/>
      <c r="DRT1003"/>
      <c r="DRU1003"/>
      <c r="DRV1003"/>
      <c r="DRW1003"/>
      <c r="DRX1003"/>
      <c r="DRY1003"/>
      <c r="DRZ1003"/>
      <c r="DSA1003"/>
      <c r="DSB1003"/>
      <c r="DSC1003"/>
      <c r="DSD1003"/>
      <c r="DSE1003"/>
      <c r="DSF1003"/>
      <c r="DSG1003"/>
      <c r="DSH1003"/>
      <c r="DSI1003"/>
      <c r="DSJ1003"/>
      <c r="DSK1003"/>
      <c r="DSL1003"/>
      <c r="DSM1003"/>
      <c r="DSN1003"/>
      <c r="DSO1003"/>
      <c r="DSP1003"/>
      <c r="DSQ1003"/>
      <c r="DSR1003"/>
      <c r="DSS1003"/>
      <c r="DST1003"/>
      <c r="DSU1003"/>
      <c r="DSV1003"/>
      <c r="DSW1003"/>
      <c r="DSX1003"/>
      <c r="DSY1003"/>
      <c r="DSZ1003"/>
      <c r="DTA1003"/>
      <c r="DTB1003"/>
      <c r="DTC1003"/>
      <c r="DTD1003"/>
      <c r="DTE1003"/>
      <c r="DTF1003"/>
      <c r="DTG1003"/>
      <c r="DTH1003"/>
      <c r="DTI1003"/>
      <c r="DTJ1003"/>
      <c r="DTK1003"/>
      <c r="DTL1003"/>
      <c r="DTM1003"/>
      <c r="DTN1003"/>
      <c r="DTO1003"/>
      <c r="DTP1003"/>
      <c r="DTQ1003"/>
      <c r="DTR1003"/>
      <c r="DTS1003"/>
      <c r="DTT1003"/>
      <c r="DTU1003"/>
      <c r="DTV1003"/>
      <c r="DTW1003"/>
      <c r="DTX1003"/>
      <c r="DTY1003"/>
      <c r="DTZ1003"/>
      <c r="DUA1003"/>
      <c r="DUB1003"/>
      <c r="DUC1003"/>
      <c r="DUD1003"/>
      <c r="DUE1003"/>
      <c r="DUF1003"/>
      <c r="DUG1003"/>
      <c r="DUH1003"/>
      <c r="DUI1003"/>
      <c r="DUJ1003"/>
      <c r="DUK1003"/>
      <c r="DUL1003"/>
      <c r="DUM1003"/>
      <c r="DUN1003"/>
      <c r="DUO1003"/>
      <c r="DUP1003"/>
      <c r="DUQ1003"/>
      <c r="DUR1003"/>
      <c r="DUS1003"/>
      <c r="DUT1003"/>
      <c r="DUU1003"/>
      <c r="DUV1003"/>
      <c r="DUW1003"/>
      <c r="DUX1003"/>
      <c r="DUY1003"/>
      <c r="DUZ1003"/>
      <c r="DVA1003"/>
      <c r="DVB1003"/>
      <c r="DVC1003"/>
      <c r="DVD1003"/>
      <c r="DVE1003"/>
      <c r="DVF1003"/>
      <c r="DVG1003"/>
      <c r="DVH1003"/>
      <c r="DVI1003"/>
      <c r="DVJ1003"/>
      <c r="DVK1003"/>
      <c r="DVL1003"/>
      <c r="DVM1003"/>
      <c r="DVN1003"/>
      <c r="DVO1003"/>
      <c r="DVP1003"/>
      <c r="DVQ1003"/>
      <c r="DVR1003"/>
      <c r="DVS1003"/>
      <c r="DVT1003"/>
      <c r="DVU1003"/>
      <c r="DVV1003"/>
      <c r="DVW1003"/>
      <c r="DVX1003"/>
      <c r="DVY1003"/>
      <c r="DVZ1003"/>
      <c r="DWA1003"/>
      <c r="DWB1003"/>
      <c r="DWC1003"/>
      <c r="DWD1003"/>
      <c r="DWE1003"/>
      <c r="DWF1003"/>
      <c r="DWG1003"/>
      <c r="DWH1003"/>
      <c r="DWI1003"/>
      <c r="DWJ1003"/>
      <c r="DWK1003"/>
      <c r="DWL1003"/>
      <c r="DWM1003"/>
      <c r="DWN1003"/>
      <c r="DWO1003"/>
      <c r="DWP1003"/>
      <c r="DWQ1003"/>
      <c r="DWR1003"/>
      <c r="DWS1003"/>
      <c r="DWT1003"/>
      <c r="DWU1003"/>
      <c r="DWV1003"/>
      <c r="DWW1003"/>
      <c r="DWX1003"/>
      <c r="DWY1003"/>
      <c r="DWZ1003"/>
      <c r="DXA1003"/>
      <c r="DXB1003"/>
      <c r="DXC1003"/>
      <c r="DXD1003"/>
      <c r="DXE1003"/>
      <c r="DXF1003"/>
      <c r="DXG1003"/>
      <c r="DXH1003"/>
      <c r="DXI1003"/>
      <c r="DXJ1003"/>
      <c r="DXK1003"/>
      <c r="DXL1003"/>
      <c r="DXM1003"/>
      <c r="DXN1003"/>
      <c r="DXO1003"/>
      <c r="DXP1003"/>
      <c r="DXQ1003"/>
      <c r="DXR1003"/>
      <c r="DXS1003"/>
      <c r="DXT1003"/>
      <c r="DXU1003"/>
      <c r="DXV1003"/>
      <c r="DXW1003"/>
      <c r="DXX1003"/>
      <c r="DXY1003"/>
      <c r="DXZ1003"/>
      <c r="DYA1003"/>
      <c r="DYB1003"/>
      <c r="DYC1003"/>
      <c r="DYD1003"/>
      <c r="DYE1003"/>
      <c r="DYF1003"/>
      <c r="DYG1003"/>
      <c r="DYH1003"/>
      <c r="DYI1003"/>
      <c r="DYJ1003"/>
      <c r="DYK1003"/>
      <c r="DYL1003"/>
      <c r="DYM1003"/>
      <c r="DYN1003"/>
      <c r="DYO1003"/>
      <c r="DYP1003"/>
      <c r="DYQ1003"/>
      <c r="DYR1003"/>
      <c r="DYS1003"/>
      <c r="DYT1003"/>
      <c r="DYU1003"/>
      <c r="DYV1003"/>
      <c r="DYW1003"/>
      <c r="DYX1003"/>
      <c r="DYY1003"/>
      <c r="DYZ1003"/>
      <c r="DZA1003"/>
      <c r="DZB1003"/>
      <c r="DZC1003"/>
      <c r="DZD1003"/>
      <c r="DZE1003"/>
      <c r="DZF1003"/>
      <c r="DZG1003"/>
      <c r="DZH1003"/>
      <c r="DZI1003"/>
      <c r="DZJ1003"/>
      <c r="DZK1003"/>
      <c r="DZL1003"/>
      <c r="DZM1003"/>
      <c r="DZN1003"/>
      <c r="DZO1003"/>
      <c r="DZP1003"/>
      <c r="DZQ1003"/>
      <c r="DZR1003"/>
      <c r="DZS1003"/>
      <c r="DZT1003"/>
      <c r="DZU1003"/>
      <c r="DZV1003"/>
      <c r="DZW1003"/>
      <c r="DZX1003"/>
      <c r="DZY1003"/>
      <c r="DZZ1003"/>
      <c r="EAA1003"/>
      <c r="EAB1003"/>
      <c r="EAC1003"/>
      <c r="EAD1003"/>
      <c r="EAE1003"/>
      <c r="EAF1003"/>
      <c r="EAG1003"/>
      <c r="EAH1003"/>
      <c r="EAI1003"/>
      <c r="EAJ1003"/>
      <c r="EAK1003"/>
      <c r="EAL1003"/>
      <c r="EAM1003"/>
      <c r="EAN1003"/>
      <c r="EAO1003"/>
      <c r="EAP1003"/>
      <c r="EAQ1003"/>
      <c r="EAR1003"/>
      <c r="EAS1003"/>
      <c r="EAT1003"/>
      <c r="EAU1003"/>
      <c r="EAV1003"/>
      <c r="EAW1003"/>
      <c r="EAX1003"/>
      <c r="EAY1003"/>
      <c r="EAZ1003"/>
      <c r="EBA1003"/>
      <c r="EBB1003"/>
      <c r="EBC1003"/>
      <c r="EBD1003"/>
      <c r="EBE1003"/>
      <c r="EBF1003"/>
      <c r="EBG1003"/>
      <c r="EBH1003"/>
      <c r="EBI1003"/>
      <c r="EBJ1003"/>
      <c r="EBK1003"/>
      <c r="EBL1003"/>
      <c r="EBM1003"/>
      <c r="EBN1003"/>
      <c r="EBO1003"/>
      <c r="EBP1003"/>
      <c r="EBQ1003"/>
      <c r="EBR1003"/>
      <c r="EBS1003"/>
      <c r="EBT1003"/>
      <c r="EBU1003"/>
      <c r="EBV1003"/>
      <c r="EBW1003"/>
      <c r="EBX1003"/>
      <c r="EBY1003"/>
      <c r="EBZ1003"/>
      <c r="ECA1003"/>
      <c r="ECB1003"/>
      <c r="ECC1003"/>
      <c r="ECD1003"/>
      <c r="ECE1003"/>
      <c r="ECF1003"/>
      <c r="ECG1003"/>
      <c r="ECH1003"/>
      <c r="ECI1003"/>
      <c r="ECJ1003"/>
      <c r="ECK1003"/>
      <c r="ECL1003"/>
      <c r="ECM1003"/>
      <c r="ECN1003"/>
      <c r="ECO1003"/>
      <c r="ECP1003"/>
      <c r="ECQ1003"/>
      <c r="ECR1003"/>
      <c r="ECS1003"/>
      <c r="ECT1003"/>
      <c r="ECU1003"/>
      <c r="ECV1003"/>
      <c r="ECW1003"/>
      <c r="ECX1003"/>
      <c r="ECY1003"/>
      <c r="ECZ1003"/>
      <c r="EDA1003"/>
      <c r="EDB1003"/>
      <c r="EDC1003"/>
      <c r="EDD1003"/>
      <c r="EDE1003"/>
      <c r="EDF1003"/>
      <c r="EDG1003"/>
      <c r="EDH1003"/>
      <c r="EDI1003"/>
      <c r="EDJ1003"/>
      <c r="EDK1003"/>
      <c r="EDL1003"/>
      <c r="EDM1003"/>
      <c r="EDN1003"/>
      <c r="EDO1003"/>
      <c r="EDP1003"/>
      <c r="EDQ1003"/>
      <c r="EDR1003"/>
      <c r="EDS1003"/>
      <c r="EDT1003"/>
      <c r="EDU1003"/>
      <c r="EDV1003"/>
      <c r="EDW1003"/>
      <c r="EDX1003"/>
      <c r="EDY1003"/>
      <c r="EDZ1003"/>
      <c r="EEA1003"/>
      <c r="EEB1003"/>
      <c r="EEC1003"/>
      <c r="EED1003"/>
      <c r="EEE1003"/>
      <c r="EEF1003"/>
      <c r="EEG1003"/>
      <c r="EEH1003"/>
      <c r="EEI1003"/>
      <c r="EEJ1003"/>
      <c r="EEK1003"/>
      <c r="EEL1003"/>
      <c r="EEM1003"/>
      <c r="EEN1003"/>
      <c r="EEO1003"/>
      <c r="EEP1003"/>
      <c r="EEQ1003"/>
      <c r="EER1003"/>
      <c r="EES1003"/>
      <c r="EET1003"/>
      <c r="EEU1003"/>
      <c r="EEV1003"/>
      <c r="EEW1003"/>
      <c r="EEX1003"/>
      <c r="EEY1003"/>
      <c r="EEZ1003"/>
      <c r="EFA1003"/>
      <c r="EFB1003"/>
      <c r="EFC1003"/>
      <c r="EFD1003"/>
      <c r="EFE1003"/>
      <c r="EFF1003"/>
      <c r="EFG1003"/>
      <c r="EFH1003"/>
      <c r="EFI1003"/>
      <c r="EFJ1003"/>
      <c r="EFK1003"/>
      <c r="EFL1003"/>
      <c r="EFM1003"/>
      <c r="EFN1003"/>
      <c r="EFO1003"/>
      <c r="EFP1003"/>
      <c r="EFQ1003"/>
      <c r="EFR1003"/>
      <c r="EFS1003"/>
      <c r="EFT1003"/>
      <c r="EFU1003"/>
      <c r="EFV1003"/>
      <c r="EFW1003"/>
      <c r="EFX1003"/>
      <c r="EFY1003"/>
      <c r="EFZ1003"/>
      <c r="EGA1003"/>
      <c r="EGB1003"/>
      <c r="EGC1003"/>
      <c r="EGD1003"/>
      <c r="EGE1003"/>
      <c r="EGF1003"/>
      <c r="EGG1003"/>
      <c r="EGH1003"/>
      <c r="EGI1003"/>
      <c r="EGJ1003"/>
      <c r="EGK1003"/>
      <c r="EGL1003"/>
      <c r="EGM1003"/>
      <c r="EGN1003"/>
      <c r="EGO1003"/>
      <c r="EGP1003"/>
      <c r="EGQ1003"/>
      <c r="EGR1003"/>
      <c r="EGS1003"/>
      <c r="EGT1003"/>
      <c r="EGU1003"/>
      <c r="EGV1003"/>
      <c r="EGW1003"/>
      <c r="EGX1003"/>
      <c r="EGY1003"/>
      <c r="EGZ1003"/>
      <c r="EHA1003"/>
      <c r="EHB1003"/>
      <c r="EHC1003"/>
      <c r="EHD1003"/>
      <c r="EHE1003"/>
      <c r="EHF1003"/>
      <c r="EHG1003"/>
      <c r="EHH1003"/>
      <c r="EHI1003"/>
      <c r="EHJ1003"/>
      <c r="EHK1003"/>
      <c r="EHL1003"/>
      <c r="EHM1003"/>
      <c r="EHN1003"/>
      <c r="EHO1003"/>
      <c r="EHP1003"/>
      <c r="EHQ1003"/>
      <c r="EHR1003"/>
      <c r="EHS1003"/>
      <c r="EHT1003"/>
      <c r="EHU1003"/>
      <c r="EHV1003"/>
      <c r="EHW1003"/>
      <c r="EHX1003"/>
      <c r="EHY1003"/>
      <c r="EHZ1003"/>
      <c r="EIA1003"/>
      <c r="EIB1003"/>
      <c r="EIC1003"/>
      <c r="EID1003"/>
      <c r="EIE1003"/>
      <c r="EIF1003"/>
      <c r="EIG1003"/>
      <c r="EIH1003"/>
      <c r="EII1003"/>
      <c r="EIJ1003"/>
      <c r="EIK1003"/>
      <c r="EIL1003"/>
      <c r="EIM1003"/>
      <c r="EIN1003"/>
      <c r="EIO1003"/>
      <c r="EIP1003"/>
      <c r="EIQ1003"/>
      <c r="EIR1003"/>
      <c r="EIS1003"/>
      <c r="EIT1003"/>
      <c r="EIU1003"/>
      <c r="EIV1003"/>
      <c r="EIW1003"/>
      <c r="EIX1003"/>
      <c r="EIY1003"/>
      <c r="EIZ1003"/>
      <c r="EJA1003"/>
      <c r="EJB1003"/>
      <c r="EJC1003"/>
      <c r="EJD1003"/>
      <c r="EJE1003"/>
      <c r="EJF1003"/>
      <c r="EJG1003"/>
      <c r="EJH1003"/>
      <c r="EJI1003"/>
      <c r="EJJ1003"/>
      <c r="EJK1003"/>
      <c r="EJL1003"/>
      <c r="EJM1003"/>
      <c r="EJN1003"/>
      <c r="EJO1003"/>
      <c r="EJP1003"/>
      <c r="EJQ1003"/>
      <c r="EJR1003"/>
      <c r="EJS1003"/>
      <c r="EJT1003"/>
      <c r="EJU1003"/>
      <c r="EJV1003"/>
      <c r="EJW1003"/>
      <c r="EJX1003"/>
      <c r="EJY1003"/>
      <c r="EJZ1003"/>
      <c r="EKA1003"/>
      <c r="EKB1003"/>
      <c r="EKC1003"/>
      <c r="EKD1003"/>
      <c r="EKE1003"/>
      <c r="EKF1003"/>
      <c r="EKG1003"/>
      <c r="EKH1003"/>
      <c r="EKI1003"/>
      <c r="EKJ1003"/>
      <c r="EKK1003"/>
      <c r="EKL1003"/>
      <c r="EKM1003"/>
      <c r="EKN1003"/>
      <c r="EKO1003"/>
      <c r="EKP1003"/>
      <c r="EKQ1003"/>
      <c r="EKR1003"/>
      <c r="EKS1003"/>
      <c r="EKT1003"/>
      <c r="EKU1003"/>
      <c r="EKV1003"/>
      <c r="EKW1003"/>
      <c r="EKX1003"/>
      <c r="EKY1003"/>
      <c r="EKZ1003"/>
      <c r="ELA1003"/>
      <c r="ELB1003"/>
      <c r="ELC1003"/>
      <c r="ELD1003"/>
      <c r="ELE1003"/>
      <c r="ELF1003"/>
      <c r="ELG1003"/>
      <c r="ELH1003"/>
      <c r="ELI1003"/>
      <c r="ELJ1003"/>
      <c r="ELK1003"/>
      <c r="ELL1003"/>
      <c r="ELM1003"/>
      <c r="ELN1003"/>
      <c r="ELO1003"/>
      <c r="ELP1003"/>
      <c r="ELQ1003"/>
      <c r="ELR1003"/>
      <c r="ELS1003"/>
      <c r="ELT1003"/>
      <c r="ELU1003"/>
      <c r="ELV1003"/>
      <c r="ELW1003"/>
      <c r="ELX1003"/>
      <c r="ELY1003"/>
      <c r="ELZ1003"/>
      <c r="EMA1003"/>
      <c r="EMB1003"/>
      <c r="EMC1003"/>
      <c r="EMD1003"/>
      <c r="EME1003"/>
      <c r="EMF1003"/>
      <c r="EMG1003"/>
      <c r="EMH1003"/>
      <c r="EMI1003"/>
      <c r="EMJ1003"/>
      <c r="EMK1003"/>
      <c r="EML1003"/>
      <c r="EMM1003"/>
      <c r="EMN1003"/>
      <c r="EMO1003"/>
      <c r="EMP1003"/>
      <c r="EMQ1003"/>
      <c r="EMR1003"/>
      <c r="EMS1003"/>
      <c r="EMT1003"/>
      <c r="EMU1003"/>
      <c r="EMV1003"/>
      <c r="EMW1003"/>
      <c r="EMX1003"/>
      <c r="EMY1003"/>
      <c r="EMZ1003"/>
      <c r="ENA1003"/>
      <c r="ENB1003"/>
      <c r="ENC1003"/>
      <c r="END1003"/>
      <c r="ENE1003"/>
      <c r="ENF1003"/>
      <c r="ENG1003"/>
      <c r="ENH1003"/>
      <c r="ENI1003"/>
      <c r="ENJ1003"/>
      <c r="ENK1003"/>
      <c r="ENL1003"/>
      <c r="ENM1003"/>
      <c r="ENN1003"/>
      <c r="ENO1003"/>
      <c r="ENP1003"/>
      <c r="ENQ1003"/>
      <c r="ENR1003"/>
      <c r="ENS1003"/>
      <c r="ENT1003"/>
      <c r="ENU1003"/>
      <c r="ENV1003"/>
      <c r="ENW1003"/>
      <c r="ENX1003"/>
      <c r="ENY1003"/>
      <c r="ENZ1003"/>
      <c r="EOA1003"/>
      <c r="EOB1003"/>
      <c r="EOC1003"/>
      <c r="EOD1003"/>
      <c r="EOE1003"/>
      <c r="EOF1003"/>
      <c r="EOG1003"/>
      <c r="EOH1003"/>
      <c r="EOI1003"/>
      <c r="EOJ1003"/>
      <c r="EOK1003"/>
      <c r="EOL1003"/>
      <c r="EOM1003"/>
      <c r="EON1003"/>
      <c r="EOO1003"/>
      <c r="EOP1003"/>
      <c r="EOQ1003"/>
      <c r="EOR1003"/>
      <c r="EOS1003"/>
      <c r="EOT1003"/>
      <c r="EOU1003"/>
      <c r="EOV1003"/>
      <c r="EOW1003"/>
      <c r="EOX1003"/>
      <c r="EOY1003"/>
      <c r="EOZ1003"/>
      <c r="EPA1003"/>
      <c r="EPB1003"/>
      <c r="EPC1003"/>
      <c r="EPD1003"/>
      <c r="EPE1003"/>
      <c r="EPF1003"/>
      <c r="EPG1003"/>
      <c r="EPH1003"/>
      <c r="EPI1003"/>
      <c r="EPJ1003"/>
      <c r="EPK1003"/>
      <c r="EPL1003"/>
      <c r="EPM1003"/>
      <c r="EPN1003"/>
      <c r="EPO1003"/>
      <c r="EPP1003"/>
      <c r="EPQ1003"/>
      <c r="EPR1003"/>
      <c r="EPS1003"/>
      <c r="EPT1003"/>
      <c r="EPU1003"/>
      <c r="EPV1003"/>
      <c r="EPW1003"/>
      <c r="EPX1003"/>
      <c r="EPY1003"/>
      <c r="EPZ1003"/>
      <c r="EQA1003"/>
      <c r="EQB1003"/>
      <c r="EQC1003"/>
      <c r="EQD1003"/>
      <c r="EQE1003"/>
      <c r="EQF1003"/>
      <c r="EQG1003"/>
      <c r="EQH1003"/>
      <c r="EQI1003"/>
      <c r="EQJ1003"/>
      <c r="EQK1003"/>
      <c r="EQL1003"/>
      <c r="EQM1003"/>
      <c r="EQN1003"/>
      <c r="EQO1003"/>
      <c r="EQP1003"/>
      <c r="EQQ1003"/>
      <c r="EQR1003"/>
      <c r="EQS1003"/>
      <c r="EQT1003"/>
      <c r="EQU1003"/>
      <c r="EQV1003"/>
      <c r="EQW1003"/>
      <c r="EQX1003"/>
      <c r="EQY1003"/>
      <c r="EQZ1003"/>
      <c r="ERA1003"/>
      <c r="ERB1003"/>
      <c r="ERC1003"/>
      <c r="ERD1003"/>
      <c r="ERE1003"/>
      <c r="ERF1003"/>
      <c r="ERG1003"/>
      <c r="ERH1003"/>
      <c r="ERI1003"/>
      <c r="ERJ1003"/>
      <c r="ERK1003"/>
      <c r="ERL1003"/>
      <c r="ERM1003"/>
      <c r="ERN1003"/>
      <c r="ERO1003"/>
      <c r="ERP1003"/>
      <c r="ERQ1003"/>
      <c r="ERR1003"/>
      <c r="ERS1003"/>
      <c r="ERT1003"/>
      <c r="ERU1003"/>
      <c r="ERV1003"/>
      <c r="ERW1003"/>
      <c r="ERX1003"/>
      <c r="ERY1003"/>
      <c r="ERZ1003"/>
      <c r="ESA1003"/>
      <c r="ESB1003"/>
      <c r="ESC1003"/>
      <c r="ESD1003"/>
      <c r="ESE1003"/>
      <c r="ESF1003"/>
      <c r="ESG1003"/>
      <c r="ESH1003"/>
      <c r="ESI1003"/>
      <c r="ESJ1003"/>
      <c r="ESK1003"/>
      <c r="ESL1003"/>
      <c r="ESM1003"/>
      <c r="ESN1003"/>
      <c r="ESO1003"/>
      <c r="ESP1003"/>
      <c r="ESQ1003"/>
      <c r="ESR1003"/>
      <c r="ESS1003"/>
      <c r="EST1003"/>
      <c r="ESU1003"/>
      <c r="ESV1003"/>
      <c r="ESW1003"/>
      <c r="ESX1003"/>
      <c r="ESY1003"/>
      <c r="ESZ1003"/>
      <c r="ETA1003"/>
      <c r="ETB1003"/>
      <c r="ETC1003"/>
      <c r="ETD1003"/>
      <c r="ETE1003"/>
      <c r="ETF1003"/>
      <c r="ETG1003"/>
      <c r="ETH1003"/>
      <c r="ETI1003"/>
      <c r="ETJ1003"/>
      <c r="ETK1003"/>
      <c r="ETL1003"/>
      <c r="ETM1003"/>
      <c r="ETN1003"/>
      <c r="ETO1003"/>
      <c r="ETP1003"/>
      <c r="ETQ1003"/>
      <c r="ETR1003"/>
      <c r="ETS1003"/>
      <c r="ETT1003"/>
      <c r="ETU1003"/>
      <c r="ETV1003"/>
      <c r="ETW1003"/>
      <c r="ETX1003"/>
      <c r="ETY1003"/>
      <c r="ETZ1003"/>
      <c r="EUA1003"/>
      <c r="EUB1003"/>
      <c r="EUC1003"/>
      <c r="EUD1003"/>
      <c r="EUE1003"/>
      <c r="EUF1003"/>
      <c r="EUG1003"/>
      <c r="EUH1003"/>
      <c r="EUI1003"/>
      <c r="EUJ1003"/>
      <c r="EUK1003"/>
      <c r="EUL1003"/>
      <c r="EUM1003"/>
      <c r="EUN1003"/>
      <c r="EUO1003"/>
      <c r="EUP1003"/>
      <c r="EUQ1003"/>
      <c r="EUR1003"/>
      <c r="EUS1003"/>
      <c r="EUT1003"/>
      <c r="EUU1003"/>
      <c r="EUV1003"/>
      <c r="EUW1003"/>
      <c r="EUX1003"/>
      <c r="EUY1003"/>
      <c r="EUZ1003"/>
      <c r="EVA1003"/>
      <c r="EVB1003"/>
      <c r="EVC1003"/>
      <c r="EVD1003"/>
      <c r="EVE1003"/>
      <c r="EVF1003"/>
      <c r="EVG1003"/>
      <c r="EVH1003"/>
      <c r="EVI1003"/>
      <c r="EVJ1003"/>
      <c r="EVK1003"/>
      <c r="EVL1003"/>
      <c r="EVM1003"/>
      <c r="EVN1003"/>
      <c r="EVO1003"/>
      <c r="EVP1003"/>
      <c r="EVQ1003"/>
      <c r="EVR1003"/>
      <c r="EVS1003"/>
      <c r="EVT1003"/>
      <c r="EVU1003"/>
      <c r="EVV1003"/>
      <c r="EVW1003"/>
      <c r="EVX1003"/>
      <c r="EVY1003"/>
      <c r="EVZ1003"/>
      <c r="EWA1003"/>
      <c r="EWB1003"/>
      <c r="EWC1003"/>
      <c r="EWD1003"/>
      <c r="EWE1003"/>
      <c r="EWF1003"/>
      <c r="EWG1003"/>
      <c r="EWH1003"/>
      <c r="EWI1003"/>
      <c r="EWJ1003"/>
      <c r="EWK1003"/>
      <c r="EWL1003"/>
      <c r="EWM1003"/>
      <c r="EWN1003"/>
      <c r="EWO1003"/>
      <c r="EWP1003"/>
      <c r="EWQ1003"/>
      <c r="EWR1003"/>
      <c r="EWS1003"/>
      <c r="EWT1003"/>
      <c r="EWU1003"/>
      <c r="EWV1003"/>
      <c r="EWW1003"/>
      <c r="EWX1003"/>
      <c r="EWY1003"/>
      <c r="EWZ1003"/>
      <c r="EXA1003"/>
      <c r="EXB1003"/>
      <c r="EXC1003"/>
      <c r="EXD1003"/>
      <c r="EXE1003"/>
      <c r="EXF1003"/>
      <c r="EXG1003"/>
      <c r="EXH1003"/>
      <c r="EXI1003"/>
      <c r="EXJ1003"/>
      <c r="EXK1003"/>
      <c r="EXL1003"/>
      <c r="EXM1003"/>
      <c r="EXN1003"/>
      <c r="EXO1003"/>
      <c r="EXP1003"/>
      <c r="EXQ1003"/>
      <c r="EXR1003"/>
      <c r="EXS1003"/>
      <c r="EXT1003"/>
      <c r="EXU1003"/>
      <c r="EXV1003"/>
      <c r="EXW1003"/>
      <c r="EXX1003"/>
      <c r="EXY1003"/>
      <c r="EXZ1003"/>
      <c r="EYA1003"/>
      <c r="EYB1003"/>
      <c r="EYC1003"/>
      <c r="EYD1003"/>
      <c r="EYE1003"/>
      <c r="EYF1003"/>
      <c r="EYG1003"/>
      <c r="EYH1003"/>
      <c r="EYI1003"/>
      <c r="EYJ1003"/>
      <c r="EYK1003"/>
      <c r="EYL1003"/>
      <c r="EYM1003"/>
      <c r="EYN1003"/>
      <c r="EYO1003"/>
      <c r="EYP1003"/>
      <c r="EYQ1003"/>
      <c r="EYR1003"/>
      <c r="EYS1003"/>
      <c r="EYT1003"/>
      <c r="EYU1003"/>
      <c r="EYV1003"/>
      <c r="EYW1003"/>
      <c r="EYX1003"/>
      <c r="EYY1003"/>
      <c r="EYZ1003"/>
      <c r="EZA1003"/>
      <c r="EZB1003"/>
      <c r="EZC1003"/>
      <c r="EZD1003"/>
      <c r="EZE1003"/>
      <c r="EZF1003"/>
      <c r="EZG1003"/>
      <c r="EZH1003"/>
      <c r="EZI1003"/>
      <c r="EZJ1003"/>
      <c r="EZK1003"/>
      <c r="EZL1003"/>
      <c r="EZM1003"/>
      <c r="EZN1003"/>
      <c r="EZO1003"/>
      <c r="EZP1003"/>
      <c r="EZQ1003"/>
      <c r="EZR1003"/>
      <c r="EZS1003"/>
      <c r="EZT1003"/>
      <c r="EZU1003"/>
      <c r="EZV1003"/>
      <c r="EZW1003"/>
      <c r="EZX1003"/>
      <c r="EZY1003"/>
      <c r="EZZ1003"/>
      <c r="FAA1003"/>
      <c r="FAB1003"/>
      <c r="FAC1003"/>
      <c r="FAD1003"/>
      <c r="FAE1003"/>
      <c r="FAF1003"/>
      <c r="FAG1003"/>
      <c r="FAH1003"/>
      <c r="FAI1003"/>
      <c r="FAJ1003"/>
      <c r="FAK1003"/>
      <c r="FAL1003"/>
      <c r="FAM1003"/>
      <c r="FAN1003"/>
      <c r="FAO1003"/>
      <c r="FAP1003"/>
      <c r="FAQ1003"/>
      <c r="FAR1003"/>
      <c r="FAS1003"/>
      <c r="FAT1003"/>
      <c r="FAU1003"/>
      <c r="FAV1003"/>
      <c r="FAW1003"/>
      <c r="FAX1003"/>
      <c r="FAY1003"/>
      <c r="FAZ1003"/>
      <c r="FBA1003"/>
      <c r="FBB1003"/>
      <c r="FBC1003"/>
      <c r="FBD1003"/>
      <c r="FBE1003"/>
      <c r="FBF1003"/>
      <c r="FBG1003"/>
      <c r="FBH1003"/>
      <c r="FBI1003"/>
      <c r="FBJ1003"/>
      <c r="FBK1003"/>
      <c r="FBL1003"/>
      <c r="FBM1003"/>
      <c r="FBN1003"/>
      <c r="FBO1003"/>
      <c r="FBP1003"/>
      <c r="FBQ1003"/>
      <c r="FBR1003"/>
      <c r="FBS1003"/>
      <c r="FBT1003"/>
      <c r="FBU1003"/>
      <c r="FBV1003"/>
      <c r="FBW1003"/>
      <c r="FBX1003"/>
      <c r="FBY1003"/>
      <c r="FBZ1003"/>
      <c r="FCA1003"/>
      <c r="FCB1003"/>
      <c r="FCC1003"/>
      <c r="FCD1003"/>
      <c r="FCE1003"/>
      <c r="FCF1003"/>
      <c r="FCG1003"/>
      <c r="FCH1003"/>
      <c r="FCI1003"/>
      <c r="FCJ1003"/>
      <c r="FCK1003"/>
      <c r="FCL1003"/>
      <c r="FCM1003"/>
      <c r="FCN1003"/>
      <c r="FCO1003"/>
      <c r="FCP1003"/>
      <c r="FCQ1003"/>
      <c r="FCR1003"/>
      <c r="FCS1003"/>
      <c r="FCT1003"/>
      <c r="FCU1003"/>
      <c r="FCV1003"/>
      <c r="FCW1003"/>
      <c r="FCX1003"/>
      <c r="FCY1003"/>
      <c r="FCZ1003"/>
      <c r="FDA1003"/>
      <c r="FDB1003"/>
      <c r="FDC1003"/>
      <c r="FDD1003"/>
      <c r="FDE1003"/>
      <c r="FDF1003"/>
      <c r="FDG1003"/>
      <c r="FDH1003"/>
      <c r="FDI1003"/>
      <c r="FDJ1003"/>
      <c r="FDK1003"/>
      <c r="FDL1003"/>
      <c r="FDM1003"/>
      <c r="FDN1003"/>
      <c r="FDO1003"/>
      <c r="FDP1003"/>
      <c r="FDQ1003"/>
      <c r="FDR1003"/>
      <c r="FDS1003"/>
      <c r="FDT1003"/>
      <c r="FDU1003"/>
      <c r="FDV1003"/>
      <c r="FDW1003"/>
      <c r="FDX1003"/>
      <c r="FDY1003"/>
      <c r="FDZ1003"/>
      <c r="FEA1003"/>
      <c r="FEB1003"/>
      <c r="FEC1003"/>
      <c r="FED1003"/>
      <c r="FEE1003"/>
      <c r="FEF1003"/>
      <c r="FEG1003"/>
      <c r="FEH1003"/>
      <c r="FEI1003"/>
      <c r="FEJ1003"/>
      <c r="FEK1003"/>
      <c r="FEL1003"/>
      <c r="FEM1003"/>
      <c r="FEN1003"/>
      <c r="FEO1003"/>
      <c r="FEP1003"/>
      <c r="FEQ1003"/>
      <c r="FER1003"/>
      <c r="FES1003"/>
      <c r="FET1003"/>
      <c r="FEU1003"/>
      <c r="FEV1003"/>
      <c r="FEW1003"/>
      <c r="FEX1003"/>
      <c r="FEY1003"/>
      <c r="FEZ1003"/>
      <c r="FFA1003"/>
      <c r="FFB1003"/>
      <c r="FFC1003"/>
      <c r="FFD1003"/>
      <c r="FFE1003"/>
      <c r="FFF1003"/>
      <c r="FFG1003"/>
      <c r="FFH1003"/>
      <c r="FFI1003"/>
      <c r="FFJ1003"/>
      <c r="FFK1003"/>
      <c r="FFL1003"/>
      <c r="FFM1003"/>
      <c r="FFN1003"/>
      <c r="FFO1003"/>
      <c r="FFP1003"/>
      <c r="FFQ1003"/>
      <c r="FFR1003"/>
      <c r="FFS1003"/>
      <c r="FFT1003"/>
      <c r="FFU1003"/>
      <c r="FFV1003"/>
      <c r="FFW1003"/>
      <c r="FFX1003"/>
      <c r="FFY1003"/>
      <c r="FFZ1003"/>
      <c r="FGA1003"/>
      <c r="FGB1003"/>
      <c r="FGC1003"/>
      <c r="FGD1003"/>
      <c r="FGE1003"/>
      <c r="FGF1003"/>
      <c r="FGG1003"/>
      <c r="FGH1003"/>
      <c r="FGI1003"/>
      <c r="FGJ1003"/>
      <c r="FGK1003"/>
      <c r="FGL1003"/>
      <c r="FGM1003"/>
      <c r="FGN1003"/>
      <c r="FGO1003"/>
      <c r="FGP1003"/>
      <c r="FGQ1003"/>
      <c r="FGR1003"/>
      <c r="FGS1003"/>
      <c r="FGT1003"/>
      <c r="FGU1003"/>
      <c r="FGV1003"/>
      <c r="FGW1003"/>
      <c r="FGX1003"/>
      <c r="FGY1003"/>
      <c r="FGZ1003"/>
      <c r="FHA1003"/>
      <c r="FHB1003"/>
      <c r="FHC1003"/>
      <c r="FHD1003"/>
      <c r="FHE1003"/>
      <c r="FHF1003"/>
      <c r="FHG1003"/>
      <c r="FHH1003"/>
      <c r="FHI1003"/>
      <c r="FHJ1003"/>
      <c r="FHK1003"/>
      <c r="FHL1003"/>
      <c r="FHM1003"/>
      <c r="FHN1003"/>
      <c r="FHO1003"/>
      <c r="FHP1003"/>
      <c r="FHQ1003"/>
      <c r="FHR1003"/>
      <c r="FHS1003"/>
      <c r="FHT1003"/>
      <c r="FHU1003"/>
      <c r="FHV1003"/>
      <c r="FHW1003"/>
      <c r="FHX1003"/>
      <c r="FHY1003"/>
      <c r="FHZ1003"/>
      <c r="FIA1003"/>
      <c r="FIB1003"/>
      <c r="FIC1003"/>
      <c r="FID1003"/>
      <c r="FIE1003"/>
      <c r="FIF1003"/>
      <c r="FIG1003"/>
      <c r="FIH1003"/>
      <c r="FII1003"/>
      <c r="FIJ1003"/>
      <c r="FIK1003"/>
      <c r="FIL1003"/>
      <c r="FIM1003"/>
      <c r="FIN1003"/>
      <c r="FIO1003"/>
      <c r="FIP1003"/>
      <c r="FIQ1003"/>
      <c r="FIR1003"/>
      <c r="FIS1003"/>
      <c r="FIT1003"/>
      <c r="FIU1003"/>
      <c r="FIV1003"/>
      <c r="FIW1003"/>
      <c r="FIX1003"/>
      <c r="FIY1003"/>
      <c r="FIZ1003"/>
      <c r="FJA1003"/>
      <c r="FJB1003"/>
      <c r="FJC1003"/>
      <c r="FJD1003"/>
      <c r="FJE1003"/>
      <c r="FJF1003"/>
      <c r="FJG1003"/>
      <c r="FJH1003"/>
      <c r="FJI1003"/>
      <c r="FJJ1003"/>
      <c r="FJK1003"/>
      <c r="FJL1003"/>
      <c r="FJM1003"/>
      <c r="FJN1003"/>
      <c r="FJO1003"/>
      <c r="FJP1003"/>
      <c r="FJQ1003"/>
      <c r="FJR1003"/>
      <c r="FJS1003"/>
      <c r="FJT1003"/>
      <c r="FJU1003"/>
      <c r="FJV1003"/>
      <c r="FJW1003"/>
      <c r="FJX1003"/>
      <c r="FJY1003"/>
      <c r="FJZ1003"/>
      <c r="FKA1003"/>
      <c r="FKB1003"/>
      <c r="FKC1003"/>
      <c r="FKD1003"/>
      <c r="FKE1003"/>
      <c r="FKF1003"/>
      <c r="FKG1003"/>
      <c r="FKH1003"/>
      <c r="FKI1003"/>
      <c r="FKJ1003"/>
      <c r="FKK1003"/>
      <c r="FKL1003"/>
      <c r="FKM1003"/>
      <c r="FKN1003"/>
      <c r="FKO1003"/>
      <c r="FKP1003"/>
      <c r="FKQ1003"/>
      <c r="FKR1003"/>
      <c r="FKS1003"/>
      <c r="FKT1003"/>
      <c r="FKU1003"/>
      <c r="FKV1003"/>
      <c r="FKW1003"/>
      <c r="FKX1003"/>
      <c r="FKY1003"/>
      <c r="FKZ1003"/>
      <c r="FLA1003"/>
      <c r="FLB1003"/>
      <c r="FLC1003"/>
      <c r="FLD1003"/>
      <c r="FLE1003"/>
      <c r="FLF1003"/>
      <c r="FLG1003"/>
      <c r="FLH1003"/>
      <c r="FLI1003"/>
      <c r="FLJ1003"/>
      <c r="FLK1003"/>
      <c r="FLL1003"/>
      <c r="FLM1003"/>
      <c r="FLN1003"/>
      <c r="FLO1003"/>
      <c r="FLP1003"/>
      <c r="FLQ1003"/>
      <c r="FLR1003"/>
      <c r="FLS1003"/>
      <c r="FLT1003"/>
      <c r="FLU1003"/>
      <c r="FLV1003"/>
      <c r="FLW1003"/>
      <c r="FLX1003"/>
      <c r="FLY1003"/>
      <c r="FLZ1003"/>
      <c r="FMA1003"/>
      <c r="FMB1003"/>
      <c r="FMC1003"/>
      <c r="FMD1003"/>
      <c r="FME1003"/>
      <c r="FMF1003"/>
      <c r="FMG1003"/>
      <c r="FMH1003"/>
      <c r="FMI1003"/>
      <c r="FMJ1003"/>
      <c r="FMK1003"/>
      <c r="FML1003"/>
      <c r="FMM1003"/>
      <c r="FMN1003"/>
      <c r="FMO1003"/>
      <c r="FMP1003"/>
      <c r="FMQ1003"/>
      <c r="FMR1003"/>
      <c r="FMS1003"/>
      <c r="FMT1003"/>
      <c r="FMU1003"/>
      <c r="FMV1003"/>
      <c r="FMW1003"/>
      <c r="FMX1003"/>
      <c r="FMY1003"/>
      <c r="FMZ1003"/>
      <c r="FNA1003"/>
      <c r="FNB1003"/>
      <c r="FNC1003"/>
      <c r="FND1003"/>
      <c r="FNE1003"/>
      <c r="FNF1003"/>
      <c r="FNG1003"/>
      <c r="FNH1003"/>
      <c r="FNI1003"/>
      <c r="FNJ1003"/>
      <c r="FNK1003"/>
      <c r="FNL1003"/>
      <c r="FNM1003"/>
      <c r="FNN1003"/>
      <c r="FNO1003"/>
      <c r="FNP1003"/>
      <c r="FNQ1003"/>
      <c r="FNR1003"/>
      <c r="FNS1003"/>
      <c r="FNT1003"/>
      <c r="FNU1003"/>
      <c r="FNV1003"/>
      <c r="FNW1003"/>
      <c r="FNX1003"/>
      <c r="FNY1003"/>
      <c r="FNZ1003"/>
      <c r="FOA1003"/>
      <c r="FOB1003"/>
      <c r="FOC1003"/>
      <c r="FOD1003"/>
      <c r="FOE1003"/>
      <c r="FOF1003"/>
      <c r="FOG1003"/>
      <c r="FOH1003"/>
      <c r="FOI1003"/>
      <c r="FOJ1003"/>
      <c r="FOK1003"/>
      <c r="FOL1003"/>
      <c r="FOM1003"/>
      <c r="FON1003"/>
      <c r="FOO1003"/>
      <c r="FOP1003"/>
      <c r="FOQ1003"/>
      <c r="FOR1003"/>
      <c r="FOS1003"/>
      <c r="FOT1003"/>
      <c r="FOU1003"/>
      <c r="FOV1003"/>
      <c r="FOW1003"/>
      <c r="FOX1003"/>
      <c r="FOY1003"/>
      <c r="FOZ1003"/>
      <c r="FPA1003"/>
      <c r="FPB1003"/>
      <c r="FPC1003"/>
      <c r="FPD1003"/>
      <c r="FPE1003"/>
      <c r="FPF1003"/>
      <c r="FPG1003"/>
      <c r="FPH1003"/>
      <c r="FPI1003"/>
      <c r="FPJ1003"/>
      <c r="FPK1003"/>
      <c r="FPL1003"/>
      <c r="FPM1003"/>
      <c r="FPN1003"/>
      <c r="FPO1003"/>
      <c r="FPP1003"/>
      <c r="FPQ1003"/>
      <c r="FPR1003"/>
      <c r="FPS1003"/>
      <c r="FPT1003"/>
      <c r="FPU1003"/>
      <c r="FPV1003"/>
      <c r="FPW1003"/>
      <c r="FPX1003"/>
      <c r="FPY1003"/>
      <c r="FPZ1003"/>
      <c r="FQA1003"/>
      <c r="FQB1003"/>
      <c r="FQC1003"/>
      <c r="FQD1003"/>
      <c r="FQE1003"/>
      <c r="FQF1003"/>
      <c r="FQG1003"/>
      <c r="FQH1003"/>
      <c r="FQI1003"/>
      <c r="FQJ1003"/>
      <c r="FQK1003"/>
      <c r="FQL1003"/>
      <c r="FQM1003"/>
      <c r="FQN1003"/>
      <c r="FQO1003"/>
      <c r="FQP1003"/>
      <c r="FQQ1003"/>
      <c r="FQR1003"/>
      <c r="FQS1003"/>
      <c r="FQT1003"/>
      <c r="FQU1003"/>
      <c r="FQV1003"/>
      <c r="FQW1003"/>
      <c r="FQX1003"/>
      <c r="FQY1003"/>
      <c r="FQZ1003"/>
      <c r="FRA1003"/>
      <c r="FRB1003"/>
      <c r="FRC1003"/>
      <c r="FRD1003"/>
      <c r="FRE1003"/>
      <c r="FRF1003"/>
      <c r="FRG1003"/>
      <c r="FRH1003"/>
      <c r="FRI1003"/>
      <c r="FRJ1003"/>
      <c r="FRK1003"/>
      <c r="FRL1003"/>
      <c r="FRM1003"/>
      <c r="FRN1003"/>
      <c r="FRO1003"/>
      <c r="FRP1003"/>
      <c r="FRQ1003"/>
      <c r="FRR1003"/>
      <c r="FRS1003"/>
      <c r="FRT1003"/>
      <c r="FRU1003"/>
      <c r="FRV1003"/>
      <c r="FRW1003"/>
      <c r="FRX1003"/>
      <c r="FRY1003"/>
      <c r="FRZ1003"/>
      <c r="FSA1003"/>
      <c r="FSB1003"/>
      <c r="FSC1003"/>
      <c r="FSD1003"/>
      <c r="FSE1003"/>
      <c r="FSF1003"/>
      <c r="FSG1003"/>
      <c r="FSH1003"/>
      <c r="FSI1003"/>
      <c r="FSJ1003"/>
      <c r="FSK1003"/>
      <c r="FSL1003"/>
      <c r="FSM1003"/>
      <c r="FSN1003"/>
      <c r="FSO1003"/>
      <c r="FSP1003"/>
      <c r="FSQ1003"/>
      <c r="FSR1003"/>
      <c r="FSS1003"/>
      <c r="FST1003"/>
      <c r="FSU1003"/>
      <c r="FSV1003"/>
      <c r="FSW1003"/>
      <c r="FSX1003"/>
      <c r="FSY1003"/>
      <c r="FSZ1003"/>
      <c r="FTA1003"/>
      <c r="FTB1003"/>
      <c r="FTC1003"/>
      <c r="FTD1003"/>
      <c r="FTE1003"/>
      <c r="FTF1003"/>
      <c r="FTG1003"/>
      <c r="FTH1003"/>
      <c r="FTI1003"/>
      <c r="FTJ1003"/>
      <c r="FTK1003"/>
      <c r="FTL1003"/>
      <c r="FTM1003"/>
      <c r="FTN1003"/>
      <c r="FTO1003"/>
      <c r="FTP1003"/>
      <c r="FTQ1003"/>
      <c r="FTR1003"/>
      <c r="FTS1003"/>
      <c r="FTT1003"/>
      <c r="FTU1003"/>
      <c r="FTV1003"/>
      <c r="FTW1003"/>
      <c r="FTX1003"/>
      <c r="FTY1003"/>
      <c r="FTZ1003"/>
      <c r="FUA1003"/>
      <c r="FUB1003"/>
      <c r="FUC1003"/>
      <c r="FUD1003"/>
      <c r="FUE1003"/>
      <c r="FUF1003"/>
      <c r="FUG1003"/>
      <c r="FUH1003"/>
      <c r="FUI1003"/>
      <c r="FUJ1003"/>
      <c r="FUK1003"/>
      <c r="FUL1003"/>
      <c r="FUM1003"/>
      <c r="FUN1003"/>
      <c r="FUO1003"/>
      <c r="FUP1003"/>
      <c r="FUQ1003"/>
      <c r="FUR1003"/>
      <c r="FUS1003"/>
      <c r="FUT1003"/>
      <c r="FUU1003"/>
      <c r="FUV1003"/>
      <c r="FUW1003"/>
      <c r="FUX1003"/>
      <c r="FUY1003"/>
      <c r="FUZ1003"/>
      <c r="FVA1003"/>
      <c r="FVB1003"/>
      <c r="FVC1003"/>
      <c r="FVD1003"/>
      <c r="FVE1003"/>
      <c r="FVF1003"/>
      <c r="FVG1003"/>
      <c r="FVH1003"/>
      <c r="FVI1003"/>
      <c r="FVJ1003"/>
      <c r="FVK1003"/>
      <c r="FVL1003"/>
      <c r="FVM1003"/>
      <c r="FVN1003"/>
      <c r="FVO1003"/>
      <c r="FVP1003"/>
      <c r="FVQ1003"/>
      <c r="FVR1003"/>
      <c r="FVS1003"/>
      <c r="FVT1003"/>
      <c r="FVU1003"/>
      <c r="FVV1003"/>
      <c r="FVW1003"/>
      <c r="FVX1003"/>
      <c r="FVY1003"/>
      <c r="FVZ1003"/>
      <c r="FWA1003"/>
      <c r="FWB1003"/>
      <c r="FWC1003"/>
      <c r="FWD1003"/>
      <c r="FWE1003"/>
      <c r="FWF1003"/>
      <c r="FWG1003"/>
      <c r="FWH1003"/>
      <c r="FWI1003"/>
      <c r="FWJ1003"/>
      <c r="FWK1003"/>
      <c r="FWL1003"/>
      <c r="FWM1003"/>
      <c r="FWN1003"/>
      <c r="FWO1003"/>
      <c r="FWP1003"/>
      <c r="FWQ1003"/>
      <c r="FWR1003"/>
      <c r="FWS1003"/>
      <c r="FWT1003"/>
      <c r="FWU1003"/>
      <c r="FWV1003"/>
      <c r="FWW1003"/>
      <c r="FWX1003"/>
      <c r="FWY1003"/>
      <c r="FWZ1003"/>
      <c r="FXA1003"/>
      <c r="FXB1003"/>
      <c r="FXC1003"/>
      <c r="FXD1003"/>
      <c r="FXE1003"/>
      <c r="FXF1003"/>
      <c r="FXG1003"/>
      <c r="FXH1003"/>
      <c r="FXI1003"/>
      <c r="FXJ1003"/>
      <c r="FXK1003"/>
      <c r="FXL1003"/>
      <c r="FXM1003"/>
      <c r="FXN1003"/>
      <c r="FXO1003"/>
      <c r="FXP1003"/>
      <c r="FXQ1003"/>
      <c r="FXR1003"/>
      <c r="FXS1003"/>
      <c r="FXT1003"/>
      <c r="FXU1003"/>
      <c r="FXV1003"/>
      <c r="FXW1003"/>
      <c r="FXX1003"/>
      <c r="FXY1003"/>
      <c r="FXZ1003"/>
      <c r="FYA1003"/>
      <c r="FYB1003"/>
      <c r="FYC1003"/>
      <c r="FYD1003"/>
      <c r="FYE1003"/>
      <c r="FYF1003"/>
      <c r="FYG1003"/>
      <c r="FYH1003"/>
      <c r="FYI1003"/>
      <c r="FYJ1003"/>
      <c r="FYK1003"/>
      <c r="FYL1003"/>
      <c r="FYM1003"/>
      <c r="FYN1003"/>
      <c r="FYO1003"/>
      <c r="FYP1003"/>
      <c r="FYQ1003"/>
      <c r="FYR1003"/>
      <c r="FYS1003"/>
      <c r="FYT1003"/>
      <c r="FYU1003"/>
      <c r="FYV1003"/>
      <c r="FYW1003"/>
      <c r="FYX1003"/>
      <c r="FYY1003"/>
      <c r="FYZ1003"/>
      <c r="FZA1003"/>
      <c r="FZB1003"/>
      <c r="FZC1003"/>
      <c r="FZD1003"/>
      <c r="FZE1003"/>
      <c r="FZF1003"/>
      <c r="FZG1003"/>
      <c r="FZH1003"/>
      <c r="FZI1003"/>
      <c r="FZJ1003"/>
      <c r="FZK1003"/>
      <c r="FZL1003"/>
      <c r="FZM1003"/>
      <c r="FZN1003"/>
      <c r="FZO1003"/>
      <c r="FZP1003"/>
      <c r="FZQ1003"/>
      <c r="FZR1003"/>
      <c r="FZS1003"/>
      <c r="FZT1003"/>
      <c r="FZU1003"/>
      <c r="FZV1003"/>
      <c r="FZW1003"/>
      <c r="FZX1003"/>
      <c r="FZY1003"/>
      <c r="FZZ1003"/>
      <c r="GAA1003"/>
      <c r="GAB1003"/>
      <c r="GAC1003"/>
      <c r="GAD1003"/>
      <c r="GAE1003"/>
      <c r="GAF1003"/>
      <c r="GAG1003"/>
      <c r="GAH1003"/>
      <c r="GAI1003"/>
      <c r="GAJ1003"/>
      <c r="GAK1003"/>
      <c r="GAL1003"/>
      <c r="GAM1003"/>
      <c r="GAN1003"/>
      <c r="GAO1003"/>
      <c r="GAP1003"/>
      <c r="GAQ1003"/>
      <c r="GAR1003"/>
      <c r="GAS1003"/>
      <c r="GAT1003"/>
      <c r="GAU1003"/>
      <c r="GAV1003"/>
      <c r="GAW1003"/>
      <c r="GAX1003"/>
      <c r="GAY1003"/>
      <c r="GAZ1003"/>
      <c r="GBA1003"/>
      <c r="GBB1003"/>
      <c r="GBC1003"/>
      <c r="GBD1003"/>
      <c r="GBE1003"/>
      <c r="GBF1003"/>
      <c r="GBG1003"/>
      <c r="GBH1003"/>
      <c r="GBI1003"/>
      <c r="GBJ1003"/>
      <c r="GBK1003"/>
      <c r="GBL1003"/>
      <c r="GBM1003"/>
      <c r="GBN1003"/>
      <c r="GBO1003"/>
      <c r="GBP1003"/>
      <c r="GBQ1003"/>
      <c r="GBR1003"/>
      <c r="GBS1003"/>
      <c r="GBT1003"/>
      <c r="GBU1003"/>
      <c r="GBV1003"/>
      <c r="GBW1003"/>
      <c r="GBX1003"/>
      <c r="GBY1003"/>
      <c r="GBZ1003"/>
      <c r="GCA1003"/>
      <c r="GCB1003"/>
      <c r="GCC1003"/>
      <c r="GCD1003"/>
      <c r="GCE1003"/>
      <c r="GCF1003"/>
      <c r="GCG1003"/>
      <c r="GCH1003"/>
      <c r="GCI1003"/>
      <c r="GCJ1003"/>
      <c r="GCK1003"/>
      <c r="GCL1003"/>
      <c r="GCM1003"/>
      <c r="GCN1003"/>
      <c r="GCO1003"/>
      <c r="GCP1003"/>
      <c r="GCQ1003"/>
      <c r="GCR1003"/>
      <c r="GCS1003"/>
      <c r="GCT1003"/>
      <c r="GCU1003"/>
      <c r="GCV1003"/>
      <c r="GCW1003"/>
      <c r="GCX1003"/>
      <c r="GCY1003"/>
      <c r="GCZ1003"/>
      <c r="GDA1003"/>
      <c r="GDB1003"/>
      <c r="GDC1003"/>
      <c r="GDD1003"/>
      <c r="GDE1003"/>
      <c r="GDF1003"/>
      <c r="GDG1003"/>
      <c r="GDH1003"/>
      <c r="GDI1003"/>
      <c r="GDJ1003"/>
      <c r="GDK1003"/>
      <c r="GDL1003"/>
      <c r="GDM1003"/>
      <c r="GDN1003"/>
      <c r="GDO1003"/>
      <c r="GDP1003"/>
      <c r="GDQ1003"/>
      <c r="GDR1003"/>
      <c r="GDS1003"/>
      <c r="GDT1003"/>
      <c r="GDU1003"/>
      <c r="GDV1003"/>
      <c r="GDW1003"/>
      <c r="GDX1003"/>
      <c r="GDY1003"/>
      <c r="GDZ1003"/>
      <c r="GEA1003"/>
      <c r="GEB1003"/>
      <c r="GEC1003"/>
      <c r="GED1003"/>
      <c r="GEE1003"/>
      <c r="GEF1003"/>
      <c r="GEG1003"/>
      <c r="GEH1003"/>
      <c r="GEI1003"/>
      <c r="GEJ1003"/>
      <c r="GEK1003"/>
      <c r="GEL1003"/>
      <c r="GEM1003"/>
      <c r="GEN1003"/>
      <c r="GEO1003"/>
      <c r="GEP1003"/>
      <c r="GEQ1003"/>
      <c r="GER1003"/>
      <c r="GES1003"/>
      <c r="GET1003"/>
      <c r="GEU1003"/>
      <c r="GEV1003"/>
      <c r="GEW1003"/>
      <c r="GEX1003"/>
      <c r="GEY1003"/>
      <c r="GEZ1003"/>
      <c r="GFA1003"/>
      <c r="GFB1003"/>
      <c r="GFC1003"/>
      <c r="GFD1003"/>
      <c r="GFE1003"/>
      <c r="GFF1003"/>
      <c r="GFG1003"/>
      <c r="GFH1003"/>
      <c r="GFI1003"/>
      <c r="GFJ1003"/>
      <c r="GFK1003"/>
      <c r="GFL1003"/>
      <c r="GFM1003"/>
      <c r="GFN1003"/>
      <c r="GFO1003"/>
      <c r="GFP1003"/>
      <c r="GFQ1003"/>
      <c r="GFR1003"/>
      <c r="GFS1003"/>
      <c r="GFT1003"/>
      <c r="GFU1003"/>
      <c r="GFV1003"/>
      <c r="GFW1003"/>
      <c r="GFX1003"/>
      <c r="GFY1003"/>
      <c r="GFZ1003"/>
      <c r="GGA1003"/>
      <c r="GGB1003"/>
      <c r="GGC1003"/>
      <c r="GGD1003"/>
      <c r="GGE1003"/>
      <c r="GGF1003"/>
      <c r="GGG1003"/>
      <c r="GGH1003"/>
      <c r="GGI1003"/>
      <c r="GGJ1003"/>
      <c r="GGK1003"/>
      <c r="GGL1003"/>
      <c r="GGM1003"/>
      <c r="GGN1003"/>
      <c r="GGO1003"/>
      <c r="GGP1003"/>
      <c r="GGQ1003"/>
      <c r="GGR1003"/>
      <c r="GGS1003"/>
      <c r="GGT1003"/>
      <c r="GGU1003"/>
      <c r="GGV1003"/>
      <c r="GGW1003"/>
      <c r="GGX1003"/>
      <c r="GGY1003"/>
      <c r="GGZ1003"/>
      <c r="GHA1003"/>
      <c r="GHB1003"/>
      <c r="GHC1003"/>
      <c r="GHD1003"/>
      <c r="GHE1003"/>
      <c r="GHF1003"/>
      <c r="GHG1003"/>
      <c r="GHH1003"/>
      <c r="GHI1003"/>
      <c r="GHJ1003"/>
      <c r="GHK1003"/>
      <c r="GHL1003"/>
      <c r="GHM1003"/>
      <c r="GHN1003"/>
      <c r="GHO1003"/>
      <c r="GHP1003"/>
      <c r="GHQ1003"/>
      <c r="GHR1003"/>
      <c r="GHS1003"/>
      <c r="GHT1003"/>
      <c r="GHU1003"/>
      <c r="GHV1003"/>
      <c r="GHW1003"/>
      <c r="GHX1003"/>
      <c r="GHY1003"/>
      <c r="GHZ1003"/>
      <c r="GIA1003"/>
      <c r="GIB1003"/>
      <c r="GIC1003"/>
      <c r="GID1003"/>
      <c r="GIE1003"/>
      <c r="GIF1003"/>
      <c r="GIG1003"/>
      <c r="GIH1003"/>
      <c r="GII1003"/>
      <c r="GIJ1003"/>
      <c r="GIK1003"/>
      <c r="GIL1003"/>
      <c r="GIM1003"/>
      <c r="GIN1003"/>
      <c r="GIO1003"/>
      <c r="GIP1003"/>
      <c r="GIQ1003"/>
      <c r="GIR1003"/>
      <c r="GIS1003"/>
      <c r="GIT1003"/>
      <c r="GIU1003"/>
      <c r="GIV1003"/>
      <c r="GIW1003"/>
      <c r="GIX1003"/>
      <c r="GIY1003"/>
      <c r="GIZ1003"/>
      <c r="GJA1003"/>
      <c r="GJB1003"/>
      <c r="GJC1003"/>
      <c r="GJD1003"/>
      <c r="GJE1003"/>
      <c r="GJF1003"/>
      <c r="GJG1003"/>
      <c r="GJH1003"/>
      <c r="GJI1003"/>
      <c r="GJJ1003"/>
      <c r="GJK1003"/>
      <c r="GJL1003"/>
      <c r="GJM1003"/>
      <c r="GJN1003"/>
      <c r="GJO1003"/>
      <c r="GJP1003"/>
      <c r="GJQ1003"/>
      <c r="GJR1003"/>
      <c r="GJS1003"/>
      <c r="GJT1003"/>
      <c r="GJU1003"/>
      <c r="GJV1003"/>
      <c r="GJW1003"/>
      <c r="GJX1003"/>
      <c r="GJY1003"/>
      <c r="GJZ1003"/>
      <c r="GKA1003"/>
      <c r="GKB1003"/>
      <c r="GKC1003"/>
      <c r="GKD1003"/>
      <c r="GKE1003"/>
      <c r="GKF1003"/>
      <c r="GKG1003"/>
      <c r="GKH1003"/>
      <c r="GKI1003"/>
      <c r="GKJ1003"/>
      <c r="GKK1003"/>
      <c r="GKL1003"/>
      <c r="GKM1003"/>
      <c r="GKN1003"/>
      <c r="GKO1003"/>
      <c r="GKP1003"/>
      <c r="GKQ1003"/>
      <c r="GKR1003"/>
      <c r="GKS1003"/>
      <c r="GKT1003"/>
      <c r="GKU1003"/>
      <c r="GKV1003"/>
      <c r="GKW1003"/>
      <c r="GKX1003"/>
      <c r="GKY1003"/>
      <c r="GKZ1003"/>
      <c r="GLA1003"/>
      <c r="GLB1003"/>
      <c r="GLC1003"/>
      <c r="GLD1003"/>
      <c r="GLE1003"/>
      <c r="GLF1003"/>
      <c r="GLG1003"/>
      <c r="GLH1003"/>
      <c r="GLI1003"/>
      <c r="GLJ1003"/>
      <c r="GLK1003"/>
      <c r="GLL1003"/>
      <c r="GLM1003"/>
      <c r="GLN1003"/>
      <c r="GLO1003"/>
      <c r="GLP1003"/>
      <c r="GLQ1003"/>
      <c r="GLR1003"/>
      <c r="GLS1003"/>
      <c r="GLT1003"/>
      <c r="GLU1003"/>
      <c r="GLV1003"/>
      <c r="GLW1003"/>
      <c r="GLX1003"/>
      <c r="GLY1003"/>
      <c r="GLZ1003"/>
      <c r="GMA1003"/>
      <c r="GMB1003"/>
      <c r="GMC1003"/>
      <c r="GMD1003"/>
      <c r="GME1003"/>
      <c r="GMF1003"/>
      <c r="GMG1003"/>
      <c r="GMH1003"/>
      <c r="GMI1003"/>
      <c r="GMJ1003"/>
      <c r="GMK1003"/>
      <c r="GML1003"/>
      <c r="GMM1003"/>
      <c r="GMN1003"/>
      <c r="GMO1003"/>
      <c r="GMP1003"/>
      <c r="GMQ1003"/>
      <c r="GMR1003"/>
      <c r="GMS1003"/>
      <c r="GMT1003"/>
      <c r="GMU1003"/>
      <c r="GMV1003"/>
      <c r="GMW1003"/>
      <c r="GMX1003"/>
      <c r="GMY1003"/>
      <c r="GMZ1003"/>
      <c r="GNA1003"/>
      <c r="GNB1003"/>
      <c r="GNC1003"/>
      <c r="GND1003"/>
      <c r="GNE1003"/>
      <c r="GNF1003"/>
      <c r="GNG1003"/>
      <c r="GNH1003"/>
      <c r="GNI1003"/>
      <c r="GNJ1003"/>
      <c r="GNK1003"/>
      <c r="GNL1003"/>
      <c r="GNM1003"/>
      <c r="GNN1003"/>
      <c r="GNO1003"/>
      <c r="GNP1003"/>
      <c r="GNQ1003"/>
      <c r="GNR1003"/>
      <c r="GNS1003"/>
      <c r="GNT1003"/>
      <c r="GNU1003"/>
      <c r="GNV1003"/>
      <c r="GNW1003"/>
      <c r="GNX1003"/>
      <c r="GNY1003"/>
      <c r="GNZ1003"/>
      <c r="GOA1003"/>
      <c r="GOB1003"/>
      <c r="GOC1003"/>
      <c r="GOD1003"/>
      <c r="GOE1003"/>
      <c r="GOF1003"/>
      <c r="GOG1003"/>
      <c r="GOH1003"/>
      <c r="GOI1003"/>
      <c r="GOJ1003"/>
      <c r="GOK1003"/>
      <c r="GOL1003"/>
      <c r="GOM1003"/>
      <c r="GON1003"/>
      <c r="GOO1003"/>
      <c r="GOP1003"/>
      <c r="GOQ1003"/>
      <c r="GOR1003"/>
      <c r="GOS1003"/>
      <c r="GOT1003"/>
      <c r="GOU1003"/>
      <c r="GOV1003"/>
      <c r="GOW1003"/>
      <c r="GOX1003"/>
      <c r="GOY1003"/>
      <c r="GOZ1003"/>
      <c r="GPA1003"/>
      <c r="GPB1003"/>
      <c r="GPC1003"/>
      <c r="GPD1003"/>
      <c r="GPE1003"/>
      <c r="GPF1003"/>
      <c r="GPG1003"/>
      <c r="GPH1003"/>
      <c r="GPI1003"/>
      <c r="GPJ1003"/>
      <c r="GPK1003"/>
      <c r="GPL1003"/>
      <c r="GPM1003"/>
      <c r="GPN1003"/>
      <c r="GPO1003"/>
      <c r="GPP1003"/>
      <c r="GPQ1003"/>
      <c r="GPR1003"/>
      <c r="GPS1003"/>
      <c r="GPT1003"/>
      <c r="GPU1003"/>
      <c r="GPV1003"/>
      <c r="GPW1003"/>
      <c r="GPX1003"/>
      <c r="GPY1003"/>
      <c r="GPZ1003"/>
      <c r="GQA1003"/>
      <c r="GQB1003"/>
      <c r="GQC1003"/>
      <c r="GQD1003"/>
      <c r="GQE1003"/>
      <c r="GQF1003"/>
      <c r="GQG1003"/>
      <c r="GQH1003"/>
      <c r="GQI1003"/>
      <c r="GQJ1003"/>
      <c r="GQK1003"/>
      <c r="GQL1003"/>
      <c r="GQM1003"/>
      <c r="GQN1003"/>
      <c r="GQO1003"/>
      <c r="GQP1003"/>
      <c r="GQQ1003"/>
      <c r="GQR1003"/>
      <c r="GQS1003"/>
      <c r="GQT1003"/>
      <c r="GQU1003"/>
      <c r="GQV1003"/>
      <c r="GQW1003"/>
      <c r="GQX1003"/>
      <c r="GQY1003"/>
      <c r="GQZ1003"/>
      <c r="GRA1003"/>
      <c r="GRB1003"/>
      <c r="GRC1003"/>
      <c r="GRD1003"/>
      <c r="GRE1003"/>
      <c r="GRF1003"/>
      <c r="GRG1003"/>
      <c r="GRH1003"/>
      <c r="GRI1003"/>
      <c r="GRJ1003"/>
      <c r="GRK1003"/>
      <c r="GRL1003"/>
      <c r="GRM1003"/>
      <c r="GRN1003"/>
      <c r="GRO1003"/>
      <c r="GRP1003"/>
      <c r="GRQ1003"/>
      <c r="GRR1003"/>
      <c r="GRS1003"/>
      <c r="GRT1003"/>
      <c r="GRU1003"/>
      <c r="GRV1003"/>
      <c r="GRW1003"/>
      <c r="GRX1003"/>
      <c r="GRY1003"/>
      <c r="GRZ1003"/>
      <c r="GSA1003"/>
      <c r="GSB1003"/>
      <c r="GSC1003"/>
      <c r="GSD1003"/>
      <c r="GSE1003"/>
      <c r="GSF1003"/>
      <c r="GSG1003"/>
      <c r="GSH1003"/>
      <c r="GSI1003"/>
      <c r="GSJ1003"/>
      <c r="GSK1003"/>
      <c r="GSL1003"/>
      <c r="GSM1003"/>
      <c r="GSN1003"/>
      <c r="GSO1003"/>
      <c r="GSP1003"/>
      <c r="GSQ1003"/>
      <c r="GSR1003"/>
      <c r="GSS1003"/>
      <c r="GST1003"/>
      <c r="GSU1003"/>
      <c r="GSV1003"/>
      <c r="GSW1003"/>
      <c r="GSX1003"/>
      <c r="GSY1003"/>
      <c r="GSZ1003"/>
      <c r="GTA1003"/>
      <c r="GTB1003"/>
      <c r="GTC1003"/>
      <c r="GTD1003"/>
      <c r="GTE1003"/>
      <c r="GTF1003"/>
      <c r="GTG1003"/>
      <c r="GTH1003"/>
      <c r="GTI1003"/>
      <c r="GTJ1003"/>
      <c r="GTK1003"/>
      <c r="GTL1003"/>
      <c r="GTM1003"/>
      <c r="GTN1003"/>
      <c r="GTO1003"/>
      <c r="GTP1003"/>
      <c r="GTQ1003"/>
      <c r="GTR1003"/>
      <c r="GTS1003"/>
      <c r="GTT1003"/>
      <c r="GTU1003"/>
      <c r="GTV1003"/>
      <c r="GTW1003"/>
      <c r="GTX1003"/>
      <c r="GTY1003"/>
      <c r="GTZ1003"/>
      <c r="GUA1003"/>
      <c r="GUB1003"/>
      <c r="GUC1003"/>
      <c r="GUD1003"/>
      <c r="GUE1003"/>
      <c r="GUF1003"/>
      <c r="GUG1003"/>
      <c r="GUH1003"/>
      <c r="GUI1003"/>
      <c r="GUJ1003"/>
      <c r="GUK1003"/>
      <c r="GUL1003"/>
      <c r="GUM1003"/>
      <c r="GUN1003"/>
      <c r="GUO1003"/>
      <c r="GUP1003"/>
      <c r="GUQ1003"/>
      <c r="GUR1003"/>
      <c r="GUS1003"/>
      <c r="GUT1003"/>
      <c r="GUU1003"/>
      <c r="GUV1003"/>
      <c r="GUW1003"/>
      <c r="GUX1003"/>
      <c r="GUY1003"/>
      <c r="GUZ1003"/>
      <c r="GVA1003"/>
      <c r="GVB1003"/>
      <c r="GVC1003"/>
      <c r="GVD1003"/>
      <c r="GVE1003"/>
      <c r="GVF1003"/>
      <c r="GVG1003"/>
      <c r="GVH1003"/>
      <c r="GVI1003"/>
      <c r="GVJ1003"/>
      <c r="GVK1003"/>
      <c r="GVL1003"/>
      <c r="GVM1003"/>
      <c r="GVN1003"/>
      <c r="GVO1003"/>
      <c r="GVP1003"/>
      <c r="GVQ1003"/>
      <c r="GVR1003"/>
      <c r="GVS1003"/>
      <c r="GVT1003"/>
      <c r="GVU1003"/>
      <c r="GVV1003"/>
      <c r="GVW1003"/>
      <c r="GVX1003"/>
      <c r="GVY1003"/>
      <c r="GVZ1003"/>
      <c r="GWA1003"/>
      <c r="GWB1003"/>
      <c r="GWC1003"/>
      <c r="GWD1003"/>
      <c r="GWE1003"/>
      <c r="GWF1003"/>
      <c r="GWG1003"/>
      <c r="GWH1003"/>
      <c r="GWI1003"/>
      <c r="GWJ1003"/>
      <c r="GWK1003"/>
      <c r="GWL1003"/>
      <c r="GWM1003"/>
      <c r="GWN1003"/>
      <c r="GWO1003"/>
      <c r="GWP1003"/>
      <c r="GWQ1003"/>
      <c r="GWR1003"/>
      <c r="GWS1003"/>
      <c r="GWT1003"/>
      <c r="GWU1003"/>
      <c r="GWV1003"/>
      <c r="GWW1003"/>
      <c r="GWX1003"/>
      <c r="GWY1003"/>
      <c r="GWZ1003"/>
      <c r="GXA1003"/>
      <c r="GXB1003"/>
      <c r="GXC1003"/>
      <c r="GXD1003"/>
      <c r="GXE1003"/>
      <c r="GXF1003"/>
      <c r="GXG1003"/>
      <c r="GXH1003"/>
      <c r="GXI1003"/>
      <c r="GXJ1003"/>
      <c r="GXK1003"/>
      <c r="GXL1003"/>
      <c r="GXM1003"/>
      <c r="GXN1003"/>
      <c r="GXO1003"/>
      <c r="GXP1003"/>
      <c r="GXQ1003"/>
      <c r="GXR1003"/>
      <c r="GXS1003"/>
      <c r="GXT1003"/>
      <c r="GXU1003"/>
      <c r="GXV1003"/>
      <c r="GXW1003"/>
      <c r="GXX1003"/>
      <c r="GXY1003"/>
      <c r="GXZ1003"/>
      <c r="GYA1003"/>
      <c r="GYB1003"/>
      <c r="GYC1003"/>
      <c r="GYD1003"/>
      <c r="GYE1003"/>
      <c r="GYF1003"/>
      <c r="GYG1003"/>
      <c r="GYH1003"/>
      <c r="GYI1003"/>
      <c r="GYJ1003"/>
      <c r="GYK1003"/>
      <c r="GYL1003"/>
      <c r="GYM1003"/>
      <c r="GYN1003"/>
      <c r="GYO1003"/>
      <c r="GYP1003"/>
      <c r="GYQ1003"/>
      <c r="GYR1003"/>
      <c r="GYS1003"/>
      <c r="GYT1003"/>
      <c r="GYU1003"/>
      <c r="GYV1003"/>
      <c r="GYW1003"/>
      <c r="GYX1003"/>
      <c r="GYY1003"/>
      <c r="GYZ1003"/>
      <c r="GZA1003"/>
      <c r="GZB1003"/>
      <c r="GZC1003"/>
      <c r="GZD1003"/>
      <c r="GZE1003"/>
      <c r="GZF1003"/>
      <c r="GZG1003"/>
      <c r="GZH1003"/>
      <c r="GZI1003"/>
      <c r="GZJ1003"/>
      <c r="GZK1003"/>
      <c r="GZL1003"/>
      <c r="GZM1003"/>
      <c r="GZN1003"/>
      <c r="GZO1003"/>
      <c r="GZP1003"/>
      <c r="GZQ1003"/>
      <c r="GZR1003"/>
      <c r="GZS1003"/>
      <c r="GZT1003"/>
      <c r="GZU1003"/>
      <c r="GZV1003"/>
      <c r="GZW1003"/>
      <c r="GZX1003"/>
      <c r="GZY1003"/>
      <c r="GZZ1003"/>
      <c r="HAA1003"/>
      <c r="HAB1003"/>
      <c r="HAC1003"/>
      <c r="HAD1003"/>
      <c r="HAE1003"/>
      <c r="HAF1003"/>
      <c r="HAG1003"/>
      <c r="HAH1003"/>
      <c r="HAI1003"/>
      <c r="HAJ1003"/>
      <c r="HAK1003"/>
      <c r="HAL1003"/>
      <c r="HAM1003"/>
      <c r="HAN1003"/>
      <c r="HAO1003"/>
      <c r="HAP1003"/>
      <c r="HAQ1003"/>
      <c r="HAR1003"/>
      <c r="HAS1003"/>
      <c r="HAT1003"/>
      <c r="HAU1003"/>
      <c r="HAV1003"/>
      <c r="HAW1003"/>
      <c r="HAX1003"/>
      <c r="HAY1003"/>
      <c r="HAZ1003"/>
      <c r="HBA1003"/>
      <c r="HBB1003"/>
      <c r="HBC1003"/>
      <c r="HBD1003"/>
      <c r="HBE1003"/>
      <c r="HBF1003"/>
      <c r="HBG1003"/>
      <c r="HBH1003"/>
      <c r="HBI1003"/>
      <c r="HBJ1003"/>
      <c r="HBK1003"/>
      <c r="HBL1003"/>
      <c r="HBM1003"/>
      <c r="HBN1003"/>
      <c r="HBO1003"/>
      <c r="HBP1003"/>
      <c r="HBQ1003"/>
      <c r="HBR1003"/>
      <c r="HBS1003"/>
      <c r="HBT1003"/>
      <c r="HBU1003"/>
      <c r="HBV1003"/>
      <c r="HBW1003"/>
      <c r="HBX1003"/>
      <c r="HBY1003"/>
      <c r="HBZ1003"/>
      <c r="HCA1003"/>
      <c r="HCB1003"/>
      <c r="HCC1003"/>
      <c r="HCD1003"/>
      <c r="HCE1003"/>
      <c r="HCF1003"/>
      <c r="HCG1003"/>
      <c r="HCH1003"/>
      <c r="HCI1003"/>
      <c r="HCJ1003"/>
      <c r="HCK1003"/>
      <c r="HCL1003"/>
      <c r="HCM1003"/>
      <c r="HCN1003"/>
      <c r="HCO1003"/>
      <c r="HCP1003"/>
      <c r="HCQ1003"/>
      <c r="HCR1003"/>
      <c r="HCS1003"/>
      <c r="HCT1003"/>
      <c r="HCU1003"/>
      <c r="HCV1003"/>
      <c r="HCW1003"/>
      <c r="HCX1003"/>
      <c r="HCY1003"/>
      <c r="HCZ1003"/>
      <c r="HDA1003"/>
      <c r="HDB1003"/>
      <c r="HDC1003"/>
      <c r="HDD1003"/>
      <c r="HDE1003"/>
      <c r="HDF1003"/>
      <c r="HDG1003"/>
      <c r="HDH1003"/>
      <c r="HDI1003"/>
      <c r="HDJ1003"/>
      <c r="HDK1003"/>
      <c r="HDL1003"/>
      <c r="HDM1003"/>
      <c r="HDN1003"/>
      <c r="HDO1003"/>
      <c r="HDP1003"/>
      <c r="HDQ1003"/>
      <c r="HDR1003"/>
      <c r="HDS1003"/>
      <c r="HDT1003"/>
      <c r="HDU1003"/>
      <c r="HDV1003"/>
      <c r="HDW1003"/>
      <c r="HDX1003"/>
      <c r="HDY1003"/>
      <c r="HDZ1003"/>
      <c r="HEA1003"/>
      <c r="HEB1003"/>
      <c r="HEC1003"/>
      <c r="HED1003"/>
      <c r="HEE1003"/>
      <c r="HEF1003"/>
      <c r="HEG1003"/>
      <c r="HEH1003"/>
      <c r="HEI1003"/>
      <c r="HEJ1003"/>
      <c r="HEK1003"/>
      <c r="HEL1003"/>
      <c r="HEM1003"/>
      <c r="HEN1003"/>
      <c r="HEO1003"/>
      <c r="HEP1003"/>
      <c r="HEQ1003"/>
      <c r="HER1003"/>
      <c r="HES1003"/>
      <c r="HET1003"/>
      <c r="HEU1003"/>
      <c r="HEV1003"/>
      <c r="HEW1003"/>
      <c r="HEX1003"/>
      <c r="HEY1003"/>
      <c r="HEZ1003"/>
      <c r="HFA1003"/>
      <c r="HFB1003"/>
      <c r="HFC1003"/>
      <c r="HFD1003"/>
      <c r="HFE1003"/>
      <c r="HFF1003"/>
      <c r="HFG1003"/>
      <c r="HFH1003"/>
      <c r="HFI1003"/>
      <c r="HFJ1003"/>
      <c r="HFK1003"/>
      <c r="HFL1003"/>
      <c r="HFM1003"/>
      <c r="HFN1003"/>
      <c r="HFO1003"/>
      <c r="HFP1003"/>
      <c r="HFQ1003"/>
      <c r="HFR1003"/>
      <c r="HFS1003"/>
      <c r="HFT1003"/>
      <c r="HFU1003"/>
      <c r="HFV1003"/>
      <c r="HFW1003"/>
      <c r="HFX1003"/>
      <c r="HFY1003"/>
      <c r="HFZ1003"/>
      <c r="HGA1003"/>
      <c r="HGB1003"/>
      <c r="HGC1003"/>
      <c r="HGD1003"/>
      <c r="HGE1003"/>
      <c r="HGF1003"/>
      <c r="HGG1003"/>
      <c r="HGH1003"/>
      <c r="HGI1003"/>
      <c r="HGJ1003"/>
      <c r="HGK1003"/>
      <c r="HGL1003"/>
      <c r="HGM1003"/>
      <c r="HGN1003"/>
      <c r="HGO1003"/>
      <c r="HGP1003"/>
      <c r="HGQ1003"/>
      <c r="HGR1003"/>
      <c r="HGS1003"/>
      <c r="HGT1003"/>
      <c r="HGU1003"/>
      <c r="HGV1003"/>
      <c r="HGW1003"/>
      <c r="HGX1003"/>
      <c r="HGY1003"/>
      <c r="HGZ1003"/>
      <c r="HHA1003"/>
      <c r="HHB1003"/>
      <c r="HHC1003"/>
      <c r="HHD1003"/>
      <c r="HHE1003"/>
      <c r="HHF1003"/>
      <c r="HHG1003"/>
      <c r="HHH1003"/>
      <c r="HHI1003"/>
      <c r="HHJ1003"/>
      <c r="HHK1003"/>
      <c r="HHL1003"/>
      <c r="HHM1003"/>
      <c r="HHN1003"/>
      <c r="HHO1003"/>
      <c r="HHP1003"/>
      <c r="HHQ1003"/>
      <c r="HHR1003"/>
      <c r="HHS1003"/>
      <c r="HHT1003"/>
      <c r="HHU1003"/>
      <c r="HHV1003"/>
      <c r="HHW1003"/>
      <c r="HHX1003"/>
      <c r="HHY1003"/>
      <c r="HHZ1003"/>
      <c r="HIA1003"/>
      <c r="HIB1003"/>
      <c r="HIC1003"/>
      <c r="HID1003"/>
      <c r="HIE1003"/>
      <c r="HIF1003"/>
      <c r="HIG1003"/>
      <c r="HIH1003"/>
      <c r="HII1003"/>
      <c r="HIJ1003"/>
      <c r="HIK1003"/>
      <c r="HIL1003"/>
      <c r="HIM1003"/>
      <c r="HIN1003"/>
      <c r="HIO1003"/>
      <c r="HIP1003"/>
      <c r="HIQ1003"/>
      <c r="HIR1003"/>
      <c r="HIS1003"/>
      <c r="HIT1003"/>
      <c r="HIU1003"/>
      <c r="HIV1003"/>
      <c r="HIW1003"/>
      <c r="HIX1003"/>
      <c r="HIY1003"/>
      <c r="HIZ1003"/>
      <c r="HJA1003"/>
      <c r="HJB1003"/>
      <c r="HJC1003"/>
      <c r="HJD1003"/>
      <c r="HJE1003"/>
      <c r="HJF1003"/>
      <c r="HJG1003"/>
      <c r="HJH1003"/>
      <c r="HJI1003"/>
      <c r="HJJ1003"/>
      <c r="HJK1003"/>
      <c r="HJL1003"/>
      <c r="HJM1003"/>
      <c r="HJN1003"/>
      <c r="HJO1003"/>
      <c r="HJP1003"/>
      <c r="HJQ1003"/>
      <c r="HJR1003"/>
      <c r="HJS1003"/>
      <c r="HJT1003"/>
      <c r="HJU1003"/>
      <c r="HJV1003"/>
      <c r="HJW1003"/>
      <c r="HJX1003"/>
      <c r="HJY1003"/>
      <c r="HJZ1003"/>
      <c r="HKA1003"/>
      <c r="HKB1003"/>
      <c r="HKC1003"/>
      <c r="HKD1003"/>
      <c r="HKE1003"/>
      <c r="HKF1003"/>
      <c r="HKG1003"/>
      <c r="HKH1003"/>
      <c r="HKI1003"/>
      <c r="HKJ1003"/>
      <c r="HKK1003"/>
      <c r="HKL1003"/>
      <c r="HKM1003"/>
      <c r="HKN1003"/>
      <c r="HKO1003"/>
      <c r="HKP1003"/>
      <c r="HKQ1003"/>
      <c r="HKR1003"/>
      <c r="HKS1003"/>
      <c r="HKT1003"/>
      <c r="HKU1003"/>
      <c r="HKV1003"/>
      <c r="HKW1003"/>
      <c r="HKX1003"/>
      <c r="HKY1003"/>
      <c r="HKZ1003"/>
      <c r="HLA1003"/>
      <c r="HLB1003"/>
      <c r="HLC1003"/>
      <c r="HLD1003"/>
      <c r="HLE1003"/>
      <c r="HLF1003"/>
      <c r="HLG1003"/>
      <c r="HLH1003"/>
      <c r="HLI1003"/>
      <c r="HLJ1003"/>
      <c r="HLK1003"/>
      <c r="HLL1003"/>
      <c r="HLM1003"/>
      <c r="HLN1003"/>
      <c r="HLO1003"/>
      <c r="HLP1003"/>
      <c r="HLQ1003"/>
      <c r="HLR1003"/>
      <c r="HLS1003"/>
      <c r="HLT1003"/>
      <c r="HLU1003"/>
      <c r="HLV1003"/>
      <c r="HLW1003"/>
      <c r="HLX1003"/>
      <c r="HLY1003"/>
      <c r="HLZ1003"/>
      <c r="HMA1003"/>
      <c r="HMB1003"/>
      <c r="HMC1003"/>
      <c r="HMD1003"/>
      <c r="HME1003"/>
      <c r="HMF1003"/>
      <c r="HMG1003"/>
      <c r="HMH1003"/>
      <c r="HMI1003"/>
      <c r="HMJ1003"/>
      <c r="HMK1003"/>
      <c r="HML1003"/>
      <c r="HMM1003"/>
      <c r="HMN1003"/>
      <c r="HMO1003"/>
      <c r="HMP1003"/>
      <c r="HMQ1003"/>
      <c r="HMR1003"/>
      <c r="HMS1003"/>
      <c r="HMT1003"/>
      <c r="HMU1003"/>
      <c r="HMV1003"/>
      <c r="HMW1003"/>
      <c r="HMX1003"/>
      <c r="HMY1003"/>
      <c r="HMZ1003"/>
      <c r="HNA1003"/>
      <c r="HNB1003"/>
      <c r="HNC1003"/>
      <c r="HND1003"/>
      <c r="HNE1003"/>
      <c r="HNF1003"/>
      <c r="HNG1003"/>
      <c r="HNH1003"/>
      <c r="HNI1003"/>
      <c r="HNJ1003"/>
      <c r="HNK1003"/>
      <c r="HNL1003"/>
      <c r="HNM1003"/>
      <c r="HNN1003"/>
      <c r="HNO1003"/>
      <c r="HNP1003"/>
      <c r="HNQ1003"/>
      <c r="HNR1003"/>
      <c r="HNS1003"/>
      <c r="HNT1003"/>
      <c r="HNU1003"/>
      <c r="HNV1003"/>
      <c r="HNW1003"/>
      <c r="HNX1003"/>
      <c r="HNY1003"/>
      <c r="HNZ1003"/>
      <c r="HOA1003"/>
      <c r="HOB1003"/>
      <c r="HOC1003"/>
      <c r="HOD1003"/>
      <c r="HOE1003"/>
      <c r="HOF1003"/>
      <c r="HOG1003"/>
      <c r="HOH1003"/>
      <c r="HOI1003"/>
      <c r="HOJ1003"/>
      <c r="HOK1003"/>
      <c r="HOL1003"/>
      <c r="HOM1003"/>
      <c r="HON1003"/>
      <c r="HOO1003"/>
      <c r="HOP1003"/>
      <c r="HOQ1003"/>
      <c r="HOR1003"/>
      <c r="HOS1003"/>
      <c r="HOT1003"/>
      <c r="HOU1003"/>
      <c r="HOV1003"/>
      <c r="HOW1003"/>
      <c r="HOX1003"/>
      <c r="HOY1003"/>
      <c r="HOZ1003"/>
      <c r="HPA1003"/>
      <c r="HPB1003"/>
      <c r="HPC1003"/>
      <c r="HPD1003"/>
      <c r="HPE1003"/>
      <c r="HPF1003"/>
      <c r="HPG1003"/>
      <c r="HPH1003"/>
      <c r="HPI1003"/>
      <c r="HPJ1003"/>
      <c r="HPK1003"/>
      <c r="HPL1003"/>
      <c r="HPM1003"/>
      <c r="HPN1003"/>
      <c r="HPO1003"/>
      <c r="HPP1003"/>
      <c r="HPQ1003"/>
      <c r="HPR1003"/>
      <c r="HPS1003"/>
      <c r="HPT1003"/>
      <c r="HPU1003"/>
      <c r="HPV1003"/>
      <c r="HPW1003"/>
      <c r="HPX1003"/>
      <c r="HPY1003"/>
      <c r="HPZ1003"/>
      <c r="HQA1003"/>
      <c r="HQB1003"/>
      <c r="HQC1003"/>
      <c r="HQD1003"/>
      <c r="HQE1003"/>
      <c r="HQF1003"/>
      <c r="HQG1003"/>
      <c r="HQH1003"/>
      <c r="HQI1003"/>
      <c r="HQJ1003"/>
      <c r="HQK1003"/>
      <c r="HQL1003"/>
      <c r="HQM1003"/>
      <c r="HQN1003"/>
      <c r="HQO1003"/>
      <c r="HQP1003"/>
      <c r="HQQ1003"/>
      <c r="HQR1003"/>
      <c r="HQS1003"/>
      <c r="HQT1003"/>
      <c r="HQU1003"/>
      <c r="HQV1003"/>
      <c r="HQW1003"/>
      <c r="HQX1003"/>
      <c r="HQY1003"/>
      <c r="HQZ1003"/>
      <c r="HRA1003"/>
      <c r="HRB1003"/>
      <c r="HRC1003"/>
      <c r="HRD1003"/>
      <c r="HRE1003"/>
      <c r="HRF1003"/>
      <c r="HRG1003"/>
      <c r="HRH1003"/>
      <c r="HRI1003"/>
      <c r="HRJ1003"/>
      <c r="HRK1003"/>
      <c r="HRL1003"/>
      <c r="HRM1003"/>
      <c r="HRN1003"/>
      <c r="HRO1003"/>
      <c r="HRP1003"/>
      <c r="HRQ1003"/>
      <c r="HRR1003"/>
      <c r="HRS1003"/>
      <c r="HRT1003"/>
      <c r="HRU1003"/>
      <c r="HRV1003"/>
      <c r="HRW1003"/>
      <c r="HRX1003"/>
      <c r="HRY1003"/>
      <c r="HRZ1003"/>
      <c r="HSA1003"/>
      <c r="HSB1003"/>
      <c r="HSC1003"/>
      <c r="HSD1003"/>
      <c r="HSE1003"/>
      <c r="HSF1003"/>
      <c r="HSG1003"/>
      <c r="HSH1003"/>
      <c r="HSI1003"/>
      <c r="HSJ1003"/>
      <c r="HSK1003"/>
      <c r="HSL1003"/>
      <c r="HSM1003"/>
      <c r="HSN1003"/>
      <c r="HSO1003"/>
      <c r="HSP1003"/>
      <c r="HSQ1003"/>
      <c r="HSR1003"/>
      <c r="HSS1003"/>
      <c r="HST1003"/>
      <c r="HSU1003"/>
      <c r="HSV1003"/>
      <c r="HSW1003"/>
      <c r="HSX1003"/>
      <c r="HSY1003"/>
      <c r="HSZ1003"/>
      <c r="HTA1003"/>
      <c r="HTB1003"/>
      <c r="HTC1003"/>
      <c r="HTD1003"/>
      <c r="HTE1003"/>
      <c r="HTF1003"/>
      <c r="HTG1003"/>
      <c r="HTH1003"/>
      <c r="HTI1003"/>
      <c r="HTJ1003"/>
      <c r="HTK1003"/>
      <c r="HTL1003"/>
      <c r="HTM1003"/>
      <c r="HTN1003"/>
      <c r="HTO1003"/>
      <c r="HTP1003"/>
      <c r="HTQ1003"/>
      <c r="HTR1003"/>
      <c r="HTS1003"/>
      <c r="HTT1003"/>
      <c r="HTU1003"/>
      <c r="HTV1003"/>
      <c r="HTW1003"/>
      <c r="HTX1003"/>
      <c r="HTY1003"/>
      <c r="HTZ1003"/>
      <c r="HUA1003"/>
      <c r="HUB1003"/>
      <c r="HUC1003"/>
      <c r="HUD1003"/>
      <c r="HUE1003"/>
      <c r="HUF1003"/>
      <c r="HUG1003"/>
      <c r="HUH1003"/>
      <c r="HUI1003"/>
      <c r="HUJ1003"/>
      <c r="HUK1003"/>
      <c r="HUL1003"/>
      <c r="HUM1003"/>
      <c r="HUN1003"/>
      <c r="HUO1003"/>
      <c r="HUP1003"/>
      <c r="HUQ1003"/>
      <c r="HUR1003"/>
      <c r="HUS1003"/>
      <c r="HUT1003"/>
      <c r="HUU1003"/>
      <c r="HUV1003"/>
      <c r="HUW1003"/>
      <c r="HUX1003"/>
      <c r="HUY1003"/>
      <c r="HUZ1003"/>
      <c r="HVA1003"/>
      <c r="HVB1003"/>
      <c r="HVC1003"/>
      <c r="HVD1003"/>
      <c r="HVE1003"/>
      <c r="HVF1003"/>
      <c r="HVG1003"/>
      <c r="HVH1003"/>
      <c r="HVI1003"/>
      <c r="HVJ1003"/>
      <c r="HVK1003"/>
      <c r="HVL1003"/>
      <c r="HVM1003"/>
      <c r="HVN1003"/>
      <c r="HVO1003"/>
      <c r="HVP1003"/>
      <c r="HVQ1003"/>
      <c r="HVR1003"/>
      <c r="HVS1003"/>
      <c r="HVT1003"/>
      <c r="HVU1003"/>
      <c r="HVV1003"/>
      <c r="HVW1003"/>
      <c r="HVX1003"/>
      <c r="HVY1003"/>
      <c r="HVZ1003"/>
      <c r="HWA1003"/>
      <c r="HWB1003"/>
      <c r="HWC1003"/>
      <c r="HWD1003"/>
      <c r="HWE1003"/>
      <c r="HWF1003"/>
      <c r="HWG1003"/>
      <c r="HWH1003"/>
      <c r="HWI1003"/>
      <c r="HWJ1003"/>
      <c r="HWK1003"/>
      <c r="HWL1003"/>
      <c r="HWM1003"/>
      <c r="HWN1003"/>
      <c r="HWO1003"/>
      <c r="HWP1003"/>
      <c r="HWQ1003"/>
      <c r="HWR1003"/>
      <c r="HWS1003"/>
      <c r="HWT1003"/>
      <c r="HWU1003"/>
      <c r="HWV1003"/>
      <c r="HWW1003"/>
      <c r="HWX1003"/>
      <c r="HWY1003"/>
      <c r="HWZ1003"/>
      <c r="HXA1003"/>
      <c r="HXB1003"/>
      <c r="HXC1003"/>
      <c r="HXD1003"/>
      <c r="HXE1003"/>
      <c r="HXF1003"/>
      <c r="HXG1003"/>
      <c r="HXH1003"/>
      <c r="HXI1003"/>
      <c r="HXJ1003"/>
      <c r="HXK1003"/>
      <c r="HXL1003"/>
      <c r="HXM1003"/>
      <c r="HXN1003"/>
      <c r="HXO1003"/>
      <c r="HXP1003"/>
      <c r="HXQ1003"/>
      <c r="HXR1003"/>
      <c r="HXS1003"/>
      <c r="HXT1003"/>
      <c r="HXU1003"/>
      <c r="HXV1003"/>
      <c r="HXW1003"/>
      <c r="HXX1003"/>
      <c r="HXY1003"/>
      <c r="HXZ1003"/>
      <c r="HYA1003"/>
      <c r="HYB1003"/>
      <c r="HYC1003"/>
      <c r="HYD1003"/>
      <c r="HYE1003"/>
      <c r="HYF1003"/>
      <c r="HYG1003"/>
      <c r="HYH1003"/>
      <c r="HYI1003"/>
      <c r="HYJ1003"/>
      <c r="HYK1003"/>
      <c r="HYL1003"/>
      <c r="HYM1003"/>
      <c r="HYN1003"/>
      <c r="HYO1003"/>
      <c r="HYP1003"/>
      <c r="HYQ1003"/>
      <c r="HYR1003"/>
      <c r="HYS1003"/>
      <c r="HYT1003"/>
      <c r="HYU1003"/>
      <c r="HYV1003"/>
      <c r="HYW1003"/>
      <c r="HYX1003"/>
      <c r="HYY1003"/>
      <c r="HYZ1003"/>
      <c r="HZA1003"/>
      <c r="HZB1003"/>
      <c r="HZC1003"/>
      <c r="HZD1003"/>
      <c r="HZE1003"/>
      <c r="HZF1003"/>
      <c r="HZG1003"/>
      <c r="HZH1003"/>
      <c r="HZI1003"/>
      <c r="HZJ1003"/>
      <c r="HZK1003"/>
      <c r="HZL1003"/>
      <c r="HZM1003"/>
      <c r="HZN1003"/>
      <c r="HZO1003"/>
      <c r="HZP1003"/>
      <c r="HZQ1003"/>
      <c r="HZR1003"/>
      <c r="HZS1003"/>
      <c r="HZT1003"/>
      <c r="HZU1003"/>
      <c r="HZV1003"/>
      <c r="HZW1003"/>
      <c r="HZX1003"/>
      <c r="HZY1003"/>
      <c r="HZZ1003"/>
      <c r="IAA1003"/>
      <c r="IAB1003"/>
      <c r="IAC1003"/>
      <c r="IAD1003"/>
      <c r="IAE1003"/>
      <c r="IAF1003"/>
      <c r="IAG1003"/>
      <c r="IAH1003"/>
      <c r="IAI1003"/>
      <c r="IAJ1003"/>
      <c r="IAK1003"/>
      <c r="IAL1003"/>
      <c r="IAM1003"/>
      <c r="IAN1003"/>
      <c r="IAO1003"/>
      <c r="IAP1003"/>
      <c r="IAQ1003"/>
      <c r="IAR1003"/>
      <c r="IAS1003"/>
      <c r="IAT1003"/>
      <c r="IAU1003"/>
      <c r="IAV1003"/>
      <c r="IAW1003"/>
      <c r="IAX1003"/>
      <c r="IAY1003"/>
      <c r="IAZ1003"/>
      <c r="IBA1003"/>
      <c r="IBB1003"/>
      <c r="IBC1003"/>
      <c r="IBD1003"/>
      <c r="IBE1003"/>
      <c r="IBF1003"/>
      <c r="IBG1003"/>
      <c r="IBH1003"/>
      <c r="IBI1003"/>
      <c r="IBJ1003"/>
      <c r="IBK1003"/>
      <c r="IBL1003"/>
      <c r="IBM1003"/>
      <c r="IBN1003"/>
      <c r="IBO1003"/>
      <c r="IBP1003"/>
      <c r="IBQ1003"/>
      <c r="IBR1003"/>
      <c r="IBS1003"/>
      <c r="IBT1003"/>
      <c r="IBU1003"/>
      <c r="IBV1003"/>
      <c r="IBW1003"/>
      <c r="IBX1003"/>
      <c r="IBY1003"/>
      <c r="IBZ1003"/>
      <c r="ICA1003"/>
      <c r="ICB1003"/>
      <c r="ICC1003"/>
      <c r="ICD1003"/>
      <c r="ICE1003"/>
      <c r="ICF1003"/>
      <c r="ICG1003"/>
      <c r="ICH1003"/>
      <c r="ICI1003"/>
      <c r="ICJ1003"/>
      <c r="ICK1003"/>
      <c r="ICL1003"/>
      <c r="ICM1003"/>
      <c r="ICN1003"/>
      <c r="ICO1003"/>
      <c r="ICP1003"/>
      <c r="ICQ1003"/>
      <c r="ICR1003"/>
      <c r="ICS1003"/>
      <c r="ICT1003"/>
      <c r="ICU1003"/>
      <c r="ICV1003"/>
      <c r="ICW1003"/>
      <c r="ICX1003"/>
      <c r="ICY1003"/>
      <c r="ICZ1003"/>
      <c r="IDA1003"/>
      <c r="IDB1003"/>
      <c r="IDC1003"/>
      <c r="IDD1003"/>
      <c r="IDE1003"/>
      <c r="IDF1003"/>
      <c r="IDG1003"/>
      <c r="IDH1003"/>
      <c r="IDI1003"/>
      <c r="IDJ1003"/>
      <c r="IDK1003"/>
      <c r="IDL1003"/>
      <c r="IDM1003"/>
      <c r="IDN1003"/>
      <c r="IDO1003"/>
      <c r="IDP1003"/>
      <c r="IDQ1003"/>
      <c r="IDR1003"/>
      <c r="IDS1003"/>
      <c r="IDT1003"/>
      <c r="IDU1003"/>
      <c r="IDV1003"/>
      <c r="IDW1003"/>
      <c r="IDX1003"/>
      <c r="IDY1003"/>
      <c r="IDZ1003"/>
      <c r="IEA1003"/>
      <c r="IEB1003"/>
      <c r="IEC1003"/>
      <c r="IED1003"/>
      <c r="IEE1003"/>
      <c r="IEF1003"/>
      <c r="IEG1003"/>
      <c r="IEH1003"/>
      <c r="IEI1003"/>
      <c r="IEJ1003"/>
      <c r="IEK1003"/>
      <c r="IEL1003"/>
      <c r="IEM1003"/>
      <c r="IEN1003"/>
      <c r="IEO1003"/>
      <c r="IEP1003"/>
      <c r="IEQ1003"/>
      <c r="IER1003"/>
      <c r="IES1003"/>
      <c r="IET1003"/>
      <c r="IEU1003"/>
      <c r="IEV1003"/>
      <c r="IEW1003"/>
      <c r="IEX1003"/>
      <c r="IEY1003"/>
      <c r="IEZ1003"/>
      <c r="IFA1003"/>
      <c r="IFB1003"/>
      <c r="IFC1003"/>
      <c r="IFD1003"/>
      <c r="IFE1003"/>
      <c r="IFF1003"/>
      <c r="IFG1003"/>
      <c r="IFH1003"/>
      <c r="IFI1003"/>
      <c r="IFJ1003"/>
      <c r="IFK1003"/>
      <c r="IFL1003"/>
      <c r="IFM1003"/>
      <c r="IFN1003"/>
      <c r="IFO1003"/>
      <c r="IFP1003"/>
      <c r="IFQ1003"/>
      <c r="IFR1003"/>
      <c r="IFS1003"/>
      <c r="IFT1003"/>
      <c r="IFU1003"/>
      <c r="IFV1003"/>
      <c r="IFW1003"/>
      <c r="IFX1003"/>
      <c r="IFY1003"/>
      <c r="IFZ1003"/>
      <c r="IGA1003"/>
      <c r="IGB1003"/>
      <c r="IGC1003"/>
      <c r="IGD1003"/>
      <c r="IGE1003"/>
      <c r="IGF1003"/>
      <c r="IGG1003"/>
      <c r="IGH1003"/>
      <c r="IGI1003"/>
      <c r="IGJ1003"/>
      <c r="IGK1003"/>
      <c r="IGL1003"/>
      <c r="IGM1003"/>
      <c r="IGN1003"/>
      <c r="IGO1003"/>
      <c r="IGP1003"/>
      <c r="IGQ1003"/>
      <c r="IGR1003"/>
      <c r="IGS1003"/>
      <c r="IGT1003"/>
      <c r="IGU1003"/>
      <c r="IGV1003"/>
      <c r="IGW1003"/>
      <c r="IGX1003"/>
      <c r="IGY1003"/>
      <c r="IGZ1003"/>
      <c r="IHA1003"/>
      <c r="IHB1003"/>
      <c r="IHC1003"/>
      <c r="IHD1003"/>
      <c r="IHE1003"/>
      <c r="IHF1003"/>
      <c r="IHG1003"/>
      <c r="IHH1003"/>
      <c r="IHI1003"/>
      <c r="IHJ1003"/>
      <c r="IHK1003"/>
      <c r="IHL1003"/>
      <c r="IHM1003"/>
      <c r="IHN1003"/>
      <c r="IHO1003"/>
      <c r="IHP1003"/>
      <c r="IHQ1003"/>
      <c r="IHR1003"/>
      <c r="IHS1003"/>
      <c r="IHT1003"/>
      <c r="IHU1003"/>
      <c r="IHV1003"/>
      <c r="IHW1003"/>
      <c r="IHX1003"/>
      <c r="IHY1003"/>
      <c r="IHZ1003"/>
      <c r="IIA1003"/>
      <c r="IIB1003"/>
      <c r="IIC1003"/>
      <c r="IID1003"/>
      <c r="IIE1003"/>
      <c r="IIF1003"/>
      <c r="IIG1003"/>
      <c r="IIH1003"/>
      <c r="III1003"/>
      <c r="IIJ1003"/>
      <c r="IIK1003"/>
      <c r="IIL1003"/>
      <c r="IIM1003"/>
      <c r="IIN1003"/>
      <c r="IIO1003"/>
      <c r="IIP1003"/>
      <c r="IIQ1003"/>
      <c r="IIR1003"/>
      <c r="IIS1003"/>
      <c r="IIT1003"/>
      <c r="IIU1003"/>
      <c r="IIV1003"/>
      <c r="IIW1003"/>
      <c r="IIX1003"/>
      <c r="IIY1003"/>
      <c r="IIZ1003"/>
      <c r="IJA1003"/>
      <c r="IJB1003"/>
      <c r="IJC1003"/>
      <c r="IJD1003"/>
      <c r="IJE1003"/>
      <c r="IJF1003"/>
      <c r="IJG1003"/>
      <c r="IJH1003"/>
      <c r="IJI1003"/>
      <c r="IJJ1003"/>
      <c r="IJK1003"/>
      <c r="IJL1003"/>
      <c r="IJM1003"/>
      <c r="IJN1003"/>
      <c r="IJO1003"/>
      <c r="IJP1003"/>
      <c r="IJQ1003"/>
      <c r="IJR1003"/>
      <c r="IJS1003"/>
      <c r="IJT1003"/>
      <c r="IJU1003"/>
      <c r="IJV1003"/>
      <c r="IJW1003"/>
      <c r="IJX1003"/>
      <c r="IJY1003"/>
      <c r="IJZ1003"/>
      <c r="IKA1003"/>
      <c r="IKB1003"/>
      <c r="IKC1003"/>
      <c r="IKD1003"/>
      <c r="IKE1003"/>
      <c r="IKF1003"/>
      <c r="IKG1003"/>
      <c r="IKH1003"/>
      <c r="IKI1003"/>
      <c r="IKJ1003"/>
      <c r="IKK1003"/>
      <c r="IKL1003"/>
      <c r="IKM1003"/>
      <c r="IKN1003"/>
      <c r="IKO1003"/>
      <c r="IKP1003"/>
      <c r="IKQ1003"/>
      <c r="IKR1003"/>
      <c r="IKS1003"/>
      <c r="IKT1003"/>
      <c r="IKU1003"/>
      <c r="IKV1003"/>
      <c r="IKW1003"/>
      <c r="IKX1003"/>
      <c r="IKY1003"/>
      <c r="IKZ1003"/>
      <c r="ILA1003"/>
      <c r="ILB1003"/>
      <c r="ILC1003"/>
      <c r="ILD1003"/>
      <c r="ILE1003"/>
      <c r="ILF1003"/>
      <c r="ILG1003"/>
      <c r="ILH1003"/>
      <c r="ILI1003"/>
      <c r="ILJ1003"/>
      <c r="ILK1003"/>
      <c r="ILL1003"/>
      <c r="ILM1003"/>
      <c r="ILN1003"/>
      <c r="ILO1003"/>
      <c r="ILP1003"/>
      <c r="ILQ1003"/>
      <c r="ILR1003"/>
      <c r="ILS1003"/>
      <c r="ILT1003"/>
      <c r="ILU1003"/>
      <c r="ILV1003"/>
      <c r="ILW1003"/>
      <c r="ILX1003"/>
      <c r="ILY1003"/>
      <c r="ILZ1003"/>
      <c r="IMA1003"/>
      <c r="IMB1003"/>
      <c r="IMC1003"/>
      <c r="IMD1003"/>
      <c r="IME1003"/>
      <c r="IMF1003"/>
      <c r="IMG1003"/>
      <c r="IMH1003"/>
      <c r="IMI1003"/>
      <c r="IMJ1003"/>
      <c r="IMK1003"/>
      <c r="IML1003"/>
      <c r="IMM1003"/>
      <c r="IMN1003"/>
      <c r="IMO1003"/>
      <c r="IMP1003"/>
      <c r="IMQ1003"/>
      <c r="IMR1003"/>
      <c r="IMS1003"/>
      <c r="IMT1003"/>
      <c r="IMU1003"/>
      <c r="IMV1003"/>
      <c r="IMW1003"/>
      <c r="IMX1003"/>
      <c r="IMY1003"/>
      <c r="IMZ1003"/>
      <c r="INA1003"/>
      <c r="INB1003"/>
      <c r="INC1003"/>
      <c r="IND1003"/>
      <c r="INE1003"/>
      <c r="INF1003"/>
      <c r="ING1003"/>
      <c r="INH1003"/>
      <c r="INI1003"/>
      <c r="INJ1003"/>
      <c r="INK1003"/>
      <c r="INL1003"/>
      <c r="INM1003"/>
      <c r="INN1003"/>
      <c r="INO1003"/>
      <c r="INP1003"/>
      <c r="INQ1003"/>
      <c r="INR1003"/>
      <c r="INS1003"/>
      <c r="INT1003"/>
      <c r="INU1003"/>
      <c r="INV1003"/>
      <c r="INW1003"/>
      <c r="INX1003"/>
      <c r="INY1003"/>
      <c r="INZ1003"/>
      <c r="IOA1003"/>
      <c r="IOB1003"/>
      <c r="IOC1003"/>
      <c r="IOD1003"/>
      <c r="IOE1003"/>
      <c r="IOF1003"/>
      <c r="IOG1003"/>
      <c r="IOH1003"/>
      <c r="IOI1003"/>
      <c r="IOJ1003"/>
      <c r="IOK1003"/>
      <c r="IOL1003"/>
      <c r="IOM1003"/>
      <c r="ION1003"/>
      <c r="IOO1003"/>
      <c r="IOP1003"/>
      <c r="IOQ1003"/>
      <c r="IOR1003"/>
      <c r="IOS1003"/>
      <c r="IOT1003"/>
      <c r="IOU1003"/>
      <c r="IOV1003"/>
      <c r="IOW1003"/>
      <c r="IOX1003"/>
      <c r="IOY1003"/>
      <c r="IOZ1003"/>
      <c r="IPA1003"/>
      <c r="IPB1003"/>
      <c r="IPC1003"/>
      <c r="IPD1003"/>
      <c r="IPE1003"/>
      <c r="IPF1003"/>
      <c r="IPG1003"/>
      <c r="IPH1003"/>
      <c r="IPI1003"/>
      <c r="IPJ1003"/>
      <c r="IPK1003"/>
      <c r="IPL1003"/>
      <c r="IPM1003"/>
      <c r="IPN1003"/>
      <c r="IPO1003"/>
      <c r="IPP1003"/>
      <c r="IPQ1003"/>
      <c r="IPR1003"/>
      <c r="IPS1003"/>
      <c r="IPT1003"/>
      <c r="IPU1003"/>
      <c r="IPV1003"/>
      <c r="IPW1003"/>
      <c r="IPX1003"/>
      <c r="IPY1003"/>
      <c r="IPZ1003"/>
      <c r="IQA1003"/>
      <c r="IQB1003"/>
      <c r="IQC1003"/>
      <c r="IQD1003"/>
      <c r="IQE1003"/>
      <c r="IQF1003"/>
      <c r="IQG1003"/>
      <c r="IQH1003"/>
      <c r="IQI1003"/>
      <c r="IQJ1003"/>
      <c r="IQK1003"/>
      <c r="IQL1003"/>
      <c r="IQM1003"/>
      <c r="IQN1003"/>
      <c r="IQO1003"/>
      <c r="IQP1003"/>
      <c r="IQQ1003"/>
      <c r="IQR1003"/>
      <c r="IQS1003"/>
      <c r="IQT1003"/>
      <c r="IQU1003"/>
      <c r="IQV1003"/>
      <c r="IQW1003"/>
      <c r="IQX1003"/>
      <c r="IQY1003"/>
      <c r="IQZ1003"/>
      <c r="IRA1003"/>
      <c r="IRB1003"/>
      <c r="IRC1003"/>
      <c r="IRD1003"/>
      <c r="IRE1003"/>
      <c r="IRF1003"/>
      <c r="IRG1003"/>
      <c r="IRH1003"/>
      <c r="IRI1003"/>
      <c r="IRJ1003"/>
      <c r="IRK1003"/>
      <c r="IRL1003"/>
      <c r="IRM1003"/>
      <c r="IRN1003"/>
      <c r="IRO1003"/>
      <c r="IRP1003"/>
      <c r="IRQ1003"/>
      <c r="IRR1003"/>
      <c r="IRS1003"/>
      <c r="IRT1003"/>
      <c r="IRU1003"/>
      <c r="IRV1003"/>
      <c r="IRW1003"/>
      <c r="IRX1003"/>
      <c r="IRY1003"/>
      <c r="IRZ1003"/>
      <c r="ISA1003"/>
      <c r="ISB1003"/>
      <c r="ISC1003"/>
      <c r="ISD1003"/>
      <c r="ISE1003"/>
      <c r="ISF1003"/>
      <c r="ISG1003"/>
      <c r="ISH1003"/>
      <c r="ISI1003"/>
      <c r="ISJ1003"/>
      <c r="ISK1003"/>
      <c r="ISL1003"/>
      <c r="ISM1003"/>
      <c r="ISN1003"/>
      <c r="ISO1003"/>
      <c r="ISP1003"/>
      <c r="ISQ1003"/>
      <c r="ISR1003"/>
      <c r="ISS1003"/>
      <c r="IST1003"/>
      <c r="ISU1003"/>
      <c r="ISV1003"/>
      <c r="ISW1003"/>
      <c r="ISX1003"/>
      <c r="ISY1003"/>
      <c r="ISZ1003"/>
      <c r="ITA1003"/>
      <c r="ITB1003"/>
      <c r="ITC1003"/>
      <c r="ITD1003"/>
      <c r="ITE1003"/>
      <c r="ITF1003"/>
      <c r="ITG1003"/>
      <c r="ITH1003"/>
      <c r="ITI1003"/>
      <c r="ITJ1003"/>
      <c r="ITK1003"/>
      <c r="ITL1003"/>
      <c r="ITM1003"/>
      <c r="ITN1003"/>
      <c r="ITO1003"/>
      <c r="ITP1003"/>
      <c r="ITQ1003"/>
      <c r="ITR1003"/>
      <c r="ITS1003"/>
      <c r="ITT1003"/>
      <c r="ITU1003"/>
      <c r="ITV1003"/>
      <c r="ITW1003"/>
      <c r="ITX1003"/>
      <c r="ITY1003"/>
      <c r="ITZ1003"/>
      <c r="IUA1003"/>
      <c r="IUB1003"/>
      <c r="IUC1003"/>
      <c r="IUD1003"/>
      <c r="IUE1003"/>
      <c r="IUF1003"/>
      <c r="IUG1003"/>
      <c r="IUH1003"/>
      <c r="IUI1003"/>
      <c r="IUJ1003"/>
      <c r="IUK1003"/>
      <c r="IUL1003"/>
      <c r="IUM1003"/>
      <c r="IUN1003"/>
      <c r="IUO1003"/>
      <c r="IUP1003"/>
      <c r="IUQ1003"/>
      <c r="IUR1003"/>
      <c r="IUS1003"/>
      <c r="IUT1003"/>
      <c r="IUU1003"/>
      <c r="IUV1003"/>
      <c r="IUW1003"/>
      <c r="IUX1003"/>
      <c r="IUY1003"/>
      <c r="IUZ1003"/>
      <c r="IVA1003"/>
      <c r="IVB1003"/>
      <c r="IVC1003"/>
      <c r="IVD1003"/>
      <c r="IVE1003"/>
      <c r="IVF1003"/>
      <c r="IVG1003"/>
      <c r="IVH1003"/>
      <c r="IVI1003"/>
      <c r="IVJ1003"/>
      <c r="IVK1003"/>
      <c r="IVL1003"/>
      <c r="IVM1003"/>
      <c r="IVN1003"/>
      <c r="IVO1003"/>
      <c r="IVP1003"/>
      <c r="IVQ1003"/>
      <c r="IVR1003"/>
      <c r="IVS1003"/>
      <c r="IVT1003"/>
      <c r="IVU1003"/>
      <c r="IVV1003"/>
      <c r="IVW1003"/>
      <c r="IVX1003"/>
      <c r="IVY1003"/>
      <c r="IVZ1003"/>
      <c r="IWA1003"/>
      <c r="IWB1003"/>
      <c r="IWC1003"/>
      <c r="IWD1003"/>
      <c r="IWE1003"/>
      <c r="IWF1003"/>
      <c r="IWG1003"/>
      <c r="IWH1003"/>
      <c r="IWI1003"/>
      <c r="IWJ1003"/>
      <c r="IWK1003"/>
      <c r="IWL1003"/>
      <c r="IWM1003"/>
      <c r="IWN1003"/>
      <c r="IWO1003"/>
      <c r="IWP1003"/>
      <c r="IWQ1003"/>
      <c r="IWR1003"/>
      <c r="IWS1003"/>
      <c r="IWT1003"/>
      <c r="IWU1003"/>
      <c r="IWV1003"/>
      <c r="IWW1003"/>
      <c r="IWX1003"/>
      <c r="IWY1003"/>
      <c r="IWZ1003"/>
      <c r="IXA1003"/>
      <c r="IXB1003"/>
      <c r="IXC1003"/>
      <c r="IXD1003"/>
      <c r="IXE1003"/>
      <c r="IXF1003"/>
      <c r="IXG1003"/>
      <c r="IXH1003"/>
      <c r="IXI1003"/>
      <c r="IXJ1003"/>
      <c r="IXK1003"/>
      <c r="IXL1003"/>
      <c r="IXM1003"/>
      <c r="IXN1003"/>
      <c r="IXO1003"/>
      <c r="IXP1003"/>
      <c r="IXQ1003"/>
      <c r="IXR1003"/>
      <c r="IXS1003"/>
      <c r="IXT1003"/>
      <c r="IXU1003"/>
      <c r="IXV1003"/>
      <c r="IXW1003"/>
      <c r="IXX1003"/>
      <c r="IXY1003"/>
      <c r="IXZ1003"/>
      <c r="IYA1003"/>
      <c r="IYB1003"/>
      <c r="IYC1003"/>
      <c r="IYD1003"/>
      <c r="IYE1003"/>
      <c r="IYF1003"/>
      <c r="IYG1003"/>
      <c r="IYH1003"/>
      <c r="IYI1003"/>
      <c r="IYJ1003"/>
      <c r="IYK1003"/>
      <c r="IYL1003"/>
      <c r="IYM1003"/>
      <c r="IYN1003"/>
      <c r="IYO1003"/>
      <c r="IYP1003"/>
      <c r="IYQ1003"/>
      <c r="IYR1003"/>
      <c r="IYS1003"/>
      <c r="IYT1003"/>
      <c r="IYU1003"/>
      <c r="IYV1003"/>
      <c r="IYW1003"/>
      <c r="IYX1003"/>
      <c r="IYY1003"/>
      <c r="IYZ1003"/>
      <c r="IZA1003"/>
      <c r="IZB1003"/>
      <c r="IZC1003"/>
      <c r="IZD1003"/>
      <c r="IZE1003"/>
      <c r="IZF1003"/>
      <c r="IZG1003"/>
      <c r="IZH1003"/>
      <c r="IZI1003"/>
      <c r="IZJ1003"/>
      <c r="IZK1003"/>
      <c r="IZL1003"/>
      <c r="IZM1003"/>
      <c r="IZN1003"/>
      <c r="IZO1003"/>
      <c r="IZP1003"/>
      <c r="IZQ1003"/>
      <c r="IZR1003"/>
      <c r="IZS1003"/>
      <c r="IZT1003"/>
      <c r="IZU1003"/>
      <c r="IZV1003"/>
      <c r="IZW1003"/>
      <c r="IZX1003"/>
      <c r="IZY1003"/>
      <c r="IZZ1003"/>
      <c r="JAA1003"/>
      <c r="JAB1003"/>
      <c r="JAC1003"/>
      <c r="JAD1003"/>
      <c r="JAE1003"/>
      <c r="JAF1003"/>
      <c r="JAG1003"/>
      <c r="JAH1003"/>
      <c r="JAI1003"/>
      <c r="JAJ1003"/>
      <c r="JAK1003"/>
      <c r="JAL1003"/>
      <c r="JAM1003"/>
      <c r="JAN1003"/>
      <c r="JAO1003"/>
      <c r="JAP1003"/>
      <c r="JAQ1003"/>
      <c r="JAR1003"/>
      <c r="JAS1003"/>
      <c r="JAT1003"/>
      <c r="JAU1003"/>
      <c r="JAV1003"/>
      <c r="JAW1003"/>
      <c r="JAX1003"/>
      <c r="JAY1003"/>
      <c r="JAZ1003"/>
      <c r="JBA1003"/>
      <c r="JBB1003"/>
      <c r="JBC1003"/>
      <c r="JBD1003"/>
      <c r="JBE1003"/>
      <c r="JBF1003"/>
      <c r="JBG1003"/>
      <c r="JBH1003"/>
      <c r="JBI1003"/>
      <c r="JBJ1003"/>
      <c r="JBK1003"/>
      <c r="JBL1003"/>
      <c r="JBM1003"/>
      <c r="JBN1003"/>
      <c r="JBO1003"/>
      <c r="JBP1003"/>
      <c r="JBQ1003"/>
      <c r="JBR1003"/>
      <c r="JBS1003"/>
      <c r="JBT1003"/>
      <c r="JBU1003"/>
      <c r="JBV1003"/>
      <c r="JBW1003"/>
      <c r="JBX1003"/>
      <c r="JBY1003"/>
      <c r="JBZ1003"/>
      <c r="JCA1003"/>
      <c r="JCB1003"/>
      <c r="JCC1003"/>
      <c r="JCD1003"/>
      <c r="JCE1003"/>
      <c r="JCF1003"/>
      <c r="JCG1003"/>
      <c r="JCH1003"/>
      <c r="JCI1003"/>
      <c r="JCJ1003"/>
      <c r="JCK1003"/>
      <c r="JCL1003"/>
      <c r="JCM1003"/>
      <c r="JCN1003"/>
      <c r="JCO1003"/>
      <c r="JCP1003"/>
      <c r="JCQ1003"/>
      <c r="JCR1003"/>
      <c r="JCS1003"/>
      <c r="JCT1003"/>
      <c r="JCU1003"/>
      <c r="JCV1003"/>
      <c r="JCW1003"/>
      <c r="JCX1003"/>
      <c r="JCY1003"/>
      <c r="JCZ1003"/>
      <c r="JDA1003"/>
      <c r="JDB1003"/>
      <c r="JDC1003"/>
      <c r="JDD1003"/>
      <c r="JDE1003"/>
      <c r="JDF1003"/>
      <c r="JDG1003"/>
      <c r="JDH1003"/>
      <c r="JDI1003"/>
      <c r="JDJ1003"/>
      <c r="JDK1003"/>
      <c r="JDL1003"/>
      <c r="JDM1003"/>
      <c r="JDN1003"/>
      <c r="JDO1003"/>
      <c r="JDP1003"/>
      <c r="JDQ1003"/>
      <c r="JDR1003"/>
      <c r="JDS1003"/>
      <c r="JDT1003"/>
      <c r="JDU1003"/>
      <c r="JDV1003"/>
      <c r="JDW1003"/>
      <c r="JDX1003"/>
      <c r="JDY1003"/>
      <c r="JDZ1003"/>
      <c r="JEA1003"/>
      <c r="JEB1003"/>
      <c r="JEC1003"/>
      <c r="JED1003"/>
      <c r="JEE1003"/>
      <c r="JEF1003"/>
      <c r="JEG1003"/>
      <c r="JEH1003"/>
      <c r="JEI1003"/>
      <c r="JEJ1003"/>
      <c r="JEK1003"/>
      <c r="JEL1003"/>
      <c r="JEM1003"/>
      <c r="JEN1003"/>
      <c r="JEO1003"/>
      <c r="JEP1003"/>
      <c r="JEQ1003"/>
      <c r="JER1003"/>
      <c r="JES1003"/>
      <c r="JET1003"/>
      <c r="JEU1003"/>
      <c r="JEV1003"/>
      <c r="JEW1003"/>
      <c r="JEX1003"/>
      <c r="JEY1003"/>
      <c r="JEZ1003"/>
      <c r="JFA1003"/>
      <c r="JFB1003"/>
      <c r="JFC1003"/>
      <c r="JFD1003"/>
      <c r="JFE1003"/>
      <c r="JFF1003"/>
      <c r="JFG1003"/>
      <c r="JFH1003"/>
      <c r="JFI1003"/>
      <c r="JFJ1003"/>
      <c r="JFK1003"/>
      <c r="JFL1003"/>
      <c r="JFM1003"/>
      <c r="JFN1003"/>
      <c r="JFO1003"/>
      <c r="JFP1003"/>
      <c r="JFQ1003"/>
      <c r="JFR1003"/>
      <c r="JFS1003"/>
      <c r="JFT1003"/>
      <c r="JFU1003"/>
      <c r="JFV1003"/>
      <c r="JFW1003"/>
      <c r="JFX1003"/>
      <c r="JFY1003"/>
      <c r="JFZ1003"/>
      <c r="JGA1003"/>
      <c r="JGB1003"/>
      <c r="JGC1003"/>
      <c r="JGD1003"/>
      <c r="JGE1003"/>
      <c r="JGF1003"/>
      <c r="JGG1003"/>
      <c r="JGH1003"/>
      <c r="JGI1003"/>
      <c r="JGJ1003"/>
      <c r="JGK1003"/>
      <c r="JGL1003"/>
      <c r="JGM1003"/>
      <c r="JGN1003"/>
      <c r="JGO1003"/>
      <c r="JGP1003"/>
      <c r="JGQ1003"/>
      <c r="JGR1003"/>
      <c r="JGS1003"/>
      <c r="JGT1003"/>
      <c r="JGU1003"/>
      <c r="JGV1003"/>
      <c r="JGW1003"/>
      <c r="JGX1003"/>
      <c r="JGY1003"/>
      <c r="JGZ1003"/>
      <c r="JHA1003"/>
      <c r="JHB1003"/>
      <c r="JHC1003"/>
      <c r="JHD1003"/>
      <c r="JHE1003"/>
      <c r="JHF1003"/>
      <c r="JHG1003"/>
      <c r="JHH1003"/>
      <c r="JHI1003"/>
      <c r="JHJ1003"/>
      <c r="JHK1003"/>
      <c r="JHL1003"/>
      <c r="JHM1003"/>
      <c r="JHN1003"/>
      <c r="JHO1003"/>
      <c r="JHP1003"/>
      <c r="JHQ1003"/>
      <c r="JHR1003"/>
      <c r="JHS1003"/>
      <c r="JHT1003"/>
      <c r="JHU1003"/>
      <c r="JHV1003"/>
      <c r="JHW1003"/>
      <c r="JHX1003"/>
      <c r="JHY1003"/>
      <c r="JHZ1003"/>
      <c r="JIA1003"/>
      <c r="JIB1003"/>
      <c r="JIC1003"/>
      <c r="JID1003"/>
      <c r="JIE1003"/>
      <c r="JIF1003"/>
      <c r="JIG1003"/>
      <c r="JIH1003"/>
      <c r="JII1003"/>
      <c r="JIJ1003"/>
      <c r="JIK1003"/>
      <c r="JIL1003"/>
      <c r="JIM1003"/>
      <c r="JIN1003"/>
      <c r="JIO1003"/>
      <c r="JIP1003"/>
      <c r="JIQ1003"/>
      <c r="JIR1003"/>
      <c r="JIS1003"/>
      <c r="JIT1003"/>
      <c r="JIU1003"/>
      <c r="JIV1003"/>
      <c r="JIW1003"/>
      <c r="JIX1003"/>
      <c r="JIY1003"/>
      <c r="JIZ1003"/>
      <c r="JJA1003"/>
      <c r="JJB1003"/>
      <c r="JJC1003"/>
      <c r="JJD1003"/>
      <c r="JJE1003"/>
      <c r="JJF1003"/>
      <c r="JJG1003"/>
      <c r="JJH1003"/>
      <c r="JJI1003"/>
      <c r="JJJ1003"/>
      <c r="JJK1003"/>
      <c r="JJL1003"/>
      <c r="JJM1003"/>
      <c r="JJN1003"/>
      <c r="JJO1003"/>
      <c r="JJP1003"/>
      <c r="JJQ1003"/>
      <c r="JJR1003"/>
      <c r="JJS1003"/>
      <c r="JJT1003"/>
      <c r="JJU1003"/>
      <c r="JJV1003"/>
      <c r="JJW1003"/>
      <c r="JJX1003"/>
      <c r="JJY1003"/>
      <c r="JJZ1003"/>
      <c r="JKA1003"/>
      <c r="JKB1003"/>
      <c r="JKC1003"/>
      <c r="JKD1003"/>
      <c r="JKE1003"/>
      <c r="JKF1003"/>
      <c r="JKG1003"/>
      <c r="JKH1003"/>
      <c r="JKI1003"/>
      <c r="JKJ1003"/>
      <c r="JKK1003"/>
      <c r="JKL1003"/>
      <c r="JKM1003"/>
      <c r="JKN1003"/>
      <c r="JKO1003"/>
      <c r="JKP1003"/>
      <c r="JKQ1003"/>
      <c r="JKR1003"/>
      <c r="JKS1003"/>
      <c r="JKT1003"/>
      <c r="JKU1003"/>
      <c r="JKV1003"/>
      <c r="JKW1003"/>
      <c r="JKX1003"/>
      <c r="JKY1003"/>
      <c r="JKZ1003"/>
      <c r="JLA1003"/>
      <c r="JLB1003"/>
      <c r="JLC1003"/>
      <c r="JLD1003"/>
      <c r="JLE1003"/>
      <c r="JLF1003"/>
      <c r="JLG1003"/>
      <c r="JLH1003"/>
      <c r="JLI1003"/>
      <c r="JLJ1003"/>
      <c r="JLK1003"/>
      <c r="JLL1003"/>
      <c r="JLM1003"/>
      <c r="JLN1003"/>
      <c r="JLO1003"/>
      <c r="JLP1003"/>
      <c r="JLQ1003"/>
      <c r="JLR1003"/>
      <c r="JLS1003"/>
      <c r="JLT1003"/>
      <c r="JLU1003"/>
      <c r="JLV1003"/>
      <c r="JLW1003"/>
      <c r="JLX1003"/>
      <c r="JLY1003"/>
      <c r="JLZ1003"/>
      <c r="JMA1003"/>
      <c r="JMB1003"/>
      <c r="JMC1003"/>
      <c r="JMD1003"/>
      <c r="JME1003"/>
      <c r="JMF1003"/>
      <c r="JMG1003"/>
      <c r="JMH1003"/>
      <c r="JMI1003"/>
      <c r="JMJ1003"/>
      <c r="JMK1003"/>
      <c r="JML1003"/>
      <c r="JMM1003"/>
      <c r="JMN1003"/>
      <c r="JMO1003"/>
      <c r="JMP1003"/>
      <c r="JMQ1003"/>
      <c r="JMR1003"/>
      <c r="JMS1003"/>
      <c r="JMT1003"/>
      <c r="JMU1003"/>
      <c r="JMV1003"/>
      <c r="JMW1003"/>
      <c r="JMX1003"/>
      <c r="JMY1003"/>
      <c r="JMZ1003"/>
      <c r="JNA1003"/>
      <c r="JNB1003"/>
      <c r="JNC1003"/>
      <c r="JND1003"/>
      <c r="JNE1003"/>
      <c r="JNF1003"/>
      <c r="JNG1003"/>
      <c r="JNH1003"/>
      <c r="JNI1003"/>
      <c r="JNJ1003"/>
      <c r="JNK1003"/>
      <c r="JNL1003"/>
      <c r="JNM1003"/>
      <c r="JNN1003"/>
      <c r="JNO1003"/>
      <c r="JNP1003"/>
      <c r="JNQ1003"/>
      <c r="JNR1003"/>
      <c r="JNS1003"/>
      <c r="JNT1003"/>
      <c r="JNU1003"/>
      <c r="JNV1003"/>
      <c r="JNW1003"/>
      <c r="JNX1003"/>
      <c r="JNY1003"/>
      <c r="JNZ1003"/>
      <c r="JOA1003"/>
      <c r="JOB1003"/>
      <c r="JOC1003"/>
      <c r="JOD1003"/>
      <c r="JOE1003"/>
      <c r="JOF1003"/>
      <c r="JOG1003"/>
      <c r="JOH1003"/>
      <c r="JOI1003"/>
      <c r="JOJ1003"/>
      <c r="JOK1003"/>
      <c r="JOL1003"/>
      <c r="JOM1003"/>
      <c r="JON1003"/>
      <c r="JOO1003"/>
      <c r="JOP1003"/>
      <c r="JOQ1003"/>
      <c r="JOR1003"/>
      <c r="JOS1003"/>
      <c r="JOT1003"/>
      <c r="JOU1003"/>
      <c r="JOV1003"/>
      <c r="JOW1003"/>
      <c r="JOX1003"/>
      <c r="JOY1003"/>
      <c r="JOZ1003"/>
      <c r="JPA1003"/>
      <c r="JPB1003"/>
      <c r="JPC1003"/>
      <c r="JPD1003"/>
      <c r="JPE1003"/>
      <c r="JPF1003"/>
      <c r="JPG1003"/>
      <c r="JPH1003"/>
      <c r="JPI1003"/>
      <c r="JPJ1003"/>
      <c r="JPK1003"/>
      <c r="JPL1003"/>
      <c r="JPM1003"/>
      <c r="JPN1003"/>
      <c r="JPO1003"/>
      <c r="JPP1003"/>
      <c r="JPQ1003"/>
      <c r="JPR1003"/>
      <c r="JPS1003"/>
      <c r="JPT1003"/>
      <c r="JPU1003"/>
      <c r="JPV1003"/>
      <c r="JPW1003"/>
      <c r="JPX1003"/>
      <c r="JPY1003"/>
      <c r="JPZ1003"/>
      <c r="JQA1003"/>
      <c r="JQB1003"/>
      <c r="JQC1003"/>
      <c r="JQD1003"/>
      <c r="JQE1003"/>
      <c r="JQF1003"/>
      <c r="JQG1003"/>
      <c r="JQH1003"/>
      <c r="JQI1003"/>
      <c r="JQJ1003"/>
      <c r="JQK1003"/>
      <c r="JQL1003"/>
      <c r="JQM1003"/>
      <c r="JQN1003"/>
      <c r="JQO1003"/>
      <c r="JQP1003"/>
      <c r="JQQ1003"/>
      <c r="JQR1003"/>
      <c r="JQS1003"/>
      <c r="JQT1003"/>
      <c r="JQU1003"/>
      <c r="JQV1003"/>
      <c r="JQW1003"/>
      <c r="JQX1003"/>
      <c r="JQY1003"/>
      <c r="JQZ1003"/>
      <c r="JRA1003"/>
      <c r="JRB1003"/>
      <c r="JRC1003"/>
      <c r="JRD1003"/>
      <c r="JRE1003"/>
      <c r="JRF1003"/>
      <c r="JRG1003"/>
      <c r="JRH1003"/>
      <c r="JRI1003"/>
      <c r="JRJ1003"/>
      <c r="JRK1003"/>
      <c r="JRL1003"/>
      <c r="JRM1003"/>
      <c r="JRN1003"/>
      <c r="JRO1003"/>
      <c r="JRP1003"/>
      <c r="JRQ1003"/>
      <c r="JRR1003"/>
      <c r="JRS1003"/>
      <c r="JRT1003"/>
      <c r="JRU1003"/>
      <c r="JRV1003"/>
      <c r="JRW1003"/>
      <c r="JRX1003"/>
      <c r="JRY1003"/>
      <c r="JRZ1003"/>
      <c r="JSA1003"/>
      <c r="JSB1003"/>
      <c r="JSC1003"/>
      <c r="JSD1003"/>
      <c r="JSE1003"/>
      <c r="JSF1003"/>
      <c r="JSG1003"/>
      <c r="JSH1003"/>
      <c r="JSI1003"/>
      <c r="JSJ1003"/>
      <c r="JSK1003"/>
      <c r="JSL1003"/>
      <c r="JSM1003"/>
      <c r="JSN1003"/>
      <c r="JSO1003"/>
      <c r="JSP1003"/>
      <c r="JSQ1003"/>
      <c r="JSR1003"/>
      <c r="JSS1003"/>
      <c r="JST1003"/>
      <c r="JSU1003"/>
      <c r="JSV1003"/>
      <c r="JSW1003"/>
      <c r="JSX1003"/>
      <c r="JSY1003"/>
      <c r="JSZ1003"/>
      <c r="JTA1003"/>
      <c r="JTB1003"/>
      <c r="JTC1003"/>
      <c r="JTD1003"/>
      <c r="JTE1003"/>
      <c r="JTF1003"/>
      <c r="JTG1003"/>
      <c r="JTH1003"/>
      <c r="JTI1003"/>
      <c r="JTJ1003"/>
      <c r="JTK1003"/>
      <c r="JTL1003"/>
      <c r="JTM1003"/>
      <c r="JTN1003"/>
      <c r="JTO1003"/>
      <c r="JTP1003"/>
      <c r="JTQ1003"/>
      <c r="JTR1003"/>
      <c r="JTS1003"/>
      <c r="JTT1003"/>
      <c r="JTU1003"/>
      <c r="JTV1003"/>
      <c r="JTW1003"/>
      <c r="JTX1003"/>
      <c r="JTY1003"/>
      <c r="JTZ1003"/>
      <c r="JUA1003"/>
      <c r="JUB1003"/>
      <c r="JUC1003"/>
      <c r="JUD1003"/>
      <c r="JUE1003"/>
      <c r="JUF1003"/>
      <c r="JUG1003"/>
      <c r="JUH1003"/>
      <c r="JUI1003"/>
      <c r="JUJ1003"/>
      <c r="JUK1003"/>
      <c r="JUL1003"/>
      <c r="JUM1003"/>
      <c r="JUN1003"/>
      <c r="JUO1003"/>
      <c r="JUP1003"/>
      <c r="JUQ1003"/>
      <c r="JUR1003"/>
      <c r="JUS1003"/>
      <c r="JUT1003"/>
      <c r="JUU1003"/>
      <c r="JUV1003"/>
      <c r="JUW1003"/>
      <c r="JUX1003"/>
      <c r="JUY1003"/>
      <c r="JUZ1003"/>
      <c r="JVA1003"/>
      <c r="JVB1003"/>
      <c r="JVC1003"/>
      <c r="JVD1003"/>
      <c r="JVE1003"/>
      <c r="JVF1003"/>
      <c r="JVG1003"/>
      <c r="JVH1003"/>
      <c r="JVI1003"/>
      <c r="JVJ1003"/>
      <c r="JVK1003"/>
      <c r="JVL1003"/>
      <c r="JVM1003"/>
      <c r="JVN1003"/>
      <c r="JVO1003"/>
      <c r="JVP1003"/>
      <c r="JVQ1003"/>
      <c r="JVR1003"/>
      <c r="JVS1003"/>
      <c r="JVT1003"/>
      <c r="JVU1003"/>
      <c r="JVV1003"/>
      <c r="JVW1003"/>
      <c r="JVX1003"/>
      <c r="JVY1003"/>
      <c r="JVZ1003"/>
      <c r="JWA1003"/>
      <c r="JWB1003"/>
      <c r="JWC1003"/>
      <c r="JWD1003"/>
      <c r="JWE1003"/>
      <c r="JWF1003"/>
      <c r="JWG1003"/>
      <c r="JWH1003"/>
      <c r="JWI1003"/>
      <c r="JWJ1003"/>
      <c r="JWK1003"/>
      <c r="JWL1003"/>
      <c r="JWM1003"/>
      <c r="JWN1003"/>
      <c r="JWO1003"/>
      <c r="JWP1003"/>
      <c r="JWQ1003"/>
      <c r="JWR1003"/>
      <c r="JWS1003"/>
      <c r="JWT1003"/>
      <c r="JWU1003"/>
      <c r="JWV1003"/>
      <c r="JWW1003"/>
      <c r="JWX1003"/>
      <c r="JWY1003"/>
      <c r="JWZ1003"/>
      <c r="JXA1003"/>
      <c r="JXB1003"/>
      <c r="JXC1003"/>
      <c r="JXD1003"/>
      <c r="JXE1003"/>
      <c r="JXF1003"/>
      <c r="JXG1003"/>
      <c r="JXH1003"/>
      <c r="JXI1003"/>
      <c r="JXJ1003"/>
      <c r="JXK1003"/>
      <c r="JXL1003"/>
      <c r="JXM1003"/>
      <c r="JXN1003"/>
      <c r="JXO1003"/>
      <c r="JXP1003"/>
      <c r="JXQ1003"/>
      <c r="JXR1003"/>
      <c r="JXS1003"/>
      <c r="JXT1003"/>
      <c r="JXU1003"/>
      <c r="JXV1003"/>
      <c r="JXW1003"/>
      <c r="JXX1003"/>
      <c r="JXY1003"/>
      <c r="JXZ1003"/>
      <c r="JYA1003"/>
      <c r="JYB1003"/>
      <c r="JYC1003"/>
      <c r="JYD1003"/>
      <c r="JYE1003"/>
      <c r="JYF1003"/>
      <c r="JYG1003"/>
      <c r="JYH1003"/>
      <c r="JYI1003"/>
      <c r="JYJ1003"/>
      <c r="JYK1003"/>
      <c r="JYL1003"/>
      <c r="JYM1003"/>
      <c r="JYN1003"/>
      <c r="JYO1003"/>
      <c r="JYP1003"/>
      <c r="JYQ1003"/>
      <c r="JYR1003"/>
      <c r="JYS1003"/>
      <c r="JYT1003"/>
      <c r="JYU1003"/>
      <c r="JYV1003"/>
      <c r="JYW1003"/>
      <c r="JYX1003"/>
      <c r="JYY1003"/>
      <c r="JYZ1003"/>
      <c r="JZA1003"/>
      <c r="JZB1003"/>
      <c r="JZC1003"/>
      <c r="JZD1003"/>
      <c r="JZE1003"/>
      <c r="JZF1003"/>
      <c r="JZG1003"/>
      <c r="JZH1003"/>
      <c r="JZI1003"/>
      <c r="JZJ1003"/>
      <c r="JZK1003"/>
      <c r="JZL1003"/>
      <c r="JZM1003"/>
      <c r="JZN1003"/>
      <c r="JZO1003"/>
      <c r="JZP1003"/>
      <c r="JZQ1003"/>
      <c r="JZR1003"/>
      <c r="JZS1003"/>
      <c r="JZT1003"/>
      <c r="JZU1003"/>
      <c r="JZV1003"/>
      <c r="JZW1003"/>
      <c r="JZX1003"/>
      <c r="JZY1003"/>
      <c r="JZZ1003"/>
      <c r="KAA1003"/>
      <c r="KAB1003"/>
      <c r="KAC1003"/>
      <c r="KAD1003"/>
      <c r="KAE1003"/>
      <c r="KAF1003"/>
      <c r="KAG1003"/>
      <c r="KAH1003"/>
      <c r="KAI1003"/>
      <c r="KAJ1003"/>
      <c r="KAK1003"/>
      <c r="KAL1003"/>
      <c r="KAM1003"/>
      <c r="KAN1003"/>
      <c r="KAO1003"/>
      <c r="KAP1003"/>
      <c r="KAQ1003"/>
      <c r="KAR1003"/>
      <c r="KAS1003"/>
      <c r="KAT1003"/>
      <c r="KAU1003"/>
      <c r="KAV1003"/>
      <c r="KAW1003"/>
      <c r="KAX1003"/>
      <c r="KAY1003"/>
      <c r="KAZ1003"/>
      <c r="KBA1003"/>
      <c r="KBB1003"/>
      <c r="KBC1003"/>
      <c r="KBD1003"/>
      <c r="KBE1003"/>
      <c r="KBF1003"/>
      <c r="KBG1003"/>
      <c r="KBH1003"/>
      <c r="KBI1003"/>
      <c r="KBJ1003"/>
      <c r="KBK1003"/>
      <c r="KBL1003"/>
      <c r="KBM1003"/>
      <c r="KBN1003"/>
      <c r="KBO1003"/>
      <c r="KBP1003"/>
      <c r="KBQ1003"/>
      <c r="KBR1003"/>
      <c r="KBS1003"/>
      <c r="KBT1003"/>
      <c r="KBU1003"/>
      <c r="KBV1003"/>
      <c r="KBW1003"/>
      <c r="KBX1003"/>
      <c r="KBY1003"/>
      <c r="KBZ1003"/>
      <c r="KCA1003"/>
      <c r="KCB1003"/>
      <c r="KCC1003"/>
      <c r="KCD1003"/>
      <c r="KCE1003"/>
      <c r="KCF1003"/>
      <c r="KCG1003"/>
      <c r="KCH1003"/>
      <c r="KCI1003"/>
      <c r="KCJ1003"/>
      <c r="KCK1003"/>
      <c r="KCL1003"/>
      <c r="KCM1003"/>
      <c r="KCN1003"/>
      <c r="KCO1003"/>
      <c r="KCP1003"/>
      <c r="KCQ1003"/>
      <c r="KCR1003"/>
      <c r="KCS1003"/>
      <c r="KCT1003"/>
      <c r="KCU1003"/>
      <c r="KCV1003"/>
      <c r="KCW1003"/>
      <c r="KCX1003"/>
      <c r="KCY1003"/>
      <c r="KCZ1003"/>
      <c r="KDA1003"/>
      <c r="KDB1003"/>
      <c r="KDC1003"/>
      <c r="KDD1003"/>
      <c r="KDE1003"/>
      <c r="KDF1003"/>
      <c r="KDG1003"/>
      <c r="KDH1003"/>
      <c r="KDI1003"/>
      <c r="KDJ1003"/>
      <c r="KDK1003"/>
      <c r="KDL1003"/>
      <c r="KDM1003"/>
      <c r="KDN1003"/>
      <c r="KDO1003"/>
      <c r="KDP1003"/>
      <c r="KDQ1003"/>
      <c r="KDR1003"/>
      <c r="KDS1003"/>
      <c r="KDT1003"/>
      <c r="KDU1003"/>
      <c r="KDV1003"/>
      <c r="KDW1003"/>
      <c r="KDX1003"/>
      <c r="KDY1003"/>
      <c r="KDZ1003"/>
      <c r="KEA1003"/>
      <c r="KEB1003"/>
      <c r="KEC1003"/>
      <c r="KED1003"/>
      <c r="KEE1003"/>
      <c r="KEF1003"/>
      <c r="KEG1003"/>
      <c r="KEH1003"/>
      <c r="KEI1003"/>
      <c r="KEJ1003"/>
      <c r="KEK1003"/>
      <c r="KEL1003"/>
      <c r="KEM1003"/>
      <c r="KEN1003"/>
      <c r="KEO1003"/>
      <c r="KEP1003"/>
      <c r="KEQ1003"/>
      <c r="KER1003"/>
      <c r="KES1003"/>
      <c r="KET1003"/>
      <c r="KEU1003"/>
      <c r="KEV1003"/>
      <c r="KEW1003"/>
      <c r="KEX1003"/>
      <c r="KEY1003"/>
      <c r="KEZ1003"/>
      <c r="KFA1003"/>
      <c r="KFB1003"/>
      <c r="KFC1003"/>
      <c r="KFD1003"/>
      <c r="KFE1003"/>
      <c r="KFF1003"/>
      <c r="KFG1003"/>
      <c r="KFH1003"/>
      <c r="KFI1003"/>
      <c r="KFJ1003"/>
      <c r="KFK1003"/>
      <c r="KFL1003"/>
      <c r="KFM1003"/>
      <c r="KFN1003"/>
      <c r="KFO1003"/>
      <c r="KFP1003"/>
      <c r="KFQ1003"/>
      <c r="KFR1003"/>
      <c r="KFS1003"/>
      <c r="KFT1003"/>
      <c r="KFU1003"/>
      <c r="KFV1003"/>
      <c r="KFW1003"/>
      <c r="KFX1003"/>
      <c r="KFY1003"/>
      <c r="KFZ1003"/>
      <c r="KGA1003"/>
      <c r="KGB1003"/>
      <c r="KGC1003"/>
      <c r="KGD1003"/>
      <c r="KGE1003"/>
      <c r="KGF1003"/>
      <c r="KGG1003"/>
      <c r="KGH1003"/>
      <c r="KGI1003"/>
      <c r="KGJ1003"/>
      <c r="KGK1003"/>
      <c r="KGL1003"/>
      <c r="KGM1003"/>
      <c r="KGN1003"/>
      <c r="KGO1003"/>
      <c r="KGP1003"/>
      <c r="KGQ1003"/>
      <c r="KGR1003"/>
      <c r="KGS1003"/>
      <c r="KGT1003"/>
      <c r="KGU1003"/>
      <c r="KGV1003"/>
      <c r="KGW1003"/>
      <c r="KGX1003"/>
      <c r="KGY1003"/>
      <c r="KGZ1003"/>
      <c r="KHA1003"/>
      <c r="KHB1003"/>
      <c r="KHC1003"/>
      <c r="KHD1003"/>
      <c r="KHE1003"/>
      <c r="KHF1003"/>
      <c r="KHG1003"/>
      <c r="KHH1003"/>
      <c r="KHI1003"/>
      <c r="KHJ1003"/>
      <c r="KHK1003"/>
      <c r="KHL1003"/>
      <c r="KHM1003"/>
      <c r="KHN1003"/>
      <c r="KHO1003"/>
      <c r="KHP1003"/>
      <c r="KHQ1003"/>
      <c r="KHR1003"/>
      <c r="KHS1003"/>
      <c r="KHT1003"/>
      <c r="KHU1003"/>
      <c r="KHV1003"/>
      <c r="KHW1003"/>
      <c r="KHX1003"/>
      <c r="KHY1003"/>
      <c r="KHZ1003"/>
      <c r="KIA1003"/>
      <c r="KIB1003"/>
      <c r="KIC1003"/>
      <c r="KID1003"/>
      <c r="KIE1003"/>
      <c r="KIF1003"/>
      <c r="KIG1003"/>
      <c r="KIH1003"/>
      <c r="KII1003"/>
      <c r="KIJ1003"/>
      <c r="KIK1003"/>
      <c r="KIL1003"/>
      <c r="KIM1003"/>
      <c r="KIN1003"/>
      <c r="KIO1003"/>
      <c r="KIP1003"/>
      <c r="KIQ1003"/>
      <c r="KIR1003"/>
      <c r="KIS1003"/>
      <c r="KIT1003"/>
      <c r="KIU1003"/>
      <c r="KIV1003"/>
      <c r="KIW1003"/>
      <c r="KIX1003"/>
      <c r="KIY1003"/>
      <c r="KIZ1003"/>
      <c r="KJA1003"/>
      <c r="KJB1003"/>
      <c r="KJC1003"/>
      <c r="KJD1003"/>
      <c r="KJE1003"/>
      <c r="KJF1003"/>
      <c r="KJG1003"/>
      <c r="KJH1003"/>
      <c r="KJI1003"/>
      <c r="KJJ1003"/>
      <c r="KJK1003"/>
      <c r="KJL1003"/>
      <c r="KJM1003"/>
      <c r="KJN1003"/>
      <c r="KJO1003"/>
      <c r="KJP1003"/>
      <c r="KJQ1003"/>
      <c r="KJR1003"/>
      <c r="KJS1003"/>
      <c r="KJT1003"/>
      <c r="KJU1003"/>
      <c r="KJV1003"/>
      <c r="KJW1003"/>
      <c r="KJX1003"/>
      <c r="KJY1003"/>
      <c r="KJZ1003"/>
      <c r="KKA1003"/>
      <c r="KKB1003"/>
      <c r="KKC1003"/>
      <c r="KKD1003"/>
      <c r="KKE1003"/>
      <c r="KKF1003"/>
      <c r="KKG1003"/>
      <c r="KKH1003"/>
      <c r="KKI1003"/>
      <c r="KKJ1003"/>
      <c r="KKK1003"/>
      <c r="KKL1003"/>
      <c r="KKM1003"/>
      <c r="KKN1003"/>
      <c r="KKO1003"/>
      <c r="KKP1003"/>
      <c r="KKQ1003"/>
      <c r="KKR1003"/>
      <c r="KKS1003"/>
      <c r="KKT1003"/>
      <c r="KKU1003"/>
      <c r="KKV1003"/>
      <c r="KKW1003"/>
      <c r="KKX1003"/>
      <c r="KKY1003"/>
      <c r="KKZ1003"/>
      <c r="KLA1003"/>
      <c r="KLB1003"/>
      <c r="KLC1003"/>
      <c r="KLD1003"/>
      <c r="KLE1003"/>
      <c r="KLF1003"/>
      <c r="KLG1003"/>
      <c r="KLH1003"/>
      <c r="KLI1003"/>
      <c r="KLJ1003"/>
      <c r="KLK1003"/>
      <c r="KLL1003"/>
      <c r="KLM1003"/>
      <c r="KLN1003"/>
      <c r="KLO1003"/>
      <c r="KLP1003"/>
      <c r="KLQ1003"/>
      <c r="KLR1003"/>
      <c r="KLS1003"/>
      <c r="KLT1003"/>
      <c r="KLU1003"/>
      <c r="KLV1003"/>
      <c r="KLW1003"/>
      <c r="KLX1003"/>
      <c r="KLY1003"/>
      <c r="KLZ1003"/>
      <c r="KMA1003"/>
      <c r="KMB1003"/>
      <c r="KMC1003"/>
      <c r="KMD1003"/>
      <c r="KME1003"/>
      <c r="KMF1003"/>
      <c r="KMG1003"/>
      <c r="KMH1003"/>
      <c r="KMI1003"/>
      <c r="KMJ1003"/>
      <c r="KMK1003"/>
      <c r="KML1003"/>
      <c r="KMM1003"/>
      <c r="KMN1003"/>
      <c r="KMO1003"/>
      <c r="KMP1003"/>
      <c r="KMQ1003"/>
      <c r="KMR1003"/>
      <c r="KMS1003"/>
      <c r="KMT1003"/>
      <c r="KMU1003"/>
      <c r="KMV1003"/>
      <c r="KMW1003"/>
      <c r="KMX1003"/>
      <c r="KMY1003"/>
      <c r="KMZ1003"/>
      <c r="KNA1003"/>
      <c r="KNB1003"/>
      <c r="KNC1003"/>
      <c r="KND1003"/>
      <c r="KNE1003"/>
      <c r="KNF1003"/>
      <c r="KNG1003"/>
      <c r="KNH1003"/>
      <c r="KNI1003"/>
      <c r="KNJ1003"/>
      <c r="KNK1003"/>
      <c r="KNL1003"/>
      <c r="KNM1003"/>
      <c r="KNN1003"/>
      <c r="KNO1003"/>
      <c r="KNP1003"/>
      <c r="KNQ1003"/>
      <c r="KNR1003"/>
      <c r="KNS1003"/>
      <c r="KNT1003"/>
      <c r="KNU1003"/>
      <c r="KNV1003"/>
      <c r="KNW1003"/>
      <c r="KNX1003"/>
      <c r="KNY1003"/>
      <c r="KNZ1003"/>
      <c r="KOA1003"/>
      <c r="KOB1003"/>
      <c r="KOC1003"/>
      <c r="KOD1003"/>
      <c r="KOE1003"/>
      <c r="KOF1003"/>
      <c r="KOG1003"/>
      <c r="KOH1003"/>
      <c r="KOI1003"/>
      <c r="KOJ1003"/>
      <c r="KOK1003"/>
      <c r="KOL1003"/>
      <c r="KOM1003"/>
      <c r="KON1003"/>
      <c r="KOO1003"/>
      <c r="KOP1003"/>
      <c r="KOQ1003"/>
      <c r="KOR1003"/>
      <c r="KOS1003"/>
      <c r="KOT1003"/>
      <c r="KOU1003"/>
      <c r="KOV1003"/>
      <c r="KOW1003"/>
      <c r="KOX1003"/>
      <c r="KOY1003"/>
      <c r="KOZ1003"/>
      <c r="KPA1003"/>
      <c r="KPB1003"/>
      <c r="KPC1003"/>
      <c r="KPD1003"/>
      <c r="KPE1003"/>
      <c r="KPF1003"/>
      <c r="KPG1003"/>
      <c r="KPH1003"/>
      <c r="KPI1003"/>
      <c r="KPJ1003"/>
      <c r="KPK1003"/>
      <c r="KPL1003"/>
      <c r="KPM1003"/>
      <c r="KPN1003"/>
      <c r="KPO1003"/>
      <c r="KPP1003"/>
      <c r="KPQ1003"/>
      <c r="KPR1003"/>
      <c r="KPS1003"/>
      <c r="KPT1003"/>
      <c r="KPU1003"/>
      <c r="KPV1003"/>
      <c r="KPW1003"/>
      <c r="KPX1003"/>
      <c r="KPY1003"/>
      <c r="KPZ1003"/>
      <c r="KQA1003"/>
      <c r="KQB1003"/>
      <c r="KQC1003"/>
      <c r="KQD1003"/>
      <c r="KQE1003"/>
      <c r="KQF1003"/>
      <c r="KQG1003"/>
      <c r="KQH1003"/>
      <c r="KQI1003"/>
      <c r="KQJ1003"/>
      <c r="KQK1003"/>
      <c r="KQL1003"/>
      <c r="KQM1003"/>
      <c r="KQN1003"/>
      <c r="KQO1003"/>
      <c r="KQP1003"/>
      <c r="KQQ1003"/>
      <c r="KQR1003"/>
      <c r="KQS1003"/>
      <c r="KQT1003"/>
      <c r="KQU1003"/>
      <c r="KQV1003"/>
      <c r="KQW1003"/>
      <c r="KQX1003"/>
      <c r="KQY1003"/>
      <c r="KQZ1003"/>
      <c r="KRA1003"/>
      <c r="KRB1003"/>
      <c r="KRC1003"/>
      <c r="KRD1003"/>
      <c r="KRE1003"/>
      <c r="KRF1003"/>
      <c r="KRG1003"/>
      <c r="KRH1003"/>
      <c r="KRI1003"/>
      <c r="KRJ1003"/>
      <c r="KRK1003"/>
      <c r="KRL1003"/>
      <c r="KRM1003"/>
      <c r="KRN1003"/>
      <c r="KRO1003"/>
      <c r="KRP1003"/>
      <c r="KRQ1003"/>
      <c r="KRR1003"/>
      <c r="KRS1003"/>
      <c r="KRT1003"/>
      <c r="KRU1003"/>
      <c r="KRV1003"/>
      <c r="KRW1003"/>
      <c r="KRX1003"/>
      <c r="KRY1003"/>
      <c r="KRZ1003"/>
      <c r="KSA1003"/>
      <c r="KSB1003"/>
      <c r="KSC1003"/>
      <c r="KSD1003"/>
      <c r="KSE1003"/>
      <c r="KSF1003"/>
      <c r="KSG1003"/>
      <c r="KSH1003"/>
      <c r="KSI1003"/>
      <c r="KSJ1003"/>
      <c r="KSK1003"/>
      <c r="KSL1003"/>
      <c r="KSM1003"/>
      <c r="KSN1003"/>
      <c r="KSO1003"/>
      <c r="KSP1003"/>
      <c r="KSQ1003"/>
      <c r="KSR1003"/>
      <c r="KSS1003"/>
      <c r="KST1003"/>
      <c r="KSU1003"/>
      <c r="KSV1003"/>
      <c r="KSW1003"/>
      <c r="KSX1003"/>
      <c r="KSY1003"/>
      <c r="KSZ1003"/>
      <c r="KTA1003"/>
      <c r="KTB1003"/>
      <c r="KTC1003"/>
      <c r="KTD1003"/>
      <c r="KTE1003"/>
      <c r="KTF1003"/>
      <c r="KTG1003"/>
      <c r="KTH1003"/>
      <c r="KTI1003"/>
      <c r="KTJ1003"/>
      <c r="KTK1003"/>
      <c r="KTL1003"/>
      <c r="KTM1003"/>
      <c r="KTN1003"/>
      <c r="KTO1003"/>
      <c r="KTP1003"/>
      <c r="KTQ1003"/>
      <c r="KTR1003"/>
      <c r="KTS1003"/>
      <c r="KTT1003"/>
      <c r="KTU1003"/>
      <c r="KTV1003"/>
      <c r="KTW1003"/>
      <c r="KTX1003"/>
      <c r="KTY1003"/>
      <c r="KTZ1003"/>
      <c r="KUA1003"/>
      <c r="KUB1003"/>
      <c r="KUC1003"/>
      <c r="KUD1003"/>
      <c r="KUE1003"/>
      <c r="KUF1003"/>
      <c r="KUG1003"/>
      <c r="KUH1003"/>
      <c r="KUI1003"/>
      <c r="KUJ1003"/>
      <c r="KUK1003"/>
      <c r="KUL1003"/>
      <c r="KUM1003"/>
      <c r="KUN1003"/>
      <c r="KUO1003"/>
      <c r="KUP1003"/>
      <c r="KUQ1003"/>
      <c r="KUR1003"/>
      <c r="KUS1003"/>
      <c r="KUT1003"/>
      <c r="KUU1003"/>
      <c r="KUV1003"/>
      <c r="KUW1003"/>
      <c r="KUX1003"/>
      <c r="KUY1003"/>
      <c r="KUZ1003"/>
      <c r="KVA1003"/>
      <c r="KVB1003"/>
      <c r="KVC1003"/>
      <c r="KVD1003"/>
      <c r="KVE1003"/>
      <c r="KVF1003"/>
      <c r="KVG1003"/>
      <c r="KVH1003"/>
      <c r="KVI1003"/>
      <c r="KVJ1003"/>
      <c r="KVK1003"/>
      <c r="KVL1003"/>
      <c r="KVM1003"/>
      <c r="KVN1003"/>
      <c r="KVO1003"/>
      <c r="KVP1003"/>
      <c r="KVQ1003"/>
      <c r="KVR1003"/>
      <c r="KVS1003"/>
      <c r="KVT1003"/>
      <c r="KVU1003"/>
      <c r="KVV1003"/>
      <c r="KVW1003"/>
      <c r="KVX1003"/>
      <c r="KVY1003"/>
      <c r="KVZ1003"/>
      <c r="KWA1003"/>
      <c r="KWB1003"/>
      <c r="KWC1003"/>
      <c r="KWD1003"/>
      <c r="KWE1003"/>
      <c r="KWF1003"/>
      <c r="KWG1003"/>
      <c r="KWH1003"/>
      <c r="KWI1003"/>
      <c r="KWJ1003"/>
      <c r="KWK1003"/>
      <c r="KWL1003"/>
      <c r="KWM1003"/>
      <c r="KWN1003"/>
      <c r="KWO1003"/>
      <c r="KWP1003"/>
      <c r="KWQ1003"/>
      <c r="KWR1003"/>
      <c r="KWS1003"/>
      <c r="KWT1003"/>
      <c r="KWU1003"/>
      <c r="KWV1003"/>
      <c r="KWW1003"/>
      <c r="KWX1003"/>
      <c r="KWY1003"/>
      <c r="KWZ1003"/>
      <c r="KXA1003"/>
      <c r="KXB1003"/>
      <c r="KXC1003"/>
      <c r="KXD1003"/>
      <c r="KXE1003"/>
      <c r="KXF1003"/>
      <c r="KXG1003"/>
      <c r="KXH1003"/>
      <c r="KXI1003"/>
      <c r="KXJ1003"/>
      <c r="KXK1003"/>
      <c r="KXL1003"/>
      <c r="KXM1003"/>
      <c r="KXN1003"/>
      <c r="KXO1003"/>
      <c r="KXP1003"/>
      <c r="KXQ1003"/>
      <c r="KXR1003"/>
      <c r="KXS1003"/>
      <c r="KXT1003"/>
      <c r="KXU1003"/>
      <c r="KXV1003"/>
      <c r="KXW1003"/>
      <c r="KXX1003"/>
      <c r="KXY1003"/>
      <c r="KXZ1003"/>
      <c r="KYA1003"/>
      <c r="KYB1003"/>
      <c r="KYC1003"/>
      <c r="KYD1003"/>
      <c r="KYE1003"/>
      <c r="KYF1003"/>
      <c r="KYG1003"/>
      <c r="KYH1003"/>
      <c r="KYI1003"/>
      <c r="KYJ1003"/>
      <c r="KYK1003"/>
      <c r="KYL1003"/>
      <c r="KYM1003"/>
      <c r="KYN1003"/>
      <c r="KYO1003"/>
      <c r="KYP1003"/>
      <c r="KYQ1003"/>
      <c r="KYR1003"/>
      <c r="KYS1003"/>
      <c r="KYT1003"/>
      <c r="KYU1003"/>
      <c r="KYV1003"/>
      <c r="KYW1003"/>
      <c r="KYX1003"/>
      <c r="KYY1003"/>
      <c r="KYZ1003"/>
      <c r="KZA1003"/>
      <c r="KZB1003"/>
      <c r="KZC1003"/>
      <c r="KZD1003"/>
      <c r="KZE1003"/>
      <c r="KZF1003"/>
      <c r="KZG1003"/>
      <c r="KZH1003"/>
      <c r="KZI1003"/>
      <c r="KZJ1003"/>
      <c r="KZK1003"/>
      <c r="KZL1003"/>
      <c r="KZM1003"/>
      <c r="KZN1003"/>
      <c r="KZO1003"/>
      <c r="KZP1003"/>
      <c r="KZQ1003"/>
      <c r="KZR1003"/>
      <c r="KZS1003"/>
      <c r="KZT1003"/>
      <c r="KZU1003"/>
      <c r="KZV1003"/>
      <c r="KZW1003"/>
      <c r="KZX1003"/>
      <c r="KZY1003"/>
      <c r="KZZ1003"/>
      <c r="LAA1003"/>
      <c r="LAB1003"/>
      <c r="LAC1003"/>
      <c r="LAD1003"/>
      <c r="LAE1003"/>
      <c r="LAF1003"/>
      <c r="LAG1003"/>
      <c r="LAH1003"/>
      <c r="LAI1003"/>
      <c r="LAJ1003"/>
      <c r="LAK1003"/>
      <c r="LAL1003"/>
      <c r="LAM1003"/>
      <c r="LAN1003"/>
      <c r="LAO1003"/>
      <c r="LAP1003"/>
      <c r="LAQ1003"/>
      <c r="LAR1003"/>
      <c r="LAS1003"/>
      <c r="LAT1003"/>
      <c r="LAU1003"/>
      <c r="LAV1003"/>
      <c r="LAW1003"/>
      <c r="LAX1003"/>
      <c r="LAY1003"/>
      <c r="LAZ1003"/>
      <c r="LBA1003"/>
      <c r="LBB1003"/>
      <c r="LBC1003"/>
      <c r="LBD1003"/>
      <c r="LBE1003"/>
      <c r="LBF1003"/>
      <c r="LBG1003"/>
      <c r="LBH1003"/>
      <c r="LBI1003"/>
      <c r="LBJ1003"/>
      <c r="LBK1003"/>
      <c r="LBL1003"/>
      <c r="LBM1003"/>
      <c r="LBN1003"/>
      <c r="LBO1003"/>
      <c r="LBP1003"/>
      <c r="LBQ1003"/>
      <c r="LBR1003"/>
      <c r="LBS1003"/>
      <c r="LBT1003"/>
      <c r="LBU1003"/>
      <c r="LBV1003"/>
      <c r="LBW1003"/>
      <c r="LBX1003"/>
      <c r="LBY1003"/>
      <c r="LBZ1003"/>
      <c r="LCA1003"/>
      <c r="LCB1003"/>
      <c r="LCC1003"/>
      <c r="LCD1003"/>
      <c r="LCE1003"/>
      <c r="LCF1003"/>
      <c r="LCG1003"/>
      <c r="LCH1003"/>
      <c r="LCI1003"/>
      <c r="LCJ1003"/>
      <c r="LCK1003"/>
      <c r="LCL1003"/>
      <c r="LCM1003"/>
      <c r="LCN1003"/>
      <c r="LCO1003"/>
      <c r="LCP1003"/>
      <c r="LCQ1003"/>
      <c r="LCR1003"/>
      <c r="LCS1003"/>
      <c r="LCT1003"/>
      <c r="LCU1003"/>
      <c r="LCV1003"/>
      <c r="LCW1003"/>
      <c r="LCX1003"/>
      <c r="LCY1003"/>
      <c r="LCZ1003"/>
      <c r="LDA1003"/>
      <c r="LDB1003"/>
      <c r="LDC1003"/>
      <c r="LDD1003"/>
      <c r="LDE1003"/>
      <c r="LDF1003"/>
      <c r="LDG1003"/>
      <c r="LDH1003"/>
      <c r="LDI1003"/>
      <c r="LDJ1003"/>
      <c r="LDK1003"/>
      <c r="LDL1003"/>
      <c r="LDM1003"/>
      <c r="LDN1003"/>
      <c r="LDO1003"/>
      <c r="LDP1003"/>
      <c r="LDQ1003"/>
      <c r="LDR1003"/>
      <c r="LDS1003"/>
      <c r="LDT1003"/>
      <c r="LDU1003"/>
      <c r="LDV1003"/>
      <c r="LDW1003"/>
      <c r="LDX1003"/>
      <c r="LDY1003"/>
      <c r="LDZ1003"/>
      <c r="LEA1003"/>
      <c r="LEB1003"/>
      <c r="LEC1003"/>
      <c r="LED1003"/>
      <c r="LEE1003"/>
      <c r="LEF1003"/>
      <c r="LEG1003"/>
      <c r="LEH1003"/>
      <c r="LEI1003"/>
      <c r="LEJ1003"/>
      <c r="LEK1003"/>
      <c r="LEL1003"/>
      <c r="LEM1003"/>
      <c r="LEN1003"/>
      <c r="LEO1003"/>
      <c r="LEP1003"/>
      <c r="LEQ1003"/>
      <c r="LER1003"/>
      <c r="LES1003"/>
      <c r="LET1003"/>
      <c r="LEU1003"/>
      <c r="LEV1003"/>
      <c r="LEW1003"/>
      <c r="LEX1003"/>
      <c r="LEY1003"/>
      <c r="LEZ1003"/>
      <c r="LFA1003"/>
      <c r="LFB1003"/>
      <c r="LFC1003"/>
      <c r="LFD1003"/>
      <c r="LFE1003"/>
      <c r="LFF1003"/>
      <c r="LFG1003"/>
      <c r="LFH1003"/>
      <c r="LFI1003"/>
      <c r="LFJ1003"/>
      <c r="LFK1003"/>
      <c r="LFL1003"/>
      <c r="LFM1003"/>
      <c r="LFN1003"/>
      <c r="LFO1003"/>
      <c r="LFP1003"/>
      <c r="LFQ1003"/>
      <c r="LFR1003"/>
      <c r="LFS1003"/>
      <c r="LFT1003"/>
      <c r="LFU1003"/>
      <c r="LFV1003"/>
      <c r="LFW1003"/>
      <c r="LFX1003"/>
      <c r="LFY1003"/>
      <c r="LFZ1003"/>
      <c r="LGA1003"/>
      <c r="LGB1003"/>
      <c r="LGC1003"/>
      <c r="LGD1003"/>
      <c r="LGE1003"/>
      <c r="LGF1003"/>
      <c r="LGG1003"/>
      <c r="LGH1003"/>
      <c r="LGI1003"/>
      <c r="LGJ1003"/>
      <c r="LGK1003"/>
      <c r="LGL1003"/>
      <c r="LGM1003"/>
      <c r="LGN1003"/>
      <c r="LGO1003"/>
      <c r="LGP1003"/>
      <c r="LGQ1003"/>
      <c r="LGR1003"/>
      <c r="LGS1003"/>
      <c r="LGT1003"/>
      <c r="LGU1003"/>
      <c r="LGV1003"/>
      <c r="LGW1003"/>
      <c r="LGX1003"/>
      <c r="LGY1003"/>
      <c r="LGZ1003"/>
      <c r="LHA1003"/>
      <c r="LHB1003"/>
      <c r="LHC1003"/>
      <c r="LHD1003"/>
      <c r="LHE1003"/>
      <c r="LHF1003"/>
      <c r="LHG1003"/>
      <c r="LHH1003"/>
      <c r="LHI1003"/>
      <c r="LHJ1003"/>
      <c r="LHK1003"/>
      <c r="LHL1003"/>
      <c r="LHM1003"/>
      <c r="LHN1003"/>
      <c r="LHO1003"/>
      <c r="LHP1003"/>
      <c r="LHQ1003"/>
      <c r="LHR1003"/>
      <c r="LHS1003"/>
      <c r="LHT1003"/>
      <c r="LHU1003"/>
      <c r="LHV1003"/>
      <c r="LHW1003"/>
      <c r="LHX1003"/>
      <c r="LHY1003"/>
      <c r="LHZ1003"/>
      <c r="LIA1003"/>
      <c r="LIB1003"/>
      <c r="LIC1003"/>
      <c r="LID1003"/>
      <c r="LIE1003"/>
      <c r="LIF1003"/>
      <c r="LIG1003"/>
      <c r="LIH1003"/>
      <c r="LII1003"/>
      <c r="LIJ1003"/>
      <c r="LIK1003"/>
      <c r="LIL1003"/>
      <c r="LIM1003"/>
      <c r="LIN1003"/>
      <c r="LIO1003"/>
      <c r="LIP1003"/>
      <c r="LIQ1003"/>
      <c r="LIR1003"/>
      <c r="LIS1003"/>
      <c r="LIT1003"/>
      <c r="LIU1003"/>
      <c r="LIV1003"/>
      <c r="LIW1003"/>
      <c r="LIX1003"/>
      <c r="LIY1003"/>
      <c r="LIZ1003"/>
      <c r="LJA1003"/>
      <c r="LJB1003"/>
      <c r="LJC1003"/>
      <c r="LJD1003"/>
      <c r="LJE1003"/>
      <c r="LJF1003"/>
      <c r="LJG1003"/>
      <c r="LJH1003"/>
      <c r="LJI1003"/>
      <c r="LJJ1003"/>
      <c r="LJK1003"/>
      <c r="LJL1003"/>
      <c r="LJM1003"/>
      <c r="LJN1003"/>
      <c r="LJO1003"/>
      <c r="LJP1003"/>
      <c r="LJQ1003"/>
      <c r="LJR1003"/>
      <c r="LJS1003"/>
      <c r="LJT1003"/>
      <c r="LJU1003"/>
      <c r="LJV1003"/>
      <c r="LJW1003"/>
      <c r="LJX1003"/>
      <c r="LJY1003"/>
      <c r="LJZ1003"/>
      <c r="LKA1003"/>
      <c r="LKB1003"/>
      <c r="LKC1003"/>
      <c r="LKD1003"/>
      <c r="LKE1003"/>
      <c r="LKF1003"/>
      <c r="LKG1003"/>
      <c r="LKH1003"/>
      <c r="LKI1003"/>
      <c r="LKJ1003"/>
      <c r="LKK1003"/>
      <c r="LKL1003"/>
      <c r="LKM1003"/>
      <c r="LKN1003"/>
      <c r="LKO1003"/>
      <c r="LKP1003"/>
      <c r="LKQ1003"/>
      <c r="LKR1003"/>
      <c r="LKS1003"/>
      <c r="LKT1003"/>
      <c r="LKU1003"/>
      <c r="LKV1003"/>
      <c r="LKW1003"/>
      <c r="LKX1003"/>
      <c r="LKY1003"/>
      <c r="LKZ1003"/>
      <c r="LLA1003"/>
      <c r="LLB1003"/>
      <c r="LLC1003"/>
      <c r="LLD1003"/>
      <c r="LLE1003"/>
      <c r="LLF1003"/>
      <c r="LLG1003"/>
      <c r="LLH1003"/>
      <c r="LLI1003"/>
      <c r="LLJ1003"/>
      <c r="LLK1003"/>
      <c r="LLL1003"/>
      <c r="LLM1003"/>
      <c r="LLN1003"/>
      <c r="LLO1003"/>
      <c r="LLP1003"/>
      <c r="LLQ1003"/>
      <c r="LLR1003"/>
      <c r="LLS1003"/>
      <c r="LLT1003"/>
      <c r="LLU1003"/>
      <c r="LLV1003"/>
      <c r="LLW1003"/>
      <c r="LLX1003"/>
      <c r="LLY1003"/>
      <c r="LLZ1003"/>
      <c r="LMA1003"/>
      <c r="LMB1003"/>
      <c r="LMC1003"/>
      <c r="LMD1003"/>
      <c r="LME1003"/>
      <c r="LMF1003"/>
      <c r="LMG1003"/>
      <c r="LMH1003"/>
      <c r="LMI1003"/>
      <c r="LMJ1003"/>
      <c r="LMK1003"/>
      <c r="LML1003"/>
      <c r="LMM1003"/>
      <c r="LMN1003"/>
      <c r="LMO1003"/>
      <c r="LMP1003"/>
      <c r="LMQ1003"/>
      <c r="LMR1003"/>
      <c r="LMS1003"/>
      <c r="LMT1003"/>
      <c r="LMU1003"/>
      <c r="LMV1003"/>
      <c r="LMW1003"/>
      <c r="LMX1003"/>
      <c r="LMY1003"/>
      <c r="LMZ1003"/>
      <c r="LNA1003"/>
      <c r="LNB1003"/>
      <c r="LNC1003"/>
      <c r="LND1003"/>
      <c r="LNE1003"/>
      <c r="LNF1003"/>
      <c r="LNG1003"/>
      <c r="LNH1003"/>
      <c r="LNI1003"/>
      <c r="LNJ1003"/>
      <c r="LNK1003"/>
      <c r="LNL1003"/>
      <c r="LNM1003"/>
      <c r="LNN1003"/>
      <c r="LNO1003"/>
      <c r="LNP1003"/>
      <c r="LNQ1003"/>
      <c r="LNR1003"/>
      <c r="LNS1003"/>
      <c r="LNT1003"/>
      <c r="LNU1003"/>
      <c r="LNV1003"/>
      <c r="LNW1003"/>
      <c r="LNX1003"/>
      <c r="LNY1003"/>
      <c r="LNZ1003"/>
      <c r="LOA1003"/>
      <c r="LOB1003"/>
      <c r="LOC1003"/>
      <c r="LOD1003"/>
      <c r="LOE1003"/>
      <c r="LOF1003"/>
      <c r="LOG1003"/>
      <c r="LOH1003"/>
      <c r="LOI1003"/>
      <c r="LOJ1003"/>
      <c r="LOK1003"/>
      <c r="LOL1003"/>
      <c r="LOM1003"/>
      <c r="LON1003"/>
      <c r="LOO1003"/>
      <c r="LOP1003"/>
      <c r="LOQ1003"/>
      <c r="LOR1003"/>
      <c r="LOS1003"/>
      <c r="LOT1003"/>
      <c r="LOU1003"/>
      <c r="LOV1003"/>
      <c r="LOW1003"/>
      <c r="LOX1003"/>
      <c r="LOY1003"/>
      <c r="LOZ1003"/>
      <c r="LPA1003"/>
      <c r="LPB1003"/>
      <c r="LPC1003"/>
      <c r="LPD1003"/>
      <c r="LPE1003"/>
      <c r="LPF1003"/>
      <c r="LPG1003"/>
      <c r="LPH1003"/>
      <c r="LPI1003"/>
      <c r="LPJ1003"/>
      <c r="LPK1003"/>
      <c r="LPL1003"/>
      <c r="LPM1003"/>
      <c r="LPN1003"/>
      <c r="LPO1003"/>
      <c r="LPP1003"/>
      <c r="LPQ1003"/>
      <c r="LPR1003"/>
      <c r="LPS1003"/>
      <c r="LPT1003"/>
      <c r="LPU1003"/>
      <c r="LPV1003"/>
      <c r="LPW1003"/>
      <c r="LPX1003"/>
      <c r="LPY1003"/>
      <c r="LPZ1003"/>
      <c r="LQA1003"/>
      <c r="LQB1003"/>
      <c r="LQC1003"/>
      <c r="LQD1003"/>
      <c r="LQE1003"/>
      <c r="LQF1003"/>
      <c r="LQG1003"/>
      <c r="LQH1003"/>
      <c r="LQI1003"/>
      <c r="LQJ1003"/>
      <c r="LQK1003"/>
      <c r="LQL1003"/>
      <c r="LQM1003"/>
      <c r="LQN1003"/>
      <c r="LQO1003"/>
      <c r="LQP1003"/>
      <c r="LQQ1003"/>
      <c r="LQR1003"/>
      <c r="LQS1003"/>
      <c r="LQT1003"/>
      <c r="LQU1003"/>
      <c r="LQV1003"/>
      <c r="LQW1003"/>
      <c r="LQX1003"/>
      <c r="LQY1003"/>
      <c r="LQZ1003"/>
      <c r="LRA1003"/>
      <c r="LRB1003"/>
      <c r="LRC1003"/>
      <c r="LRD1003"/>
      <c r="LRE1003"/>
      <c r="LRF1003"/>
      <c r="LRG1003"/>
      <c r="LRH1003"/>
      <c r="LRI1003"/>
      <c r="LRJ1003"/>
      <c r="LRK1003"/>
      <c r="LRL1003"/>
      <c r="LRM1003"/>
      <c r="LRN1003"/>
      <c r="LRO1003"/>
      <c r="LRP1003"/>
      <c r="LRQ1003"/>
      <c r="LRR1003"/>
      <c r="LRS1003"/>
      <c r="LRT1003"/>
      <c r="LRU1003"/>
      <c r="LRV1003"/>
      <c r="LRW1003"/>
      <c r="LRX1003"/>
      <c r="LRY1003"/>
      <c r="LRZ1003"/>
      <c r="LSA1003"/>
      <c r="LSB1003"/>
      <c r="LSC1003"/>
      <c r="LSD1003"/>
      <c r="LSE1003"/>
      <c r="LSF1003"/>
      <c r="LSG1003"/>
      <c r="LSH1003"/>
      <c r="LSI1003"/>
      <c r="LSJ1003"/>
      <c r="LSK1003"/>
      <c r="LSL1003"/>
      <c r="LSM1003"/>
      <c r="LSN1003"/>
      <c r="LSO1003"/>
      <c r="LSP1003"/>
      <c r="LSQ1003"/>
      <c r="LSR1003"/>
      <c r="LSS1003"/>
      <c r="LST1003"/>
      <c r="LSU1003"/>
      <c r="LSV1003"/>
      <c r="LSW1003"/>
      <c r="LSX1003"/>
      <c r="LSY1003"/>
      <c r="LSZ1003"/>
      <c r="LTA1003"/>
      <c r="LTB1003"/>
      <c r="LTC1003"/>
      <c r="LTD1003"/>
      <c r="LTE1003"/>
      <c r="LTF1003"/>
      <c r="LTG1003"/>
      <c r="LTH1003"/>
      <c r="LTI1003"/>
      <c r="LTJ1003"/>
      <c r="LTK1003"/>
      <c r="LTL1003"/>
      <c r="LTM1003"/>
      <c r="LTN1003"/>
      <c r="LTO1003"/>
      <c r="LTP1003"/>
      <c r="LTQ1003"/>
      <c r="LTR1003"/>
      <c r="LTS1003"/>
      <c r="LTT1003"/>
      <c r="LTU1003"/>
      <c r="LTV1003"/>
      <c r="LTW1003"/>
      <c r="LTX1003"/>
      <c r="LTY1003"/>
      <c r="LTZ1003"/>
      <c r="LUA1003"/>
      <c r="LUB1003"/>
      <c r="LUC1003"/>
      <c r="LUD1003"/>
      <c r="LUE1003"/>
      <c r="LUF1003"/>
      <c r="LUG1003"/>
      <c r="LUH1003"/>
      <c r="LUI1003"/>
      <c r="LUJ1003"/>
      <c r="LUK1003"/>
      <c r="LUL1003"/>
      <c r="LUM1003"/>
      <c r="LUN1003"/>
      <c r="LUO1003"/>
      <c r="LUP1003"/>
      <c r="LUQ1003"/>
      <c r="LUR1003"/>
      <c r="LUS1003"/>
      <c r="LUT1003"/>
      <c r="LUU1003"/>
      <c r="LUV1003"/>
      <c r="LUW1003"/>
      <c r="LUX1003"/>
      <c r="LUY1003"/>
      <c r="LUZ1003"/>
      <c r="LVA1003"/>
      <c r="LVB1003"/>
      <c r="LVC1003"/>
      <c r="LVD1003"/>
      <c r="LVE1003"/>
      <c r="LVF1003"/>
      <c r="LVG1003"/>
      <c r="LVH1003"/>
      <c r="LVI1003"/>
      <c r="LVJ1003"/>
      <c r="LVK1003"/>
      <c r="LVL1003"/>
      <c r="LVM1003"/>
      <c r="LVN1003"/>
      <c r="LVO1003"/>
      <c r="LVP1003"/>
      <c r="LVQ1003"/>
      <c r="LVR1003"/>
      <c r="LVS1003"/>
      <c r="LVT1003"/>
      <c r="LVU1003"/>
      <c r="LVV1003"/>
      <c r="LVW1003"/>
      <c r="LVX1003"/>
      <c r="LVY1003"/>
      <c r="LVZ1003"/>
      <c r="LWA1003"/>
      <c r="LWB1003"/>
      <c r="LWC1003"/>
      <c r="LWD1003"/>
      <c r="LWE1003"/>
      <c r="LWF1003"/>
      <c r="LWG1003"/>
      <c r="LWH1003"/>
      <c r="LWI1003"/>
      <c r="LWJ1003"/>
      <c r="LWK1003"/>
      <c r="LWL1003"/>
      <c r="LWM1003"/>
      <c r="LWN1003"/>
      <c r="LWO1003"/>
      <c r="LWP1003"/>
      <c r="LWQ1003"/>
      <c r="LWR1003"/>
      <c r="LWS1003"/>
      <c r="LWT1003"/>
      <c r="LWU1003"/>
      <c r="LWV1003"/>
      <c r="LWW1003"/>
      <c r="LWX1003"/>
      <c r="LWY1003"/>
      <c r="LWZ1003"/>
      <c r="LXA1003"/>
      <c r="LXB1003"/>
      <c r="LXC1003"/>
      <c r="LXD1003"/>
      <c r="LXE1003"/>
      <c r="LXF1003"/>
      <c r="LXG1003"/>
      <c r="LXH1003"/>
      <c r="LXI1003"/>
      <c r="LXJ1003"/>
      <c r="LXK1003"/>
      <c r="LXL1003"/>
      <c r="LXM1003"/>
      <c r="LXN1003"/>
      <c r="LXO1003"/>
      <c r="LXP1003"/>
      <c r="LXQ1003"/>
      <c r="LXR1003"/>
      <c r="LXS1003"/>
      <c r="LXT1003"/>
      <c r="LXU1003"/>
      <c r="LXV1003"/>
      <c r="LXW1003"/>
      <c r="LXX1003"/>
      <c r="LXY1003"/>
      <c r="LXZ1003"/>
      <c r="LYA1003"/>
      <c r="LYB1003"/>
      <c r="LYC1003"/>
      <c r="LYD1003"/>
      <c r="LYE1003"/>
      <c r="LYF1003"/>
      <c r="LYG1003"/>
      <c r="LYH1003"/>
      <c r="LYI1003"/>
      <c r="LYJ1003"/>
      <c r="LYK1003"/>
      <c r="LYL1003"/>
      <c r="LYM1003"/>
      <c r="LYN1003"/>
      <c r="LYO1003"/>
      <c r="LYP1003"/>
      <c r="LYQ1003"/>
      <c r="LYR1003"/>
      <c r="LYS1003"/>
      <c r="LYT1003"/>
      <c r="LYU1003"/>
      <c r="LYV1003"/>
      <c r="LYW1003"/>
      <c r="LYX1003"/>
      <c r="LYY1003"/>
      <c r="LYZ1003"/>
      <c r="LZA1003"/>
      <c r="LZB1003"/>
      <c r="LZC1003"/>
      <c r="LZD1003"/>
      <c r="LZE1003"/>
      <c r="LZF1003"/>
      <c r="LZG1003"/>
      <c r="LZH1003"/>
      <c r="LZI1003"/>
      <c r="LZJ1003"/>
      <c r="LZK1003"/>
      <c r="LZL1003"/>
      <c r="LZM1003"/>
      <c r="LZN1003"/>
      <c r="LZO1003"/>
      <c r="LZP1003"/>
      <c r="LZQ1003"/>
      <c r="LZR1003"/>
      <c r="LZS1003"/>
      <c r="LZT1003"/>
      <c r="LZU1003"/>
      <c r="LZV1003"/>
      <c r="LZW1003"/>
      <c r="LZX1003"/>
      <c r="LZY1003"/>
      <c r="LZZ1003"/>
      <c r="MAA1003"/>
      <c r="MAB1003"/>
      <c r="MAC1003"/>
      <c r="MAD1003"/>
      <c r="MAE1003"/>
      <c r="MAF1003"/>
      <c r="MAG1003"/>
      <c r="MAH1003"/>
      <c r="MAI1003"/>
      <c r="MAJ1003"/>
      <c r="MAK1003"/>
      <c r="MAL1003"/>
      <c r="MAM1003"/>
      <c r="MAN1003"/>
      <c r="MAO1003"/>
      <c r="MAP1003"/>
      <c r="MAQ1003"/>
      <c r="MAR1003"/>
      <c r="MAS1003"/>
      <c r="MAT1003"/>
      <c r="MAU1003"/>
      <c r="MAV1003"/>
      <c r="MAW1003"/>
      <c r="MAX1003"/>
      <c r="MAY1003"/>
      <c r="MAZ1003"/>
      <c r="MBA1003"/>
      <c r="MBB1003"/>
      <c r="MBC1003"/>
      <c r="MBD1003"/>
      <c r="MBE1003"/>
      <c r="MBF1003"/>
      <c r="MBG1003"/>
      <c r="MBH1003"/>
      <c r="MBI1003"/>
      <c r="MBJ1003"/>
      <c r="MBK1003"/>
      <c r="MBL1003"/>
      <c r="MBM1003"/>
      <c r="MBN1003"/>
      <c r="MBO1003"/>
      <c r="MBP1003"/>
      <c r="MBQ1003"/>
      <c r="MBR1003"/>
      <c r="MBS1003"/>
      <c r="MBT1003"/>
      <c r="MBU1003"/>
      <c r="MBV1003"/>
      <c r="MBW1003"/>
      <c r="MBX1003"/>
      <c r="MBY1003"/>
      <c r="MBZ1003"/>
      <c r="MCA1003"/>
      <c r="MCB1003"/>
      <c r="MCC1003"/>
      <c r="MCD1003"/>
      <c r="MCE1003"/>
      <c r="MCF1003"/>
      <c r="MCG1003"/>
      <c r="MCH1003"/>
      <c r="MCI1003"/>
      <c r="MCJ1003"/>
      <c r="MCK1003"/>
      <c r="MCL1003"/>
      <c r="MCM1003"/>
      <c r="MCN1003"/>
      <c r="MCO1003"/>
      <c r="MCP1003"/>
      <c r="MCQ1003"/>
      <c r="MCR1003"/>
      <c r="MCS1003"/>
      <c r="MCT1003"/>
      <c r="MCU1003"/>
      <c r="MCV1003"/>
      <c r="MCW1003"/>
      <c r="MCX1003"/>
      <c r="MCY1003"/>
      <c r="MCZ1003"/>
      <c r="MDA1003"/>
      <c r="MDB1003"/>
      <c r="MDC1003"/>
      <c r="MDD1003"/>
      <c r="MDE1003"/>
      <c r="MDF1003"/>
      <c r="MDG1003"/>
      <c r="MDH1003"/>
      <c r="MDI1003"/>
      <c r="MDJ1003"/>
      <c r="MDK1003"/>
      <c r="MDL1003"/>
      <c r="MDM1003"/>
      <c r="MDN1003"/>
      <c r="MDO1003"/>
      <c r="MDP1003"/>
      <c r="MDQ1003"/>
      <c r="MDR1003"/>
      <c r="MDS1003"/>
      <c r="MDT1003"/>
      <c r="MDU1003"/>
      <c r="MDV1003"/>
      <c r="MDW1003"/>
      <c r="MDX1003"/>
      <c r="MDY1003"/>
      <c r="MDZ1003"/>
      <c r="MEA1003"/>
      <c r="MEB1003"/>
      <c r="MEC1003"/>
      <c r="MED1003"/>
      <c r="MEE1003"/>
      <c r="MEF1003"/>
      <c r="MEG1003"/>
      <c r="MEH1003"/>
      <c r="MEI1003"/>
      <c r="MEJ1003"/>
      <c r="MEK1003"/>
      <c r="MEL1003"/>
      <c r="MEM1003"/>
      <c r="MEN1003"/>
      <c r="MEO1003"/>
      <c r="MEP1003"/>
      <c r="MEQ1003"/>
      <c r="MER1003"/>
      <c r="MES1003"/>
      <c r="MET1003"/>
      <c r="MEU1003"/>
      <c r="MEV1003"/>
      <c r="MEW1003"/>
      <c r="MEX1003"/>
      <c r="MEY1003"/>
      <c r="MEZ1003"/>
      <c r="MFA1003"/>
      <c r="MFB1003"/>
      <c r="MFC1003"/>
      <c r="MFD1003"/>
      <c r="MFE1003"/>
      <c r="MFF1003"/>
      <c r="MFG1003"/>
      <c r="MFH1003"/>
      <c r="MFI1003"/>
      <c r="MFJ1003"/>
      <c r="MFK1003"/>
      <c r="MFL1003"/>
      <c r="MFM1003"/>
      <c r="MFN1003"/>
      <c r="MFO1003"/>
      <c r="MFP1003"/>
      <c r="MFQ1003"/>
      <c r="MFR1003"/>
      <c r="MFS1003"/>
      <c r="MFT1003"/>
      <c r="MFU1003"/>
      <c r="MFV1003"/>
      <c r="MFW1003"/>
      <c r="MFX1003"/>
      <c r="MFY1003"/>
      <c r="MFZ1003"/>
      <c r="MGA1003"/>
      <c r="MGB1003"/>
      <c r="MGC1003"/>
      <c r="MGD1003"/>
      <c r="MGE1003"/>
      <c r="MGF1003"/>
      <c r="MGG1003"/>
      <c r="MGH1003"/>
      <c r="MGI1003"/>
      <c r="MGJ1003"/>
      <c r="MGK1003"/>
      <c r="MGL1003"/>
      <c r="MGM1003"/>
      <c r="MGN1003"/>
      <c r="MGO1003"/>
      <c r="MGP1003"/>
      <c r="MGQ1003"/>
      <c r="MGR1003"/>
      <c r="MGS1003"/>
      <c r="MGT1003"/>
      <c r="MGU1003"/>
      <c r="MGV1003"/>
      <c r="MGW1003"/>
      <c r="MGX1003"/>
      <c r="MGY1003"/>
      <c r="MGZ1003"/>
      <c r="MHA1003"/>
      <c r="MHB1003"/>
      <c r="MHC1003"/>
      <c r="MHD1003"/>
      <c r="MHE1003"/>
      <c r="MHF1003"/>
      <c r="MHG1003"/>
      <c r="MHH1003"/>
      <c r="MHI1003"/>
      <c r="MHJ1003"/>
      <c r="MHK1003"/>
      <c r="MHL1003"/>
      <c r="MHM1003"/>
      <c r="MHN1003"/>
      <c r="MHO1003"/>
      <c r="MHP1003"/>
      <c r="MHQ1003"/>
      <c r="MHR1003"/>
      <c r="MHS1003"/>
      <c r="MHT1003"/>
      <c r="MHU1003"/>
      <c r="MHV1003"/>
      <c r="MHW1003"/>
      <c r="MHX1003"/>
      <c r="MHY1003"/>
      <c r="MHZ1003"/>
      <c r="MIA1003"/>
      <c r="MIB1003"/>
      <c r="MIC1003"/>
      <c r="MID1003"/>
      <c r="MIE1003"/>
      <c r="MIF1003"/>
      <c r="MIG1003"/>
      <c r="MIH1003"/>
      <c r="MII1003"/>
      <c r="MIJ1003"/>
      <c r="MIK1003"/>
      <c r="MIL1003"/>
      <c r="MIM1003"/>
      <c r="MIN1003"/>
      <c r="MIO1003"/>
      <c r="MIP1003"/>
      <c r="MIQ1003"/>
      <c r="MIR1003"/>
      <c r="MIS1003"/>
      <c r="MIT1003"/>
      <c r="MIU1003"/>
      <c r="MIV1003"/>
      <c r="MIW1003"/>
      <c r="MIX1003"/>
      <c r="MIY1003"/>
      <c r="MIZ1003"/>
      <c r="MJA1003"/>
      <c r="MJB1003"/>
      <c r="MJC1003"/>
      <c r="MJD1003"/>
      <c r="MJE1003"/>
      <c r="MJF1003"/>
      <c r="MJG1003"/>
      <c r="MJH1003"/>
      <c r="MJI1003"/>
      <c r="MJJ1003"/>
      <c r="MJK1003"/>
      <c r="MJL1003"/>
      <c r="MJM1003"/>
      <c r="MJN1003"/>
      <c r="MJO1003"/>
      <c r="MJP1003"/>
      <c r="MJQ1003"/>
      <c r="MJR1003"/>
      <c r="MJS1003"/>
      <c r="MJT1003"/>
      <c r="MJU1003"/>
      <c r="MJV1003"/>
      <c r="MJW1003"/>
      <c r="MJX1003"/>
      <c r="MJY1003"/>
      <c r="MJZ1003"/>
      <c r="MKA1003"/>
      <c r="MKB1003"/>
      <c r="MKC1003"/>
      <c r="MKD1003"/>
      <c r="MKE1003"/>
      <c r="MKF1003"/>
      <c r="MKG1003"/>
      <c r="MKH1003"/>
      <c r="MKI1003"/>
      <c r="MKJ1003"/>
      <c r="MKK1003"/>
      <c r="MKL1003"/>
      <c r="MKM1003"/>
      <c r="MKN1003"/>
      <c r="MKO1003"/>
      <c r="MKP1003"/>
      <c r="MKQ1003"/>
      <c r="MKR1003"/>
      <c r="MKS1003"/>
      <c r="MKT1003"/>
      <c r="MKU1003"/>
      <c r="MKV1003"/>
      <c r="MKW1003"/>
      <c r="MKX1003"/>
      <c r="MKY1003"/>
      <c r="MKZ1003"/>
      <c r="MLA1003"/>
      <c r="MLB1003"/>
      <c r="MLC1003"/>
      <c r="MLD1003"/>
      <c r="MLE1003"/>
      <c r="MLF1003"/>
      <c r="MLG1003"/>
      <c r="MLH1003"/>
      <c r="MLI1003"/>
      <c r="MLJ1003"/>
      <c r="MLK1003"/>
      <c r="MLL1003"/>
      <c r="MLM1003"/>
      <c r="MLN1003"/>
      <c r="MLO1003"/>
      <c r="MLP1003"/>
      <c r="MLQ1003"/>
      <c r="MLR1003"/>
      <c r="MLS1003"/>
      <c r="MLT1003"/>
      <c r="MLU1003"/>
      <c r="MLV1003"/>
      <c r="MLW1003"/>
      <c r="MLX1003"/>
      <c r="MLY1003"/>
      <c r="MLZ1003"/>
      <c r="MMA1003"/>
      <c r="MMB1003"/>
      <c r="MMC1003"/>
      <c r="MMD1003"/>
      <c r="MME1003"/>
      <c r="MMF1003"/>
      <c r="MMG1003"/>
      <c r="MMH1003"/>
      <c r="MMI1003"/>
      <c r="MMJ1003"/>
      <c r="MMK1003"/>
      <c r="MML1003"/>
      <c r="MMM1003"/>
      <c r="MMN1003"/>
      <c r="MMO1003"/>
      <c r="MMP1003"/>
      <c r="MMQ1003"/>
      <c r="MMR1003"/>
      <c r="MMS1003"/>
      <c r="MMT1003"/>
      <c r="MMU1003"/>
      <c r="MMV1003"/>
      <c r="MMW1003"/>
      <c r="MMX1003"/>
      <c r="MMY1003"/>
      <c r="MMZ1003"/>
      <c r="MNA1003"/>
      <c r="MNB1003"/>
      <c r="MNC1003"/>
      <c r="MND1003"/>
      <c r="MNE1003"/>
      <c r="MNF1003"/>
      <c r="MNG1003"/>
      <c r="MNH1003"/>
      <c r="MNI1003"/>
      <c r="MNJ1003"/>
      <c r="MNK1003"/>
      <c r="MNL1003"/>
      <c r="MNM1003"/>
      <c r="MNN1003"/>
      <c r="MNO1003"/>
      <c r="MNP1003"/>
      <c r="MNQ1003"/>
      <c r="MNR1003"/>
      <c r="MNS1003"/>
      <c r="MNT1003"/>
      <c r="MNU1003"/>
      <c r="MNV1003"/>
      <c r="MNW1003"/>
      <c r="MNX1003"/>
      <c r="MNY1003"/>
      <c r="MNZ1003"/>
      <c r="MOA1003"/>
      <c r="MOB1003"/>
      <c r="MOC1003"/>
      <c r="MOD1003"/>
      <c r="MOE1003"/>
      <c r="MOF1003"/>
      <c r="MOG1003"/>
      <c r="MOH1003"/>
      <c r="MOI1003"/>
      <c r="MOJ1003"/>
      <c r="MOK1003"/>
      <c r="MOL1003"/>
      <c r="MOM1003"/>
      <c r="MON1003"/>
      <c r="MOO1003"/>
      <c r="MOP1003"/>
      <c r="MOQ1003"/>
      <c r="MOR1003"/>
      <c r="MOS1003"/>
      <c r="MOT1003"/>
      <c r="MOU1003"/>
      <c r="MOV1003"/>
      <c r="MOW1003"/>
      <c r="MOX1003"/>
      <c r="MOY1003"/>
      <c r="MOZ1003"/>
      <c r="MPA1003"/>
      <c r="MPB1003"/>
      <c r="MPC1003"/>
      <c r="MPD1003"/>
      <c r="MPE1003"/>
      <c r="MPF1003"/>
      <c r="MPG1003"/>
      <c r="MPH1003"/>
      <c r="MPI1003"/>
      <c r="MPJ1003"/>
      <c r="MPK1003"/>
      <c r="MPL1003"/>
      <c r="MPM1003"/>
      <c r="MPN1003"/>
      <c r="MPO1003"/>
      <c r="MPP1003"/>
      <c r="MPQ1003"/>
      <c r="MPR1003"/>
      <c r="MPS1003"/>
      <c r="MPT1003"/>
      <c r="MPU1003"/>
      <c r="MPV1003"/>
      <c r="MPW1003"/>
      <c r="MPX1003"/>
      <c r="MPY1003"/>
      <c r="MPZ1003"/>
      <c r="MQA1003"/>
      <c r="MQB1003"/>
      <c r="MQC1003"/>
      <c r="MQD1003"/>
      <c r="MQE1003"/>
      <c r="MQF1003"/>
      <c r="MQG1003"/>
      <c r="MQH1003"/>
      <c r="MQI1003"/>
      <c r="MQJ1003"/>
      <c r="MQK1003"/>
      <c r="MQL1003"/>
      <c r="MQM1003"/>
      <c r="MQN1003"/>
      <c r="MQO1003"/>
      <c r="MQP1003"/>
      <c r="MQQ1003"/>
      <c r="MQR1003"/>
      <c r="MQS1003"/>
      <c r="MQT1003"/>
      <c r="MQU1003"/>
      <c r="MQV1003"/>
      <c r="MQW1003"/>
      <c r="MQX1003"/>
      <c r="MQY1003"/>
      <c r="MQZ1003"/>
      <c r="MRA1003"/>
      <c r="MRB1003"/>
      <c r="MRC1003"/>
      <c r="MRD1003"/>
      <c r="MRE1003"/>
      <c r="MRF1003"/>
      <c r="MRG1003"/>
      <c r="MRH1003"/>
      <c r="MRI1003"/>
      <c r="MRJ1003"/>
      <c r="MRK1003"/>
      <c r="MRL1003"/>
      <c r="MRM1003"/>
      <c r="MRN1003"/>
      <c r="MRO1003"/>
      <c r="MRP1003"/>
      <c r="MRQ1003"/>
      <c r="MRR1003"/>
      <c r="MRS1003"/>
      <c r="MRT1003"/>
      <c r="MRU1003"/>
      <c r="MRV1003"/>
      <c r="MRW1003"/>
      <c r="MRX1003"/>
      <c r="MRY1003"/>
      <c r="MRZ1003"/>
      <c r="MSA1003"/>
      <c r="MSB1003"/>
      <c r="MSC1003"/>
      <c r="MSD1003"/>
      <c r="MSE1003"/>
      <c r="MSF1003"/>
      <c r="MSG1003"/>
      <c r="MSH1003"/>
      <c r="MSI1003"/>
      <c r="MSJ1003"/>
      <c r="MSK1003"/>
      <c r="MSL1003"/>
      <c r="MSM1003"/>
      <c r="MSN1003"/>
      <c r="MSO1003"/>
      <c r="MSP1003"/>
      <c r="MSQ1003"/>
      <c r="MSR1003"/>
      <c r="MSS1003"/>
      <c r="MST1003"/>
      <c r="MSU1003"/>
      <c r="MSV1003"/>
      <c r="MSW1003"/>
      <c r="MSX1003"/>
      <c r="MSY1003"/>
      <c r="MSZ1003"/>
      <c r="MTA1003"/>
      <c r="MTB1003"/>
      <c r="MTC1003"/>
      <c r="MTD1003"/>
      <c r="MTE1003"/>
      <c r="MTF1003"/>
      <c r="MTG1003"/>
      <c r="MTH1003"/>
      <c r="MTI1003"/>
      <c r="MTJ1003"/>
      <c r="MTK1003"/>
      <c r="MTL1003"/>
      <c r="MTM1003"/>
      <c r="MTN1003"/>
      <c r="MTO1003"/>
      <c r="MTP1003"/>
      <c r="MTQ1003"/>
      <c r="MTR1003"/>
      <c r="MTS1003"/>
      <c r="MTT1003"/>
      <c r="MTU1003"/>
      <c r="MTV1003"/>
      <c r="MTW1003"/>
      <c r="MTX1003"/>
      <c r="MTY1003"/>
      <c r="MTZ1003"/>
      <c r="MUA1003"/>
      <c r="MUB1003"/>
      <c r="MUC1003"/>
      <c r="MUD1003"/>
      <c r="MUE1003"/>
      <c r="MUF1003"/>
      <c r="MUG1003"/>
      <c r="MUH1003"/>
      <c r="MUI1003"/>
      <c r="MUJ1003"/>
      <c r="MUK1003"/>
      <c r="MUL1003"/>
      <c r="MUM1003"/>
      <c r="MUN1003"/>
      <c r="MUO1003"/>
      <c r="MUP1003"/>
      <c r="MUQ1003"/>
      <c r="MUR1003"/>
      <c r="MUS1003"/>
      <c r="MUT1003"/>
      <c r="MUU1003"/>
      <c r="MUV1003"/>
      <c r="MUW1003"/>
      <c r="MUX1003"/>
      <c r="MUY1003"/>
      <c r="MUZ1003"/>
      <c r="MVA1003"/>
      <c r="MVB1003"/>
      <c r="MVC1003"/>
      <c r="MVD1003"/>
      <c r="MVE1003"/>
      <c r="MVF1003"/>
      <c r="MVG1003"/>
      <c r="MVH1003"/>
      <c r="MVI1003"/>
      <c r="MVJ1003"/>
      <c r="MVK1003"/>
      <c r="MVL1003"/>
      <c r="MVM1003"/>
      <c r="MVN1003"/>
      <c r="MVO1003"/>
      <c r="MVP1003"/>
      <c r="MVQ1003"/>
      <c r="MVR1003"/>
      <c r="MVS1003"/>
      <c r="MVT1003"/>
      <c r="MVU1003"/>
      <c r="MVV1003"/>
      <c r="MVW1003"/>
      <c r="MVX1003"/>
      <c r="MVY1003"/>
      <c r="MVZ1003"/>
      <c r="MWA1003"/>
      <c r="MWB1003"/>
      <c r="MWC1003"/>
      <c r="MWD1003"/>
      <c r="MWE1003"/>
      <c r="MWF1003"/>
      <c r="MWG1003"/>
      <c r="MWH1003"/>
      <c r="MWI1003"/>
      <c r="MWJ1003"/>
      <c r="MWK1003"/>
      <c r="MWL1003"/>
      <c r="MWM1003"/>
      <c r="MWN1003"/>
      <c r="MWO1003"/>
      <c r="MWP1003"/>
      <c r="MWQ1003"/>
      <c r="MWR1003"/>
      <c r="MWS1003"/>
      <c r="MWT1003"/>
      <c r="MWU1003"/>
      <c r="MWV1003"/>
      <c r="MWW1003"/>
      <c r="MWX1003"/>
      <c r="MWY1003"/>
      <c r="MWZ1003"/>
      <c r="MXA1003"/>
      <c r="MXB1003"/>
      <c r="MXC1003"/>
      <c r="MXD1003"/>
      <c r="MXE1003"/>
      <c r="MXF1003"/>
      <c r="MXG1003"/>
      <c r="MXH1003"/>
      <c r="MXI1003"/>
      <c r="MXJ1003"/>
      <c r="MXK1003"/>
      <c r="MXL1003"/>
      <c r="MXM1003"/>
      <c r="MXN1003"/>
      <c r="MXO1003"/>
      <c r="MXP1003"/>
      <c r="MXQ1003"/>
      <c r="MXR1003"/>
      <c r="MXS1003"/>
      <c r="MXT1003"/>
      <c r="MXU1003"/>
      <c r="MXV1003"/>
      <c r="MXW1003"/>
      <c r="MXX1003"/>
      <c r="MXY1003"/>
      <c r="MXZ1003"/>
      <c r="MYA1003"/>
      <c r="MYB1003"/>
      <c r="MYC1003"/>
      <c r="MYD1003"/>
      <c r="MYE1003"/>
      <c r="MYF1003"/>
      <c r="MYG1003"/>
      <c r="MYH1003"/>
      <c r="MYI1003"/>
      <c r="MYJ1003"/>
      <c r="MYK1003"/>
      <c r="MYL1003"/>
      <c r="MYM1003"/>
      <c r="MYN1003"/>
      <c r="MYO1003"/>
      <c r="MYP1003"/>
      <c r="MYQ1003"/>
      <c r="MYR1003"/>
      <c r="MYS1003"/>
      <c r="MYT1003"/>
      <c r="MYU1003"/>
      <c r="MYV1003"/>
      <c r="MYW1003"/>
      <c r="MYX1003"/>
      <c r="MYY1003"/>
      <c r="MYZ1003"/>
      <c r="MZA1003"/>
      <c r="MZB1003"/>
      <c r="MZC1003"/>
      <c r="MZD1003"/>
      <c r="MZE1003"/>
      <c r="MZF1003"/>
      <c r="MZG1003"/>
      <c r="MZH1003"/>
      <c r="MZI1003"/>
      <c r="MZJ1003"/>
      <c r="MZK1003"/>
      <c r="MZL1003"/>
      <c r="MZM1003"/>
      <c r="MZN1003"/>
      <c r="MZO1003"/>
      <c r="MZP1003"/>
      <c r="MZQ1003"/>
      <c r="MZR1003"/>
      <c r="MZS1003"/>
      <c r="MZT1003"/>
      <c r="MZU1003"/>
      <c r="MZV1003"/>
      <c r="MZW1003"/>
      <c r="MZX1003"/>
      <c r="MZY1003"/>
      <c r="MZZ1003"/>
      <c r="NAA1003"/>
      <c r="NAB1003"/>
      <c r="NAC1003"/>
      <c r="NAD1003"/>
      <c r="NAE1003"/>
      <c r="NAF1003"/>
      <c r="NAG1003"/>
      <c r="NAH1003"/>
      <c r="NAI1003"/>
      <c r="NAJ1003"/>
      <c r="NAK1003"/>
      <c r="NAL1003"/>
      <c r="NAM1003"/>
      <c r="NAN1003"/>
      <c r="NAO1003"/>
      <c r="NAP1003"/>
      <c r="NAQ1003"/>
      <c r="NAR1003"/>
      <c r="NAS1003"/>
      <c r="NAT1003"/>
      <c r="NAU1003"/>
      <c r="NAV1003"/>
      <c r="NAW1003"/>
      <c r="NAX1003"/>
      <c r="NAY1003"/>
      <c r="NAZ1003"/>
      <c r="NBA1003"/>
      <c r="NBB1003"/>
      <c r="NBC1003"/>
      <c r="NBD1003"/>
      <c r="NBE1003"/>
      <c r="NBF1003"/>
      <c r="NBG1003"/>
      <c r="NBH1003"/>
      <c r="NBI1003"/>
      <c r="NBJ1003"/>
      <c r="NBK1003"/>
      <c r="NBL1003"/>
      <c r="NBM1003"/>
      <c r="NBN1003"/>
      <c r="NBO1003"/>
      <c r="NBP1003"/>
      <c r="NBQ1003"/>
      <c r="NBR1003"/>
      <c r="NBS1003"/>
      <c r="NBT1003"/>
      <c r="NBU1003"/>
      <c r="NBV1003"/>
      <c r="NBW1003"/>
      <c r="NBX1003"/>
      <c r="NBY1003"/>
      <c r="NBZ1003"/>
      <c r="NCA1003"/>
      <c r="NCB1003"/>
      <c r="NCC1003"/>
      <c r="NCD1003"/>
      <c r="NCE1003"/>
      <c r="NCF1003"/>
      <c r="NCG1003"/>
      <c r="NCH1003"/>
      <c r="NCI1003"/>
      <c r="NCJ1003"/>
      <c r="NCK1003"/>
      <c r="NCL1003"/>
      <c r="NCM1003"/>
      <c r="NCN1003"/>
      <c r="NCO1003"/>
      <c r="NCP1003"/>
      <c r="NCQ1003"/>
      <c r="NCR1003"/>
      <c r="NCS1003"/>
      <c r="NCT1003"/>
      <c r="NCU1003"/>
      <c r="NCV1003"/>
      <c r="NCW1003"/>
      <c r="NCX1003"/>
      <c r="NCY1003"/>
      <c r="NCZ1003"/>
      <c r="NDA1003"/>
      <c r="NDB1003"/>
      <c r="NDC1003"/>
      <c r="NDD1003"/>
      <c r="NDE1003"/>
      <c r="NDF1003"/>
      <c r="NDG1003"/>
      <c r="NDH1003"/>
      <c r="NDI1003"/>
      <c r="NDJ1003"/>
      <c r="NDK1003"/>
      <c r="NDL1003"/>
      <c r="NDM1003"/>
      <c r="NDN1003"/>
      <c r="NDO1003"/>
      <c r="NDP1003"/>
      <c r="NDQ1003"/>
      <c r="NDR1003"/>
      <c r="NDS1003"/>
      <c r="NDT1003"/>
      <c r="NDU1003"/>
      <c r="NDV1003"/>
      <c r="NDW1003"/>
      <c r="NDX1003"/>
      <c r="NDY1003"/>
      <c r="NDZ1003"/>
      <c r="NEA1003"/>
      <c r="NEB1003"/>
      <c r="NEC1003"/>
      <c r="NED1003"/>
      <c r="NEE1003"/>
      <c r="NEF1003"/>
      <c r="NEG1003"/>
      <c r="NEH1003"/>
      <c r="NEI1003"/>
      <c r="NEJ1003"/>
      <c r="NEK1003"/>
      <c r="NEL1003"/>
      <c r="NEM1003"/>
      <c r="NEN1003"/>
      <c r="NEO1003"/>
      <c r="NEP1003"/>
      <c r="NEQ1003"/>
      <c r="NER1003"/>
      <c r="NES1003"/>
      <c r="NET1003"/>
      <c r="NEU1003"/>
      <c r="NEV1003"/>
      <c r="NEW1003"/>
      <c r="NEX1003"/>
      <c r="NEY1003"/>
      <c r="NEZ1003"/>
      <c r="NFA1003"/>
      <c r="NFB1003"/>
      <c r="NFC1003"/>
      <c r="NFD1003"/>
      <c r="NFE1003"/>
      <c r="NFF1003"/>
      <c r="NFG1003"/>
      <c r="NFH1003"/>
      <c r="NFI1003"/>
      <c r="NFJ1003"/>
      <c r="NFK1003"/>
      <c r="NFL1003"/>
      <c r="NFM1003"/>
      <c r="NFN1003"/>
      <c r="NFO1003"/>
      <c r="NFP1003"/>
      <c r="NFQ1003"/>
      <c r="NFR1003"/>
      <c r="NFS1003"/>
      <c r="NFT1003"/>
      <c r="NFU1003"/>
      <c r="NFV1003"/>
      <c r="NFW1003"/>
      <c r="NFX1003"/>
      <c r="NFY1003"/>
      <c r="NFZ1003"/>
      <c r="NGA1003"/>
      <c r="NGB1003"/>
      <c r="NGC1003"/>
      <c r="NGD1003"/>
      <c r="NGE1003"/>
      <c r="NGF1003"/>
      <c r="NGG1003"/>
      <c r="NGH1003"/>
      <c r="NGI1003"/>
      <c r="NGJ1003"/>
      <c r="NGK1003"/>
      <c r="NGL1003"/>
      <c r="NGM1003"/>
      <c r="NGN1003"/>
      <c r="NGO1003"/>
      <c r="NGP1003"/>
      <c r="NGQ1003"/>
      <c r="NGR1003"/>
      <c r="NGS1003"/>
      <c r="NGT1003"/>
      <c r="NGU1003"/>
      <c r="NGV1003"/>
      <c r="NGW1003"/>
      <c r="NGX1003"/>
      <c r="NGY1003"/>
      <c r="NGZ1003"/>
      <c r="NHA1003"/>
      <c r="NHB1003"/>
      <c r="NHC1003"/>
      <c r="NHD1003"/>
      <c r="NHE1003"/>
      <c r="NHF1003"/>
      <c r="NHG1003"/>
      <c r="NHH1003"/>
      <c r="NHI1003"/>
      <c r="NHJ1003"/>
      <c r="NHK1003"/>
      <c r="NHL1003"/>
      <c r="NHM1003"/>
      <c r="NHN1003"/>
      <c r="NHO1003"/>
      <c r="NHP1003"/>
      <c r="NHQ1003"/>
      <c r="NHR1003"/>
      <c r="NHS1003"/>
      <c r="NHT1003"/>
      <c r="NHU1003"/>
      <c r="NHV1003"/>
      <c r="NHW1003"/>
      <c r="NHX1003"/>
      <c r="NHY1003"/>
      <c r="NHZ1003"/>
      <c r="NIA1003"/>
      <c r="NIB1003"/>
      <c r="NIC1003"/>
      <c r="NID1003"/>
      <c r="NIE1003"/>
      <c r="NIF1003"/>
      <c r="NIG1003"/>
      <c r="NIH1003"/>
      <c r="NII1003"/>
      <c r="NIJ1003"/>
      <c r="NIK1003"/>
      <c r="NIL1003"/>
      <c r="NIM1003"/>
      <c r="NIN1003"/>
      <c r="NIO1003"/>
      <c r="NIP1003"/>
      <c r="NIQ1003"/>
      <c r="NIR1003"/>
      <c r="NIS1003"/>
      <c r="NIT1003"/>
      <c r="NIU1003"/>
      <c r="NIV1003"/>
      <c r="NIW1003"/>
      <c r="NIX1003"/>
      <c r="NIY1003"/>
      <c r="NIZ1003"/>
      <c r="NJA1003"/>
      <c r="NJB1003"/>
      <c r="NJC1003"/>
      <c r="NJD1003"/>
      <c r="NJE1003"/>
      <c r="NJF1003"/>
      <c r="NJG1003"/>
      <c r="NJH1003"/>
      <c r="NJI1003"/>
      <c r="NJJ1003"/>
      <c r="NJK1003"/>
      <c r="NJL1003"/>
      <c r="NJM1003"/>
      <c r="NJN1003"/>
      <c r="NJO1003"/>
      <c r="NJP1003"/>
      <c r="NJQ1003"/>
      <c r="NJR1003"/>
      <c r="NJS1003"/>
      <c r="NJT1003"/>
      <c r="NJU1003"/>
      <c r="NJV1003"/>
      <c r="NJW1003"/>
      <c r="NJX1003"/>
      <c r="NJY1003"/>
      <c r="NJZ1003"/>
      <c r="NKA1003"/>
      <c r="NKB1003"/>
      <c r="NKC1003"/>
      <c r="NKD1003"/>
      <c r="NKE1003"/>
      <c r="NKF1003"/>
      <c r="NKG1003"/>
      <c r="NKH1003"/>
      <c r="NKI1003"/>
      <c r="NKJ1003"/>
      <c r="NKK1003"/>
      <c r="NKL1003"/>
      <c r="NKM1003"/>
      <c r="NKN1003"/>
      <c r="NKO1003"/>
      <c r="NKP1003"/>
      <c r="NKQ1003"/>
      <c r="NKR1003"/>
      <c r="NKS1003"/>
      <c r="NKT1003"/>
      <c r="NKU1003"/>
      <c r="NKV1003"/>
      <c r="NKW1003"/>
      <c r="NKX1003"/>
      <c r="NKY1003"/>
      <c r="NKZ1003"/>
      <c r="NLA1003"/>
      <c r="NLB1003"/>
      <c r="NLC1003"/>
      <c r="NLD1003"/>
      <c r="NLE1003"/>
      <c r="NLF1003"/>
      <c r="NLG1003"/>
      <c r="NLH1003"/>
      <c r="NLI1003"/>
      <c r="NLJ1003"/>
      <c r="NLK1003"/>
      <c r="NLL1003"/>
      <c r="NLM1003"/>
      <c r="NLN1003"/>
      <c r="NLO1003"/>
      <c r="NLP1003"/>
      <c r="NLQ1003"/>
      <c r="NLR1003"/>
      <c r="NLS1003"/>
      <c r="NLT1003"/>
      <c r="NLU1003"/>
      <c r="NLV1003"/>
      <c r="NLW1003"/>
      <c r="NLX1003"/>
      <c r="NLY1003"/>
      <c r="NLZ1003"/>
      <c r="NMA1003"/>
      <c r="NMB1003"/>
      <c r="NMC1003"/>
      <c r="NMD1003"/>
      <c r="NME1003"/>
      <c r="NMF1003"/>
      <c r="NMG1003"/>
      <c r="NMH1003"/>
      <c r="NMI1003"/>
      <c r="NMJ1003"/>
      <c r="NMK1003"/>
      <c r="NML1003"/>
      <c r="NMM1003"/>
      <c r="NMN1003"/>
      <c r="NMO1003"/>
      <c r="NMP1003"/>
      <c r="NMQ1003"/>
      <c r="NMR1003"/>
      <c r="NMS1003"/>
      <c r="NMT1003"/>
      <c r="NMU1003"/>
      <c r="NMV1003"/>
      <c r="NMW1003"/>
      <c r="NMX1003"/>
      <c r="NMY1003"/>
      <c r="NMZ1003"/>
      <c r="NNA1003"/>
      <c r="NNB1003"/>
      <c r="NNC1003"/>
      <c r="NND1003"/>
      <c r="NNE1003"/>
      <c r="NNF1003"/>
      <c r="NNG1003"/>
      <c r="NNH1003"/>
      <c r="NNI1003"/>
      <c r="NNJ1003"/>
      <c r="NNK1003"/>
      <c r="NNL1003"/>
      <c r="NNM1003"/>
      <c r="NNN1003"/>
      <c r="NNO1003"/>
      <c r="NNP1003"/>
      <c r="NNQ1003"/>
      <c r="NNR1003"/>
      <c r="NNS1003"/>
      <c r="NNT1003"/>
      <c r="NNU1003"/>
      <c r="NNV1003"/>
      <c r="NNW1003"/>
      <c r="NNX1003"/>
      <c r="NNY1003"/>
      <c r="NNZ1003"/>
      <c r="NOA1003"/>
      <c r="NOB1003"/>
      <c r="NOC1003"/>
      <c r="NOD1003"/>
      <c r="NOE1003"/>
      <c r="NOF1003"/>
      <c r="NOG1003"/>
      <c r="NOH1003"/>
      <c r="NOI1003"/>
      <c r="NOJ1003"/>
      <c r="NOK1003"/>
      <c r="NOL1003"/>
      <c r="NOM1003"/>
      <c r="NON1003"/>
      <c r="NOO1003"/>
      <c r="NOP1003"/>
      <c r="NOQ1003"/>
      <c r="NOR1003"/>
      <c r="NOS1003"/>
      <c r="NOT1003"/>
      <c r="NOU1003"/>
      <c r="NOV1003"/>
      <c r="NOW1003"/>
      <c r="NOX1003"/>
      <c r="NOY1003"/>
      <c r="NOZ1003"/>
      <c r="NPA1003"/>
      <c r="NPB1003"/>
      <c r="NPC1003"/>
      <c r="NPD1003"/>
      <c r="NPE1003"/>
      <c r="NPF1003"/>
      <c r="NPG1003"/>
      <c r="NPH1003"/>
      <c r="NPI1003"/>
      <c r="NPJ1003"/>
      <c r="NPK1003"/>
      <c r="NPL1003"/>
      <c r="NPM1003"/>
      <c r="NPN1003"/>
      <c r="NPO1003"/>
      <c r="NPP1003"/>
      <c r="NPQ1003"/>
      <c r="NPR1003"/>
      <c r="NPS1003"/>
      <c r="NPT1003"/>
      <c r="NPU1003"/>
      <c r="NPV1003"/>
      <c r="NPW1003"/>
      <c r="NPX1003"/>
      <c r="NPY1003"/>
      <c r="NPZ1003"/>
      <c r="NQA1003"/>
      <c r="NQB1003"/>
      <c r="NQC1003"/>
      <c r="NQD1003"/>
      <c r="NQE1003"/>
      <c r="NQF1003"/>
      <c r="NQG1003"/>
      <c r="NQH1003"/>
      <c r="NQI1003"/>
      <c r="NQJ1003"/>
      <c r="NQK1003"/>
      <c r="NQL1003"/>
      <c r="NQM1003"/>
      <c r="NQN1003"/>
      <c r="NQO1003"/>
      <c r="NQP1003"/>
      <c r="NQQ1003"/>
      <c r="NQR1003"/>
      <c r="NQS1003"/>
      <c r="NQT1003"/>
      <c r="NQU1003"/>
      <c r="NQV1003"/>
      <c r="NQW1003"/>
      <c r="NQX1003"/>
      <c r="NQY1003"/>
      <c r="NQZ1003"/>
      <c r="NRA1003"/>
      <c r="NRB1003"/>
      <c r="NRC1003"/>
      <c r="NRD1003"/>
      <c r="NRE1003"/>
      <c r="NRF1003"/>
      <c r="NRG1003"/>
      <c r="NRH1003"/>
      <c r="NRI1003"/>
      <c r="NRJ1003"/>
      <c r="NRK1003"/>
      <c r="NRL1003"/>
      <c r="NRM1003"/>
      <c r="NRN1003"/>
      <c r="NRO1003"/>
      <c r="NRP1003"/>
      <c r="NRQ1003"/>
      <c r="NRR1003"/>
      <c r="NRS1003"/>
      <c r="NRT1003"/>
      <c r="NRU1003"/>
      <c r="NRV1003"/>
      <c r="NRW1003"/>
      <c r="NRX1003"/>
      <c r="NRY1003"/>
      <c r="NRZ1003"/>
      <c r="NSA1003"/>
      <c r="NSB1003"/>
      <c r="NSC1003"/>
      <c r="NSD1003"/>
      <c r="NSE1003"/>
      <c r="NSF1003"/>
      <c r="NSG1003"/>
      <c r="NSH1003"/>
      <c r="NSI1003"/>
      <c r="NSJ1003"/>
      <c r="NSK1003"/>
      <c r="NSL1003"/>
      <c r="NSM1003"/>
      <c r="NSN1003"/>
      <c r="NSO1003"/>
      <c r="NSP1003"/>
      <c r="NSQ1003"/>
      <c r="NSR1003"/>
      <c r="NSS1003"/>
      <c r="NST1003"/>
      <c r="NSU1003"/>
      <c r="NSV1003"/>
      <c r="NSW1003"/>
      <c r="NSX1003"/>
      <c r="NSY1003"/>
      <c r="NSZ1003"/>
      <c r="NTA1003"/>
      <c r="NTB1003"/>
      <c r="NTC1003"/>
      <c r="NTD1003"/>
      <c r="NTE1003"/>
      <c r="NTF1003"/>
      <c r="NTG1003"/>
      <c r="NTH1003"/>
      <c r="NTI1003"/>
      <c r="NTJ1003"/>
      <c r="NTK1003"/>
      <c r="NTL1003"/>
      <c r="NTM1003"/>
      <c r="NTN1003"/>
      <c r="NTO1003"/>
      <c r="NTP1003"/>
      <c r="NTQ1003"/>
      <c r="NTR1003"/>
      <c r="NTS1003"/>
      <c r="NTT1003"/>
      <c r="NTU1003"/>
      <c r="NTV1003"/>
      <c r="NTW1003"/>
      <c r="NTX1003"/>
      <c r="NTY1003"/>
      <c r="NTZ1003"/>
      <c r="NUA1003"/>
      <c r="NUB1003"/>
      <c r="NUC1003"/>
      <c r="NUD1003"/>
      <c r="NUE1003"/>
      <c r="NUF1003"/>
      <c r="NUG1003"/>
      <c r="NUH1003"/>
      <c r="NUI1003"/>
      <c r="NUJ1003"/>
      <c r="NUK1003"/>
      <c r="NUL1003"/>
      <c r="NUM1003"/>
      <c r="NUN1003"/>
      <c r="NUO1003"/>
      <c r="NUP1003"/>
      <c r="NUQ1003"/>
      <c r="NUR1003"/>
      <c r="NUS1003"/>
      <c r="NUT1003"/>
      <c r="NUU1003"/>
      <c r="NUV1003"/>
      <c r="NUW1003"/>
      <c r="NUX1003"/>
      <c r="NUY1003"/>
      <c r="NUZ1003"/>
      <c r="NVA1003"/>
      <c r="NVB1003"/>
      <c r="NVC1003"/>
      <c r="NVD1003"/>
      <c r="NVE1003"/>
      <c r="NVF1003"/>
      <c r="NVG1003"/>
      <c r="NVH1003"/>
      <c r="NVI1003"/>
      <c r="NVJ1003"/>
      <c r="NVK1003"/>
      <c r="NVL1003"/>
      <c r="NVM1003"/>
      <c r="NVN1003"/>
      <c r="NVO1003"/>
      <c r="NVP1003"/>
      <c r="NVQ1003"/>
      <c r="NVR1003"/>
      <c r="NVS1003"/>
      <c r="NVT1003"/>
      <c r="NVU1003"/>
      <c r="NVV1003"/>
      <c r="NVW1003"/>
      <c r="NVX1003"/>
      <c r="NVY1003"/>
      <c r="NVZ1003"/>
      <c r="NWA1003"/>
      <c r="NWB1003"/>
      <c r="NWC1003"/>
      <c r="NWD1003"/>
      <c r="NWE1003"/>
      <c r="NWF1003"/>
      <c r="NWG1003"/>
      <c r="NWH1003"/>
      <c r="NWI1003"/>
      <c r="NWJ1003"/>
      <c r="NWK1003"/>
      <c r="NWL1003"/>
      <c r="NWM1003"/>
      <c r="NWN1003"/>
      <c r="NWO1003"/>
      <c r="NWP1003"/>
      <c r="NWQ1003"/>
      <c r="NWR1003"/>
      <c r="NWS1003"/>
      <c r="NWT1003"/>
      <c r="NWU1003"/>
      <c r="NWV1003"/>
      <c r="NWW1003"/>
      <c r="NWX1003"/>
      <c r="NWY1003"/>
      <c r="NWZ1003"/>
      <c r="NXA1003"/>
      <c r="NXB1003"/>
      <c r="NXC1003"/>
      <c r="NXD1003"/>
      <c r="NXE1003"/>
      <c r="NXF1003"/>
      <c r="NXG1003"/>
      <c r="NXH1003"/>
      <c r="NXI1003"/>
      <c r="NXJ1003"/>
      <c r="NXK1003"/>
      <c r="NXL1003"/>
      <c r="NXM1003"/>
      <c r="NXN1003"/>
      <c r="NXO1003"/>
      <c r="NXP1003"/>
      <c r="NXQ1003"/>
      <c r="NXR1003"/>
      <c r="NXS1003"/>
      <c r="NXT1003"/>
      <c r="NXU1003"/>
      <c r="NXV1003"/>
      <c r="NXW1003"/>
      <c r="NXX1003"/>
      <c r="NXY1003"/>
      <c r="NXZ1003"/>
      <c r="NYA1003"/>
      <c r="NYB1003"/>
      <c r="NYC1003"/>
      <c r="NYD1003"/>
      <c r="NYE1003"/>
      <c r="NYF1003"/>
      <c r="NYG1003"/>
      <c r="NYH1003"/>
      <c r="NYI1003"/>
      <c r="NYJ1003"/>
      <c r="NYK1003"/>
      <c r="NYL1003"/>
      <c r="NYM1003"/>
      <c r="NYN1003"/>
      <c r="NYO1003"/>
      <c r="NYP1003"/>
      <c r="NYQ1003"/>
      <c r="NYR1003"/>
      <c r="NYS1003"/>
      <c r="NYT1003"/>
      <c r="NYU1003"/>
      <c r="NYV1003"/>
      <c r="NYW1003"/>
      <c r="NYX1003"/>
      <c r="NYY1003"/>
      <c r="NYZ1003"/>
      <c r="NZA1003"/>
      <c r="NZB1003"/>
      <c r="NZC1003"/>
      <c r="NZD1003"/>
      <c r="NZE1003"/>
      <c r="NZF1003"/>
      <c r="NZG1003"/>
      <c r="NZH1003"/>
      <c r="NZI1003"/>
      <c r="NZJ1003"/>
      <c r="NZK1003"/>
      <c r="NZL1003"/>
      <c r="NZM1003"/>
      <c r="NZN1003"/>
      <c r="NZO1003"/>
      <c r="NZP1003"/>
      <c r="NZQ1003"/>
      <c r="NZR1003"/>
      <c r="NZS1003"/>
      <c r="NZT1003"/>
      <c r="NZU1003"/>
      <c r="NZV1003"/>
      <c r="NZW1003"/>
      <c r="NZX1003"/>
      <c r="NZY1003"/>
      <c r="NZZ1003"/>
      <c r="OAA1003"/>
      <c r="OAB1003"/>
      <c r="OAC1003"/>
      <c r="OAD1003"/>
      <c r="OAE1003"/>
      <c r="OAF1003"/>
      <c r="OAG1003"/>
      <c r="OAH1003"/>
      <c r="OAI1003"/>
      <c r="OAJ1003"/>
      <c r="OAK1003"/>
      <c r="OAL1003"/>
      <c r="OAM1003"/>
      <c r="OAN1003"/>
      <c r="OAO1003"/>
      <c r="OAP1003"/>
      <c r="OAQ1003"/>
      <c r="OAR1003"/>
      <c r="OAS1003"/>
      <c r="OAT1003"/>
      <c r="OAU1003"/>
      <c r="OAV1003"/>
      <c r="OAW1003"/>
      <c r="OAX1003"/>
      <c r="OAY1003"/>
      <c r="OAZ1003"/>
      <c r="OBA1003"/>
      <c r="OBB1003"/>
      <c r="OBC1003"/>
      <c r="OBD1003"/>
      <c r="OBE1003"/>
      <c r="OBF1003"/>
      <c r="OBG1003"/>
      <c r="OBH1003"/>
      <c r="OBI1003"/>
      <c r="OBJ1003"/>
      <c r="OBK1003"/>
      <c r="OBL1003"/>
      <c r="OBM1003"/>
      <c r="OBN1003"/>
      <c r="OBO1003"/>
      <c r="OBP1003"/>
      <c r="OBQ1003"/>
      <c r="OBR1003"/>
      <c r="OBS1003"/>
      <c r="OBT1003"/>
      <c r="OBU1003"/>
      <c r="OBV1003"/>
      <c r="OBW1003"/>
      <c r="OBX1003"/>
      <c r="OBY1003"/>
      <c r="OBZ1003"/>
      <c r="OCA1003"/>
      <c r="OCB1003"/>
      <c r="OCC1003"/>
      <c r="OCD1003"/>
      <c r="OCE1003"/>
      <c r="OCF1003"/>
      <c r="OCG1003"/>
      <c r="OCH1003"/>
      <c r="OCI1003"/>
      <c r="OCJ1003"/>
      <c r="OCK1003"/>
      <c r="OCL1003"/>
      <c r="OCM1003"/>
      <c r="OCN1003"/>
      <c r="OCO1003"/>
      <c r="OCP1003"/>
      <c r="OCQ1003"/>
      <c r="OCR1003"/>
      <c r="OCS1003"/>
      <c r="OCT1003"/>
      <c r="OCU1003"/>
      <c r="OCV1003"/>
      <c r="OCW1003"/>
      <c r="OCX1003"/>
      <c r="OCY1003"/>
      <c r="OCZ1003"/>
      <c r="ODA1003"/>
      <c r="ODB1003"/>
      <c r="ODC1003"/>
      <c r="ODD1003"/>
      <c r="ODE1003"/>
      <c r="ODF1003"/>
      <c r="ODG1003"/>
      <c r="ODH1003"/>
      <c r="ODI1003"/>
      <c r="ODJ1003"/>
      <c r="ODK1003"/>
      <c r="ODL1003"/>
      <c r="ODM1003"/>
      <c r="ODN1003"/>
      <c r="ODO1003"/>
      <c r="ODP1003"/>
      <c r="ODQ1003"/>
      <c r="ODR1003"/>
      <c r="ODS1003"/>
      <c r="ODT1003"/>
      <c r="ODU1003"/>
      <c r="ODV1003"/>
      <c r="ODW1003"/>
      <c r="ODX1003"/>
      <c r="ODY1003"/>
      <c r="ODZ1003"/>
      <c r="OEA1003"/>
      <c r="OEB1003"/>
      <c r="OEC1003"/>
      <c r="OED1003"/>
      <c r="OEE1003"/>
      <c r="OEF1003"/>
      <c r="OEG1003"/>
      <c r="OEH1003"/>
      <c r="OEI1003"/>
      <c r="OEJ1003"/>
      <c r="OEK1003"/>
      <c r="OEL1003"/>
      <c r="OEM1003"/>
      <c r="OEN1003"/>
      <c r="OEO1003"/>
      <c r="OEP1003"/>
      <c r="OEQ1003"/>
      <c r="OER1003"/>
      <c r="OES1003"/>
      <c r="OET1003"/>
      <c r="OEU1003"/>
      <c r="OEV1003"/>
      <c r="OEW1003"/>
      <c r="OEX1003"/>
      <c r="OEY1003"/>
      <c r="OEZ1003"/>
      <c r="OFA1003"/>
      <c r="OFB1003"/>
      <c r="OFC1003"/>
      <c r="OFD1003"/>
      <c r="OFE1003"/>
      <c r="OFF1003"/>
      <c r="OFG1003"/>
      <c r="OFH1003"/>
      <c r="OFI1003"/>
      <c r="OFJ1003"/>
      <c r="OFK1003"/>
      <c r="OFL1003"/>
      <c r="OFM1003"/>
      <c r="OFN1003"/>
      <c r="OFO1003"/>
      <c r="OFP1003"/>
      <c r="OFQ1003"/>
      <c r="OFR1003"/>
      <c r="OFS1003"/>
      <c r="OFT1003"/>
      <c r="OFU1003"/>
      <c r="OFV1003"/>
      <c r="OFW1003"/>
      <c r="OFX1003"/>
      <c r="OFY1003"/>
      <c r="OFZ1003"/>
      <c r="OGA1003"/>
      <c r="OGB1003"/>
      <c r="OGC1003"/>
      <c r="OGD1003"/>
      <c r="OGE1003"/>
      <c r="OGF1003"/>
      <c r="OGG1003"/>
      <c r="OGH1003"/>
      <c r="OGI1003"/>
      <c r="OGJ1003"/>
      <c r="OGK1003"/>
      <c r="OGL1003"/>
      <c r="OGM1003"/>
      <c r="OGN1003"/>
      <c r="OGO1003"/>
      <c r="OGP1003"/>
      <c r="OGQ1003"/>
      <c r="OGR1003"/>
      <c r="OGS1003"/>
      <c r="OGT1003"/>
      <c r="OGU1003"/>
      <c r="OGV1003"/>
      <c r="OGW1003"/>
      <c r="OGX1003"/>
      <c r="OGY1003"/>
      <c r="OGZ1003"/>
      <c r="OHA1003"/>
      <c r="OHB1003"/>
      <c r="OHC1003"/>
      <c r="OHD1003"/>
      <c r="OHE1003"/>
      <c r="OHF1003"/>
      <c r="OHG1003"/>
      <c r="OHH1003"/>
      <c r="OHI1003"/>
      <c r="OHJ1003"/>
      <c r="OHK1003"/>
      <c r="OHL1003"/>
      <c r="OHM1003"/>
      <c r="OHN1003"/>
      <c r="OHO1003"/>
      <c r="OHP1003"/>
      <c r="OHQ1003"/>
      <c r="OHR1003"/>
      <c r="OHS1003"/>
      <c r="OHT1003"/>
      <c r="OHU1003"/>
      <c r="OHV1003"/>
      <c r="OHW1003"/>
      <c r="OHX1003"/>
      <c r="OHY1003"/>
      <c r="OHZ1003"/>
      <c r="OIA1003"/>
      <c r="OIB1003"/>
      <c r="OIC1003"/>
      <c r="OID1003"/>
      <c r="OIE1003"/>
      <c r="OIF1003"/>
      <c r="OIG1003"/>
      <c r="OIH1003"/>
      <c r="OII1003"/>
      <c r="OIJ1003"/>
      <c r="OIK1003"/>
      <c r="OIL1003"/>
      <c r="OIM1003"/>
      <c r="OIN1003"/>
      <c r="OIO1003"/>
      <c r="OIP1003"/>
      <c r="OIQ1003"/>
      <c r="OIR1003"/>
      <c r="OIS1003"/>
      <c r="OIT1003"/>
      <c r="OIU1003"/>
      <c r="OIV1003"/>
      <c r="OIW1003"/>
      <c r="OIX1003"/>
      <c r="OIY1003"/>
      <c r="OIZ1003"/>
      <c r="OJA1003"/>
      <c r="OJB1003"/>
      <c r="OJC1003"/>
      <c r="OJD1003"/>
      <c r="OJE1003"/>
      <c r="OJF1003"/>
      <c r="OJG1003"/>
      <c r="OJH1003"/>
      <c r="OJI1003"/>
      <c r="OJJ1003"/>
      <c r="OJK1003"/>
      <c r="OJL1003"/>
      <c r="OJM1003"/>
      <c r="OJN1003"/>
      <c r="OJO1003"/>
      <c r="OJP1003"/>
      <c r="OJQ1003"/>
      <c r="OJR1003"/>
      <c r="OJS1003"/>
      <c r="OJT1003"/>
      <c r="OJU1003"/>
      <c r="OJV1003"/>
      <c r="OJW1003"/>
      <c r="OJX1003"/>
      <c r="OJY1003"/>
      <c r="OJZ1003"/>
      <c r="OKA1003"/>
      <c r="OKB1003"/>
      <c r="OKC1003"/>
      <c r="OKD1003"/>
      <c r="OKE1003"/>
      <c r="OKF1003"/>
      <c r="OKG1003"/>
      <c r="OKH1003"/>
      <c r="OKI1003"/>
      <c r="OKJ1003"/>
      <c r="OKK1003"/>
      <c r="OKL1003"/>
      <c r="OKM1003"/>
      <c r="OKN1003"/>
      <c r="OKO1003"/>
      <c r="OKP1003"/>
      <c r="OKQ1003"/>
      <c r="OKR1003"/>
      <c r="OKS1003"/>
      <c r="OKT1003"/>
      <c r="OKU1003"/>
      <c r="OKV1003"/>
      <c r="OKW1003"/>
      <c r="OKX1003"/>
      <c r="OKY1003"/>
      <c r="OKZ1003"/>
      <c r="OLA1003"/>
      <c r="OLB1003"/>
      <c r="OLC1003"/>
      <c r="OLD1003"/>
      <c r="OLE1003"/>
      <c r="OLF1003"/>
      <c r="OLG1003"/>
      <c r="OLH1003"/>
      <c r="OLI1003"/>
      <c r="OLJ1003"/>
      <c r="OLK1003"/>
      <c r="OLL1003"/>
      <c r="OLM1003"/>
      <c r="OLN1003"/>
      <c r="OLO1003"/>
      <c r="OLP1003"/>
      <c r="OLQ1003"/>
      <c r="OLR1003"/>
      <c r="OLS1003"/>
      <c r="OLT1003"/>
      <c r="OLU1003"/>
      <c r="OLV1003"/>
      <c r="OLW1003"/>
      <c r="OLX1003"/>
      <c r="OLY1003"/>
      <c r="OLZ1003"/>
      <c r="OMA1003"/>
      <c r="OMB1003"/>
      <c r="OMC1003"/>
      <c r="OMD1003"/>
      <c r="OME1003"/>
      <c r="OMF1003"/>
      <c r="OMG1003"/>
      <c r="OMH1003"/>
      <c r="OMI1003"/>
      <c r="OMJ1003"/>
      <c r="OMK1003"/>
      <c r="OML1003"/>
      <c r="OMM1003"/>
      <c r="OMN1003"/>
      <c r="OMO1003"/>
      <c r="OMP1003"/>
      <c r="OMQ1003"/>
      <c r="OMR1003"/>
      <c r="OMS1003"/>
      <c r="OMT1003"/>
      <c r="OMU1003"/>
      <c r="OMV1003"/>
      <c r="OMW1003"/>
      <c r="OMX1003"/>
      <c r="OMY1003"/>
      <c r="OMZ1003"/>
      <c r="ONA1003"/>
      <c r="ONB1003"/>
      <c r="ONC1003"/>
      <c r="OND1003"/>
      <c r="ONE1003"/>
      <c r="ONF1003"/>
      <c r="ONG1003"/>
      <c r="ONH1003"/>
      <c r="ONI1003"/>
      <c r="ONJ1003"/>
      <c r="ONK1003"/>
      <c r="ONL1003"/>
      <c r="ONM1003"/>
      <c r="ONN1003"/>
      <c r="ONO1003"/>
      <c r="ONP1003"/>
      <c r="ONQ1003"/>
      <c r="ONR1003"/>
      <c r="ONS1003"/>
      <c r="ONT1003"/>
      <c r="ONU1003"/>
      <c r="ONV1003"/>
      <c r="ONW1003"/>
      <c r="ONX1003"/>
      <c r="ONY1003"/>
      <c r="ONZ1003"/>
      <c r="OOA1003"/>
      <c r="OOB1003"/>
      <c r="OOC1003"/>
      <c r="OOD1003"/>
      <c r="OOE1003"/>
      <c r="OOF1003"/>
      <c r="OOG1003"/>
      <c r="OOH1003"/>
      <c r="OOI1003"/>
      <c r="OOJ1003"/>
      <c r="OOK1003"/>
      <c r="OOL1003"/>
      <c r="OOM1003"/>
      <c r="OON1003"/>
      <c r="OOO1003"/>
      <c r="OOP1003"/>
      <c r="OOQ1003"/>
      <c r="OOR1003"/>
      <c r="OOS1003"/>
      <c r="OOT1003"/>
      <c r="OOU1003"/>
      <c r="OOV1003"/>
      <c r="OOW1003"/>
      <c r="OOX1003"/>
      <c r="OOY1003"/>
      <c r="OOZ1003"/>
      <c r="OPA1003"/>
      <c r="OPB1003"/>
      <c r="OPC1003"/>
      <c r="OPD1003"/>
      <c r="OPE1003"/>
      <c r="OPF1003"/>
      <c r="OPG1003"/>
      <c r="OPH1003"/>
      <c r="OPI1003"/>
      <c r="OPJ1003"/>
      <c r="OPK1003"/>
      <c r="OPL1003"/>
      <c r="OPM1003"/>
      <c r="OPN1003"/>
      <c r="OPO1003"/>
      <c r="OPP1003"/>
      <c r="OPQ1003"/>
      <c r="OPR1003"/>
      <c r="OPS1003"/>
      <c r="OPT1003"/>
      <c r="OPU1003"/>
      <c r="OPV1003"/>
      <c r="OPW1003"/>
      <c r="OPX1003"/>
      <c r="OPY1003"/>
      <c r="OPZ1003"/>
      <c r="OQA1003"/>
      <c r="OQB1003"/>
      <c r="OQC1003"/>
      <c r="OQD1003"/>
      <c r="OQE1003"/>
      <c r="OQF1003"/>
      <c r="OQG1003"/>
      <c r="OQH1003"/>
      <c r="OQI1003"/>
      <c r="OQJ1003"/>
      <c r="OQK1003"/>
      <c r="OQL1003"/>
      <c r="OQM1003"/>
      <c r="OQN1003"/>
      <c r="OQO1003"/>
      <c r="OQP1003"/>
      <c r="OQQ1003"/>
      <c r="OQR1003"/>
      <c r="OQS1003"/>
      <c r="OQT1003"/>
      <c r="OQU1003"/>
      <c r="OQV1003"/>
      <c r="OQW1003"/>
      <c r="OQX1003"/>
      <c r="OQY1003"/>
      <c r="OQZ1003"/>
      <c r="ORA1003"/>
      <c r="ORB1003"/>
      <c r="ORC1003"/>
      <c r="ORD1003"/>
      <c r="ORE1003"/>
      <c r="ORF1003"/>
      <c r="ORG1003"/>
      <c r="ORH1003"/>
      <c r="ORI1003"/>
      <c r="ORJ1003"/>
      <c r="ORK1003"/>
      <c r="ORL1003"/>
      <c r="ORM1003"/>
      <c r="ORN1003"/>
      <c r="ORO1003"/>
      <c r="ORP1003"/>
      <c r="ORQ1003"/>
      <c r="ORR1003"/>
      <c r="ORS1003"/>
      <c r="ORT1003"/>
      <c r="ORU1003"/>
      <c r="ORV1003"/>
      <c r="ORW1003"/>
      <c r="ORX1003"/>
      <c r="ORY1003"/>
      <c r="ORZ1003"/>
      <c r="OSA1003"/>
      <c r="OSB1003"/>
      <c r="OSC1003"/>
      <c r="OSD1003"/>
      <c r="OSE1003"/>
      <c r="OSF1003"/>
      <c r="OSG1003"/>
      <c r="OSH1003"/>
      <c r="OSI1003"/>
      <c r="OSJ1003"/>
      <c r="OSK1003"/>
      <c r="OSL1003"/>
      <c r="OSM1003"/>
      <c r="OSN1003"/>
      <c r="OSO1003"/>
      <c r="OSP1003"/>
      <c r="OSQ1003"/>
      <c r="OSR1003"/>
      <c r="OSS1003"/>
      <c r="OST1003"/>
      <c r="OSU1003"/>
      <c r="OSV1003"/>
      <c r="OSW1003"/>
      <c r="OSX1003"/>
      <c r="OSY1003"/>
      <c r="OSZ1003"/>
      <c r="OTA1003"/>
      <c r="OTB1003"/>
      <c r="OTC1003"/>
      <c r="OTD1003"/>
      <c r="OTE1003"/>
      <c r="OTF1003"/>
      <c r="OTG1003"/>
      <c r="OTH1003"/>
      <c r="OTI1003"/>
      <c r="OTJ1003"/>
      <c r="OTK1003"/>
      <c r="OTL1003"/>
      <c r="OTM1003"/>
      <c r="OTN1003"/>
      <c r="OTO1003"/>
      <c r="OTP1003"/>
      <c r="OTQ1003"/>
      <c r="OTR1003"/>
      <c r="OTS1003"/>
      <c r="OTT1003"/>
      <c r="OTU1003"/>
      <c r="OTV1003"/>
      <c r="OTW1003"/>
      <c r="OTX1003"/>
      <c r="OTY1003"/>
      <c r="OTZ1003"/>
      <c r="OUA1003"/>
      <c r="OUB1003"/>
      <c r="OUC1003"/>
      <c r="OUD1003"/>
      <c r="OUE1003"/>
      <c r="OUF1003"/>
      <c r="OUG1003"/>
      <c r="OUH1003"/>
      <c r="OUI1003"/>
      <c r="OUJ1003"/>
      <c r="OUK1003"/>
      <c r="OUL1003"/>
      <c r="OUM1003"/>
      <c r="OUN1003"/>
      <c r="OUO1003"/>
      <c r="OUP1003"/>
      <c r="OUQ1003"/>
      <c r="OUR1003"/>
      <c r="OUS1003"/>
      <c r="OUT1003"/>
      <c r="OUU1003"/>
      <c r="OUV1003"/>
      <c r="OUW1003"/>
      <c r="OUX1003"/>
      <c r="OUY1003"/>
      <c r="OUZ1003"/>
      <c r="OVA1003"/>
      <c r="OVB1003"/>
      <c r="OVC1003"/>
      <c r="OVD1003"/>
      <c r="OVE1003"/>
      <c r="OVF1003"/>
      <c r="OVG1003"/>
      <c r="OVH1003"/>
      <c r="OVI1003"/>
      <c r="OVJ1003"/>
      <c r="OVK1003"/>
      <c r="OVL1003"/>
      <c r="OVM1003"/>
      <c r="OVN1003"/>
      <c r="OVO1003"/>
      <c r="OVP1003"/>
      <c r="OVQ1003"/>
      <c r="OVR1003"/>
      <c r="OVS1003"/>
      <c r="OVT1003"/>
      <c r="OVU1003"/>
      <c r="OVV1003"/>
      <c r="OVW1003"/>
      <c r="OVX1003"/>
      <c r="OVY1003"/>
      <c r="OVZ1003"/>
      <c r="OWA1003"/>
      <c r="OWB1003"/>
      <c r="OWC1003"/>
      <c r="OWD1003"/>
      <c r="OWE1003"/>
      <c r="OWF1003"/>
      <c r="OWG1003"/>
      <c r="OWH1003"/>
      <c r="OWI1003"/>
      <c r="OWJ1003"/>
      <c r="OWK1003"/>
      <c r="OWL1003"/>
      <c r="OWM1003"/>
      <c r="OWN1003"/>
      <c r="OWO1003"/>
      <c r="OWP1003"/>
      <c r="OWQ1003"/>
      <c r="OWR1003"/>
      <c r="OWS1003"/>
      <c r="OWT1003"/>
      <c r="OWU1003"/>
      <c r="OWV1003"/>
      <c r="OWW1003"/>
      <c r="OWX1003"/>
      <c r="OWY1003"/>
      <c r="OWZ1003"/>
      <c r="OXA1003"/>
      <c r="OXB1003"/>
      <c r="OXC1003"/>
      <c r="OXD1003"/>
      <c r="OXE1003"/>
      <c r="OXF1003"/>
      <c r="OXG1003"/>
      <c r="OXH1003"/>
      <c r="OXI1003"/>
      <c r="OXJ1003"/>
      <c r="OXK1003"/>
      <c r="OXL1003"/>
      <c r="OXM1003"/>
      <c r="OXN1003"/>
      <c r="OXO1003"/>
      <c r="OXP1003"/>
      <c r="OXQ1003"/>
      <c r="OXR1003"/>
      <c r="OXS1003"/>
      <c r="OXT1003"/>
      <c r="OXU1003"/>
      <c r="OXV1003"/>
      <c r="OXW1003"/>
      <c r="OXX1003"/>
      <c r="OXY1003"/>
      <c r="OXZ1003"/>
      <c r="OYA1003"/>
      <c r="OYB1003"/>
      <c r="OYC1003"/>
      <c r="OYD1003"/>
      <c r="OYE1003"/>
      <c r="OYF1003"/>
      <c r="OYG1003"/>
      <c r="OYH1003"/>
      <c r="OYI1003"/>
      <c r="OYJ1003"/>
      <c r="OYK1003"/>
      <c r="OYL1003"/>
      <c r="OYM1003"/>
      <c r="OYN1003"/>
      <c r="OYO1003"/>
      <c r="OYP1003"/>
      <c r="OYQ1003"/>
      <c r="OYR1003"/>
      <c r="OYS1003"/>
      <c r="OYT1003"/>
      <c r="OYU1003"/>
      <c r="OYV1003"/>
      <c r="OYW1003"/>
      <c r="OYX1003"/>
      <c r="OYY1003"/>
      <c r="OYZ1003"/>
      <c r="OZA1003"/>
      <c r="OZB1003"/>
      <c r="OZC1003"/>
      <c r="OZD1003"/>
      <c r="OZE1003"/>
      <c r="OZF1003"/>
      <c r="OZG1003"/>
      <c r="OZH1003"/>
      <c r="OZI1003"/>
      <c r="OZJ1003"/>
      <c r="OZK1003"/>
      <c r="OZL1003"/>
      <c r="OZM1003"/>
      <c r="OZN1003"/>
      <c r="OZO1003"/>
      <c r="OZP1003"/>
      <c r="OZQ1003"/>
      <c r="OZR1003"/>
      <c r="OZS1003"/>
      <c r="OZT1003"/>
      <c r="OZU1003"/>
      <c r="OZV1003"/>
      <c r="OZW1003"/>
      <c r="OZX1003"/>
      <c r="OZY1003"/>
      <c r="OZZ1003"/>
      <c r="PAA1003"/>
      <c r="PAB1003"/>
      <c r="PAC1003"/>
      <c r="PAD1003"/>
      <c r="PAE1003"/>
      <c r="PAF1003"/>
      <c r="PAG1003"/>
      <c r="PAH1003"/>
      <c r="PAI1003"/>
      <c r="PAJ1003"/>
      <c r="PAK1003"/>
      <c r="PAL1003"/>
      <c r="PAM1003"/>
      <c r="PAN1003"/>
      <c r="PAO1003"/>
      <c r="PAP1003"/>
      <c r="PAQ1003"/>
      <c r="PAR1003"/>
      <c r="PAS1003"/>
      <c r="PAT1003"/>
      <c r="PAU1003"/>
      <c r="PAV1003"/>
      <c r="PAW1003"/>
      <c r="PAX1003"/>
      <c r="PAY1003"/>
      <c r="PAZ1003"/>
      <c r="PBA1003"/>
      <c r="PBB1003"/>
      <c r="PBC1003"/>
      <c r="PBD1003"/>
      <c r="PBE1003"/>
      <c r="PBF1003"/>
      <c r="PBG1003"/>
      <c r="PBH1003"/>
      <c r="PBI1003"/>
      <c r="PBJ1003"/>
      <c r="PBK1003"/>
      <c r="PBL1003"/>
      <c r="PBM1003"/>
      <c r="PBN1003"/>
      <c r="PBO1003"/>
      <c r="PBP1003"/>
      <c r="PBQ1003"/>
      <c r="PBR1003"/>
      <c r="PBS1003"/>
      <c r="PBT1003"/>
      <c r="PBU1003"/>
      <c r="PBV1003"/>
      <c r="PBW1003"/>
      <c r="PBX1003"/>
      <c r="PBY1003"/>
      <c r="PBZ1003"/>
      <c r="PCA1003"/>
      <c r="PCB1003"/>
      <c r="PCC1003"/>
      <c r="PCD1003"/>
      <c r="PCE1003"/>
      <c r="PCF1003"/>
      <c r="PCG1003"/>
      <c r="PCH1003"/>
      <c r="PCI1003"/>
      <c r="PCJ1003"/>
      <c r="PCK1003"/>
      <c r="PCL1003"/>
      <c r="PCM1003"/>
      <c r="PCN1003"/>
      <c r="PCO1003"/>
      <c r="PCP1003"/>
      <c r="PCQ1003"/>
      <c r="PCR1003"/>
      <c r="PCS1003"/>
      <c r="PCT1003"/>
      <c r="PCU1003"/>
      <c r="PCV1003"/>
      <c r="PCW1003"/>
      <c r="PCX1003"/>
      <c r="PCY1003"/>
      <c r="PCZ1003"/>
      <c r="PDA1003"/>
      <c r="PDB1003"/>
      <c r="PDC1003"/>
      <c r="PDD1003"/>
      <c r="PDE1003"/>
      <c r="PDF1003"/>
      <c r="PDG1003"/>
      <c r="PDH1003"/>
      <c r="PDI1003"/>
      <c r="PDJ1003"/>
      <c r="PDK1003"/>
      <c r="PDL1003"/>
      <c r="PDM1003"/>
      <c r="PDN1003"/>
      <c r="PDO1003"/>
      <c r="PDP1003"/>
      <c r="PDQ1003"/>
      <c r="PDR1003"/>
      <c r="PDS1003"/>
      <c r="PDT1003"/>
      <c r="PDU1003"/>
      <c r="PDV1003"/>
      <c r="PDW1003"/>
      <c r="PDX1003"/>
      <c r="PDY1003"/>
      <c r="PDZ1003"/>
      <c r="PEA1003"/>
      <c r="PEB1003"/>
      <c r="PEC1003"/>
      <c r="PED1003"/>
      <c r="PEE1003"/>
      <c r="PEF1003"/>
      <c r="PEG1003"/>
      <c r="PEH1003"/>
      <c r="PEI1003"/>
      <c r="PEJ1003"/>
      <c r="PEK1003"/>
      <c r="PEL1003"/>
      <c r="PEM1003"/>
      <c r="PEN1003"/>
      <c r="PEO1003"/>
      <c r="PEP1003"/>
      <c r="PEQ1003"/>
      <c r="PER1003"/>
      <c r="PES1003"/>
      <c r="PET1003"/>
      <c r="PEU1003"/>
      <c r="PEV1003"/>
      <c r="PEW1003"/>
      <c r="PEX1003"/>
      <c r="PEY1003"/>
      <c r="PEZ1003"/>
      <c r="PFA1003"/>
      <c r="PFB1003"/>
      <c r="PFC1003"/>
      <c r="PFD1003"/>
      <c r="PFE1003"/>
      <c r="PFF1003"/>
      <c r="PFG1003"/>
      <c r="PFH1003"/>
      <c r="PFI1003"/>
      <c r="PFJ1003"/>
      <c r="PFK1003"/>
      <c r="PFL1003"/>
      <c r="PFM1003"/>
      <c r="PFN1003"/>
      <c r="PFO1003"/>
      <c r="PFP1003"/>
      <c r="PFQ1003"/>
      <c r="PFR1003"/>
      <c r="PFS1003"/>
      <c r="PFT1003"/>
      <c r="PFU1003"/>
      <c r="PFV1003"/>
      <c r="PFW1003"/>
      <c r="PFX1003"/>
      <c r="PFY1003"/>
      <c r="PFZ1003"/>
      <c r="PGA1003"/>
      <c r="PGB1003"/>
      <c r="PGC1003"/>
      <c r="PGD1003"/>
      <c r="PGE1003"/>
      <c r="PGF1003"/>
      <c r="PGG1003"/>
      <c r="PGH1003"/>
      <c r="PGI1003"/>
      <c r="PGJ1003"/>
      <c r="PGK1003"/>
      <c r="PGL1003"/>
      <c r="PGM1003"/>
      <c r="PGN1003"/>
      <c r="PGO1003"/>
      <c r="PGP1003"/>
      <c r="PGQ1003"/>
      <c r="PGR1003"/>
      <c r="PGS1003"/>
      <c r="PGT1003"/>
      <c r="PGU1003"/>
      <c r="PGV1003"/>
      <c r="PGW1003"/>
      <c r="PGX1003"/>
      <c r="PGY1003"/>
      <c r="PGZ1003"/>
      <c r="PHA1003"/>
      <c r="PHB1003"/>
      <c r="PHC1003"/>
      <c r="PHD1003"/>
      <c r="PHE1003"/>
      <c r="PHF1003"/>
      <c r="PHG1003"/>
      <c r="PHH1003"/>
      <c r="PHI1003"/>
      <c r="PHJ1003"/>
      <c r="PHK1003"/>
      <c r="PHL1003"/>
      <c r="PHM1003"/>
      <c r="PHN1003"/>
      <c r="PHO1003"/>
      <c r="PHP1003"/>
      <c r="PHQ1003"/>
      <c r="PHR1003"/>
      <c r="PHS1003"/>
      <c r="PHT1003"/>
      <c r="PHU1003"/>
      <c r="PHV1003"/>
      <c r="PHW1003"/>
      <c r="PHX1003"/>
      <c r="PHY1003"/>
      <c r="PHZ1003"/>
      <c r="PIA1003"/>
      <c r="PIB1003"/>
      <c r="PIC1003"/>
      <c r="PID1003"/>
      <c r="PIE1003"/>
      <c r="PIF1003"/>
      <c r="PIG1003"/>
      <c r="PIH1003"/>
      <c r="PII1003"/>
      <c r="PIJ1003"/>
      <c r="PIK1003"/>
      <c r="PIL1003"/>
      <c r="PIM1003"/>
      <c r="PIN1003"/>
      <c r="PIO1003"/>
      <c r="PIP1003"/>
      <c r="PIQ1003"/>
      <c r="PIR1003"/>
      <c r="PIS1003"/>
      <c r="PIT1003"/>
      <c r="PIU1003"/>
      <c r="PIV1003"/>
      <c r="PIW1003"/>
      <c r="PIX1003"/>
      <c r="PIY1003"/>
      <c r="PIZ1003"/>
      <c r="PJA1003"/>
      <c r="PJB1003"/>
      <c r="PJC1003"/>
      <c r="PJD1003"/>
      <c r="PJE1003"/>
      <c r="PJF1003"/>
      <c r="PJG1003"/>
      <c r="PJH1003"/>
      <c r="PJI1003"/>
      <c r="PJJ1003"/>
      <c r="PJK1003"/>
      <c r="PJL1003"/>
      <c r="PJM1003"/>
      <c r="PJN1003"/>
      <c r="PJO1003"/>
      <c r="PJP1003"/>
      <c r="PJQ1003"/>
      <c r="PJR1003"/>
      <c r="PJS1003"/>
      <c r="PJT1003"/>
      <c r="PJU1003"/>
      <c r="PJV1003"/>
      <c r="PJW1003"/>
      <c r="PJX1003"/>
      <c r="PJY1003"/>
      <c r="PJZ1003"/>
      <c r="PKA1003"/>
      <c r="PKB1003"/>
      <c r="PKC1003"/>
      <c r="PKD1003"/>
      <c r="PKE1003"/>
      <c r="PKF1003"/>
      <c r="PKG1003"/>
      <c r="PKH1003"/>
      <c r="PKI1003"/>
      <c r="PKJ1003"/>
      <c r="PKK1003"/>
      <c r="PKL1003"/>
      <c r="PKM1003"/>
      <c r="PKN1003"/>
      <c r="PKO1003"/>
      <c r="PKP1003"/>
      <c r="PKQ1003"/>
      <c r="PKR1003"/>
      <c r="PKS1003"/>
      <c r="PKT1003"/>
      <c r="PKU1003"/>
      <c r="PKV1003"/>
      <c r="PKW1003"/>
      <c r="PKX1003"/>
      <c r="PKY1003"/>
      <c r="PKZ1003"/>
      <c r="PLA1003"/>
      <c r="PLB1003"/>
      <c r="PLC1003"/>
      <c r="PLD1003"/>
      <c r="PLE1003"/>
      <c r="PLF1003"/>
      <c r="PLG1003"/>
      <c r="PLH1003"/>
      <c r="PLI1003"/>
      <c r="PLJ1003"/>
      <c r="PLK1003"/>
      <c r="PLL1003"/>
      <c r="PLM1003"/>
      <c r="PLN1003"/>
      <c r="PLO1003"/>
      <c r="PLP1003"/>
      <c r="PLQ1003"/>
      <c r="PLR1003"/>
      <c r="PLS1003"/>
      <c r="PLT1003"/>
      <c r="PLU1003"/>
      <c r="PLV1003"/>
      <c r="PLW1003"/>
      <c r="PLX1003"/>
      <c r="PLY1003"/>
      <c r="PLZ1003"/>
      <c r="PMA1003"/>
      <c r="PMB1003"/>
      <c r="PMC1003"/>
      <c r="PMD1003"/>
      <c r="PME1003"/>
      <c r="PMF1003"/>
      <c r="PMG1003"/>
      <c r="PMH1003"/>
      <c r="PMI1003"/>
      <c r="PMJ1003"/>
      <c r="PMK1003"/>
      <c r="PML1003"/>
      <c r="PMM1003"/>
      <c r="PMN1003"/>
      <c r="PMO1003"/>
      <c r="PMP1003"/>
      <c r="PMQ1003"/>
      <c r="PMR1003"/>
      <c r="PMS1003"/>
      <c r="PMT1003"/>
      <c r="PMU1003"/>
      <c r="PMV1003"/>
      <c r="PMW1003"/>
      <c r="PMX1003"/>
      <c r="PMY1003"/>
      <c r="PMZ1003"/>
      <c r="PNA1003"/>
      <c r="PNB1003"/>
      <c r="PNC1003"/>
      <c r="PND1003"/>
      <c r="PNE1003"/>
      <c r="PNF1003"/>
      <c r="PNG1003"/>
      <c r="PNH1003"/>
      <c r="PNI1003"/>
      <c r="PNJ1003"/>
      <c r="PNK1003"/>
      <c r="PNL1003"/>
      <c r="PNM1003"/>
      <c r="PNN1003"/>
      <c r="PNO1003"/>
      <c r="PNP1003"/>
      <c r="PNQ1003"/>
      <c r="PNR1003"/>
      <c r="PNS1003"/>
      <c r="PNT1003"/>
      <c r="PNU1003"/>
      <c r="PNV1003"/>
      <c r="PNW1003"/>
      <c r="PNX1003"/>
      <c r="PNY1003"/>
      <c r="PNZ1003"/>
      <c r="POA1003"/>
      <c r="POB1003"/>
      <c r="POC1003"/>
      <c r="POD1003"/>
      <c r="POE1003"/>
      <c r="POF1003"/>
      <c r="POG1003"/>
      <c r="POH1003"/>
      <c r="POI1003"/>
      <c r="POJ1003"/>
      <c r="POK1003"/>
      <c r="POL1003"/>
      <c r="POM1003"/>
      <c r="PON1003"/>
      <c r="POO1003"/>
      <c r="POP1003"/>
      <c r="POQ1003"/>
      <c r="POR1003"/>
      <c r="POS1003"/>
      <c r="POT1003"/>
      <c r="POU1003"/>
      <c r="POV1003"/>
      <c r="POW1003"/>
      <c r="POX1003"/>
      <c r="POY1003"/>
      <c r="POZ1003"/>
      <c r="PPA1003"/>
      <c r="PPB1003"/>
      <c r="PPC1003"/>
      <c r="PPD1003"/>
      <c r="PPE1003"/>
      <c r="PPF1003"/>
      <c r="PPG1003"/>
      <c r="PPH1003"/>
      <c r="PPI1003"/>
      <c r="PPJ1003"/>
      <c r="PPK1003"/>
      <c r="PPL1003"/>
      <c r="PPM1003"/>
      <c r="PPN1003"/>
      <c r="PPO1003"/>
      <c r="PPP1003"/>
      <c r="PPQ1003"/>
      <c r="PPR1003"/>
      <c r="PPS1003"/>
      <c r="PPT1003"/>
      <c r="PPU1003"/>
      <c r="PPV1003"/>
      <c r="PPW1003"/>
      <c r="PPX1003"/>
      <c r="PPY1003"/>
      <c r="PPZ1003"/>
      <c r="PQA1003"/>
      <c r="PQB1003"/>
      <c r="PQC1003"/>
      <c r="PQD1003"/>
      <c r="PQE1003"/>
      <c r="PQF1003"/>
      <c r="PQG1003"/>
      <c r="PQH1003"/>
      <c r="PQI1003"/>
      <c r="PQJ1003"/>
      <c r="PQK1003"/>
      <c r="PQL1003"/>
      <c r="PQM1003"/>
      <c r="PQN1003"/>
      <c r="PQO1003"/>
      <c r="PQP1003"/>
      <c r="PQQ1003"/>
      <c r="PQR1003"/>
      <c r="PQS1003"/>
      <c r="PQT1003"/>
      <c r="PQU1003"/>
      <c r="PQV1003"/>
      <c r="PQW1003"/>
      <c r="PQX1003"/>
      <c r="PQY1003"/>
      <c r="PQZ1003"/>
      <c r="PRA1003"/>
      <c r="PRB1003"/>
      <c r="PRC1003"/>
      <c r="PRD1003"/>
      <c r="PRE1003"/>
      <c r="PRF1003"/>
      <c r="PRG1003"/>
      <c r="PRH1003"/>
      <c r="PRI1003"/>
      <c r="PRJ1003"/>
      <c r="PRK1003"/>
      <c r="PRL1003"/>
      <c r="PRM1003"/>
      <c r="PRN1003"/>
      <c r="PRO1003"/>
      <c r="PRP1003"/>
      <c r="PRQ1003"/>
      <c r="PRR1003"/>
      <c r="PRS1003"/>
      <c r="PRT1003"/>
      <c r="PRU1003"/>
      <c r="PRV1003"/>
      <c r="PRW1003"/>
      <c r="PRX1003"/>
      <c r="PRY1003"/>
      <c r="PRZ1003"/>
      <c r="PSA1003"/>
      <c r="PSB1003"/>
      <c r="PSC1003"/>
      <c r="PSD1003"/>
      <c r="PSE1003"/>
      <c r="PSF1003"/>
      <c r="PSG1003"/>
      <c r="PSH1003"/>
      <c r="PSI1003"/>
      <c r="PSJ1003"/>
      <c r="PSK1003"/>
      <c r="PSL1003"/>
      <c r="PSM1003"/>
      <c r="PSN1003"/>
      <c r="PSO1003"/>
      <c r="PSP1003"/>
      <c r="PSQ1003"/>
      <c r="PSR1003"/>
      <c r="PSS1003"/>
      <c r="PST1003"/>
      <c r="PSU1003"/>
      <c r="PSV1003"/>
      <c r="PSW1003"/>
      <c r="PSX1003"/>
      <c r="PSY1003"/>
      <c r="PSZ1003"/>
      <c r="PTA1003"/>
      <c r="PTB1003"/>
      <c r="PTC1003"/>
      <c r="PTD1003"/>
      <c r="PTE1003"/>
      <c r="PTF1003"/>
      <c r="PTG1003"/>
      <c r="PTH1003"/>
      <c r="PTI1003"/>
      <c r="PTJ1003"/>
      <c r="PTK1003"/>
      <c r="PTL1003"/>
      <c r="PTM1003"/>
      <c r="PTN1003"/>
      <c r="PTO1003"/>
      <c r="PTP1003"/>
      <c r="PTQ1003"/>
      <c r="PTR1003"/>
      <c r="PTS1003"/>
      <c r="PTT1003"/>
      <c r="PTU1003"/>
      <c r="PTV1003"/>
      <c r="PTW1003"/>
      <c r="PTX1003"/>
      <c r="PTY1003"/>
      <c r="PTZ1003"/>
      <c r="PUA1003"/>
      <c r="PUB1003"/>
      <c r="PUC1003"/>
      <c r="PUD1003"/>
      <c r="PUE1003"/>
      <c r="PUF1003"/>
      <c r="PUG1003"/>
      <c r="PUH1003"/>
      <c r="PUI1003"/>
      <c r="PUJ1003"/>
      <c r="PUK1003"/>
      <c r="PUL1003"/>
      <c r="PUM1003"/>
      <c r="PUN1003"/>
      <c r="PUO1003"/>
      <c r="PUP1003"/>
      <c r="PUQ1003"/>
      <c r="PUR1003"/>
      <c r="PUS1003"/>
      <c r="PUT1003"/>
      <c r="PUU1003"/>
      <c r="PUV1003"/>
      <c r="PUW1003"/>
      <c r="PUX1003"/>
      <c r="PUY1003"/>
      <c r="PUZ1003"/>
      <c r="PVA1003"/>
      <c r="PVB1003"/>
      <c r="PVC1003"/>
      <c r="PVD1003"/>
      <c r="PVE1003"/>
      <c r="PVF1003"/>
      <c r="PVG1003"/>
      <c r="PVH1003"/>
      <c r="PVI1003"/>
      <c r="PVJ1003"/>
      <c r="PVK1003"/>
      <c r="PVL1003"/>
      <c r="PVM1003"/>
      <c r="PVN1003"/>
      <c r="PVO1003"/>
      <c r="PVP1003"/>
      <c r="PVQ1003"/>
      <c r="PVR1003"/>
      <c r="PVS1003"/>
      <c r="PVT1003"/>
      <c r="PVU1003"/>
      <c r="PVV1003"/>
      <c r="PVW1003"/>
      <c r="PVX1003"/>
      <c r="PVY1003"/>
      <c r="PVZ1003"/>
      <c r="PWA1003"/>
      <c r="PWB1003"/>
      <c r="PWC1003"/>
      <c r="PWD1003"/>
      <c r="PWE1003"/>
      <c r="PWF1003"/>
      <c r="PWG1003"/>
      <c r="PWH1003"/>
      <c r="PWI1003"/>
      <c r="PWJ1003"/>
      <c r="PWK1003"/>
      <c r="PWL1003"/>
      <c r="PWM1003"/>
      <c r="PWN1003"/>
      <c r="PWO1003"/>
      <c r="PWP1003"/>
      <c r="PWQ1003"/>
      <c r="PWR1003"/>
      <c r="PWS1003"/>
      <c r="PWT1003"/>
      <c r="PWU1003"/>
      <c r="PWV1003"/>
      <c r="PWW1003"/>
      <c r="PWX1003"/>
      <c r="PWY1003"/>
      <c r="PWZ1003"/>
      <c r="PXA1003"/>
      <c r="PXB1003"/>
      <c r="PXC1003"/>
      <c r="PXD1003"/>
      <c r="PXE1003"/>
      <c r="PXF1003"/>
      <c r="PXG1003"/>
      <c r="PXH1003"/>
      <c r="PXI1003"/>
      <c r="PXJ1003"/>
      <c r="PXK1003"/>
      <c r="PXL1003"/>
      <c r="PXM1003"/>
      <c r="PXN1003"/>
      <c r="PXO1003"/>
      <c r="PXP1003"/>
      <c r="PXQ1003"/>
      <c r="PXR1003"/>
      <c r="PXS1003"/>
      <c r="PXT1003"/>
      <c r="PXU1003"/>
      <c r="PXV1003"/>
      <c r="PXW1003"/>
      <c r="PXX1003"/>
      <c r="PXY1003"/>
      <c r="PXZ1003"/>
      <c r="PYA1003"/>
      <c r="PYB1003"/>
      <c r="PYC1003"/>
      <c r="PYD1003"/>
      <c r="PYE1003"/>
      <c r="PYF1003"/>
      <c r="PYG1003"/>
      <c r="PYH1003"/>
      <c r="PYI1003"/>
      <c r="PYJ1003"/>
      <c r="PYK1003"/>
      <c r="PYL1003"/>
      <c r="PYM1003"/>
      <c r="PYN1003"/>
      <c r="PYO1003"/>
      <c r="PYP1003"/>
      <c r="PYQ1003"/>
      <c r="PYR1003"/>
      <c r="PYS1003"/>
      <c r="PYT1003"/>
      <c r="PYU1003"/>
      <c r="PYV1003"/>
      <c r="PYW1003"/>
      <c r="PYX1003"/>
      <c r="PYY1003"/>
      <c r="PYZ1003"/>
      <c r="PZA1003"/>
      <c r="PZB1003"/>
      <c r="PZC1003"/>
      <c r="PZD1003"/>
      <c r="PZE1003"/>
      <c r="PZF1003"/>
      <c r="PZG1003"/>
      <c r="PZH1003"/>
      <c r="PZI1003"/>
      <c r="PZJ1003"/>
      <c r="PZK1003"/>
      <c r="PZL1003"/>
      <c r="PZM1003"/>
      <c r="PZN1003"/>
      <c r="PZO1003"/>
      <c r="PZP1003"/>
      <c r="PZQ1003"/>
      <c r="PZR1003"/>
      <c r="PZS1003"/>
      <c r="PZT1003"/>
      <c r="PZU1003"/>
      <c r="PZV1003"/>
      <c r="PZW1003"/>
      <c r="PZX1003"/>
      <c r="PZY1003"/>
      <c r="PZZ1003"/>
      <c r="QAA1003"/>
      <c r="QAB1003"/>
      <c r="QAC1003"/>
      <c r="QAD1003"/>
      <c r="QAE1003"/>
      <c r="QAF1003"/>
      <c r="QAG1003"/>
      <c r="QAH1003"/>
      <c r="QAI1003"/>
      <c r="QAJ1003"/>
      <c r="QAK1003"/>
      <c r="QAL1003"/>
      <c r="QAM1003"/>
      <c r="QAN1003"/>
      <c r="QAO1003"/>
      <c r="QAP1003"/>
      <c r="QAQ1003"/>
      <c r="QAR1003"/>
      <c r="QAS1003"/>
      <c r="QAT1003"/>
      <c r="QAU1003"/>
      <c r="QAV1003"/>
      <c r="QAW1003"/>
      <c r="QAX1003"/>
      <c r="QAY1003"/>
      <c r="QAZ1003"/>
      <c r="QBA1003"/>
      <c r="QBB1003"/>
      <c r="QBC1003"/>
      <c r="QBD1003"/>
      <c r="QBE1003"/>
      <c r="QBF1003"/>
      <c r="QBG1003"/>
      <c r="QBH1003"/>
      <c r="QBI1003"/>
      <c r="QBJ1003"/>
      <c r="QBK1003"/>
      <c r="QBL1003"/>
      <c r="QBM1003"/>
      <c r="QBN1003"/>
      <c r="QBO1003"/>
      <c r="QBP1003"/>
      <c r="QBQ1003"/>
      <c r="QBR1003"/>
      <c r="QBS1003"/>
      <c r="QBT1003"/>
      <c r="QBU1003"/>
      <c r="QBV1003"/>
      <c r="QBW1003"/>
      <c r="QBX1003"/>
      <c r="QBY1003"/>
      <c r="QBZ1003"/>
      <c r="QCA1003"/>
      <c r="QCB1003"/>
      <c r="QCC1003"/>
      <c r="QCD1003"/>
      <c r="QCE1003"/>
      <c r="QCF1003"/>
      <c r="QCG1003"/>
      <c r="QCH1003"/>
      <c r="QCI1003"/>
      <c r="QCJ1003"/>
      <c r="QCK1003"/>
      <c r="QCL1003"/>
      <c r="QCM1003"/>
      <c r="QCN1003"/>
      <c r="QCO1003"/>
      <c r="QCP1003"/>
      <c r="QCQ1003"/>
      <c r="QCR1003"/>
      <c r="QCS1003"/>
      <c r="QCT1003"/>
      <c r="QCU1003"/>
      <c r="QCV1003"/>
      <c r="QCW1003"/>
      <c r="QCX1003"/>
      <c r="QCY1003"/>
      <c r="QCZ1003"/>
      <c r="QDA1003"/>
      <c r="QDB1003"/>
      <c r="QDC1003"/>
      <c r="QDD1003"/>
      <c r="QDE1003"/>
      <c r="QDF1003"/>
      <c r="QDG1003"/>
      <c r="QDH1003"/>
      <c r="QDI1003"/>
      <c r="QDJ1003"/>
      <c r="QDK1003"/>
      <c r="QDL1003"/>
      <c r="QDM1003"/>
      <c r="QDN1003"/>
      <c r="QDO1003"/>
      <c r="QDP1003"/>
      <c r="QDQ1003"/>
      <c r="QDR1003"/>
      <c r="QDS1003"/>
      <c r="QDT1003"/>
      <c r="QDU1003"/>
      <c r="QDV1003"/>
      <c r="QDW1003"/>
      <c r="QDX1003"/>
      <c r="QDY1003"/>
      <c r="QDZ1003"/>
      <c r="QEA1003"/>
      <c r="QEB1003"/>
      <c r="QEC1003"/>
      <c r="QED1003"/>
      <c r="QEE1003"/>
      <c r="QEF1003"/>
      <c r="QEG1003"/>
      <c r="QEH1003"/>
      <c r="QEI1003"/>
      <c r="QEJ1003"/>
      <c r="QEK1003"/>
      <c r="QEL1003"/>
      <c r="QEM1003"/>
      <c r="QEN1003"/>
      <c r="QEO1003"/>
      <c r="QEP1003"/>
      <c r="QEQ1003"/>
      <c r="QER1003"/>
      <c r="QES1003"/>
      <c r="QET1003"/>
      <c r="QEU1003"/>
      <c r="QEV1003"/>
      <c r="QEW1003"/>
      <c r="QEX1003"/>
      <c r="QEY1003"/>
      <c r="QEZ1003"/>
      <c r="QFA1003"/>
      <c r="QFB1003"/>
      <c r="QFC1003"/>
      <c r="QFD1003"/>
      <c r="QFE1003"/>
      <c r="QFF1003"/>
      <c r="QFG1003"/>
      <c r="QFH1003"/>
      <c r="QFI1003"/>
      <c r="QFJ1003"/>
      <c r="QFK1003"/>
      <c r="QFL1003"/>
      <c r="QFM1003"/>
      <c r="QFN1003"/>
      <c r="QFO1003"/>
      <c r="QFP1003"/>
      <c r="QFQ1003"/>
      <c r="QFR1003"/>
      <c r="QFS1003"/>
      <c r="QFT1003"/>
      <c r="QFU1003"/>
      <c r="QFV1003"/>
      <c r="QFW1003"/>
      <c r="QFX1003"/>
      <c r="QFY1003"/>
      <c r="QFZ1003"/>
      <c r="QGA1003"/>
      <c r="QGB1003"/>
      <c r="QGC1003"/>
      <c r="QGD1003"/>
      <c r="QGE1003"/>
      <c r="QGF1003"/>
      <c r="QGG1003"/>
      <c r="QGH1003"/>
      <c r="QGI1003"/>
      <c r="QGJ1003"/>
      <c r="QGK1003"/>
      <c r="QGL1003"/>
      <c r="QGM1003"/>
      <c r="QGN1003"/>
      <c r="QGO1003"/>
      <c r="QGP1003"/>
      <c r="QGQ1003"/>
      <c r="QGR1003"/>
      <c r="QGS1003"/>
      <c r="QGT1003"/>
      <c r="QGU1003"/>
      <c r="QGV1003"/>
      <c r="QGW1003"/>
      <c r="QGX1003"/>
      <c r="QGY1003"/>
      <c r="QGZ1003"/>
      <c r="QHA1003"/>
      <c r="QHB1003"/>
      <c r="QHC1003"/>
      <c r="QHD1003"/>
      <c r="QHE1003"/>
      <c r="QHF1003"/>
      <c r="QHG1003"/>
      <c r="QHH1003"/>
      <c r="QHI1003"/>
      <c r="QHJ1003"/>
      <c r="QHK1003"/>
      <c r="QHL1003"/>
      <c r="QHM1003"/>
      <c r="QHN1003"/>
      <c r="QHO1003"/>
      <c r="QHP1003"/>
      <c r="QHQ1003"/>
      <c r="QHR1003"/>
      <c r="QHS1003"/>
      <c r="QHT1003"/>
      <c r="QHU1003"/>
      <c r="QHV1003"/>
      <c r="QHW1003"/>
      <c r="QHX1003"/>
      <c r="QHY1003"/>
      <c r="QHZ1003"/>
      <c r="QIA1003"/>
      <c r="QIB1003"/>
      <c r="QIC1003"/>
      <c r="QID1003"/>
      <c r="QIE1003"/>
      <c r="QIF1003"/>
      <c r="QIG1003"/>
      <c r="QIH1003"/>
      <c r="QII1003"/>
      <c r="QIJ1003"/>
      <c r="QIK1003"/>
      <c r="QIL1003"/>
      <c r="QIM1003"/>
      <c r="QIN1003"/>
      <c r="QIO1003"/>
      <c r="QIP1003"/>
      <c r="QIQ1003"/>
      <c r="QIR1003"/>
      <c r="QIS1003"/>
      <c r="QIT1003"/>
      <c r="QIU1003"/>
      <c r="QIV1003"/>
      <c r="QIW1003"/>
      <c r="QIX1003"/>
      <c r="QIY1003"/>
      <c r="QIZ1003"/>
      <c r="QJA1003"/>
      <c r="QJB1003"/>
      <c r="QJC1003"/>
      <c r="QJD1003"/>
      <c r="QJE1003"/>
      <c r="QJF1003"/>
      <c r="QJG1003"/>
      <c r="QJH1003"/>
      <c r="QJI1003"/>
      <c r="QJJ1003"/>
      <c r="QJK1003"/>
      <c r="QJL1003"/>
      <c r="QJM1003"/>
      <c r="QJN1003"/>
      <c r="QJO1003"/>
      <c r="QJP1003"/>
      <c r="QJQ1003"/>
      <c r="QJR1003"/>
      <c r="QJS1003"/>
      <c r="QJT1003"/>
      <c r="QJU1003"/>
      <c r="QJV1003"/>
      <c r="QJW1003"/>
      <c r="QJX1003"/>
      <c r="QJY1003"/>
      <c r="QJZ1003"/>
      <c r="QKA1003"/>
      <c r="QKB1003"/>
      <c r="QKC1003"/>
      <c r="QKD1003"/>
      <c r="QKE1003"/>
      <c r="QKF1003"/>
      <c r="QKG1003"/>
      <c r="QKH1003"/>
      <c r="QKI1003"/>
      <c r="QKJ1003"/>
      <c r="QKK1003"/>
      <c r="QKL1003"/>
      <c r="QKM1003"/>
      <c r="QKN1003"/>
      <c r="QKO1003"/>
      <c r="QKP1003"/>
      <c r="QKQ1003"/>
      <c r="QKR1003"/>
      <c r="QKS1003"/>
      <c r="QKT1003"/>
      <c r="QKU1003"/>
      <c r="QKV1003"/>
      <c r="QKW1003"/>
      <c r="QKX1003"/>
      <c r="QKY1003"/>
      <c r="QKZ1003"/>
      <c r="QLA1003"/>
      <c r="QLB1003"/>
      <c r="QLC1003"/>
      <c r="QLD1003"/>
      <c r="QLE1003"/>
      <c r="QLF1003"/>
      <c r="QLG1003"/>
      <c r="QLH1003"/>
      <c r="QLI1003"/>
      <c r="QLJ1003"/>
      <c r="QLK1003"/>
      <c r="QLL1003"/>
      <c r="QLM1003"/>
      <c r="QLN1003"/>
      <c r="QLO1003"/>
      <c r="QLP1003"/>
      <c r="QLQ1003"/>
      <c r="QLR1003"/>
      <c r="QLS1003"/>
      <c r="QLT1003"/>
      <c r="QLU1003"/>
      <c r="QLV1003"/>
      <c r="QLW1003"/>
      <c r="QLX1003"/>
      <c r="QLY1003"/>
      <c r="QLZ1003"/>
      <c r="QMA1003"/>
      <c r="QMB1003"/>
      <c r="QMC1003"/>
      <c r="QMD1003"/>
      <c r="QME1003"/>
      <c r="QMF1003"/>
      <c r="QMG1003"/>
      <c r="QMH1003"/>
      <c r="QMI1003"/>
      <c r="QMJ1003"/>
      <c r="QMK1003"/>
      <c r="QML1003"/>
      <c r="QMM1003"/>
      <c r="QMN1003"/>
      <c r="QMO1003"/>
      <c r="QMP1003"/>
      <c r="QMQ1003"/>
      <c r="QMR1003"/>
      <c r="QMS1003"/>
      <c r="QMT1003"/>
      <c r="QMU1003"/>
      <c r="QMV1003"/>
      <c r="QMW1003"/>
      <c r="QMX1003"/>
      <c r="QMY1003"/>
      <c r="QMZ1003"/>
      <c r="QNA1003"/>
      <c r="QNB1003"/>
      <c r="QNC1003"/>
      <c r="QND1003"/>
      <c r="QNE1003"/>
      <c r="QNF1003"/>
      <c r="QNG1003"/>
      <c r="QNH1003"/>
      <c r="QNI1003"/>
      <c r="QNJ1003"/>
      <c r="QNK1003"/>
      <c r="QNL1003"/>
      <c r="QNM1003"/>
      <c r="QNN1003"/>
      <c r="QNO1003"/>
      <c r="QNP1003"/>
      <c r="QNQ1003"/>
      <c r="QNR1003"/>
      <c r="QNS1003"/>
      <c r="QNT1003"/>
      <c r="QNU1003"/>
      <c r="QNV1003"/>
      <c r="QNW1003"/>
      <c r="QNX1003"/>
      <c r="QNY1003"/>
      <c r="QNZ1003"/>
      <c r="QOA1003"/>
      <c r="QOB1003"/>
      <c r="QOC1003"/>
      <c r="QOD1003"/>
      <c r="QOE1003"/>
      <c r="QOF1003"/>
      <c r="QOG1003"/>
      <c r="QOH1003"/>
      <c r="QOI1003"/>
      <c r="QOJ1003"/>
      <c r="QOK1003"/>
      <c r="QOL1003"/>
      <c r="QOM1003"/>
      <c r="QON1003"/>
      <c r="QOO1003"/>
      <c r="QOP1003"/>
      <c r="QOQ1003"/>
      <c r="QOR1003"/>
      <c r="QOS1003"/>
      <c r="QOT1003"/>
      <c r="QOU1003"/>
      <c r="QOV1003"/>
      <c r="QOW1003"/>
      <c r="QOX1003"/>
      <c r="QOY1003"/>
      <c r="QOZ1003"/>
      <c r="QPA1003"/>
      <c r="QPB1003"/>
      <c r="QPC1003"/>
      <c r="QPD1003"/>
      <c r="QPE1003"/>
      <c r="QPF1003"/>
      <c r="QPG1003"/>
      <c r="QPH1003"/>
      <c r="QPI1003"/>
      <c r="QPJ1003"/>
      <c r="QPK1003"/>
      <c r="QPL1003"/>
      <c r="QPM1003"/>
      <c r="QPN1003"/>
      <c r="QPO1003"/>
      <c r="QPP1003"/>
      <c r="QPQ1003"/>
      <c r="QPR1003"/>
      <c r="QPS1003"/>
      <c r="QPT1003"/>
      <c r="QPU1003"/>
      <c r="QPV1003"/>
      <c r="QPW1003"/>
      <c r="QPX1003"/>
      <c r="QPY1003"/>
      <c r="QPZ1003"/>
      <c r="QQA1003"/>
      <c r="QQB1003"/>
      <c r="QQC1003"/>
      <c r="QQD1003"/>
      <c r="QQE1003"/>
      <c r="QQF1003"/>
      <c r="QQG1003"/>
      <c r="QQH1003"/>
      <c r="QQI1003"/>
      <c r="QQJ1003"/>
      <c r="QQK1003"/>
      <c r="QQL1003"/>
      <c r="QQM1003"/>
      <c r="QQN1003"/>
      <c r="QQO1003"/>
      <c r="QQP1003"/>
      <c r="QQQ1003"/>
      <c r="QQR1003"/>
      <c r="QQS1003"/>
      <c r="QQT1003"/>
      <c r="QQU1003"/>
      <c r="QQV1003"/>
      <c r="QQW1003"/>
      <c r="QQX1003"/>
      <c r="QQY1003"/>
      <c r="QQZ1003"/>
      <c r="QRA1003"/>
      <c r="QRB1003"/>
      <c r="QRC1003"/>
      <c r="QRD1003"/>
      <c r="QRE1003"/>
      <c r="QRF1003"/>
      <c r="QRG1003"/>
      <c r="QRH1003"/>
      <c r="QRI1003"/>
      <c r="QRJ1003"/>
      <c r="QRK1003"/>
      <c r="QRL1003"/>
      <c r="QRM1003"/>
      <c r="QRN1003"/>
      <c r="QRO1003"/>
      <c r="QRP1003"/>
      <c r="QRQ1003"/>
      <c r="QRR1003"/>
      <c r="QRS1003"/>
      <c r="QRT1003"/>
      <c r="QRU1003"/>
      <c r="QRV1003"/>
      <c r="QRW1003"/>
      <c r="QRX1003"/>
      <c r="QRY1003"/>
      <c r="QRZ1003"/>
      <c r="QSA1003"/>
      <c r="QSB1003"/>
      <c r="QSC1003"/>
      <c r="QSD1003"/>
      <c r="QSE1003"/>
      <c r="QSF1003"/>
      <c r="QSG1003"/>
      <c r="QSH1003"/>
      <c r="QSI1003"/>
      <c r="QSJ1003"/>
      <c r="QSK1003"/>
      <c r="QSL1003"/>
      <c r="QSM1003"/>
      <c r="QSN1003"/>
      <c r="QSO1003"/>
      <c r="QSP1003"/>
      <c r="QSQ1003"/>
      <c r="QSR1003"/>
      <c r="QSS1003"/>
      <c r="QST1003"/>
      <c r="QSU1003"/>
      <c r="QSV1003"/>
      <c r="QSW1003"/>
      <c r="QSX1003"/>
      <c r="QSY1003"/>
      <c r="QSZ1003"/>
      <c r="QTA1003"/>
      <c r="QTB1003"/>
      <c r="QTC1003"/>
      <c r="QTD1003"/>
      <c r="QTE1003"/>
      <c r="QTF1003"/>
      <c r="QTG1003"/>
      <c r="QTH1003"/>
      <c r="QTI1003"/>
      <c r="QTJ1003"/>
      <c r="QTK1003"/>
      <c r="QTL1003"/>
      <c r="QTM1003"/>
      <c r="QTN1003"/>
      <c r="QTO1003"/>
      <c r="QTP1003"/>
      <c r="QTQ1003"/>
      <c r="QTR1003"/>
      <c r="QTS1003"/>
      <c r="QTT1003"/>
      <c r="QTU1003"/>
      <c r="QTV1003"/>
      <c r="QTW1003"/>
      <c r="QTX1003"/>
      <c r="QTY1003"/>
      <c r="QTZ1003"/>
      <c r="QUA1003"/>
      <c r="QUB1003"/>
      <c r="QUC1003"/>
      <c r="QUD1003"/>
      <c r="QUE1003"/>
      <c r="QUF1003"/>
      <c r="QUG1003"/>
      <c r="QUH1003"/>
      <c r="QUI1003"/>
      <c r="QUJ1003"/>
      <c r="QUK1003"/>
      <c r="QUL1003"/>
      <c r="QUM1003"/>
      <c r="QUN1003"/>
      <c r="QUO1003"/>
      <c r="QUP1003"/>
      <c r="QUQ1003"/>
      <c r="QUR1003"/>
      <c r="QUS1003"/>
      <c r="QUT1003"/>
      <c r="QUU1003"/>
      <c r="QUV1003"/>
      <c r="QUW1003"/>
      <c r="QUX1003"/>
      <c r="QUY1003"/>
      <c r="QUZ1003"/>
      <c r="QVA1003"/>
      <c r="QVB1003"/>
      <c r="QVC1003"/>
      <c r="QVD1003"/>
      <c r="QVE1003"/>
      <c r="QVF1003"/>
      <c r="QVG1003"/>
      <c r="QVH1003"/>
      <c r="QVI1003"/>
      <c r="QVJ1003"/>
      <c r="QVK1003"/>
      <c r="QVL1003"/>
      <c r="QVM1003"/>
      <c r="QVN1003"/>
      <c r="QVO1003"/>
      <c r="QVP1003"/>
      <c r="QVQ1003"/>
      <c r="QVR1003"/>
      <c r="QVS1003"/>
      <c r="QVT1003"/>
      <c r="QVU1003"/>
      <c r="QVV1003"/>
      <c r="QVW1003"/>
      <c r="QVX1003"/>
      <c r="QVY1003"/>
      <c r="QVZ1003"/>
      <c r="QWA1003"/>
      <c r="QWB1003"/>
      <c r="QWC1003"/>
      <c r="QWD1003"/>
      <c r="QWE1003"/>
      <c r="QWF1003"/>
      <c r="QWG1003"/>
      <c r="QWH1003"/>
      <c r="QWI1003"/>
      <c r="QWJ1003"/>
      <c r="QWK1003"/>
      <c r="QWL1003"/>
      <c r="QWM1003"/>
      <c r="QWN1003"/>
      <c r="QWO1003"/>
      <c r="QWP1003"/>
      <c r="QWQ1003"/>
      <c r="QWR1003"/>
      <c r="QWS1003"/>
      <c r="QWT1003"/>
      <c r="QWU1003"/>
      <c r="QWV1003"/>
      <c r="QWW1003"/>
      <c r="QWX1003"/>
      <c r="QWY1003"/>
      <c r="QWZ1003"/>
      <c r="QXA1003"/>
      <c r="QXB1003"/>
      <c r="QXC1003"/>
      <c r="QXD1003"/>
      <c r="QXE1003"/>
      <c r="QXF1003"/>
      <c r="QXG1003"/>
      <c r="QXH1003"/>
      <c r="QXI1003"/>
      <c r="QXJ1003"/>
      <c r="QXK1003"/>
      <c r="QXL1003"/>
      <c r="QXM1003"/>
      <c r="QXN1003"/>
      <c r="QXO1003"/>
      <c r="QXP1003"/>
      <c r="QXQ1003"/>
      <c r="QXR1003"/>
      <c r="QXS1003"/>
      <c r="QXT1003"/>
      <c r="QXU1003"/>
      <c r="QXV1003"/>
      <c r="QXW1003"/>
      <c r="QXX1003"/>
      <c r="QXY1003"/>
      <c r="QXZ1003"/>
      <c r="QYA1003"/>
      <c r="QYB1003"/>
      <c r="QYC1003"/>
      <c r="QYD1003"/>
      <c r="QYE1003"/>
      <c r="QYF1003"/>
      <c r="QYG1003"/>
      <c r="QYH1003"/>
      <c r="QYI1003"/>
      <c r="QYJ1003"/>
      <c r="QYK1003"/>
      <c r="QYL1003"/>
      <c r="QYM1003"/>
      <c r="QYN1003"/>
      <c r="QYO1003"/>
      <c r="QYP1003"/>
      <c r="QYQ1003"/>
      <c r="QYR1003"/>
      <c r="QYS1003"/>
      <c r="QYT1003"/>
      <c r="QYU1003"/>
      <c r="QYV1003"/>
      <c r="QYW1003"/>
      <c r="QYX1003"/>
      <c r="QYY1003"/>
      <c r="QYZ1003"/>
      <c r="QZA1003"/>
      <c r="QZB1003"/>
      <c r="QZC1003"/>
      <c r="QZD1003"/>
      <c r="QZE1003"/>
      <c r="QZF1003"/>
      <c r="QZG1003"/>
      <c r="QZH1003"/>
      <c r="QZI1003"/>
      <c r="QZJ1003"/>
      <c r="QZK1003"/>
      <c r="QZL1003"/>
      <c r="QZM1003"/>
      <c r="QZN1003"/>
      <c r="QZO1003"/>
      <c r="QZP1003"/>
      <c r="QZQ1003"/>
      <c r="QZR1003"/>
      <c r="QZS1003"/>
      <c r="QZT1003"/>
      <c r="QZU1003"/>
      <c r="QZV1003"/>
      <c r="QZW1003"/>
      <c r="QZX1003"/>
      <c r="QZY1003"/>
      <c r="QZZ1003"/>
      <c r="RAA1003"/>
      <c r="RAB1003"/>
      <c r="RAC1003"/>
      <c r="RAD1003"/>
      <c r="RAE1003"/>
      <c r="RAF1003"/>
      <c r="RAG1003"/>
      <c r="RAH1003"/>
      <c r="RAI1003"/>
      <c r="RAJ1003"/>
      <c r="RAK1003"/>
      <c r="RAL1003"/>
      <c r="RAM1003"/>
      <c r="RAN1003"/>
      <c r="RAO1003"/>
      <c r="RAP1003"/>
      <c r="RAQ1003"/>
      <c r="RAR1003"/>
      <c r="RAS1003"/>
      <c r="RAT1003"/>
      <c r="RAU1003"/>
      <c r="RAV1003"/>
      <c r="RAW1003"/>
      <c r="RAX1003"/>
      <c r="RAY1003"/>
      <c r="RAZ1003"/>
      <c r="RBA1003"/>
      <c r="RBB1003"/>
      <c r="RBC1003"/>
      <c r="RBD1003"/>
      <c r="RBE1003"/>
      <c r="RBF1003"/>
      <c r="RBG1003"/>
      <c r="RBH1003"/>
      <c r="RBI1003"/>
      <c r="RBJ1003"/>
      <c r="RBK1003"/>
      <c r="RBL1003"/>
      <c r="RBM1003"/>
      <c r="RBN1003"/>
      <c r="RBO1003"/>
      <c r="RBP1003"/>
      <c r="RBQ1003"/>
      <c r="RBR1003"/>
      <c r="RBS1003"/>
      <c r="RBT1003"/>
      <c r="RBU1003"/>
      <c r="RBV1003"/>
      <c r="RBW1003"/>
      <c r="RBX1003"/>
      <c r="RBY1003"/>
      <c r="RBZ1003"/>
      <c r="RCA1003"/>
      <c r="RCB1003"/>
      <c r="RCC1003"/>
      <c r="RCD1003"/>
      <c r="RCE1003"/>
      <c r="RCF1003"/>
      <c r="RCG1003"/>
      <c r="RCH1003"/>
      <c r="RCI1003"/>
      <c r="RCJ1003"/>
      <c r="RCK1003"/>
      <c r="RCL1003"/>
      <c r="RCM1003"/>
      <c r="RCN1003"/>
      <c r="RCO1003"/>
      <c r="RCP1003"/>
      <c r="RCQ1003"/>
      <c r="RCR1003"/>
      <c r="RCS1003"/>
      <c r="RCT1003"/>
      <c r="RCU1003"/>
      <c r="RCV1003"/>
      <c r="RCW1003"/>
      <c r="RCX1003"/>
      <c r="RCY1003"/>
      <c r="RCZ1003"/>
      <c r="RDA1003"/>
      <c r="RDB1003"/>
      <c r="RDC1003"/>
      <c r="RDD1003"/>
      <c r="RDE1003"/>
      <c r="RDF1003"/>
      <c r="RDG1003"/>
      <c r="RDH1003"/>
      <c r="RDI1003"/>
      <c r="RDJ1003"/>
      <c r="RDK1003"/>
      <c r="RDL1003"/>
      <c r="RDM1003"/>
      <c r="RDN1003"/>
      <c r="RDO1003"/>
      <c r="RDP1003"/>
      <c r="RDQ1003"/>
      <c r="RDR1003"/>
      <c r="RDS1003"/>
      <c r="RDT1003"/>
      <c r="RDU1003"/>
      <c r="RDV1003"/>
      <c r="RDW1003"/>
      <c r="RDX1003"/>
      <c r="RDY1003"/>
      <c r="RDZ1003"/>
      <c r="REA1003"/>
      <c r="REB1003"/>
      <c r="REC1003"/>
      <c r="RED1003"/>
      <c r="REE1003"/>
      <c r="REF1003"/>
      <c r="REG1003"/>
      <c r="REH1003"/>
      <c r="REI1003"/>
      <c r="REJ1003"/>
      <c r="REK1003"/>
      <c r="REL1003"/>
      <c r="REM1003"/>
      <c r="REN1003"/>
      <c r="REO1003"/>
      <c r="REP1003"/>
      <c r="REQ1003"/>
      <c r="RER1003"/>
      <c r="RES1003"/>
      <c r="RET1003"/>
      <c r="REU1003"/>
      <c r="REV1003"/>
      <c r="REW1003"/>
      <c r="REX1003"/>
      <c r="REY1003"/>
      <c r="REZ1003"/>
      <c r="RFA1003"/>
      <c r="RFB1003"/>
      <c r="RFC1003"/>
      <c r="RFD1003"/>
      <c r="RFE1003"/>
      <c r="RFF1003"/>
      <c r="RFG1003"/>
      <c r="RFH1003"/>
      <c r="RFI1003"/>
      <c r="RFJ1003"/>
      <c r="RFK1003"/>
      <c r="RFL1003"/>
      <c r="RFM1003"/>
      <c r="RFN1003"/>
      <c r="RFO1003"/>
      <c r="RFP1003"/>
      <c r="RFQ1003"/>
      <c r="RFR1003"/>
      <c r="RFS1003"/>
      <c r="RFT1003"/>
      <c r="RFU1003"/>
      <c r="RFV1003"/>
      <c r="RFW1003"/>
      <c r="RFX1003"/>
      <c r="RFY1003"/>
      <c r="RFZ1003"/>
      <c r="RGA1003"/>
      <c r="RGB1003"/>
      <c r="RGC1003"/>
      <c r="RGD1003"/>
      <c r="RGE1003"/>
      <c r="RGF1003"/>
      <c r="RGG1003"/>
      <c r="RGH1003"/>
      <c r="RGI1003"/>
      <c r="RGJ1003"/>
      <c r="RGK1003"/>
      <c r="RGL1003"/>
      <c r="RGM1003"/>
      <c r="RGN1003"/>
      <c r="RGO1003"/>
      <c r="RGP1003"/>
      <c r="RGQ1003"/>
      <c r="RGR1003"/>
      <c r="RGS1003"/>
      <c r="RGT1003"/>
      <c r="RGU1003"/>
      <c r="RGV1003"/>
      <c r="RGW1003"/>
      <c r="RGX1003"/>
      <c r="RGY1003"/>
      <c r="RGZ1003"/>
      <c r="RHA1003"/>
      <c r="RHB1003"/>
      <c r="RHC1003"/>
      <c r="RHD1003"/>
      <c r="RHE1003"/>
      <c r="RHF1003"/>
      <c r="RHG1003"/>
      <c r="RHH1003"/>
      <c r="RHI1003"/>
      <c r="RHJ1003"/>
      <c r="RHK1003"/>
      <c r="RHL1003"/>
      <c r="RHM1003"/>
      <c r="RHN1003"/>
      <c r="RHO1003"/>
      <c r="RHP1003"/>
      <c r="RHQ1003"/>
      <c r="RHR1003"/>
      <c r="RHS1003"/>
      <c r="RHT1003"/>
      <c r="RHU1003"/>
      <c r="RHV1003"/>
      <c r="RHW1003"/>
      <c r="RHX1003"/>
      <c r="RHY1003"/>
      <c r="RHZ1003"/>
      <c r="RIA1003"/>
      <c r="RIB1003"/>
      <c r="RIC1003"/>
      <c r="RID1003"/>
      <c r="RIE1003"/>
      <c r="RIF1003"/>
      <c r="RIG1003"/>
      <c r="RIH1003"/>
      <c r="RII1003"/>
      <c r="RIJ1003"/>
      <c r="RIK1003"/>
      <c r="RIL1003"/>
      <c r="RIM1003"/>
      <c r="RIN1003"/>
      <c r="RIO1003"/>
      <c r="RIP1003"/>
      <c r="RIQ1003"/>
      <c r="RIR1003"/>
      <c r="RIS1003"/>
      <c r="RIT1003"/>
      <c r="RIU1003"/>
      <c r="RIV1003"/>
      <c r="RIW1003"/>
      <c r="RIX1003"/>
      <c r="RIY1003"/>
      <c r="RIZ1003"/>
      <c r="RJA1003"/>
      <c r="RJB1003"/>
      <c r="RJC1003"/>
      <c r="RJD1003"/>
      <c r="RJE1003"/>
      <c r="RJF1003"/>
      <c r="RJG1003"/>
      <c r="RJH1003"/>
      <c r="RJI1003"/>
      <c r="RJJ1003"/>
      <c r="RJK1003"/>
      <c r="RJL1003"/>
      <c r="RJM1003"/>
      <c r="RJN1003"/>
      <c r="RJO1003"/>
      <c r="RJP1003"/>
      <c r="RJQ1003"/>
      <c r="RJR1003"/>
      <c r="RJS1003"/>
      <c r="RJT1003"/>
      <c r="RJU1003"/>
      <c r="RJV1003"/>
      <c r="RJW1003"/>
      <c r="RJX1003"/>
      <c r="RJY1003"/>
      <c r="RJZ1003"/>
      <c r="RKA1003"/>
      <c r="RKB1003"/>
      <c r="RKC1003"/>
      <c r="RKD1003"/>
      <c r="RKE1003"/>
      <c r="RKF1003"/>
      <c r="RKG1003"/>
      <c r="RKH1003"/>
      <c r="RKI1003"/>
      <c r="RKJ1003"/>
      <c r="RKK1003"/>
      <c r="RKL1003"/>
      <c r="RKM1003"/>
      <c r="RKN1003"/>
      <c r="RKO1003"/>
      <c r="RKP1003"/>
      <c r="RKQ1003"/>
      <c r="RKR1003"/>
      <c r="RKS1003"/>
      <c r="RKT1003"/>
      <c r="RKU1003"/>
      <c r="RKV1003"/>
      <c r="RKW1003"/>
      <c r="RKX1003"/>
      <c r="RKY1003"/>
      <c r="RKZ1003"/>
      <c r="RLA1003"/>
      <c r="RLB1003"/>
      <c r="RLC1003"/>
      <c r="RLD1003"/>
      <c r="RLE1003"/>
      <c r="RLF1003"/>
      <c r="RLG1003"/>
      <c r="RLH1003"/>
      <c r="RLI1003"/>
      <c r="RLJ1003"/>
      <c r="RLK1003"/>
      <c r="RLL1003"/>
      <c r="RLM1003"/>
      <c r="RLN1003"/>
      <c r="RLO1003"/>
      <c r="RLP1003"/>
      <c r="RLQ1003"/>
      <c r="RLR1003"/>
      <c r="RLS1003"/>
      <c r="RLT1003"/>
      <c r="RLU1003"/>
      <c r="RLV1003"/>
      <c r="RLW1003"/>
      <c r="RLX1003"/>
      <c r="RLY1003"/>
      <c r="RLZ1003"/>
      <c r="RMA1003"/>
      <c r="RMB1003"/>
      <c r="RMC1003"/>
      <c r="RMD1003"/>
      <c r="RME1003"/>
      <c r="RMF1003"/>
      <c r="RMG1003"/>
      <c r="RMH1003"/>
      <c r="RMI1003"/>
      <c r="RMJ1003"/>
      <c r="RMK1003"/>
      <c r="RML1003"/>
      <c r="RMM1003"/>
      <c r="RMN1003"/>
      <c r="RMO1003"/>
      <c r="RMP1003"/>
      <c r="RMQ1003"/>
      <c r="RMR1003"/>
      <c r="RMS1003"/>
      <c r="RMT1003"/>
      <c r="RMU1003"/>
      <c r="RMV1003"/>
      <c r="RMW1003"/>
      <c r="RMX1003"/>
      <c r="RMY1003"/>
      <c r="RMZ1003"/>
      <c r="RNA1003"/>
      <c r="RNB1003"/>
      <c r="RNC1003"/>
      <c r="RND1003"/>
      <c r="RNE1003"/>
      <c r="RNF1003"/>
      <c r="RNG1003"/>
      <c r="RNH1003"/>
      <c r="RNI1003"/>
      <c r="RNJ1003"/>
      <c r="RNK1003"/>
      <c r="RNL1003"/>
      <c r="RNM1003"/>
      <c r="RNN1003"/>
      <c r="RNO1003"/>
      <c r="RNP1003"/>
      <c r="RNQ1003"/>
      <c r="RNR1003"/>
      <c r="RNS1003"/>
      <c r="RNT1003"/>
      <c r="RNU1003"/>
      <c r="RNV1003"/>
      <c r="RNW1003"/>
      <c r="RNX1003"/>
      <c r="RNY1003"/>
      <c r="RNZ1003"/>
      <c r="ROA1003"/>
      <c r="ROB1003"/>
      <c r="ROC1003"/>
      <c r="ROD1003"/>
      <c r="ROE1003"/>
      <c r="ROF1003"/>
      <c r="ROG1003"/>
      <c r="ROH1003"/>
      <c r="ROI1003"/>
      <c r="ROJ1003"/>
      <c r="ROK1003"/>
      <c r="ROL1003"/>
      <c r="ROM1003"/>
      <c r="RON1003"/>
      <c r="ROO1003"/>
      <c r="ROP1003"/>
      <c r="ROQ1003"/>
      <c r="ROR1003"/>
      <c r="ROS1003"/>
      <c r="ROT1003"/>
      <c r="ROU1003"/>
      <c r="ROV1003"/>
      <c r="ROW1003"/>
      <c r="ROX1003"/>
      <c r="ROY1003"/>
      <c r="ROZ1003"/>
      <c r="RPA1003"/>
      <c r="RPB1003"/>
      <c r="RPC1003"/>
      <c r="RPD1003"/>
      <c r="RPE1003"/>
      <c r="RPF1003"/>
      <c r="RPG1003"/>
      <c r="RPH1003"/>
      <c r="RPI1003"/>
      <c r="RPJ1003"/>
      <c r="RPK1003"/>
      <c r="RPL1003"/>
      <c r="RPM1003"/>
      <c r="RPN1003"/>
      <c r="RPO1003"/>
      <c r="RPP1003"/>
      <c r="RPQ1003"/>
      <c r="RPR1003"/>
      <c r="RPS1003"/>
      <c r="RPT1003"/>
      <c r="RPU1003"/>
      <c r="RPV1003"/>
      <c r="RPW1003"/>
      <c r="RPX1003"/>
      <c r="RPY1003"/>
      <c r="RPZ1003"/>
      <c r="RQA1003"/>
      <c r="RQB1003"/>
      <c r="RQC1003"/>
      <c r="RQD1003"/>
      <c r="RQE1003"/>
      <c r="RQF1003"/>
      <c r="RQG1003"/>
      <c r="RQH1003"/>
      <c r="RQI1003"/>
      <c r="RQJ1003"/>
      <c r="RQK1003"/>
      <c r="RQL1003"/>
      <c r="RQM1003"/>
      <c r="RQN1003"/>
      <c r="RQO1003"/>
      <c r="RQP1003"/>
      <c r="RQQ1003"/>
      <c r="RQR1003"/>
      <c r="RQS1003"/>
      <c r="RQT1003"/>
      <c r="RQU1003"/>
      <c r="RQV1003"/>
      <c r="RQW1003"/>
      <c r="RQX1003"/>
      <c r="RQY1003"/>
      <c r="RQZ1003"/>
      <c r="RRA1003"/>
      <c r="RRB1003"/>
      <c r="RRC1003"/>
      <c r="RRD1003"/>
      <c r="RRE1003"/>
      <c r="RRF1003"/>
      <c r="RRG1003"/>
      <c r="RRH1003"/>
      <c r="RRI1003"/>
      <c r="RRJ1003"/>
      <c r="RRK1003"/>
      <c r="RRL1003"/>
      <c r="RRM1003"/>
      <c r="RRN1003"/>
      <c r="RRO1003"/>
      <c r="RRP1003"/>
      <c r="RRQ1003"/>
      <c r="RRR1003"/>
      <c r="RRS1003"/>
      <c r="RRT1003"/>
      <c r="RRU1003"/>
      <c r="RRV1003"/>
      <c r="RRW1003"/>
      <c r="RRX1003"/>
      <c r="RRY1003"/>
      <c r="RRZ1003"/>
      <c r="RSA1003"/>
      <c r="RSB1003"/>
      <c r="RSC1003"/>
      <c r="RSD1003"/>
      <c r="RSE1003"/>
      <c r="RSF1003"/>
      <c r="RSG1003"/>
      <c r="RSH1003"/>
      <c r="RSI1003"/>
      <c r="RSJ1003"/>
      <c r="RSK1003"/>
      <c r="RSL1003"/>
      <c r="RSM1003"/>
      <c r="RSN1003"/>
      <c r="RSO1003"/>
      <c r="RSP1003"/>
      <c r="RSQ1003"/>
      <c r="RSR1003"/>
      <c r="RSS1003"/>
      <c r="RST1003"/>
      <c r="RSU1003"/>
      <c r="RSV1003"/>
      <c r="RSW1003"/>
      <c r="RSX1003"/>
      <c r="RSY1003"/>
      <c r="RSZ1003"/>
      <c r="RTA1003"/>
      <c r="RTB1003"/>
      <c r="RTC1003"/>
      <c r="RTD1003"/>
      <c r="RTE1003"/>
      <c r="RTF1003"/>
      <c r="RTG1003"/>
      <c r="RTH1003"/>
      <c r="RTI1003"/>
      <c r="RTJ1003"/>
      <c r="RTK1003"/>
      <c r="RTL1003"/>
      <c r="RTM1003"/>
      <c r="RTN1003"/>
      <c r="RTO1003"/>
      <c r="RTP1003"/>
      <c r="RTQ1003"/>
      <c r="RTR1003"/>
      <c r="RTS1003"/>
      <c r="RTT1003"/>
      <c r="RTU1003"/>
      <c r="RTV1003"/>
      <c r="RTW1003"/>
      <c r="RTX1003"/>
      <c r="RTY1003"/>
      <c r="RTZ1003"/>
      <c r="RUA1003"/>
      <c r="RUB1003"/>
      <c r="RUC1003"/>
      <c r="RUD1003"/>
      <c r="RUE1003"/>
      <c r="RUF1003"/>
      <c r="RUG1003"/>
      <c r="RUH1003"/>
      <c r="RUI1003"/>
      <c r="RUJ1003"/>
      <c r="RUK1003"/>
      <c r="RUL1003"/>
      <c r="RUM1003"/>
      <c r="RUN1003"/>
      <c r="RUO1003"/>
      <c r="RUP1003"/>
      <c r="RUQ1003"/>
      <c r="RUR1003"/>
      <c r="RUS1003"/>
      <c r="RUT1003"/>
      <c r="RUU1003"/>
      <c r="RUV1003"/>
      <c r="RUW1003"/>
      <c r="RUX1003"/>
      <c r="RUY1003"/>
      <c r="RUZ1003"/>
      <c r="RVA1003"/>
      <c r="RVB1003"/>
      <c r="RVC1003"/>
      <c r="RVD1003"/>
      <c r="RVE1003"/>
      <c r="RVF1003"/>
      <c r="RVG1003"/>
      <c r="RVH1003"/>
      <c r="RVI1003"/>
      <c r="RVJ1003"/>
      <c r="RVK1003"/>
      <c r="RVL1003"/>
      <c r="RVM1003"/>
      <c r="RVN1003"/>
      <c r="RVO1003"/>
      <c r="RVP1003"/>
      <c r="RVQ1003"/>
      <c r="RVR1003"/>
      <c r="RVS1003"/>
      <c r="RVT1003"/>
      <c r="RVU1003"/>
      <c r="RVV1003"/>
      <c r="RVW1003"/>
      <c r="RVX1003"/>
      <c r="RVY1003"/>
      <c r="RVZ1003"/>
      <c r="RWA1003"/>
      <c r="RWB1003"/>
      <c r="RWC1003"/>
      <c r="RWD1003"/>
      <c r="RWE1003"/>
      <c r="RWF1003"/>
      <c r="RWG1003"/>
      <c r="RWH1003"/>
      <c r="RWI1003"/>
      <c r="RWJ1003"/>
      <c r="RWK1003"/>
      <c r="RWL1003"/>
      <c r="RWM1003"/>
      <c r="RWN1003"/>
      <c r="RWO1003"/>
      <c r="RWP1003"/>
      <c r="RWQ1003"/>
      <c r="RWR1003"/>
      <c r="RWS1003"/>
      <c r="RWT1003"/>
      <c r="RWU1003"/>
      <c r="RWV1003"/>
      <c r="RWW1003"/>
      <c r="RWX1003"/>
      <c r="RWY1003"/>
      <c r="RWZ1003"/>
      <c r="RXA1003"/>
      <c r="RXB1003"/>
      <c r="RXC1003"/>
      <c r="RXD1003"/>
      <c r="RXE1003"/>
      <c r="RXF1003"/>
      <c r="RXG1003"/>
      <c r="RXH1003"/>
      <c r="RXI1003"/>
      <c r="RXJ1003"/>
      <c r="RXK1003"/>
      <c r="RXL1003"/>
      <c r="RXM1003"/>
      <c r="RXN1003"/>
      <c r="RXO1003"/>
      <c r="RXP1003"/>
      <c r="RXQ1003"/>
      <c r="RXR1003"/>
      <c r="RXS1003"/>
      <c r="RXT1003"/>
      <c r="RXU1003"/>
      <c r="RXV1003"/>
      <c r="RXW1003"/>
      <c r="RXX1003"/>
      <c r="RXY1003"/>
      <c r="RXZ1003"/>
      <c r="RYA1003"/>
      <c r="RYB1003"/>
      <c r="RYC1003"/>
      <c r="RYD1003"/>
      <c r="RYE1003"/>
      <c r="RYF1003"/>
      <c r="RYG1003"/>
      <c r="RYH1003"/>
      <c r="RYI1003"/>
      <c r="RYJ1003"/>
      <c r="RYK1003"/>
      <c r="RYL1003"/>
      <c r="RYM1003"/>
      <c r="RYN1003"/>
      <c r="RYO1003"/>
      <c r="RYP1003"/>
      <c r="RYQ1003"/>
      <c r="RYR1003"/>
      <c r="RYS1003"/>
      <c r="RYT1003"/>
      <c r="RYU1003"/>
      <c r="RYV1003"/>
      <c r="RYW1003"/>
      <c r="RYX1003"/>
      <c r="RYY1003"/>
      <c r="RYZ1003"/>
      <c r="RZA1003"/>
      <c r="RZB1003"/>
      <c r="RZC1003"/>
      <c r="RZD1003"/>
      <c r="RZE1003"/>
      <c r="RZF1003"/>
      <c r="RZG1003"/>
      <c r="RZH1003"/>
      <c r="RZI1003"/>
      <c r="RZJ1003"/>
      <c r="RZK1003"/>
      <c r="RZL1003"/>
      <c r="RZM1003"/>
      <c r="RZN1003"/>
      <c r="RZO1003"/>
      <c r="RZP1003"/>
      <c r="RZQ1003"/>
      <c r="RZR1003"/>
      <c r="RZS1003"/>
      <c r="RZT1003"/>
      <c r="RZU1003"/>
      <c r="RZV1003"/>
      <c r="RZW1003"/>
      <c r="RZX1003"/>
      <c r="RZY1003"/>
      <c r="RZZ1003"/>
      <c r="SAA1003"/>
      <c r="SAB1003"/>
      <c r="SAC1003"/>
      <c r="SAD1003"/>
      <c r="SAE1003"/>
      <c r="SAF1003"/>
      <c r="SAG1003"/>
      <c r="SAH1003"/>
      <c r="SAI1003"/>
      <c r="SAJ1003"/>
      <c r="SAK1003"/>
      <c r="SAL1003"/>
      <c r="SAM1003"/>
      <c r="SAN1003"/>
      <c r="SAO1003"/>
      <c r="SAP1003"/>
      <c r="SAQ1003"/>
      <c r="SAR1003"/>
      <c r="SAS1003"/>
      <c r="SAT1003"/>
      <c r="SAU1003"/>
      <c r="SAV1003"/>
      <c r="SAW1003"/>
      <c r="SAX1003"/>
      <c r="SAY1003"/>
      <c r="SAZ1003"/>
      <c r="SBA1003"/>
      <c r="SBB1003"/>
      <c r="SBC1003"/>
      <c r="SBD1003"/>
      <c r="SBE1003"/>
      <c r="SBF1003"/>
      <c r="SBG1003"/>
      <c r="SBH1003"/>
      <c r="SBI1003"/>
      <c r="SBJ1003"/>
      <c r="SBK1003"/>
      <c r="SBL1003"/>
      <c r="SBM1003"/>
      <c r="SBN1003"/>
      <c r="SBO1003"/>
      <c r="SBP1003"/>
      <c r="SBQ1003"/>
      <c r="SBR1003"/>
      <c r="SBS1003"/>
      <c r="SBT1003"/>
      <c r="SBU1003"/>
      <c r="SBV1003"/>
      <c r="SBW1003"/>
      <c r="SBX1003"/>
      <c r="SBY1003"/>
      <c r="SBZ1003"/>
      <c r="SCA1003"/>
      <c r="SCB1003"/>
      <c r="SCC1003"/>
      <c r="SCD1003"/>
      <c r="SCE1003"/>
      <c r="SCF1003"/>
      <c r="SCG1003"/>
      <c r="SCH1003"/>
      <c r="SCI1003"/>
      <c r="SCJ1003"/>
      <c r="SCK1003"/>
      <c r="SCL1003"/>
      <c r="SCM1003"/>
      <c r="SCN1003"/>
      <c r="SCO1003"/>
      <c r="SCP1003"/>
      <c r="SCQ1003"/>
      <c r="SCR1003"/>
      <c r="SCS1003"/>
      <c r="SCT1003"/>
      <c r="SCU1003"/>
      <c r="SCV1003"/>
      <c r="SCW1003"/>
      <c r="SCX1003"/>
      <c r="SCY1003"/>
      <c r="SCZ1003"/>
      <c r="SDA1003"/>
      <c r="SDB1003"/>
      <c r="SDC1003"/>
      <c r="SDD1003"/>
      <c r="SDE1003"/>
      <c r="SDF1003"/>
      <c r="SDG1003"/>
      <c r="SDH1003"/>
      <c r="SDI1003"/>
      <c r="SDJ1003"/>
      <c r="SDK1003"/>
      <c r="SDL1003"/>
      <c r="SDM1003"/>
      <c r="SDN1003"/>
      <c r="SDO1003"/>
      <c r="SDP1003"/>
      <c r="SDQ1003"/>
      <c r="SDR1003"/>
      <c r="SDS1003"/>
      <c r="SDT1003"/>
      <c r="SDU1003"/>
      <c r="SDV1003"/>
      <c r="SDW1003"/>
      <c r="SDX1003"/>
      <c r="SDY1003"/>
      <c r="SDZ1003"/>
      <c r="SEA1003"/>
      <c r="SEB1003"/>
      <c r="SEC1003"/>
      <c r="SED1003"/>
      <c r="SEE1003"/>
      <c r="SEF1003"/>
      <c r="SEG1003"/>
      <c r="SEH1003"/>
      <c r="SEI1003"/>
      <c r="SEJ1003"/>
      <c r="SEK1003"/>
      <c r="SEL1003"/>
      <c r="SEM1003"/>
      <c r="SEN1003"/>
      <c r="SEO1003"/>
      <c r="SEP1003"/>
      <c r="SEQ1003"/>
      <c r="SER1003"/>
      <c r="SES1003"/>
      <c r="SET1003"/>
      <c r="SEU1003"/>
      <c r="SEV1003"/>
      <c r="SEW1003"/>
      <c r="SEX1003"/>
      <c r="SEY1003"/>
      <c r="SEZ1003"/>
      <c r="SFA1003"/>
      <c r="SFB1003"/>
      <c r="SFC1003"/>
      <c r="SFD1003"/>
      <c r="SFE1003"/>
      <c r="SFF1003"/>
      <c r="SFG1003"/>
      <c r="SFH1003"/>
      <c r="SFI1003"/>
      <c r="SFJ1003"/>
      <c r="SFK1003"/>
      <c r="SFL1003"/>
      <c r="SFM1003"/>
      <c r="SFN1003"/>
      <c r="SFO1003"/>
      <c r="SFP1003"/>
      <c r="SFQ1003"/>
      <c r="SFR1003"/>
      <c r="SFS1003"/>
      <c r="SFT1003"/>
      <c r="SFU1003"/>
      <c r="SFV1003"/>
      <c r="SFW1003"/>
      <c r="SFX1003"/>
      <c r="SFY1003"/>
      <c r="SFZ1003"/>
      <c r="SGA1003"/>
      <c r="SGB1003"/>
      <c r="SGC1003"/>
      <c r="SGD1003"/>
      <c r="SGE1003"/>
      <c r="SGF1003"/>
      <c r="SGG1003"/>
      <c r="SGH1003"/>
      <c r="SGI1003"/>
      <c r="SGJ1003"/>
      <c r="SGK1003"/>
      <c r="SGL1003"/>
      <c r="SGM1003"/>
      <c r="SGN1003"/>
      <c r="SGO1003"/>
      <c r="SGP1003"/>
      <c r="SGQ1003"/>
      <c r="SGR1003"/>
      <c r="SGS1003"/>
      <c r="SGT1003"/>
      <c r="SGU1003"/>
      <c r="SGV1003"/>
      <c r="SGW1003"/>
      <c r="SGX1003"/>
      <c r="SGY1003"/>
      <c r="SGZ1003"/>
      <c r="SHA1003"/>
      <c r="SHB1003"/>
      <c r="SHC1003"/>
      <c r="SHD1003"/>
      <c r="SHE1003"/>
      <c r="SHF1003"/>
      <c r="SHG1003"/>
      <c r="SHH1003"/>
      <c r="SHI1003"/>
      <c r="SHJ1003"/>
      <c r="SHK1003"/>
      <c r="SHL1003"/>
      <c r="SHM1003"/>
      <c r="SHN1003"/>
      <c r="SHO1003"/>
      <c r="SHP1003"/>
      <c r="SHQ1003"/>
      <c r="SHR1003"/>
      <c r="SHS1003"/>
      <c r="SHT1003"/>
      <c r="SHU1003"/>
      <c r="SHV1003"/>
      <c r="SHW1003"/>
      <c r="SHX1003"/>
      <c r="SHY1003"/>
      <c r="SHZ1003"/>
      <c r="SIA1003"/>
      <c r="SIB1003"/>
      <c r="SIC1003"/>
      <c r="SID1003"/>
      <c r="SIE1003"/>
      <c r="SIF1003"/>
      <c r="SIG1003"/>
      <c r="SIH1003"/>
      <c r="SII1003"/>
      <c r="SIJ1003"/>
      <c r="SIK1003"/>
      <c r="SIL1003"/>
      <c r="SIM1003"/>
      <c r="SIN1003"/>
      <c r="SIO1003"/>
      <c r="SIP1003"/>
      <c r="SIQ1003"/>
      <c r="SIR1003"/>
      <c r="SIS1003"/>
      <c r="SIT1003"/>
      <c r="SIU1003"/>
      <c r="SIV1003"/>
      <c r="SIW1003"/>
      <c r="SIX1003"/>
      <c r="SIY1003"/>
      <c r="SIZ1003"/>
      <c r="SJA1003"/>
      <c r="SJB1003"/>
      <c r="SJC1003"/>
      <c r="SJD1003"/>
      <c r="SJE1003"/>
      <c r="SJF1003"/>
      <c r="SJG1003"/>
      <c r="SJH1003"/>
      <c r="SJI1003"/>
      <c r="SJJ1003"/>
      <c r="SJK1003"/>
      <c r="SJL1003"/>
      <c r="SJM1003"/>
      <c r="SJN1003"/>
      <c r="SJO1003"/>
      <c r="SJP1003"/>
      <c r="SJQ1003"/>
      <c r="SJR1003"/>
      <c r="SJS1003"/>
      <c r="SJT1003"/>
      <c r="SJU1003"/>
      <c r="SJV1003"/>
      <c r="SJW1003"/>
      <c r="SJX1003"/>
      <c r="SJY1003"/>
      <c r="SJZ1003"/>
      <c r="SKA1003"/>
      <c r="SKB1003"/>
      <c r="SKC1003"/>
      <c r="SKD1003"/>
      <c r="SKE1003"/>
      <c r="SKF1003"/>
      <c r="SKG1003"/>
      <c r="SKH1003"/>
      <c r="SKI1003"/>
      <c r="SKJ1003"/>
      <c r="SKK1003"/>
      <c r="SKL1003"/>
      <c r="SKM1003"/>
      <c r="SKN1003"/>
      <c r="SKO1003"/>
      <c r="SKP1003"/>
      <c r="SKQ1003"/>
      <c r="SKR1003"/>
      <c r="SKS1003"/>
      <c r="SKT1003"/>
      <c r="SKU1003"/>
      <c r="SKV1003"/>
      <c r="SKW1003"/>
      <c r="SKX1003"/>
      <c r="SKY1003"/>
      <c r="SKZ1003"/>
      <c r="SLA1003"/>
      <c r="SLB1003"/>
      <c r="SLC1003"/>
      <c r="SLD1003"/>
      <c r="SLE1003"/>
      <c r="SLF1003"/>
      <c r="SLG1003"/>
      <c r="SLH1003"/>
      <c r="SLI1003"/>
      <c r="SLJ1003"/>
      <c r="SLK1003"/>
      <c r="SLL1003"/>
      <c r="SLM1003"/>
      <c r="SLN1003"/>
      <c r="SLO1003"/>
      <c r="SLP1003"/>
      <c r="SLQ1003"/>
      <c r="SLR1003"/>
      <c r="SLS1003"/>
      <c r="SLT1003"/>
      <c r="SLU1003"/>
      <c r="SLV1003"/>
      <c r="SLW1003"/>
      <c r="SLX1003"/>
      <c r="SLY1003"/>
      <c r="SLZ1003"/>
      <c r="SMA1003"/>
      <c r="SMB1003"/>
      <c r="SMC1003"/>
      <c r="SMD1003"/>
      <c r="SME1003"/>
      <c r="SMF1003"/>
      <c r="SMG1003"/>
      <c r="SMH1003"/>
      <c r="SMI1003"/>
      <c r="SMJ1003"/>
      <c r="SMK1003"/>
      <c r="SML1003"/>
      <c r="SMM1003"/>
      <c r="SMN1003"/>
      <c r="SMO1003"/>
      <c r="SMP1003"/>
      <c r="SMQ1003"/>
      <c r="SMR1003"/>
      <c r="SMS1003"/>
      <c r="SMT1003"/>
      <c r="SMU1003"/>
      <c r="SMV1003"/>
      <c r="SMW1003"/>
      <c r="SMX1003"/>
      <c r="SMY1003"/>
      <c r="SMZ1003"/>
      <c r="SNA1003"/>
      <c r="SNB1003"/>
      <c r="SNC1003"/>
      <c r="SND1003"/>
      <c r="SNE1003"/>
      <c r="SNF1003"/>
      <c r="SNG1003"/>
      <c r="SNH1003"/>
      <c r="SNI1003"/>
      <c r="SNJ1003"/>
      <c r="SNK1003"/>
      <c r="SNL1003"/>
      <c r="SNM1003"/>
      <c r="SNN1003"/>
      <c r="SNO1003"/>
      <c r="SNP1003"/>
      <c r="SNQ1003"/>
      <c r="SNR1003"/>
      <c r="SNS1003"/>
      <c r="SNT1003"/>
      <c r="SNU1003"/>
      <c r="SNV1003"/>
      <c r="SNW1003"/>
      <c r="SNX1003"/>
      <c r="SNY1003"/>
      <c r="SNZ1003"/>
      <c r="SOA1003"/>
      <c r="SOB1003"/>
      <c r="SOC1003"/>
      <c r="SOD1003"/>
      <c r="SOE1003"/>
      <c r="SOF1003"/>
      <c r="SOG1003"/>
      <c r="SOH1003"/>
      <c r="SOI1003"/>
      <c r="SOJ1003"/>
      <c r="SOK1003"/>
      <c r="SOL1003"/>
      <c r="SOM1003"/>
      <c r="SON1003"/>
      <c r="SOO1003"/>
      <c r="SOP1003"/>
      <c r="SOQ1003"/>
      <c r="SOR1003"/>
      <c r="SOS1003"/>
      <c r="SOT1003"/>
      <c r="SOU1003"/>
      <c r="SOV1003"/>
      <c r="SOW1003"/>
      <c r="SOX1003"/>
      <c r="SOY1003"/>
      <c r="SOZ1003"/>
      <c r="SPA1003"/>
      <c r="SPB1003"/>
      <c r="SPC1003"/>
      <c r="SPD1003"/>
      <c r="SPE1003"/>
      <c r="SPF1003"/>
      <c r="SPG1003"/>
      <c r="SPH1003"/>
      <c r="SPI1003"/>
      <c r="SPJ1003"/>
      <c r="SPK1003"/>
      <c r="SPL1003"/>
      <c r="SPM1003"/>
      <c r="SPN1003"/>
      <c r="SPO1003"/>
      <c r="SPP1003"/>
      <c r="SPQ1003"/>
      <c r="SPR1003"/>
      <c r="SPS1003"/>
      <c r="SPT1003"/>
      <c r="SPU1003"/>
      <c r="SPV1003"/>
      <c r="SPW1003"/>
      <c r="SPX1003"/>
      <c r="SPY1003"/>
      <c r="SPZ1003"/>
      <c r="SQA1003"/>
      <c r="SQB1003"/>
      <c r="SQC1003"/>
      <c r="SQD1003"/>
      <c r="SQE1003"/>
      <c r="SQF1003"/>
      <c r="SQG1003"/>
      <c r="SQH1003"/>
      <c r="SQI1003"/>
      <c r="SQJ1003"/>
      <c r="SQK1003"/>
      <c r="SQL1003"/>
      <c r="SQM1003"/>
      <c r="SQN1003"/>
      <c r="SQO1003"/>
      <c r="SQP1003"/>
      <c r="SQQ1003"/>
      <c r="SQR1003"/>
      <c r="SQS1003"/>
      <c r="SQT1003"/>
      <c r="SQU1003"/>
      <c r="SQV1003"/>
      <c r="SQW1003"/>
      <c r="SQX1003"/>
      <c r="SQY1003"/>
      <c r="SQZ1003"/>
      <c r="SRA1003"/>
      <c r="SRB1003"/>
      <c r="SRC1003"/>
      <c r="SRD1003"/>
      <c r="SRE1003"/>
      <c r="SRF1003"/>
      <c r="SRG1003"/>
      <c r="SRH1003"/>
      <c r="SRI1003"/>
      <c r="SRJ1003"/>
      <c r="SRK1003"/>
      <c r="SRL1003"/>
      <c r="SRM1003"/>
      <c r="SRN1003"/>
      <c r="SRO1003"/>
      <c r="SRP1003"/>
      <c r="SRQ1003"/>
      <c r="SRR1003"/>
      <c r="SRS1003"/>
      <c r="SRT1003"/>
      <c r="SRU1003"/>
      <c r="SRV1003"/>
      <c r="SRW1003"/>
      <c r="SRX1003"/>
      <c r="SRY1003"/>
      <c r="SRZ1003"/>
      <c r="SSA1003"/>
      <c r="SSB1003"/>
      <c r="SSC1003"/>
      <c r="SSD1003"/>
      <c r="SSE1003"/>
      <c r="SSF1003"/>
      <c r="SSG1003"/>
      <c r="SSH1003"/>
      <c r="SSI1003"/>
      <c r="SSJ1003"/>
      <c r="SSK1003"/>
      <c r="SSL1003"/>
      <c r="SSM1003"/>
      <c r="SSN1003"/>
      <c r="SSO1003"/>
      <c r="SSP1003"/>
      <c r="SSQ1003"/>
      <c r="SSR1003"/>
      <c r="SSS1003"/>
      <c r="SST1003"/>
      <c r="SSU1003"/>
      <c r="SSV1003"/>
      <c r="SSW1003"/>
      <c r="SSX1003"/>
      <c r="SSY1003"/>
      <c r="SSZ1003"/>
      <c r="STA1003"/>
      <c r="STB1003"/>
      <c r="STC1003"/>
      <c r="STD1003"/>
      <c r="STE1003"/>
      <c r="STF1003"/>
      <c r="STG1003"/>
      <c r="STH1003"/>
      <c r="STI1003"/>
      <c r="STJ1003"/>
      <c r="STK1003"/>
      <c r="STL1003"/>
      <c r="STM1003"/>
      <c r="STN1003"/>
      <c r="STO1003"/>
      <c r="STP1003"/>
      <c r="STQ1003"/>
      <c r="STR1003"/>
      <c r="STS1003"/>
      <c r="STT1003"/>
      <c r="STU1003"/>
      <c r="STV1003"/>
      <c r="STW1003"/>
      <c r="STX1003"/>
      <c r="STY1003"/>
      <c r="STZ1003"/>
      <c r="SUA1003"/>
      <c r="SUB1003"/>
      <c r="SUC1003"/>
      <c r="SUD1003"/>
      <c r="SUE1003"/>
      <c r="SUF1003"/>
      <c r="SUG1003"/>
      <c r="SUH1003"/>
      <c r="SUI1003"/>
      <c r="SUJ1003"/>
      <c r="SUK1003"/>
      <c r="SUL1003"/>
      <c r="SUM1003"/>
      <c r="SUN1003"/>
      <c r="SUO1003"/>
      <c r="SUP1003"/>
      <c r="SUQ1003"/>
      <c r="SUR1003"/>
      <c r="SUS1003"/>
      <c r="SUT1003"/>
      <c r="SUU1003"/>
      <c r="SUV1003"/>
      <c r="SUW1003"/>
      <c r="SUX1003"/>
      <c r="SUY1003"/>
      <c r="SUZ1003"/>
      <c r="SVA1003"/>
      <c r="SVB1003"/>
      <c r="SVC1003"/>
      <c r="SVD1003"/>
      <c r="SVE1003"/>
      <c r="SVF1003"/>
      <c r="SVG1003"/>
      <c r="SVH1003"/>
      <c r="SVI1003"/>
      <c r="SVJ1003"/>
      <c r="SVK1003"/>
      <c r="SVL1003"/>
      <c r="SVM1003"/>
      <c r="SVN1003"/>
      <c r="SVO1003"/>
      <c r="SVP1003"/>
      <c r="SVQ1003"/>
      <c r="SVR1003"/>
      <c r="SVS1003"/>
      <c r="SVT1003"/>
      <c r="SVU1003"/>
      <c r="SVV1003"/>
      <c r="SVW1003"/>
      <c r="SVX1003"/>
      <c r="SVY1003"/>
      <c r="SVZ1003"/>
      <c r="SWA1003"/>
      <c r="SWB1003"/>
      <c r="SWC1003"/>
      <c r="SWD1003"/>
      <c r="SWE1003"/>
      <c r="SWF1003"/>
      <c r="SWG1003"/>
      <c r="SWH1003"/>
      <c r="SWI1003"/>
      <c r="SWJ1003"/>
      <c r="SWK1003"/>
      <c r="SWL1003"/>
      <c r="SWM1003"/>
      <c r="SWN1003"/>
      <c r="SWO1003"/>
      <c r="SWP1003"/>
      <c r="SWQ1003"/>
      <c r="SWR1003"/>
      <c r="SWS1003"/>
      <c r="SWT1003"/>
      <c r="SWU1003"/>
      <c r="SWV1003"/>
      <c r="SWW1003"/>
      <c r="SWX1003"/>
      <c r="SWY1003"/>
      <c r="SWZ1003"/>
      <c r="SXA1003"/>
      <c r="SXB1003"/>
      <c r="SXC1003"/>
      <c r="SXD1003"/>
      <c r="SXE1003"/>
      <c r="SXF1003"/>
      <c r="SXG1003"/>
      <c r="SXH1003"/>
      <c r="SXI1003"/>
      <c r="SXJ1003"/>
      <c r="SXK1003"/>
      <c r="SXL1003"/>
      <c r="SXM1003"/>
      <c r="SXN1003"/>
      <c r="SXO1003"/>
      <c r="SXP1003"/>
      <c r="SXQ1003"/>
      <c r="SXR1003"/>
      <c r="SXS1003"/>
      <c r="SXT1003"/>
      <c r="SXU1003"/>
      <c r="SXV1003"/>
      <c r="SXW1003"/>
      <c r="SXX1003"/>
      <c r="SXY1003"/>
      <c r="SXZ1003"/>
      <c r="SYA1003"/>
      <c r="SYB1003"/>
      <c r="SYC1003"/>
      <c r="SYD1003"/>
      <c r="SYE1003"/>
      <c r="SYF1003"/>
      <c r="SYG1003"/>
      <c r="SYH1003"/>
      <c r="SYI1003"/>
      <c r="SYJ1003"/>
      <c r="SYK1003"/>
      <c r="SYL1003"/>
      <c r="SYM1003"/>
      <c r="SYN1003"/>
      <c r="SYO1003"/>
      <c r="SYP1003"/>
      <c r="SYQ1003"/>
      <c r="SYR1003"/>
      <c r="SYS1003"/>
      <c r="SYT1003"/>
      <c r="SYU1003"/>
      <c r="SYV1003"/>
      <c r="SYW1003"/>
      <c r="SYX1003"/>
      <c r="SYY1003"/>
      <c r="SYZ1003"/>
      <c r="SZA1003"/>
      <c r="SZB1003"/>
      <c r="SZC1003"/>
      <c r="SZD1003"/>
      <c r="SZE1003"/>
      <c r="SZF1003"/>
      <c r="SZG1003"/>
      <c r="SZH1003"/>
      <c r="SZI1003"/>
      <c r="SZJ1003"/>
      <c r="SZK1003"/>
      <c r="SZL1003"/>
      <c r="SZM1003"/>
      <c r="SZN1003"/>
      <c r="SZO1003"/>
      <c r="SZP1003"/>
      <c r="SZQ1003"/>
      <c r="SZR1003"/>
      <c r="SZS1003"/>
      <c r="SZT1003"/>
      <c r="SZU1003"/>
      <c r="SZV1003"/>
      <c r="SZW1003"/>
      <c r="SZX1003"/>
      <c r="SZY1003"/>
      <c r="SZZ1003"/>
      <c r="TAA1003"/>
      <c r="TAB1003"/>
      <c r="TAC1003"/>
      <c r="TAD1003"/>
      <c r="TAE1003"/>
      <c r="TAF1003"/>
      <c r="TAG1003"/>
      <c r="TAH1003"/>
      <c r="TAI1003"/>
      <c r="TAJ1003"/>
      <c r="TAK1003"/>
      <c r="TAL1003"/>
      <c r="TAM1003"/>
      <c r="TAN1003"/>
      <c r="TAO1003"/>
      <c r="TAP1003"/>
      <c r="TAQ1003"/>
      <c r="TAR1003"/>
      <c r="TAS1003"/>
      <c r="TAT1003"/>
      <c r="TAU1003"/>
      <c r="TAV1003"/>
      <c r="TAW1003"/>
      <c r="TAX1003"/>
      <c r="TAY1003"/>
      <c r="TAZ1003"/>
      <c r="TBA1003"/>
      <c r="TBB1003"/>
      <c r="TBC1003"/>
      <c r="TBD1003"/>
      <c r="TBE1003"/>
      <c r="TBF1003"/>
      <c r="TBG1003"/>
      <c r="TBH1003"/>
      <c r="TBI1003"/>
      <c r="TBJ1003"/>
      <c r="TBK1003"/>
      <c r="TBL1003"/>
      <c r="TBM1003"/>
      <c r="TBN1003"/>
      <c r="TBO1003"/>
      <c r="TBP1003"/>
      <c r="TBQ1003"/>
      <c r="TBR1003"/>
      <c r="TBS1003"/>
      <c r="TBT1003"/>
      <c r="TBU1003"/>
      <c r="TBV1003"/>
      <c r="TBW1003"/>
      <c r="TBX1003"/>
      <c r="TBY1003"/>
      <c r="TBZ1003"/>
      <c r="TCA1003"/>
      <c r="TCB1003"/>
      <c r="TCC1003"/>
      <c r="TCD1003"/>
      <c r="TCE1003"/>
      <c r="TCF1003"/>
      <c r="TCG1003"/>
      <c r="TCH1003"/>
      <c r="TCI1003"/>
      <c r="TCJ1003"/>
      <c r="TCK1003"/>
      <c r="TCL1003"/>
      <c r="TCM1003"/>
      <c r="TCN1003"/>
      <c r="TCO1003"/>
      <c r="TCP1003"/>
      <c r="TCQ1003"/>
      <c r="TCR1003"/>
      <c r="TCS1003"/>
      <c r="TCT1003"/>
      <c r="TCU1003"/>
      <c r="TCV1003"/>
      <c r="TCW1003"/>
      <c r="TCX1003"/>
      <c r="TCY1003"/>
      <c r="TCZ1003"/>
      <c r="TDA1003"/>
      <c r="TDB1003"/>
      <c r="TDC1003"/>
      <c r="TDD1003"/>
      <c r="TDE1003"/>
      <c r="TDF1003"/>
      <c r="TDG1003"/>
      <c r="TDH1003"/>
      <c r="TDI1003"/>
      <c r="TDJ1003"/>
      <c r="TDK1003"/>
      <c r="TDL1003"/>
      <c r="TDM1003"/>
      <c r="TDN1003"/>
      <c r="TDO1003"/>
      <c r="TDP1003"/>
      <c r="TDQ1003"/>
      <c r="TDR1003"/>
      <c r="TDS1003"/>
      <c r="TDT1003"/>
      <c r="TDU1003"/>
      <c r="TDV1003"/>
      <c r="TDW1003"/>
      <c r="TDX1003"/>
      <c r="TDY1003"/>
      <c r="TDZ1003"/>
      <c r="TEA1003"/>
      <c r="TEB1003"/>
      <c r="TEC1003"/>
      <c r="TED1003"/>
      <c r="TEE1003"/>
      <c r="TEF1003"/>
      <c r="TEG1003"/>
      <c r="TEH1003"/>
      <c r="TEI1003"/>
      <c r="TEJ1003"/>
      <c r="TEK1003"/>
      <c r="TEL1003"/>
      <c r="TEM1003"/>
      <c r="TEN1003"/>
      <c r="TEO1003"/>
      <c r="TEP1003"/>
      <c r="TEQ1003"/>
      <c r="TER1003"/>
      <c r="TES1003"/>
      <c r="TET1003"/>
      <c r="TEU1003"/>
      <c r="TEV1003"/>
      <c r="TEW1003"/>
      <c r="TEX1003"/>
      <c r="TEY1003"/>
      <c r="TEZ1003"/>
      <c r="TFA1003"/>
      <c r="TFB1003"/>
      <c r="TFC1003"/>
      <c r="TFD1003"/>
      <c r="TFE1003"/>
      <c r="TFF1003"/>
      <c r="TFG1003"/>
      <c r="TFH1003"/>
      <c r="TFI1003"/>
      <c r="TFJ1003"/>
      <c r="TFK1003"/>
      <c r="TFL1003"/>
      <c r="TFM1003"/>
      <c r="TFN1003"/>
      <c r="TFO1003"/>
      <c r="TFP1003"/>
      <c r="TFQ1003"/>
      <c r="TFR1003"/>
      <c r="TFS1003"/>
      <c r="TFT1003"/>
      <c r="TFU1003"/>
      <c r="TFV1003"/>
      <c r="TFW1003"/>
      <c r="TFX1003"/>
      <c r="TFY1003"/>
      <c r="TFZ1003"/>
      <c r="TGA1003"/>
      <c r="TGB1003"/>
      <c r="TGC1003"/>
      <c r="TGD1003"/>
      <c r="TGE1003"/>
      <c r="TGF1003"/>
      <c r="TGG1003"/>
      <c r="TGH1003"/>
      <c r="TGI1003"/>
      <c r="TGJ1003"/>
      <c r="TGK1003"/>
      <c r="TGL1003"/>
      <c r="TGM1003"/>
      <c r="TGN1003"/>
      <c r="TGO1003"/>
      <c r="TGP1003"/>
      <c r="TGQ1003"/>
      <c r="TGR1003"/>
      <c r="TGS1003"/>
      <c r="TGT1003"/>
      <c r="TGU1003"/>
      <c r="TGV1003"/>
      <c r="TGW1003"/>
      <c r="TGX1003"/>
      <c r="TGY1003"/>
      <c r="TGZ1003"/>
      <c r="THA1003"/>
      <c r="THB1003"/>
      <c r="THC1003"/>
      <c r="THD1003"/>
      <c r="THE1003"/>
      <c r="THF1003"/>
      <c r="THG1003"/>
      <c r="THH1003"/>
      <c r="THI1003"/>
      <c r="THJ1003"/>
      <c r="THK1003"/>
      <c r="THL1003"/>
      <c r="THM1003"/>
      <c r="THN1003"/>
      <c r="THO1003"/>
      <c r="THP1003"/>
      <c r="THQ1003"/>
      <c r="THR1003"/>
      <c r="THS1003"/>
      <c r="THT1003"/>
      <c r="THU1003"/>
      <c r="THV1003"/>
      <c r="THW1003"/>
      <c r="THX1003"/>
      <c r="THY1003"/>
      <c r="THZ1003"/>
      <c r="TIA1003"/>
      <c r="TIB1003"/>
      <c r="TIC1003"/>
      <c r="TID1003"/>
      <c r="TIE1003"/>
      <c r="TIF1003"/>
      <c r="TIG1003"/>
      <c r="TIH1003"/>
      <c r="TII1003"/>
      <c r="TIJ1003"/>
      <c r="TIK1003"/>
      <c r="TIL1003"/>
      <c r="TIM1003"/>
      <c r="TIN1003"/>
      <c r="TIO1003"/>
      <c r="TIP1003"/>
      <c r="TIQ1003"/>
      <c r="TIR1003"/>
      <c r="TIS1003"/>
      <c r="TIT1003"/>
      <c r="TIU1003"/>
      <c r="TIV1003"/>
      <c r="TIW1003"/>
      <c r="TIX1003"/>
      <c r="TIY1003"/>
      <c r="TIZ1003"/>
      <c r="TJA1003"/>
      <c r="TJB1003"/>
      <c r="TJC1003"/>
      <c r="TJD1003"/>
      <c r="TJE1003"/>
      <c r="TJF1003"/>
      <c r="TJG1003"/>
      <c r="TJH1003"/>
      <c r="TJI1003"/>
      <c r="TJJ1003"/>
      <c r="TJK1003"/>
      <c r="TJL1003"/>
      <c r="TJM1003"/>
      <c r="TJN1003"/>
      <c r="TJO1003"/>
      <c r="TJP1003"/>
      <c r="TJQ1003"/>
      <c r="TJR1003"/>
      <c r="TJS1003"/>
      <c r="TJT1003"/>
      <c r="TJU1003"/>
      <c r="TJV1003"/>
      <c r="TJW1003"/>
      <c r="TJX1003"/>
      <c r="TJY1003"/>
      <c r="TJZ1003"/>
      <c r="TKA1003"/>
      <c r="TKB1003"/>
      <c r="TKC1003"/>
      <c r="TKD1003"/>
      <c r="TKE1003"/>
      <c r="TKF1003"/>
      <c r="TKG1003"/>
      <c r="TKH1003"/>
      <c r="TKI1003"/>
      <c r="TKJ1003"/>
      <c r="TKK1003"/>
      <c r="TKL1003"/>
      <c r="TKM1003"/>
      <c r="TKN1003"/>
      <c r="TKO1003"/>
      <c r="TKP1003"/>
      <c r="TKQ1003"/>
      <c r="TKR1003"/>
      <c r="TKS1003"/>
      <c r="TKT1003"/>
      <c r="TKU1003"/>
      <c r="TKV1003"/>
      <c r="TKW1003"/>
      <c r="TKX1003"/>
      <c r="TKY1003"/>
      <c r="TKZ1003"/>
      <c r="TLA1003"/>
      <c r="TLB1003"/>
      <c r="TLC1003"/>
      <c r="TLD1003"/>
      <c r="TLE1003"/>
      <c r="TLF1003"/>
      <c r="TLG1003"/>
      <c r="TLH1003"/>
      <c r="TLI1003"/>
      <c r="TLJ1003"/>
      <c r="TLK1003"/>
      <c r="TLL1003"/>
      <c r="TLM1003"/>
      <c r="TLN1003"/>
      <c r="TLO1003"/>
      <c r="TLP1003"/>
      <c r="TLQ1003"/>
      <c r="TLR1003"/>
      <c r="TLS1003"/>
      <c r="TLT1003"/>
      <c r="TLU1003"/>
      <c r="TLV1003"/>
      <c r="TLW1003"/>
      <c r="TLX1003"/>
      <c r="TLY1003"/>
      <c r="TLZ1003"/>
      <c r="TMA1003"/>
      <c r="TMB1003"/>
      <c r="TMC1003"/>
      <c r="TMD1003"/>
      <c r="TME1003"/>
      <c r="TMF1003"/>
      <c r="TMG1003"/>
      <c r="TMH1003"/>
      <c r="TMI1003"/>
      <c r="TMJ1003"/>
      <c r="TMK1003"/>
      <c r="TML1003"/>
      <c r="TMM1003"/>
      <c r="TMN1003"/>
      <c r="TMO1003"/>
      <c r="TMP1003"/>
      <c r="TMQ1003"/>
      <c r="TMR1003"/>
      <c r="TMS1003"/>
      <c r="TMT1003"/>
      <c r="TMU1003"/>
      <c r="TMV1003"/>
      <c r="TMW1003"/>
      <c r="TMX1003"/>
      <c r="TMY1003"/>
      <c r="TMZ1003"/>
      <c r="TNA1003"/>
      <c r="TNB1003"/>
      <c r="TNC1003"/>
      <c r="TND1003"/>
      <c r="TNE1003"/>
      <c r="TNF1003"/>
      <c r="TNG1003"/>
      <c r="TNH1003"/>
      <c r="TNI1003"/>
      <c r="TNJ1003"/>
      <c r="TNK1003"/>
      <c r="TNL1003"/>
      <c r="TNM1003"/>
      <c r="TNN1003"/>
      <c r="TNO1003"/>
      <c r="TNP1003"/>
      <c r="TNQ1003"/>
      <c r="TNR1003"/>
      <c r="TNS1003"/>
      <c r="TNT1003"/>
      <c r="TNU1003"/>
      <c r="TNV1003"/>
      <c r="TNW1003"/>
      <c r="TNX1003"/>
      <c r="TNY1003"/>
      <c r="TNZ1003"/>
      <c r="TOA1003"/>
      <c r="TOB1003"/>
      <c r="TOC1003"/>
      <c r="TOD1003"/>
      <c r="TOE1003"/>
      <c r="TOF1003"/>
      <c r="TOG1003"/>
      <c r="TOH1003"/>
      <c r="TOI1003"/>
      <c r="TOJ1003"/>
      <c r="TOK1003"/>
      <c r="TOL1003"/>
      <c r="TOM1003"/>
      <c r="TON1003"/>
      <c r="TOO1003"/>
      <c r="TOP1003"/>
      <c r="TOQ1003"/>
      <c r="TOR1003"/>
      <c r="TOS1003"/>
      <c r="TOT1003"/>
      <c r="TOU1003"/>
      <c r="TOV1003"/>
      <c r="TOW1003"/>
      <c r="TOX1003"/>
      <c r="TOY1003"/>
      <c r="TOZ1003"/>
      <c r="TPA1003"/>
      <c r="TPB1003"/>
      <c r="TPC1003"/>
      <c r="TPD1003"/>
      <c r="TPE1003"/>
      <c r="TPF1003"/>
      <c r="TPG1003"/>
      <c r="TPH1003"/>
      <c r="TPI1003"/>
      <c r="TPJ1003"/>
      <c r="TPK1003"/>
      <c r="TPL1003"/>
      <c r="TPM1003"/>
      <c r="TPN1003"/>
      <c r="TPO1003"/>
      <c r="TPP1003"/>
      <c r="TPQ1003"/>
      <c r="TPR1003"/>
      <c r="TPS1003"/>
      <c r="TPT1003"/>
      <c r="TPU1003"/>
      <c r="TPV1003"/>
      <c r="TPW1003"/>
      <c r="TPX1003"/>
      <c r="TPY1003"/>
      <c r="TPZ1003"/>
      <c r="TQA1003"/>
      <c r="TQB1003"/>
      <c r="TQC1003"/>
      <c r="TQD1003"/>
      <c r="TQE1003"/>
      <c r="TQF1003"/>
      <c r="TQG1003"/>
      <c r="TQH1003"/>
      <c r="TQI1003"/>
      <c r="TQJ1003"/>
      <c r="TQK1003"/>
      <c r="TQL1003"/>
      <c r="TQM1003"/>
      <c r="TQN1003"/>
      <c r="TQO1003"/>
      <c r="TQP1003"/>
      <c r="TQQ1003"/>
      <c r="TQR1003"/>
      <c r="TQS1003"/>
      <c r="TQT1003"/>
      <c r="TQU1003"/>
      <c r="TQV1003"/>
      <c r="TQW1003"/>
      <c r="TQX1003"/>
      <c r="TQY1003"/>
      <c r="TQZ1003"/>
      <c r="TRA1003"/>
      <c r="TRB1003"/>
      <c r="TRC1003"/>
      <c r="TRD1003"/>
      <c r="TRE1003"/>
      <c r="TRF1003"/>
      <c r="TRG1003"/>
      <c r="TRH1003"/>
      <c r="TRI1003"/>
      <c r="TRJ1003"/>
      <c r="TRK1003"/>
      <c r="TRL1003"/>
      <c r="TRM1003"/>
      <c r="TRN1003"/>
      <c r="TRO1003"/>
      <c r="TRP1003"/>
      <c r="TRQ1003"/>
      <c r="TRR1003"/>
      <c r="TRS1003"/>
      <c r="TRT1003"/>
      <c r="TRU1003"/>
      <c r="TRV1003"/>
      <c r="TRW1003"/>
      <c r="TRX1003"/>
      <c r="TRY1003"/>
      <c r="TRZ1003"/>
      <c r="TSA1003"/>
      <c r="TSB1003"/>
      <c r="TSC1003"/>
      <c r="TSD1003"/>
      <c r="TSE1003"/>
      <c r="TSF1003"/>
      <c r="TSG1003"/>
      <c r="TSH1003"/>
      <c r="TSI1003"/>
      <c r="TSJ1003"/>
      <c r="TSK1003"/>
      <c r="TSL1003"/>
      <c r="TSM1003"/>
      <c r="TSN1003"/>
      <c r="TSO1003"/>
      <c r="TSP1003"/>
      <c r="TSQ1003"/>
      <c r="TSR1003"/>
      <c r="TSS1003"/>
      <c r="TST1003"/>
      <c r="TSU1003"/>
      <c r="TSV1003"/>
      <c r="TSW1003"/>
      <c r="TSX1003"/>
      <c r="TSY1003"/>
      <c r="TSZ1003"/>
      <c r="TTA1003"/>
      <c r="TTB1003"/>
      <c r="TTC1003"/>
      <c r="TTD1003"/>
      <c r="TTE1003"/>
      <c r="TTF1003"/>
      <c r="TTG1003"/>
      <c r="TTH1003"/>
      <c r="TTI1003"/>
      <c r="TTJ1003"/>
      <c r="TTK1003"/>
      <c r="TTL1003"/>
      <c r="TTM1003"/>
      <c r="TTN1003"/>
      <c r="TTO1003"/>
      <c r="TTP1003"/>
      <c r="TTQ1003"/>
      <c r="TTR1003"/>
      <c r="TTS1003"/>
      <c r="TTT1003"/>
      <c r="TTU1003"/>
      <c r="TTV1003"/>
      <c r="TTW1003"/>
      <c r="TTX1003"/>
      <c r="TTY1003"/>
      <c r="TTZ1003"/>
      <c r="TUA1003"/>
      <c r="TUB1003"/>
      <c r="TUC1003"/>
      <c r="TUD1003"/>
      <c r="TUE1003"/>
      <c r="TUF1003"/>
      <c r="TUG1003"/>
      <c r="TUH1003"/>
      <c r="TUI1003"/>
      <c r="TUJ1003"/>
      <c r="TUK1003"/>
      <c r="TUL1003"/>
      <c r="TUM1003"/>
      <c r="TUN1003"/>
      <c r="TUO1003"/>
      <c r="TUP1003"/>
      <c r="TUQ1003"/>
      <c r="TUR1003"/>
      <c r="TUS1003"/>
      <c r="TUT1003"/>
      <c r="TUU1003"/>
      <c r="TUV1003"/>
      <c r="TUW1003"/>
      <c r="TUX1003"/>
      <c r="TUY1003"/>
      <c r="TUZ1003"/>
      <c r="TVA1003"/>
      <c r="TVB1003"/>
      <c r="TVC1003"/>
      <c r="TVD1003"/>
      <c r="TVE1003"/>
      <c r="TVF1003"/>
      <c r="TVG1003"/>
      <c r="TVH1003"/>
      <c r="TVI1003"/>
      <c r="TVJ1003"/>
      <c r="TVK1003"/>
      <c r="TVL1003"/>
      <c r="TVM1003"/>
      <c r="TVN1003"/>
      <c r="TVO1003"/>
      <c r="TVP1003"/>
      <c r="TVQ1003"/>
      <c r="TVR1003"/>
      <c r="TVS1003"/>
      <c r="TVT1003"/>
      <c r="TVU1003"/>
      <c r="TVV1003"/>
      <c r="TVW1003"/>
      <c r="TVX1003"/>
      <c r="TVY1003"/>
      <c r="TVZ1003"/>
      <c r="TWA1003"/>
      <c r="TWB1003"/>
      <c r="TWC1003"/>
      <c r="TWD1003"/>
      <c r="TWE1003"/>
      <c r="TWF1003"/>
      <c r="TWG1003"/>
      <c r="TWH1003"/>
      <c r="TWI1003"/>
      <c r="TWJ1003"/>
      <c r="TWK1003"/>
      <c r="TWL1003"/>
      <c r="TWM1003"/>
      <c r="TWN1003"/>
      <c r="TWO1003"/>
      <c r="TWP1003"/>
      <c r="TWQ1003"/>
      <c r="TWR1003"/>
      <c r="TWS1003"/>
      <c r="TWT1003"/>
      <c r="TWU1003"/>
      <c r="TWV1003"/>
      <c r="TWW1003"/>
      <c r="TWX1003"/>
      <c r="TWY1003"/>
      <c r="TWZ1003"/>
      <c r="TXA1003"/>
      <c r="TXB1003"/>
      <c r="TXC1003"/>
      <c r="TXD1003"/>
      <c r="TXE1003"/>
      <c r="TXF1003"/>
      <c r="TXG1003"/>
      <c r="TXH1003"/>
      <c r="TXI1003"/>
      <c r="TXJ1003"/>
      <c r="TXK1003"/>
      <c r="TXL1003"/>
      <c r="TXM1003"/>
      <c r="TXN1003"/>
      <c r="TXO1003"/>
      <c r="TXP1003"/>
      <c r="TXQ1003"/>
      <c r="TXR1003"/>
      <c r="TXS1003"/>
      <c r="TXT1003"/>
      <c r="TXU1003"/>
      <c r="TXV1003"/>
      <c r="TXW1003"/>
      <c r="TXX1003"/>
      <c r="TXY1003"/>
      <c r="TXZ1003"/>
      <c r="TYA1003"/>
      <c r="TYB1003"/>
      <c r="TYC1003"/>
      <c r="TYD1003"/>
      <c r="TYE1003"/>
      <c r="TYF1003"/>
      <c r="TYG1003"/>
      <c r="TYH1003"/>
      <c r="TYI1003"/>
      <c r="TYJ1003"/>
      <c r="TYK1003"/>
      <c r="TYL1003"/>
      <c r="TYM1003"/>
      <c r="TYN1003"/>
      <c r="TYO1003"/>
      <c r="TYP1003"/>
      <c r="TYQ1003"/>
      <c r="TYR1003"/>
      <c r="TYS1003"/>
      <c r="TYT1003"/>
      <c r="TYU1003"/>
      <c r="TYV1003"/>
      <c r="TYW1003"/>
      <c r="TYX1003"/>
      <c r="TYY1003"/>
      <c r="TYZ1003"/>
      <c r="TZA1003"/>
      <c r="TZB1003"/>
      <c r="TZC1003"/>
      <c r="TZD1003"/>
      <c r="TZE1003"/>
      <c r="TZF1003"/>
      <c r="TZG1003"/>
      <c r="TZH1003"/>
      <c r="TZI1003"/>
      <c r="TZJ1003"/>
      <c r="TZK1003"/>
      <c r="TZL1003"/>
      <c r="TZM1003"/>
      <c r="TZN1003"/>
      <c r="TZO1003"/>
      <c r="TZP1003"/>
      <c r="TZQ1003"/>
      <c r="TZR1003"/>
      <c r="TZS1003"/>
      <c r="TZT1003"/>
      <c r="TZU1003"/>
      <c r="TZV1003"/>
      <c r="TZW1003"/>
      <c r="TZX1003"/>
      <c r="TZY1003"/>
      <c r="TZZ1003"/>
      <c r="UAA1003"/>
      <c r="UAB1003"/>
      <c r="UAC1003"/>
      <c r="UAD1003"/>
      <c r="UAE1003"/>
      <c r="UAF1003"/>
      <c r="UAG1003"/>
      <c r="UAH1003"/>
      <c r="UAI1003"/>
      <c r="UAJ1003"/>
      <c r="UAK1003"/>
      <c r="UAL1003"/>
      <c r="UAM1003"/>
      <c r="UAN1003"/>
      <c r="UAO1003"/>
      <c r="UAP1003"/>
      <c r="UAQ1003"/>
      <c r="UAR1003"/>
      <c r="UAS1003"/>
      <c r="UAT1003"/>
      <c r="UAU1003"/>
      <c r="UAV1003"/>
      <c r="UAW1003"/>
      <c r="UAX1003"/>
      <c r="UAY1003"/>
      <c r="UAZ1003"/>
      <c r="UBA1003"/>
      <c r="UBB1003"/>
      <c r="UBC1003"/>
      <c r="UBD1003"/>
      <c r="UBE1003"/>
      <c r="UBF1003"/>
      <c r="UBG1003"/>
      <c r="UBH1003"/>
      <c r="UBI1003"/>
      <c r="UBJ1003"/>
      <c r="UBK1003"/>
      <c r="UBL1003"/>
      <c r="UBM1003"/>
      <c r="UBN1003"/>
      <c r="UBO1003"/>
      <c r="UBP1003"/>
      <c r="UBQ1003"/>
      <c r="UBR1003"/>
      <c r="UBS1003"/>
      <c r="UBT1003"/>
      <c r="UBU1003"/>
      <c r="UBV1003"/>
      <c r="UBW1003"/>
      <c r="UBX1003"/>
      <c r="UBY1003"/>
      <c r="UBZ1003"/>
      <c r="UCA1003"/>
      <c r="UCB1003"/>
      <c r="UCC1003"/>
      <c r="UCD1003"/>
      <c r="UCE1003"/>
      <c r="UCF1003"/>
      <c r="UCG1003"/>
      <c r="UCH1003"/>
      <c r="UCI1003"/>
      <c r="UCJ1003"/>
      <c r="UCK1003"/>
      <c r="UCL1003"/>
      <c r="UCM1003"/>
      <c r="UCN1003"/>
      <c r="UCO1003"/>
      <c r="UCP1003"/>
      <c r="UCQ1003"/>
      <c r="UCR1003"/>
      <c r="UCS1003"/>
      <c r="UCT1003"/>
      <c r="UCU1003"/>
      <c r="UCV1003"/>
      <c r="UCW1003"/>
      <c r="UCX1003"/>
      <c r="UCY1003"/>
      <c r="UCZ1003"/>
      <c r="UDA1003"/>
      <c r="UDB1003"/>
      <c r="UDC1003"/>
      <c r="UDD1003"/>
      <c r="UDE1003"/>
      <c r="UDF1003"/>
      <c r="UDG1003"/>
      <c r="UDH1003"/>
      <c r="UDI1003"/>
      <c r="UDJ1003"/>
      <c r="UDK1003"/>
      <c r="UDL1003"/>
      <c r="UDM1003"/>
      <c r="UDN1003"/>
      <c r="UDO1003"/>
      <c r="UDP1003"/>
      <c r="UDQ1003"/>
      <c r="UDR1003"/>
      <c r="UDS1003"/>
      <c r="UDT1003"/>
      <c r="UDU1003"/>
      <c r="UDV1003"/>
      <c r="UDW1003"/>
      <c r="UDX1003"/>
      <c r="UDY1003"/>
      <c r="UDZ1003"/>
      <c r="UEA1003"/>
      <c r="UEB1003"/>
      <c r="UEC1003"/>
      <c r="UED1003"/>
      <c r="UEE1003"/>
      <c r="UEF1003"/>
      <c r="UEG1003"/>
      <c r="UEH1003"/>
      <c r="UEI1003"/>
      <c r="UEJ1003"/>
      <c r="UEK1003"/>
      <c r="UEL1003"/>
      <c r="UEM1003"/>
      <c r="UEN1003"/>
      <c r="UEO1003"/>
      <c r="UEP1003"/>
      <c r="UEQ1003"/>
      <c r="UER1003"/>
      <c r="UES1003"/>
      <c r="UET1003"/>
      <c r="UEU1003"/>
      <c r="UEV1003"/>
      <c r="UEW1003"/>
      <c r="UEX1003"/>
      <c r="UEY1003"/>
      <c r="UEZ1003"/>
      <c r="UFA1003"/>
      <c r="UFB1003"/>
      <c r="UFC1003"/>
      <c r="UFD1003"/>
      <c r="UFE1003"/>
      <c r="UFF1003"/>
      <c r="UFG1003"/>
      <c r="UFH1003"/>
      <c r="UFI1003"/>
      <c r="UFJ1003"/>
      <c r="UFK1003"/>
      <c r="UFL1003"/>
      <c r="UFM1003"/>
      <c r="UFN1003"/>
      <c r="UFO1003"/>
      <c r="UFP1003"/>
      <c r="UFQ1003"/>
      <c r="UFR1003"/>
      <c r="UFS1003"/>
      <c r="UFT1003"/>
      <c r="UFU1003"/>
      <c r="UFV1003"/>
      <c r="UFW1003"/>
      <c r="UFX1003"/>
      <c r="UFY1003"/>
      <c r="UFZ1003"/>
      <c r="UGA1003"/>
      <c r="UGB1003"/>
      <c r="UGC1003"/>
      <c r="UGD1003"/>
      <c r="UGE1003"/>
      <c r="UGF1003"/>
      <c r="UGG1003"/>
      <c r="UGH1003"/>
      <c r="UGI1003"/>
      <c r="UGJ1003"/>
      <c r="UGK1003"/>
      <c r="UGL1003"/>
      <c r="UGM1003"/>
      <c r="UGN1003"/>
      <c r="UGO1003"/>
      <c r="UGP1003"/>
      <c r="UGQ1003"/>
      <c r="UGR1003"/>
      <c r="UGS1003"/>
      <c r="UGT1003"/>
      <c r="UGU1003"/>
      <c r="UGV1003"/>
      <c r="UGW1003"/>
      <c r="UGX1003"/>
      <c r="UGY1003"/>
      <c r="UGZ1003"/>
      <c r="UHA1003"/>
      <c r="UHB1003"/>
      <c r="UHC1003"/>
      <c r="UHD1003"/>
      <c r="UHE1003"/>
      <c r="UHF1003"/>
      <c r="UHG1003"/>
      <c r="UHH1003"/>
      <c r="UHI1003"/>
      <c r="UHJ1003"/>
      <c r="UHK1003"/>
      <c r="UHL1003"/>
      <c r="UHM1003"/>
      <c r="UHN1003"/>
      <c r="UHO1003"/>
      <c r="UHP1003"/>
      <c r="UHQ1003"/>
      <c r="UHR1003"/>
      <c r="UHS1003"/>
      <c r="UHT1003"/>
      <c r="UHU1003"/>
      <c r="UHV1003"/>
      <c r="UHW1003"/>
      <c r="UHX1003"/>
      <c r="UHY1003"/>
      <c r="UHZ1003"/>
      <c r="UIA1003"/>
      <c r="UIB1003"/>
      <c r="UIC1003"/>
      <c r="UID1003"/>
      <c r="UIE1003"/>
      <c r="UIF1003"/>
      <c r="UIG1003"/>
      <c r="UIH1003"/>
      <c r="UII1003"/>
      <c r="UIJ1003"/>
      <c r="UIK1003"/>
      <c r="UIL1003"/>
      <c r="UIM1003"/>
      <c r="UIN1003"/>
      <c r="UIO1003"/>
      <c r="UIP1003"/>
      <c r="UIQ1003"/>
      <c r="UIR1003"/>
      <c r="UIS1003"/>
      <c r="UIT1003"/>
      <c r="UIU1003"/>
      <c r="UIV1003"/>
      <c r="UIW1003"/>
      <c r="UIX1003"/>
      <c r="UIY1003"/>
      <c r="UIZ1003"/>
      <c r="UJA1003"/>
      <c r="UJB1003"/>
      <c r="UJC1003"/>
      <c r="UJD1003"/>
      <c r="UJE1003"/>
      <c r="UJF1003"/>
      <c r="UJG1003"/>
      <c r="UJH1003"/>
      <c r="UJI1003"/>
      <c r="UJJ1003"/>
      <c r="UJK1003"/>
      <c r="UJL1003"/>
      <c r="UJM1003"/>
      <c r="UJN1003"/>
      <c r="UJO1003"/>
      <c r="UJP1003"/>
      <c r="UJQ1003"/>
      <c r="UJR1003"/>
      <c r="UJS1003"/>
      <c r="UJT1003"/>
      <c r="UJU1003"/>
      <c r="UJV1003"/>
      <c r="UJW1003"/>
      <c r="UJX1003"/>
      <c r="UJY1003"/>
      <c r="UJZ1003"/>
      <c r="UKA1003"/>
      <c r="UKB1003"/>
      <c r="UKC1003"/>
      <c r="UKD1003"/>
      <c r="UKE1003"/>
      <c r="UKF1003"/>
      <c r="UKG1003"/>
      <c r="UKH1003"/>
      <c r="UKI1003"/>
      <c r="UKJ1003"/>
      <c r="UKK1003"/>
      <c r="UKL1003"/>
      <c r="UKM1003"/>
      <c r="UKN1003"/>
      <c r="UKO1003"/>
      <c r="UKP1003"/>
      <c r="UKQ1003"/>
      <c r="UKR1003"/>
      <c r="UKS1003"/>
      <c r="UKT1003"/>
      <c r="UKU1003"/>
      <c r="UKV1003"/>
      <c r="UKW1003"/>
      <c r="UKX1003"/>
      <c r="UKY1003"/>
      <c r="UKZ1003"/>
      <c r="ULA1003"/>
      <c r="ULB1003"/>
      <c r="ULC1003"/>
      <c r="ULD1003"/>
      <c r="ULE1003"/>
      <c r="ULF1003"/>
      <c r="ULG1003"/>
      <c r="ULH1003"/>
      <c r="ULI1003"/>
      <c r="ULJ1003"/>
      <c r="ULK1003"/>
      <c r="ULL1003"/>
      <c r="ULM1003"/>
      <c r="ULN1003"/>
      <c r="ULO1003"/>
      <c r="ULP1003"/>
      <c r="ULQ1003"/>
      <c r="ULR1003"/>
      <c r="ULS1003"/>
      <c r="ULT1003"/>
      <c r="ULU1003"/>
      <c r="ULV1003"/>
      <c r="ULW1003"/>
      <c r="ULX1003"/>
      <c r="ULY1003"/>
      <c r="ULZ1003"/>
      <c r="UMA1003"/>
      <c r="UMB1003"/>
      <c r="UMC1003"/>
      <c r="UMD1003"/>
      <c r="UME1003"/>
      <c r="UMF1003"/>
      <c r="UMG1003"/>
      <c r="UMH1003"/>
      <c r="UMI1003"/>
      <c r="UMJ1003"/>
      <c r="UMK1003"/>
      <c r="UML1003"/>
      <c r="UMM1003"/>
      <c r="UMN1003"/>
      <c r="UMO1003"/>
      <c r="UMP1003"/>
      <c r="UMQ1003"/>
      <c r="UMR1003"/>
      <c r="UMS1003"/>
      <c r="UMT1003"/>
      <c r="UMU1003"/>
      <c r="UMV1003"/>
      <c r="UMW1003"/>
      <c r="UMX1003"/>
      <c r="UMY1003"/>
      <c r="UMZ1003"/>
      <c r="UNA1003"/>
      <c r="UNB1003"/>
      <c r="UNC1003"/>
      <c r="UND1003"/>
      <c r="UNE1003"/>
      <c r="UNF1003"/>
      <c r="UNG1003"/>
      <c r="UNH1003"/>
      <c r="UNI1003"/>
      <c r="UNJ1003"/>
      <c r="UNK1003"/>
      <c r="UNL1003"/>
      <c r="UNM1003"/>
      <c r="UNN1003"/>
      <c r="UNO1003"/>
      <c r="UNP1003"/>
      <c r="UNQ1003"/>
      <c r="UNR1003"/>
      <c r="UNS1003"/>
      <c r="UNT1003"/>
      <c r="UNU1003"/>
      <c r="UNV1003"/>
      <c r="UNW1003"/>
      <c r="UNX1003"/>
      <c r="UNY1003"/>
      <c r="UNZ1003"/>
      <c r="UOA1003"/>
      <c r="UOB1003"/>
      <c r="UOC1003"/>
      <c r="UOD1003"/>
      <c r="UOE1003"/>
      <c r="UOF1003"/>
      <c r="UOG1003"/>
      <c r="UOH1003"/>
      <c r="UOI1003"/>
      <c r="UOJ1003"/>
      <c r="UOK1003"/>
      <c r="UOL1003"/>
      <c r="UOM1003"/>
      <c r="UON1003"/>
      <c r="UOO1003"/>
      <c r="UOP1003"/>
      <c r="UOQ1003"/>
      <c r="UOR1003"/>
      <c r="UOS1003"/>
      <c r="UOT1003"/>
      <c r="UOU1003"/>
      <c r="UOV1003"/>
      <c r="UOW1003"/>
      <c r="UOX1003"/>
      <c r="UOY1003"/>
      <c r="UOZ1003"/>
      <c r="UPA1003"/>
      <c r="UPB1003"/>
      <c r="UPC1003"/>
      <c r="UPD1003"/>
      <c r="UPE1003"/>
      <c r="UPF1003"/>
      <c r="UPG1003"/>
      <c r="UPH1003"/>
      <c r="UPI1003"/>
      <c r="UPJ1003"/>
      <c r="UPK1003"/>
      <c r="UPL1003"/>
      <c r="UPM1003"/>
      <c r="UPN1003"/>
      <c r="UPO1003"/>
      <c r="UPP1003"/>
      <c r="UPQ1003"/>
      <c r="UPR1003"/>
      <c r="UPS1003"/>
      <c r="UPT1003"/>
      <c r="UPU1003"/>
      <c r="UPV1003"/>
      <c r="UPW1003"/>
      <c r="UPX1003"/>
      <c r="UPY1003"/>
      <c r="UPZ1003"/>
      <c r="UQA1003"/>
      <c r="UQB1003"/>
      <c r="UQC1003"/>
      <c r="UQD1003"/>
      <c r="UQE1003"/>
      <c r="UQF1003"/>
      <c r="UQG1003"/>
      <c r="UQH1003"/>
      <c r="UQI1003"/>
      <c r="UQJ1003"/>
      <c r="UQK1003"/>
      <c r="UQL1003"/>
      <c r="UQM1003"/>
      <c r="UQN1003"/>
      <c r="UQO1003"/>
      <c r="UQP1003"/>
      <c r="UQQ1003"/>
      <c r="UQR1003"/>
      <c r="UQS1003"/>
      <c r="UQT1003"/>
      <c r="UQU1003"/>
      <c r="UQV1003"/>
      <c r="UQW1003"/>
      <c r="UQX1003"/>
      <c r="UQY1003"/>
      <c r="UQZ1003"/>
      <c r="URA1003"/>
      <c r="URB1003"/>
      <c r="URC1003"/>
      <c r="URD1003"/>
      <c r="URE1003"/>
      <c r="URF1003"/>
      <c r="URG1003"/>
      <c r="URH1003"/>
      <c r="URI1003"/>
      <c r="URJ1003"/>
      <c r="URK1003"/>
      <c r="URL1003"/>
      <c r="URM1003"/>
      <c r="URN1003"/>
      <c r="URO1003"/>
      <c r="URP1003"/>
      <c r="URQ1003"/>
      <c r="URR1003"/>
      <c r="URS1003"/>
      <c r="URT1003"/>
      <c r="URU1003"/>
      <c r="URV1003"/>
      <c r="URW1003"/>
      <c r="URX1003"/>
      <c r="URY1003"/>
      <c r="URZ1003"/>
      <c r="USA1003"/>
      <c r="USB1003"/>
      <c r="USC1003"/>
      <c r="USD1003"/>
      <c r="USE1003"/>
      <c r="USF1003"/>
      <c r="USG1003"/>
      <c r="USH1003"/>
      <c r="USI1003"/>
      <c r="USJ1003"/>
      <c r="USK1003"/>
      <c r="USL1003"/>
      <c r="USM1003"/>
      <c r="USN1003"/>
      <c r="USO1003"/>
      <c r="USP1003"/>
      <c r="USQ1003"/>
      <c r="USR1003"/>
      <c r="USS1003"/>
      <c r="UST1003"/>
      <c r="USU1003"/>
      <c r="USV1003"/>
      <c r="USW1003"/>
      <c r="USX1003"/>
      <c r="USY1003"/>
      <c r="USZ1003"/>
      <c r="UTA1003"/>
      <c r="UTB1003"/>
      <c r="UTC1003"/>
      <c r="UTD1003"/>
      <c r="UTE1003"/>
      <c r="UTF1003"/>
      <c r="UTG1003"/>
      <c r="UTH1003"/>
      <c r="UTI1003"/>
      <c r="UTJ1003"/>
      <c r="UTK1003"/>
      <c r="UTL1003"/>
      <c r="UTM1003"/>
      <c r="UTN1003"/>
      <c r="UTO1003"/>
      <c r="UTP1003"/>
      <c r="UTQ1003"/>
      <c r="UTR1003"/>
      <c r="UTS1003"/>
      <c r="UTT1003"/>
      <c r="UTU1003"/>
      <c r="UTV1003"/>
      <c r="UTW1003"/>
      <c r="UTX1003"/>
      <c r="UTY1003"/>
      <c r="UTZ1003"/>
      <c r="UUA1003"/>
      <c r="UUB1003"/>
      <c r="UUC1003"/>
      <c r="UUD1003"/>
      <c r="UUE1003"/>
      <c r="UUF1003"/>
      <c r="UUG1003"/>
      <c r="UUH1003"/>
      <c r="UUI1003"/>
      <c r="UUJ1003"/>
      <c r="UUK1003"/>
      <c r="UUL1003"/>
      <c r="UUM1003"/>
      <c r="UUN1003"/>
      <c r="UUO1003"/>
      <c r="UUP1003"/>
      <c r="UUQ1003"/>
      <c r="UUR1003"/>
      <c r="UUS1003"/>
      <c r="UUT1003"/>
      <c r="UUU1003"/>
      <c r="UUV1003"/>
      <c r="UUW1003"/>
      <c r="UUX1003"/>
      <c r="UUY1003"/>
      <c r="UUZ1003"/>
      <c r="UVA1003"/>
      <c r="UVB1003"/>
      <c r="UVC1003"/>
      <c r="UVD1003"/>
      <c r="UVE1003"/>
      <c r="UVF1003"/>
      <c r="UVG1003"/>
      <c r="UVH1003"/>
      <c r="UVI1003"/>
      <c r="UVJ1003"/>
      <c r="UVK1003"/>
      <c r="UVL1003"/>
      <c r="UVM1003"/>
      <c r="UVN1003"/>
      <c r="UVO1003"/>
      <c r="UVP1003"/>
      <c r="UVQ1003"/>
      <c r="UVR1003"/>
      <c r="UVS1003"/>
      <c r="UVT1003"/>
      <c r="UVU1003"/>
      <c r="UVV1003"/>
      <c r="UVW1003"/>
      <c r="UVX1003"/>
      <c r="UVY1003"/>
      <c r="UVZ1003"/>
      <c r="UWA1003"/>
      <c r="UWB1003"/>
      <c r="UWC1003"/>
      <c r="UWD1003"/>
      <c r="UWE1003"/>
      <c r="UWF1003"/>
      <c r="UWG1003"/>
      <c r="UWH1003"/>
      <c r="UWI1003"/>
      <c r="UWJ1003"/>
      <c r="UWK1003"/>
      <c r="UWL1003"/>
      <c r="UWM1003"/>
      <c r="UWN1003"/>
      <c r="UWO1003"/>
      <c r="UWP1003"/>
      <c r="UWQ1003"/>
      <c r="UWR1003"/>
      <c r="UWS1003"/>
      <c r="UWT1003"/>
      <c r="UWU1003"/>
      <c r="UWV1003"/>
      <c r="UWW1003"/>
      <c r="UWX1003"/>
      <c r="UWY1003"/>
      <c r="UWZ1003"/>
      <c r="UXA1003"/>
      <c r="UXB1003"/>
      <c r="UXC1003"/>
      <c r="UXD1003"/>
      <c r="UXE1003"/>
      <c r="UXF1003"/>
      <c r="UXG1003"/>
      <c r="UXH1003"/>
      <c r="UXI1003"/>
      <c r="UXJ1003"/>
      <c r="UXK1003"/>
      <c r="UXL1003"/>
      <c r="UXM1003"/>
      <c r="UXN1003"/>
      <c r="UXO1003"/>
      <c r="UXP1003"/>
      <c r="UXQ1003"/>
      <c r="UXR1003"/>
      <c r="UXS1003"/>
      <c r="UXT1003"/>
      <c r="UXU1003"/>
      <c r="UXV1003"/>
      <c r="UXW1003"/>
      <c r="UXX1003"/>
      <c r="UXY1003"/>
      <c r="UXZ1003"/>
      <c r="UYA1003"/>
      <c r="UYB1003"/>
      <c r="UYC1003"/>
      <c r="UYD1003"/>
      <c r="UYE1003"/>
      <c r="UYF1003"/>
      <c r="UYG1003"/>
      <c r="UYH1003"/>
      <c r="UYI1003"/>
      <c r="UYJ1003"/>
      <c r="UYK1003"/>
      <c r="UYL1003"/>
      <c r="UYM1003"/>
      <c r="UYN1003"/>
      <c r="UYO1003"/>
      <c r="UYP1003"/>
      <c r="UYQ1003"/>
      <c r="UYR1003"/>
      <c r="UYS1003"/>
      <c r="UYT1003"/>
      <c r="UYU1003"/>
      <c r="UYV1003"/>
      <c r="UYW1003"/>
      <c r="UYX1003"/>
      <c r="UYY1003"/>
      <c r="UYZ1003"/>
      <c r="UZA1003"/>
      <c r="UZB1003"/>
      <c r="UZC1003"/>
      <c r="UZD1003"/>
      <c r="UZE1003"/>
      <c r="UZF1003"/>
      <c r="UZG1003"/>
      <c r="UZH1003"/>
      <c r="UZI1003"/>
      <c r="UZJ1003"/>
      <c r="UZK1003"/>
      <c r="UZL1003"/>
      <c r="UZM1003"/>
      <c r="UZN1003"/>
      <c r="UZO1003"/>
      <c r="UZP1003"/>
      <c r="UZQ1003"/>
      <c r="UZR1003"/>
      <c r="UZS1003"/>
      <c r="UZT1003"/>
      <c r="UZU1003"/>
      <c r="UZV1003"/>
      <c r="UZW1003"/>
      <c r="UZX1003"/>
      <c r="UZY1003"/>
      <c r="UZZ1003"/>
      <c r="VAA1003"/>
      <c r="VAB1003"/>
      <c r="VAC1003"/>
      <c r="VAD1003"/>
      <c r="VAE1003"/>
      <c r="VAF1003"/>
      <c r="VAG1003"/>
      <c r="VAH1003"/>
      <c r="VAI1003"/>
      <c r="VAJ1003"/>
      <c r="VAK1003"/>
      <c r="VAL1003"/>
      <c r="VAM1003"/>
      <c r="VAN1003"/>
      <c r="VAO1003"/>
      <c r="VAP1003"/>
      <c r="VAQ1003"/>
      <c r="VAR1003"/>
      <c r="VAS1003"/>
      <c r="VAT1003"/>
      <c r="VAU1003"/>
      <c r="VAV1003"/>
      <c r="VAW1003"/>
      <c r="VAX1003"/>
      <c r="VAY1003"/>
      <c r="VAZ1003"/>
      <c r="VBA1003"/>
      <c r="VBB1003"/>
      <c r="VBC1003"/>
      <c r="VBD1003"/>
      <c r="VBE1003"/>
      <c r="VBF1003"/>
      <c r="VBG1003"/>
      <c r="VBH1003"/>
      <c r="VBI1003"/>
      <c r="VBJ1003"/>
      <c r="VBK1003"/>
      <c r="VBL1003"/>
      <c r="VBM1003"/>
      <c r="VBN1003"/>
      <c r="VBO1003"/>
      <c r="VBP1003"/>
      <c r="VBQ1003"/>
      <c r="VBR1003"/>
      <c r="VBS1003"/>
      <c r="VBT1003"/>
      <c r="VBU1003"/>
      <c r="VBV1003"/>
      <c r="VBW1003"/>
      <c r="VBX1003"/>
      <c r="VBY1003"/>
      <c r="VBZ1003"/>
      <c r="VCA1003"/>
      <c r="VCB1003"/>
      <c r="VCC1003"/>
      <c r="VCD1003"/>
      <c r="VCE1003"/>
      <c r="VCF1003"/>
      <c r="VCG1003"/>
      <c r="VCH1003"/>
      <c r="VCI1003"/>
      <c r="VCJ1003"/>
      <c r="VCK1003"/>
      <c r="VCL1003"/>
      <c r="VCM1003"/>
      <c r="VCN1003"/>
      <c r="VCO1003"/>
      <c r="VCP1003"/>
      <c r="VCQ1003"/>
      <c r="VCR1003"/>
      <c r="VCS1003"/>
      <c r="VCT1003"/>
      <c r="VCU1003"/>
      <c r="VCV1003"/>
      <c r="VCW1003"/>
      <c r="VCX1003"/>
      <c r="VCY1003"/>
      <c r="VCZ1003"/>
      <c r="VDA1003"/>
      <c r="VDB1003"/>
      <c r="VDC1003"/>
      <c r="VDD1003"/>
      <c r="VDE1003"/>
      <c r="VDF1003"/>
      <c r="VDG1003"/>
      <c r="VDH1003"/>
      <c r="VDI1003"/>
      <c r="VDJ1003"/>
      <c r="VDK1003"/>
      <c r="VDL1003"/>
      <c r="VDM1003"/>
      <c r="VDN1003"/>
      <c r="VDO1003"/>
      <c r="VDP1003"/>
      <c r="VDQ1003"/>
      <c r="VDR1003"/>
      <c r="VDS1003"/>
      <c r="VDT1003"/>
      <c r="VDU1003"/>
      <c r="VDV1003"/>
      <c r="VDW1003"/>
      <c r="VDX1003"/>
      <c r="VDY1003"/>
      <c r="VDZ1003"/>
      <c r="VEA1003"/>
      <c r="VEB1003"/>
      <c r="VEC1003"/>
      <c r="VED1003"/>
      <c r="VEE1003"/>
      <c r="VEF1003"/>
      <c r="VEG1003"/>
      <c r="VEH1003"/>
      <c r="VEI1003"/>
      <c r="VEJ1003"/>
      <c r="VEK1003"/>
      <c r="VEL1003"/>
      <c r="VEM1003"/>
      <c r="VEN1003"/>
      <c r="VEO1003"/>
      <c r="VEP1003"/>
      <c r="VEQ1003"/>
      <c r="VER1003"/>
      <c r="VES1003"/>
      <c r="VET1003"/>
      <c r="VEU1003"/>
      <c r="VEV1003"/>
      <c r="VEW1003"/>
      <c r="VEX1003"/>
      <c r="VEY1003"/>
      <c r="VEZ1003"/>
      <c r="VFA1003"/>
      <c r="VFB1003"/>
      <c r="VFC1003"/>
      <c r="VFD1003"/>
      <c r="VFE1003"/>
      <c r="VFF1003"/>
      <c r="VFG1003"/>
      <c r="VFH1003"/>
      <c r="VFI1003"/>
      <c r="VFJ1003"/>
      <c r="VFK1003"/>
      <c r="VFL1003"/>
      <c r="VFM1003"/>
      <c r="VFN1003"/>
      <c r="VFO1003"/>
      <c r="VFP1003"/>
      <c r="VFQ1003"/>
      <c r="VFR1003"/>
      <c r="VFS1003"/>
      <c r="VFT1003"/>
      <c r="VFU1003"/>
      <c r="VFV1003"/>
      <c r="VFW1003"/>
      <c r="VFX1003"/>
      <c r="VFY1003"/>
      <c r="VFZ1003"/>
      <c r="VGA1003"/>
      <c r="VGB1003"/>
      <c r="VGC1003"/>
      <c r="VGD1003"/>
      <c r="VGE1003"/>
      <c r="VGF1003"/>
      <c r="VGG1003"/>
      <c r="VGH1003"/>
      <c r="VGI1003"/>
      <c r="VGJ1003"/>
      <c r="VGK1003"/>
      <c r="VGL1003"/>
      <c r="VGM1003"/>
      <c r="VGN1003"/>
      <c r="VGO1003"/>
      <c r="VGP1003"/>
      <c r="VGQ1003"/>
      <c r="VGR1003"/>
      <c r="VGS1003"/>
      <c r="VGT1003"/>
      <c r="VGU1003"/>
      <c r="VGV1003"/>
      <c r="VGW1003"/>
      <c r="VGX1003"/>
      <c r="VGY1003"/>
      <c r="VGZ1003"/>
      <c r="VHA1003"/>
      <c r="VHB1003"/>
      <c r="VHC1003"/>
      <c r="VHD1003"/>
      <c r="VHE1003"/>
      <c r="VHF1003"/>
      <c r="VHG1003"/>
      <c r="VHH1003"/>
      <c r="VHI1003"/>
      <c r="VHJ1003"/>
      <c r="VHK1003"/>
      <c r="VHL1003"/>
      <c r="VHM1003"/>
      <c r="VHN1003"/>
      <c r="VHO1003"/>
      <c r="VHP1003"/>
      <c r="VHQ1003"/>
      <c r="VHR1003"/>
      <c r="VHS1003"/>
      <c r="VHT1003"/>
      <c r="VHU1003"/>
      <c r="VHV1003"/>
      <c r="VHW1003"/>
      <c r="VHX1003"/>
      <c r="VHY1003"/>
      <c r="VHZ1003"/>
      <c r="VIA1003"/>
      <c r="VIB1003"/>
      <c r="VIC1003"/>
      <c r="VID1003"/>
      <c r="VIE1003"/>
      <c r="VIF1003"/>
      <c r="VIG1003"/>
      <c r="VIH1003"/>
      <c r="VII1003"/>
      <c r="VIJ1003"/>
      <c r="VIK1003"/>
      <c r="VIL1003"/>
      <c r="VIM1003"/>
      <c r="VIN1003"/>
      <c r="VIO1003"/>
      <c r="VIP1003"/>
      <c r="VIQ1003"/>
      <c r="VIR1003"/>
      <c r="VIS1003"/>
      <c r="VIT1003"/>
      <c r="VIU1003"/>
      <c r="VIV1003"/>
      <c r="VIW1003"/>
      <c r="VIX1003"/>
      <c r="VIY1003"/>
      <c r="VIZ1003"/>
      <c r="VJA1003"/>
      <c r="VJB1003"/>
      <c r="VJC1003"/>
      <c r="VJD1003"/>
      <c r="VJE1003"/>
      <c r="VJF1003"/>
      <c r="VJG1003"/>
      <c r="VJH1003"/>
      <c r="VJI1003"/>
      <c r="VJJ1003"/>
      <c r="VJK1003"/>
      <c r="VJL1003"/>
      <c r="VJM1003"/>
      <c r="VJN1003"/>
      <c r="VJO1003"/>
      <c r="VJP1003"/>
      <c r="VJQ1003"/>
      <c r="VJR1003"/>
      <c r="VJS1003"/>
      <c r="VJT1003"/>
      <c r="VJU1003"/>
      <c r="VJV1003"/>
      <c r="VJW1003"/>
      <c r="VJX1003"/>
      <c r="VJY1003"/>
      <c r="VJZ1003"/>
      <c r="VKA1003"/>
      <c r="VKB1003"/>
      <c r="VKC1003"/>
      <c r="VKD1003"/>
      <c r="VKE1003"/>
      <c r="VKF1003"/>
      <c r="VKG1003"/>
      <c r="VKH1003"/>
      <c r="VKI1003"/>
      <c r="VKJ1003"/>
      <c r="VKK1003"/>
      <c r="VKL1003"/>
      <c r="VKM1003"/>
      <c r="VKN1003"/>
      <c r="VKO1003"/>
      <c r="VKP1003"/>
      <c r="VKQ1003"/>
      <c r="VKR1003"/>
      <c r="VKS1003"/>
      <c r="VKT1003"/>
      <c r="VKU1003"/>
      <c r="VKV1003"/>
      <c r="VKW1003"/>
      <c r="VKX1003"/>
      <c r="VKY1003"/>
      <c r="VKZ1003"/>
      <c r="VLA1003"/>
      <c r="VLB1003"/>
      <c r="VLC1003"/>
      <c r="VLD1003"/>
      <c r="VLE1003"/>
      <c r="VLF1003"/>
      <c r="VLG1003"/>
      <c r="VLH1003"/>
      <c r="VLI1003"/>
      <c r="VLJ1003"/>
      <c r="VLK1003"/>
      <c r="VLL1003"/>
      <c r="VLM1003"/>
      <c r="VLN1003"/>
      <c r="VLO1003"/>
      <c r="VLP1003"/>
      <c r="VLQ1003"/>
      <c r="VLR1003"/>
      <c r="VLS1003"/>
      <c r="VLT1003"/>
      <c r="VLU1003"/>
      <c r="VLV1003"/>
      <c r="VLW1003"/>
      <c r="VLX1003"/>
      <c r="VLY1003"/>
      <c r="VLZ1003"/>
      <c r="VMA1003"/>
      <c r="VMB1003"/>
      <c r="VMC1003"/>
      <c r="VMD1003"/>
      <c r="VME1003"/>
      <c r="VMF1003"/>
      <c r="VMG1003"/>
      <c r="VMH1003"/>
      <c r="VMI1003"/>
      <c r="VMJ1003"/>
      <c r="VMK1003"/>
      <c r="VML1003"/>
      <c r="VMM1003"/>
      <c r="VMN1003"/>
      <c r="VMO1003"/>
      <c r="VMP1003"/>
      <c r="VMQ1003"/>
      <c r="VMR1003"/>
      <c r="VMS1003"/>
      <c r="VMT1003"/>
      <c r="VMU1003"/>
      <c r="VMV1003"/>
      <c r="VMW1003"/>
      <c r="VMX1003"/>
      <c r="VMY1003"/>
      <c r="VMZ1003"/>
      <c r="VNA1003"/>
      <c r="VNB1003"/>
      <c r="VNC1003"/>
      <c r="VND1003"/>
      <c r="VNE1003"/>
      <c r="VNF1003"/>
      <c r="VNG1003"/>
      <c r="VNH1003"/>
      <c r="VNI1003"/>
      <c r="VNJ1003"/>
      <c r="VNK1003"/>
      <c r="VNL1003"/>
      <c r="VNM1003"/>
      <c r="VNN1003"/>
      <c r="VNO1003"/>
      <c r="VNP1003"/>
      <c r="VNQ1003"/>
      <c r="VNR1003"/>
      <c r="VNS1003"/>
      <c r="VNT1003"/>
      <c r="VNU1003"/>
      <c r="VNV1003"/>
      <c r="VNW1003"/>
      <c r="VNX1003"/>
      <c r="VNY1003"/>
      <c r="VNZ1003"/>
      <c r="VOA1003"/>
      <c r="VOB1003"/>
      <c r="VOC1003"/>
      <c r="VOD1003"/>
      <c r="VOE1003"/>
      <c r="VOF1003"/>
      <c r="VOG1003"/>
      <c r="VOH1003"/>
      <c r="VOI1003"/>
      <c r="VOJ1003"/>
      <c r="VOK1003"/>
      <c r="VOL1003"/>
      <c r="VOM1003"/>
      <c r="VON1003"/>
      <c r="VOO1003"/>
      <c r="VOP1003"/>
      <c r="VOQ1003"/>
      <c r="VOR1003"/>
      <c r="VOS1003"/>
      <c r="VOT1003"/>
      <c r="VOU1003"/>
      <c r="VOV1003"/>
      <c r="VOW1003"/>
      <c r="VOX1003"/>
      <c r="VOY1003"/>
      <c r="VOZ1003"/>
      <c r="VPA1003"/>
      <c r="VPB1003"/>
      <c r="VPC1003"/>
      <c r="VPD1003"/>
      <c r="VPE1003"/>
      <c r="VPF1003"/>
      <c r="VPG1003"/>
      <c r="VPH1003"/>
      <c r="VPI1003"/>
      <c r="VPJ1003"/>
      <c r="VPK1003"/>
      <c r="VPL1003"/>
      <c r="VPM1003"/>
      <c r="VPN1003"/>
      <c r="VPO1003"/>
      <c r="VPP1003"/>
      <c r="VPQ1003"/>
      <c r="VPR1003"/>
      <c r="VPS1003"/>
      <c r="VPT1003"/>
      <c r="VPU1003"/>
      <c r="VPV1003"/>
      <c r="VPW1003"/>
      <c r="VPX1003"/>
      <c r="VPY1003"/>
      <c r="VPZ1003"/>
      <c r="VQA1003"/>
      <c r="VQB1003"/>
      <c r="VQC1003"/>
      <c r="VQD1003"/>
      <c r="VQE1003"/>
      <c r="VQF1003"/>
      <c r="VQG1003"/>
      <c r="VQH1003"/>
      <c r="VQI1003"/>
      <c r="VQJ1003"/>
      <c r="VQK1003"/>
      <c r="VQL1003"/>
      <c r="VQM1003"/>
      <c r="VQN1003"/>
      <c r="VQO1003"/>
      <c r="VQP1003"/>
      <c r="VQQ1003"/>
      <c r="VQR1003"/>
      <c r="VQS1003"/>
      <c r="VQT1003"/>
      <c r="VQU1003"/>
      <c r="VQV1003"/>
      <c r="VQW1003"/>
      <c r="VQX1003"/>
      <c r="VQY1003"/>
      <c r="VQZ1003"/>
      <c r="VRA1003"/>
      <c r="VRB1003"/>
      <c r="VRC1003"/>
      <c r="VRD1003"/>
      <c r="VRE1003"/>
      <c r="VRF1003"/>
      <c r="VRG1003"/>
      <c r="VRH1003"/>
      <c r="VRI1003"/>
      <c r="VRJ1003"/>
      <c r="VRK1003"/>
      <c r="VRL1003"/>
      <c r="VRM1003"/>
      <c r="VRN1003"/>
      <c r="VRO1003"/>
      <c r="VRP1003"/>
      <c r="VRQ1003"/>
      <c r="VRR1003"/>
      <c r="VRS1003"/>
      <c r="VRT1003"/>
      <c r="VRU1003"/>
      <c r="VRV1003"/>
      <c r="VRW1003"/>
      <c r="VRX1003"/>
      <c r="VRY1003"/>
      <c r="VRZ1003"/>
      <c r="VSA1003"/>
      <c r="VSB1003"/>
      <c r="VSC1003"/>
      <c r="VSD1003"/>
      <c r="VSE1003"/>
      <c r="VSF1003"/>
      <c r="VSG1003"/>
      <c r="VSH1003"/>
      <c r="VSI1003"/>
      <c r="VSJ1003"/>
      <c r="VSK1003"/>
      <c r="VSL1003"/>
      <c r="VSM1003"/>
      <c r="VSN1003"/>
      <c r="VSO1003"/>
      <c r="VSP1003"/>
      <c r="VSQ1003"/>
      <c r="VSR1003"/>
      <c r="VSS1003"/>
      <c r="VST1003"/>
      <c r="VSU1003"/>
      <c r="VSV1003"/>
      <c r="VSW1003"/>
      <c r="VSX1003"/>
      <c r="VSY1003"/>
      <c r="VSZ1003"/>
      <c r="VTA1003"/>
      <c r="VTB1003"/>
      <c r="VTC1003"/>
      <c r="VTD1003"/>
      <c r="VTE1003"/>
      <c r="VTF1003"/>
      <c r="VTG1003"/>
      <c r="VTH1003"/>
      <c r="VTI1003"/>
      <c r="VTJ1003"/>
      <c r="VTK1003"/>
      <c r="VTL1003"/>
      <c r="VTM1003"/>
      <c r="VTN1003"/>
      <c r="VTO1003"/>
      <c r="VTP1003"/>
      <c r="VTQ1003"/>
      <c r="VTR1003"/>
      <c r="VTS1003"/>
      <c r="VTT1003"/>
      <c r="VTU1003"/>
      <c r="VTV1003"/>
      <c r="VTW1003"/>
      <c r="VTX1003"/>
      <c r="VTY1003"/>
      <c r="VTZ1003"/>
      <c r="VUA1003"/>
      <c r="VUB1003"/>
      <c r="VUC1003"/>
      <c r="VUD1003"/>
      <c r="VUE1003"/>
      <c r="VUF1003"/>
      <c r="VUG1003"/>
      <c r="VUH1003"/>
      <c r="VUI1003"/>
      <c r="VUJ1003"/>
      <c r="VUK1003"/>
      <c r="VUL1003"/>
      <c r="VUM1003"/>
      <c r="VUN1003"/>
      <c r="VUO1003"/>
      <c r="VUP1003"/>
      <c r="VUQ1003"/>
      <c r="VUR1003"/>
      <c r="VUS1003"/>
      <c r="VUT1003"/>
      <c r="VUU1003"/>
      <c r="VUV1003"/>
      <c r="VUW1003"/>
      <c r="VUX1003"/>
      <c r="VUY1003"/>
      <c r="VUZ1003"/>
      <c r="VVA1003"/>
      <c r="VVB1003"/>
      <c r="VVC1003"/>
      <c r="VVD1003"/>
      <c r="VVE1003"/>
      <c r="VVF1003"/>
      <c r="VVG1003"/>
      <c r="VVH1003"/>
      <c r="VVI1003"/>
      <c r="VVJ1003"/>
      <c r="VVK1003"/>
      <c r="VVL1003"/>
      <c r="VVM1003"/>
      <c r="VVN1003"/>
      <c r="VVO1003"/>
      <c r="VVP1003"/>
      <c r="VVQ1003"/>
      <c r="VVR1003"/>
      <c r="VVS1003"/>
      <c r="VVT1003"/>
      <c r="VVU1003"/>
      <c r="VVV1003"/>
      <c r="VVW1003"/>
      <c r="VVX1003"/>
      <c r="VVY1003"/>
      <c r="VVZ1003"/>
      <c r="VWA1003"/>
      <c r="VWB1003"/>
      <c r="VWC1003"/>
      <c r="VWD1003"/>
      <c r="VWE1003"/>
      <c r="VWF1003"/>
      <c r="VWG1003"/>
      <c r="VWH1003"/>
      <c r="VWI1003"/>
      <c r="VWJ1003"/>
      <c r="VWK1003"/>
      <c r="VWL1003"/>
      <c r="VWM1003"/>
      <c r="VWN1003"/>
      <c r="VWO1003"/>
      <c r="VWP1003"/>
      <c r="VWQ1003"/>
      <c r="VWR1003"/>
      <c r="VWS1003"/>
      <c r="VWT1003"/>
      <c r="VWU1003"/>
      <c r="VWV1003"/>
      <c r="VWW1003"/>
      <c r="VWX1003"/>
      <c r="VWY1003"/>
      <c r="VWZ1003"/>
      <c r="VXA1003"/>
      <c r="VXB1003"/>
      <c r="VXC1003"/>
      <c r="VXD1003"/>
      <c r="VXE1003"/>
      <c r="VXF1003"/>
      <c r="VXG1003"/>
      <c r="VXH1003"/>
      <c r="VXI1003"/>
      <c r="VXJ1003"/>
      <c r="VXK1003"/>
      <c r="VXL1003"/>
      <c r="VXM1003"/>
      <c r="VXN1003"/>
      <c r="VXO1003"/>
      <c r="VXP1003"/>
      <c r="VXQ1003"/>
      <c r="VXR1003"/>
      <c r="VXS1003"/>
      <c r="VXT1003"/>
      <c r="VXU1003"/>
      <c r="VXV1003"/>
      <c r="VXW1003"/>
      <c r="VXX1003"/>
      <c r="VXY1003"/>
      <c r="VXZ1003"/>
      <c r="VYA1003"/>
      <c r="VYB1003"/>
      <c r="VYC1003"/>
      <c r="VYD1003"/>
      <c r="VYE1003"/>
      <c r="VYF1003"/>
      <c r="VYG1003"/>
      <c r="VYH1003"/>
      <c r="VYI1003"/>
      <c r="VYJ1003"/>
      <c r="VYK1003"/>
      <c r="VYL1003"/>
      <c r="VYM1003"/>
      <c r="VYN1003"/>
      <c r="VYO1003"/>
      <c r="VYP1003"/>
      <c r="VYQ1003"/>
      <c r="VYR1003"/>
      <c r="VYS1003"/>
      <c r="VYT1003"/>
      <c r="VYU1003"/>
      <c r="VYV1003"/>
      <c r="VYW1003"/>
      <c r="VYX1003"/>
      <c r="VYY1003"/>
      <c r="VYZ1003"/>
      <c r="VZA1003"/>
      <c r="VZB1003"/>
      <c r="VZC1003"/>
      <c r="VZD1003"/>
      <c r="VZE1003"/>
      <c r="VZF1003"/>
      <c r="VZG1003"/>
      <c r="VZH1003"/>
      <c r="VZI1003"/>
      <c r="VZJ1003"/>
      <c r="VZK1003"/>
      <c r="VZL1003"/>
      <c r="VZM1003"/>
      <c r="VZN1003"/>
      <c r="VZO1003"/>
      <c r="VZP1003"/>
      <c r="VZQ1003"/>
      <c r="VZR1003"/>
      <c r="VZS1003"/>
      <c r="VZT1003"/>
      <c r="VZU1003"/>
      <c r="VZV1003"/>
      <c r="VZW1003"/>
      <c r="VZX1003"/>
      <c r="VZY1003"/>
      <c r="VZZ1003"/>
      <c r="WAA1003"/>
      <c r="WAB1003"/>
      <c r="WAC1003"/>
      <c r="WAD1003"/>
      <c r="WAE1003"/>
      <c r="WAF1003"/>
      <c r="WAG1003"/>
      <c r="WAH1003"/>
      <c r="WAI1003"/>
      <c r="WAJ1003"/>
      <c r="WAK1003"/>
      <c r="WAL1003"/>
      <c r="WAM1003"/>
      <c r="WAN1003"/>
      <c r="WAO1003"/>
      <c r="WAP1003"/>
      <c r="WAQ1003"/>
      <c r="WAR1003"/>
      <c r="WAS1003"/>
      <c r="WAT1003"/>
      <c r="WAU1003"/>
      <c r="WAV1003"/>
      <c r="WAW1003"/>
      <c r="WAX1003"/>
      <c r="WAY1003"/>
      <c r="WAZ1003"/>
      <c r="WBA1003"/>
      <c r="WBB1003"/>
      <c r="WBC1003"/>
      <c r="WBD1003"/>
      <c r="WBE1003"/>
      <c r="WBF1003"/>
      <c r="WBG1003"/>
      <c r="WBH1003"/>
      <c r="WBI1003"/>
      <c r="WBJ1003"/>
      <c r="WBK1003"/>
      <c r="WBL1003"/>
      <c r="WBM1003"/>
      <c r="WBN1003"/>
      <c r="WBO1003"/>
      <c r="WBP1003"/>
      <c r="WBQ1003"/>
      <c r="WBR1003"/>
      <c r="WBS1003"/>
      <c r="WBT1003"/>
      <c r="WBU1003"/>
      <c r="WBV1003"/>
      <c r="WBW1003"/>
      <c r="WBX1003"/>
      <c r="WBY1003"/>
      <c r="WBZ1003"/>
      <c r="WCA1003"/>
      <c r="WCB1003"/>
      <c r="WCC1003"/>
      <c r="WCD1003"/>
      <c r="WCE1003"/>
      <c r="WCF1003"/>
      <c r="WCG1003"/>
      <c r="WCH1003"/>
      <c r="WCI1003"/>
      <c r="WCJ1003"/>
      <c r="WCK1003"/>
      <c r="WCL1003"/>
      <c r="WCM1003"/>
      <c r="WCN1003"/>
      <c r="WCO1003"/>
      <c r="WCP1003"/>
      <c r="WCQ1003"/>
      <c r="WCR1003"/>
      <c r="WCS1003"/>
      <c r="WCT1003"/>
      <c r="WCU1003"/>
      <c r="WCV1003"/>
      <c r="WCW1003"/>
      <c r="WCX1003"/>
      <c r="WCY1003"/>
      <c r="WCZ1003"/>
      <c r="WDA1003"/>
      <c r="WDB1003"/>
      <c r="WDC1003"/>
      <c r="WDD1003"/>
      <c r="WDE1003"/>
      <c r="WDF1003"/>
      <c r="WDG1003"/>
      <c r="WDH1003"/>
      <c r="WDI1003"/>
      <c r="WDJ1003"/>
      <c r="WDK1003"/>
      <c r="WDL1003"/>
      <c r="WDM1003"/>
      <c r="WDN1003"/>
      <c r="WDO1003"/>
      <c r="WDP1003"/>
      <c r="WDQ1003"/>
      <c r="WDR1003"/>
      <c r="WDS1003"/>
      <c r="WDT1003"/>
      <c r="WDU1003"/>
      <c r="WDV1003"/>
      <c r="WDW1003"/>
      <c r="WDX1003"/>
      <c r="WDY1003"/>
      <c r="WDZ1003"/>
      <c r="WEA1003"/>
      <c r="WEB1003"/>
      <c r="WEC1003"/>
      <c r="WED1003"/>
      <c r="WEE1003"/>
      <c r="WEF1003"/>
      <c r="WEG1003"/>
      <c r="WEH1003"/>
      <c r="WEI1003"/>
      <c r="WEJ1003"/>
      <c r="WEK1003"/>
      <c r="WEL1003"/>
      <c r="WEM1003"/>
      <c r="WEN1003"/>
      <c r="WEO1003"/>
      <c r="WEP1003"/>
      <c r="WEQ1003"/>
      <c r="WER1003"/>
      <c r="WES1003"/>
      <c r="WET1003"/>
      <c r="WEU1003"/>
      <c r="WEV1003"/>
      <c r="WEW1003"/>
      <c r="WEX1003"/>
      <c r="WEY1003"/>
      <c r="WEZ1003"/>
      <c r="WFA1003"/>
      <c r="WFB1003"/>
      <c r="WFC1003"/>
      <c r="WFD1003"/>
      <c r="WFE1003"/>
      <c r="WFF1003"/>
      <c r="WFG1003"/>
      <c r="WFH1003"/>
      <c r="WFI1003"/>
      <c r="WFJ1003"/>
      <c r="WFK1003"/>
      <c r="WFL1003"/>
      <c r="WFM1003"/>
      <c r="WFN1003"/>
      <c r="WFO1003"/>
      <c r="WFP1003"/>
      <c r="WFQ1003"/>
      <c r="WFR1003"/>
      <c r="WFS1003"/>
      <c r="WFT1003"/>
      <c r="WFU1003"/>
      <c r="WFV1003"/>
      <c r="WFW1003"/>
      <c r="WFX1003"/>
      <c r="WFY1003"/>
      <c r="WFZ1003"/>
      <c r="WGA1003"/>
      <c r="WGB1003"/>
      <c r="WGC1003"/>
      <c r="WGD1003"/>
      <c r="WGE1003"/>
      <c r="WGF1003"/>
      <c r="WGG1003"/>
      <c r="WGH1003"/>
      <c r="WGI1003"/>
      <c r="WGJ1003"/>
      <c r="WGK1003"/>
      <c r="WGL1003"/>
      <c r="WGM1003"/>
      <c r="WGN1003"/>
      <c r="WGO1003"/>
      <c r="WGP1003"/>
      <c r="WGQ1003"/>
      <c r="WGR1003"/>
      <c r="WGS1003"/>
      <c r="WGT1003"/>
      <c r="WGU1003"/>
      <c r="WGV1003"/>
      <c r="WGW1003"/>
      <c r="WGX1003"/>
      <c r="WGY1003"/>
      <c r="WGZ1003"/>
      <c r="WHA1003"/>
      <c r="WHB1003"/>
      <c r="WHC1003"/>
      <c r="WHD1003"/>
      <c r="WHE1003"/>
      <c r="WHF1003"/>
      <c r="WHG1003"/>
      <c r="WHH1003"/>
      <c r="WHI1003"/>
      <c r="WHJ1003"/>
      <c r="WHK1003"/>
      <c r="WHL1003"/>
      <c r="WHM1003"/>
      <c r="WHN1003"/>
      <c r="WHO1003"/>
      <c r="WHP1003"/>
      <c r="WHQ1003"/>
      <c r="WHR1003"/>
      <c r="WHS1003"/>
      <c r="WHT1003"/>
      <c r="WHU1003"/>
      <c r="WHV1003"/>
      <c r="WHW1003"/>
      <c r="WHX1003"/>
      <c r="WHY1003"/>
      <c r="WHZ1003"/>
      <c r="WIA1003"/>
      <c r="WIB1003"/>
      <c r="WIC1003"/>
      <c r="WID1003"/>
      <c r="WIE1003"/>
      <c r="WIF1003"/>
      <c r="WIG1003"/>
      <c r="WIH1003"/>
      <c r="WII1003"/>
      <c r="WIJ1003"/>
      <c r="WIK1003"/>
      <c r="WIL1003"/>
      <c r="WIM1003"/>
      <c r="WIN1003"/>
      <c r="WIO1003"/>
      <c r="WIP1003"/>
      <c r="WIQ1003"/>
      <c r="WIR1003"/>
      <c r="WIS1003"/>
      <c r="WIT1003"/>
      <c r="WIU1003"/>
      <c r="WIV1003"/>
      <c r="WIW1003"/>
      <c r="WIX1003"/>
      <c r="WIY1003"/>
      <c r="WIZ1003"/>
      <c r="WJA1003"/>
      <c r="WJB1003"/>
      <c r="WJC1003"/>
      <c r="WJD1003"/>
      <c r="WJE1003"/>
      <c r="WJF1003"/>
      <c r="WJG1003"/>
      <c r="WJH1003"/>
      <c r="WJI1003"/>
      <c r="WJJ1003"/>
      <c r="WJK1003"/>
      <c r="WJL1003"/>
      <c r="WJM1003"/>
      <c r="WJN1003"/>
      <c r="WJO1003"/>
      <c r="WJP1003"/>
      <c r="WJQ1003"/>
      <c r="WJR1003"/>
      <c r="WJS1003"/>
      <c r="WJT1003"/>
      <c r="WJU1003"/>
      <c r="WJV1003"/>
      <c r="WJW1003"/>
      <c r="WJX1003"/>
      <c r="WJY1003"/>
      <c r="WJZ1003"/>
      <c r="WKA1003"/>
      <c r="WKB1003"/>
      <c r="WKC1003"/>
      <c r="WKD1003"/>
      <c r="WKE1003"/>
      <c r="WKF1003"/>
      <c r="WKG1003"/>
      <c r="WKH1003"/>
      <c r="WKI1003"/>
      <c r="WKJ1003"/>
      <c r="WKK1003"/>
      <c r="WKL1003"/>
      <c r="WKM1003"/>
      <c r="WKN1003"/>
      <c r="WKO1003"/>
      <c r="WKP1003"/>
      <c r="WKQ1003"/>
      <c r="WKR1003"/>
      <c r="WKS1003"/>
      <c r="WKT1003"/>
      <c r="WKU1003"/>
      <c r="WKV1003"/>
      <c r="WKW1003"/>
      <c r="WKX1003"/>
      <c r="WKY1003"/>
      <c r="WKZ1003"/>
      <c r="WLA1003"/>
      <c r="WLB1003"/>
      <c r="WLC1003"/>
      <c r="WLD1003"/>
      <c r="WLE1003"/>
      <c r="WLF1003"/>
      <c r="WLG1003"/>
      <c r="WLH1003"/>
      <c r="WLI1003"/>
      <c r="WLJ1003"/>
      <c r="WLK1003"/>
      <c r="WLL1003"/>
      <c r="WLM1003"/>
      <c r="WLN1003"/>
      <c r="WLO1003"/>
      <c r="WLP1003"/>
      <c r="WLQ1003"/>
      <c r="WLR1003"/>
      <c r="WLS1003"/>
      <c r="WLT1003"/>
      <c r="WLU1003"/>
      <c r="WLV1003"/>
      <c r="WLW1003"/>
      <c r="WLX1003"/>
      <c r="WLY1003"/>
      <c r="WLZ1003"/>
      <c r="WMA1003"/>
      <c r="WMB1003"/>
      <c r="WMC1003"/>
      <c r="WMD1003"/>
      <c r="WME1003"/>
      <c r="WMF1003"/>
      <c r="WMG1003"/>
      <c r="WMH1003"/>
      <c r="WMI1003"/>
      <c r="WMJ1003"/>
      <c r="WMK1003"/>
      <c r="WML1003"/>
      <c r="WMM1003"/>
      <c r="WMN1003"/>
      <c r="WMO1003"/>
      <c r="WMP1003"/>
      <c r="WMQ1003"/>
      <c r="WMR1003"/>
      <c r="WMS1003"/>
      <c r="WMT1003"/>
      <c r="WMU1003"/>
      <c r="WMV1003"/>
      <c r="WMW1003"/>
      <c r="WMX1003"/>
      <c r="WMY1003"/>
      <c r="WMZ1003"/>
      <c r="WNA1003"/>
      <c r="WNB1003"/>
      <c r="WNC1003"/>
      <c r="WND1003"/>
      <c r="WNE1003"/>
      <c r="WNF1003"/>
      <c r="WNG1003"/>
      <c r="WNH1003"/>
      <c r="WNI1003"/>
      <c r="WNJ1003"/>
      <c r="WNK1003"/>
      <c r="WNL1003"/>
      <c r="WNM1003"/>
      <c r="WNN1003"/>
      <c r="WNO1003"/>
      <c r="WNP1003"/>
      <c r="WNQ1003"/>
      <c r="WNR1003"/>
      <c r="WNS1003"/>
      <c r="WNT1003"/>
      <c r="WNU1003"/>
      <c r="WNV1003"/>
      <c r="WNW1003"/>
      <c r="WNX1003"/>
      <c r="WNY1003"/>
      <c r="WNZ1003"/>
      <c r="WOA1003"/>
      <c r="WOB1003"/>
      <c r="WOC1003"/>
      <c r="WOD1003"/>
      <c r="WOE1003"/>
      <c r="WOF1003"/>
      <c r="WOG1003"/>
      <c r="WOH1003"/>
      <c r="WOI1003"/>
      <c r="WOJ1003"/>
      <c r="WOK1003"/>
      <c r="WOL1003"/>
      <c r="WOM1003"/>
      <c r="WON1003"/>
      <c r="WOO1003"/>
      <c r="WOP1003"/>
      <c r="WOQ1003"/>
      <c r="WOR1003"/>
      <c r="WOS1003"/>
      <c r="WOT1003"/>
      <c r="WOU1003"/>
      <c r="WOV1003"/>
      <c r="WOW1003"/>
      <c r="WOX1003"/>
      <c r="WOY1003"/>
      <c r="WOZ1003"/>
      <c r="WPA1003"/>
      <c r="WPB1003"/>
      <c r="WPC1003"/>
      <c r="WPD1003"/>
      <c r="WPE1003"/>
      <c r="WPF1003"/>
      <c r="WPG1003"/>
      <c r="WPH1003"/>
      <c r="WPI1003"/>
      <c r="WPJ1003"/>
      <c r="WPK1003"/>
      <c r="WPL1003"/>
      <c r="WPM1003"/>
      <c r="WPN1003"/>
      <c r="WPO1003"/>
      <c r="WPP1003"/>
      <c r="WPQ1003"/>
      <c r="WPR1003"/>
      <c r="WPS1003"/>
      <c r="WPT1003"/>
      <c r="WPU1003"/>
      <c r="WPV1003"/>
      <c r="WPW1003"/>
      <c r="WPX1003"/>
      <c r="WPY1003"/>
      <c r="WPZ1003"/>
      <c r="WQA1003"/>
      <c r="WQB1003"/>
      <c r="WQC1003"/>
      <c r="WQD1003"/>
      <c r="WQE1003"/>
      <c r="WQF1003"/>
      <c r="WQG1003"/>
      <c r="WQH1003"/>
      <c r="WQI1003"/>
      <c r="WQJ1003"/>
      <c r="WQK1003"/>
      <c r="WQL1003"/>
      <c r="WQM1003"/>
      <c r="WQN1003"/>
      <c r="WQO1003"/>
      <c r="WQP1003"/>
      <c r="WQQ1003"/>
      <c r="WQR1003"/>
      <c r="WQS1003"/>
      <c r="WQT1003"/>
      <c r="WQU1003"/>
      <c r="WQV1003"/>
      <c r="WQW1003"/>
      <c r="WQX1003"/>
      <c r="WQY1003"/>
      <c r="WQZ1003"/>
      <c r="WRA1003"/>
      <c r="WRB1003"/>
      <c r="WRC1003"/>
      <c r="WRD1003"/>
      <c r="WRE1003"/>
      <c r="WRF1003"/>
      <c r="WRG1003"/>
      <c r="WRH1003"/>
      <c r="WRI1003"/>
      <c r="WRJ1003"/>
      <c r="WRK1003"/>
      <c r="WRL1003"/>
      <c r="WRM1003"/>
      <c r="WRN1003"/>
      <c r="WRO1003"/>
      <c r="WRP1003"/>
      <c r="WRQ1003"/>
      <c r="WRR1003"/>
      <c r="WRS1003"/>
      <c r="WRT1003"/>
      <c r="WRU1003"/>
      <c r="WRV1003"/>
      <c r="WRW1003"/>
      <c r="WRX1003"/>
      <c r="WRY1003"/>
      <c r="WRZ1003"/>
      <c r="WSA1003"/>
      <c r="WSB1003"/>
      <c r="WSC1003"/>
      <c r="WSD1003"/>
      <c r="WSE1003"/>
      <c r="WSF1003"/>
      <c r="WSG1003"/>
      <c r="WSH1003"/>
      <c r="WSI1003"/>
      <c r="WSJ1003"/>
      <c r="WSK1003"/>
      <c r="WSL1003"/>
      <c r="WSM1003"/>
      <c r="WSN1003"/>
      <c r="WSO1003"/>
      <c r="WSP1003"/>
      <c r="WSQ1003"/>
      <c r="WSR1003"/>
      <c r="WSS1003"/>
      <c r="WST1003"/>
      <c r="WSU1003"/>
      <c r="WSV1003"/>
      <c r="WSW1003"/>
      <c r="WSX1003"/>
      <c r="WSY1003"/>
      <c r="WSZ1003"/>
      <c r="WTA1003"/>
      <c r="WTB1003"/>
      <c r="WTC1003"/>
      <c r="WTD1003"/>
      <c r="WTE1003"/>
      <c r="WTF1003"/>
      <c r="WTG1003"/>
      <c r="WTH1003"/>
      <c r="WTI1003"/>
      <c r="WTJ1003"/>
      <c r="WTK1003"/>
      <c r="WTL1003"/>
      <c r="WTM1003"/>
      <c r="WTN1003"/>
      <c r="WTO1003"/>
      <c r="WTP1003"/>
      <c r="WTQ1003"/>
      <c r="WTR1003"/>
      <c r="WTS1003"/>
      <c r="WTT1003"/>
      <c r="WTU1003"/>
      <c r="WTV1003"/>
      <c r="WTW1003"/>
      <c r="WTX1003"/>
      <c r="WTY1003"/>
      <c r="WTZ1003"/>
      <c r="WUA1003"/>
      <c r="WUB1003"/>
      <c r="WUC1003"/>
      <c r="WUD1003"/>
      <c r="WUE1003"/>
      <c r="WUF1003"/>
      <c r="WUG1003"/>
      <c r="WUH1003"/>
      <c r="WUI1003"/>
      <c r="WUJ1003"/>
      <c r="WUK1003"/>
      <c r="WUL1003"/>
      <c r="WUM1003"/>
      <c r="WUN1003"/>
      <c r="WUO1003"/>
      <c r="WUP1003"/>
      <c r="WUQ1003"/>
      <c r="WUR1003"/>
      <c r="WUS1003"/>
      <c r="WUT1003"/>
      <c r="WUU1003"/>
      <c r="WUV1003"/>
      <c r="WUW1003"/>
      <c r="WUX1003"/>
      <c r="WUY1003"/>
      <c r="WUZ1003"/>
      <c r="WVA1003"/>
      <c r="WVB1003"/>
      <c r="WVC1003"/>
      <c r="WVD1003"/>
      <c r="WVE1003"/>
      <c r="WVF1003"/>
      <c r="WVG1003"/>
      <c r="WVH1003"/>
      <c r="WVI1003"/>
      <c r="WVJ1003"/>
      <c r="WVK1003"/>
      <c r="WVL1003"/>
      <c r="WVM1003"/>
      <c r="WVN1003"/>
      <c r="WVO1003"/>
      <c r="WVP1003"/>
      <c r="WVQ1003"/>
      <c r="WVR1003"/>
      <c r="WVS1003"/>
      <c r="WVT1003"/>
      <c r="WVU1003"/>
      <c r="WVV1003"/>
      <c r="WVW1003"/>
      <c r="WVX1003"/>
      <c r="WVY1003"/>
      <c r="WVZ1003"/>
      <c r="WWA1003"/>
      <c r="WWB1003"/>
      <c r="WWC1003"/>
      <c r="WWD1003"/>
      <c r="WWE1003"/>
      <c r="WWF1003"/>
      <c r="WWG1003"/>
      <c r="WWH1003"/>
      <c r="WWI1003"/>
      <c r="WWJ1003"/>
      <c r="WWK1003"/>
      <c r="WWL1003"/>
      <c r="WWM1003"/>
      <c r="WWN1003"/>
      <c r="WWO1003"/>
      <c r="WWP1003"/>
      <c r="WWQ1003"/>
      <c r="WWR1003"/>
      <c r="WWS1003"/>
      <c r="WWT1003"/>
      <c r="WWU1003"/>
      <c r="WWV1003"/>
      <c r="WWW1003"/>
      <c r="WWX1003"/>
      <c r="WWY1003"/>
      <c r="WWZ1003"/>
      <c r="WXA1003"/>
      <c r="WXB1003"/>
      <c r="WXC1003"/>
      <c r="WXD1003"/>
      <c r="WXE1003"/>
      <c r="WXF1003"/>
      <c r="WXG1003"/>
      <c r="WXH1003"/>
      <c r="WXI1003"/>
      <c r="WXJ1003"/>
      <c r="WXK1003"/>
      <c r="WXL1003"/>
      <c r="WXM1003"/>
      <c r="WXN1003"/>
      <c r="WXO1003"/>
      <c r="WXP1003"/>
      <c r="WXQ1003"/>
      <c r="WXR1003"/>
      <c r="WXS1003"/>
      <c r="WXT1003"/>
      <c r="WXU1003"/>
      <c r="WXV1003"/>
      <c r="WXW1003"/>
      <c r="WXX1003"/>
      <c r="WXY1003"/>
      <c r="WXZ1003"/>
      <c r="WYA1003"/>
      <c r="WYB1003"/>
      <c r="WYC1003"/>
      <c r="WYD1003"/>
      <c r="WYE1003"/>
      <c r="WYF1003"/>
      <c r="WYG1003"/>
      <c r="WYH1003"/>
      <c r="WYI1003"/>
      <c r="WYJ1003"/>
      <c r="WYK1003"/>
      <c r="WYL1003"/>
      <c r="WYM1003"/>
      <c r="WYN1003"/>
      <c r="WYO1003"/>
      <c r="WYP1003"/>
      <c r="WYQ1003"/>
      <c r="WYR1003"/>
      <c r="WYS1003"/>
      <c r="WYT1003"/>
      <c r="WYU1003"/>
      <c r="WYV1003"/>
      <c r="WYW1003"/>
      <c r="WYX1003"/>
      <c r="WYY1003"/>
      <c r="WYZ1003"/>
      <c r="WZA1003"/>
      <c r="WZB1003"/>
      <c r="WZC1003"/>
      <c r="WZD1003"/>
      <c r="WZE1003"/>
      <c r="WZF1003"/>
      <c r="WZG1003"/>
      <c r="WZH1003"/>
      <c r="WZI1003"/>
      <c r="WZJ1003"/>
      <c r="WZK1003"/>
      <c r="WZL1003"/>
      <c r="WZM1003"/>
      <c r="WZN1003"/>
      <c r="WZO1003"/>
      <c r="WZP1003"/>
      <c r="WZQ1003"/>
      <c r="WZR1003"/>
      <c r="WZS1003"/>
      <c r="WZT1003"/>
      <c r="WZU1003"/>
      <c r="WZV1003"/>
      <c r="WZW1003"/>
      <c r="WZX1003"/>
      <c r="WZY1003"/>
      <c r="WZZ1003"/>
      <c r="XAA1003"/>
      <c r="XAB1003"/>
      <c r="XAC1003"/>
      <c r="XAD1003"/>
      <c r="XAE1003"/>
      <c r="XAF1003"/>
      <c r="XAG1003"/>
      <c r="XAH1003"/>
      <c r="XAI1003"/>
      <c r="XAJ1003"/>
      <c r="XAK1003"/>
      <c r="XAL1003"/>
      <c r="XAM1003"/>
      <c r="XAN1003"/>
      <c r="XAO1003"/>
      <c r="XAP1003"/>
      <c r="XAQ1003"/>
      <c r="XAR1003"/>
      <c r="XAS1003"/>
      <c r="XAT1003"/>
      <c r="XAU1003"/>
      <c r="XAV1003"/>
      <c r="XAW1003"/>
      <c r="XAX1003"/>
      <c r="XAY1003"/>
      <c r="XAZ1003"/>
      <c r="XBA1003"/>
      <c r="XBB1003"/>
      <c r="XBC1003"/>
      <c r="XBD1003"/>
      <c r="XBE1003"/>
      <c r="XBF1003"/>
      <c r="XBG1003"/>
      <c r="XBH1003"/>
      <c r="XBI1003"/>
      <c r="XBJ1003"/>
      <c r="XBK1003"/>
      <c r="XBL1003"/>
      <c r="XBM1003"/>
      <c r="XBN1003"/>
      <c r="XBO1003"/>
      <c r="XBP1003"/>
      <c r="XBQ1003"/>
      <c r="XBR1003"/>
      <c r="XBS1003"/>
      <c r="XBT1003"/>
      <c r="XBU1003"/>
      <c r="XBV1003"/>
      <c r="XBW1003"/>
      <c r="XBX1003"/>
      <c r="XBY1003"/>
      <c r="XBZ1003"/>
      <c r="XCA1003"/>
      <c r="XCB1003"/>
      <c r="XCC1003"/>
      <c r="XCD1003"/>
      <c r="XCE1003"/>
      <c r="XCF1003"/>
      <c r="XCG1003"/>
      <c r="XCH1003"/>
      <c r="XCI1003"/>
      <c r="XCJ1003"/>
      <c r="XCK1003"/>
      <c r="XCL1003"/>
      <c r="XCM1003"/>
      <c r="XCN1003"/>
      <c r="XCO1003"/>
      <c r="XCP1003"/>
      <c r="XCQ1003"/>
      <c r="XCR1003"/>
      <c r="XCS1003"/>
      <c r="XCT1003"/>
      <c r="XCU1003"/>
      <c r="XCV1003"/>
      <c r="XCW1003"/>
      <c r="XCX1003"/>
      <c r="XCY1003"/>
      <c r="XCZ1003"/>
      <c r="XDA1003"/>
      <c r="XDB1003"/>
      <c r="XDC1003"/>
      <c r="XDD1003"/>
      <c r="XDE1003"/>
      <c r="XDF1003"/>
      <c r="XDG1003"/>
      <c r="XDH1003"/>
      <c r="XDI1003"/>
      <c r="XDJ1003"/>
      <c r="XDK1003"/>
      <c r="XDL1003"/>
      <c r="XDM1003"/>
      <c r="XDN1003"/>
      <c r="XDO1003"/>
      <c r="XDP1003"/>
      <c r="XDQ1003"/>
      <c r="XDR1003"/>
      <c r="XDS1003"/>
      <c r="XDT1003"/>
      <c r="XDU1003"/>
      <c r="XDV1003"/>
      <c r="XDW1003"/>
      <c r="XDX1003"/>
      <c r="XDY1003"/>
      <c r="XDZ1003"/>
      <c r="XEA1003"/>
      <c r="XEB1003"/>
      <c r="XEC1003"/>
      <c r="XED1003"/>
      <c r="XEE1003"/>
      <c r="XEF1003"/>
      <c r="XEG1003"/>
      <c r="XEH1003"/>
      <c r="XEI1003"/>
      <c r="XEJ1003"/>
      <c r="XEK1003"/>
      <c r="XEL1003"/>
      <c r="XEM1003"/>
      <c r="XEN1003"/>
      <c r="XEO1003"/>
      <c r="XEP1003"/>
      <c r="XEQ1003"/>
      <c r="XER1003"/>
      <c r="XES1003"/>
      <c r="XET1003"/>
      <c r="XEU1003"/>
      <c r="XEV1003"/>
      <c r="XEW1003"/>
      <c r="XEX1003"/>
      <c r="XEY1003"/>
      <c r="XEZ1003"/>
      <c r="XFA1003"/>
      <c r="XFB1003"/>
      <c r="XFC1003"/>
      <c r="XFD1003"/>
    </row>
    <row r="1004" spans="1:47 1031:16384">
      <c r="A1004" s="14">
        <v>23</v>
      </c>
      <c r="B1004" s="14" t="s">
        <v>2332</v>
      </c>
      <c r="C1004" s="14" t="s">
        <v>2333</v>
      </c>
      <c r="D1004" s="14" t="s">
        <v>2334</v>
      </c>
      <c r="E1004" s="14" t="s">
        <v>2332</v>
      </c>
      <c r="F1004" s="14" t="s">
        <v>2334</v>
      </c>
      <c r="G1004" s="14" t="s">
        <v>652</v>
      </c>
      <c r="H1004" s="14" t="s">
        <v>2337</v>
      </c>
      <c r="I1004" s="14"/>
      <c r="J1004" s="14"/>
      <c r="K1004" s="14"/>
      <c r="L1004" s="14"/>
      <c r="M1004" s="14" t="s">
        <v>2336</v>
      </c>
      <c r="N1004" s="14" t="s">
        <v>2337</v>
      </c>
      <c r="O1004" s="13" t="s">
        <v>2374</v>
      </c>
      <c r="P1004" s="12">
        <v>10108987</v>
      </c>
      <c r="Q1004" s="12">
        <v>76310870</v>
      </c>
      <c r="R1004" s="12" t="s">
        <v>297</v>
      </c>
      <c r="S1004" s="12">
        <v>4</v>
      </c>
      <c r="T1004" s="14">
        <v>33</v>
      </c>
      <c r="U1004" s="18">
        <f t="shared" si="333"/>
        <v>5014.5</v>
      </c>
      <c r="V1004" s="18">
        <f t="shared" si="334"/>
        <v>7522.5</v>
      </c>
      <c r="W1004" s="18">
        <f t="shared" si="335"/>
        <v>0</v>
      </c>
      <c r="X1004" s="16">
        <f t="shared" si="336"/>
        <v>12537</v>
      </c>
      <c r="Y1004" s="17">
        <v>6686</v>
      </c>
      <c r="Z1004" s="17">
        <v>10030</v>
      </c>
      <c r="AA1004" s="17"/>
      <c r="AB1004" s="16">
        <f t="shared" si="337"/>
        <v>16716</v>
      </c>
      <c r="AC1004" s="18">
        <f t="shared" si="338"/>
        <v>6686</v>
      </c>
      <c r="AD1004" s="18">
        <f t="shared" si="339"/>
        <v>10030</v>
      </c>
      <c r="AE1004" s="18">
        <f t="shared" si="340"/>
        <v>0</v>
      </c>
      <c r="AF1004" s="16">
        <f t="shared" si="341"/>
        <v>16716</v>
      </c>
      <c r="AG1004" s="15" t="s">
        <v>66</v>
      </c>
      <c r="AH1004" s="15" t="s">
        <v>66</v>
      </c>
      <c r="AI1004" s="15" t="s">
        <v>66</v>
      </c>
      <c r="AJ1004" s="16">
        <f t="shared" si="342"/>
        <v>0</v>
      </c>
      <c r="AK1004" s="16">
        <f t="shared" si="343"/>
        <v>45969</v>
      </c>
      <c r="AL1004" s="19" t="s">
        <v>2239</v>
      </c>
      <c r="AM1004" s="19" t="s">
        <v>68</v>
      </c>
      <c r="AN1004" s="19" t="s">
        <v>1540</v>
      </c>
      <c r="AO1004" s="19" t="s">
        <v>70</v>
      </c>
      <c r="AP1004" s="19" t="s">
        <v>71</v>
      </c>
      <c r="AQ1004" s="31" t="s">
        <v>2339</v>
      </c>
      <c r="AR1004" s="14" t="s">
        <v>71</v>
      </c>
      <c r="AS1004" s="20">
        <v>45748</v>
      </c>
      <c r="AT1004" s="31">
        <v>46752</v>
      </c>
      <c r="AU1004" s="21"/>
      <c r="AMQ1004"/>
      <c r="AMR1004"/>
      <c r="AMS1004"/>
      <c r="AMT1004"/>
      <c r="AMU1004"/>
      <c r="AMV1004"/>
      <c r="AMW1004"/>
      <c r="AMX1004"/>
      <c r="AMY1004"/>
      <c r="AMZ1004"/>
      <c r="ANA1004"/>
      <c r="ANB1004"/>
      <c r="ANC1004"/>
      <c r="AND1004"/>
      <c r="ANE1004"/>
      <c r="ANF1004"/>
      <c r="ANG1004"/>
      <c r="ANH1004"/>
      <c r="ANI1004"/>
      <c r="ANJ1004"/>
      <c r="ANK1004"/>
      <c r="ANL1004"/>
      <c r="ANM1004"/>
      <c r="ANN1004"/>
      <c r="ANO1004"/>
      <c r="ANP1004"/>
      <c r="ANQ1004"/>
      <c r="ANR1004"/>
      <c r="ANS1004"/>
      <c r="ANT1004"/>
      <c r="ANU1004"/>
      <c r="ANV1004"/>
      <c r="ANW1004"/>
      <c r="ANX1004"/>
      <c r="ANY1004"/>
      <c r="ANZ1004"/>
      <c r="AOA1004"/>
      <c r="AOB1004"/>
      <c r="AOC1004"/>
      <c r="AOD1004"/>
      <c r="AOE1004"/>
      <c r="AOF1004"/>
      <c r="AOG1004"/>
      <c r="AOH1004"/>
      <c r="AOI1004"/>
      <c r="AOJ1004"/>
      <c r="AOK1004"/>
      <c r="AOL1004"/>
      <c r="AOM1004"/>
      <c r="AON1004"/>
      <c r="AOO1004"/>
      <c r="AOP1004"/>
      <c r="AOQ1004"/>
      <c r="AOR1004"/>
      <c r="AOS1004"/>
      <c r="AOT1004"/>
      <c r="AOU1004"/>
      <c r="AOV1004"/>
      <c r="AOW1004"/>
      <c r="AOX1004"/>
      <c r="AOY1004"/>
      <c r="AOZ1004"/>
      <c r="APA1004"/>
      <c r="APB1004"/>
      <c r="APC1004"/>
      <c r="APD1004"/>
      <c r="APE1004"/>
      <c r="APF1004"/>
      <c r="APG1004"/>
      <c r="APH1004"/>
      <c r="API1004"/>
      <c r="APJ1004"/>
      <c r="APK1004"/>
      <c r="APL1004"/>
      <c r="APM1004"/>
      <c r="APN1004"/>
      <c r="APO1004"/>
      <c r="APP1004"/>
      <c r="APQ1004"/>
      <c r="APR1004"/>
      <c r="APS1004"/>
      <c r="APT1004"/>
      <c r="APU1004"/>
      <c r="APV1004"/>
      <c r="APW1004"/>
      <c r="APX1004"/>
      <c r="APY1004"/>
      <c r="APZ1004"/>
      <c r="AQA1004"/>
      <c r="AQB1004"/>
      <c r="AQC1004"/>
      <c r="AQD1004"/>
      <c r="AQE1004"/>
      <c r="AQF1004"/>
      <c r="AQG1004"/>
      <c r="AQH1004"/>
      <c r="AQI1004"/>
      <c r="AQJ1004"/>
      <c r="AQK1004"/>
      <c r="AQL1004"/>
      <c r="AQM1004"/>
      <c r="AQN1004"/>
      <c r="AQO1004"/>
      <c r="AQP1004"/>
      <c r="AQQ1004"/>
      <c r="AQR1004"/>
      <c r="AQS1004"/>
      <c r="AQT1004"/>
      <c r="AQU1004"/>
      <c r="AQV1004"/>
      <c r="AQW1004"/>
      <c r="AQX1004"/>
      <c r="AQY1004"/>
      <c r="AQZ1004"/>
      <c r="ARA1004"/>
      <c r="ARB1004"/>
      <c r="ARC1004"/>
      <c r="ARD1004"/>
      <c r="ARE1004"/>
      <c r="ARF1004"/>
      <c r="ARG1004"/>
      <c r="ARH1004"/>
      <c r="ARI1004"/>
      <c r="ARJ1004"/>
      <c r="ARK1004"/>
      <c r="ARL1004"/>
      <c r="ARM1004"/>
      <c r="ARN1004"/>
      <c r="ARO1004"/>
      <c r="ARP1004"/>
      <c r="ARQ1004"/>
      <c r="ARR1004"/>
      <c r="ARS1004"/>
      <c r="ART1004"/>
      <c r="ARU1004"/>
      <c r="ARV1004"/>
      <c r="ARW1004"/>
      <c r="ARX1004"/>
      <c r="ARY1004"/>
      <c r="ARZ1004"/>
      <c r="ASA1004"/>
      <c r="ASB1004"/>
      <c r="ASC1004"/>
      <c r="ASD1004"/>
      <c r="ASE1004"/>
      <c r="ASF1004"/>
      <c r="ASG1004"/>
      <c r="ASH1004"/>
      <c r="ASI1004"/>
      <c r="ASJ1004"/>
      <c r="ASK1004"/>
      <c r="ASL1004"/>
      <c r="ASM1004"/>
      <c r="ASN1004"/>
      <c r="ASO1004"/>
      <c r="ASP1004"/>
      <c r="ASQ1004"/>
      <c r="ASR1004"/>
      <c r="ASS1004"/>
      <c r="AST1004"/>
      <c r="ASU1004"/>
      <c r="ASV1004"/>
      <c r="ASW1004"/>
      <c r="ASX1004"/>
      <c r="ASY1004"/>
      <c r="ASZ1004"/>
      <c r="ATA1004"/>
      <c r="ATB1004"/>
      <c r="ATC1004"/>
      <c r="ATD1004"/>
      <c r="ATE1004"/>
      <c r="ATF1004"/>
      <c r="ATG1004"/>
      <c r="ATH1004"/>
      <c r="ATI1004"/>
      <c r="ATJ1004"/>
      <c r="ATK1004"/>
      <c r="ATL1004"/>
      <c r="ATM1004"/>
      <c r="ATN1004"/>
      <c r="ATO1004"/>
      <c r="ATP1004"/>
      <c r="ATQ1004"/>
      <c r="ATR1004"/>
      <c r="ATS1004"/>
      <c r="ATT1004"/>
      <c r="ATU1004"/>
      <c r="ATV1004"/>
      <c r="ATW1004"/>
      <c r="ATX1004"/>
      <c r="ATY1004"/>
      <c r="ATZ1004"/>
      <c r="AUA1004"/>
      <c r="AUB1004"/>
      <c r="AUC1004"/>
      <c r="AUD1004"/>
      <c r="AUE1004"/>
      <c r="AUF1004"/>
      <c r="AUG1004"/>
      <c r="AUH1004"/>
      <c r="AUI1004"/>
      <c r="AUJ1004"/>
      <c r="AUK1004"/>
      <c r="AUL1004"/>
      <c r="AUM1004"/>
      <c r="AUN1004"/>
      <c r="AUO1004"/>
      <c r="AUP1004"/>
      <c r="AUQ1004"/>
      <c r="AUR1004"/>
      <c r="AUS1004"/>
      <c r="AUT1004"/>
      <c r="AUU1004"/>
      <c r="AUV1004"/>
      <c r="AUW1004"/>
      <c r="AUX1004"/>
      <c r="AUY1004"/>
      <c r="AUZ1004"/>
      <c r="AVA1004"/>
      <c r="AVB1004"/>
      <c r="AVC1004"/>
      <c r="AVD1004"/>
      <c r="AVE1004"/>
      <c r="AVF1004"/>
      <c r="AVG1004"/>
      <c r="AVH1004"/>
      <c r="AVI1004"/>
      <c r="AVJ1004"/>
      <c r="AVK1004"/>
      <c r="AVL1004"/>
      <c r="AVM1004"/>
      <c r="AVN1004"/>
      <c r="AVO1004"/>
      <c r="AVP1004"/>
      <c r="AVQ1004"/>
      <c r="AVR1004"/>
      <c r="AVS1004"/>
      <c r="AVT1004"/>
      <c r="AVU1004"/>
      <c r="AVV1004"/>
      <c r="AVW1004"/>
      <c r="AVX1004"/>
      <c r="AVY1004"/>
      <c r="AVZ1004"/>
      <c r="AWA1004"/>
      <c r="AWB1004"/>
      <c r="AWC1004"/>
      <c r="AWD1004"/>
      <c r="AWE1004"/>
      <c r="AWF1004"/>
      <c r="AWG1004"/>
      <c r="AWH1004"/>
      <c r="AWI1004"/>
      <c r="AWJ1004"/>
      <c r="AWK1004"/>
      <c r="AWL1004"/>
      <c r="AWM1004"/>
      <c r="AWN1004"/>
      <c r="AWO1004"/>
      <c r="AWP1004"/>
      <c r="AWQ1004"/>
      <c r="AWR1004"/>
      <c r="AWS1004"/>
      <c r="AWT1004"/>
      <c r="AWU1004"/>
      <c r="AWV1004"/>
      <c r="AWW1004"/>
      <c r="AWX1004"/>
      <c r="AWY1004"/>
      <c r="AWZ1004"/>
      <c r="AXA1004"/>
      <c r="AXB1004"/>
      <c r="AXC1004"/>
      <c r="AXD1004"/>
      <c r="AXE1004"/>
      <c r="AXF1004"/>
      <c r="AXG1004"/>
      <c r="AXH1004"/>
      <c r="AXI1004"/>
      <c r="AXJ1004"/>
      <c r="AXK1004"/>
      <c r="AXL1004"/>
      <c r="AXM1004"/>
      <c r="AXN1004"/>
      <c r="AXO1004"/>
      <c r="AXP1004"/>
      <c r="AXQ1004"/>
      <c r="AXR1004"/>
      <c r="AXS1004"/>
      <c r="AXT1004"/>
      <c r="AXU1004"/>
      <c r="AXV1004"/>
      <c r="AXW1004"/>
      <c r="AXX1004"/>
      <c r="AXY1004"/>
      <c r="AXZ1004"/>
      <c r="AYA1004"/>
      <c r="AYB1004"/>
      <c r="AYC1004"/>
      <c r="AYD1004"/>
      <c r="AYE1004"/>
      <c r="AYF1004"/>
      <c r="AYG1004"/>
      <c r="AYH1004"/>
      <c r="AYI1004"/>
      <c r="AYJ1004"/>
      <c r="AYK1004"/>
      <c r="AYL1004"/>
      <c r="AYM1004"/>
      <c r="AYN1004"/>
      <c r="AYO1004"/>
      <c r="AYP1004"/>
      <c r="AYQ1004"/>
      <c r="AYR1004"/>
      <c r="AYS1004"/>
      <c r="AYT1004"/>
      <c r="AYU1004"/>
      <c r="AYV1004"/>
      <c r="AYW1004"/>
      <c r="AYX1004"/>
      <c r="AYY1004"/>
      <c r="AYZ1004"/>
      <c r="AZA1004"/>
      <c r="AZB1004"/>
      <c r="AZC1004"/>
      <c r="AZD1004"/>
      <c r="AZE1004"/>
      <c r="AZF1004"/>
      <c r="AZG1004"/>
      <c r="AZH1004"/>
      <c r="AZI1004"/>
      <c r="AZJ1004"/>
      <c r="AZK1004"/>
      <c r="AZL1004"/>
      <c r="AZM1004"/>
      <c r="AZN1004"/>
      <c r="AZO1004"/>
      <c r="AZP1004"/>
      <c r="AZQ1004"/>
      <c r="AZR1004"/>
      <c r="AZS1004"/>
      <c r="AZT1004"/>
      <c r="AZU1004"/>
      <c r="AZV1004"/>
      <c r="AZW1004"/>
      <c r="AZX1004"/>
      <c r="AZY1004"/>
      <c r="AZZ1004"/>
      <c r="BAA1004"/>
      <c r="BAB1004"/>
      <c r="BAC1004"/>
      <c r="BAD1004"/>
      <c r="BAE1004"/>
      <c r="BAF1004"/>
      <c r="BAG1004"/>
      <c r="BAH1004"/>
      <c r="BAI1004"/>
      <c r="BAJ1004"/>
      <c r="BAK1004"/>
      <c r="BAL1004"/>
      <c r="BAM1004"/>
      <c r="BAN1004"/>
      <c r="BAO1004"/>
      <c r="BAP1004"/>
      <c r="BAQ1004"/>
      <c r="BAR1004"/>
      <c r="BAS1004"/>
      <c r="BAT1004"/>
      <c r="BAU1004"/>
      <c r="BAV1004"/>
      <c r="BAW1004"/>
      <c r="BAX1004"/>
      <c r="BAY1004"/>
      <c r="BAZ1004"/>
      <c r="BBA1004"/>
      <c r="BBB1004"/>
      <c r="BBC1004"/>
      <c r="BBD1004"/>
      <c r="BBE1004"/>
      <c r="BBF1004"/>
      <c r="BBG1004"/>
      <c r="BBH1004"/>
      <c r="BBI1004"/>
      <c r="BBJ1004"/>
      <c r="BBK1004"/>
      <c r="BBL1004"/>
      <c r="BBM1004"/>
      <c r="BBN1004"/>
      <c r="BBO1004"/>
      <c r="BBP1004"/>
      <c r="BBQ1004"/>
      <c r="BBR1004"/>
      <c r="BBS1004"/>
      <c r="BBT1004"/>
      <c r="BBU1004"/>
      <c r="BBV1004"/>
      <c r="BBW1004"/>
      <c r="BBX1004"/>
      <c r="BBY1004"/>
      <c r="BBZ1004"/>
      <c r="BCA1004"/>
      <c r="BCB1004"/>
      <c r="BCC1004"/>
      <c r="BCD1004"/>
      <c r="BCE1004"/>
      <c r="BCF1004"/>
      <c r="BCG1004"/>
      <c r="BCH1004"/>
      <c r="BCI1004"/>
      <c r="BCJ1004"/>
      <c r="BCK1004"/>
      <c r="BCL1004"/>
      <c r="BCM1004"/>
      <c r="BCN1004"/>
      <c r="BCO1004"/>
      <c r="BCP1004"/>
      <c r="BCQ1004"/>
      <c r="BCR1004"/>
      <c r="BCS1004"/>
      <c r="BCT1004"/>
      <c r="BCU1004"/>
      <c r="BCV1004"/>
      <c r="BCW1004"/>
      <c r="BCX1004"/>
      <c r="BCY1004"/>
      <c r="BCZ1004"/>
      <c r="BDA1004"/>
      <c r="BDB1004"/>
      <c r="BDC1004"/>
      <c r="BDD1004"/>
      <c r="BDE1004"/>
      <c r="BDF1004"/>
      <c r="BDG1004"/>
      <c r="BDH1004"/>
      <c r="BDI1004"/>
      <c r="BDJ1004"/>
      <c r="BDK1004"/>
      <c r="BDL1004"/>
      <c r="BDM1004"/>
      <c r="BDN1004"/>
      <c r="BDO1004"/>
      <c r="BDP1004"/>
      <c r="BDQ1004"/>
      <c r="BDR1004"/>
      <c r="BDS1004"/>
      <c r="BDT1004"/>
      <c r="BDU1004"/>
      <c r="BDV1004"/>
      <c r="BDW1004"/>
      <c r="BDX1004"/>
      <c r="BDY1004"/>
      <c r="BDZ1004"/>
      <c r="BEA1004"/>
      <c r="BEB1004"/>
      <c r="BEC1004"/>
      <c r="BED1004"/>
      <c r="BEE1004"/>
      <c r="BEF1004"/>
      <c r="BEG1004"/>
      <c r="BEH1004"/>
      <c r="BEI1004"/>
      <c r="BEJ1004"/>
      <c r="BEK1004"/>
      <c r="BEL1004"/>
      <c r="BEM1004"/>
      <c r="BEN1004"/>
      <c r="BEO1004"/>
      <c r="BEP1004"/>
      <c r="BEQ1004"/>
      <c r="BER1004"/>
      <c r="BES1004"/>
      <c r="BET1004"/>
      <c r="BEU1004"/>
      <c r="BEV1004"/>
      <c r="BEW1004"/>
      <c r="BEX1004"/>
      <c r="BEY1004"/>
      <c r="BEZ1004"/>
      <c r="BFA1004"/>
      <c r="BFB1004"/>
      <c r="BFC1004"/>
      <c r="BFD1004"/>
      <c r="BFE1004"/>
      <c r="BFF1004"/>
      <c r="BFG1004"/>
      <c r="BFH1004"/>
      <c r="BFI1004"/>
      <c r="BFJ1004"/>
      <c r="BFK1004"/>
      <c r="BFL1004"/>
      <c r="BFM1004"/>
      <c r="BFN1004"/>
      <c r="BFO1004"/>
      <c r="BFP1004"/>
      <c r="BFQ1004"/>
      <c r="BFR1004"/>
      <c r="BFS1004"/>
      <c r="BFT1004"/>
      <c r="BFU1004"/>
      <c r="BFV1004"/>
      <c r="BFW1004"/>
      <c r="BFX1004"/>
      <c r="BFY1004"/>
      <c r="BFZ1004"/>
      <c r="BGA1004"/>
      <c r="BGB1004"/>
      <c r="BGC1004"/>
      <c r="BGD1004"/>
      <c r="BGE1004"/>
      <c r="BGF1004"/>
      <c r="BGG1004"/>
      <c r="BGH1004"/>
      <c r="BGI1004"/>
      <c r="BGJ1004"/>
      <c r="BGK1004"/>
      <c r="BGL1004"/>
      <c r="BGM1004"/>
      <c r="BGN1004"/>
      <c r="BGO1004"/>
      <c r="BGP1004"/>
      <c r="BGQ1004"/>
      <c r="BGR1004"/>
      <c r="BGS1004"/>
      <c r="BGT1004"/>
      <c r="BGU1004"/>
      <c r="BGV1004"/>
      <c r="BGW1004"/>
      <c r="BGX1004"/>
      <c r="BGY1004"/>
      <c r="BGZ1004"/>
      <c r="BHA1004"/>
      <c r="BHB1004"/>
      <c r="BHC1004"/>
      <c r="BHD1004"/>
      <c r="BHE1004"/>
      <c r="BHF1004"/>
      <c r="BHG1004"/>
      <c r="BHH1004"/>
      <c r="BHI1004"/>
      <c r="BHJ1004"/>
      <c r="BHK1004"/>
      <c r="BHL1004"/>
      <c r="BHM1004"/>
      <c r="BHN1004"/>
      <c r="BHO1004"/>
      <c r="BHP1004"/>
      <c r="BHQ1004"/>
      <c r="BHR1004"/>
      <c r="BHS1004"/>
      <c r="BHT1004"/>
      <c r="BHU1004"/>
      <c r="BHV1004"/>
      <c r="BHW1004"/>
      <c r="BHX1004"/>
      <c r="BHY1004"/>
      <c r="BHZ1004"/>
      <c r="BIA1004"/>
      <c r="BIB1004"/>
      <c r="BIC1004"/>
      <c r="BID1004"/>
      <c r="BIE1004"/>
      <c r="BIF1004"/>
      <c r="BIG1004"/>
      <c r="BIH1004"/>
      <c r="BII1004"/>
      <c r="BIJ1004"/>
      <c r="BIK1004"/>
      <c r="BIL1004"/>
      <c r="BIM1004"/>
      <c r="BIN1004"/>
      <c r="BIO1004"/>
      <c r="BIP1004"/>
      <c r="BIQ1004"/>
      <c r="BIR1004"/>
      <c r="BIS1004"/>
      <c r="BIT1004"/>
      <c r="BIU1004"/>
      <c r="BIV1004"/>
      <c r="BIW1004"/>
      <c r="BIX1004"/>
      <c r="BIY1004"/>
      <c r="BIZ1004"/>
      <c r="BJA1004"/>
      <c r="BJB1004"/>
      <c r="BJC1004"/>
      <c r="BJD1004"/>
      <c r="BJE1004"/>
      <c r="BJF1004"/>
      <c r="BJG1004"/>
      <c r="BJH1004"/>
      <c r="BJI1004"/>
      <c r="BJJ1004"/>
      <c r="BJK1004"/>
      <c r="BJL1004"/>
      <c r="BJM1004"/>
      <c r="BJN1004"/>
      <c r="BJO1004"/>
      <c r="BJP1004"/>
      <c r="BJQ1004"/>
      <c r="BJR1004"/>
      <c r="BJS1004"/>
      <c r="BJT1004"/>
      <c r="BJU1004"/>
      <c r="BJV1004"/>
      <c r="BJW1004"/>
      <c r="BJX1004"/>
      <c r="BJY1004"/>
      <c r="BJZ1004"/>
      <c r="BKA1004"/>
      <c r="BKB1004"/>
      <c r="BKC1004"/>
      <c r="BKD1004"/>
      <c r="BKE1004"/>
      <c r="BKF1004"/>
      <c r="BKG1004"/>
      <c r="BKH1004"/>
      <c r="BKI1004"/>
      <c r="BKJ1004"/>
      <c r="BKK1004"/>
      <c r="BKL1004"/>
      <c r="BKM1004"/>
      <c r="BKN1004"/>
      <c r="BKO1004"/>
      <c r="BKP1004"/>
      <c r="BKQ1004"/>
      <c r="BKR1004"/>
      <c r="BKS1004"/>
      <c r="BKT1004"/>
      <c r="BKU1004"/>
      <c r="BKV1004"/>
      <c r="BKW1004"/>
      <c r="BKX1004"/>
      <c r="BKY1004"/>
      <c r="BKZ1004"/>
      <c r="BLA1004"/>
      <c r="BLB1004"/>
      <c r="BLC1004"/>
      <c r="BLD1004"/>
      <c r="BLE1004"/>
      <c r="BLF1004"/>
      <c r="BLG1004"/>
      <c r="BLH1004"/>
      <c r="BLI1004"/>
      <c r="BLJ1004"/>
      <c r="BLK1004"/>
      <c r="BLL1004"/>
      <c r="BLM1004"/>
      <c r="BLN1004"/>
      <c r="BLO1004"/>
      <c r="BLP1004"/>
      <c r="BLQ1004"/>
      <c r="BLR1004"/>
      <c r="BLS1004"/>
      <c r="BLT1004"/>
      <c r="BLU1004"/>
      <c r="BLV1004"/>
      <c r="BLW1004"/>
      <c r="BLX1004"/>
      <c r="BLY1004"/>
      <c r="BLZ1004"/>
      <c r="BMA1004"/>
      <c r="BMB1004"/>
      <c r="BMC1004"/>
      <c r="BMD1004"/>
      <c r="BME1004"/>
      <c r="BMF1004"/>
      <c r="BMG1004"/>
      <c r="BMH1004"/>
      <c r="BMI1004"/>
      <c r="BMJ1004"/>
      <c r="BMK1004"/>
      <c r="BML1004"/>
      <c r="BMM1004"/>
      <c r="BMN1004"/>
      <c r="BMO1004"/>
      <c r="BMP1004"/>
      <c r="BMQ1004"/>
      <c r="BMR1004"/>
      <c r="BMS1004"/>
      <c r="BMT1004"/>
      <c r="BMU1004"/>
      <c r="BMV1004"/>
      <c r="BMW1004"/>
      <c r="BMX1004"/>
      <c r="BMY1004"/>
      <c r="BMZ1004"/>
      <c r="BNA1004"/>
      <c r="BNB1004"/>
      <c r="BNC1004"/>
      <c r="BND1004"/>
      <c r="BNE1004"/>
      <c r="BNF1004"/>
      <c r="BNG1004"/>
      <c r="BNH1004"/>
      <c r="BNI1004"/>
      <c r="BNJ1004"/>
      <c r="BNK1004"/>
      <c r="BNL1004"/>
      <c r="BNM1004"/>
      <c r="BNN1004"/>
      <c r="BNO1004"/>
      <c r="BNP1004"/>
      <c r="BNQ1004"/>
      <c r="BNR1004"/>
      <c r="BNS1004"/>
      <c r="BNT1004"/>
      <c r="BNU1004"/>
      <c r="BNV1004"/>
      <c r="BNW1004"/>
      <c r="BNX1004"/>
      <c r="BNY1004"/>
      <c r="BNZ1004"/>
      <c r="BOA1004"/>
      <c r="BOB1004"/>
      <c r="BOC1004"/>
      <c r="BOD1004"/>
      <c r="BOE1004"/>
      <c r="BOF1004"/>
      <c r="BOG1004"/>
      <c r="BOH1004"/>
      <c r="BOI1004"/>
      <c r="BOJ1004"/>
      <c r="BOK1004"/>
      <c r="BOL1004"/>
      <c r="BOM1004"/>
      <c r="BON1004"/>
      <c r="BOO1004"/>
      <c r="BOP1004"/>
      <c r="BOQ1004"/>
      <c r="BOR1004"/>
      <c r="BOS1004"/>
      <c r="BOT1004"/>
      <c r="BOU1004"/>
      <c r="BOV1004"/>
      <c r="BOW1004"/>
      <c r="BOX1004"/>
      <c r="BOY1004"/>
      <c r="BOZ1004"/>
      <c r="BPA1004"/>
      <c r="BPB1004"/>
      <c r="BPC1004"/>
      <c r="BPD1004"/>
      <c r="BPE1004"/>
      <c r="BPF1004"/>
      <c r="BPG1004"/>
      <c r="BPH1004"/>
      <c r="BPI1004"/>
      <c r="BPJ1004"/>
      <c r="BPK1004"/>
      <c r="BPL1004"/>
      <c r="BPM1004"/>
      <c r="BPN1004"/>
      <c r="BPO1004"/>
      <c r="BPP1004"/>
      <c r="BPQ1004"/>
      <c r="BPR1004"/>
      <c r="BPS1004"/>
      <c r="BPT1004"/>
      <c r="BPU1004"/>
      <c r="BPV1004"/>
      <c r="BPW1004"/>
      <c r="BPX1004"/>
      <c r="BPY1004"/>
      <c r="BPZ1004"/>
      <c r="BQA1004"/>
      <c r="BQB1004"/>
      <c r="BQC1004"/>
      <c r="BQD1004"/>
      <c r="BQE1004"/>
      <c r="BQF1004"/>
      <c r="BQG1004"/>
      <c r="BQH1004"/>
      <c r="BQI1004"/>
      <c r="BQJ1004"/>
      <c r="BQK1004"/>
      <c r="BQL1004"/>
      <c r="BQM1004"/>
      <c r="BQN1004"/>
      <c r="BQO1004"/>
      <c r="BQP1004"/>
      <c r="BQQ1004"/>
      <c r="BQR1004"/>
      <c r="BQS1004"/>
      <c r="BQT1004"/>
      <c r="BQU1004"/>
      <c r="BQV1004"/>
      <c r="BQW1004"/>
      <c r="BQX1004"/>
      <c r="BQY1004"/>
      <c r="BQZ1004"/>
      <c r="BRA1004"/>
      <c r="BRB1004"/>
      <c r="BRC1004"/>
      <c r="BRD1004"/>
      <c r="BRE1004"/>
      <c r="BRF1004"/>
      <c r="BRG1004"/>
      <c r="BRH1004"/>
      <c r="BRI1004"/>
      <c r="BRJ1004"/>
      <c r="BRK1004"/>
      <c r="BRL1004"/>
      <c r="BRM1004"/>
      <c r="BRN1004"/>
      <c r="BRO1004"/>
      <c r="BRP1004"/>
      <c r="BRQ1004"/>
      <c r="BRR1004"/>
      <c r="BRS1004"/>
      <c r="BRT1004"/>
      <c r="BRU1004"/>
      <c r="BRV1004"/>
      <c r="BRW1004"/>
      <c r="BRX1004"/>
      <c r="BRY1004"/>
      <c r="BRZ1004"/>
      <c r="BSA1004"/>
      <c r="BSB1004"/>
      <c r="BSC1004"/>
      <c r="BSD1004"/>
      <c r="BSE1004"/>
      <c r="BSF1004"/>
      <c r="BSG1004"/>
      <c r="BSH1004"/>
      <c r="BSI1004"/>
      <c r="BSJ1004"/>
      <c r="BSK1004"/>
      <c r="BSL1004"/>
      <c r="BSM1004"/>
      <c r="BSN1004"/>
      <c r="BSO1004"/>
      <c r="BSP1004"/>
      <c r="BSQ1004"/>
      <c r="BSR1004"/>
      <c r="BSS1004"/>
      <c r="BST1004"/>
      <c r="BSU1004"/>
      <c r="BSV1004"/>
      <c r="BSW1004"/>
      <c r="BSX1004"/>
      <c r="BSY1004"/>
      <c r="BSZ1004"/>
      <c r="BTA1004"/>
      <c r="BTB1004"/>
      <c r="BTC1004"/>
      <c r="BTD1004"/>
      <c r="BTE1004"/>
      <c r="BTF1004"/>
      <c r="BTG1004"/>
      <c r="BTH1004"/>
      <c r="BTI1004"/>
      <c r="BTJ1004"/>
      <c r="BTK1004"/>
      <c r="BTL1004"/>
      <c r="BTM1004"/>
      <c r="BTN1004"/>
      <c r="BTO1004"/>
      <c r="BTP1004"/>
      <c r="BTQ1004"/>
      <c r="BTR1004"/>
      <c r="BTS1004"/>
      <c r="BTT1004"/>
      <c r="BTU1004"/>
      <c r="BTV1004"/>
      <c r="BTW1004"/>
      <c r="BTX1004"/>
      <c r="BTY1004"/>
      <c r="BTZ1004"/>
      <c r="BUA1004"/>
      <c r="BUB1004"/>
      <c r="BUC1004"/>
      <c r="BUD1004"/>
      <c r="BUE1004"/>
      <c r="BUF1004"/>
      <c r="BUG1004"/>
      <c r="BUH1004"/>
      <c r="BUI1004"/>
      <c r="BUJ1004"/>
      <c r="BUK1004"/>
      <c r="BUL1004"/>
      <c r="BUM1004"/>
      <c r="BUN1004"/>
      <c r="BUO1004"/>
      <c r="BUP1004"/>
      <c r="BUQ1004"/>
      <c r="BUR1004"/>
      <c r="BUS1004"/>
      <c r="BUT1004"/>
      <c r="BUU1004"/>
      <c r="BUV1004"/>
      <c r="BUW1004"/>
      <c r="BUX1004"/>
      <c r="BUY1004"/>
      <c r="BUZ1004"/>
      <c r="BVA1004"/>
      <c r="BVB1004"/>
      <c r="BVC1004"/>
      <c r="BVD1004"/>
      <c r="BVE1004"/>
      <c r="BVF1004"/>
      <c r="BVG1004"/>
      <c r="BVH1004"/>
      <c r="BVI1004"/>
      <c r="BVJ1004"/>
      <c r="BVK1004"/>
      <c r="BVL1004"/>
      <c r="BVM1004"/>
      <c r="BVN1004"/>
      <c r="BVO1004"/>
      <c r="BVP1004"/>
      <c r="BVQ1004"/>
      <c r="BVR1004"/>
      <c r="BVS1004"/>
      <c r="BVT1004"/>
      <c r="BVU1004"/>
      <c r="BVV1004"/>
      <c r="BVW1004"/>
      <c r="BVX1004"/>
      <c r="BVY1004"/>
      <c r="BVZ1004"/>
      <c r="BWA1004"/>
      <c r="BWB1004"/>
      <c r="BWC1004"/>
      <c r="BWD1004"/>
      <c r="BWE1004"/>
      <c r="BWF1004"/>
      <c r="BWG1004"/>
      <c r="BWH1004"/>
      <c r="BWI1004"/>
      <c r="BWJ1004"/>
      <c r="BWK1004"/>
      <c r="BWL1004"/>
      <c r="BWM1004"/>
      <c r="BWN1004"/>
      <c r="BWO1004"/>
      <c r="BWP1004"/>
      <c r="BWQ1004"/>
      <c r="BWR1004"/>
      <c r="BWS1004"/>
      <c r="BWT1004"/>
      <c r="BWU1004"/>
      <c r="BWV1004"/>
      <c r="BWW1004"/>
      <c r="BWX1004"/>
      <c r="BWY1004"/>
      <c r="BWZ1004"/>
      <c r="BXA1004"/>
      <c r="BXB1004"/>
      <c r="BXC1004"/>
      <c r="BXD1004"/>
      <c r="BXE1004"/>
      <c r="BXF1004"/>
      <c r="BXG1004"/>
      <c r="BXH1004"/>
      <c r="BXI1004"/>
      <c r="BXJ1004"/>
      <c r="BXK1004"/>
      <c r="BXL1004"/>
      <c r="BXM1004"/>
      <c r="BXN1004"/>
      <c r="BXO1004"/>
      <c r="BXP1004"/>
      <c r="BXQ1004"/>
      <c r="BXR1004"/>
      <c r="BXS1004"/>
      <c r="BXT1004"/>
      <c r="BXU1004"/>
      <c r="BXV1004"/>
      <c r="BXW1004"/>
      <c r="BXX1004"/>
      <c r="BXY1004"/>
      <c r="BXZ1004"/>
      <c r="BYA1004"/>
      <c r="BYB1004"/>
      <c r="BYC1004"/>
      <c r="BYD1004"/>
      <c r="BYE1004"/>
      <c r="BYF1004"/>
      <c r="BYG1004"/>
      <c r="BYH1004"/>
      <c r="BYI1004"/>
      <c r="BYJ1004"/>
      <c r="BYK1004"/>
      <c r="BYL1004"/>
      <c r="BYM1004"/>
      <c r="BYN1004"/>
      <c r="BYO1004"/>
      <c r="BYP1004"/>
      <c r="BYQ1004"/>
      <c r="BYR1004"/>
      <c r="BYS1004"/>
      <c r="BYT1004"/>
      <c r="BYU1004"/>
      <c r="BYV1004"/>
      <c r="BYW1004"/>
      <c r="BYX1004"/>
      <c r="BYY1004"/>
      <c r="BYZ1004"/>
      <c r="BZA1004"/>
      <c r="BZB1004"/>
      <c r="BZC1004"/>
      <c r="BZD1004"/>
      <c r="BZE1004"/>
      <c r="BZF1004"/>
      <c r="BZG1004"/>
      <c r="BZH1004"/>
      <c r="BZI1004"/>
      <c r="BZJ1004"/>
      <c r="BZK1004"/>
      <c r="BZL1004"/>
      <c r="BZM1004"/>
      <c r="BZN1004"/>
      <c r="BZO1004"/>
      <c r="BZP1004"/>
      <c r="BZQ1004"/>
      <c r="BZR1004"/>
      <c r="BZS1004"/>
      <c r="BZT1004"/>
      <c r="BZU1004"/>
      <c r="BZV1004"/>
      <c r="BZW1004"/>
      <c r="BZX1004"/>
      <c r="BZY1004"/>
      <c r="BZZ1004"/>
      <c r="CAA1004"/>
      <c r="CAB1004"/>
      <c r="CAC1004"/>
      <c r="CAD1004"/>
      <c r="CAE1004"/>
      <c r="CAF1004"/>
      <c r="CAG1004"/>
      <c r="CAH1004"/>
      <c r="CAI1004"/>
      <c r="CAJ1004"/>
      <c r="CAK1004"/>
      <c r="CAL1004"/>
      <c r="CAM1004"/>
      <c r="CAN1004"/>
      <c r="CAO1004"/>
      <c r="CAP1004"/>
      <c r="CAQ1004"/>
      <c r="CAR1004"/>
      <c r="CAS1004"/>
      <c r="CAT1004"/>
      <c r="CAU1004"/>
      <c r="CAV1004"/>
      <c r="CAW1004"/>
      <c r="CAX1004"/>
      <c r="CAY1004"/>
      <c r="CAZ1004"/>
      <c r="CBA1004"/>
      <c r="CBB1004"/>
      <c r="CBC1004"/>
      <c r="CBD1004"/>
      <c r="CBE1004"/>
      <c r="CBF1004"/>
      <c r="CBG1004"/>
      <c r="CBH1004"/>
      <c r="CBI1004"/>
      <c r="CBJ1004"/>
      <c r="CBK1004"/>
      <c r="CBL1004"/>
      <c r="CBM1004"/>
      <c r="CBN1004"/>
      <c r="CBO1004"/>
      <c r="CBP1004"/>
      <c r="CBQ1004"/>
      <c r="CBR1004"/>
      <c r="CBS1004"/>
      <c r="CBT1004"/>
      <c r="CBU1004"/>
      <c r="CBV1004"/>
      <c r="CBW1004"/>
      <c r="CBX1004"/>
      <c r="CBY1004"/>
      <c r="CBZ1004"/>
      <c r="CCA1004"/>
      <c r="CCB1004"/>
      <c r="CCC1004"/>
      <c r="CCD1004"/>
      <c r="CCE1004"/>
      <c r="CCF1004"/>
      <c r="CCG1004"/>
      <c r="CCH1004"/>
      <c r="CCI1004"/>
      <c r="CCJ1004"/>
      <c r="CCK1004"/>
      <c r="CCL1004"/>
      <c r="CCM1004"/>
      <c r="CCN1004"/>
      <c r="CCO1004"/>
      <c r="CCP1004"/>
      <c r="CCQ1004"/>
      <c r="CCR1004"/>
      <c r="CCS1004"/>
      <c r="CCT1004"/>
      <c r="CCU1004"/>
      <c r="CCV1004"/>
      <c r="CCW1004"/>
      <c r="CCX1004"/>
      <c r="CCY1004"/>
      <c r="CCZ1004"/>
      <c r="CDA1004"/>
      <c r="CDB1004"/>
      <c r="CDC1004"/>
      <c r="CDD1004"/>
      <c r="CDE1004"/>
      <c r="CDF1004"/>
      <c r="CDG1004"/>
      <c r="CDH1004"/>
      <c r="CDI1004"/>
      <c r="CDJ1004"/>
      <c r="CDK1004"/>
      <c r="CDL1004"/>
      <c r="CDM1004"/>
      <c r="CDN1004"/>
      <c r="CDO1004"/>
      <c r="CDP1004"/>
      <c r="CDQ1004"/>
      <c r="CDR1004"/>
      <c r="CDS1004"/>
      <c r="CDT1004"/>
      <c r="CDU1004"/>
      <c r="CDV1004"/>
      <c r="CDW1004"/>
      <c r="CDX1004"/>
      <c r="CDY1004"/>
      <c r="CDZ1004"/>
      <c r="CEA1004"/>
      <c r="CEB1004"/>
      <c r="CEC1004"/>
      <c r="CED1004"/>
      <c r="CEE1004"/>
      <c r="CEF1004"/>
      <c r="CEG1004"/>
      <c r="CEH1004"/>
      <c r="CEI1004"/>
      <c r="CEJ1004"/>
      <c r="CEK1004"/>
      <c r="CEL1004"/>
      <c r="CEM1004"/>
      <c r="CEN1004"/>
      <c r="CEO1004"/>
      <c r="CEP1004"/>
      <c r="CEQ1004"/>
      <c r="CER1004"/>
      <c r="CES1004"/>
      <c r="CET1004"/>
      <c r="CEU1004"/>
      <c r="CEV1004"/>
      <c r="CEW1004"/>
      <c r="CEX1004"/>
      <c r="CEY1004"/>
      <c r="CEZ1004"/>
      <c r="CFA1004"/>
      <c r="CFB1004"/>
      <c r="CFC1004"/>
      <c r="CFD1004"/>
      <c r="CFE1004"/>
      <c r="CFF1004"/>
      <c r="CFG1004"/>
      <c r="CFH1004"/>
      <c r="CFI1004"/>
      <c r="CFJ1004"/>
      <c r="CFK1004"/>
      <c r="CFL1004"/>
      <c r="CFM1004"/>
      <c r="CFN1004"/>
      <c r="CFO1004"/>
      <c r="CFP1004"/>
      <c r="CFQ1004"/>
      <c r="CFR1004"/>
      <c r="CFS1004"/>
      <c r="CFT1004"/>
      <c r="CFU1004"/>
      <c r="CFV1004"/>
      <c r="CFW1004"/>
      <c r="CFX1004"/>
      <c r="CFY1004"/>
      <c r="CFZ1004"/>
      <c r="CGA1004"/>
      <c r="CGB1004"/>
      <c r="CGC1004"/>
      <c r="CGD1004"/>
      <c r="CGE1004"/>
      <c r="CGF1004"/>
      <c r="CGG1004"/>
      <c r="CGH1004"/>
      <c r="CGI1004"/>
      <c r="CGJ1004"/>
      <c r="CGK1004"/>
      <c r="CGL1004"/>
      <c r="CGM1004"/>
      <c r="CGN1004"/>
      <c r="CGO1004"/>
      <c r="CGP1004"/>
      <c r="CGQ1004"/>
      <c r="CGR1004"/>
      <c r="CGS1004"/>
      <c r="CGT1004"/>
      <c r="CGU1004"/>
      <c r="CGV1004"/>
      <c r="CGW1004"/>
      <c r="CGX1004"/>
      <c r="CGY1004"/>
      <c r="CGZ1004"/>
      <c r="CHA1004"/>
      <c r="CHB1004"/>
      <c r="CHC1004"/>
      <c r="CHD1004"/>
      <c r="CHE1004"/>
      <c r="CHF1004"/>
      <c r="CHG1004"/>
      <c r="CHH1004"/>
      <c r="CHI1004"/>
      <c r="CHJ1004"/>
      <c r="CHK1004"/>
      <c r="CHL1004"/>
      <c r="CHM1004"/>
      <c r="CHN1004"/>
      <c r="CHO1004"/>
      <c r="CHP1004"/>
      <c r="CHQ1004"/>
      <c r="CHR1004"/>
      <c r="CHS1004"/>
      <c r="CHT1004"/>
      <c r="CHU1004"/>
      <c r="CHV1004"/>
      <c r="CHW1004"/>
      <c r="CHX1004"/>
      <c r="CHY1004"/>
      <c r="CHZ1004"/>
      <c r="CIA1004"/>
      <c r="CIB1004"/>
      <c r="CIC1004"/>
      <c r="CID1004"/>
      <c r="CIE1004"/>
      <c r="CIF1004"/>
      <c r="CIG1004"/>
      <c r="CIH1004"/>
      <c r="CII1004"/>
      <c r="CIJ1004"/>
      <c r="CIK1004"/>
      <c r="CIL1004"/>
      <c r="CIM1004"/>
      <c r="CIN1004"/>
      <c r="CIO1004"/>
      <c r="CIP1004"/>
      <c r="CIQ1004"/>
      <c r="CIR1004"/>
      <c r="CIS1004"/>
      <c r="CIT1004"/>
      <c r="CIU1004"/>
      <c r="CIV1004"/>
      <c r="CIW1004"/>
      <c r="CIX1004"/>
      <c r="CIY1004"/>
      <c r="CIZ1004"/>
      <c r="CJA1004"/>
      <c r="CJB1004"/>
      <c r="CJC1004"/>
      <c r="CJD1004"/>
      <c r="CJE1004"/>
      <c r="CJF1004"/>
      <c r="CJG1004"/>
      <c r="CJH1004"/>
      <c r="CJI1004"/>
      <c r="CJJ1004"/>
      <c r="CJK1004"/>
      <c r="CJL1004"/>
      <c r="CJM1004"/>
      <c r="CJN1004"/>
      <c r="CJO1004"/>
      <c r="CJP1004"/>
      <c r="CJQ1004"/>
      <c r="CJR1004"/>
      <c r="CJS1004"/>
      <c r="CJT1004"/>
      <c r="CJU1004"/>
      <c r="CJV1004"/>
      <c r="CJW1004"/>
      <c r="CJX1004"/>
      <c r="CJY1004"/>
      <c r="CJZ1004"/>
      <c r="CKA1004"/>
      <c r="CKB1004"/>
      <c r="CKC1004"/>
      <c r="CKD1004"/>
      <c r="CKE1004"/>
      <c r="CKF1004"/>
      <c r="CKG1004"/>
      <c r="CKH1004"/>
      <c r="CKI1004"/>
      <c r="CKJ1004"/>
      <c r="CKK1004"/>
      <c r="CKL1004"/>
      <c r="CKM1004"/>
      <c r="CKN1004"/>
      <c r="CKO1004"/>
      <c r="CKP1004"/>
      <c r="CKQ1004"/>
      <c r="CKR1004"/>
      <c r="CKS1004"/>
      <c r="CKT1004"/>
      <c r="CKU1004"/>
      <c r="CKV1004"/>
      <c r="CKW1004"/>
      <c r="CKX1004"/>
      <c r="CKY1004"/>
      <c r="CKZ1004"/>
      <c r="CLA1004"/>
      <c r="CLB1004"/>
      <c r="CLC1004"/>
      <c r="CLD1004"/>
      <c r="CLE1004"/>
      <c r="CLF1004"/>
      <c r="CLG1004"/>
      <c r="CLH1004"/>
      <c r="CLI1004"/>
      <c r="CLJ1004"/>
      <c r="CLK1004"/>
      <c r="CLL1004"/>
      <c r="CLM1004"/>
      <c r="CLN1004"/>
      <c r="CLO1004"/>
      <c r="CLP1004"/>
      <c r="CLQ1004"/>
      <c r="CLR1004"/>
      <c r="CLS1004"/>
      <c r="CLT1004"/>
      <c r="CLU1004"/>
      <c r="CLV1004"/>
      <c r="CLW1004"/>
      <c r="CLX1004"/>
      <c r="CLY1004"/>
      <c r="CLZ1004"/>
      <c r="CMA1004"/>
      <c r="CMB1004"/>
      <c r="CMC1004"/>
      <c r="CMD1004"/>
      <c r="CME1004"/>
      <c r="CMF1004"/>
      <c r="CMG1004"/>
      <c r="CMH1004"/>
      <c r="CMI1004"/>
      <c r="CMJ1004"/>
      <c r="CMK1004"/>
      <c r="CML1004"/>
      <c r="CMM1004"/>
      <c r="CMN1004"/>
      <c r="CMO1004"/>
      <c r="CMP1004"/>
      <c r="CMQ1004"/>
      <c r="CMR1004"/>
      <c r="CMS1004"/>
      <c r="CMT1004"/>
      <c r="CMU1004"/>
      <c r="CMV1004"/>
      <c r="CMW1004"/>
      <c r="CMX1004"/>
      <c r="CMY1004"/>
      <c r="CMZ1004"/>
      <c r="CNA1004"/>
      <c r="CNB1004"/>
      <c r="CNC1004"/>
      <c r="CND1004"/>
      <c r="CNE1004"/>
      <c r="CNF1004"/>
      <c r="CNG1004"/>
      <c r="CNH1004"/>
      <c r="CNI1004"/>
      <c r="CNJ1004"/>
      <c r="CNK1004"/>
      <c r="CNL1004"/>
      <c r="CNM1004"/>
      <c r="CNN1004"/>
      <c r="CNO1004"/>
      <c r="CNP1004"/>
      <c r="CNQ1004"/>
      <c r="CNR1004"/>
      <c r="CNS1004"/>
      <c r="CNT1004"/>
      <c r="CNU1004"/>
      <c r="CNV1004"/>
      <c r="CNW1004"/>
      <c r="CNX1004"/>
      <c r="CNY1004"/>
      <c r="CNZ1004"/>
      <c r="COA1004"/>
      <c r="COB1004"/>
      <c r="COC1004"/>
      <c r="COD1004"/>
      <c r="COE1004"/>
      <c r="COF1004"/>
      <c r="COG1004"/>
      <c r="COH1004"/>
      <c r="COI1004"/>
      <c r="COJ1004"/>
      <c r="COK1004"/>
      <c r="COL1004"/>
      <c r="COM1004"/>
      <c r="CON1004"/>
      <c r="COO1004"/>
      <c r="COP1004"/>
      <c r="COQ1004"/>
      <c r="COR1004"/>
      <c r="COS1004"/>
      <c r="COT1004"/>
      <c r="COU1004"/>
      <c r="COV1004"/>
      <c r="COW1004"/>
      <c r="COX1004"/>
      <c r="COY1004"/>
      <c r="COZ1004"/>
      <c r="CPA1004"/>
      <c r="CPB1004"/>
      <c r="CPC1004"/>
      <c r="CPD1004"/>
      <c r="CPE1004"/>
      <c r="CPF1004"/>
      <c r="CPG1004"/>
      <c r="CPH1004"/>
      <c r="CPI1004"/>
      <c r="CPJ1004"/>
      <c r="CPK1004"/>
      <c r="CPL1004"/>
      <c r="CPM1004"/>
      <c r="CPN1004"/>
      <c r="CPO1004"/>
      <c r="CPP1004"/>
      <c r="CPQ1004"/>
      <c r="CPR1004"/>
      <c r="CPS1004"/>
      <c r="CPT1004"/>
      <c r="CPU1004"/>
      <c r="CPV1004"/>
      <c r="CPW1004"/>
      <c r="CPX1004"/>
      <c r="CPY1004"/>
      <c r="CPZ1004"/>
      <c r="CQA1004"/>
      <c r="CQB1004"/>
      <c r="CQC1004"/>
      <c r="CQD1004"/>
      <c r="CQE1004"/>
      <c r="CQF1004"/>
      <c r="CQG1004"/>
      <c r="CQH1004"/>
      <c r="CQI1004"/>
      <c r="CQJ1004"/>
      <c r="CQK1004"/>
      <c r="CQL1004"/>
      <c r="CQM1004"/>
      <c r="CQN1004"/>
      <c r="CQO1004"/>
      <c r="CQP1004"/>
      <c r="CQQ1004"/>
      <c r="CQR1004"/>
      <c r="CQS1004"/>
      <c r="CQT1004"/>
      <c r="CQU1004"/>
      <c r="CQV1004"/>
      <c r="CQW1004"/>
      <c r="CQX1004"/>
      <c r="CQY1004"/>
      <c r="CQZ1004"/>
      <c r="CRA1004"/>
      <c r="CRB1004"/>
      <c r="CRC1004"/>
      <c r="CRD1004"/>
      <c r="CRE1004"/>
      <c r="CRF1004"/>
      <c r="CRG1004"/>
      <c r="CRH1004"/>
      <c r="CRI1004"/>
      <c r="CRJ1004"/>
      <c r="CRK1004"/>
      <c r="CRL1004"/>
      <c r="CRM1004"/>
      <c r="CRN1004"/>
      <c r="CRO1004"/>
      <c r="CRP1004"/>
      <c r="CRQ1004"/>
      <c r="CRR1004"/>
      <c r="CRS1004"/>
      <c r="CRT1004"/>
      <c r="CRU1004"/>
      <c r="CRV1004"/>
      <c r="CRW1004"/>
      <c r="CRX1004"/>
      <c r="CRY1004"/>
      <c r="CRZ1004"/>
      <c r="CSA1004"/>
      <c r="CSB1004"/>
      <c r="CSC1004"/>
      <c r="CSD1004"/>
      <c r="CSE1004"/>
      <c r="CSF1004"/>
      <c r="CSG1004"/>
      <c r="CSH1004"/>
      <c r="CSI1004"/>
      <c r="CSJ1004"/>
      <c r="CSK1004"/>
      <c r="CSL1004"/>
      <c r="CSM1004"/>
      <c r="CSN1004"/>
      <c r="CSO1004"/>
      <c r="CSP1004"/>
      <c r="CSQ1004"/>
      <c r="CSR1004"/>
      <c r="CSS1004"/>
      <c r="CST1004"/>
      <c r="CSU1004"/>
      <c r="CSV1004"/>
      <c r="CSW1004"/>
      <c r="CSX1004"/>
      <c r="CSY1004"/>
      <c r="CSZ1004"/>
      <c r="CTA1004"/>
      <c r="CTB1004"/>
      <c r="CTC1004"/>
      <c r="CTD1004"/>
      <c r="CTE1004"/>
      <c r="CTF1004"/>
      <c r="CTG1004"/>
      <c r="CTH1004"/>
      <c r="CTI1004"/>
      <c r="CTJ1004"/>
      <c r="CTK1004"/>
      <c r="CTL1004"/>
      <c r="CTM1004"/>
      <c r="CTN1004"/>
      <c r="CTO1004"/>
      <c r="CTP1004"/>
      <c r="CTQ1004"/>
      <c r="CTR1004"/>
      <c r="CTS1004"/>
      <c r="CTT1004"/>
      <c r="CTU1004"/>
      <c r="CTV1004"/>
      <c r="CTW1004"/>
      <c r="CTX1004"/>
      <c r="CTY1004"/>
      <c r="CTZ1004"/>
      <c r="CUA1004"/>
      <c r="CUB1004"/>
      <c r="CUC1004"/>
      <c r="CUD1004"/>
      <c r="CUE1004"/>
      <c r="CUF1004"/>
      <c r="CUG1004"/>
      <c r="CUH1004"/>
      <c r="CUI1004"/>
      <c r="CUJ1004"/>
      <c r="CUK1004"/>
      <c r="CUL1004"/>
      <c r="CUM1004"/>
      <c r="CUN1004"/>
      <c r="CUO1004"/>
      <c r="CUP1004"/>
      <c r="CUQ1004"/>
      <c r="CUR1004"/>
      <c r="CUS1004"/>
      <c r="CUT1004"/>
      <c r="CUU1004"/>
      <c r="CUV1004"/>
      <c r="CUW1004"/>
      <c r="CUX1004"/>
      <c r="CUY1004"/>
      <c r="CUZ1004"/>
      <c r="CVA1004"/>
      <c r="CVB1004"/>
      <c r="CVC1004"/>
      <c r="CVD1004"/>
      <c r="CVE1004"/>
      <c r="CVF1004"/>
      <c r="CVG1004"/>
      <c r="CVH1004"/>
      <c r="CVI1004"/>
      <c r="CVJ1004"/>
      <c r="CVK1004"/>
      <c r="CVL1004"/>
      <c r="CVM1004"/>
      <c r="CVN1004"/>
      <c r="CVO1004"/>
      <c r="CVP1004"/>
      <c r="CVQ1004"/>
      <c r="CVR1004"/>
      <c r="CVS1004"/>
      <c r="CVT1004"/>
      <c r="CVU1004"/>
      <c r="CVV1004"/>
      <c r="CVW1004"/>
      <c r="CVX1004"/>
      <c r="CVY1004"/>
      <c r="CVZ1004"/>
      <c r="CWA1004"/>
      <c r="CWB1004"/>
      <c r="CWC1004"/>
      <c r="CWD1004"/>
      <c r="CWE1004"/>
      <c r="CWF1004"/>
      <c r="CWG1004"/>
      <c r="CWH1004"/>
      <c r="CWI1004"/>
      <c r="CWJ1004"/>
      <c r="CWK1004"/>
      <c r="CWL1004"/>
      <c r="CWM1004"/>
      <c r="CWN1004"/>
      <c r="CWO1004"/>
      <c r="CWP1004"/>
      <c r="CWQ1004"/>
      <c r="CWR1004"/>
      <c r="CWS1004"/>
      <c r="CWT1004"/>
      <c r="CWU1004"/>
      <c r="CWV1004"/>
      <c r="CWW1004"/>
      <c r="CWX1004"/>
      <c r="CWY1004"/>
      <c r="CWZ1004"/>
      <c r="CXA1004"/>
      <c r="CXB1004"/>
      <c r="CXC1004"/>
      <c r="CXD1004"/>
      <c r="CXE1004"/>
      <c r="CXF1004"/>
      <c r="CXG1004"/>
      <c r="CXH1004"/>
      <c r="CXI1004"/>
      <c r="CXJ1004"/>
      <c r="CXK1004"/>
      <c r="CXL1004"/>
      <c r="CXM1004"/>
      <c r="CXN1004"/>
      <c r="CXO1004"/>
      <c r="CXP1004"/>
      <c r="CXQ1004"/>
      <c r="CXR1004"/>
      <c r="CXS1004"/>
      <c r="CXT1004"/>
      <c r="CXU1004"/>
      <c r="CXV1004"/>
      <c r="CXW1004"/>
      <c r="CXX1004"/>
      <c r="CXY1004"/>
      <c r="CXZ1004"/>
      <c r="CYA1004"/>
      <c r="CYB1004"/>
      <c r="CYC1004"/>
      <c r="CYD1004"/>
      <c r="CYE1004"/>
      <c r="CYF1004"/>
      <c r="CYG1004"/>
      <c r="CYH1004"/>
      <c r="CYI1004"/>
      <c r="CYJ1004"/>
      <c r="CYK1004"/>
      <c r="CYL1004"/>
      <c r="CYM1004"/>
      <c r="CYN1004"/>
      <c r="CYO1004"/>
      <c r="CYP1004"/>
      <c r="CYQ1004"/>
      <c r="CYR1004"/>
      <c r="CYS1004"/>
      <c r="CYT1004"/>
      <c r="CYU1004"/>
      <c r="CYV1004"/>
      <c r="CYW1004"/>
      <c r="CYX1004"/>
      <c r="CYY1004"/>
      <c r="CYZ1004"/>
      <c r="CZA1004"/>
      <c r="CZB1004"/>
      <c r="CZC1004"/>
      <c r="CZD1004"/>
      <c r="CZE1004"/>
      <c r="CZF1004"/>
      <c r="CZG1004"/>
      <c r="CZH1004"/>
      <c r="CZI1004"/>
      <c r="CZJ1004"/>
      <c r="CZK1004"/>
      <c r="CZL1004"/>
      <c r="CZM1004"/>
      <c r="CZN1004"/>
      <c r="CZO1004"/>
      <c r="CZP1004"/>
      <c r="CZQ1004"/>
      <c r="CZR1004"/>
      <c r="CZS1004"/>
      <c r="CZT1004"/>
      <c r="CZU1004"/>
      <c r="CZV1004"/>
      <c r="CZW1004"/>
      <c r="CZX1004"/>
      <c r="CZY1004"/>
      <c r="CZZ1004"/>
      <c r="DAA1004"/>
      <c r="DAB1004"/>
      <c r="DAC1004"/>
      <c r="DAD1004"/>
      <c r="DAE1004"/>
      <c r="DAF1004"/>
      <c r="DAG1004"/>
      <c r="DAH1004"/>
      <c r="DAI1004"/>
      <c r="DAJ1004"/>
      <c r="DAK1004"/>
      <c r="DAL1004"/>
      <c r="DAM1004"/>
      <c r="DAN1004"/>
      <c r="DAO1004"/>
      <c r="DAP1004"/>
      <c r="DAQ1004"/>
      <c r="DAR1004"/>
      <c r="DAS1004"/>
      <c r="DAT1004"/>
      <c r="DAU1004"/>
      <c r="DAV1004"/>
      <c r="DAW1004"/>
      <c r="DAX1004"/>
      <c r="DAY1004"/>
      <c r="DAZ1004"/>
      <c r="DBA1004"/>
      <c r="DBB1004"/>
      <c r="DBC1004"/>
      <c r="DBD1004"/>
      <c r="DBE1004"/>
      <c r="DBF1004"/>
      <c r="DBG1004"/>
      <c r="DBH1004"/>
      <c r="DBI1004"/>
      <c r="DBJ1004"/>
      <c r="DBK1004"/>
      <c r="DBL1004"/>
      <c r="DBM1004"/>
      <c r="DBN1004"/>
      <c r="DBO1004"/>
      <c r="DBP1004"/>
      <c r="DBQ1004"/>
      <c r="DBR1004"/>
      <c r="DBS1004"/>
      <c r="DBT1004"/>
      <c r="DBU1004"/>
      <c r="DBV1004"/>
      <c r="DBW1004"/>
      <c r="DBX1004"/>
      <c r="DBY1004"/>
      <c r="DBZ1004"/>
      <c r="DCA1004"/>
      <c r="DCB1004"/>
      <c r="DCC1004"/>
      <c r="DCD1004"/>
      <c r="DCE1004"/>
      <c r="DCF1004"/>
      <c r="DCG1004"/>
      <c r="DCH1004"/>
      <c r="DCI1004"/>
      <c r="DCJ1004"/>
      <c r="DCK1004"/>
      <c r="DCL1004"/>
      <c r="DCM1004"/>
      <c r="DCN1004"/>
      <c r="DCO1004"/>
      <c r="DCP1004"/>
      <c r="DCQ1004"/>
      <c r="DCR1004"/>
      <c r="DCS1004"/>
      <c r="DCT1004"/>
      <c r="DCU1004"/>
      <c r="DCV1004"/>
      <c r="DCW1004"/>
      <c r="DCX1004"/>
      <c r="DCY1004"/>
      <c r="DCZ1004"/>
      <c r="DDA1004"/>
      <c r="DDB1004"/>
      <c r="DDC1004"/>
      <c r="DDD1004"/>
      <c r="DDE1004"/>
      <c r="DDF1004"/>
      <c r="DDG1004"/>
      <c r="DDH1004"/>
      <c r="DDI1004"/>
      <c r="DDJ1004"/>
      <c r="DDK1004"/>
      <c r="DDL1004"/>
      <c r="DDM1004"/>
      <c r="DDN1004"/>
      <c r="DDO1004"/>
      <c r="DDP1004"/>
      <c r="DDQ1004"/>
      <c r="DDR1004"/>
      <c r="DDS1004"/>
      <c r="DDT1004"/>
      <c r="DDU1004"/>
      <c r="DDV1004"/>
      <c r="DDW1004"/>
      <c r="DDX1004"/>
      <c r="DDY1004"/>
      <c r="DDZ1004"/>
      <c r="DEA1004"/>
      <c r="DEB1004"/>
      <c r="DEC1004"/>
      <c r="DED1004"/>
      <c r="DEE1004"/>
      <c r="DEF1004"/>
      <c r="DEG1004"/>
      <c r="DEH1004"/>
      <c r="DEI1004"/>
      <c r="DEJ1004"/>
      <c r="DEK1004"/>
      <c r="DEL1004"/>
      <c r="DEM1004"/>
      <c r="DEN1004"/>
      <c r="DEO1004"/>
      <c r="DEP1004"/>
      <c r="DEQ1004"/>
      <c r="DER1004"/>
      <c r="DES1004"/>
      <c r="DET1004"/>
      <c r="DEU1004"/>
      <c r="DEV1004"/>
      <c r="DEW1004"/>
      <c r="DEX1004"/>
      <c r="DEY1004"/>
      <c r="DEZ1004"/>
      <c r="DFA1004"/>
      <c r="DFB1004"/>
      <c r="DFC1004"/>
      <c r="DFD1004"/>
      <c r="DFE1004"/>
      <c r="DFF1004"/>
      <c r="DFG1004"/>
      <c r="DFH1004"/>
      <c r="DFI1004"/>
      <c r="DFJ1004"/>
      <c r="DFK1004"/>
      <c r="DFL1004"/>
      <c r="DFM1004"/>
      <c r="DFN1004"/>
      <c r="DFO1004"/>
      <c r="DFP1004"/>
      <c r="DFQ1004"/>
      <c r="DFR1004"/>
      <c r="DFS1004"/>
      <c r="DFT1004"/>
      <c r="DFU1004"/>
      <c r="DFV1004"/>
      <c r="DFW1004"/>
      <c r="DFX1004"/>
      <c r="DFY1004"/>
      <c r="DFZ1004"/>
      <c r="DGA1004"/>
      <c r="DGB1004"/>
      <c r="DGC1004"/>
      <c r="DGD1004"/>
      <c r="DGE1004"/>
      <c r="DGF1004"/>
      <c r="DGG1004"/>
      <c r="DGH1004"/>
      <c r="DGI1004"/>
      <c r="DGJ1004"/>
      <c r="DGK1004"/>
      <c r="DGL1004"/>
      <c r="DGM1004"/>
      <c r="DGN1004"/>
      <c r="DGO1004"/>
      <c r="DGP1004"/>
      <c r="DGQ1004"/>
      <c r="DGR1004"/>
      <c r="DGS1004"/>
      <c r="DGT1004"/>
      <c r="DGU1004"/>
      <c r="DGV1004"/>
      <c r="DGW1004"/>
      <c r="DGX1004"/>
      <c r="DGY1004"/>
      <c r="DGZ1004"/>
      <c r="DHA1004"/>
      <c r="DHB1004"/>
      <c r="DHC1004"/>
      <c r="DHD1004"/>
      <c r="DHE1004"/>
      <c r="DHF1004"/>
      <c r="DHG1004"/>
      <c r="DHH1004"/>
      <c r="DHI1004"/>
      <c r="DHJ1004"/>
      <c r="DHK1004"/>
      <c r="DHL1004"/>
      <c r="DHM1004"/>
      <c r="DHN1004"/>
      <c r="DHO1004"/>
      <c r="DHP1004"/>
      <c r="DHQ1004"/>
      <c r="DHR1004"/>
      <c r="DHS1004"/>
      <c r="DHT1004"/>
      <c r="DHU1004"/>
      <c r="DHV1004"/>
      <c r="DHW1004"/>
      <c r="DHX1004"/>
      <c r="DHY1004"/>
      <c r="DHZ1004"/>
      <c r="DIA1004"/>
      <c r="DIB1004"/>
      <c r="DIC1004"/>
      <c r="DID1004"/>
      <c r="DIE1004"/>
      <c r="DIF1004"/>
      <c r="DIG1004"/>
      <c r="DIH1004"/>
      <c r="DII1004"/>
      <c r="DIJ1004"/>
      <c r="DIK1004"/>
      <c r="DIL1004"/>
      <c r="DIM1004"/>
      <c r="DIN1004"/>
      <c r="DIO1004"/>
      <c r="DIP1004"/>
      <c r="DIQ1004"/>
      <c r="DIR1004"/>
      <c r="DIS1004"/>
      <c r="DIT1004"/>
      <c r="DIU1004"/>
      <c r="DIV1004"/>
      <c r="DIW1004"/>
      <c r="DIX1004"/>
      <c r="DIY1004"/>
      <c r="DIZ1004"/>
      <c r="DJA1004"/>
      <c r="DJB1004"/>
      <c r="DJC1004"/>
      <c r="DJD1004"/>
      <c r="DJE1004"/>
      <c r="DJF1004"/>
      <c r="DJG1004"/>
      <c r="DJH1004"/>
      <c r="DJI1004"/>
      <c r="DJJ1004"/>
      <c r="DJK1004"/>
      <c r="DJL1004"/>
      <c r="DJM1004"/>
      <c r="DJN1004"/>
      <c r="DJO1004"/>
      <c r="DJP1004"/>
      <c r="DJQ1004"/>
      <c r="DJR1004"/>
      <c r="DJS1004"/>
      <c r="DJT1004"/>
      <c r="DJU1004"/>
      <c r="DJV1004"/>
      <c r="DJW1004"/>
      <c r="DJX1004"/>
      <c r="DJY1004"/>
      <c r="DJZ1004"/>
      <c r="DKA1004"/>
      <c r="DKB1004"/>
      <c r="DKC1004"/>
      <c r="DKD1004"/>
      <c r="DKE1004"/>
      <c r="DKF1004"/>
      <c r="DKG1004"/>
      <c r="DKH1004"/>
      <c r="DKI1004"/>
      <c r="DKJ1004"/>
      <c r="DKK1004"/>
      <c r="DKL1004"/>
      <c r="DKM1004"/>
      <c r="DKN1004"/>
      <c r="DKO1004"/>
      <c r="DKP1004"/>
      <c r="DKQ1004"/>
      <c r="DKR1004"/>
      <c r="DKS1004"/>
      <c r="DKT1004"/>
      <c r="DKU1004"/>
      <c r="DKV1004"/>
      <c r="DKW1004"/>
      <c r="DKX1004"/>
      <c r="DKY1004"/>
      <c r="DKZ1004"/>
      <c r="DLA1004"/>
      <c r="DLB1004"/>
      <c r="DLC1004"/>
      <c r="DLD1004"/>
      <c r="DLE1004"/>
      <c r="DLF1004"/>
      <c r="DLG1004"/>
      <c r="DLH1004"/>
      <c r="DLI1004"/>
      <c r="DLJ1004"/>
      <c r="DLK1004"/>
      <c r="DLL1004"/>
      <c r="DLM1004"/>
      <c r="DLN1004"/>
      <c r="DLO1004"/>
      <c r="DLP1004"/>
      <c r="DLQ1004"/>
      <c r="DLR1004"/>
      <c r="DLS1004"/>
      <c r="DLT1004"/>
      <c r="DLU1004"/>
      <c r="DLV1004"/>
      <c r="DLW1004"/>
      <c r="DLX1004"/>
      <c r="DLY1004"/>
      <c r="DLZ1004"/>
      <c r="DMA1004"/>
      <c r="DMB1004"/>
      <c r="DMC1004"/>
      <c r="DMD1004"/>
      <c r="DME1004"/>
      <c r="DMF1004"/>
      <c r="DMG1004"/>
      <c r="DMH1004"/>
      <c r="DMI1004"/>
      <c r="DMJ1004"/>
      <c r="DMK1004"/>
      <c r="DML1004"/>
      <c r="DMM1004"/>
      <c r="DMN1004"/>
      <c r="DMO1004"/>
      <c r="DMP1004"/>
      <c r="DMQ1004"/>
      <c r="DMR1004"/>
      <c r="DMS1004"/>
      <c r="DMT1004"/>
      <c r="DMU1004"/>
      <c r="DMV1004"/>
      <c r="DMW1004"/>
      <c r="DMX1004"/>
      <c r="DMY1004"/>
      <c r="DMZ1004"/>
      <c r="DNA1004"/>
      <c r="DNB1004"/>
      <c r="DNC1004"/>
      <c r="DND1004"/>
      <c r="DNE1004"/>
      <c r="DNF1004"/>
      <c r="DNG1004"/>
      <c r="DNH1004"/>
      <c r="DNI1004"/>
      <c r="DNJ1004"/>
      <c r="DNK1004"/>
      <c r="DNL1004"/>
      <c r="DNM1004"/>
      <c r="DNN1004"/>
      <c r="DNO1004"/>
      <c r="DNP1004"/>
      <c r="DNQ1004"/>
      <c r="DNR1004"/>
      <c r="DNS1004"/>
      <c r="DNT1004"/>
      <c r="DNU1004"/>
      <c r="DNV1004"/>
      <c r="DNW1004"/>
      <c r="DNX1004"/>
      <c r="DNY1004"/>
      <c r="DNZ1004"/>
      <c r="DOA1004"/>
      <c r="DOB1004"/>
      <c r="DOC1004"/>
      <c r="DOD1004"/>
      <c r="DOE1004"/>
      <c r="DOF1004"/>
      <c r="DOG1004"/>
      <c r="DOH1004"/>
      <c r="DOI1004"/>
      <c r="DOJ1004"/>
      <c r="DOK1004"/>
      <c r="DOL1004"/>
      <c r="DOM1004"/>
      <c r="DON1004"/>
      <c r="DOO1004"/>
      <c r="DOP1004"/>
      <c r="DOQ1004"/>
      <c r="DOR1004"/>
      <c r="DOS1004"/>
      <c r="DOT1004"/>
      <c r="DOU1004"/>
      <c r="DOV1004"/>
      <c r="DOW1004"/>
      <c r="DOX1004"/>
      <c r="DOY1004"/>
      <c r="DOZ1004"/>
      <c r="DPA1004"/>
      <c r="DPB1004"/>
      <c r="DPC1004"/>
      <c r="DPD1004"/>
      <c r="DPE1004"/>
      <c r="DPF1004"/>
      <c r="DPG1004"/>
      <c r="DPH1004"/>
      <c r="DPI1004"/>
      <c r="DPJ1004"/>
      <c r="DPK1004"/>
      <c r="DPL1004"/>
      <c r="DPM1004"/>
      <c r="DPN1004"/>
      <c r="DPO1004"/>
      <c r="DPP1004"/>
      <c r="DPQ1004"/>
      <c r="DPR1004"/>
      <c r="DPS1004"/>
      <c r="DPT1004"/>
      <c r="DPU1004"/>
      <c r="DPV1004"/>
      <c r="DPW1004"/>
      <c r="DPX1004"/>
      <c r="DPY1004"/>
      <c r="DPZ1004"/>
      <c r="DQA1004"/>
      <c r="DQB1004"/>
      <c r="DQC1004"/>
      <c r="DQD1004"/>
      <c r="DQE1004"/>
      <c r="DQF1004"/>
      <c r="DQG1004"/>
      <c r="DQH1004"/>
      <c r="DQI1004"/>
      <c r="DQJ1004"/>
      <c r="DQK1004"/>
      <c r="DQL1004"/>
      <c r="DQM1004"/>
      <c r="DQN1004"/>
      <c r="DQO1004"/>
      <c r="DQP1004"/>
      <c r="DQQ1004"/>
      <c r="DQR1004"/>
      <c r="DQS1004"/>
      <c r="DQT1004"/>
      <c r="DQU1004"/>
      <c r="DQV1004"/>
      <c r="DQW1004"/>
      <c r="DQX1004"/>
      <c r="DQY1004"/>
      <c r="DQZ1004"/>
      <c r="DRA1004"/>
      <c r="DRB1004"/>
      <c r="DRC1004"/>
      <c r="DRD1004"/>
      <c r="DRE1004"/>
      <c r="DRF1004"/>
      <c r="DRG1004"/>
      <c r="DRH1004"/>
      <c r="DRI1004"/>
      <c r="DRJ1004"/>
      <c r="DRK1004"/>
      <c r="DRL1004"/>
      <c r="DRM1004"/>
      <c r="DRN1004"/>
      <c r="DRO1004"/>
      <c r="DRP1004"/>
      <c r="DRQ1004"/>
      <c r="DRR1004"/>
      <c r="DRS1004"/>
      <c r="DRT1004"/>
      <c r="DRU1004"/>
      <c r="DRV1004"/>
      <c r="DRW1004"/>
      <c r="DRX1004"/>
      <c r="DRY1004"/>
      <c r="DRZ1004"/>
      <c r="DSA1004"/>
      <c r="DSB1004"/>
      <c r="DSC1004"/>
      <c r="DSD1004"/>
      <c r="DSE1004"/>
      <c r="DSF1004"/>
      <c r="DSG1004"/>
      <c r="DSH1004"/>
      <c r="DSI1004"/>
      <c r="DSJ1004"/>
      <c r="DSK1004"/>
      <c r="DSL1004"/>
      <c r="DSM1004"/>
      <c r="DSN1004"/>
      <c r="DSO1004"/>
      <c r="DSP1004"/>
      <c r="DSQ1004"/>
      <c r="DSR1004"/>
      <c r="DSS1004"/>
      <c r="DST1004"/>
      <c r="DSU1004"/>
      <c r="DSV1004"/>
      <c r="DSW1004"/>
      <c r="DSX1004"/>
      <c r="DSY1004"/>
      <c r="DSZ1004"/>
      <c r="DTA1004"/>
      <c r="DTB1004"/>
      <c r="DTC1004"/>
      <c r="DTD1004"/>
      <c r="DTE1004"/>
      <c r="DTF1004"/>
      <c r="DTG1004"/>
      <c r="DTH1004"/>
      <c r="DTI1004"/>
      <c r="DTJ1004"/>
      <c r="DTK1004"/>
      <c r="DTL1004"/>
      <c r="DTM1004"/>
      <c r="DTN1004"/>
      <c r="DTO1004"/>
      <c r="DTP1004"/>
      <c r="DTQ1004"/>
      <c r="DTR1004"/>
      <c r="DTS1004"/>
      <c r="DTT1004"/>
      <c r="DTU1004"/>
      <c r="DTV1004"/>
      <c r="DTW1004"/>
      <c r="DTX1004"/>
      <c r="DTY1004"/>
      <c r="DTZ1004"/>
      <c r="DUA1004"/>
      <c r="DUB1004"/>
      <c r="DUC1004"/>
      <c r="DUD1004"/>
      <c r="DUE1004"/>
      <c r="DUF1004"/>
      <c r="DUG1004"/>
      <c r="DUH1004"/>
      <c r="DUI1004"/>
      <c r="DUJ1004"/>
      <c r="DUK1004"/>
      <c r="DUL1004"/>
      <c r="DUM1004"/>
      <c r="DUN1004"/>
      <c r="DUO1004"/>
      <c r="DUP1004"/>
      <c r="DUQ1004"/>
      <c r="DUR1004"/>
      <c r="DUS1004"/>
      <c r="DUT1004"/>
      <c r="DUU1004"/>
      <c r="DUV1004"/>
      <c r="DUW1004"/>
      <c r="DUX1004"/>
      <c r="DUY1004"/>
      <c r="DUZ1004"/>
      <c r="DVA1004"/>
      <c r="DVB1004"/>
      <c r="DVC1004"/>
      <c r="DVD1004"/>
      <c r="DVE1004"/>
      <c r="DVF1004"/>
      <c r="DVG1004"/>
      <c r="DVH1004"/>
      <c r="DVI1004"/>
      <c r="DVJ1004"/>
      <c r="DVK1004"/>
      <c r="DVL1004"/>
      <c r="DVM1004"/>
      <c r="DVN1004"/>
      <c r="DVO1004"/>
      <c r="DVP1004"/>
      <c r="DVQ1004"/>
      <c r="DVR1004"/>
      <c r="DVS1004"/>
      <c r="DVT1004"/>
      <c r="DVU1004"/>
      <c r="DVV1004"/>
      <c r="DVW1004"/>
      <c r="DVX1004"/>
      <c r="DVY1004"/>
      <c r="DVZ1004"/>
      <c r="DWA1004"/>
      <c r="DWB1004"/>
      <c r="DWC1004"/>
      <c r="DWD1004"/>
      <c r="DWE1004"/>
      <c r="DWF1004"/>
      <c r="DWG1004"/>
      <c r="DWH1004"/>
      <c r="DWI1004"/>
      <c r="DWJ1004"/>
      <c r="DWK1004"/>
      <c r="DWL1004"/>
      <c r="DWM1004"/>
      <c r="DWN1004"/>
      <c r="DWO1004"/>
      <c r="DWP1004"/>
      <c r="DWQ1004"/>
      <c r="DWR1004"/>
      <c r="DWS1004"/>
      <c r="DWT1004"/>
      <c r="DWU1004"/>
      <c r="DWV1004"/>
      <c r="DWW1004"/>
      <c r="DWX1004"/>
      <c r="DWY1004"/>
      <c r="DWZ1004"/>
      <c r="DXA1004"/>
      <c r="DXB1004"/>
      <c r="DXC1004"/>
      <c r="DXD1004"/>
      <c r="DXE1004"/>
      <c r="DXF1004"/>
      <c r="DXG1004"/>
      <c r="DXH1004"/>
      <c r="DXI1004"/>
      <c r="DXJ1004"/>
      <c r="DXK1004"/>
      <c r="DXL1004"/>
      <c r="DXM1004"/>
      <c r="DXN1004"/>
      <c r="DXO1004"/>
      <c r="DXP1004"/>
      <c r="DXQ1004"/>
      <c r="DXR1004"/>
      <c r="DXS1004"/>
      <c r="DXT1004"/>
      <c r="DXU1004"/>
      <c r="DXV1004"/>
      <c r="DXW1004"/>
      <c r="DXX1004"/>
      <c r="DXY1004"/>
      <c r="DXZ1004"/>
      <c r="DYA1004"/>
      <c r="DYB1004"/>
      <c r="DYC1004"/>
      <c r="DYD1004"/>
      <c r="DYE1004"/>
      <c r="DYF1004"/>
      <c r="DYG1004"/>
      <c r="DYH1004"/>
      <c r="DYI1004"/>
      <c r="DYJ1004"/>
      <c r="DYK1004"/>
      <c r="DYL1004"/>
      <c r="DYM1004"/>
      <c r="DYN1004"/>
      <c r="DYO1004"/>
      <c r="DYP1004"/>
      <c r="DYQ1004"/>
      <c r="DYR1004"/>
      <c r="DYS1004"/>
      <c r="DYT1004"/>
      <c r="DYU1004"/>
      <c r="DYV1004"/>
      <c r="DYW1004"/>
      <c r="DYX1004"/>
      <c r="DYY1004"/>
      <c r="DYZ1004"/>
      <c r="DZA1004"/>
      <c r="DZB1004"/>
      <c r="DZC1004"/>
      <c r="DZD1004"/>
      <c r="DZE1004"/>
      <c r="DZF1004"/>
      <c r="DZG1004"/>
      <c r="DZH1004"/>
      <c r="DZI1004"/>
      <c r="DZJ1004"/>
      <c r="DZK1004"/>
      <c r="DZL1004"/>
      <c r="DZM1004"/>
      <c r="DZN1004"/>
      <c r="DZO1004"/>
      <c r="DZP1004"/>
      <c r="DZQ1004"/>
      <c r="DZR1004"/>
      <c r="DZS1004"/>
      <c r="DZT1004"/>
      <c r="DZU1004"/>
      <c r="DZV1004"/>
      <c r="DZW1004"/>
      <c r="DZX1004"/>
      <c r="DZY1004"/>
      <c r="DZZ1004"/>
      <c r="EAA1004"/>
      <c r="EAB1004"/>
      <c r="EAC1004"/>
      <c r="EAD1004"/>
      <c r="EAE1004"/>
      <c r="EAF1004"/>
      <c r="EAG1004"/>
      <c r="EAH1004"/>
      <c r="EAI1004"/>
      <c r="EAJ1004"/>
      <c r="EAK1004"/>
      <c r="EAL1004"/>
      <c r="EAM1004"/>
      <c r="EAN1004"/>
      <c r="EAO1004"/>
      <c r="EAP1004"/>
      <c r="EAQ1004"/>
      <c r="EAR1004"/>
      <c r="EAS1004"/>
      <c r="EAT1004"/>
      <c r="EAU1004"/>
      <c r="EAV1004"/>
      <c r="EAW1004"/>
      <c r="EAX1004"/>
      <c r="EAY1004"/>
      <c r="EAZ1004"/>
      <c r="EBA1004"/>
      <c r="EBB1004"/>
      <c r="EBC1004"/>
      <c r="EBD1004"/>
      <c r="EBE1004"/>
      <c r="EBF1004"/>
      <c r="EBG1004"/>
      <c r="EBH1004"/>
      <c r="EBI1004"/>
      <c r="EBJ1004"/>
      <c r="EBK1004"/>
      <c r="EBL1004"/>
      <c r="EBM1004"/>
      <c r="EBN1004"/>
      <c r="EBO1004"/>
      <c r="EBP1004"/>
      <c r="EBQ1004"/>
      <c r="EBR1004"/>
      <c r="EBS1004"/>
      <c r="EBT1004"/>
      <c r="EBU1004"/>
      <c r="EBV1004"/>
      <c r="EBW1004"/>
      <c r="EBX1004"/>
      <c r="EBY1004"/>
      <c r="EBZ1004"/>
      <c r="ECA1004"/>
      <c r="ECB1004"/>
      <c r="ECC1004"/>
      <c r="ECD1004"/>
      <c r="ECE1004"/>
      <c r="ECF1004"/>
      <c r="ECG1004"/>
      <c r="ECH1004"/>
      <c r="ECI1004"/>
      <c r="ECJ1004"/>
      <c r="ECK1004"/>
      <c r="ECL1004"/>
      <c r="ECM1004"/>
      <c r="ECN1004"/>
      <c r="ECO1004"/>
      <c r="ECP1004"/>
      <c r="ECQ1004"/>
      <c r="ECR1004"/>
      <c r="ECS1004"/>
      <c r="ECT1004"/>
      <c r="ECU1004"/>
      <c r="ECV1004"/>
      <c r="ECW1004"/>
      <c r="ECX1004"/>
      <c r="ECY1004"/>
      <c r="ECZ1004"/>
      <c r="EDA1004"/>
      <c r="EDB1004"/>
      <c r="EDC1004"/>
      <c r="EDD1004"/>
      <c r="EDE1004"/>
      <c r="EDF1004"/>
      <c r="EDG1004"/>
      <c r="EDH1004"/>
      <c r="EDI1004"/>
      <c r="EDJ1004"/>
      <c r="EDK1004"/>
      <c r="EDL1004"/>
      <c r="EDM1004"/>
      <c r="EDN1004"/>
      <c r="EDO1004"/>
      <c r="EDP1004"/>
      <c r="EDQ1004"/>
      <c r="EDR1004"/>
      <c r="EDS1004"/>
      <c r="EDT1004"/>
      <c r="EDU1004"/>
      <c r="EDV1004"/>
      <c r="EDW1004"/>
      <c r="EDX1004"/>
      <c r="EDY1004"/>
      <c r="EDZ1004"/>
      <c r="EEA1004"/>
      <c r="EEB1004"/>
      <c r="EEC1004"/>
      <c r="EED1004"/>
      <c r="EEE1004"/>
      <c r="EEF1004"/>
      <c r="EEG1004"/>
      <c r="EEH1004"/>
      <c r="EEI1004"/>
      <c r="EEJ1004"/>
      <c r="EEK1004"/>
      <c r="EEL1004"/>
      <c r="EEM1004"/>
      <c r="EEN1004"/>
      <c r="EEO1004"/>
      <c r="EEP1004"/>
      <c r="EEQ1004"/>
      <c r="EER1004"/>
      <c r="EES1004"/>
      <c r="EET1004"/>
      <c r="EEU1004"/>
      <c r="EEV1004"/>
      <c r="EEW1004"/>
      <c r="EEX1004"/>
      <c r="EEY1004"/>
      <c r="EEZ1004"/>
      <c r="EFA1004"/>
      <c r="EFB1004"/>
      <c r="EFC1004"/>
      <c r="EFD1004"/>
      <c r="EFE1004"/>
      <c r="EFF1004"/>
      <c r="EFG1004"/>
      <c r="EFH1004"/>
      <c r="EFI1004"/>
      <c r="EFJ1004"/>
      <c r="EFK1004"/>
      <c r="EFL1004"/>
      <c r="EFM1004"/>
      <c r="EFN1004"/>
      <c r="EFO1004"/>
      <c r="EFP1004"/>
      <c r="EFQ1004"/>
      <c r="EFR1004"/>
      <c r="EFS1004"/>
      <c r="EFT1004"/>
      <c r="EFU1004"/>
      <c r="EFV1004"/>
      <c r="EFW1004"/>
      <c r="EFX1004"/>
      <c r="EFY1004"/>
      <c r="EFZ1004"/>
      <c r="EGA1004"/>
      <c r="EGB1004"/>
      <c r="EGC1004"/>
      <c r="EGD1004"/>
      <c r="EGE1004"/>
      <c r="EGF1004"/>
      <c r="EGG1004"/>
      <c r="EGH1004"/>
      <c r="EGI1004"/>
      <c r="EGJ1004"/>
      <c r="EGK1004"/>
      <c r="EGL1004"/>
      <c r="EGM1004"/>
      <c r="EGN1004"/>
      <c r="EGO1004"/>
      <c r="EGP1004"/>
      <c r="EGQ1004"/>
      <c r="EGR1004"/>
      <c r="EGS1004"/>
      <c r="EGT1004"/>
      <c r="EGU1004"/>
      <c r="EGV1004"/>
      <c r="EGW1004"/>
      <c r="EGX1004"/>
      <c r="EGY1004"/>
      <c r="EGZ1004"/>
      <c r="EHA1004"/>
      <c r="EHB1004"/>
      <c r="EHC1004"/>
      <c r="EHD1004"/>
      <c r="EHE1004"/>
      <c r="EHF1004"/>
      <c r="EHG1004"/>
      <c r="EHH1004"/>
      <c r="EHI1004"/>
      <c r="EHJ1004"/>
      <c r="EHK1004"/>
      <c r="EHL1004"/>
      <c r="EHM1004"/>
      <c r="EHN1004"/>
      <c r="EHO1004"/>
      <c r="EHP1004"/>
      <c r="EHQ1004"/>
      <c r="EHR1004"/>
      <c r="EHS1004"/>
      <c r="EHT1004"/>
      <c r="EHU1004"/>
      <c r="EHV1004"/>
      <c r="EHW1004"/>
      <c r="EHX1004"/>
      <c r="EHY1004"/>
      <c r="EHZ1004"/>
      <c r="EIA1004"/>
      <c r="EIB1004"/>
      <c r="EIC1004"/>
      <c r="EID1004"/>
      <c r="EIE1004"/>
      <c r="EIF1004"/>
      <c r="EIG1004"/>
      <c r="EIH1004"/>
      <c r="EII1004"/>
      <c r="EIJ1004"/>
      <c r="EIK1004"/>
      <c r="EIL1004"/>
      <c r="EIM1004"/>
      <c r="EIN1004"/>
      <c r="EIO1004"/>
      <c r="EIP1004"/>
      <c r="EIQ1004"/>
      <c r="EIR1004"/>
      <c r="EIS1004"/>
      <c r="EIT1004"/>
      <c r="EIU1004"/>
      <c r="EIV1004"/>
      <c r="EIW1004"/>
      <c r="EIX1004"/>
      <c r="EIY1004"/>
      <c r="EIZ1004"/>
      <c r="EJA1004"/>
      <c r="EJB1004"/>
      <c r="EJC1004"/>
      <c r="EJD1004"/>
      <c r="EJE1004"/>
      <c r="EJF1004"/>
      <c r="EJG1004"/>
      <c r="EJH1004"/>
      <c r="EJI1004"/>
      <c r="EJJ1004"/>
      <c r="EJK1004"/>
      <c r="EJL1004"/>
      <c r="EJM1004"/>
      <c r="EJN1004"/>
      <c r="EJO1004"/>
      <c r="EJP1004"/>
      <c r="EJQ1004"/>
      <c r="EJR1004"/>
      <c r="EJS1004"/>
      <c r="EJT1004"/>
      <c r="EJU1004"/>
      <c r="EJV1004"/>
      <c r="EJW1004"/>
      <c r="EJX1004"/>
      <c r="EJY1004"/>
      <c r="EJZ1004"/>
      <c r="EKA1004"/>
      <c r="EKB1004"/>
      <c r="EKC1004"/>
      <c r="EKD1004"/>
      <c r="EKE1004"/>
      <c r="EKF1004"/>
      <c r="EKG1004"/>
      <c r="EKH1004"/>
      <c r="EKI1004"/>
      <c r="EKJ1004"/>
      <c r="EKK1004"/>
      <c r="EKL1004"/>
      <c r="EKM1004"/>
      <c r="EKN1004"/>
      <c r="EKO1004"/>
      <c r="EKP1004"/>
      <c r="EKQ1004"/>
      <c r="EKR1004"/>
      <c r="EKS1004"/>
      <c r="EKT1004"/>
      <c r="EKU1004"/>
      <c r="EKV1004"/>
      <c r="EKW1004"/>
      <c r="EKX1004"/>
      <c r="EKY1004"/>
      <c r="EKZ1004"/>
      <c r="ELA1004"/>
      <c r="ELB1004"/>
      <c r="ELC1004"/>
      <c r="ELD1004"/>
      <c r="ELE1004"/>
      <c r="ELF1004"/>
      <c r="ELG1004"/>
      <c r="ELH1004"/>
      <c r="ELI1004"/>
      <c r="ELJ1004"/>
      <c r="ELK1004"/>
      <c r="ELL1004"/>
      <c r="ELM1004"/>
      <c r="ELN1004"/>
      <c r="ELO1004"/>
      <c r="ELP1004"/>
      <c r="ELQ1004"/>
      <c r="ELR1004"/>
      <c r="ELS1004"/>
      <c r="ELT1004"/>
      <c r="ELU1004"/>
      <c r="ELV1004"/>
      <c r="ELW1004"/>
      <c r="ELX1004"/>
      <c r="ELY1004"/>
      <c r="ELZ1004"/>
      <c r="EMA1004"/>
      <c r="EMB1004"/>
      <c r="EMC1004"/>
      <c r="EMD1004"/>
      <c r="EME1004"/>
      <c r="EMF1004"/>
      <c r="EMG1004"/>
      <c r="EMH1004"/>
      <c r="EMI1004"/>
      <c r="EMJ1004"/>
      <c r="EMK1004"/>
      <c r="EML1004"/>
      <c r="EMM1004"/>
      <c r="EMN1004"/>
      <c r="EMO1004"/>
      <c r="EMP1004"/>
      <c r="EMQ1004"/>
      <c r="EMR1004"/>
      <c r="EMS1004"/>
      <c r="EMT1004"/>
      <c r="EMU1004"/>
      <c r="EMV1004"/>
      <c r="EMW1004"/>
      <c r="EMX1004"/>
      <c r="EMY1004"/>
      <c r="EMZ1004"/>
      <c r="ENA1004"/>
      <c r="ENB1004"/>
      <c r="ENC1004"/>
      <c r="END1004"/>
      <c r="ENE1004"/>
      <c r="ENF1004"/>
      <c r="ENG1004"/>
      <c r="ENH1004"/>
      <c r="ENI1004"/>
      <c r="ENJ1004"/>
      <c r="ENK1004"/>
      <c r="ENL1004"/>
      <c r="ENM1004"/>
      <c r="ENN1004"/>
      <c r="ENO1004"/>
      <c r="ENP1004"/>
      <c r="ENQ1004"/>
      <c r="ENR1004"/>
      <c r="ENS1004"/>
      <c r="ENT1004"/>
      <c r="ENU1004"/>
      <c r="ENV1004"/>
      <c r="ENW1004"/>
      <c r="ENX1004"/>
      <c r="ENY1004"/>
      <c r="ENZ1004"/>
      <c r="EOA1004"/>
      <c r="EOB1004"/>
      <c r="EOC1004"/>
      <c r="EOD1004"/>
      <c r="EOE1004"/>
      <c r="EOF1004"/>
      <c r="EOG1004"/>
      <c r="EOH1004"/>
      <c r="EOI1004"/>
      <c r="EOJ1004"/>
      <c r="EOK1004"/>
      <c r="EOL1004"/>
      <c r="EOM1004"/>
      <c r="EON1004"/>
      <c r="EOO1004"/>
      <c r="EOP1004"/>
      <c r="EOQ1004"/>
      <c r="EOR1004"/>
      <c r="EOS1004"/>
      <c r="EOT1004"/>
      <c r="EOU1004"/>
      <c r="EOV1004"/>
      <c r="EOW1004"/>
      <c r="EOX1004"/>
      <c r="EOY1004"/>
      <c r="EOZ1004"/>
      <c r="EPA1004"/>
      <c r="EPB1004"/>
      <c r="EPC1004"/>
      <c r="EPD1004"/>
      <c r="EPE1004"/>
      <c r="EPF1004"/>
      <c r="EPG1004"/>
      <c r="EPH1004"/>
      <c r="EPI1004"/>
      <c r="EPJ1004"/>
      <c r="EPK1004"/>
      <c r="EPL1004"/>
      <c r="EPM1004"/>
      <c r="EPN1004"/>
      <c r="EPO1004"/>
      <c r="EPP1004"/>
      <c r="EPQ1004"/>
      <c r="EPR1004"/>
      <c r="EPS1004"/>
      <c r="EPT1004"/>
      <c r="EPU1004"/>
      <c r="EPV1004"/>
      <c r="EPW1004"/>
      <c r="EPX1004"/>
      <c r="EPY1004"/>
      <c r="EPZ1004"/>
      <c r="EQA1004"/>
      <c r="EQB1004"/>
      <c r="EQC1004"/>
      <c r="EQD1004"/>
      <c r="EQE1004"/>
      <c r="EQF1004"/>
      <c r="EQG1004"/>
      <c r="EQH1004"/>
      <c r="EQI1004"/>
      <c r="EQJ1004"/>
      <c r="EQK1004"/>
      <c r="EQL1004"/>
      <c r="EQM1004"/>
      <c r="EQN1004"/>
      <c r="EQO1004"/>
      <c r="EQP1004"/>
      <c r="EQQ1004"/>
      <c r="EQR1004"/>
      <c r="EQS1004"/>
      <c r="EQT1004"/>
      <c r="EQU1004"/>
      <c r="EQV1004"/>
      <c r="EQW1004"/>
      <c r="EQX1004"/>
      <c r="EQY1004"/>
      <c r="EQZ1004"/>
      <c r="ERA1004"/>
      <c r="ERB1004"/>
      <c r="ERC1004"/>
      <c r="ERD1004"/>
      <c r="ERE1004"/>
      <c r="ERF1004"/>
      <c r="ERG1004"/>
      <c r="ERH1004"/>
      <c r="ERI1004"/>
      <c r="ERJ1004"/>
      <c r="ERK1004"/>
      <c r="ERL1004"/>
      <c r="ERM1004"/>
      <c r="ERN1004"/>
      <c r="ERO1004"/>
      <c r="ERP1004"/>
      <c r="ERQ1004"/>
      <c r="ERR1004"/>
      <c r="ERS1004"/>
      <c r="ERT1004"/>
      <c r="ERU1004"/>
      <c r="ERV1004"/>
      <c r="ERW1004"/>
      <c r="ERX1004"/>
      <c r="ERY1004"/>
      <c r="ERZ1004"/>
      <c r="ESA1004"/>
      <c r="ESB1004"/>
      <c r="ESC1004"/>
      <c r="ESD1004"/>
      <c r="ESE1004"/>
      <c r="ESF1004"/>
      <c r="ESG1004"/>
      <c r="ESH1004"/>
      <c r="ESI1004"/>
      <c r="ESJ1004"/>
      <c r="ESK1004"/>
      <c r="ESL1004"/>
      <c r="ESM1004"/>
      <c r="ESN1004"/>
      <c r="ESO1004"/>
      <c r="ESP1004"/>
      <c r="ESQ1004"/>
      <c r="ESR1004"/>
      <c r="ESS1004"/>
      <c r="EST1004"/>
      <c r="ESU1004"/>
      <c r="ESV1004"/>
      <c r="ESW1004"/>
      <c r="ESX1004"/>
      <c r="ESY1004"/>
      <c r="ESZ1004"/>
      <c r="ETA1004"/>
      <c r="ETB1004"/>
      <c r="ETC1004"/>
      <c r="ETD1004"/>
      <c r="ETE1004"/>
      <c r="ETF1004"/>
      <c r="ETG1004"/>
      <c r="ETH1004"/>
      <c r="ETI1004"/>
      <c r="ETJ1004"/>
      <c r="ETK1004"/>
      <c r="ETL1004"/>
      <c r="ETM1004"/>
      <c r="ETN1004"/>
      <c r="ETO1004"/>
      <c r="ETP1004"/>
      <c r="ETQ1004"/>
      <c r="ETR1004"/>
      <c r="ETS1004"/>
      <c r="ETT1004"/>
      <c r="ETU1004"/>
      <c r="ETV1004"/>
      <c r="ETW1004"/>
      <c r="ETX1004"/>
      <c r="ETY1004"/>
      <c r="ETZ1004"/>
      <c r="EUA1004"/>
      <c r="EUB1004"/>
      <c r="EUC1004"/>
      <c r="EUD1004"/>
      <c r="EUE1004"/>
      <c r="EUF1004"/>
      <c r="EUG1004"/>
      <c r="EUH1004"/>
      <c r="EUI1004"/>
      <c r="EUJ1004"/>
      <c r="EUK1004"/>
      <c r="EUL1004"/>
      <c r="EUM1004"/>
      <c r="EUN1004"/>
      <c r="EUO1004"/>
      <c r="EUP1004"/>
      <c r="EUQ1004"/>
      <c r="EUR1004"/>
      <c r="EUS1004"/>
      <c r="EUT1004"/>
      <c r="EUU1004"/>
      <c r="EUV1004"/>
      <c r="EUW1004"/>
      <c r="EUX1004"/>
      <c r="EUY1004"/>
      <c r="EUZ1004"/>
      <c r="EVA1004"/>
      <c r="EVB1004"/>
      <c r="EVC1004"/>
      <c r="EVD1004"/>
      <c r="EVE1004"/>
      <c r="EVF1004"/>
      <c r="EVG1004"/>
      <c r="EVH1004"/>
      <c r="EVI1004"/>
      <c r="EVJ1004"/>
      <c r="EVK1004"/>
      <c r="EVL1004"/>
      <c r="EVM1004"/>
      <c r="EVN1004"/>
      <c r="EVO1004"/>
      <c r="EVP1004"/>
      <c r="EVQ1004"/>
      <c r="EVR1004"/>
      <c r="EVS1004"/>
      <c r="EVT1004"/>
      <c r="EVU1004"/>
      <c r="EVV1004"/>
      <c r="EVW1004"/>
      <c r="EVX1004"/>
      <c r="EVY1004"/>
      <c r="EVZ1004"/>
      <c r="EWA1004"/>
      <c r="EWB1004"/>
      <c r="EWC1004"/>
      <c r="EWD1004"/>
      <c r="EWE1004"/>
      <c r="EWF1004"/>
      <c r="EWG1004"/>
      <c r="EWH1004"/>
      <c r="EWI1004"/>
      <c r="EWJ1004"/>
      <c r="EWK1004"/>
      <c r="EWL1004"/>
      <c r="EWM1004"/>
      <c r="EWN1004"/>
      <c r="EWO1004"/>
      <c r="EWP1004"/>
      <c r="EWQ1004"/>
      <c r="EWR1004"/>
      <c r="EWS1004"/>
      <c r="EWT1004"/>
      <c r="EWU1004"/>
      <c r="EWV1004"/>
      <c r="EWW1004"/>
      <c r="EWX1004"/>
      <c r="EWY1004"/>
      <c r="EWZ1004"/>
      <c r="EXA1004"/>
      <c r="EXB1004"/>
      <c r="EXC1004"/>
      <c r="EXD1004"/>
      <c r="EXE1004"/>
      <c r="EXF1004"/>
      <c r="EXG1004"/>
      <c r="EXH1004"/>
      <c r="EXI1004"/>
      <c r="EXJ1004"/>
      <c r="EXK1004"/>
      <c r="EXL1004"/>
      <c r="EXM1004"/>
      <c r="EXN1004"/>
      <c r="EXO1004"/>
      <c r="EXP1004"/>
      <c r="EXQ1004"/>
      <c r="EXR1004"/>
      <c r="EXS1004"/>
      <c r="EXT1004"/>
      <c r="EXU1004"/>
      <c r="EXV1004"/>
      <c r="EXW1004"/>
      <c r="EXX1004"/>
      <c r="EXY1004"/>
      <c r="EXZ1004"/>
      <c r="EYA1004"/>
      <c r="EYB1004"/>
      <c r="EYC1004"/>
      <c r="EYD1004"/>
      <c r="EYE1004"/>
      <c r="EYF1004"/>
      <c r="EYG1004"/>
      <c r="EYH1004"/>
      <c r="EYI1004"/>
      <c r="EYJ1004"/>
      <c r="EYK1004"/>
      <c r="EYL1004"/>
      <c r="EYM1004"/>
      <c r="EYN1004"/>
      <c r="EYO1004"/>
      <c r="EYP1004"/>
      <c r="EYQ1004"/>
      <c r="EYR1004"/>
      <c r="EYS1004"/>
      <c r="EYT1004"/>
      <c r="EYU1004"/>
      <c r="EYV1004"/>
      <c r="EYW1004"/>
      <c r="EYX1004"/>
      <c r="EYY1004"/>
      <c r="EYZ1004"/>
      <c r="EZA1004"/>
      <c r="EZB1004"/>
      <c r="EZC1004"/>
      <c r="EZD1004"/>
      <c r="EZE1004"/>
      <c r="EZF1004"/>
      <c r="EZG1004"/>
      <c r="EZH1004"/>
      <c r="EZI1004"/>
      <c r="EZJ1004"/>
      <c r="EZK1004"/>
      <c r="EZL1004"/>
      <c r="EZM1004"/>
      <c r="EZN1004"/>
      <c r="EZO1004"/>
      <c r="EZP1004"/>
      <c r="EZQ1004"/>
      <c r="EZR1004"/>
      <c r="EZS1004"/>
      <c r="EZT1004"/>
      <c r="EZU1004"/>
      <c r="EZV1004"/>
      <c r="EZW1004"/>
      <c r="EZX1004"/>
      <c r="EZY1004"/>
      <c r="EZZ1004"/>
      <c r="FAA1004"/>
      <c r="FAB1004"/>
      <c r="FAC1004"/>
      <c r="FAD1004"/>
      <c r="FAE1004"/>
      <c r="FAF1004"/>
      <c r="FAG1004"/>
      <c r="FAH1004"/>
      <c r="FAI1004"/>
      <c r="FAJ1004"/>
      <c r="FAK1004"/>
      <c r="FAL1004"/>
      <c r="FAM1004"/>
      <c r="FAN1004"/>
      <c r="FAO1004"/>
      <c r="FAP1004"/>
      <c r="FAQ1004"/>
      <c r="FAR1004"/>
      <c r="FAS1004"/>
      <c r="FAT1004"/>
      <c r="FAU1004"/>
      <c r="FAV1004"/>
      <c r="FAW1004"/>
      <c r="FAX1004"/>
      <c r="FAY1004"/>
      <c r="FAZ1004"/>
      <c r="FBA1004"/>
      <c r="FBB1004"/>
      <c r="FBC1004"/>
      <c r="FBD1004"/>
      <c r="FBE1004"/>
      <c r="FBF1004"/>
      <c r="FBG1004"/>
      <c r="FBH1004"/>
      <c r="FBI1004"/>
      <c r="FBJ1004"/>
      <c r="FBK1004"/>
      <c r="FBL1004"/>
      <c r="FBM1004"/>
      <c r="FBN1004"/>
      <c r="FBO1004"/>
      <c r="FBP1004"/>
      <c r="FBQ1004"/>
      <c r="FBR1004"/>
      <c r="FBS1004"/>
      <c r="FBT1004"/>
      <c r="FBU1004"/>
      <c r="FBV1004"/>
      <c r="FBW1004"/>
      <c r="FBX1004"/>
      <c r="FBY1004"/>
      <c r="FBZ1004"/>
      <c r="FCA1004"/>
      <c r="FCB1004"/>
      <c r="FCC1004"/>
      <c r="FCD1004"/>
      <c r="FCE1004"/>
      <c r="FCF1004"/>
      <c r="FCG1004"/>
      <c r="FCH1004"/>
      <c r="FCI1004"/>
      <c r="FCJ1004"/>
      <c r="FCK1004"/>
      <c r="FCL1004"/>
      <c r="FCM1004"/>
      <c r="FCN1004"/>
      <c r="FCO1004"/>
      <c r="FCP1004"/>
      <c r="FCQ1004"/>
      <c r="FCR1004"/>
      <c r="FCS1004"/>
      <c r="FCT1004"/>
      <c r="FCU1004"/>
      <c r="FCV1004"/>
      <c r="FCW1004"/>
      <c r="FCX1004"/>
      <c r="FCY1004"/>
      <c r="FCZ1004"/>
      <c r="FDA1004"/>
      <c r="FDB1004"/>
      <c r="FDC1004"/>
      <c r="FDD1004"/>
      <c r="FDE1004"/>
      <c r="FDF1004"/>
      <c r="FDG1004"/>
      <c r="FDH1004"/>
      <c r="FDI1004"/>
      <c r="FDJ1004"/>
      <c r="FDK1004"/>
      <c r="FDL1004"/>
      <c r="FDM1004"/>
      <c r="FDN1004"/>
      <c r="FDO1004"/>
      <c r="FDP1004"/>
      <c r="FDQ1004"/>
      <c r="FDR1004"/>
      <c r="FDS1004"/>
      <c r="FDT1004"/>
      <c r="FDU1004"/>
      <c r="FDV1004"/>
      <c r="FDW1004"/>
      <c r="FDX1004"/>
      <c r="FDY1004"/>
      <c r="FDZ1004"/>
      <c r="FEA1004"/>
      <c r="FEB1004"/>
      <c r="FEC1004"/>
      <c r="FED1004"/>
      <c r="FEE1004"/>
      <c r="FEF1004"/>
      <c r="FEG1004"/>
      <c r="FEH1004"/>
      <c r="FEI1004"/>
      <c r="FEJ1004"/>
      <c r="FEK1004"/>
      <c r="FEL1004"/>
      <c r="FEM1004"/>
      <c r="FEN1004"/>
      <c r="FEO1004"/>
      <c r="FEP1004"/>
      <c r="FEQ1004"/>
      <c r="FER1004"/>
      <c r="FES1004"/>
      <c r="FET1004"/>
      <c r="FEU1004"/>
      <c r="FEV1004"/>
      <c r="FEW1004"/>
      <c r="FEX1004"/>
      <c r="FEY1004"/>
      <c r="FEZ1004"/>
      <c r="FFA1004"/>
      <c r="FFB1004"/>
      <c r="FFC1004"/>
      <c r="FFD1004"/>
      <c r="FFE1004"/>
      <c r="FFF1004"/>
      <c r="FFG1004"/>
      <c r="FFH1004"/>
      <c r="FFI1004"/>
      <c r="FFJ1004"/>
      <c r="FFK1004"/>
      <c r="FFL1004"/>
      <c r="FFM1004"/>
      <c r="FFN1004"/>
      <c r="FFO1004"/>
      <c r="FFP1004"/>
      <c r="FFQ1004"/>
      <c r="FFR1004"/>
      <c r="FFS1004"/>
      <c r="FFT1004"/>
      <c r="FFU1004"/>
      <c r="FFV1004"/>
      <c r="FFW1004"/>
      <c r="FFX1004"/>
      <c r="FFY1004"/>
      <c r="FFZ1004"/>
      <c r="FGA1004"/>
      <c r="FGB1004"/>
      <c r="FGC1004"/>
      <c r="FGD1004"/>
      <c r="FGE1004"/>
      <c r="FGF1004"/>
      <c r="FGG1004"/>
      <c r="FGH1004"/>
      <c r="FGI1004"/>
      <c r="FGJ1004"/>
      <c r="FGK1004"/>
      <c r="FGL1004"/>
      <c r="FGM1004"/>
      <c r="FGN1004"/>
      <c r="FGO1004"/>
      <c r="FGP1004"/>
      <c r="FGQ1004"/>
      <c r="FGR1004"/>
      <c r="FGS1004"/>
      <c r="FGT1004"/>
      <c r="FGU1004"/>
      <c r="FGV1004"/>
      <c r="FGW1004"/>
      <c r="FGX1004"/>
      <c r="FGY1004"/>
      <c r="FGZ1004"/>
      <c r="FHA1004"/>
      <c r="FHB1004"/>
      <c r="FHC1004"/>
      <c r="FHD1004"/>
      <c r="FHE1004"/>
      <c r="FHF1004"/>
      <c r="FHG1004"/>
      <c r="FHH1004"/>
      <c r="FHI1004"/>
      <c r="FHJ1004"/>
      <c r="FHK1004"/>
      <c r="FHL1004"/>
      <c r="FHM1004"/>
      <c r="FHN1004"/>
      <c r="FHO1004"/>
      <c r="FHP1004"/>
      <c r="FHQ1004"/>
      <c r="FHR1004"/>
      <c r="FHS1004"/>
      <c r="FHT1004"/>
      <c r="FHU1004"/>
      <c r="FHV1004"/>
      <c r="FHW1004"/>
      <c r="FHX1004"/>
      <c r="FHY1004"/>
      <c r="FHZ1004"/>
      <c r="FIA1004"/>
      <c r="FIB1004"/>
      <c r="FIC1004"/>
      <c r="FID1004"/>
      <c r="FIE1004"/>
      <c r="FIF1004"/>
      <c r="FIG1004"/>
      <c r="FIH1004"/>
      <c r="FII1004"/>
      <c r="FIJ1004"/>
      <c r="FIK1004"/>
      <c r="FIL1004"/>
      <c r="FIM1004"/>
      <c r="FIN1004"/>
      <c r="FIO1004"/>
      <c r="FIP1004"/>
      <c r="FIQ1004"/>
      <c r="FIR1004"/>
      <c r="FIS1004"/>
      <c r="FIT1004"/>
      <c r="FIU1004"/>
      <c r="FIV1004"/>
      <c r="FIW1004"/>
      <c r="FIX1004"/>
      <c r="FIY1004"/>
      <c r="FIZ1004"/>
      <c r="FJA1004"/>
      <c r="FJB1004"/>
      <c r="FJC1004"/>
      <c r="FJD1004"/>
      <c r="FJE1004"/>
      <c r="FJF1004"/>
      <c r="FJG1004"/>
      <c r="FJH1004"/>
      <c r="FJI1004"/>
      <c r="FJJ1004"/>
      <c r="FJK1004"/>
      <c r="FJL1004"/>
      <c r="FJM1004"/>
      <c r="FJN1004"/>
      <c r="FJO1004"/>
      <c r="FJP1004"/>
      <c r="FJQ1004"/>
      <c r="FJR1004"/>
      <c r="FJS1004"/>
      <c r="FJT1004"/>
      <c r="FJU1004"/>
      <c r="FJV1004"/>
      <c r="FJW1004"/>
      <c r="FJX1004"/>
      <c r="FJY1004"/>
      <c r="FJZ1004"/>
      <c r="FKA1004"/>
      <c r="FKB1004"/>
      <c r="FKC1004"/>
      <c r="FKD1004"/>
      <c r="FKE1004"/>
      <c r="FKF1004"/>
      <c r="FKG1004"/>
      <c r="FKH1004"/>
      <c r="FKI1004"/>
      <c r="FKJ1004"/>
      <c r="FKK1004"/>
      <c r="FKL1004"/>
      <c r="FKM1004"/>
      <c r="FKN1004"/>
      <c r="FKO1004"/>
      <c r="FKP1004"/>
      <c r="FKQ1004"/>
      <c r="FKR1004"/>
      <c r="FKS1004"/>
      <c r="FKT1004"/>
      <c r="FKU1004"/>
      <c r="FKV1004"/>
      <c r="FKW1004"/>
      <c r="FKX1004"/>
      <c r="FKY1004"/>
      <c r="FKZ1004"/>
      <c r="FLA1004"/>
      <c r="FLB1004"/>
      <c r="FLC1004"/>
      <c r="FLD1004"/>
      <c r="FLE1004"/>
      <c r="FLF1004"/>
      <c r="FLG1004"/>
      <c r="FLH1004"/>
      <c r="FLI1004"/>
      <c r="FLJ1004"/>
      <c r="FLK1004"/>
      <c r="FLL1004"/>
      <c r="FLM1004"/>
      <c r="FLN1004"/>
      <c r="FLO1004"/>
      <c r="FLP1004"/>
      <c r="FLQ1004"/>
      <c r="FLR1004"/>
      <c r="FLS1004"/>
      <c r="FLT1004"/>
      <c r="FLU1004"/>
      <c r="FLV1004"/>
      <c r="FLW1004"/>
      <c r="FLX1004"/>
      <c r="FLY1004"/>
      <c r="FLZ1004"/>
      <c r="FMA1004"/>
      <c r="FMB1004"/>
      <c r="FMC1004"/>
      <c r="FMD1004"/>
      <c r="FME1004"/>
      <c r="FMF1004"/>
      <c r="FMG1004"/>
      <c r="FMH1004"/>
      <c r="FMI1004"/>
      <c r="FMJ1004"/>
      <c r="FMK1004"/>
      <c r="FML1004"/>
      <c r="FMM1004"/>
      <c r="FMN1004"/>
      <c r="FMO1004"/>
      <c r="FMP1004"/>
      <c r="FMQ1004"/>
      <c r="FMR1004"/>
      <c r="FMS1004"/>
      <c r="FMT1004"/>
      <c r="FMU1004"/>
      <c r="FMV1004"/>
      <c r="FMW1004"/>
      <c r="FMX1004"/>
      <c r="FMY1004"/>
      <c r="FMZ1004"/>
      <c r="FNA1004"/>
      <c r="FNB1004"/>
      <c r="FNC1004"/>
      <c r="FND1004"/>
      <c r="FNE1004"/>
      <c r="FNF1004"/>
      <c r="FNG1004"/>
      <c r="FNH1004"/>
      <c r="FNI1004"/>
      <c r="FNJ1004"/>
      <c r="FNK1004"/>
      <c r="FNL1004"/>
      <c r="FNM1004"/>
      <c r="FNN1004"/>
      <c r="FNO1004"/>
      <c r="FNP1004"/>
      <c r="FNQ1004"/>
      <c r="FNR1004"/>
      <c r="FNS1004"/>
      <c r="FNT1004"/>
      <c r="FNU1004"/>
      <c r="FNV1004"/>
      <c r="FNW1004"/>
      <c r="FNX1004"/>
      <c r="FNY1004"/>
      <c r="FNZ1004"/>
      <c r="FOA1004"/>
      <c r="FOB1004"/>
      <c r="FOC1004"/>
      <c r="FOD1004"/>
      <c r="FOE1004"/>
      <c r="FOF1004"/>
      <c r="FOG1004"/>
      <c r="FOH1004"/>
      <c r="FOI1004"/>
      <c r="FOJ1004"/>
      <c r="FOK1004"/>
      <c r="FOL1004"/>
      <c r="FOM1004"/>
      <c r="FON1004"/>
      <c r="FOO1004"/>
      <c r="FOP1004"/>
      <c r="FOQ1004"/>
      <c r="FOR1004"/>
      <c r="FOS1004"/>
      <c r="FOT1004"/>
      <c r="FOU1004"/>
      <c r="FOV1004"/>
      <c r="FOW1004"/>
      <c r="FOX1004"/>
      <c r="FOY1004"/>
      <c r="FOZ1004"/>
      <c r="FPA1004"/>
      <c r="FPB1004"/>
      <c r="FPC1004"/>
      <c r="FPD1004"/>
      <c r="FPE1004"/>
      <c r="FPF1004"/>
      <c r="FPG1004"/>
      <c r="FPH1004"/>
      <c r="FPI1004"/>
      <c r="FPJ1004"/>
      <c r="FPK1004"/>
      <c r="FPL1004"/>
      <c r="FPM1004"/>
      <c r="FPN1004"/>
      <c r="FPO1004"/>
      <c r="FPP1004"/>
      <c r="FPQ1004"/>
      <c r="FPR1004"/>
      <c r="FPS1004"/>
      <c r="FPT1004"/>
      <c r="FPU1004"/>
      <c r="FPV1004"/>
      <c r="FPW1004"/>
      <c r="FPX1004"/>
      <c r="FPY1004"/>
      <c r="FPZ1004"/>
      <c r="FQA1004"/>
      <c r="FQB1004"/>
      <c r="FQC1004"/>
      <c r="FQD1004"/>
      <c r="FQE1004"/>
      <c r="FQF1004"/>
      <c r="FQG1004"/>
      <c r="FQH1004"/>
      <c r="FQI1004"/>
      <c r="FQJ1004"/>
      <c r="FQK1004"/>
      <c r="FQL1004"/>
      <c r="FQM1004"/>
      <c r="FQN1004"/>
      <c r="FQO1004"/>
      <c r="FQP1004"/>
      <c r="FQQ1004"/>
      <c r="FQR1004"/>
      <c r="FQS1004"/>
      <c r="FQT1004"/>
      <c r="FQU1004"/>
      <c r="FQV1004"/>
      <c r="FQW1004"/>
      <c r="FQX1004"/>
      <c r="FQY1004"/>
      <c r="FQZ1004"/>
      <c r="FRA1004"/>
      <c r="FRB1004"/>
      <c r="FRC1004"/>
      <c r="FRD1004"/>
      <c r="FRE1004"/>
      <c r="FRF1004"/>
      <c r="FRG1004"/>
      <c r="FRH1004"/>
      <c r="FRI1004"/>
      <c r="FRJ1004"/>
      <c r="FRK1004"/>
      <c r="FRL1004"/>
      <c r="FRM1004"/>
      <c r="FRN1004"/>
      <c r="FRO1004"/>
      <c r="FRP1004"/>
      <c r="FRQ1004"/>
      <c r="FRR1004"/>
      <c r="FRS1004"/>
      <c r="FRT1004"/>
      <c r="FRU1004"/>
      <c r="FRV1004"/>
      <c r="FRW1004"/>
      <c r="FRX1004"/>
      <c r="FRY1004"/>
      <c r="FRZ1004"/>
      <c r="FSA1004"/>
      <c r="FSB1004"/>
      <c r="FSC1004"/>
      <c r="FSD1004"/>
      <c r="FSE1004"/>
      <c r="FSF1004"/>
      <c r="FSG1004"/>
      <c r="FSH1004"/>
      <c r="FSI1004"/>
      <c r="FSJ1004"/>
      <c r="FSK1004"/>
      <c r="FSL1004"/>
      <c r="FSM1004"/>
      <c r="FSN1004"/>
      <c r="FSO1004"/>
      <c r="FSP1004"/>
      <c r="FSQ1004"/>
      <c r="FSR1004"/>
      <c r="FSS1004"/>
      <c r="FST1004"/>
      <c r="FSU1004"/>
      <c r="FSV1004"/>
      <c r="FSW1004"/>
      <c r="FSX1004"/>
      <c r="FSY1004"/>
      <c r="FSZ1004"/>
      <c r="FTA1004"/>
      <c r="FTB1004"/>
      <c r="FTC1004"/>
      <c r="FTD1004"/>
      <c r="FTE1004"/>
      <c r="FTF1004"/>
      <c r="FTG1004"/>
      <c r="FTH1004"/>
      <c r="FTI1004"/>
      <c r="FTJ1004"/>
      <c r="FTK1004"/>
      <c r="FTL1004"/>
      <c r="FTM1004"/>
      <c r="FTN1004"/>
      <c r="FTO1004"/>
      <c r="FTP1004"/>
      <c r="FTQ1004"/>
      <c r="FTR1004"/>
      <c r="FTS1004"/>
      <c r="FTT1004"/>
      <c r="FTU1004"/>
      <c r="FTV1004"/>
      <c r="FTW1004"/>
      <c r="FTX1004"/>
      <c r="FTY1004"/>
      <c r="FTZ1004"/>
      <c r="FUA1004"/>
      <c r="FUB1004"/>
      <c r="FUC1004"/>
      <c r="FUD1004"/>
      <c r="FUE1004"/>
      <c r="FUF1004"/>
      <c r="FUG1004"/>
      <c r="FUH1004"/>
      <c r="FUI1004"/>
      <c r="FUJ1004"/>
      <c r="FUK1004"/>
      <c r="FUL1004"/>
      <c r="FUM1004"/>
      <c r="FUN1004"/>
      <c r="FUO1004"/>
      <c r="FUP1004"/>
      <c r="FUQ1004"/>
      <c r="FUR1004"/>
      <c r="FUS1004"/>
      <c r="FUT1004"/>
      <c r="FUU1004"/>
      <c r="FUV1004"/>
      <c r="FUW1004"/>
      <c r="FUX1004"/>
      <c r="FUY1004"/>
      <c r="FUZ1004"/>
      <c r="FVA1004"/>
      <c r="FVB1004"/>
      <c r="FVC1004"/>
      <c r="FVD1004"/>
      <c r="FVE1004"/>
      <c r="FVF1004"/>
      <c r="FVG1004"/>
      <c r="FVH1004"/>
      <c r="FVI1004"/>
      <c r="FVJ1004"/>
      <c r="FVK1004"/>
      <c r="FVL1004"/>
      <c r="FVM1004"/>
      <c r="FVN1004"/>
      <c r="FVO1004"/>
      <c r="FVP1004"/>
      <c r="FVQ1004"/>
      <c r="FVR1004"/>
      <c r="FVS1004"/>
      <c r="FVT1004"/>
      <c r="FVU1004"/>
      <c r="FVV1004"/>
      <c r="FVW1004"/>
      <c r="FVX1004"/>
      <c r="FVY1004"/>
      <c r="FVZ1004"/>
      <c r="FWA1004"/>
      <c r="FWB1004"/>
      <c r="FWC1004"/>
      <c r="FWD1004"/>
      <c r="FWE1004"/>
      <c r="FWF1004"/>
      <c r="FWG1004"/>
      <c r="FWH1004"/>
      <c r="FWI1004"/>
      <c r="FWJ1004"/>
      <c r="FWK1004"/>
      <c r="FWL1004"/>
      <c r="FWM1004"/>
      <c r="FWN1004"/>
      <c r="FWO1004"/>
      <c r="FWP1004"/>
      <c r="FWQ1004"/>
      <c r="FWR1004"/>
      <c r="FWS1004"/>
      <c r="FWT1004"/>
      <c r="FWU1004"/>
      <c r="FWV1004"/>
      <c r="FWW1004"/>
      <c r="FWX1004"/>
      <c r="FWY1004"/>
      <c r="FWZ1004"/>
      <c r="FXA1004"/>
      <c r="FXB1004"/>
      <c r="FXC1004"/>
      <c r="FXD1004"/>
      <c r="FXE1004"/>
      <c r="FXF1004"/>
      <c r="FXG1004"/>
      <c r="FXH1004"/>
      <c r="FXI1004"/>
      <c r="FXJ1004"/>
      <c r="FXK1004"/>
      <c r="FXL1004"/>
      <c r="FXM1004"/>
      <c r="FXN1004"/>
      <c r="FXO1004"/>
      <c r="FXP1004"/>
      <c r="FXQ1004"/>
      <c r="FXR1004"/>
      <c r="FXS1004"/>
      <c r="FXT1004"/>
      <c r="FXU1004"/>
      <c r="FXV1004"/>
      <c r="FXW1004"/>
      <c r="FXX1004"/>
      <c r="FXY1004"/>
      <c r="FXZ1004"/>
      <c r="FYA1004"/>
      <c r="FYB1004"/>
      <c r="FYC1004"/>
      <c r="FYD1004"/>
      <c r="FYE1004"/>
      <c r="FYF1004"/>
      <c r="FYG1004"/>
      <c r="FYH1004"/>
      <c r="FYI1004"/>
      <c r="FYJ1004"/>
      <c r="FYK1004"/>
      <c r="FYL1004"/>
      <c r="FYM1004"/>
      <c r="FYN1004"/>
      <c r="FYO1004"/>
      <c r="FYP1004"/>
      <c r="FYQ1004"/>
      <c r="FYR1004"/>
      <c r="FYS1004"/>
      <c r="FYT1004"/>
      <c r="FYU1004"/>
      <c r="FYV1004"/>
      <c r="FYW1004"/>
      <c r="FYX1004"/>
      <c r="FYY1004"/>
      <c r="FYZ1004"/>
      <c r="FZA1004"/>
      <c r="FZB1004"/>
      <c r="FZC1004"/>
      <c r="FZD1004"/>
      <c r="FZE1004"/>
      <c r="FZF1004"/>
      <c r="FZG1004"/>
      <c r="FZH1004"/>
      <c r="FZI1004"/>
      <c r="FZJ1004"/>
      <c r="FZK1004"/>
      <c r="FZL1004"/>
      <c r="FZM1004"/>
      <c r="FZN1004"/>
      <c r="FZO1004"/>
      <c r="FZP1004"/>
      <c r="FZQ1004"/>
      <c r="FZR1004"/>
      <c r="FZS1004"/>
      <c r="FZT1004"/>
      <c r="FZU1004"/>
      <c r="FZV1004"/>
      <c r="FZW1004"/>
      <c r="FZX1004"/>
      <c r="FZY1004"/>
      <c r="FZZ1004"/>
      <c r="GAA1004"/>
      <c r="GAB1004"/>
      <c r="GAC1004"/>
      <c r="GAD1004"/>
      <c r="GAE1004"/>
      <c r="GAF1004"/>
      <c r="GAG1004"/>
      <c r="GAH1004"/>
      <c r="GAI1004"/>
      <c r="GAJ1004"/>
      <c r="GAK1004"/>
      <c r="GAL1004"/>
      <c r="GAM1004"/>
      <c r="GAN1004"/>
      <c r="GAO1004"/>
      <c r="GAP1004"/>
      <c r="GAQ1004"/>
      <c r="GAR1004"/>
      <c r="GAS1004"/>
      <c r="GAT1004"/>
      <c r="GAU1004"/>
      <c r="GAV1004"/>
      <c r="GAW1004"/>
      <c r="GAX1004"/>
      <c r="GAY1004"/>
      <c r="GAZ1004"/>
      <c r="GBA1004"/>
      <c r="GBB1004"/>
      <c r="GBC1004"/>
      <c r="GBD1004"/>
      <c r="GBE1004"/>
      <c r="GBF1004"/>
      <c r="GBG1004"/>
      <c r="GBH1004"/>
      <c r="GBI1004"/>
      <c r="GBJ1004"/>
      <c r="GBK1004"/>
      <c r="GBL1004"/>
      <c r="GBM1004"/>
      <c r="GBN1004"/>
      <c r="GBO1004"/>
      <c r="GBP1004"/>
      <c r="GBQ1004"/>
      <c r="GBR1004"/>
      <c r="GBS1004"/>
      <c r="GBT1004"/>
      <c r="GBU1004"/>
      <c r="GBV1004"/>
      <c r="GBW1004"/>
      <c r="GBX1004"/>
      <c r="GBY1004"/>
      <c r="GBZ1004"/>
      <c r="GCA1004"/>
      <c r="GCB1004"/>
      <c r="GCC1004"/>
      <c r="GCD1004"/>
      <c r="GCE1004"/>
      <c r="GCF1004"/>
      <c r="GCG1004"/>
      <c r="GCH1004"/>
      <c r="GCI1004"/>
      <c r="GCJ1004"/>
      <c r="GCK1004"/>
      <c r="GCL1004"/>
      <c r="GCM1004"/>
      <c r="GCN1004"/>
      <c r="GCO1004"/>
      <c r="GCP1004"/>
      <c r="GCQ1004"/>
      <c r="GCR1004"/>
      <c r="GCS1004"/>
      <c r="GCT1004"/>
      <c r="GCU1004"/>
      <c r="GCV1004"/>
      <c r="GCW1004"/>
      <c r="GCX1004"/>
      <c r="GCY1004"/>
      <c r="GCZ1004"/>
      <c r="GDA1004"/>
      <c r="GDB1004"/>
      <c r="GDC1004"/>
      <c r="GDD1004"/>
      <c r="GDE1004"/>
      <c r="GDF1004"/>
      <c r="GDG1004"/>
      <c r="GDH1004"/>
      <c r="GDI1004"/>
      <c r="GDJ1004"/>
      <c r="GDK1004"/>
      <c r="GDL1004"/>
      <c r="GDM1004"/>
      <c r="GDN1004"/>
      <c r="GDO1004"/>
      <c r="GDP1004"/>
      <c r="GDQ1004"/>
      <c r="GDR1004"/>
      <c r="GDS1004"/>
      <c r="GDT1004"/>
      <c r="GDU1004"/>
      <c r="GDV1004"/>
      <c r="GDW1004"/>
      <c r="GDX1004"/>
      <c r="GDY1004"/>
      <c r="GDZ1004"/>
      <c r="GEA1004"/>
      <c r="GEB1004"/>
      <c r="GEC1004"/>
      <c r="GED1004"/>
      <c r="GEE1004"/>
      <c r="GEF1004"/>
      <c r="GEG1004"/>
      <c r="GEH1004"/>
      <c r="GEI1004"/>
      <c r="GEJ1004"/>
      <c r="GEK1004"/>
      <c r="GEL1004"/>
      <c r="GEM1004"/>
      <c r="GEN1004"/>
      <c r="GEO1004"/>
      <c r="GEP1004"/>
      <c r="GEQ1004"/>
      <c r="GER1004"/>
      <c r="GES1004"/>
      <c r="GET1004"/>
      <c r="GEU1004"/>
      <c r="GEV1004"/>
      <c r="GEW1004"/>
      <c r="GEX1004"/>
      <c r="GEY1004"/>
      <c r="GEZ1004"/>
      <c r="GFA1004"/>
      <c r="GFB1004"/>
      <c r="GFC1004"/>
      <c r="GFD1004"/>
      <c r="GFE1004"/>
      <c r="GFF1004"/>
      <c r="GFG1004"/>
      <c r="GFH1004"/>
      <c r="GFI1004"/>
      <c r="GFJ1004"/>
      <c r="GFK1004"/>
      <c r="GFL1004"/>
      <c r="GFM1004"/>
      <c r="GFN1004"/>
      <c r="GFO1004"/>
      <c r="GFP1004"/>
      <c r="GFQ1004"/>
      <c r="GFR1004"/>
      <c r="GFS1004"/>
      <c r="GFT1004"/>
      <c r="GFU1004"/>
      <c r="GFV1004"/>
      <c r="GFW1004"/>
      <c r="GFX1004"/>
      <c r="GFY1004"/>
      <c r="GFZ1004"/>
      <c r="GGA1004"/>
      <c r="GGB1004"/>
      <c r="GGC1004"/>
      <c r="GGD1004"/>
      <c r="GGE1004"/>
      <c r="GGF1004"/>
      <c r="GGG1004"/>
      <c r="GGH1004"/>
      <c r="GGI1004"/>
      <c r="GGJ1004"/>
      <c r="GGK1004"/>
      <c r="GGL1004"/>
      <c r="GGM1004"/>
      <c r="GGN1004"/>
      <c r="GGO1004"/>
      <c r="GGP1004"/>
      <c r="GGQ1004"/>
      <c r="GGR1004"/>
      <c r="GGS1004"/>
      <c r="GGT1004"/>
      <c r="GGU1004"/>
      <c r="GGV1004"/>
      <c r="GGW1004"/>
      <c r="GGX1004"/>
      <c r="GGY1004"/>
      <c r="GGZ1004"/>
      <c r="GHA1004"/>
      <c r="GHB1004"/>
      <c r="GHC1004"/>
      <c r="GHD1004"/>
      <c r="GHE1004"/>
      <c r="GHF1004"/>
      <c r="GHG1004"/>
      <c r="GHH1004"/>
      <c r="GHI1004"/>
      <c r="GHJ1004"/>
      <c r="GHK1004"/>
      <c r="GHL1004"/>
      <c r="GHM1004"/>
      <c r="GHN1004"/>
      <c r="GHO1004"/>
      <c r="GHP1004"/>
      <c r="GHQ1004"/>
      <c r="GHR1004"/>
      <c r="GHS1004"/>
      <c r="GHT1004"/>
      <c r="GHU1004"/>
      <c r="GHV1004"/>
      <c r="GHW1004"/>
      <c r="GHX1004"/>
      <c r="GHY1004"/>
      <c r="GHZ1004"/>
      <c r="GIA1004"/>
      <c r="GIB1004"/>
      <c r="GIC1004"/>
      <c r="GID1004"/>
      <c r="GIE1004"/>
      <c r="GIF1004"/>
      <c r="GIG1004"/>
      <c r="GIH1004"/>
      <c r="GII1004"/>
      <c r="GIJ1004"/>
      <c r="GIK1004"/>
      <c r="GIL1004"/>
      <c r="GIM1004"/>
      <c r="GIN1004"/>
      <c r="GIO1004"/>
      <c r="GIP1004"/>
      <c r="GIQ1004"/>
      <c r="GIR1004"/>
      <c r="GIS1004"/>
      <c r="GIT1004"/>
      <c r="GIU1004"/>
      <c r="GIV1004"/>
      <c r="GIW1004"/>
      <c r="GIX1004"/>
      <c r="GIY1004"/>
      <c r="GIZ1004"/>
      <c r="GJA1004"/>
      <c r="GJB1004"/>
      <c r="GJC1004"/>
      <c r="GJD1004"/>
      <c r="GJE1004"/>
      <c r="GJF1004"/>
      <c r="GJG1004"/>
      <c r="GJH1004"/>
      <c r="GJI1004"/>
      <c r="GJJ1004"/>
      <c r="GJK1004"/>
      <c r="GJL1004"/>
      <c r="GJM1004"/>
      <c r="GJN1004"/>
      <c r="GJO1004"/>
      <c r="GJP1004"/>
      <c r="GJQ1004"/>
      <c r="GJR1004"/>
      <c r="GJS1004"/>
      <c r="GJT1004"/>
      <c r="GJU1004"/>
      <c r="GJV1004"/>
      <c r="GJW1004"/>
      <c r="GJX1004"/>
      <c r="GJY1004"/>
      <c r="GJZ1004"/>
      <c r="GKA1004"/>
      <c r="GKB1004"/>
      <c r="GKC1004"/>
      <c r="GKD1004"/>
      <c r="GKE1004"/>
      <c r="GKF1004"/>
      <c r="GKG1004"/>
      <c r="GKH1004"/>
      <c r="GKI1004"/>
      <c r="GKJ1004"/>
      <c r="GKK1004"/>
      <c r="GKL1004"/>
      <c r="GKM1004"/>
      <c r="GKN1004"/>
      <c r="GKO1004"/>
      <c r="GKP1004"/>
      <c r="GKQ1004"/>
      <c r="GKR1004"/>
      <c r="GKS1004"/>
      <c r="GKT1004"/>
      <c r="GKU1004"/>
      <c r="GKV1004"/>
      <c r="GKW1004"/>
      <c r="GKX1004"/>
      <c r="GKY1004"/>
      <c r="GKZ1004"/>
      <c r="GLA1004"/>
      <c r="GLB1004"/>
      <c r="GLC1004"/>
      <c r="GLD1004"/>
      <c r="GLE1004"/>
      <c r="GLF1004"/>
      <c r="GLG1004"/>
      <c r="GLH1004"/>
      <c r="GLI1004"/>
      <c r="GLJ1004"/>
      <c r="GLK1004"/>
      <c r="GLL1004"/>
      <c r="GLM1004"/>
      <c r="GLN1004"/>
      <c r="GLO1004"/>
      <c r="GLP1004"/>
      <c r="GLQ1004"/>
      <c r="GLR1004"/>
      <c r="GLS1004"/>
      <c r="GLT1004"/>
      <c r="GLU1004"/>
      <c r="GLV1004"/>
      <c r="GLW1004"/>
      <c r="GLX1004"/>
      <c r="GLY1004"/>
      <c r="GLZ1004"/>
      <c r="GMA1004"/>
      <c r="GMB1004"/>
      <c r="GMC1004"/>
      <c r="GMD1004"/>
      <c r="GME1004"/>
      <c r="GMF1004"/>
      <c r="GMG1004"/>
      <c r="GMH1004"/>
      <c r="GMI1004"/>
      <c r="GMJ1004"/>
      <c r="GMK1004"/>
      <c r="GML1004"/>
      <c r="GMM1004"/>
      <c r="GMN1004"/>
      <c r="GMO1004"/>
      <c r="GMP1004"/>
      <c r="GMQ1004"/>
      <c r="GMR1004"/>
      <c r="GMS1004"/>
      <c r="GMT1004"/>
      <c r="GMU1004"/>
      <c r="GMV1004"/>
      <c r="GMW1004"/>
      <c r="GMX1004"/>
      <c r="GMY1004"/>
      <c r="GMZ1004"/>
      <c r="GNA1004"/>
      <c r="GNB1004"/>
      <c r="GNC1004"/>
      <c r="GND1004"/>
      <c r="GNE1004"/>
      <c r="GNF1004"/>
      <c r="GNG1004"/>
      <c r="GNH1004"/>
      <c r="GNI1004"/>
      <c r="GNJ1004"/>
      <c r="GNK1004"/>
      <c r="GNL1004"/>
      <c r="GNM1004"/>
      <c r="GNN1004"/>
      <c r="GNO1004"/>
      <c r="GNP1004"/>
      <c r="GNQ1004"/>
      <c r="GNR1004"/>
      <c r="GNS1004"/>
      <c r="GNT1004"/>
      <c r="GNU1004"/>
      <c r="GNV1004"/>
      <c r="GNW1004"/>
      <c r="GNX1004"/>
      <c r="GNY1004"/>
      <c r="GNZ1004"/>
      <c r="GOA1004"/>
      <c r="GOB1004"/>
      <c r="GOC1004"/>
      <c r="GOD1004"/>
      <c r="GOE1004"/>
      <c r="GOF1004"/>
      <c r="GOG1004"/>
      <c r="GOH1004"/>
      <c r="GOI1004"/>
      <c r="GOJ1004"/>
      <c r="GOK1004"/>
      <c r="GOL1004"/>
      <c r="GOM1004"/>
      <c r="GON1004"/>
      <c r="GOO1004"/>
      <c r="GOP1004"/>
      <c r="GOQ1004"/>
      <c r="GOR1004"/>
      <c r="GOS1004"/>
      <c r="GOT1004"/>
      <c r="GOU1004"/>
      <c r="GOV1004"/>
      <c r="GOW1004"/>
      <c r="GOX1004"/>
      <c r="GOY1004"/>
      <c r="GOZ1004"/>
      <c r="GPA1004"/>
      <c r="GPB1004"/>
      <c r="GPC1004"/>
      <c r="GPD1004"/>
      <c r="GPE1004"/>
      <c r="GPF1004"/>
      <c r="GPG1004"/>
      <c r="GPH1004"/>
      <c r="GPI1004"/>
      <c r="GPJ1004"/>
      <c r="GPK1004"/>
      <c r="GPL1004"/>
      <c r="GPM1004"/>
      <c r="GPN1004"/>
      <c r="GPO1004"/>
      <c r="GPP1004"/>
      <c r="GPQ1004"/>
      <c r="GPR1004"/>
      <c r="GPS1004"/>
      <c r="GPT1004"/>
      <c r="GPU1004"/>
      <c r="GPV1004"/>
      <c r="GPW1004"/>
      <c r="GPX1004"/>
      <c r="GPY1004"/>
      <c r="GPZ1004"/>
      <c r="GQA1004"/>
      <c r="GQB1004"/>
      <c r="GQC1004"/>
      <c r="GQD1004"/>
      <c r="GQE1004"/>
      <c r="GQF1004"/>
      <c r="GQG1004"/>
      <c r="GQH1004"/>
      <c r="GQI1004"/>
      <c r="GQJ1004"/>
      <c r="GQK1004"/>
      <c r="GQL1004"/>
      <c r="GQM1004"/>
      <c r="GQN1004"/>
      <c r="GQO1004"/>
      <c r="GQP1004"/>
      <c r="GQQ1004"/>
      <c r="GQR1004"/>
      <c r="GQS1004"/>
      <c r="GQT1004"/>
      <c r="GQU1004"/>
      <c r="GQV1004"/>
      <c r="GQW1004"/>
      <c r="GQX1004"/>
      <c r="GQY1004"/>
      <c r="GQZ1004"/>
      <c r="GRA1004"/>
      <c r="GRB1004"/>
      <c r="GRC1004"/>
      <c r="GRD1004"/>
      <c r="GRE1004"/>
      <c r="GRF1004"/>
      <c r="GRG1004"/>
      <c r="GRH1004"/>
      <c r="GRI1004"/>
      <c r="GRJ1004"/>
      <c r="GRK1004"/>
      <c r="GRL1004"/>
      <c r="GRM1004"/>
      <c r="GRN1004"/>
      <c r="GRO1004"/>
      <c r="GRP1004"/>
      <c r="GRQ1004"/>
      <c r="GRR1004"/>
      <c r="GRS1004"/>
      <c r="GRT1004"/>
      <c r="GRU1004"/>
      <c r="GRV1004"/>
      <c r="GRW1004"/>
      <c r="GRX1004"/>
      <c r="GRY1004"/>
      <c r="GRZ1004"/>
      <c r="GSA1004"/>
      <c r="GSB1004"/>
      <c r="GSC1004"/>
      <c r="GSD1004"/>
      <c r="GSE1004"/>
      <c r="GSF1004"/>
      <c r="GSG1004"/>
      <c r="GSH1004"/>
      <c r="GSI1004"/>
      <c r="GSJ1004"/>
      <c r="GSK1004"/>
      <c r="GSL1004"/>
      <c r="GSM1004"/>
      <c r="GSN1004"/>
      <c r="GSO1004"/>
      <c r="GSP1004"/>
      <c r="GSQ1004"/>
      <c r="GSR1004"/>
      <c r="GSS1004"/>
      <c r="GST1004"/>
      <c r="GSU1004"/>
      <c r="GSV1004"/>
      <c r="GSW1004"/>
      <c r="GSX1004"/>
      <c r="GSY1004"/>
      <c r="GSZ1004"/>
      <c r="GTA1004"/>
      <c r="GTB1004"/>
      <c r="GTC1004"/>
      <c r="GTD1004"/>
      <c r="GTE1004"/>
      <c r="GTF1004"/>
      <c r="GTG1004"/>
      <c r="GTH1004"/>
      <c r="GTI1004"/>
      <c r="GTJ1004"/>
      <c r="GTK1004"/>
      <c r="GTL1004"/>
      <c r="GTM1004"/>
      <c r="GTN1004"/>
      <c r="GTO1004"/>
      <c r="GTP1004"/>
      <c r="GTQ1004"/>
      <c r="GTR1004"/>
      <c r="GTS1004"/>
      <c r="GTT1004"/>
      <c r="GTU1004"/>
      <c r="GTV1004"/>
      <c r="GTW1004"/>
      <c r="GTX1004"/>
      <c r="GTY1004"/>
      <c r="GTZ1004"/>
      <c r="GUA1004"/>
      <c r="GUB1004"/>
      <c r="GUC1004"/>
      <c r="GUD1004"/>
      <c r="GUE1004"/>
      <c r="GUF1004"/>
      <c r="GUG1004"/>
      <c r="GUH1004"/>
      <c r="GUI1004"/>
      <c r="GUJ1004"/>
      <c r="GUK1004"/>
      <c r="GUL1004"/>
      <c r="GUM1004"/>
      <c r="GUN1004"/>
      <c r="GUO1004"/>
      <c r="GUP1004"/>
      <c r="GUQ1004"/>
      <c r="GUR1004"/>
      <c r="GUS1004"/>
      <c r="GUT1004"/>
      <c r="GUU1004"/>
      <c r="GUV1004"/>
      <c r="GUW1004"/>
      <c r="GUX1004"/>
      <c r="GUY1004"/>
      <c r="GUZ1004"/>
      <c r="GVA1004"/>
      <c r="GVB1004"/>
      <c r="GVC1004"/>
      <c r="GVD1004"/>
      <c r="GVE1004"/>
      <c r="GVF1004"/>
      <c r="GVG1004"/>
      <c r="GVH1004"/>
      <c r="GVI1004"/>
      <c r="GVJ1004"/>
      <c r="GVK1004"/>
      <c r="GVL1004"/>
      <c r="GVM1004"/>
      <c r="GVN1004"/>
      <c r="GVO1004"/>
      <c r="GVP1004"/>
      <c r="GVQ1004"/>
      <c r="GVR1004"/>
      <c r="GVS1004"/>
      <c r="GVT1004"/>
      <c r="GVU1004"/>
      <c r="GVV1004"/>
      <c r="GVW1004"/>
      <c r="GVX1004"/>
      <c r="GVY1004"/>
      <c r="GVZ1004"/>
      <c r="GWA1004"/>
      <c r="GWB1004"/>
      <c r="GWC1004"/>
      <c r="GWD1004"/>
      <c r="GWE1004"/>
      <c r="GWF1004"/>
      <c r="GWG1004"/>
      <c r="GWH1004"/>
      <c r="GWI1004"/>
      <c r="GWJ1004"/>
      <c r="GWK1004"/>
      <c r="GWL1004"/>
      <c r="GWM1004"/>
      <c r="GWN1004"/>
      <c r="GWO1004"/>
      <c r="GWP1004"/>
      <c r="GWQ1004"/>
      <c r="GWR1004"/>
      <c r="GWS1004"/>
      <c r="GWT1004"/>
      <c r="GWU1004"/>
      <c r="GWV1004"/>
      <c r="GWW1004"/>
      <c r="GWX1004"/>
      <c r="GWY1004"/>
      <c r="GWZ1004"/>
      <c r="GXA1004"/>
      <c r="GXB1004"/>
      <c r="GXC1004"/>
      <c r="GXD1004"/>
      <c r="GXE1004"/>
      <c r="GXF1004"/>
      <c r="GXG1004"/>
      <c r="GXH1004"/>
      <c r="GXI1004"/>
      <c r="GXJ1004"/>
      <c r="GXK1004"/>
      <c r="GXL1004"/>
      <c r="GXM1004"/>
      <c r="GXN1004"/>
      <c r="GXO1004"/>
      <c r="GXP1004"/>
      <c r="GXQ1004"/>
      <c r="GXR1004"/>
      <c r="GXS1004"/>
      <c r="GXT1004"/>
      <c r="GXU1004"/>
      <c r="GXV1004"/>
      <c r="GXW1004"/>
      <c r="GXX1004"/>
      <c r="GXY1004"/>
      <c r="GXZ1004"/>
      <c r="GYA1004"/>
      <c r="GYB1004"/>
      <c r="GYC1004"/>
      <c r="GYD1004"/>
      <c r="GYE1004"/>
      <c r="GYF1004"/>
      <c r="GYG1004"/>
      <c r="GYH1004"/>
      <c r="GYI1004"/>
      <c r="GYJ1004"/>
      <c r="GYK1004"/>
      <c r="GYL1004"/>
      <c r="GYM1004"/>
      <c r="GYN1004"/>
      <c r="GYO1004"/>
      <c r="GYP1004"/>
      <c r="GYQ1004"/>
      <c r="GYR1004"/>
      <c r="GYS1004"/>
      <c r="GYT1004"/>
      <c r="GYU1004"/>
      <c r="GYV1004"/>
      <c r="GYW1004"/>
      <c r="GYX1004"/>
      <c r="GYY1004"/>
      <c r="GYZ1004"/>
      <c r="GZA1004"/>
      <c r="GZB1004"/>
      <c r="GZC1004"/>
      <c r="GZD1004"/>
      <c r="GZE1004"/>
      <c r="GZF1004"/>
      <c r="GZG1004"/>
      <c r="GZH1004"/>
      <c r="GZI1004"/>
      <c r="GZJ1004"/>
      <c r="GZK1004"/>
      <c r="GZL1004"/>
      <c r="GZM1004"/>
      <c r="GZN1004"/>
      <c r="GZO1004"/>
      <c r="GZP1004"/>
      <c r="GZQ1004"/>
      <c r="GZR1004"/>
      <c r="GZS1004"/>
      <c r="GZT1004"/>
      <c r="GZU1004"/>
      <c r="GZV1004"/>
      <c r="GZW1004"/>
      <c r="GZX1004"/>
      <c r="GZY1004"/>
      <c r="GZZ1004"/>
      <c r="HAA1004"/>
      <c r="HAB1004"/>
      <c r="HAC1004"/>
      <c r="HAD1004"/>
      <c r="HAE1004"/>
      <c r="HAF1004"/>
      <c r="HAG1004"/>
      <c r="HAH1004"/>
      <c r="HAI1004"/>
      <c r="HAJ1004"/>
      <c r="HAK1004"/>
      <c r="HAL1004"/>
      <c r="HAM1004"/>
      <c r="HAN1004"/>
      <c r="HAO1004"/>
      <c r="HAP1004"/>
      <c r="HAQ1004"/>
      <c r="HAR1004"/>
      <c r="HAS1004"/>
      <c r="HAT1004"/>
      <c r="HAU1004"/>
      <c r="HAV1004"/>
      <c r="HAW1004"/>
      <c r="HAX1004"/>
      <c r="HAY1004"/>
      <c r="HAZ1004"/>
      <c r="HBA1004"/>
      <c r="HBB1004"/>
      <c r="HBC1004"/>
      <c r="HBD1004"/>
      <c r="HBE1004"/>
      <c r="HBF1004"/>
      <c r="HBG1004"/>
      <c r="HBH1004"/>
      <c r="HBI1004"/>
      <c r="HBJ1004"/>
      <c r="HBK1004"/>
      <c r="HBL1004"/>
      <c r="HBM1004"/>
      <c r="HBN1004"/>
      <c r="HBO1004"/>
      <c r="HBP1004"/>
      <c r="HBQ1004"/>
      <c r="HBR1004"/>
      <c r="HBS1004"/>
      <c r="HBT1004"/>
      <c r="HBU1004"/>
      <c r="HBV1004"/>
      <c r="HBW1004"/>
      <c r="HBX1004"/>
      <c r="HBY1004"/>
      <c r="HBZ1004"/>
      <c r="HCA1004"/>
      <c r="HCB1004"/>
      <c r="HCC1004"/>
      <c r="HCD1004"/>
      <c r="HCE1004"/>
      <c r="HCF1004"/>
      <c r="HCG1004"/>
      <c r="HCH1004"/>
      <c r="HCI1004"/>
      <c r="HCJ1004"/>
      <c r="HCK1004"/>
      <c r="HCL1004"/>
      <c r="HCM1004"/>
      <c r="HCN1004"/>
      <c r="HCO1004"/>
      <c r="HCP1004"/>
      <c r="HCQ1004"/>
      <c r="HCR1004"/>
      <c r="HCS1004"/>
      <c r="HCT1004"/>
      <c r="HCU1004"/>
      <c r="HCV1004"/>
      <c r="HCW1004"/>
      <c r="HCX1004"/>
      <c r="HCY1004"/>
      <c r="HCZ1004"/>
      <c r="HDA1004"/>
      <c r="HDB1004"/>
      <c r="HDC1004"/>
      <c r="HDD1004"/>
      <c r="HDE1004"/>
      <c r="HDF1004"/>
      <c r="HDG1004"/>
      <c r="HDH1004"/>
      <c r="HDI1004"/>
      <c r="HDJ1004"/>
      <c r="HDK1004"/>
      <c r="HDL1004"/>
      <c r="HDM1004"/>
      <c r="HDN1004"/>
      <c r="HDO1004"/>
      <c r="HDP1004"/>
      <c r="HDQ1004"/>
      <c r="HDR1004"/>
      <c r="HDS1004"/>
      <c r="HDT1004"/>
      <c r="HDU1004"/>
      <c r="HDV1004"/>
      <c r="HDW1004"/>
      <c r="HDX1004"/>
      <c r="HDY1004"/>
      <c r="HDZ1004"/>
      <c r="HEA1004"/>
      <c r="HEB1004"/>
      <c r="HEC1004"/>
      <c r="HED1004"/>
      <c r="HEE1004"/>
      <c r="HEF1004"/>
      <c r="HEG1004"/>
      <c r="HEH1004"/>
      <c r="HEI1004"/>
      <c r="HEJ1004"/>
      <c r="HEK1004"/>
      <c r="HEL1004"/>
      <c r="HEM1004"/>
      <c r="HEN1004"/>
      <c r="HEO1004"/>
      <c r="HEP1004"/>
      <c r="HEQ1004"/>
      <c r="HER1004"/>
      <c r="HES1004"/>
      <c r="HET1004"/>
      <c r="HEU1004"/>
      <c r="HEV1004"/>
      <c r="HEW1004"/>
      <c r="HEX1004"/>
      <c r="HEY1004"/>
      <c r="HEZ1004"/>
      <c r="HFA1004"/>
      <c r="HFB1004"/>
      <c r="HFC1004"/>
      <c r="HFD1004"/>
      <c r="HFE1004"/>
      <c r="HFF1004"/>
      <c r="HFG1004"/>
      <c r="HFH1004"/>
      <c r="HFI1004"/>
      <c r="HFJ1004"/>
      <c r="HFK1004"/>
      <c r="HFL1004"/>
      <c r="HFM1004"/>
      <c r="HFN1004"/>
      <c r="HFO1004"/>
      <c r="HFP1004"/>
      <c r="HFQ1004"/>
      <c r="HFR1004"/>
      <c r="HFS1004"/>
      <c r="HFT1004"/>
      <c r="HFU1004"/>
      <c r="HFV1004"/>
      <c r="HFW1004"/>
      <c r="HFX1004"/>
      <c r="HFY1004"/>
      <c r="HFZ1004"/>
      <c r="HGA1004"/>
      <c r="HGB1004"/>
      <c r="HGC1004"/>
      <c r="HGD1004"/>
      <c r="HGE1004"/>
      <c r="HGF1004"/>
      <c r="HGG1004"/>
      <c r="HGH1004"/>
      <c r="HGI1004"/>
      <c r="HGJ1004"/>
      <c r="HGK1004"/>
      <c r="HGL1004"/>
      <c r="HGM1004"/>
      <c r="HGN1004"/>
      <c r="HGO1004"/>
      <c r="HGP1004"/>
      <c r="HGQ1004"/>
      <c r="HGR1004"/>
      <c r="HGS1004"/>
      <c r="HGT1004"/>
      <c r="HGU1004"/>
      <c r="HGV1004"/>
      <c r="HGW1004"/>
      <c r="HGX1004"/>
      <c r="HGY1004"/>
      <c r="HGZ1004"/>
      <c r="HHA1004"/>
      <c r="HHB1004"/>
      <c r="HHC1004"/>
      <c r="HHD1004"/>
      <c r="HHE1004"/>
      <c r="HHF1004"/>
      <c r="HHG1004"/>
      <c r="HHH1004"/>
      <c r="HHI1004"/>
      <c r="HHJ1004"/>
      <c r="HHK1004"/>
      <c r="HHL1004"/>
      <c r="HHM1004"/>
      <c r="HHN1004"/>
      <c r="HHO1004"/>
      <c r="HHP1004"/>
      <c r="HHQ1004"/>
      <c r="HHR1004"/>
      <c r="HHS1004"/>
      <c r="HHT1004"/>
      <c r="HHU1004"/>
      <c r="HHV1004"/>
      <c r="HHW1004"/>
      <c r="HHX1004"/>
      <c r="HHY1004"/>
      <c r="HHZ1004"/>
      <c r="HIA1004"/>
      <c r="HIB1004"/>
      <c r="HIC1004"/>
      <c r="HID1004"/>
      <c r="HIE1004"/>
      <c r="HIF1004"/>
      <c r="HIG1004"/>
      <c r="HIH1004"/>
      <c r="HII1004"/>
      <c r="HIJ1004"/>
      <c r="HIK1004"/>
      <c r="HIL1004"/>
      <c r="HIM1004"/>
      <c r="HIN1004"/>
      <c r="HIO1004"/>
      <c r="HIP1004"/>
      <c r="HIQ1004"/>
      <c r="HIR1004"/>
      <c r="HIS1004"/>
      <c r="HIT1004"/>
      <c r="HIU1004"/>
      <c r="HIV1004"/>
      <c r="HIW1004"/>
      <c r="HIX1004"/>
      <c r="HIY1004"/>
      <c r="HIZ1004"/>
      <c r="HJA1004"/>
      <c r="HJB1004"/>
      <c r="HJC1004"/>
      <c r="HJD1004"/>
      <c r="HJE1004"/>
      <c r="HJF1004"/>
      <c r="HJG1004"/>
      <c r="HJH1004"/>
      <c r="HJI1004"/>
      <c r="HJJ1004"/>
      <c r="HJK1004"/>
      <c r="HJL1004"/>
      <c r="HJM1004"/>
      <c r="HJN1004"/>
      <c r="HJO1004"/>
      <c r="HJP1004"/>
      <c r="HJQ1004"/>
      <c r="HJR1004"/>
      <c r="HJS1004"/>
      <c r="HJT1004"/>
      <c r="HJU1004"/>
      <c r="HJV1004"/>
      <c r="HJW1004"/>
      <c r="HJX1004"/>
      <c r="HJY1004"/>
      <c r="HJZ1004"/>
      <c r="HKA1004"/>
      <c r="HKB1004"/>
      <c r="HKC1004"/>
      <c r="HKD1004"/>
      <c r="HKE1004"/>
      <c r="HKF1004"/>
      <c r="HKG1004"/>
      <c r="HKH1004"/>
      <c r="HKI1004"/>
      <c r="HKJ1004"/>
      <c r="HKK1004"/>
      <c r="HKL1004"/>
      <c r="HKM1004"/>
      <c r="HKN1004"/>
      <c r="HKO1004"/>
      <c r="HKP1004"/>
      <c r="HKQ1004"/>
      <c r="HKR1004"/>
      <c r="HKS1004"/>
      <c r="HKT1004"/>
      <c r="HKU1004"/>
      <c r="HKV1004"/>
      <c r="HKW1004"/>
      <c r="HKX1004"/>
      <c r="HKY1004"/>
      <c r="HKZ1004"/>
      <c r="HLA1004"/>
      <c r="HLB1004"/>
      <c r="HLC1004"/>
      <c r="HLD1004"/>
      <c r="HLE1004"/>
      <c r="HLF1004"/>
      <c r="HLG1004"/>
      <c r="HLH1004"/>
      <c r="HLI1004"/>
      <c r="HLJ1004"/>
      <c r="HLK1004"/>
      <c r="HLL1004"/>
      <c r="HLM1004"/>
      <c r="HLN1004"/>
      <c r="HLO1004"/>
      <c r="HLP1004"/>
      <c r="HLQ1004"/>
      <c r="HLR1004"/>
      <c r="HLS1004"/>
      <c r="HLT1004"/>
      <c r="HLU1004"/>
      <c r="HLV1004"/>
      <c r="HLW1004"/>
      <c r="HLX1004"/>
      <c r="HLY1004"/>
      <c r="HLZ1004"/>
      <c r="HMA1004"/>
      <c r="HMB1004"/>
      <c r="HMC1004"/>
      <c r="HMD1004"/>
      <c r="HME1004"/>
      <c r="HMF1004"/>
      <c r="HMG1004"/>
      <c r="HMH1004"/>
      <c r="HMI1004"/>
      <c r="HMJ1004"/>
      <c r="HMK1004"/>
      <c r="HML1004"/>
      <c r="HMM1004"/>
      <c r="HMN1004"/>
      <c r="HMO1004"/>
      <c r="HMP1004"/>
      <c r="HMQ1004"/>
      <c r="HMR1004"/>
      <c r="HMS1004"/>
      <c r="HMT1004"/>
      <c r="HMU1004"/>
      <c r="HMV1004"/>
      <c r="HMW1004"/>
      <c r="HMX1004"/>
      <c r="HMY1004"/>
      <c r="HMZ1004"/>
      <c r="HNA1004"/>
      <c r="HNB1004"/>
      <c r="HNC1004"/>
      <c r="HND1004"/>
      <c r="HNE1004"/>
      <c r="HNF1004"/>
      <c r="HNG1004"/>
      <c r="HNH1004"/>
      <c r="HNI1004"/>
      <c r="HNJ1004"/>
      <c r="HNK1004"/>
      <c r="HNL1004"/>
      <c r="HNM1004"/>
      <c r="HNN1004"/>
      <c r="HNO1004"/>
      <c r="HNP1004"/>
      <c r="HNQ1004"/>
      <c r="HNR1004"/>
      <c r="HNS1004"/>
      <c r="HNT1004"/>
      <c r="HNU1004"/>
      <c r="HNV1004"/>
      <c r="HNW1004"/>
      <c r="HNX1004"/>
      <c r="HNY1004"/>
      <c r="HNZ1004"/>
      <c r="HOA1004"/>
      <c r="HOB1004"/>
      <c r="HOC1004"/>
      <c r="HOD1004"/>
      <c r="HOE1004"/>
      <c r="HOF1004"/>
      <c r="HOG1004"/>
      <c r="HOH1004"/>
      <c r="HOI1004"/>
      <c r="HOJ1004"/>
      <c r="HOK1004"/>
      <c r="HOL1004"/>
      <c r="HOM1004"/>
      <c r="HON1004"/>
      <c r="HOO1004"/>
      <c r="HOP1004"/>
      <c r="HOQ1004"/>
      <c r="HOR1004"/>
      <c r="HOS1004"/>
      <c r="HOT1004"/>
      <c r="HOU1004"/>
      <c r="HOV1004"/>
      <c r="HOW1004"/>
      <c r="HOX1004"/>
      <c r="HOY1004"/>
      <c r="HOZ1004"/>
      <c r="HPA1004"/>
      <c r="HPB1004"/>
      <c r="HPC1004"/>
      <c r="HPD1004"/>
      <c r="HPE1004"/>
      <c r="HPF1004"/>
      <c r="HPG1004"/>
      <c r="HPH1004"/>
      <c r="HPI1004"/>
      <c r="HPJ1004"/>
      <c r="HPK1004"/>
      <c r="HPL1004"/>
      <c r="HPM1004"/>
      <c r="HPN1004"/>
      <c r="HPO1004"/>
      <c r="HPP1004"/>
      <c r="HPQ1004"/>
      <c r="HPR1004"/>
      <c r="HPS1004"/>
      <c r="HPT1004"/>
      <c r="HPU1004"/>
      <c r="HPV1004"/>
      <c r="HPW1004"/>
      <c r="HPX1004"/>
      <c r="HPY1004"/>
      <c r="HPZ1004"/>
      <c r="HQA1004"/>
      <c r="HQB1004"/>
      <c r="HQC1004"/>
      <c r="HQD1004"/>
      <c r="HQE1004"/>
      <c r="HQF1004"/>
      <c r="HQG1004"/>
      <c r="HQH1004"/>
      <c r="HQI1004"/>
      <c r="HQJ1004"/>
      <c r="HQK1004"/>
      <c r="HQL1004"/>
      <c r="HQM1004"/>
      <c r="HQN1004"/>
      <c r="HQO1004"/>
      <c r="HQP1004"/>
      <c r="HQQ1004"/>
      <c r="HQR1004"/>
      <c r="HQS1004"/>
      <c r="HQT1004"/>
      <c r="HQU1004"/>
      <c r="HQV1004"/>
      <c r="HQW1004"/>
      <c r="HQX1004"/>
      <c r="HQY1004"/>
      <c r="HQZ1004"/>
      <c r="HRA1004"/>
      <c r="HRB1004"/>
      <c r="HRC1004"/>
      <c r="HRD1004"/>
      <c r="HRE1004"/>
      <c r="HRF1004"/>
      <c r="HRG1004"/>
      <c r="HRH1004"/>
      <c r="HRI1004"/>
      <c r="HRJ1004"/>
      <c r="HRK1004"/>
      <c r="HRL1004"/>
      <c r="HRM1004"/>
      <c r="HRN1004"/>
      <c r="HRO1004"/>
      <c r="HRP1004"/>
      <c r="HRQ1004"/>
      <c r="HRR1004"/>
      <c r="HRS1004"/>
      <c r="HRT1004"/>
      <c r="HRU1004"/>
      <c r="HRV1004"/>
      <c r="HRW1004"/>
      <c r="HRX1004"/>
      <c r="HRY1004"/>
      <c r="HRZ1004"/>
      <c r="HSA1004"/>
      <c r="HSB1004"/>
      <c r="HSC1004"/>
      <c r="HSD1004"/>
      <c r="HSE1004"/>
      <c r="HSF1004"/>
      <c r="HSG1004"/>
      <c r="HSH1004"/>
      <c r="HSI1004"/>
      <c r="HSJ1004"/>
      <c r="HSK1004"/>
      <c r="HSL1004"/>
      <c r="HSM1004"/>
      <c r="HSN1004"/>
      <c r="HSO1004"/>
      <c r="HSP1004"/>
      <c r="HSQ1004"/>
      <c r="HSR1004"/>
      <c r="HSS1004"/>
      <c r="HST1004"/>
      <c r="HSU1004"/>
      <c r="HSV1004"/>
      <c r="HSW1004"/>
      <c r="HSX1004"/>
      <c r="HSY1004"/>
      <c r="HSZ1004"/>
      <c r="HTA1004"/>
      <c r="HTB1004"/>
      <c r="HTC1004"/>
      <c r="HTD1004"/>
      <c r="HTE1004"/>
      <c r="HTF1004"/>
      <c r="HTG1004"/>
      <c r="HTH1004"/>
      <c r="HTI1004"/>
      <c r="HTJ1004"/>
      <c r="HTK1004"/>
      <c r="HTL1004"/>
      <c r="HTM1004"/>
      <c r="HTN1004"/>
      <c r="HTO1004"/>
      <c r="HTP1004"/>
      <c r="HTQ1004"/>
      <c r="HTR1004"/>
      <c r="HTS1004"/>
      <c r="HTT1004"/>
      <c r="HTU1004"/>
      <c r="HTV1004"/>
      <c r="HTW1004"/>
      <c r="HTX1004"/>
      <c r="HTY1004"/>
      <c r="HTZ1004"/>
      <c r="HUA1004"/>
      <c r="HUB1004"/>
      <c r="HUC1004"/>
      <c r="HUD1004"/>
      <c r="HUE1004"/>
      <c r="HUF1004"/>
      <c r="HUG1004"/>
      <c r="HUH1004"/>
      <c r="HUI1004"/>
      <c r="HUJ1004"/>
      <c r="HUK1004"/>
      <c r="HUL1004"/>
      <c r="HUM1004"/>
      <c r="HUN1004"/>
      <c r="HUO1004"/>
      <c r="HUP1004"/>
      <c r="HUQ1004"/>
      <c r="HUR1004"/>
      <c r="HUS1004"/>
      <c r="HUT1004"/>
      <c r="HUU1004"/>
      <c r="HUV1004"/>
      <c r="HUW1004"/>
      <c r="HUX1004"/>
      <c r="HUY1004"/>
      <c r="HUZ1004"/>
      <c r="HVA1004"/>
      <c r="HVB1004"/>
      <c r="HVC1004"/>
      <c r="HVD1004"/>
      <c r="HVE1004"/>
      <c r="HVF1004"/>
      <c r="HVG1004"/>
      <c r="HVH1004"/>
      <c r="HVI1004"/>
      <c r="HVJ1004"/>
      <c r="HVK1004"/>
      <c r="HVL1004"/>
      <c r="HVM1004"/>
      <c r="HVN1004"/>
      <c r="HVO1004"/>
      <c r="HVP1004"/>
      <c r="HVQ1004"/>
      <c r="HVR1004"/>
      <c r="HVS1004"/>
      <c r="HVT1004"/>
      <c r="HVU1004"/>
      <c r="HVV1004"/>
      <c r="HVW1004"/>
      <c r="HVX1004"/>
      <c r="HVY1004"/>
      <c r="HVZ1004"/>
      <c r="HWA1004"/>
      <c r="HWB1004"/>
      <c r="HWC1004"/>
      <c r="HWD1004"/>
      <c r="HWE1004"/>
      <c r="HWF1004"/>
      <c r="HWG1004"/>
      <c r="HWH1004"/>
      <c r="HWI1004"/>
      <c r="HWJ1004"/>
      <c r="HWK1004"/>
      <c r="HWL1004"/>
      <c r="HWM1004"/>
      <c r="HWN1004"/>
      <c r="HWO1004"/>
      <c r="HWP1004"/>
      <c r="HWQ1004"/>
      <c r="HWR1004"/>
      <c r="HWS1004"/>
      <c r="HWT1004"/>
      <c r="HWU1004"/>
      <c r="HWV1004"/>
      <c r="HWW1004"/>
      <c r="HWX1004"/>
      <c r="HWY1004"/>
      <c r="HWZ1004"/>
      <c r="HXA1004"/>
      <c r="HXB1004"/>
      <c r="HXC1004"/>
      <c r="HXD1004"/>
      <c r="HXE1004"/>
      <c r="HXF1004"/>
      <c r="HXG1004"/>
      <c r="HXH1004"/>
      <c r="HXI1004"/>
      <c r="HXJ1004"/>
      <c r="HXK1004"/>
      <c r="HXL1004"/>
      <c r="HXM1004"/>
      <c r="HXN1004"/>
      <c r="HXO1004"/>
      <c r="HXP1004"/>
      <c r="HXQ1004"/>
      <c r="HXR1004"/>
      <c r="HXS1004"/>
      <c r="HXT1004"/>
      <c r="HXU1004"/>
      <c r="HXV1004"/>
      <c r="HXW1004"/>
      <c r="HXX1004"/>
      <c r="HXY1004"/>
      <c r="HXZ1004"/>
      <c r="HYA1004"/>
      <c r="HYB1004"/>
      <c r="HYC1004"/>
      <c r="HYD1004"/>
      <c r="HYE1004"/>
      <c r="HYF1004"/>
      <c r="HYG1004"/>
      <c r="HYH1004"/>
      <c r="HYI1004"/>
      <c r="HYJ1004"/>
      <c r="HYK1004"/>
      <c r="HYL1004"/>
      <c r="HYM1004"/>
      <c r="HYN1004"/>
      <c r="HYO1004"/>
      <c r="HYP1004"/>
      <c r="HYQ1004"/>
      <c r="HYR1004"/>
      <c r="HYS1004"/>
      <c r="HYT1004"/>
      <c r="HYU1004"/>
      <c r="HYV1004"/>
      <c r="HYW1004"/>
      <c r="HYX1004"/>
      <c r="HYY1004"/>
      <c r="HYZ1004"/>
      <c r="HZA1004"/>
      <c r="HZB1004"/>
      <c r="HZC1004"/>
      <c r="HZD1004"/>
      <c r="HZE1004"/>
      <c r="HZF1004"/>
      <c r="HZG1004"/>
      <c r="HZH1004"/>
      <c r="HZI1004"/>
      <c r="HZJ1004"/>
      <c r="HZK1004"/>
      <c r="HZL1004"/>
      <c r="HZM1004"/>
      <c r="HZN1004"/>
      <c r="HZO1004"/>
      <c r="HZP1004"/>
      <c r="HZQ1004"/>
      <c r="HZR1004"/>
      <c r="HZS1004"/>
      <c r="HZT1004"/>
      <c r="HZU1004"/>
      <c r="HZV1004"/>
      <c r="HZW1004"/>
      <c r="HZX1004"/>
      <c r="HZY1004"/>
      <c r="HZZ1004"/>
      <c r="IAA1004"/>
      <c r="IAB1004"/>
      <c r="IAC1004"/>
      <c r="IAD1004"/>
      <c r="IAE1004"/>
      <c r="IAF1004"/>
      <c r="IAG1004"/>
      <c r="IAH1004"/>
      <c r="IAI1004"/>
      <c r="IAJ1004"/>
      <c r="IAK1004"/>
      <c r="IAL1004"/>
      <c r="IAM1004"/>
      <c r="IAN1004"/>
      <c r="IAO1004"/>
      <c r="IAP1004"/>
      <c r="IAQ1004"/>
      <c r="IAR1004"/>
      <c r="IAS1004"/>
      <c r="IAT1004"/>
      <c r="IAU1004"/>
      <c r="IAV1004"/>
      <c r="IAW1004"/>
      <c r="IAX1004"/>
      <c r="IAY1004"/>
      <c r="IAZ1004"/>
      <c r="IBA1004"/>
      <c r="IBB1004"/>
      <c r="IBC1004"/>
      <c r="IBD1004"/>
      <c r="IBE1004"/>
      <c r="IBF1004"/>
      <c r="IBG1004"/>
      <c r="IBH1004"/>
      <c r="IBI1004"/>
      <c r="IBJ1004"/>
      <c r="IBK1004"/>
      <c r="IBL1004"/>
      <c r="IBM1004"/>
      <c r="IBN1004"/>
      <c r="IBO1004"/>
      <c r="IBP1004"/>
      <c r="IBQ1004"/>
      <c r="IBR1004"/>
      <c r="IBS1004"/>
      <c r="IBT1004"/>
      <c r="IBU1004"/>
      <c r="IBV1004"/>
      <c r="IBW1004"/>
      <c r="IBX1004"/>
      <c r="IBY1004"/>
      <c r="IBZ1004"/>
      <c r="ICA1004"/>
      <c r="ICB1004"/>
      <c r="ICC1004"/>
      <c r="ICD1004"/>
      <c r="ICE1004"/>
      <c r="ICF1004"/>
      <c r="ICG1004"/>
      <c r="ICH1004"/>
      <c r="ICI1004"/>
      <c r="ICJ1004"/>
      <c r="ICK1004"/>
      <c r="ICL1004"/>
      <c r="ICM1004"/>
      <c r="ICN1004"/>
      <c r="ICO1004"/>
      <c r="ICP1004"/>
      <c r="ICQ1004"/>
      <c r="ICR1004"/>
      <c r="ICS1004"/>
      <c r="ICT1004"/>
      <c r="ICU1004"/>
      <c r="ICV1004"/>
      <c r="ICW1004"/>
      <c r="ICX1004"/>
      <c r="ICY1004"/>
      <c r="ICZ1004"/>
      <c r="IDA1004"/>
      <c r="IDB1004"/>
      <c r="IDC1004"/>
      <c r="IDD1004"/>
      <c r="IDE1004"/>
      <c r="IDF1004"/>
      <c r="IDG1004"/>
      <c r="IDH1004"/>
      <c r="IDI1004"/>
      <c r="IDJ1004"/>
      <c r="IDK1004"/>
      <c r="IDL1004"/>
      <c r="IDM1004"/>
      <c r="IDN1004"/>
      <c r="IDO1004"/>
      <c r="IDP1004"/>
      <c r="IDQ1004"/>
      <c r="IDR1004"/>
      <c r="IDS1004"/>
      <c r="IDT1004"/>
      <c r="IDU1004"/>
      <c r="IDV1004"/>
      <c r="IDW1004"/>
      <c r="IDX1004"/>
      <c r="IDY1004"/>
      <c r="IDZ1004"/>
      <c r="IEA1004"/>
      <c r="IEB1004"/>
      <c r="IEC1004"/>
      <c r="IED1004"/>
      <c r="IEE1004"/>
      <c r="IEF1004"/>
      <c r="IEG1004"/>
      <c r="IEH1004"/>
      <c r="IEI1004"/>
      <c r="IEJ1004"/>
      <c r="IEK1004"/>
      <c r="IEL1004"/>
      <c r="IEM1004"/>
      <c r="IEN1004"/>
      <c r="IEO1004"/>
      <c r="IEP1004"/>
      <c r="IEQ1004"/>
      <c r="IER1004"/>
      <c r="IES1004"/>
      <c r="IET1004"/>
      <c r="IEU1004"/>
      <c r="IEV1004"/>
      <c r="IEW1004"/>
      <c r="IEX1004"/>
      <c r="IEY1004"/>
      <c r="IEZ1004"/>
      <c r="IFA1004"/>
      <c r="IFB1004"/>
      <c r="IFC1004"/>
      <c r="IFD1004"/>
      <c r="IFE1004"/>
      <c r="IFF1004"/>
      <c r="IFG1004"/>
      <c r="IFH1004"/>
      <c r="IFI1004"/>
      <c r="IFJ1004"/>
      <c r="IFK1004"/>
      <c r="IFL1004"/>
      <c r="IFM1004"/>
      <c r="IFN1004"/>
      <c r="IFO1004"/>
      <c r="IFP1004"/>
      <c r="IFQ1004"/>
      <c r="IFR1004"/>
      <c r="IFS1004"/>
      <c r="IFT1004"/>
      <c r="IFU1004"/>
      <c r="IFV1004"/>
      <c r="IFW1004"/>
      <c r="IFX1004"/>
      <c r="IFY1004"/>
      <c r="IFZ1004"/>
      <c r="IGA1004"/>
      <c r="IGB1004"/>
      <c r="IGC1004"/>
      <c r="IGD1004"/>
      <c r="IGE1004"/>
      <c r="IGF1004"/>
      <c r="IGG1004"/>
      <c r="IGH1004"/>
      <c r="IGI1004"/>
      <c r="IGJ1004"/>
      <c r="IGK1004"/>
      <c r="IGL1004"/>
      <c r="IGM1004"/>
      <c r="IGN1004"/>
      <c r="IGO1004"/>
      <c r="IGP1004"/>
      <c r="IGQ1004"/>
      <c r="IGR1004"/>
      <c r="IGS1004"/>
      <c r="IGT1004"/>
      <c r="IGU1004"/>
      <c r="IGV1004"/>
      <c r="IGW1004"/>
      <c r="IGX1004"/>
      <c r="IGY1004"/>
      <c r="IGZ1004"/>
      <c r="IHA1004"/>
      <c r="IHB1004"/>
      <c r="IHC1004"/>
      <c r="IHD1004"/>
      <c r="IHE1004"/>
      <c r="IHF1004"/>
      <c r="IHG1004"/>
      <c r="IHH1004"/>
      <c r="IHI1004"/>
      <c r="IHJ1004"/>
      <c r="IHK1004"/>
      <c r="IHL1004"/>
      <c r="IHM1004"/>
      <c r="IHN1004"/>
      <c r="IHO1004"/>
      <c r="IHP1004"/>
      <c r="IHQ1004"/>
      <c r="IHR1004"/>
      <c r="IHS1004"/>
      <c r="IHT1004"/>
      <c r="IHU1004"/>
      <c r="IHV1004"/>
      <c r="IHW1004"/>
      <c r="IHX1004"/>
      <c r="IHY1004"/>
      <c r="IHZ1004"/>
      <c r="IIA1004"/>
      <c r="IIB1004"/>
      <c r="IIC1004"/>
      <c r="IID1004"/>
      <c r="IIE1004"/>
      <c r="IIF1004"/>
      <c r="IIG1004"/>
      <c r="IIH1004"/>
      <c r="III1004"/>
      <c r="IIJ1004"/>
      <c r="IIK1004"/>
      <c r="IIL1004"/>
      <c r="IIM1004"/>
      <c r="IIN1004"/>
      <c r="IIO1004"/>
      <c r="IIP1004"/>
      <c r="IIQ1004"/>
      <c r="IIR1004"/>
      <c r="IIS1004"/>
      <c r="IIT1004"/>
      <c r="IIU1004"/>
      <c r="IIV1004"/>
      <c r="IIW1004"/>
      <c r="IIX1004"/>
      <c r="IIY1004"/>
      <c r="IIZ1004"/>
      <c r="IJA1004"/>
      <c r="IJB1004"/>
      <c r="IJC1004"/>
      <c r="IJD1004"/>
      <c r="IJE1004"/>
      <c r="IJF1004"/>
      <c r="IJG1004"/>
      <c r="IJH1004"/>
      <c r="IJI1004"/>
      <c r="IJJ1004"/>
      <c r="IJK1004"/>
      <c r="IJL1004"/>
      <c r="IJM1004"/>
      <c r="IJN1004"/>
      <c r="IJO1004"/>
      <c r="IJP1004"/>
      <c r="IJQ1004"/>
      <c r="IJR1004"/>
      <c r="IJS1004"/>
      <c r="IJT1004"/>
      <c r="IJU1004"/>
      <c r="IJV1004"/>
      <c r="IJW1004"/>
      <c r="IJX1004"/>
      <c r="IJY1004"/>
      <c r="IJZ1004"/>
      <c r="IKA1004"/>
      <c r="IKB1004"/>
      <c r="IKC1004"/>
      <c r="IKD1004"/>
      <c r="IKE1004"/>
      <c r="IKF1004"/>
      <c r="IKG1004"/>
      <c r="IKH1004"/>
      <c r="IKI1004"/>
      <c r="IKJ1004"/>
      <c r="IKK1004"/>
      <c r="IKL1004"/>
      <c r="IKM1004"/>
      <c r="IKN1004"/>
      <c r="IKO1004"/>
      <c r="IKP1004"/>
      <c r="IKQ1004"/>
      <c r="IKR1004"/>
      <c r="IKS1004"/>
      <c r="IKT1004"/>
      <c r="IKU1004"/>
      <c r="IKV1004"/>
      <c r="IKW1004"/>
      <c r="IKX1004"/>
      <c r="IKY1004"/>
      <c r="IKZ1004"/>
      <c r="ILA1004"/>
      <c r="ILB1004"/>
      <c r="ILC1004"/>
      <c r="ILD1004"/>
      <c r="ILE1004"/>
      <c r="ILF1004"/>
      <c r="ILG1004"/>
      <c r="ILH1004"/>
      <c r="ILI1004"/>
      <c r="ILJ1004"/>
      <c r="ILK1004"/>
      <c r="ILL1004"/>
      <c r="ILM1004"/>
      <c r="ILN1004"/>
      <c r="ILO1004"/>
      <c r="ILP1004"/>
      <c r="ILQ1004"/>
      <c r="ILR1004"/>
      <c r="ILS1004"/>
      <c r="ILT1004"/>
      <c r="ILU1004"/>
      <c r="ILV1004"/>
      <c r="ILW1004"/>
      <c r="ILX1004"/>
      <c r="ILY1004"/>
      <c r="ILZ1004"/>
      <c r="IMA1004"/>
      <c r="IMB1004"/>
      <c r="IMC1004"/>
      <c r="IMD1004"/>
      <c r="IME1004"/>
      <c r="IMF1004"/>
      <c r="IMG1004"/>
      <c r="IMH1004"/>
      <c r="IMI1004"/>
      <c r="IMJ1004"/>
      <c r="IMK1004"/>
      <c r="IML1004"/>
      <c r="IMM1004"/>
      <c r="IMN1004"/>
      <c r="IMO1004"/>
      <c r="IMP1004"/>
      <c r="IMQ1004"/>
      <c r="IMR1004"/>
      <c r="IMS1004"/>
      <c r="IMT1004"/>
      <c r="IMU1004"/>
      <c r="IMV1004"/>
      <c r="IMW1004"/>
      <c r="IMX1004"/>
      <c r="IMY1004"/>
      <c r="IMZ1004"/>
      <c r="INA1004"/>
      <c r="INB1004"/>
      <c r="INC1004"/>
      <c r="IND1004"/>
      <c r="INE1004"/>
      <c r="INF1004"/>
      <c r="ING1004"/>
      <c r="INH1004"/>
      <c r="INI1004"/>
      <c r="INJ1004"/>
      <c r="INK1004"/>
      <c r="INL1004"/>
      <c r="INM1004"/>
      <c r="INN1004"/>
      <c r="INO1004"/>
      <c r="INP1004"/>
      <c r="INQ1004"/>
      <c r="INR1004"/>
      <c r="INS1004"/>
      <c r="INT1004"/>
      <c r="INU1004"/>
      <c r="INV1004"/>
      <c r="INW1004"/>
      <c r="INX1004"/>
      <c r="INY1004"/>
      <c r="INZ1004"/>
      <c r="IOA1004"/>
      <c r="IOB1004"/>
      <c r="IOC1004"/>
      <c r="IOD1004"/>
      <c r="IOE1004"/>
      <c r="IOF1004"/>
      <c r="IOG1004"/>
      <c r="IOH1004"/>
      <c r="IOI1004"/>
      <c r="IOJ1004"/>
      <c r="IOK1004"/>
      <c r="IOL1004"/>
      <c r="IOM1004"/>
      <c r="ION1004"/>
      <c r="IOO1004"/>
      <c r="IOP1004"/>
      <c r="IOQ1004"/>
      <c r="IOR1004"/>
      <c r="IOS1004"/>
      <c r="IOT1004"/>
      <c r="IOU1004"/>
      <c r="IOV1004"/>
      <c r="IOW1004"/>
      <c r="IOX1004"/>
      <c r="IOY1004"/>
      <c r="IOZ1004"/>
      <c r="IPA1004"/>
      <c r="IPB1004"/>
      <c r="IPC1004"/>
      <c r="IPD1004"/>
      <c r="IPE1004"/>
      <c r="IPF1004"/>
      <c r="IPG1004"/>
      <c r="IPH1004"/>
      <c r="IPI1004"/>
      <c r="IPJ1004"/>
      <c r="IPK1004"/>
      <c r="IPL1004"/>
      <c r="IPM1004"/>
      <c r="IPN1004"/>
      <c r="IPO1004"/>
      <c r="IPP1004"/>
      <c r="IPQ1004"/>
      <c r="IPR1004"/>
      <c r="IPS1004"/>
      <c r="IPT1004"/>
      <c r="IPU1004"/>
      <c r="IPV1004"/>
      <c r="IPW1004"/>
      <c r="IPX1004"/>
      <c r="IPY1004"/>
      <c r="IPZ1004"/>
      <c r="IQA1004"/>
      <c r="IQB1004"/>
      <c r="IQC1004"/>
      <c r="IQD1004"/>
      <c r="IQE1004"/>
      <c r="IQF1004"/>
      <c r="IQG1004"/>
      <c r="IQH1004"/>
      <c r="IQI1004"/>
      <c r="IQJ1004"/>
      <c r="IQK1004"/>
      <c r="IQL1004"/>
      <c r="IQM1004"/>
      <c r="IQN1004"/>
      <c r="IQO1004"/>
      <c r="IQP1004"/>
      <c r="IQQ1004"/>
      <c r="IQR1004"/>
      <c r="IQS1004"/>
      <c r="IQT1004"/>
      <c r="IQU1004"/>
      <c r="IQV1004"/>
      <c r="IQW1004"/>
      <c r="IQX1004"/>
      <c r="IQY1004"/>
      <c r="IQZ1004"/>
      <c r="IRA1004"/>
      <c r="IRB1004"/>
      <c r="IRC1004"/>
      <c r="IRD1004"/>
      <c r="IRE1004"/>
      <c r="IRF1004"/>
      <c r="IRG1004"/>
      <c r="IRH1004"/>
      <c r="IRI1004"/>
      <c r="IRJ1004"/>
      <c r="IRK1004"/>
      <c r="IRL1004"/>
      <c r="IRM1004"/>
      <c r="IRN1004"/>
      <c r="IRO1004"/>
      <c r="IRP1004"/>
      <c r="IRQ1004"/>
      <c r="IRR1004"/>
      <c r="IRS1004"/>
      <c r="IRT1004"/>
      <c r="IRU1004"/>
      <c r="IRV1004"/>
      <c r="IRW1004"/>
      <c r="IRX1004"/>
      <c r="IRY1004"/>
      <c r="IRZ1004"/>
      <c r="ISA1004"/>
      <c r="ISB1004"/>
      <c r="ISC1004"/>
      <c r="ISD1004"/>
      <c r="ISE1004"/>
      <c r="ISF1004"/>
      <c r="ISG1004"/>
      <c r="ISH1004"/>
      <c r="ISI1004"/>
      <c r="ISJ1004"/>
      <c r="ISK1004"/>
      <c r="ISL1004"/>
      <c r="ISM1004"/>
      <c r="ISN1004"/>
      <c r="ISO1004"/>
      <c r="ISP1004"/>
      <c r="ISQ1004"/>
      <c r="ISR1004"/>
      <c r="ISS1004"/>
      <c r="IST1004"/>
      <c r="ISU1004"/>
      <c r="ISV1004"/>
      <c r="ISW1004"/>
      <c r="ISX1004"/>
      <c r="ISY1004"/>
      <c r="ISZ1004"/>
      <c r="ITA1004"/>
      <c r="ITB1004"/>
      <c r="ITC1004"/>
      <c r="ITD1004"/>
      <c r="ITE1004"/>
      <c r="ITF1004"/>
      <c r="ITG1004"/>
      <c r="ITH1004"/>
      <c r="ITI1004"/>
      <c r="ITJ1004"/>
      <c r="ITK1004"/>
      <c r="ITL1004"/>
      <c r="ITM1004"/>
      <c r="ITN1004"/>
      <c r="ITO1004"/>
      <c r="ITP1004"/>
      <c r="ITQ1004"/>
      <c r="ITR1004"/>
      <c r="ITS1004"/>
      <c r="ITT1004"/>
      <c r="ITU1004"/>
      <c r="ITV1004"/>
      <c r="ITW1004"/>
      <c r="ITX1004"/>
      <c r="ITY1004"/>
      <c r="ITZ1004"/>
      <c r="IUA1004"/>
      <c r="IUB1004"/>
      <c r="IUC1004"/>
      <c r="IUD1004"/>
      <c r="IUE1004"/>
      <c r="IUF1004"/>
      <c r="IUG1004"/>
      <c r="IUH1004"/>
      <c r="IUI1004"/>
      <c r="IUJ1004"/>
      <c r="IUK1004"/>
      <c r="IUL1004"/>
      <c r="IUM1004"/>
      <c r="IUN1004"/>
      <c r="IUO1004"/>
      <c r="IUP1004"/>
      <c r="IUQ1004"/>
      <c r="IUR1004"/>
      <c r="IUS1004"/>
      <c r="IUT1004"/>
      <c r="IUU1004"/>
      <c r="IUV1004"/>
      <c r="IUW1004"/>
      <c r="IUX1004"/>
      <c r="IUY1004"/>
      <c r="IUZ1004"/>
      <c r="IVA1004"/>
      <c r="IVB1004"/>
      <c r="IVC1004"/>
      <c r="IVD1004"/>
      <c r="IVE1004"/>
      <c r="IVF1004"/>
      <c r="IVG1004"/>
      <c r="IVH1004"/>
      <c r="IVI1004"/>
      <c r="IVJ1004"/>
      <c r="IVK1004"/>
      <c r="IVL1004"/>
      <c r="IVM1004"/>
      <c r="IVN1004"/>
      <c r="IVO1004"/>
      <c r="IVP1004"/>
      <c r="IVQ1004"/>
      <c r="IVR1004"/>
      <c r="IVS1004"/>
      <c r="IVT1004"/>
      <c r="IVU1004"/>
      <c r="IVV1004"/>
      <c r="IVW1004"/>
      <c r="IVX1004"/>
      <c r="IVY1004"/>
      <c r="IVZ1004"/>
      <c r="IWA1004"/>
      <c r="IWB1004"/>
      <c r="IWC1004"/>
      <c r="IWD1004"/>
      <c r="IWE1004"/>
      <c r="IWF1004"/>
      <c r="IWG1004"/>
      <c r="IWH1004"/>
      <c r="IWI1004"/>
      <c r="IWJ1004"/>
      <c r="IWK1004"/>
      <c r="IWL1004"/>
      <c r="IWM1004"/>
      <c r="IWN1004"/>
      <c r="IWO1004"/>
      <c r="IWP1004"/>
      <c r="IWQ1004"/>
      <c r="IWR1004"/>
      <c r="IWS1004"/>
      <c r="IWT1004"/>
      <c r="IWU1004"/>
      <c r="IWV1004"/>
      <c r="IWW1004"/>
      <c r="IWX1004"/>
      <c r="IWY1004"/>
      <c r="IWZ1004"/>
      <c r="IXA1004"/>
      <c r="IXB1004"/>
      <c r="IXC1004"/>
      <c r="IXD1004"/>
      <c r="IXE1004"/>
      <c r="IXF1004"/>
      <c r="IXG1004"/>
      <c r="IXH1004"/>
      <c r="IXI1004"/>
      <c r="IXJ1004"/>
      <c r="IXK1004"/>
      <c r="IXL1004"/>
      <c r="IXM1004"/>
      <c r="IXN1004"/>
      <c r="IXO1004"/>
      <c r="IXP1004"/>
      <c r="IXQ1004"/>
      <c r="IXR1004"/>
      <c r="IXS1004"/>
      <c r="IXT1004"/>
      <c r="IXU1004"/>
      <c r="IXV1004"/>
      <c r="IXW1004"/>
      <c r="IXX1004"/>
      <c r="IXY1004"/>
      <c r="IXZ1004"/>
      <c r="IYA1004"/>
      <c r="IYB1004"/>
      <c r="IYC1004"/>
      <c r="IYD1004"/>
      <c r="IYE1004"/>
      <c r="IYF1004"/>
      <c r="IYG1004"/>
      <c r="IYH1004"/>
      <c r="IYI1004"/>
      <c r="IYJ1004"/>
      <c r="IYK1004"/>
      <c r="IYL1004"/>
      <c r="IYM1004"/>
      <c r="IYN1004"/>
      <c r="IYO1004"/>
      <c r="IYP1004"/>
      <c r="IYQ1004"/>
      <c r="IYR1004"/>
      <c r="IYS1004"/>
      <c r="IYT1004"/>
      <c r="IYU1004"/>
      <c r="IYV1004"/>
      <c r="IYW1004"/>
      <c r="IYX1004"/>
      <c r="IYY1004"/>
      <c r="IYZ1004"/>
      <c r="IZA1004"/>
      <c r="IZB1004"/>
      <c r="IZC1004"/>
      <c r="IZD1004"/>
      <c r="IZE1004"/>
      <c r="IZF1004"/>
      <c r="IZG1004"/>
      <c r="IZH1004"/>
      <c r="IZI1004"/>
      <c r="IZJ1004"/>
      <c r="IZK1004"/>
      <c r="IZL1004"/>
      <c r="IZM1004"/>
      <c r="IZN1004"/>
      <c r="IZO1004"/>
      <c r="IZP1004"/>
      <c r="IZQ1004"/>
      <c r="IZR1004"/>
      <c r="IZS1004"/>
      <c r="IZT1004"/>
      <c r="IZU1004"/>
      <c r="IZV1004"/>
      <c r="IZW1004"/>
      <c r="IZX1004"/>
      <c r="IZY1004"/>
      <c r="IZZ1004"/>
      <c r="JAA1004"/>
      <c r="JAB1004"/>
      <c r="JAC1004"/>
      <c r="JAD1004"/>
      <c r="JAE1004"/>
      <c r="JAF1004"/>
      <c r="JAG1004"/>
      <c r="JAH1004"/>
      <c r="JAI1004"/>
      <c r="JAJ1004"/>
      <c r="JAK1004"/>
      <c r="JAL1004"/>
      <c r="JAM1004"/>
      <c r="JAN1004"/>
      <c r="JAO1004"/>
      <c r="JAP1004"/>
      <c r="JAQ1004"/>
      <c r="JAR1004"/>
      <c r="JAS1004"/>
      <c r="JAT1004"/>
      <c r="JAU1004"/>
      <c r="JAV1004"/>
      <c r="JAW1004"/>
      <c r="JAX1004"/>
      <c r="JAY1004"/>
      <c r="JAZ1004"/>
      <c r="JBA1004"/>
      <c r="JBB1004"/>
      <c r="JBC1004"/>
      <c r="JBD1004"/>
      <c r="JBE1004"/>
      <c r="JBF1004"/>
      <c r="JBG1004"/>
      <c r="JBH1004"/>
      <c r="JBI1004"/>
      <c r="JBJ1004"/>
      <c r="JBK1004"/>
      <c r="JBL1004"/>
      <c r="JBM1004"/>
      <c r="JBN1004"/>
      <c r="JBO1004"/>
      <c r="JBP1004"/>
      <c r="JBQ1004"/>
      <c r="JBR1004"/>
      <c r="JBS1004"/>
      <c r="JBT1004"/>
      <c r="JBU1004"/>
      <c r="JBV1004"/>
      <c r="JBW1004"/>
      <c r="JBX1004"/>
      <c r="JBY1004"/>
      <c r="JBZ1004"/>
      <c r="JCA1004"/>
      <c r="JCB1004"/>
      <c r="JCC1004"/>
      <c r="JCD1004"/>
      <c r="JCE1004"/>
      <c r="JCF1004"/>
      <c r="JCG1004"/>
      <c r="JCH1004"/>
      <c r="JCI1004"/>
      <c r="JCJ1004"/>
      <c r="JCK1004"/>
      <c r="JCL1004"/>
      <c r="JCM1004"/>
      <c r="JCN1004"/>
      <c r="JCO1004"/>
      <c r="JCP1004"/>
      <c r="JCQ1004"/>
      <c r="JCR1004"/>
      <c r="JCS1004"/>
      <c r="JCT1004"/>
      <c r="JCU1004"/>
      <c r="JCV1004"/>
      <c r="JCW1004"/>
      <c r="JCX1004"/>
      <c r="JCY1004"/>
      <c r="JCZ1004"/>
      <c r="JDA1004"/>
      <c r="JDB1004"/>
      <c r="JDC1004"/>
      <c r="JDD1004"/>
      <c r="JDE1004"/>
      <c r="JDF1004"/>
      <c r="JDG1004"/>
      <c r="JDH1004"/>
      <c r="JDI1004"/>
      <c r="JDJ1004"/>
      <c r="JDK1004"/>
      <c r="JDL1004"/>
      <c r="JDM1004"/>
      <c r="JDN1004"/>
      <c r="JDO1004"/>
      <c r="JDP1004"/>
      <c r="JDQ1004"/>
      <c r="JDR1004"/>
      <c r="JDS1004"/>
      <c r="JDT1004"/>
      <c r="JDU1004"/>
      <c r="JDV1004"/>
      <c r="JDW1004"/>
      <c r="JDX1004"/>
      <c r="JDY1004"/>
      <c r="JDZ1004"/>
      <c r="JEA1004"/>
      <c r="JEB1004"/>
      <c r="JEC1004"/>
      <c r="JED1004"/>
      <c r="JEE1004"/>
      <c r="JEF1004"/>
      <c r="JEG1004"/>
      <c r="JEH1004"/>
      <c r="JEI1004"/>
      <c r="JEJ1004"/>
      <c r="JEK1004"/>
      <c r="JEL1004"/>
      <c r="JEM1004"/>
      <c r="JEN1004"/>
      <c r="JEO1004"/>
      <c r="JEP1004"/>
      <c r="JEQ1004"/>
      <c r="JER1004"/>
      <c r="JES1004"/>
      <c r="JET1004"/>
      <c r="JEU1004"/>
      <c r="JEV1004"/>
      <c r="JEW1004"/>
      <c r="JEX1004"/>
      <c r="JEY1004"/>
      <c r="JEZ1004"/>
      <c r="JFA1004"/>
      <c r="JFB1004"/>
      <c r="JFC1004"/>
      <c r="JFD1004"/>
      <c r="JFE1004"/>
      <c r="JFF1004"/>
      <c r="JFG1004"/>
      <c r="JFH1004"/>
      <c r="JFI1004"/>
      <c r="JFJ1004"/>
      <c r="JFK1004"/>
      <c r="JFL1004"/>
      <c r="JFM1004"/>
      <c r="JFN1004"/>
      <c r="JFO1004"/>
      <c r="JFP1004"/>
      <c r="JFQ1004"/>
      <c r="JFR1004"/>
      <c r="JFS1004"/>
      <c r="JFT1004"/>
      <c r="JFU1004"/>
      <c r="JFV1004"/>
      <c r="JFW1004"/>
      <c r="JFX1004"/>
      <c r="JFY1004"/>
      <c r="JFZ1004"/>
      <c r="JGA1004"/>
      <c r="JGB1004"/>
      <c r="JGC1004"/>
      <c r="JGD1004"/>
      <c r="JGE1004"/>
      <c r="JGF1004"/>
      <c r="JGG1004"/>
      <c r="JGH1004"/>
      <c r="JGI1004"/>
      <c r="JGJ1004"/>
      <c r="JGK1004"/>
      <c r="JGL1004"/>
      <c r="JGM1004"/>
      <c r="JGN1004"/>
      <c r="JGO1004"/>
      <c r="JGP1004"/>
      <c r="JGQ1004"/>
      <c r="JGR1004"/>
      <c r="JGS1004"/>
      <c r="JGT1004"/>
      <c r="JGU1004"/>
      <c r="JGV1004"/>
      <c r="JGW1004"/>
      <c r="JGX1004"/>
      <c r="JGY1004"/>
      <c r="JGZ1004"/>
      <c r="JHA1004"/>
      <c r="JHB1004"/>
      <c r="JHC1004"/>
      <c r="JHD1004"/>
      <c r="JHE1004"/>
      <c r="JHF1004"/>
      <c r="JHG1004"/>
      <c r="JHH1004"/>
      <c r="JHI1004"/>
      <c r="JHJ1004"/>
      <c r="JHK1004"/>
      <c r="JHL1004"/>
      <c r="JHM1004"/>
      <c r="JHN1004"/>
      <c r="JHO1004"/>
      <c r="JHP1004"/>
      <c r="JHQ1004"/>
      <c r="JHR1004"/>
      <c r="JHS1004"/>
      <c r="JHT1004"/>
      <c r="JHU1004"/>
      <c r="JHV1004"/>
      <c r="JHW1004"/>
      <c r="JHX1004"/>
      <c r="JHY1004"/>
      <c r="JHZ1004"/>
      <c r="JIA1004"/>
      <c r="JIB1004"/>
      <c r="JIC1004"/>
      <c r="JID1004"/>
      <c r="JIE1004"/>
      <c r="JIF1004"/>
      <c r="JIG1004"/>
      <c r="JIH1004"/>
      <c r="JII1004"/>
      <c r="JIJ1004"/>
      <c r="JIK1004"/>
      <c r="JIL1004"/>
      <c r="JIM1004"/>
      <c r="JIN1004"/>
      <c r="JIO1004"/>
      <c r="JIP1004"/>
      <c r="JIQ1004"/>
      <c r="JIR1004"/>
      <c r="JIS1004"/>
      <c r="JIT1004"/>
      <c r="JIU1004"/>
      <c r="JIV1004"/>
      <c r="JIW1004"/>
      <c r="JIX1004"/>
      <c r="JIY1004"/>
      <c r="JIZ1004"/>
      <c r="JJA1004"/>
      <c r="JJB1004"/>
      <c r="JJC1004"/>
      <c r="JJD1004"/>
      <c r="JJE1004"/>
      <c r="JJF1004"/>
      <c r="JJG1004"/>
      <c r="JJH1004"/>
      <c r="JJI1004"/>
      <c r="JJJ1004"/>
      <c r="JJK1004"/>
      <c r="JJL1004"/>
      <c r="JJM1004"/>
      <c r="JJN1004"/>
      <c r="JJO1004"/>
      <c r="JJP1004"/>
      <c r="JJQ1004"/>
      <c r="JJR1004"/>
      <c r="JJS1004"/>
      <c r="JJT1004"/>
      <c r="JJU1004"/>
      <c r="JJV1004"/>
      <c r="JJW1004"/>
      <c r="JJX1004"/>
      <c r="JJY1004"/>
      <c r="JJZ1004"/>
      <c r="JKA1004"/>
      <c r="JKB1004"/>
      <c r="JKC1004"/>
      <c r="JKD1004"/>
      <c r="JKE1004"/>
      <c r="JKF1004"/>
      <c r="JKG1004"/>
      <c r="JKH1004"/>
      <c r="JKI1004"/>
      <c r="JKJ1004"/>
      <c r="JKK1004"/>
      <c r="JKL1004"/>
      <c r="JKM1004"/>
      <c r="JKN1004"/>
      <c r="JKO1004"/>
      <c r="JKP1004"/>
      <c r="JKQ1004"/>
      <c r="JKR1004"/>
      <c r="JKS1004"/>
      <c r="JKT1004"/>
      <c r="JKU1004"/>
      <c r="JKV1004"/>
      <c r="JKW1004"/>
      <c r="JKX1004"/>
      <c r="JKY1004"/>
      <c r="JKZ1004"/>
      <c r="JLA1004"/>
      <c r="JLB1004"/>
      <c r="JLC1004"/>
      <c r="JLD1004"/>
      <c r="JLE1004"/>
      <c r="JLF1004"/>
      <c r="JLG1004"/>
      <c r="JLH1004"/>
      <c r="JLI1004"/>
      <c r="JLJ1004"/>
      <c r="JLK1004"/>
      <c r="JLL1004"/>
      <c r="JLM1004"/>
      <c r="JLN1004"/>
      <c r="JLO1004"/>
      <c r="JLP1004"/>
      <c r="JLQ1004"/>
      <c r="JLR1004"/>
      <c r="JLS1004"/>
      <c r="JLT1004"/>
      <c r="JLU1004"/>
      <c r="JLV1004"/>
      <c r="JLW1004"/>
      <c r="JLX1004"/>
      <c r="JLY1004"/>
      <c r="JLZ1004"/>
      <c r="JMA1004"/>
      <c r="JMB1004"/>
      <c r="JMC1004"/>
      <c r="JMD1004"/>
      <c r="JME1004"/>
      <c r="JMF1004"/>
      <c r="JMG1004"/>
      <c r="JMH1004"/>
      <c r="JMI1004"/>
      <c r="JMJ1004"/>
      <c r="JMK1004"/>
      <c r="JML1004"/>
      <c r="JMM1004"/>
      <c r="JMN1004"/>
      <c r="JMO1004"/>
      <c r="JMP1004"/>
      <c r="JMQ1004"/>
      <c r="JMR1004"/>
      <c r="JMS1004"/>
      <c r="JMT1004"/>
      <c r="JMU1004"/>
      <c r="JMV1004"/>
      <c r="JMW1004"/>
      <c r="JMX1004"/>
      <c r="JMY1004"/>
      <c r="JMZ1004"/>
      <c r="JNA1004"/>
      <c r="JNB1004"/>
      <c r="JNC1004"/>
      <c r="JND1004"/>
      <c r="JNE1004"/>
      <c r="JNF1004"/>
      <c r="JNG1004"/>
      <c r="JNH1004"/>
      <c r="JNI1004"/>
      <c r="JNJ1004"/>
      <c r="JNK1004"/>
      <c r="JNL1004"/>
      <c r="JNM1004"/>
      <c r="JNN1004"/>
      <c r="JNO1004"/>
      <c r="JNP1004"/>
      <c r="JNQ1004"/>
      <c r="JNR1004"/>
      <c r="JNS1004"/>
      <c r="JNT1004"/>
      <c r="JNU1004"/>
      <c r="JNV1004"/>
      <c r="JNW1004"/>
      <c r="JNX1004"/>
      <c r="JNY1004"/>
      <c r="JNZ1004"/>
      <c r="JOA1004"/>
      <c r="JOB1004"/>
      <c r="JOC1004"/>
      <c r="JOD1004"/>
      <c r="JOE1004"/>
      <c r="JOF1004"/>
      <c r="JOG1004"/>
      <c r="JOH1004"/>
      <c r="JOI1004"/>
      <c r="JOJ1004"/>
      <c r="JOK1004"/>
      <c r="JOL1004"/>
      <c r="JOM1004"/>
      <c r="JON1004"/>
      <c r="JOO1004"/>
      <c r="JOP1004"/>
      <c r="JOQ1004"/>
      <c r="JOR1004"/>
      <c r="JOS1004"/>
      <c r="JOT1004"/>
      <c r="JOU1004"/>
      <c r="JOV1004"/>
      <c r="JOW1004"/>
      <c r="JOX1004"/>
      <c r="JOY1004"/>
      <c r="JOZ1004"/>
      <c r="JPA1004"/>
      <c r="JPB1004"/>
      <c r="JPC1004"/>
      <c r="JPD1004"/>
      <c r="JPE1004"/>
      <c r="JPF1004"/>
      <c r="JPG1004"/>
      <c r="JPH1004"/>
      <c r="JPI1004"/>
      <c r="JPJ1004"/>
      <c r="JPK1004"/>
      <c r="JPL1004"/>
      <c r="JPM1004"/>
      <c r="JPN1004"/>
      <c r="JPO1004"/>
      <c r="JPP1004"/>
      <c r="JPQ1004"/>
      <c r="JPR1004"/>
      <c r="JPS1004"/>
      <c r="JPT1004"/>
      <c r="JPU1004"/>
      <c r="JPV1004"/>
      <c r="JPW1004"/>
      <c r="JPX1004"/>
      <c r="JPY1004"/>
      <c r="JPZ1004"/>
      <c r="JQA1004"/>
      <c r="JQB1004"/>
      <c r="JQC1004"/>
      <c r="JQD1004"/>
      <c r="JQE1004"/>
      <c r="JQF1004"/>
      <c r="JQG1004"/>
      <c r="JQH1004"/>
      <c r="JQI1004"/>
      <c r="JQJ1004"/>
      <c r="JQK1004"/>
      <c r="JQL1004"/>
      <c r="JQM1004"/>
      <c r="JQN1004"/>
      <c r="JQO1004"/>
      <c r="JQP1004"/>
      <c r="JQQ1004"/>
      <c r="JQR1004"/>
      <c r="JQS1004"/>
      <c r="JQT1004"/>
      <c r="JQU1004"/>
      <c r="JQV1004"/>
      <c r="JQW1004"/>
      <c r="JQX1004"/>
      <c r="JQY1004"/>
      <c r="JQZ1004"/>
      <c r="JRA1004"/>
      <c r="JRB1004"/>
      <c r="JRC1004"/>
      <c r="JRD1004"/>
      <c r="JRE1004"/>
      <c r="JRF1004"/>
      <c r="JRG1004"/>
      <c r="JRH1004"/>
      <c r="JRI1004"/>
      <c r="JRJ1004"/>
      <c r="JRK1004"/>
      <c r="JRL1004"/>
      <c r="JRM1004"/>
      <c r="JRN1004"/>
      <c r="JRO1004"/>
      <c r="JRP1004"/>
      <c r="JRQ1004"/>
      <c r="JRR1004"/>
      <c r="JRS1004"/>
      <c r="JRT1004"/>
      <c r="JRU1004"/>
      <c r="JRV1004"/>
      <c r="JRW1004"/>
      <c r="JRX1004"/>
      <c r="JRY1004"/>
      <c r="JRZ1004"/>
      <c r="JSA1004"/>
      <c r="JSB1004"/>
      <c r="JSC1004"/>
      <c r="JSD1004"/>
      <c r="JSE1004"/>
      <c r="JSF1004"/>
      <c r="JSG1004"/>
      <c r="JSH1004"/>
      <c r="JSI1004"/>
      <c r="JSJ1004"/>
      <c r="JSK1004"/>
      <c r="JSL1004"/>
      <c r="JSM1004"/>
      <c r="JSN1004"/>
      <c r="JSO1004"/>
      <c r="JSP1004"/>
      <c r="JSQ1004"/>
      <c r="JSR1004"/>
      <c r="JSS1004"/>
      <c r="JST1004"/>
      <c r="JSU1004"/>
      <c r="JSV1004"/>
      <c r="JSW1004"/>
      <c r="JSX1004"/>
      <c r="JSY1004"/>
      <c r="JSZ1004"/>
      <c r="JTA1004"/>
      <c r="JTB1004"/>
      <c r="JTC1004"/>
      <c r="JTD1004"/>
      <c r="JTE1004"/>
      <c r="JTF1004"/>
      <c r="JTG1004"/>
      <c r="JTH1004"/>
      <c r="JTI1004"/>
      <c r="JTJ1004"/>
      <c r="JTK1004"/>
      <c r="JTL1004"/>
      <c r="JTM1004"/>
      <c r="JTN1004"/>
      <c r="JTO1004"/>
      <c r="JTP1004"/>
      <c r="JTQ1004"/>
      <c r="JTR1004"/>
      <c r="JTS1004"/>
      <c r="JTT1004"/>
      <c r="JTU1004"/>
      <c r="JTV1004"/>
      <c r="JTW1004"/>
      <c r="JTX1004"/>
      <c r="JTY1004"/>
      <c r="JTZ1004"/>
      <c r="JUA1004"/>
      <c r="JUB1004"/>
      <c r="JUC1004"/>
      <c r="JUD1004"/>
      <c r="JUE1004"/>
      <c r="JUF1004"/>
      <c r="JUG1004"/>
      <c r="JUH1004"/>
      <c r="JUI1004"/>
      <c r="JUJ1004"/>
      <c r="JUK1004"/>
      <c r="JUL1004"/>
      <c r="JUM1004"/>
      <c r="JUN1004"/>
      <c r="JUO1004"/>
      <c r="JUP1004"/>
      <c r="JUQ1004"/>
      <c r="JUR1004"/>
      <c r="JUS1004"/>
      <c r="JUT1004"/>
      <c r="JUU1004"/>
      <c r="JUV1004"/>
      <c r="JUW1004"/>
      <c r="JUX1004"/>
      <c r="JUY1004"/>
      <c r="JUZ1004"/>
      <c r="JVA1004"/>
      <c r="JVB1004"/>
      <c r="JVC1004"/>
      <c r="JVD1004"/>
      <c r="JVE1004"/>
      <c r="JVF1004"/>
      <c r="JVG1004"/>
      <c r="JVH1004"/>
      <c r="JVI1004"/>
      <c r="JVJ1004"/>
      <c r="JVK1004"/>
      <c r="JVL1004"/>
      <c r="JVM1004"/>
      <c r="JVN1004"/>
      <c r="JVO1004"/>
      <c r="JVP1004"/>
      <c r="JVQ1004"/>
      <c r="JVR1004"/>
      <c r="JVS1004"/>
      <c r="JVT1004"/>
      <c r="JVU1004"/>
      <c r="JVV1004"/>
      <c r="JVW1004"/>
      <c r="JVX1004"/>
      <c r="JVY1004"/>
      <c r="JVZ1004"/>
      <c r="JWA1004"/>
      <c r="JWB1004"/>
      <c r="JWC1004"/>
      <c r="JWD1004"/>
      <c r="JWE1004"/>
      <c r="JWF1004"/>
      <c r="JWG1004"/>
      <c r="JWH1004"/>
      <c r="JWI1004"/>
      <c r="JWJ1004"/>
      <c r="JWK1004"/>
      <c r="JWL1004"/>
      <c r="JWM1004"/>
      <c r="JWN1004"/>
      <c r="JWO1004"/>
      <c r="JWP1004"/>
      <c r="JWQ1004"/>
      <c r="JWR1004"/>
      <c r="JWS1004"/>
      <c r="JWT1004"/>
      <c r="JWU1004"/>
      <c r="JWV1004"/>
      <c r="JWW1004"/>
      <c r="JWX1004"/>
      <c r="JWY1004"/>
      <c r="JWZ1004"/>
      <c r="JXA1004"/>
      <c r="JXB1004"/>
      <c r="JXC1004"/>
      <c r="JXD1004"/>
      <c r="JXE1004"/>
      <c r="JXF1004"/>
      <c r="JXG1004"/>
      <c r="JXH1004"/>
      <c r="JXI1004"/>
      <c r="JXJ1004"/>
      <c r="JXK1004"/>
      <c r="JXL1004"/>
      <c r="JXM1004"/>
      <c r="JXN1004"/>
      <c r="JXO1004"/>
      <c r="JXP1004"/>
      <c r="JXQ1004"/>
      <c r="JXR1004"/>
      <c r="JXS1004"/>
      <c r="JXT1004"/>
      <c r="JXU1004"/>
      <c r="JXV1004"/>
      <c r="JXW1004"/>
      <c r="JXX1004"/>
      <c r="JXY1004"/>
      <c r="JXZ1004"/>
      <c r="JYA1004"/>
      <c r="JYB1004"/>
      <c r="JYC1004"/>
      <c r="JYD1004"/>
      <c r="JYE1004"/>
      <c r="JYF1004"/>
      <c r="JYG1004"/>
      <c r="JYH1004"/>
      <c r="JYI1004"/>
      <c r="JYJ1004"/>
      <c r="JYK1004"/>
      <c r="JYL1004"/>
      <c r="JYM1004"/>
      <c r="JYN1004"/>
      <c r="JYO1004"/>
      <c r="JYP1004"/>
      <c r="JYQ1004"/>
      <c r="JYR1004"/>
      <c r="JYS1004"/>
      <c r="JYT1004"/>
      <c r="JYU1004"/>
      <c r="JYV1004"/>
      <c r="JYW1004"/>
      <c r="JYX1004"/>
      <c r="JYY1004"/>
      <c r="JYZ1004"/>
      <c r="JZA1004"/>
      <c r="JZB1004"/>
      <c r="JZC1004"/>
      <c r="JZD1004"/>
      <c r="JZE1004"/>
      <c r="JZF1004"/>
      <c r="JZG1004"/>
      <c r="JZH1004"/>
      <c r="JZI1004"/>
      <c r="JZJ1004"/>
      <c r="JZK1004"/>
      <c r="JZL1004"/>
      <c r="JZM1004"/>
      <c r="JZN1004"/>
      <c r="JZO1004"/>
      <c r="JZP1004"/>
      <c r="JZQ1004"/>
      <c r="JZR1004"/>
      <c r="JZS1004"/>
      <c r="JZT1004"/>
      <c r="JZU1004"/>
      <c r="JZV1004"/>
      <c r="JZW1004"/>
      <c r="JZX1004"/>
      <c r="JZY1004"/>
      <c r="JZZ1004"/>
      <c r="KAA1004"/>
      <c r="KAB1004"/>
      <c r="KAC1004"/>
      <c r="KAD1004"/>
      <c r="KAE1004"/>
      <c r="KAF1004"/>
      <c r="KAG1004"/>
      <c r="KAH1004"/>
      <c r="KAI1004"/>
      <c r="KAJ1004"/>
      <c r="KAK1004"/>
      <c r="KAL1004"/>
      <c r="KAM1004"/>
      <c r="KAN1004"/>
      <c r="KAO1004"/>
      <c r="KAP1004"/>
      <c r="KAQ1004"/>
      <c r="KAR1004"/>
      <c r="KAS1004"/>
      <c r="KAT1004"/>
      <c r="KAU1004"/>
      <c r="KAV1004"/>
      <c r="KAW1004"/>
      <c r="KAX1004"/>
      <c r="KAY1004"/>
      <c r="KAZ1004"/>
      <c r="KBA1004"/>
      <c r="KBB1004"/>
      <c r="KBC1004"/>
      <c r="KBD1004"/>
      <c r="KBE1004"/>
      <c r="KBF1004"/>
      <c r="KBG1004"/>
      <c r="KBH1004"/>
      <c r="KBI1004"/>
      <c r="KBJ1004"/>
      <c r="KBK1004"/>
      <c r="KBL1004"/>
      <c r="KBM1004"/>
      <c r="KBN1004"/>
      <c r="KBO1004"/>
      <c r="KBP1004"/>
      <c r="KBQ1004"/>
      <c r="KBR1004"/>
      <c r="KBS1004"/>
      <c r="KBT1004"/>
      <c r="KBU1004"/>
      <c r="KBV1004"/>
      <c r="KBW1004"/>
      <c r="KBX1004"/>
      <c r="KBY1004"/>
      <c r="KBZ1004"/>
      <c r="KCA1004"/>
      <c r="KCB1004"/>
      <c r="KCC1004"/>
      <c r="KCD1004"/>
      <c r="KCE1004"/>
      <c r="KCF1004"/>
      <c r="KCG1004"/>
      <c r="KCH1004"/>
      <c r="KCI1004"/>
      <c r="KCJ1004"/>
      <c r="KCK1004"/>
      <c r="KCL1004"/>
      <c r="KCM1004"/>
      <c r="KCN1004"/>
      <c r="KCO1004"/>
      <c r="KCP1004"/>
      <c r="KCQ1004"/>
      <c r="KCR1004"/>
      <c r="KCS1004"/>
      <c r="KCT1004"/>
      <c r="KCU1004"/>
      <c r="KCV1004"/>
      <c r="KCW1004"/>
      <c r="KCX1004"/>
      <c r="KCY1004"/>
      <c r="KCZ1004"/>
      <c r="KDA1004"/>
      <c r="KDB1004"/>
      <c r="KDC1004"/>
      <c r="KDD1004"/>
      <c r="KDE1004"/>
      <c r="KDF1004"/>
      <c r="KDG1004"/>
      <c r="KDH1004"/>
      <c r="KDI1004"/>
      <c r="KDJ1004"/>
      <c r="KDK1004"/>
      <c r="KDL1004"/>
      <c r="KDM1004"/>
      <c r="KDN1004"/>
      <c r="KDO1004"/>
      <c r="KDP1004"/>
      <c r="KDQ1004"/>
      <c r="KDR1004"/>
      <c r="KDS1004"/>
      <c r="KDT1004"/>
      <c r="KDU1004"/>
      <c r="KDV1004"/>
      <c r="KDW1004"/>
      <c r="KDX1004"/>
      <c r="KDY1004"/>
      <c r="KDZ1004"/>
      <c r="KEA1004"/>
      <c r="KEB1004"/>
      <c r="KEC1004"/>
      <c r="KED1004"/>
      <c r="KEE1004"/>
      <c r="KEF1004"/>
      <c r="KEG1004"/>
      <c r="KEH1004"/>
      <c r="KEI1004"/>
      <c r="KEJ1004"/>
      <c r="KEK1004"/>
      <c r="KEL1004"/>
      <c r="KEM1004"/>
      <c r="KEN1004"/>
      <c r="KEO1004"/>
      <c r="KEP1004"/>
      <c r="KEQ1004"/>
      <c r="KER1004"/>
      <c r="KES1004"/>
      <c r="KET1004"/>
      <c r="KEU1004"/>
      <c r="KEV1004"/>
      <c r="KEW1004"/>
      <c r="KEX1004"/>
      <c r="KEY1004"/>
      <c r="KEZ1004"/>
      <c r="KFA1004"/>
      <c r="KFB1004"/>
      <c r="KFC1004"/>
      <c r="KFD1004"/>
      <c r="KFE1004"/>
      <c r="KFF1004"/>
      <c r="KFG1004"/>
      <c r="KFH1004"/>
      <c r="KFI1004"/>
      <c r="KFJ1004"/>
      <c r="KFK1004"/>
      <c r="KFL1004"/>
      <c r="KFM1004"/>
      <c r="KFN1004"/>
      <c r="KFO1004"/>
      <c r="KFP1004"/>
      <c r="KFQ1004"/>
      <c r="KFR1004"/>
      <c r="KFS1004"/>
      <c r="KFT1004"/>
      <c r="KFU1004"/>
      <c r="KFV1004"/>
      <c r="KFW1004"/>
      <c r="KFX1004"/>
      <c r="KFY1004"/>
      <c r="KFZ1004"/>
      <c r="KGA1004"/>
      <c r="KGB1004"/>
      <c r="KGC1004"/>
      <c r="KGD1004"/>
      <c r="KGE1004"/>
      <c r="KGF1004"/>
      <c r="KGG1004"/>
      <c r="KGH1004"/>
      <c r="KGI1004"/>
      <c r="KGJ1004"/>
      <c r="KGK1004"/>
      <c r="KGL1004"/>
      <c r="KGM1004"/>
      <c r="KGN1004"/>
      <c r="KGO1004"/>
      <c r="KGP1004"/>
      <c r="KGQ1004"/>
      <c r="KGR1004"/>
      <c r="KGS1004"/>
      <c r="KGT1004"/>
      <c r="KGU1004"/>
      <c r="KGV1004"/>
      <c r="KGW1004"/>
      <c r="KGX1004"/>
      <c r="KGY1004"/>
      <c r="KGZ1004"/>
      <c r="KHA1004"/>
      <c r="KHB1004"/>
      <c r="KHC1004"/>
      <c r="KHD1004"/>
      <c r="KHE1004"/>
      <c r="KHF1004"/>
      <c r="KHG1004"/>
      <c r="KHH1004"/>
      <c r="KHI1004"/>
      <c r="KHJ1004"/>
      <c r="KHK1004"/>
      <c r="KHL1004"/>
      <c r="KHM1004"/>
      <c r="KHN1004"/>
      <c r="KHO1004"/>
      <c r="KHP1004"/>
      <c r="KHQ1004"/>
      <c r="KHR1004"/>
      <c r="KHS1004"/>
      <c r="KHT1004"/>
      <c r="KHU1004"/>
      <c r="KHV1004"/>
      <c r="KHW1004"/>
      <c r="KHX1004"/>
      <c r="KHY1004"/>
      <c r="KHZ1004"/>
      <c r="KIA1004"/>
      <c r="KIB1004"/>
      <c r="KIC1004"/>
      <c r="KID1004"/>
      <c r="KIE1004"/>
      <c r="KIF1004"/>
      <c r="KIG1004"/>
      <c r="KIH1004"/>
      <c r="KII1004"/>
      <c r="KIJ1004"/>
      <c r="KIK1004"/>
      <c r="KIL1004"/>
      <c r="KIM1004"/>
      <c r="KIN1004"/>
      <c r="KIO1004"/>
      <c r="KIP1004"/>
      <c r="KIQ1004"/>
      <c r="KIR1004"/>
      <c r="KIS1004"/>
      <c r="KIT1004"/>
      <c r="KIU1004"/>
      <c r="KIV1004"/>
      <c r="KIW1004"/>
      <c r="KIX1004"/>
      <c r="KIY1004"/>
      <c r="KIZ1004"/>
      <c r="KJA1004"/>
      <c r="KJB1004"/>
      <c r="KJC1004"/>
      <c r="KJD1004"/>
      <c r="KJE1004"/>
      <c r="KJF1004"/>
      <c r="KJG1004"/>
      <c r="KJH1004"/>
      <c r="KJI1004"/>
      <c r="KJJ1004"/>
      <c r="KJK1004"/>
      <c r="KJL1004"/>
      <c r="KJM1004"/>
      <c r="KJN1004"/>
      <c r="KJO1004"/>
      <c r="KJP1004"/>
      <c r="KJQ1004"/>
      <c r="KJR1004"/>
      <c r="KJS1004"/>
      <c r="KJT1004"/>
      <c r="KJU1004"/>
      <c r="KJV1004"/>
      <c r="KJW1004"/>
      <c r="KJX1004"/>
      <c r="KJY1004"/>
      <c r="KJZ1004"/>
      <c r="KKA1004"/>
      <c r="KKB1004"/>
      <c r="KKC1004"/>
      <c r="KKD1004"/>
      <c r="KKE1004"/>
      <c r="KKF1004"/>
      <c r="KKG1004"/>
      <c r="KKH1004"/>
      <c r="KKI1004"/>
      <c r="KKJ1004"/>
      <c r="KKK1004"/>
      <c r="KKL1004"/>
      <c r="KKM1004"/>
      <c r="KKN1004"/>
      <c r="KKO1004"/>
      <c r="KKP1004"/>
      <c r="KKQ1004"/>
      <c r="KKR1004"/>
      <c r="KKS1004"/>
      <c r="KKT1004"/>
      <c r="KKU1004"/>
      <c r="KKV1004"/>
      <c r="KKW1004"/>
      <c r="KKX1004"/>
      <c r="KKY1004"/>
      <c r="KKZ1004"/>
      <c r="KLA1004"/>
      <c r="KLB1004"/>
      <c r="KLC1004"/>
      <c r="KLD1004"/>
      <c r="KLE1004"/>
      <c r="KLF1004"/>
      <c r="KLG1004"/>
      <c r="KLH1004"/>
      <c r="KLI1004"/>
      <c r="KLJ1004"/>
      <c r="KLK1004"/>
      <c r="KLL1004"/>
      <c r="KLM1004"/>
      <c r="KLN1004"/>
      <c r="KLO1004"/>
      <c r="KLP1004"/>
      <c r="KLQ1004"/>
      <c r="KLR1004"/>
      <c r="KLS1004"/>
      <c r="KLT1004"/>
      <c r="KLU1004"/>
      <c r="KLV1004"/>
      <c r="KLW1004"/>
      <c r="KLX1004"/>
      <c r="KLY1004"/>
      <c r="KLZ1004"/>
      <c r="KMA1004"/>
      <c r="KMB1004"/>
      <c r="KMC1004"/>
      <c r="KMD1004"/>
      <c r="KME1004"/>
      <c r="KMF1004"/>
      <c r="KMG1004"/>
      <c r="KMH1004"/>
      <c r="KMI1004"/>
      <c r="KMJ1004"/>
      <c r="KMK1004"/>
      <c r="KML1004"/>
      <c r="KMM1004"/>
      <c r="KMN1004"/>
      <c r="KMO1004"/>
      <c r="KMP1004"/>
      <c r="KMQ1004"/>
      <c r="KMR1004"/>
      <c r="KMS1004"/>
      <c r="KMT1004"/>
      <c r="KMU1004"/>
      <c r="KMV1004"/>
      <c r="KMW1004"/>
      <c r="KMX1004"/>
      <c r="KMY1004"/>
      <c r="KMZ1004"/>
      <c r="KNA1004"/>
      <c r="KNB1004"/>
      <c r="KNC1004"/>
      <c r="KND1004"/>
      <c r="KNE1004"/>
      <c r="KNF1004"/>
      <c r="KNG1004"/>
      <c r="KNH1004"/>
      <c r="KNI1004"/>
      <c r="KNJ1004"/>
      <c r="KNK1004"/>
      <c r="KNL1004"/>
      <c r="KNM1004"/>
      <c r="KNN1004"/>
      <c r="KNO1004"/>
      <c r="KNP1004"/>
      <c r="KNQ1004"/>
      <c r="KNR1004"/>
      <c r="KNS1004"/>
      <c r="KNT1004"/>
      <c r="KNU1004"/>
      <c r="KNV1004"/>
      <c r="KNW1004"/>
      <c r="KNX1004"/>
      <c r="KNY1004"/>
      <c r="KNZ1004"/>
      <c r="KOA1004"/>
      <c r="KOB1004"/>
      <c r="KOC1004"/>
      <c r="KOD1004"/>
      <c r="KOE1004"/>
      <c r="KOF1004"/>
      <c r="KOG1004"/>
      <c r="KOH1004"/>
      <c r="KOI1004"/>
      <c r="KOJ1004"/>
      <c r="KOK1004"/>
      <c r="KOL1004"/>
      <c r="KOM1004"/>
      <c r="KON1004"/>
      <c r="KOO1004"/>
      <c r="KOP1004"/>
      <c r="KOQ1004"/>
      <c r="KOR1004"/>
      <c r="KOS1004"/>
      <c r="KOT1004"/>
      <c r="KOU1004"/>
      <c r="KOV1004"/>
      <c r="KOW1004"/>
      <c r="KOX1004"/>
      <c r="KOY1004"/>
      <c r="KOZ1004"/>
      <c r="KPA1004"/>
      <c r="KPB1004"/>
      <c r="KPC1004"/>
      <c r="KPD1004"/>
      <c r="KPE1004"/>
      <c r="KPF1004"/>
      <c r="KPG1004"/>
      <c r="KPH1004"/>
      <c r="KPI1004"/>
      <c r="KPJ1004"/>
      <c r="KPK1004"/>
      <c r="KPL1004"/>
      <c r="KPM1004"/>
      <c r="KPN1004"/>
      <c r="KPO1004"/>
      <c r="KPP1004"/>
      <c r="KPQ1004"/>
      <c r="KPR1004"/>
      <c r="KPS1004"/>
      <c r="KPT1004"/>
      <c r="KPU1004"/>
      <c r="KPV1004"/>
      <c r="KPW1004"/>
      <c r="KPX1004"/>
      <c r="KPY1004"/>
      <c r="KPZ1004"/>
      <c r="KQA1004"/>
      <c r="KQB1004"/>
      <c r="KQC1004"/>
      <c r="KQD1004"/>
      <c r="KQE1004"/>
      <c r="KQF1004"/>
      <c r="KQG1004"/>
      <c r="KQH1004"/>
      <c r="KQI1004"/>
      <c r="KQJ1004"/>
      <c r="KQK1004"/>
      <c r="KQL1004"/>
      <c r="KQM1004"/>
      <c r="KQN1004"/>
      <c r="KQO1004"/>
      <c r="KQP1004"/>
      <c r="KQQ1004"/>
      <c r="KQR1004"/>
      <c r="KQS1004"/>
      <c r="KQT1004"/>
      <c r="KQU1004"/>
      <c r="KQV1004"/>
      <c r="KQW1004"/>
      <c r="KQX1004"/>
      <c r="KQY1004"/>
      <c r="KQZ1004"/>
      <c r="KRA1004"/>
      <c r="KRB1004"/>
      <c r="KRC1004"/>
      <c r="KRD1004"/>
      <c r="KRE1004"/>
      <c r="KRF1004"/>
      <c r="KRG1004"/>
      <c r="KRH1004"/>
      <c r="KRI1004"/>
      <c r="KRJ1004"/>
      <c r="KRK1004"/>
      <c r="KRL1004"/>
      <c r="KRM1004"/>
      <c r="KRN1004"/>
      <c r="KRO1004"/>
      <c r="KRP1004"/>
      <c r="KRQ1004"/>
      <c r="KRR1004"/>
      <c r="KRS1004"/>
      <c r="KRT1004"/>
      <c r="KRU1004"/>
      <c r="KRV1004"/>
      <c r="KRW1004"/>
      <c r="KRX1004"/>
      <c r="KRY1004"/>
      <c r="KRZ1004"/>
      <c r="KSA1004"/>
      <c r="KSB1004"/>
      <c r="KSC1004"/>
      <c r="KSD1004"/>
      <c r="KSE1004"/>
      <c r="KSF1004"/>
      <c r="KSG1004"/>
      <c r="KSH1004"/>
      <c r="KSI1004"/>
      <c r="KSJ1004"/>
      <c r="KSK1004"/>
      <c r="KSL1004"/>
      <c r="KSM1004"/>
      <c r="KSN1004"/>
      <c r="KSO1004"/>
      <c r="KSP1004"/>
      <c r="KSQ1004"/>
      <c r="KSR1004"/>
      <c r="KSS1004"/>
      <c r="KST1004"/>
      <c r="KSU1004"/>
      <c r="KSV1004"/>
      <c r="KSW1004"/>
      <c r="KSX1004"/>
      <c r="KSY1004"/>
      <c r="KSZ1004"/>
      <c r="KTA1004"/>
      <c r="KTB1004"/>
      <c r="KTC1004"/>
      <c r="KTD1004"/>
      <c r="KTE1004"/>
      <c r="KTF1004"/>
      <c r="KTG1004"/>
      <c r="KTH1004"/>
      <c r="KTI1004"/>
      <c r="KTJ1004"/>
      <c r="KTK1004"/>
      <c r="KTL1004"/>
      <c r="KTM1004"/>
      <c r="KTN1004"/>
      <c r="KTO1004"/>
      <c r="KTP1004"/>
      <c r="KTQ1004"/>
      <c r="KTR1004"/>
      <c r="KTS1004"/>
      <c r="KTT1004"/>
      <c r="KTU1004"/>
      <c r="KTV1004"/>
      <c r="KTW1004"/>
      <c r="KTX1004"/>
      <c r="KTY1004"/>
      <c r="KTZ1004"/>
      <c r="KUA1004"/>
      <c r="KUB1004"/>
      <c r="KUC1004"/>
      <c r="KUD1004"/>
      <c r="KUE1004"/>
      <c r="KUF1004"/>
      <c r="KUG1004"/>
      <c r="KUH1004"/>
      <c r="KUI1004"/>
      <c r="KUJ1004"/>
      <c r="KUK1004"/>
      <c r="KUL1004"/>
      <c r="KUM1004"/>
      <c r="KUN1004"/>
      <c r="KUO1004"/>
      <c r="KUP1004"/>
      <c r="KUQ1004"/>
      <c r="KUR1004"/>
      <c r="KUS1004"/>
      <c r="KUT1004"/>
      <c r="KUU1004"/>
      <c r="KUV1004"/>
      <c r="KUW1004"/>
      <c r="KUX1004"/>
      <c r="KUY1004"/>
      <c r="KUZ1004"/>
      <c r="KVA1004"/>
      <c r="KVB1004"/>
      <c r="KVC1004"/>
      <c r="KVD1004"/>
      <c r="KVE1004"/>
      <c r="KVF1004"/>
      <c r="KVG1004"/>
      <c r="KVH1004"/>
      <c r="KVI1004"/>
      <c r="KVJ1004"/>
      <c r="KVK1004"/>
      <c r="KVL1004"/>
      <c r="KVM1004"/>
      <c r="KVN1004"/>
      <c r="KVO1004"/>
      <c r="KVP1004"/>
      <c r="KVQ1004"/>
      <c r="KVR1004"/>
      <c r="KVS1004"/>
      <c r="KVT1004"/>
      <c r="KVU1004"/>
      <c r="KVV1004"/>
      <c r="KVW1004"/>
      <c r="KVX1004"/>
      <c r="KVY1004"/>
      <c r="KVZ1004"/>
      <c r="KWA1004"/>
      <c r="KWB1004"/>
      <c r="KWC1004"/>
      <c r="KWD1004"/>
      <c r="KWE1004"/>
      <c r="KWF1004"/>
      <c r="KWG1004"/>
      <c r="KWH1004"/>
      <c r="KWI1004"/>
      <c r="KWJ1004"/>
      <c r="KWK1004"/>
      <c r="KWL1004"/>
      <c r="KWM1004"/>
      <c r="KWN1004"/>
      <c r="KWO1004"/>
      <c r="KWP1004"/>
      <c r="KWQ1004"/>
      <c r="KWR1004"/>
      <c r="KWS1004"/>
      <c r="KWT1004"/>
      <c r="KWU1004"/>
      <c r="KWV1004"/>
      <c r="KWW1004"/>
      <c r="KWX1004"/>
      <c r="KWY1004"/>
      <c r="KWZ1004"/>
      <c r="KXA1004"/>
      <c r="KXB1004"/>
      <c r="KXC1004"/>
      <c r="KXD1004"/>
      <c r="KXE1004"/>
      <c r="KXF1004"/>
      <c r="KXG1004"/>
      <c r="KXH1004"/>
      <c r="KXI1004"/>
      <c r="KXJ1004"/>
      <c r="KXK1004"/>
      <c r="KXL1004"/>
      <c r="KXM1004"/>
      <c r="KXN1004"/>
      <c r="KXO1004"/>
      <c r="KXP1004"/>
      <c r="KXQ1004"/>
      <c r="KXR1004"/>
      <c r="KXS1004"/>
      <c r="KXT1004"/>
      <c r="KXU1004"/>
      <c r="KXV1004"/>
      <c r="KXW1004"/>
      <c r="KXX1004"/>
      <c r="KXY1004"/>
      <c r="KXZ1004"/>
      <c r="KYA1004"/>
      <c r="KYB1004"/>
      <c r="KYC1004"/>
      <c r="KYD1004"/>
      <c r="KYE1004"/>
      <c r="KYF1004"/>
      <c r="KYG1004"/>
      <c r="KYH1004"/>
      <c r="KYI1004"/>
      <c r="KYJ1004"/>
      <c r="KYK1004"/>
      <c r="KYL1004"/>
      <c r="KYM1004"/>
      <c r="KYN1004"/>
      <c r="KYO1004"/>
      <c r="KYP1004"/>
      <c r="KYQ1004"/>
      <c r="KYR1004"/>
      <c r="KYS1004"/>
      <c r="KYT1004"/>
      <c r="KYU1004"/>
      <c r="KYV1004"/>
      <c r="KYW1004"/>
      <c r="KYX1004"/>
      <c r="KYY1004"/>
      <c r="KYZ1004"/>
      <c r="KZA1004"/>
      <c r="KZB1004"/>
      <c r="KZC1004"/>
      <c r="KZD1004"/>
      <c r="KZE1004"/>
      <c r="KZF1004"/>
      <c r="KZG1004"/>
      <c r="KZH1004"/>
      <c r="KZI1004"/>
      <c r="KZJ1004"/>
      <c r="KZK1004"/>
      <c r="KZL1004"/>
      <c r="KZM1004"/>
      <c r="KZN1004"/>
      <c r="KZO1004"/>
      <c r="KZP1004"/>
      <c r="KZQ1004"/>
      <c r="KZR1004"/>
      <c r="KZS1004"/>
      <c r="KZT1004"/>
      <c r="KZU1004"/>
      <c r="KZV1004"/>
      <c r="KZW1004"/>
      <c r="KZX1004"/>
      <c r="KZY1004"/>
      <c r="KZZ1004"/>
      <c r="LAA1004"/>
      <c r="LAB1004"/>
      <c r="LAC1004"/>
      <c r="LAD1004"/>
      <c r="LAE1004"/>
      <c r="LAF1004"/>
      <c r="LAG1004"/>
      <c r="LAH1004"/>
      <c r="LAI1004"/>
      <c r="LAJ1004"/>
      <c r="LAK1004"/>
      <c r="LAL1004"/>
      <c r="LAM1004"/>
      <c r="LAN1004"/>
      <c r="LAO1004"/>
      <c r="LAP1004"/>
      <c r="LAQ1004"/>
      <c r="LAR1004"/>
      <c r="LAS1004"/>
      <c r="LAT1004"/>
      <c r="LAU1004"/>
      <c r="LAV1004"/>
      <c r="LAW1004"/>
      <c r="LAX1004"/>
      <c r="LAY1004"/>
      <c r="LAZ1004"/>
      <c r="LBA1004"/>
      <c r="LBB1004"/>
      <c r="LBC1004"/>
      <c r="LBD1004"/>
      <c r="LBE1004"/>
      <c r="LBF1004"/>
      <c r="LBG1004"/>
      <c r="LBH1004"/>
      <c r="LBI1004"/>
      <c r="LBJ1004"/>
      <c r="LBK1004"/>
      <c r="LBL1004"/>
      <c r="LBM1004"/>
      <c r="LBN1004"/>
      <c r="LBO1004"/>
      <c r="LBP1004"/>
      <c r="LBQ1004"/>
      <c r="LBR1004"/>
      <c r="LBS1004"/>
      <c r="LBT1004"/>
      <c r="LBU1004"/>
      <c r="LBV1004"/>
      <c r="LBW1004"/>
      <c r="LBX1004"/>
      <c r="LBY1004"/>
      <c r="LBZ1004"/>
      <c r="LCA1004"/>
      <c r="LCB1004"/>
      <c r="LCC1004"/>
      <c r="LCD1004"/>
      <c r="LCE1004"/>
      <c r="LCF1004"/>
      <c r="LCG1004"/>
      <c r="LCH1004"/>
      <c r="LCI1004"/>
      <c r="LCJ1004"/>
      <c r="LCK1004"/>
      <c r="LCL1004"/>
      <c r="LCM1004"/>
      <c r="LCN1004"/>
      <c r="LCO1004"/>
      <c r="LCP1004"/>
      <c r="LCQ1004"/>
      <c r="LCR1004"/>
      <c r="LCS1004"/>
      <c r="LCT1004"/>
      <c r="LCU1004"/>
      <c r="LCV1004"/>
      <c r="LCW1004"/>
      <c r="LCX1004"/>
      <c r="LCY1004"/>
      <c r="LCZ1004"/>
      <c r="LDA1004"/>
      <c r="LDB1004"/>
      <c r="LDC1004"/>
      <c r="LDD1004"/>
      <c r="LDE1004"/>
      <c r="LDF1004"/>
      <c r="LDG1004"/>
      <c r="LDH1004"/>
      <c r="LDI1004"/>
      <c r="LDJ1004"/>
      <c r="LDK1004"/>
      <c r="LDL1004"/>
      <c r="LDM1004"/>
      <c r="LDN1004"/>
      <c r="LDO1004"/>
      <c r="LDP1004"/>
      <c r="LDQ1004"/>
      <c r="LDR1004"/>
      <c r="LDS1004"/>
      <c r="LDT1004"/>
      <c r="LDU1004"/>
      <c r="LDV1004"/>
      <c r="LDW1004"/>
      <c r="LDX1004"/>
      <c r="LDY1004"/>
      <c r="LDZ1004"/>
      <c r="LEA1004"/>
      <c r="LEB1004"/>
      <c r="LEC1004"/>
      <c r="LED1004"/>
      <c r="LEE1004"/>
      <c r="LEF1004"/>
      <c r="LEG1004"/>
      <c r="LEH1004"/>
      <c r="LEI1004"/>
      <c r="LEJ1004"/>
      <c r="LEK1004"/>
      <c r="LEL1004"/>
      <c r="LEM1004"/>
      <c r="LEN1004"/>
      <c r="LEO1004"/>
      <c r="LEP1004"/>
      <c r="LEQ1004"/>
      <c r="LER1004"/>
      <c r="LES1004"/>
      <c r="LET1004"/>
      <c r="LEU1004"/>
      <c r="LEV1004"/>
      <c r="LEW1004"/>
      <c r="LEX1004"/>
      <c r="LEY1004"/>
      <c r="LEZ1004"/>
      <c r="LFA1004"/>
      <c r="LFB1004"/>
      <c r="LFC1004"/>
      <c r="LFD1004"/>
      <c r="LFE1004"/>
      <c r="LFF1004"/>
      <c r="LFG1004"/>
      <c r="LFH1004"/>
      <c r="LFI1004"/>
      <c r="LFJ1004"/>
      <c r="LFK1004"/>
      <c r="LFL1004"/>
      <c r="LFM1004"/>
      <c r="LFN1004"/>
      <c r="LFO1004"/>
      <c r="LFP1004"/>
      <c r="LFQ1004"/>
      <c r="LFR1004"/>
      <c r="LFS1004"/>
      <c r="LFT1004"/>
      <c r="LFU1004"/>
      <c r="LFV1004"/>
      <c r="LFW1004"/>
      <c r="LFX1004"/>
      <c r="LFY1004"/>
      <c r="LFZ1004"/>
      <c r="LGA1004"/>
      <c r="LGB1004"/>
      <c r="LGC1004"/>
      <c r="LGD1004"/>
      <c r="LGE1004"/>
      <c r="LGF1004"/>
      <c r="LGG1004"/>
      <c r="LGH1004"/>
      <c r="LGI1004"/>
      <c r="LGJ1004"/>
      <c r="LGK1004"/>
      <c r="LGL1004"/>
      <c r="LGM1004"/>
      <c r="LGN1004"/>
      <c r="LGO1004"/>
      <c r="LGP1004"/>
      <c r="LGQ1004"/>
      <c r="LGR1004"/>
      <c r="LGS1004"/>
      <c r="LGT1004"/>
      <c r="LGU1004"/>
      <c r="LGV1004"/>
      <c r="LGW1004"/>
      <c r="LGX1004"/>
      <c r="LGY1004"/>
      <c r="LGZ1004"/>
      <c r="LHA1004"/>
      <c r="LHB1004"/>
      <c r="LHC1004"/>
      <c r="LHD1004"/>
      <c r="LHE1004"/>
      <c r="LHF1004"/>
      <c r="LHG1004"/>
      <c r="LHH1004"/>
      <c r="LHI1004"/>
      <c r="LHJ1004"/>
      <c r="LHK1004"/>
      <c r="LHL1004"/>
      <c r="LHM1004"/>
      <c r="LHN1004"/>
      <c r="LHO1004"/>
      <c r="LHP1004"/>
      <c r="LHQ1004"/>
      <c r="LHR1004"/>
      <c r="LHS1004"/>
      <c r="LHT1004"/>
      <c r="LHU1004"/>
      <c r="LHV1004"/>
      <c r="LHW1004"/>
      <c r="LHX1004"/>
      <c r="LHY1004"/>
      <c r="LHZ1004"/>
      <c r="LIA1004"/>
      <c r="LIB1004"/>
      <c r="LIC1004"/>
      <c r="LID1004"/>
      <c r="LIE1004"/>
      <c r="LIF1004"/>
      <c r="LIG1004"/>
      <c r="LIH1004"/>
      <c r="LII1004"/>
      <c r="LIJ1004"/>
      <c r="LIK1004"/>
      <c r="LIL1004"/>
      <c r="LIM1004"/>
      <c r="LIN1004"/>
      <c r="LIO1004"/>
      <c r="LIP1004"/>
      <c r="LIQ1004"/>
      <c r="LIR1004"/>
      <c r="LIS1004"/>
      <c r="LIT1004"/>
      <c r="LIU1004"/>
      <c r="LIV1004"/>
      <c r="LIW1004"/>
      <c r="LIX1004"/>
      <c r="LIY1004"/>
      <c r="LIZ1004"/>
      <c r="LJA1004"/>
      <c r="LJB1004"/>
      <c r="LJC1004"/>
      <c r="LJD1004"/>
      <c r="LJE1004"/>
      <c r="LJF1004"/>
      <c r="LJG1004"/>
      <c r="LJH1004"/>
      <c r="LJI1004"/>
      <c r="LJJ1004"/>
      <c r="LJK1004"/>
      <c r="LJL1004"/>
      <c r="LJM1004"/>
      <c r="LJN1004"/>
      <c r="LJO1004"/>
      <c r="LJP1004"/>
      <c r="LJQ1004"/>
      <c r="LJR1004"/>
      <c r="LJS1004"/>
      <c r="LJT1004"/>
      <c r="LJU1004"/>
      <c r="LJV1004"/>
      <c r="LJW1004"/>
      <c r="LJX1004"/>
      <c r="LJY1004"/>
      <c r="LJZ1004"/>
      <c r="LKA1004"/>
      <c r="LKB1004"/>
      <c r="LKC1004"/>
      <c r="LKD1004"/>
      <c r="LKE1004"/>
      <c r="LKF1004"/>
      <c r="LKG1004"/>
      <c r="LKH1004"/>
      <c r="LKI1004"/>
      <c r="LKJ1004"/>
      <c r="LKK1004"/>
      <c r="LKL1004"/>
      <c r="LKM1004"/>
      <c r="LKN1004"/>
      <c r="LKO1004"/>
      <c r="LKP1004"/>
      <c r="LKQ1004"/>
      <c r="LKR1004"/>
      <c r="LKS1004"/>
      <c r="LKT1004"/>
      <c r="LKU1004"/>
      <c r="LKV1004"/>
      <c r="LKW1004"/>
      <c r="LKX1004"/>
      <c r="LKY1004"/>
      <c r="LKZ1004"/>
      <c r="LLA1004"/>
      <c r="LLB1004"/>
      <c r="LLC1004"/>
      <c r="LLD1004"/>
      <c r="LLE1004"/>
      <c r="LLF1004"/>
      <c r="LLG1004"/>
      <c r="LLH1004"/>
      <c r="LLI1004"/>
      <c r="LLJ1004"/>
      <c r="LLK1004"/>
      <c r="LLL1004"/>
      <c r="LLM1004"/>
      <c r="LLN1004"/>
      <c r="LLO1004"/>
      <c r="LLP1004"/>
      <c r="LLQ1004"/>
      <c r="LLR1004"/>
      <c r="LLS1004"/>
      <c r="LLT1004"/>
      <c r="LLU1004"/>
      <c r="LLV1004"/>
      <c r="LLW1004"/>
      <c r="LLX1004"/>
      <c r="LLY1004"/>
      <c r="LLZ1004"/>
      <c r="LMA1004"/>
      <c r="LMB1004"/>
      <c r="LMC1004"/>
      <c r="LMD1004"/>
      <c r="LME1004"/>
      <c r="LMF1004"/>
      <c r="LMG1004"/>
      <c r="LMH1004"/>
      <c r="LMI1004"/>
      <c r="LMJ1004"/>
      <c r="LMK1004"/>
      <c r="LML1004"/>
      <c r="LMM1004"/>
      <c r="LMN1004"/>
      <c r="LMO1004"/>
      <c r="LMP1004"/>
      <c r="LMQ1004"/>
      <c r="LMR1004"/>
      <c r="LMS1004"/>
      <c r="LMT1004"/>
      <c r="LMU1004"/>
      <c r="LMV1004"/>
      <c r="LMW1004"/>
      <c r="LMX1004"/>
      <c r="LMY1004"/>
      <c r="LMZ1004"/>
      <c r="LNA1004"/>
      <c r="LNB1004"/>
      <c r="LNC1004"/>
      <c r="LND1004"/>
      <c r="LNE1004"/>
      <c r="LNF1004"/>
      <c r="LNG1004"/>
      <c r="LNH1004"/>
      <c r="LNI1004"/>
      <c r="LNJ1004"/>
      <c r="LNK1004"/>
      <c r="LNL1004"/>
      <c r="LNM1004"/>
      <c r="LNN1004"/>
      <c r="LNO1004"/>
      <c r="LNP1004"/>
      <c r="LNQ1004"/>
      <c r="LNR1004"/>
      <c r="LNS1004"/>
      <c r="LNT1004"/>
      <c r="LNU1004"/>
      <c r="LNV1004"/>
      <c r="LNW1004"/>
      <c r="LNX1004"/>
      <c r="LNY1004"/>
      <c r="LNZ1004"/>
      <c r="LOA1004"/>
      <c r="LOB1004"/>
      <c r="LOC1004"/>
      <c r="LOD1004"/>
      <c r="LOE1004"/>
      <c r="LOF1004"/>
      <c r="LOG1004"/>
      <c r="LOH1004"/>
      <c r="LOI1004"/>
      <c r="LOJ1004"/>
      <c r="LOK1004"/>
      <c r="LOL1004"/>
      <c r="LOM1004"/>
      <c r="LON1004"/>
      <c r="LOO1004"/>
      <c r="LOP1004"/>
      <c r="LOQ1004"/>
      <c r="LOR1004"/>
      <c r="LOS1004"/>
      <c r="LOT1004"/>
      <c r="LOU1004"/>
      <c r="LOV1004"/>
      <c r="LOW1004"/>
      <c r="LOX1004"/>
      <c r="LOY1004"/>
      <c r="LOZ1004"/>
      <c r="LPA1004"/>
      <c r="LPB1004"/>
      <c r="LPC1004"/>
      <c r="LPD1004"/>
      <c r="LPE1004"/>
      <c r="LPF1004"/>
      <c r="LPG1004"/>
      <c r="LPH1004"/>
      <c r="LPI1004"/>
      <c r="LPJ1004"/>
      <c r="LPK1004"/>
      <c r="LPL1004"/>
      <c r="LPM1004"/>
      <c r="LPN1004"/>
      <c r="LPO1004"/>
      <c r="LPP1004"/>
      <c r="LPQ1004"/>
      <c r="LPR1004"/>
      <c r="LPS1004"/>
      <c r="LPT1004"/>
      <c r="LPU1004"/>
      <c r="LPV1004"/>
      <c r="LPW1004"/>
      <c r="LPX1004"/>
      <c r="LPY1004"/>
      <c r="LPZ1004"/>
      <c r="LQA1004"/>
      <c r="LQB1004"/>
      <c r="LQC1004"/>
      <c r="LQD1004"/>
      <c r="LQE1004"/>
      <c r="LQF1004"/>
      <c r="LQG1004"/>
      <c r="LQH1004"/>
      <c r="LQI1004"/>
      <c r="LQJ1004"/>
      <c r="LQK1004"/>
      <c r="LQL1004"/>
      <c r="LQM1004"/>
      <c r="LQN1004"/>
      <c r="LQO1004"/>
      <c r="LQP1004"/>
      <c r="LQQ1004"/>
      <c r="LQR1004"/>
      <c r="LQS1004"/>
      <c r="LQT1004"/>
      <c r="LQU1004"/>
      <c r="LQV1004"/>
      <c r="LQW1004"/>
      <c r="LQX1004"/>
      <c r="LQY1004"/>
      <c r="LQZ1004"/>
      <c r="LRA1004"/>
      <c r="LRB1004"/>
      <c r="LRC1004"/>
      <c r="LRD1004"/>
      <c r="LRE1004"/>
      <c r="LRF1004"/>
      <c r="LRG1004"/>
      <c r="LRH1004"/>
      <c r="LRI1004"/>
      <c r="LRJ1004"/>
      <c r="LRK1004"/>
      <c r="LRL1004"/>
      <c r="LRM1004"/>
      <c r="LRN1004"/>
      <c r="LRO1004"/>
      <c r="LRP1004"/>
      <c r="LRQ1004"/>
      <c r="LRR1004"/>
      <c r="LRS1004"/>
      <c r="LRT1004"/>
      <c r="LRU1004"/>
      <c r="LRV1004"/>
      <c r="LRW1004"/>
      <c r="LRX1004"/>
      <c r="LRY1004"/>
      <c r="LRZ1004"/>
      <c r="LSA1004"/>
      <c r="LSB1004"/>
      <c r="LSC1004"/>
      <c r="LSD1004"/>
      <c r="LSE1004"/>
      <c r="LSF1004"/>
      <c r="LSG1004"/>
      <c r="LSH1004"/>
      <c r="LSI1004"/>
      <c r="LSJ1004"/>
      <c r="LSK1004"/>
      <c r="LSL1004"/>
      <c r="LSM1004"/>
      <c r="LSN1004"/>
      <c r="LSO1004"/>
      <c r="LSP1004"/>
      <c r="LSQ1004"/>
      <c r="LSR1004"/>
      <c r="LSS1004"/>
      <c r="LST1004"/>
      <c r="LSU1004"/>
      <c r="LSV1004"/>
      <c r="LSW1004"/>
      <c r="LSX1004"/>
      <c r="LSY1004"/>
      <c r="LSZ1004"/>
      <c r="LTA1004"/>
      <c r="LTB1004"/>
      <c r="LTC1004"/>
      <c r="LTD1004"/>
      <c r="LTE1004"/>
      <c r="LTF1004"/>
      <c r="LTG1004"/>
      <c r="LTH1004"/>
      <c r="LTI1004"/>
      <c r="LTJ1004"/>
      <c r="LTK1004"/>
      <c r="LTL1004"/>
      <c r="LTM1004"/>
      <c r="LTN1004"/>
      <c r="LTO1004"/>
      <c r="LTP1004"/>
      <c r="LTQ1004"/>
      <c r="LTR1004"/>
      <c r="LTS1004"/>
      <c r="LTT1004"/>
      <c r="LTU1004"/>
      <c r="LTV1004"/>
      <c r="LTW1004"/>
      <c r="LTX1004"/>
      <c r="LTY1004"/>
      <c r="LTZ1004"/>
      <c r="LUA1004"/>
      <c r="LUB1004"/>
      <c r="LUC1004"/>
      <c r="LUD1004"/>
      <c r="LUE1004"/>
      <c r="LUF1004"/>
      <c r="LUG1004"/>
      <c r="LUH1004"/>
      <c r="LUI1004"/>
      <c r="LUJ1004"/>
      <c r="LUK1004"/>
      <c r="LUL1004"/>
      <c r="LUM1004"/>
      <c r="LUN1004"/>
      <c r="LUO1004"/>
      <c r="LUP1004"/>
      <c r="LUQ1004"/>
      <c r="LUR1004"/>
      <c r="LUS1004"/>
      <c r="LUT1004"/>
      <c r="LUU1004"/>
      <c r="LUV1004"/>
      <c r="LUW1004"/>
      <c r="LUX1004"/>
      <c r="LUY1004"/>
      <c r="LUZ1004"/>
      <c r="LVA1004"/>
      <c r="LVB1004"/>
      <c r="LVC1004"/>
      <c r="LVD1004"/>
      <c r="LVE1004"/>
      <c r="LVF1004"/>
      <c r="LVG1004"/>
      <c r="LVH1004"/>
      <c r="LVI1004"/>
      <c r="LVJ1004"/>
      <c r="LVK1004"/>
      <c r="LVL1004"/>
      <c r="LVM1004"/>
      <c r="LVN1004"/>
      <c r="LVO1004"/>
      <c r="LVP1004"/>
      <c r="LVQ1004"/>
      <c r="LVR1004"/>
      <c r="LVS1004"/>
      <c r="LVT1004"/>
      <c r="LVU1004"/>
      <c r="LVV1004"/>
      <c r="LVW1004"/>
      <c r="LVX1004"/>
      <c r="LVY1004"/>
      <c r="LVZ1004"/>
      <c r="LWA1004"/>
      <c r="LWB1004"/>
      <c r="LWC1004"/>
      <c r="LWD1004"/>
      <c r="LWE1004"/>
      <c r="LWF1004"/>
      <c r="LWG1004"/>
      <c r="LWH1004"/>
      <c r="LWI1004"/>
      <c r="LWJ1004"/>
      <c r="LWK1004"/>
      <c r="LWL1004"/>
      <c r="LWM1004"/>
      <c r="LWN1004"/>
      <c r="LWO1004"/>
      <c r="LWP1004"/>
      <c r="LWQ1004"/>
      <c r="LWR1004"/>
      <c r="LWS1004"/>
      <c r="LWT1004"/>
      <c r="LWU1004"/>
      <c r="LWV1004"/>
      <c r="LWW1004"/>
      <c r="LWX1004"/>
      <c r="LWY1004"/>
      <c r="LWZ1004"/>
      <c r="LXA1004"/>
      <c r="LXB1004"/>
      <c r="LXC1004"/>
      <c r="LXD1004"/>
      <c r="LXE1004"/>
      <c r="LXF1004"/>
      <c r="LXG1004"/>
      <c r="LXH1004"/>
      <c r="LXI1004"/>
      <c r="LXJ1004"/>
      <c r="LXK1004"/>
      <c r="LXL1004"/>
      <c r="LXM1004"/>
      <c r="LXN1004"/>
      <c r="LXO1004"/>
      <c r="LXP1004"/>
      <c r="LXQ1004"/>
      <c r="LXR1004"/>
      <c r="LXS1004"/>
      <c r="LXT1004"/>
      <c r="LXU1004"/>
      <c r="LXV1004"/>
      <c r="LXW1004"/>
      <c r="LXX1004"/>
      <c r="LXY1004"/>
      <c r="LXZ1004"/>
      <c r="LYA1004"/>
      <c r="LYB1004"/>
      <c r="LYC1004"/>
      <c r="LYD1004"/>
      <c r="LYE1004"/>
      <c r="LYF1004"/>
      <c r="LYG1004"/>
      <c r="LYH1004"/>
      <c r="LYI1004"/>
      <c r="LYJ1004"/>
      <c r="LYK1004"/>
      <c r="LYL1004"/>
      <c r="LYM1004"/>
      <c r="LYN1004"/>
      <c r="LYO1004"/>
      <c r="LYP1004"/>
      <c r="LYQ1004"/>
      <c r="LYR1004"/>
      <c r="LYS1004"/>
      <c r="LYT1004"/>
      <c r="LYU1004"/>
      <c r="LYV1004"/>
      <c r="LYW1004"/>
      <c r="LYX1004"/>
      <c r="LYY1004"/>
      <c r="LYZ1004"/>
      <c r="LZA1004"/>
      <c r="LZB1004"/>
      <c r="LZC1004"/>
      <c r="LZD1004"/>
      <c r="LZE1004"/>
      <c r="LZF1004"/>
      <c r="LZG1004"/>
      <c r="LZH1004"/>
      <c r="LZI1004"/>
      <c r="LZJ1004"/>
      <c r="LZK1004"/>
      <c r="LZL1004"/>
      <c r="LZM1004"/>
      <c r="LZN1004"/>
      <c r="LZO1004"/>
      <c r="LZP1004"/>
      <c r="LZQ1004"/>
      <c r="LZR1004"/>
      <c r="LZS1004"/>
      <c r="LZT1004"/>
      <c r="LZU1004"/>
      <c r="LZV1004"/>
      <c r="LZW1004"/>
      <c r="LZX1004"/>
      <c r="LZY1004"/>
      <c r="LZZ1004"/>
      <c r="MAA1004"/>
      <c r="MAB1004"/>
      <c r="MAC1004"/>
      <c r="MAD1004"/>
      <c r="MAE1004"/>
      <c r="MAF1004"/>
      <c r="MAG1004"/>
      <c r="MAH1004"/>
      <c r="MAI1004"/>
      <c r="MAJ1004"/>
      <c r="MAK1004"/>
      <c r="MAL1004"/>
      <c r="MAM1004"/>
      <c r="MAN1004"/>
      <c r="MAO1004"/>
      <c r="MAP1004"/>
      <c r="MAQ1004"/>
      <c r="MAR1004"/>
      <c r="MAS1004"/>
      <c r="MAT1004"/>
      <c r="MAU1004"/>
      <c r="MAV1004"/>
      <c r="MAW1004"/>
      <c r="MAX1004"/>
      <c r="MAY1004"/>
      <c r="MAZ1004"/>
      <c r="MBA1004"/>
      <c r="MBB1004"/>
      <c r="MBC1004"/>
      <c r="MBD1004"/>
      <c r="MBE1004"/>
      <c r="MBF1004"/>
      <c r="MBG1004"/>
      <c r="MBH1004"/>
      <c r="MBI1004"/>
      <c r="MBJ1004"/>
      <c r="MBK1004"/>
      <c r="MBL1004"/>
      <c r="MBM1004"/>
      <c r="MBN1004"/>
      <c r="MBO1004"/>
      <c r="MBP1004"/>
      <c r="MBQ1004"/>
      <c r="MBR1004"/>
      <c r="MBS1004"/>
      <c r="MBT1004"/>
      <c r="MBU1004"/>
      <c r="MBV1004"/>
      <c r="MBW1004"/>
      <c r="MBX1004"/>
      <c r="MBY1004"/>
      <c r="MBZ1004"/>
      <c r="MCA1004"/>
      <c r="MCB1004"/>
      <c r="MCC1004"/>
      <c r="MCD1004"/>
      <c r="MCE1004"/>
      <c r="MCF1004"/>
      <c r="MCG1004"/>
      <c r="MCH1004"/>
      <c r="MCI1004"/>
      <c r="MCJ1004"/>
      <c r="MCK1004"/>
      <c r="MCL1004"/>
      <c r="MCM1004"/>
      <c r="MCN1004"/>
      <c r="MCO1004"/>
      <c r="MCP1004"/>
      <c r="MCQ1004"/>
      <c r="MCR1004"/>
      <c r="MCS1004"/>
      <c r="MCT1004"/>
      <c r="MCU1004"/>
      <c r="MCV1004"/>
      <c r="MCW1004"/>
      <c r="MCX1004"/>
      <c r="MCY1004"/>
      <c r="MCZ1004"/>
      <c r="MDA1004"/>
      <c r="MDB1004"/>
      <c r="MDC1004"/>
      <c r="MDD1004"/>
      <c r="MDE1004"/>
      <c r="MDF1004"/>
      <c r="MDG1004"/>
      <c r="MDH1004"/>
      <c r="MDI1004"/>
      <c r="MDJ1004"/>
      <c r="MDK1004"/>
      <c r="MDL1004"/>
      <c r="MDM1004"/>
      <c r="MDN1004"/>
      <c r="MDO1004"/>
      <c r="MDP1004"/>
      <c r="MDQ1004"/>
      <c r="MDR1004"/>
      <c r="MDS1004"/>
      <c r="MDT1004"/>
      <c r="MDU1004"/>
      <c r="MDV1004"/>
      <c r="MDW1004"/>
      <c r="MDX1004"/>
      <c r="MDY1004"/>
      <c r="MDZ1004"/>
      <c r="MEA1004"/>
      <c r="MEB1004"/>
      <c r="MEC1004"/>
      <c r="MED1004"/>
      <c r="MEE1004"/>
      <c r="MEF1004"/>
      <c r="MEG1004"/>
      <c r="MEH1004"/>
      <c r="MEI1004"/>
      <c r="MEJ1004"/>
      <c r="MEK1004"/>
      <c r="MEL1004"/>
      <c r="MEM1004"/>
      <c r="MEN1004"/>
      <c r="MEO1004"/>
      <c r="MEP1004"/>
      <c r="MEQ1004"/>
      <c r="MER1004"/>
      <c r="MES1004"/>
      <c r="MET1004"/>
      <c r="MEU1004"/>
      <c r="MEV1004"/>
      <c r="MEW1004"/>
      <c r="MEX1004"/>
      <c r="MEY1004"/>
      <c r="MEZ1004"/>
      <c r="MFA1004"/>
      <c r="MFB1004"/>
      <c r="MFC1004"/>
      <c r="MFD1004"/>
      <c r="MFE1004"/>
      <c r="MFF1004"/>
      <c r="MFG1004"/>
      <c r="MFH1004"/>
      <c r="MFI1004"/>
      <c r="MFJ1004"/>
      <c r="MFK1004"/>
      <c r="MFL1004"/>
      <c r="MFM1004"/>
      <c r="MFN1004"/>
      <c r="MFO1004"/>
      <c r="MFP1004"/>
      <c r="MFQ1004"/>
      <c r="MFR1004"/>
      <c r="MFS1004"/>
      <c r="MFT1004"/>
      <c r="MFU1004"/>
      <c r="MFV1004"/>
      <c r="MFW1004"/>
      <c r="MFX1004"/>
      <c r="MFY1004"/>
      <c r="MFZ1004"/>
      <c r="MGA1004"/>
      <c r="MGB1004"/>
      <c r="MGC1004"/>
      <c r="MGD1004"/>
      <c r="MGE1004"/>
      <c r="MGF1004"/>
      <c r="MGG1004"/>
      <c r="MGH1004"/>
      <c r="MGI1004"/>
      <c r="MGJ1004"/>
      <c r="MGK1004"/>
      <c r="MGL1004"/>
      <c r="MGM1004"/>
      <c r="MGN1004"/>
      <c r="MGO1004"/>
      <c r="MGP1004"/>
      <c r="MGQ1004"/>
      <c r="MGR1004"/>
      <c r="MGS1004"/>
      <c r="MGT1004"/>
      <c r="MGU1004"/>
      <c r="MGV1004"/>
      <c r="MGW1004"/>
      <c r="MGX1004"/>
      <c r="MGY1004"/>
      <c r="MGZ1004"/>
      <c r="MHA1004"/>
      <c r="MHB1004"/>
      <c r="MHC1004"/>
      <c r="MHD1004"/>
      <c r="MHE1004"/>
      <c r="MHF1004"/>
      <c r="MHG1004"/>
      <c r="MHH1004"/>
      <c r="MHI1004"/>
      <c r="MHJ1004"/>
      <c r="MHK1004"/>
      <c r="MHL1004"/>
      <c r="MHM1004"/>
      <c r="MHN1004"/>
      <c r="MHO1004"/>
      <c r="MHP1004"/>
      <c r="MHQ1004"/>
      <c r="MHR1004"/>
      <c r="MHS1004"/>
      <c r="MHT1004"/>
      <c r="MHU1004"/>
      <c r="MHV1004"/>
      <c r="MHW1004"/>
      <c r="MHX1004"/>
      <c r="MHY1004"/>
      <c r="MHZ1004"/>
      <c r="MIA1004"/>
      <c r="MIB1004"/>
      <c r="MIC1004"/>
      <c r="MID1004"/>
      <c r="MIE1004"/>
      <c r="MIF1004"/>
      <c r="MIG1004"/>
      <c r="MIH1004"/>
      <c r="MII1004"/>
      <c r="MIJ1004"/>
      <c r="MIK1004"/>
      <c r="MIL1004"/>
      <c r="MIM1004"/>
      <c r="MIN1004"/>
      <c r="MIO1004"/>
      <c r="MIP1004"/>
      <c r="MIQ1004"/>
      <c r="MIR1004"/>
      <c r="MIS1004"/>
      <c r="MIT1004"/>
      <c r="MIU1004"/>
      <c r="MIV1004"/>
      <c r="MIW1004"/>
      <c r="MIX1004"/>
      <c r="MIY1004"/>
      <c r="MIZ1004"/>
      <c r="MJA1004"/>
      <c r="MJB1004"/>
      <c r="MJC1004"/>
      <c r="MJD1004"/>
      <c r="MJE1004"/>
      <c r="MJF1004"/>
      <c r="MJG1004"/>
      <c r="MJH1004"/>
      <c r="MJI1004"/>
      <c r="MJJ1004"/>
      <c r="MJK1004"/>
      <c r="MJL1004"/>
      <c r="MJM1004"/>
      <c r="MJN1004"/>
      <c r="MJO1004"/>
      <c r="MJP1004"/>
      <c r="MJQ1004"/>
      <c r="MJR1004"/>
      <c r="MJS1004"/>
      <c r="MJT1004"/>
      <c r="MJU1004"/>
      <c r="MJV1004"/>
      <c r="MJW1004"/>
      <c r="MJX1004"/>
      <c r="MJY1004"/>
      <c r="MJZ1004"/>
      <c r="MKA1004"/>
      <c r="MKB1004"/>
      <c r="MKC1004"/>
      <c r="MKD1004"/>
      <c r="MKE1004"/>
      <c r="MKF1004"/>
      <c r="MKG1004"/>
      <c r="MKH1004"/>
      <c r="MKI1004"/>
      <c r="MKJ1004"/>
      <c r="MKK1004"/>
      <c r="MKL1004"/>
      <c r="MKM1004"/>
      <c r="MKN1004"/>
      <c r="MKO1004"/>
      <c r="MKP1004"/>
      <c r="MKQ1004"/>
      <c r="MKR1004"/>
      <c r="MKS1004"/>
      <c r="MKT1004"/>
      <c r="MKU1004"/>
      <c r="MKV1004"/>
      <c r="MKW1004"/>
      <c r="MKX1004"/>
      <c r="MKY1004"/>
      <c r="MKZ1004"/>
      <c r="MLA1004"/>
      <c r="MLB1004"/>
      <c r="MLC1004"/>
      <c r="MLD1004"/>
      <c r="MLE1004"/>
      <c r="MLF1004"/>
      <c r="MLG1004"/>
      <c r="MLH1004"/>
      <c r="MLI1004"/>
      <c r="MLJ1004"/>
      <c r="MLK1004"/>
      <c r="MLL1004"/>
      <c r="MLM1004"/>
      <c r="MLN1004"/>
      <c r="MLO1004"/>
      <c r="MLP1004"/>
      <c r="MLQ1004"/>
      <c r="MLR1004"/>
      <c r="MLS1004"/>
      <c r="MLT1004"/>
      <c r="MLU1004"/>
      <c r="MLV1004"/>
      <c r="MLW1004"/>
      <c r="MLX1004"/>
      <c r="MLY1004"/>
      <c r="MLZ1004"/>
      <c r="MMA1004"/>
      <c r="MMB1004"/>
      <c r="MMC1004"/>
      <c r="MMD1004"/>
      <c r="MME1004"/>
      <c r="MMF1004"/>
      <c r="MMG1004"/>
      <c r="MMH1004"/>
      <c r="MMI1004"/>
      <c r="MMJ1004"/>
      <c r="MMK1004"/>
      <c r="MML1004"/>
      <c r="MMM1004"/>
      <c r="MMN1004"/>
      <c r="MMO1004"/>
      <c r="MMP1004"/>
      <c r="MMQ1004"/>
      <c r="MMR1004"/>
      <c r="MMS1004"/>
      <c r="MMT1004"/>
      <c r="MMU1004"/>
      <c r="MMV1004"/>
      <c r="MMW1004"/>
      <c r="MMX1004"/>
      <c r="MMY1004"/>
      <c r="MMZ1004"/>
      <c r="MNA1004"/>
      <c r="MNB1004"/>
      <c r="MNC1004"/>
      <c r="MND1004"/>
      <c r="MNE1004"/>
      <c r="MNF1004"/>
      <c r="MNG1004"/>
      <c r="MNH1004"/>
      <c r="MNI1004"/>
      <c r="MNJ1004"/>
      <c r="MNK1004"/>
      <c r="MNL1004"/>
      <c r="MNM1004"/>
      <c r="MNN1004"/>
      <c r="MNO1004"/>
      <c r="MNP1004"/>
      <c r="MNQ1004"/>
      <c r="MNR1004"/>
      <c r="MNS1004"/>
      <c r="MNT1004"/>
      <c r="MNU1004"/>
      <c r="MNV1004"/>
      <c r="MNW1004"/>
      <c r="MNX1004"/>
      <c r="MNY1004"/>
      <c r="MNZ1004"/>
      <c r="MOA1004"/>
      <c r="MOB1004"/>
      <c r="MOC1004"/>
      <c r="MOD1004"/>
      <c r="MOE1004"/>
      <c r="MOF1004"/>
      <c r="MOG1004"/>
      <c r="MOH1004"/>
      <c r="MOI1004"/>
      <c r="MOJ1004"/>
      <c r="MOK1004"/>
      <c r="MOL1004"/>
      <c r="MOM1004"/>
      <c r="MON1004"/>
      <c r="MOO1004"/>
      <c r="MOP1004"/>
      <c r="MOQ1004"/>
      <c r="MOR1004"/>
      <c r="MOS1004"/>
      <c r="MOT1004"/>
      <c r="MOU1004"/>
      <c r="MOV1004"/>
      <c r="MOW1004"/>
      <c r="MOX1004"/>
      <c r="MOY1004"/>
      <c r="MOZ1004"/>
      <c r="MPA1004"/>
      <c r="MPB1004"/>
      <c r="MPC1004"/>
      <c r="MPD1004"/>
      <c r="MPE1004"/>
      <c r="MPF1004"/>
      <c r="MPG1004"/>
      <c r="MPH1004"/>
      <c r="MPI1004"/>
      <c r="MPJ1004"/>
      <c r="MPK1004"/>
      <c r="MPL1004"/>
      <c r="MPM1004"/>
      <c r="MPN1004"/>
      <c r="MPO1004"/>
      <c r="MPP1004"/>
      <c r="MPQ1004"/>
      <c r="MPR1004"/>
      <c r="MPS1004"/>
      <c r="MPT1004"/>
      <c r="MPU1004"/>
      <c r="MPV1004"/>
      <c r="MPW1004"/>
      <c r="MPX1004"/>
      <c r="MPY1004"/>
      <c r="MPZ1004"/>
      <c r="MQA1004"/>
      <c r="MQB1004"/>
      <c r="MQC1004"/>
      <c r="MQD1004"/>
      <c r="MQE1004"/>
      <c r="MQF1004"/>
      <c r="MQG1004"/>
      <c r="MQH1004"/>
      <c r="MQI1004"/>
      <c r="MQJ1004"/>
      <c r="MQK1004"/>
      <c r="MQL1004"/>
      <c r="MQM1004"/>
      <c r="MQN1004"/>
      <c r="MQO1004"/>
      <c r="MQP1004"/>
      <c r="MQQ1004"/>
      <c r="MQR1004"/>
      <c r="MQS1004"/>
      <c r="MQT1004"/>
      <c r="MQU1004"/>
      <c r="MQV1004"/>
      <c r="MQW1004"/>
      <c r="MQX1004"/>
      <c r="MQY1004"/>
      <c r="MQZ1004"/>
      <c r="MRA1004"/>
      <c r="MRB1004"/>
      <c r="MRC1004"/>
      <c r="MRD1004"/>
      <c r="MRE1004"/>
      <c r="MRF1004"/>
      <c r="MRG1004"/>
      <c r="MRH1004"/>
      <c r="MRI1004"/>
      <c r="MRJ1004"/>
      <c r="MRK1004"/>
      <c r="MRL1004"/>
      <c r="MRM1004"/>
      <c r="MRN1004"/>
      <c r="MRO1004"/>
      <c r="MRP1004"/>
      <c r="MRQ1004"/>
      <c r="MRR1004"/>
      <c r="MRS1004"/>
      <c r="MRT1004"/>
      <c r="MRU1004"/>
      <c r="MRV1004"/>
      <c r="MRW1004"/>
      <c r="MRX1004"/>
      <c r="MRY1004"/>
      <c r="MRZ1004"/>
      <c r="MSA1004"/>
      <c r="MSB1004"/>
      <c r="MSC1004"/>
      <c r="MSD1004"/>
      <c r="MSE1004"/>
      <c r="MSF1004"/>
      <c r="MSG1004"/>
      <c r="MSH1004"/>
      <c r="MSI1004"/>
      <c r="MSJ1004"/>
      <c r="MSK1004"/>
      <c r="MSL1004"/>
      <c r="MSM1004"/>
      <c r="MSN1004"/>
      <c r="MSO1004"/>
      <c r="MSP1004"/>
      <c r="MSQ1004"/>
      <c r="MSR1004"/>
      <c r="MSS1004"/>
      <c r="MST1004"/>
      <c r="MSU1004"/>
      <c r="MSV1004"/>
      <c r="MSW1004"/>
      <c r="MSX1004"/>
      <c r="MSY1004"/>
      <c r="MSZ1004"/>
      <c r="MTA1004"/>
      <c r="MTB1004"/>
      <c r="MTC1004"/>
      <c r="MTD1004"/>
      <c r="MTE1004"/>
      <c r="MTF1004"/>
      <c r="MTG1004"/>
      <c r="MTH1004"/>
      <c r="MTI1004"/>
      <c r="MTJ1004"/>
      <c r="MTK1004"/>
      <c r="MTL1004"/>
      <c r="MTM1004"/>
      <c r="MTN1004"/>
      <c r="MTO1004"/>
      <c r="MTP1004"/>
      <c r="MTQ1004"/>
      <c r="MTR1004"/>
      <c r="MTS1004"/>
      <c r="MTT1004"/>
      <c r="MTU1004"/>
      <c r="MTV1004"/>
      <c r="MTW1004"/>
      <c r="MTX1004"/>
      <c r="MTY1004"/>
      <c r="MTZ1004"/>
      <c r="MUA1004"/>
      <c r="MUB1004"/>
      <c r="MUC1004"/>
      <c r="MUD1004"/>
      <c r="MUE1004"/>
      <c r="MUF1004"/>
      <c r="MUG1004"/>
      <c r="MUH1004"/>
      <c r="MUI1004"/>
      <c r="MUJ1004"/>
      <c r="MUK1004"/>
      <c r="MUL1004"/>
      <c r="MUM1004"/>
      <c r="MUN1004"/>
      <c r="MUO1004"/>
      <c r="MUP1004"/>
      <c r="MUQ1004"/>
      <c r="MUR1004"/>
      <c r="MUS1004"/>
      <c r="MUT1004"/>
      <c r="MUU1004"/>
      <c r="MUV1004"/>
      <c r="MUW1004"/>
      <c r="MUX1004"/>
      <c r="MUY1004"/>
      <c r="MUZ1004"/>
      <c r="MVA1004"/>
      <c r="MVB1004"/>
      <c r="MVC1004"/>
      <c r="MVD1004"/>
      <c r="MVE1004"/>
      <c r="MVF1004"/>
      <c r="MVG1004"/>
      <c r="MVH1004"/>
      <c r="MVI1004"/>
      <c r="MVJ1004"/>
      <c r="MVK1004"/>
      <c r="MVL1004"/>
      <c r="MVM1004"/>
      <c r="MVN1004"/>
      <c r="MVO1004"/>
      <c r="MVP1004"/>
      <c r="MVQ1004"/>
      <c r="MVR1004"/>
      <c r="MVS1004"/>
      <c r="MVT1004"/>
      <c r="MVU1004"/>
      <c r="MVV1004"/>
      <c r="MVW1004"/>
      <c r="MVX1004"/>
      <c r="MVY1004"/>
      <c r="MVZ1004"/>
      <c r="MWA1004"/>
      <c r="MWB1004"/>
      <c r="MWC1004"/>
      <c r="MWD1004"/>
      <c r="MWE1004"/>
      <c r="MWF1004"/>
      <c r="MWG1004"/>
      <c r="MWH1004"/>
      <c r="MWI1004"/>
      <c r="MWJ1004"/>
      <c r="MWK1004"/>
      <c r="MWL1004"/>
      <c r="MWM1004"/>
      <c r="MWN1004"/>
      <c r="MWO1004"/>
      <c r="MWP1004"/>
      <c r="MWQ1004"/>
      <c r="MWR1004"/>
      <c r="MWS1004"/>
      <c r="MWT1004"/>
      <c r="MWU1004"/>
      <c r="MWV1004"/>
      <c r="MWW1004"/>
      <c r="MWX1004"/>
      <c r="MWY1004"/>
      <c r="MWZ1004"/>
      <c r="MXA1004"/>
      <c r="MXB1004"/>
      <c r="MXC1004"/>
      <c r="MXD1004"/>
      <c r="MXE1004"/>
      <c r="MXF1004"/>
      <c r="MXG1004"/>
      <c r="MXH1004"/>
      <c r="MXI1004"/>
      <c r="MXJ1004"/>
      <c r="MXK1004"/>
      <c r="MXL1004"/>
      <c r="MXM1004"/>
      <c r="MXN1004"/>
      <c r="MXO1004"/>
      <c r="MXP1004"/>
      <c r="MXQ1004"/>
      <c r="MXR1004"/>
      <c r="MXS1004"/>
      <c r="MXT1004"/>
      <c r="MXU1004"/>
      <c r="MXV1004"/>
      <c r="MXW1004"/>
      <c r="MXX1004"/>
      <c r="MXY1004"/>
      <c r="MXZ1004"/>
      <c r="MYA1004"/>
      <c r="MYB1004"/>
      <c r="MYC1004"/>
      <c r="MYD1004"/>
      <c r="MYE1004"/>
      <c r="MYF1004"/>
      <c r="MYG1004"/>
      <c r="MYH1004"/>
      <c r="MYI1004"/>
      <c r="MYJ1004"/>
      <c r="MYK1004"/>
      <c r="MYL1004"/>
      <c r="MYM1004"/>
      <c r="MYN1004"/>
      <c r="MYO1004"/>
      <c r="MYP1004"/>
      <c r="MYQ1004"/>
      <c r="MYR1004"/>
      <c r="MYS1004"/>
      <c r="MYT1004"/>
      <c r="MYU1004"/>
      <c r="MYV1004"/>
      <c r="MYW1004"/>
      <c r="MYX1004"/>
      <c r="MYY1004"/>
      <c r="MYZ1004"/>
      <c r="MZA1004"/>
      <c r="MZB1004"/>
      <c r="MZC1004"/>
      <c r="MZD1004"/>
      <c r="MZE1004"/>
      <c r="MZF1004"/>
      <c r="MZG1004"/>
      <c r="MZH1004"/>
      <c r="MZI1004"/>
      <c r="MZJ1004"/>
      <c r="MZK1004"/>
      <c r="MZL1004"/>
      <c r="MZM1004"/>
      <c r="MZN1004"/>
      <c r="MZO1004"/>
      <c r="MZP1004"/>
      <c r="MZQ1004"/>
      <c r="MZR1004"/>
      <c r="MZS1004"/>
      <c r="MZT1004"/>
      <c r="MZU1004"/>
      <c r="MZV1004"/>
      <c r="MZW1004"/>
      <c r="MZX1004"/>
      <c r="MZY1004"/>
      <c r="MZZ1004"/>
      <c r="NAA1004"/>
      <c r="NAB1004"/>
      <c r="NAC1004"/>
      <c r="NAD1004"/>
      <c r="NAE1004"/>
      <c r="NAF1004"/>
      <c r="NAG1004"/>
      <c r="NAH1004"/>
      <c r="NAI1004"/>
      <c r="NAJ1004"/>
      <c r="NAK1004"/>
      <c r="NAL1004"/>
      <c r="NAM1004"/>
      <c r="NAN1004"/>
      <c r="NAO1004"/>
      <c r="NAP1004"/>
      <c r="NAQ1004"/>
      <c r="NAR1004"/>
      <c r="NAS1004"/>
      <c r="NAT1004"/>
      <c r="NAU1004"/>
      <c r="NAV1004"/>
      <c r="NAW1004"/>
      <c r="NAX1004"/>
      <c r="NAY1004"/>
      <c r="NAZ1004"/>
      <c r="NBA1004"/>
      <c r="NBB1004"/>
      <c r="NBC1004"/>
      <c r="NBD1004"/>
      <c r="NBE1004"/>
      <c r="NBF1004"/>
      <c r="NBG1004"/>
      <c r="NBH1004"/>
      <c r="NBI1004"/>
      <c r="NBJ1004"/>
      <c r="NBK1004"/>
      <c r="NBL1004"/>
      <c r="NBM1004"/>
      <c r="NBN1004"/>
      <c r="NBO1004"/>
      <c r="NBP1004"/>
      <c r="NBQ1004"/>
      <c r="NBR1004"/>
      <c r="NBS1004"/>
      <c r="NBT1004"/>
      <c r="NBU1004"/>
      <c r="NBV1004"/>
      <c r="NBW1004"/>
      <c r="NBX1004"/>
      <c r="NBY1004"/>
      <c r="NBZ1004"/>
      <c r="NCA1004"/>
      <c r="NCB1004"/>
      <c r="NCC1004"/>
      <c r="NCD1004"/>
      <c r="NCE1004"/>
      <c r="NCF1004"/>
      <c r="NCG1004"/>
      <c r="NCH1004"/>
      <c r="NCI1004"/>
      <c r="NCJ1004"/>
      <c r="NCK1004"/>
      <c r="NCL1004"/>
      <c r="NCM1004"/>
      <c r="NCN1004"/>
      <c r="NCO1004"/>
      <c r="NCP1004"/>
      <c r="NCQ1004"/>
      <c r="NCR1004"/>
      <c r="NCS1004"/>
      <c r="NCT1004"/>
      <c r="NCU1004"/>
      <c r="NCV1004"/>
      <c r="NCW1004"/>
      <c r="NCX1004"/>
      <c r="NCY1004"/>
      <c r="NCZ1004"/>
      <c r="NDA1004"/>
      <c r="NDB1004"/>
      <c r="NDC1004"/>
      <c r="NDD1004"/>
      <c r="NDE1004"/>
      <c r="NDF1004"/>
      <c r="NDG1004"/>
      <c r="NDH1004"/>
      <c r="NDI1004"/>
      <c r="NDJ1004"/>
      <c r="NDK1004"/>
      <c r="NDL1004"/>
      <c r="NDM1004"/>
      <c r="NDN1004"/>
      <c r="NDO1004"/>
      <c r="NDP1004"/>
      <c r="NDQ1004"/>
      <c r="NDR1004"/>
      <c r="NDS1004"/>
      <c r="NDT1004"/>
      <c r="NDU1004"/>
      <c r="NDV1004"/>
      <c r="NDW1004"/>
      <c r="NDX1004"/>
      <c r="NDY1004"/>
      <c r="NDZ1004"/>
      <c r="NEA1004"/>
      <c r="NEB1004"/>
      <c r="NEC1004"/>
      <c r="NED1004"/>
      <c r="NEE1004"/>
      <c r="NEF1004"/>
      <c r="NEG1004"/>
      <c r="NEH1004"/>
      <c r="NEI1004"/>
      <c r="NEJ1004"/>
      <c r="NEK1004"/>
      <c r="NEL1004"/>
      <c r="NEM1004"/>
      <c r="NEN1004"/>
      <c r="NEO1004"/>
      <c r="NEP1004"/>
      <c r="NEQ1004"/>
      <c r="NER1004"/>
      <c r="NES1004"/>
      <c r="NET1004"/>
      <c r="NEU1004"/>
      <c r="NEV1004"/>
      <c r="NEW1004"/>
      <c r="NEX1004"/>
      <c r="NEY1004"/>
      <c r="NEZ1004"/>
      <c r="NFA1004"/>
      <c r="NFB1004"/>
      <c r="NFC1004"/>
      <c r="NFD1004"/>
      <c r="NFE1004"/>
      <c r="NFF1004"/>
      <c r="NFG1004"/>
      <c r="NFH1004"/>
      <c r="NFI1004"/>
      <c r="NFJ1004"/>
      <c r="NFK1004"/>
      <c r="NFL1004"/>
      <c r="NFM1004"/>
      <c r="NFN1004"/>
      <c r="NFO1004"/>
      <c r="NFP1004"/>
      <c r="NFQ1004"/>
      <c r="NFR1004"/>
      <c r="NFS1004"/>
      <c r="NFT1004"/>
      <c r="NFU1004"/>
      <c r="NFV1004"/>
      <c r="NFW1004"/>
      <c r="NFX1004"/>
      <c r="NFY1004"/>
      <c r="NFZ1004"/>
      <c r="NGA1004"/>
      <c r="NGB1004"/>
      <c r="NGC1004"/>
      <c r="NGD1004"/>
      <c r="NGE1004"/>
      <c r="NGF1004"/>
      <c r="NGG1004"/>
      <c r="NGH1004"/>
      <c r="NGI1004"/>
      <c r="NGJ1004"/>
      <c r="NGK1004"/>
      <c r="NGL1004"/>
      <c r="NGM1004"/>
      <c r="NGN1004"/>
      <c r="NGO1004"/>
      <c r="NGP1004"/>
      <c r="NGQ1004"/>
      <c r="NGR1004"/>
      <c r="NGS1004"/>
      <c r="NGT1004"/>
      <c r="NGU1004"/>
      <c r="NGV1004"/>
      <c r="NGW1004"/>
      <c r="NGX1004"/>
      <c r="NGY1004"/>
      <c r="NGZ1004"/>
      <c r="NHA1004"/>
      <c r="NHB1004"/>
      <c r="NHC1004"/>
      <c r="NHD1004"/>
      <c r="NHE1004"/>
      <c r="NHF1004"/>
      <c r="NHG1004"/>
      <c r="NHH1004"/>
      <c r="NHI1004"/>
      <c r="NHJ1004"/>
      <c r="NHK1004"/>
      <c r="NHL1004"/>
      <c r="NHM1004"/>
      <c r="NHN1004"/>
      <c r="NHO1004"/>
      <c r="NHP1004"/>
      <c r="NHQ1004"/>
      <c r="NHR1004"/>
      <c r="NHS1004"/>
      <c r="NHT1004"/>
      <c r="NHU1004"/>
      <c r="NHV1004"/>
      <c r="NHW1004"/>
      <c r="NHX1004"/>
      <c r="NHY1004"/>
      <c r="NHZ1004"/>
      <c r="NIA1004"/>
      <c r="NIB1004"/>
      <c r="NIC1004"/>
      <c r="NID1004"/>
      <c r="NIE1004"/>
      <c r="NIF1004"/>
      <c r="NIG1004"/>
      <c r="NIH1004"/>
      <c r="NII1004"/>
      <c r="NIJ1004"/>
      <c r="NIK1004"/>
      <c r="NIL1004"/>
      <c r="NIM1004"/>
      <c r="NIN1004"/>
      <c r="NIO1004"/>
      <c r="NIP1004"/>
      <c r="NIQ1004"/>
      <c r="NIR1004"/>
      <c r="NIS1004"/>
      <c r="NIT1004"/>
      <c r="NIU1004"/>
      <c r="NIV1004"/>
      <c r="NIW1004"/>
      <c r="NIX1004"/>
      <c r="NIY1004"/>
      <c r="NIZ1004"/>
      <c r="NJA1004"/>
      <c r="NJB1004"/>
      <c r="NJC1004"/>
      <c r="NJD1004"/>
      <c r="NJE1004"/>
      <c r="NJF1004"/>
      <c r="NJG1004"/>
      <c r="NJH1004"/>
      <c r="NJI1004"/>
      <c r="NJJ1004"/>
      <c r="NJK1004"/>
      <c r="NJL1004"/>
      <c r="NJM1004"/>
      <c r="NJN1004"/>
      <c r="NJO1004"/>
      <c r="NJP1004"/>
      <c r="NJQ1004"/>
      <c r="NJR1004"/>
      <c r="NJS1004"/>
      <c r="NJT1004"/>
      <c r="NJU1004"/>
      <c r="NJV1004"/>
      <c r="NJW1004"/>
      <c r="NJX1004"/>
      <c r="NJY1004"/>
      <c r="NJZ1004"/>
      <c r="NKA1004"/>
      <c r="NKB1004"/>
      <c r="NKC1004"/>
      <c r="NKD1004"/>
      <c r="NKE1004"/>
      <c r="NKF1004"/>
      <c r="NKG1004"/>
      <c r="NKH1004"/>
      <c r="NKI1004"/>
      <c r="NKJ1004"/>
      <c r="NKK1004"/>
      <c r="NKL1004"/>
      <c r="NKM1004"/>
      <c r="NKN1004"/>
      <c r="NKO1004"/>
      <c r="NKP1004"/>
      <c r="NKQ1004"/>
      <c r="NKR1004"/>
      <c r="NKS1004"/>
      <c r="NKT1004"/>
      <c r="NKU1004"/>
      <c r="NKV1004"/>
      <c r="NKW1004"/>
      <c r="NKX1004"/>
      <c r="NKY1004"/>
      <c r="NKZ1004"/>
      <c r="NLA1004"/>
      <c r="NLB1004"/>
      <c r="NLC1004"/>
      <c r="NLD1004"/>
      <c r="NLE1004"/>
      <c r="NLF1004"/>
      <c r="NLG1004"/>
      <c r="NLH1004"/>
      <c r="NLI1004"/>
      <c r="NLJ1004"/>
      <c r="NLK1004"/>
      <c r="NLL1004"/>
      <c r="NLM1004"/>
      <c r="NLN1004"/>
      <c r="NLO1004"/>
      <c r="NLP1004"/>
      <c r="NLQ1004"/>
      <c r="NLR1004"/>
      <c r="NLS1004"/>
      <c r="NLT1004"/>
      <c r="NLU1004"/>
      <c r="NLV1004"/>
      <c r="NLW1004"/>
      <c r="NLX1004"/>
      <c r="NLY1004"/>
      <c r="NLZ1004"/>
      <c r="NMA1004"/>
      <c r="NMB1004"/>
      <c r="NMC1004"/>
      <c r="NMD1004"/>
      <c r="NME1004"/>
      <c r="NMF1004"/>
      <c r="NMG1004"/>
      <c r="NMH1004"/>
      <c r="NMI1004"/>
      <c r="NMJ1004"/>
      <c r="NMK1004"/>
      <c r="NML1004"/>
      <c r="NMM1004"/>
      <c r="NMN1004"/>
      <c r="NMO1004"/>
      <c r="NMP1004"/>
      <c r="NMQ1004"/>
      <c r="NMR1004"/>
      <c r="NMS1004"/>
      <c r="NMT1004"/>
      <c r="NMU1004"/>
      <c r="NMV1004"/>
      <c r="NMW1004"/>
      <c r="NMX1004"/>
      <c r="NMY1004"/>
      <c r="NMZ1004"/>
      <c r="NNA1004"/>
      <c r="NNB1004"/>
      <c r="NNC1004"/>
      <c r="NND1004"/>
      <c r="NNE1004"/>
      <c r="NNF1004"/>
      <c r="NNG1004"/>
      <c r="NNH1004"/>
      <c r="NNI1004"/>
      <c r="NNJ1004"/>
      <c r="NNK1004"/>
      <c r="NNL1004"/>
      <c r="NNM1004"/>
      <c r="NNN1004"/>
      <c r="NNO1004"/>
      <c r="NNP1004"/>
      <c r="NNQ1004"/>
      <c r="NNR1004"/>
      <c r="NNS1004"/>
      <c r="NNT1004"/>
      <c r="NNU1004"/>
      <c r="NNV1004"/>
      <c r="NNW1004"/>
      <c r="NNX1004"/>
      <c r="NNY1004"/>
      <c r="NNZ1004"/>
      <c r="NOA1004"/>
      <c r="NOB1004"/>
      <c r="NOC1004"/>
      <c r="NOD1004"/>
      <c r="NOE1004"/>
      <c r="NOF1004"/>
      <c r="NOG1004"/>
      <c r="NOH1004"/>
      <c r="NOI1004"/>
      <c r="NOJ1004"/>
      <c r="NOK1004"/>
      <c r="NOL1004"/>
      <c r="NOM1004"/>
      <c r="NON1004"/>
      <c r="NOO1004"/>
      <c r="NOP1004"/>
      <c r="NOQ1004"/>
      <c r="NOR1004"/>
      <c r="NOS1004"/>
      <c r="NOT1004"/>
      <c r="NOU1004"/>
      <c r="NOV1004"/>
      <c r="NOW1004"/>
      <c r="NOX1004"/>
      <c r="NOY1004"/>
      <c r="NOZ1004"/>
      <c r="NPA1004"/>
      <c r="NPB1004"/>
      <c r="NPC1004"/>
      <c r="NPD1004"/>
      <c r="NPE1004"/>
      <c r="NPF1004"/>
      <c r="NPG1004"/>
      <c r="NPH1004"/>
      <c r="NPI1004"/>
      <c r="NPJ1004"/>
      <c r="NPK1004"/>
      <c r="NPL1004"/>
      <c r="NPM1004"/>
      <c r="NPN1004"/>
      <c r="NPO1004"/>
      <c r="NPP1004"/>
      <c r="NPQ1004"/>
      <c r="NPR1004"/>
      <c r="NPS1004"/>
      <c r="NPT1004"/>
      <c r="NPU1004"/>
      <c r="NPV1004"/>
      <c r="NPW1004"/>
      <c r="NPX1004"/>
      <c r="NPY1004"/>
      <c r="NPZ1004"/>
      <c r="NQA1004"/>
      <c r="NQB1004"/>
      <c r="NQC1004"/>
      <c r="NQD1004"/>
      <c r="NQE1004"/>
      <c r="NQF1004"/>
      <c r="NQG1004"/>
      <c r="NQH1004"/>
      <c r="NQI1004"/>
      <c r="NQJ1004"/>
      <c r="NQK1004"/>
      <c r="NQL1004"/>
      <c r="NQM1004"/>
      <c r="NQN1004"/>
      <c r="NQO1004"/>
      <c r="NQP1004"/>
      <c r="NQQ1004"/>
      <c r="NQR1004"/>
      <c r="NQS1004"/>
      <c r="NQT1004"/>
      <c r="NQU1004"/>
      <c r="NQV1004"/>
      <c r="NQW1004"/>
      <c r="NQX1004"/>
      <c r="NQY1004"/>
      <c r="NQZ1004"/>
      <c r="NRA1004"/>
      <c r="NRB1004"/>
      <c r="NRC1004"/>
      <c r="NRD1004"/>
      <c r="NRE1004"/>
      <c r="NRF1004"/>
      <c r="NRG1004"/>
      <c r="NRH1004"/>
      <c r="NRI1004"/>
      <c r="NRJ1004"/>
      <c r="NRK1004"/>
      <c r="NRL1004"/>
      <c r="NRM1004"/>
      <c r="NRN1004"/>
      <c r="NRO1004"/>
      <c r="NRP1004"/>
      <c r="NRQ1004"/>
      <c r="NRR1004"/>
      <c r="NRS1004"/>
      <c r="NRT1004"/>
      <c r="NRU1004"/>
      <c r="NRV1004"/>
      <c r="NRW1004"/>
      <c r="NRX1004"/>
      <c r="NRY1004"/>
      <c r="NRZ1004"/>
      <c r="NSA1004"/>
      <c r="NSB1004"/>
      <c r="NSC1004"/>
      <c r="NSD1004"/>
      <c r="NSE1004"/>
      <c r="NSF1004"/>
      <c r="NSG1004"/>
      <c r="NSH1004"/>
      <c r="NSI1004"/>
      <c r="NSJ1004"/>
      <c r="NSK1004"/>
      <c r="NSL1004"/>
      <c r="NSM1004"/>
      <c r="NSN1004"/>
      <c r="NSO1004"/>
      <c r="NSP1004"/>
      <c r="NSQ1004"/>
      <c r="NSR1004"/>
      <c r="NSS1004"/>
      <c r="NST1004"/>
      <c r="NSU1004"/>
      <c r="NSV1004"/>
      <c r="NSW1004"/>
      <c r="NSX1004"/>
      <c r="NSY1004"/>
      <c r="NSZ1004"/>
      <c r="NTA1004"/>
      <c r="NTB1004"/>
      <c r="NTC1004"/>
      <c r="NTD1004"/>
      <c r="NTE1004"/>
      <c r="NTF1004"/>
      <c r="NTG1004"/>
      <c r="NTH1004"/>
      <c r="NTI1004"/>
      <c r="NTJ1004"/>
      <c r="NTK1004"/>
      <c r="NTL1004"/>
      <c r="NTM1004"/>
      <c r="NTN1004"/>
      <c r="NTO1004"/>
      <c r="NTP1004"/>
      <c r="NTQ1004"/>
      <c r="NTR1004"/>
      <c r="NTS1004"/>
      <c r="NTT1004"/>
      <c r="NTU1004"/>
      <c r="NTV1004"/>
      <c r="NTW1004"/>
      <c r="NTX1004"/>
      <c r="NTY1004"/>
      <c r="NTZ1004"/>
      <c r="NUA1004"/>
      <c r="NUB1004"/>
      <c r="NUC1004"/>
      <c r="NUD1004"/>
      <c r="NUE1004"/>
      <c r="NUF1004"/>
      <c r="NUG1004"/>
      <c r="NUH1004"/>
      <c r="NUI1004"/>
      <c r="NUJ1004"/>
      <c r="NUK1004"/>
      <c r="NUL1004"/>
      <c r="NUM1004"/>
      <c r="NUN1004"/>
      <c r="NUO1004"/>
      <c r="NUP1004"/>
      <c r="NUQ1004"/>
      <c r="NUR1004"/>
      <c r="NUS1004"/>
      <c r="NUT1004"/>
      <c r="NUU1004"/>
      <c r="NUV1004"/>
      <c r="NUW1004"/>
      <c r="NUX1004"/>
      <c r="NUY1004"/>
      <c r="NUZ1004"/>
      <c r="NVA1004"/>
      <c r="NVB1004"/>
      <c r="NVC1004"/>
      <c r="NVD1004"/>
      <c r="NVE1004"/>
      <c r="NVF1004"/>
      <c r="NVG1004"/>
      <c r="NVH1004"/>
      <c r="NVI1004"/>
      <c r="NVJ1004"/>
      <c r="NVK1004"/>
      <c r="NVL1004"/>
      <c r="NVM1004"/>
      <c r="NVN1004"/>
      <c r="NVO1004"/>
      <c r="NVP1004"/>
      <c r="NVQ1004"/>
      <c r="NVR1004"/>
      <c r="NVS1004"/>
      <c r="NVT1004"/>
      <c r="NVU1004"/>
      <c r="NVV1004"/>
      <c r="NVW1004"/>
      <c r="NVX1004"/>
      <c r="NVY1004"/>
      <c r="NVZ1004"/>
      <c r="NWA1004"/>
      <c r="NWB1004"/>
      <c r="NWC1004"/>
      <c r="NWD1004"/>
      <c r="NWE1004"/>
      <c r="NWF1004"/>
      <c r="NWG1004"/>
      <c r="NWH1004"/>
      <c r="NWI1004"/>
      <c r="NWJ1004"/>
      <c r="NWK1004"/>
      <c r="NWL1004"/>
      <c r="NWM1004"/>
      <c r="NWN1004"/>
      <c r="NWO1004"/>
      <c r="NWP1004"/>
      <c r="NWQ1004"/>
      <c r="NWR1004"/>
      <c r="NWS1004"/>
      <c r="NWT1004"/>
      <c r="NWU1004"/>
      <c r="NWV1004"/>
      <c r="NWW1004"/>
      <c r="NWX1004"/>
      <c r="NWY1004"/>
      <c r="NWZ1004"/>
      <c r="NXA1004"/>
      <c r="NXB1004"/>
      <c r="NXC1004"/>
      <c r="NXD1004"/>
      <c r="NXE1004"/>
      <c r="NXF1004"/>
      <c r="NXG1004"/>
      <c r="NXH1004"/>
      <c r="NXI1004"/>
      <c r="NXJ1004"/>
      <c r="NXK1004"/>
      <c r="NXL1004"/>
      <c r="NXM1004"/>
      <c r="NXN1004"/>
      <c r="NXO1004"/>
      <c r="NXP1004"/>
      <c r="NXQ1004"/>
      <c r="NXR1004"/>
      <c r="NXS1004"/>
      <c r="NXT1004"/>
      <c r="NXU1004"/>
      <c r="NXV1004"/>
      <c r="NXW1004"/>
      <c r="NXX1004"/>
      <c r="NXY1004"/>
      <c r="NXZ1004"/>
      <c r="NYA1004"/>
      <c r="NYB1004"/>
      <c r="NYC1004"/>
      <c r="NYD1004"/>
      <c r="NYE1004"/>
      <c r="NYF1004"/>
      <c r="NYG1004"/>
      <c r="NYH1004"/>
      <c r="NYI1004"/>
      <c r="NYJ1004"/>
      <c r="NYK1004"/>
      <c r="NYL1004"/>
      <c r="NYM1004"/>
      <c r="NYN1004"/>
      <c r="NYO1004"/>
      <c r="NYP1004"/>
      <c r="NYQ1004"/>
      <c r="NYR1004"/>
      <c r="NYS1004"/>
      <c r="NYT1004"/>
      <c r="NYU1004"/>
      <c r="NYV1004"/>
      <c r="NYW1004"/>
      <c r="NYX1004"/>
      <c r="NYY1004"/>
      <c r="NYZ1004"/>
      <c r="NZA1004"/>
      <c r="NZB1004"/>
      <c r="NZC1004"/>
      <c r="NZD1004"/>
      <c r="NZE1004"/>
      <c r="NZF1004"/>
      <c r="NZG1004"/>
      <c r="NZH1004"/>
      <c r="NZI1004"/>
      <c r="NZJ1004"/>
      <c r="NZK1004"/>
      <c r="NZL1004"/>
      <c r="NZM1004"/>
      <c r="NZN1004"/>
      <c r="NZO1004"/>
      <c r="NZP1004"/>
      <c r="NZQ1004"/>
      <c r="NZR1004"/>
      <c r="NZS1004"/>
      <c r="NZT1004"/>
      <c r="NZU1004"/>
      <c r="NZV1004"/>
      <c r="NZW1004"/>
      <c r="NZX1004"/>
      <c r="NZY1004"/>
      <c r="NZZ1004"/>
      <c r="OAA1004"/>
      <c r="OAB1004"/>
      <c r="OAC1004"/>
      <c r="OAD1004"/>
      <c r="OAE1004"/>
      <c r="OAF1004"/>
      <c r="OAG1004"/>
      <c r="OAH1004"/>
      <c r="OAI1004"/>
      <c r="OAJ1004"/>
      <c r="OAK1004"/>
      <c r="OAL1004"/>
      <c r="OAM1004"/>
      <c r="OAN1004"/>
      <c r="OAO1004"/>
      <c r="OAP1004"/>
      <c r="OAQ1004"/>
      <c r="OAR1004"/>
      <c r="OAS1004"/>
      <c r="OAT1004"/>
      <c r="OAU1004"/>
      <c r="OAV1004"/>
      <c r="OAW1004"/>
      <c r="OAX1004"/>
      <c r="OAY1004"/>
      <c r="OAZ1004"/>
      <c r="OBA1004"/>
      <c r="OBB1004"/>
      <c r="OBC1004"/>
      <c r="OBD1004"/>
      <c r="OBE1004"/>
      <c r="OBF1004"/>
      <c r="OBG1004"/>
      <c r="OBH1004"/>
      <c r="OBI1004"/>
      <c r="OBJ1004"/>
      <c r="OBK1004"/>
      <c r="OBL1004"/>
      <c r="OBM1004"/>
      <c r="OBN1004"/>
      <c r="OBO1004"/>
      <c r="OBP1004"/>
      <c r="OBQ1004"/>
      <c r="OBR1004"/>
      <c r="OBS1004"/>
      <c r="OBT1004"/>
      <c r="OBU1004"/>
      <c r="OBV1004"/>
      <c r="OBW1004"/>
      <c r="OBX1004"/>
      <c r="OBY1004"/>
      <c r="OBZ1004"/>
      <c r="OCA1004"/>
      <c r="OCB1004"/>
      <c r="OCC1004"/>
      <c r="OCD1004"/>
      <c r="OCE1004"/>
      <c r="OCF1004"/>
      <c r="OCG1004"/>
      <c r="OCH1004"/>
      <c r="OCI1004"/>
      <c r="OCJ1004"/>
      <c r="OCK1004"/>
      <c r="OCL1004"/>
      <c r="OCM1004"/>
      <c r="OCN1004"/>
      <c r="OCO1004"/>
      <c r="OCP1004"/>
      <c r="OCQ1004"/>
      <c r="OCR1004"/>
      <c r="OCS1004"/>
      <c r="OCT1004"/>
      <c r="OCU1004"/>
      <c r="OCV1004"/>
      <c r="OCW1004"/>
      <c r="OCX1004"/>
      <c r="OCY1004"/>
      <c r="OCZ1004"/>
      <c r="ODA1004"/>
      <c r="ODB1004"/>
      <c r="ODC1004"/>
      <c r="ODD1004"/>
      <c r="ODE1004"/>
      <c r="ODF1004"/>
      <c r="ODG1004"/>
      <c r="ODH1004"/>
      <c r="ODI1004"/>
      <c r="ODJ1004"/>
      <c r="ODK1004"/>
      <c r="ODL1004"/>
      <c r="ODM1004"/>
      <c r="ODN1004"/>
      <c r="ODO1004"/>
      <c r="ODP1004"/>
      <c r="ODQ1004"/>
      <c r="ODR1004"/>
      <c r="ODS1004"/>
      <c r="ODT1004"/>
      <c r="ODU1004"/>
      <c r="ODV1004"/>
      <c r="ODW1004"/>
      <c r="ODX1004"/>
      <c r="ODY1004"/>
      <c r="ODZ1004"/>
      <c r="OEA1004"/>
      <c r="OEB1004"/>
      <c r="OEC1004"/>
      <c r="OED1004"/>
      <c r="OEE1004"/>
      <c r="OEF1004"/>
      <c r="OEG1004"/>
      <c r="OEH1004"/>
      <c r="OEI1004"/>
      <c r="OEJ1004"/>
      <c r="OEK1004"/>
      <c r="OEL1004"/>
      <c r="OEM1004"/>
      <c r="OEN1004"/>
      <c r="OEO1004"/>
      <c r="OEP1004"/>
      <c r="OEQ1004"/>
      <c r="OER1004"/>
      <c r="OES1004"/>
      <c r="OET1004"/>
      <c r="OEU1004"/>
      <c r="OEV1004"/>
      <c r="OEW1004"/>
      <c r="OEX1004"/>
      <c r="OEY1004"/>
      <c r="OEZ1004"/>
      <c r="OFA1004"/>
      <c r="OFB1004"/>
      <c r="OFC1004"/>
      <c r="OFD1004"/>
      <c r="OFE1004"/>
      <c r="OFF1004"/>
      <c r="OFG1004"/>
      <c r="OFH1004"/>
      <c r="OFI1004"/>
      <c r="OFJ1004"/>
      <c r="OFK1004"/>
      <c r="OFL1004"/>
      <c r="OFM1004"/>
      <c r="OFN1004"/>
      <c r="OFO1004"/>
      <c r="OFP1004"/>
      <c r="OFQ1004"/>
      <c r="OFR1004"/>
      <c r="OFS1004"/>
      <c r="OFT1004"/>
      <c r="OFU1004"/>
      <c r="OFV1004"/>
      <c r="OFW1004"/>
      <c r="OFX1004"/>
      <c r="OFY1004"/>
      <c r="OFZ1004"/>
      <c r="OGA1004"/>
      <c r="OGB1004"/>
      <c r="OGC1004"/>
      <c r="OGD1004"/>
      <c r="OGE1004"/>
      <c r="OGF1004"/>
      <c r="OGG1004"/>
      <c r="OGH1004"/>
      <c r="OGI1004"/>
      <c r="OGJ1004"/>
      <c r="OGK1004"/>
      <c r="OGL1004"/>
      <c r="OGM1004"/>
      <c r="OGN1004"/>
      <c r="OGO1004"/>
      <c r="OGP1004"/>
      <c r="OGQ1004"/>
      <c r="OGR1004"/>
      <c r="OGS1004"/>
      <c r="OGT1004"/>
      <c r="OGU1004"/>
      <c r="OGV1004"/>
      <c r="OGW1004"/>
      <c r="OGX1004"/>
      <c r="OGY1004"/>
      <c r="OGZ1004"/>
      <c r="OHA1004"/>
      <c r="OHB1004"/>
      <c r="OHC1004"/>
      <c r="OHD1004"/>
      <c r="OHE1004"/>
      <c r="OHF1004"/>
      <c r="OHG1004"/>
      <c r="OHH1004"/>
      <c r="OHI1004"/>
      <c r="OHJ1004"/>
      <c r="OHK1004"/>
      <c r="OHL1004"/>
      <c r="OHM1004"/>
      <c r="OHN1004"/>
      <c r="OHO1004"/>
      <c r="OHP1004"/>
      <c r="OHQ1004"/>
      <c r="OHR1004"/>
      <c r="OHS1004"/>
      <c r="OHT1004"/>
      <c r="OHU1004"/>
      <c r="OHV1004"/>
      <c r="OHW1004"/>
      <c r="OHX1004"/>
      <c r="OHY1004"/>
      <c r="OHZ1004"/>
      <c r="OIA1004"/>
      <c r="OIB1004"/>
      <c r="OIC1004"/>
      <c r="OID1004"/>
      <c r="OIE1004"/>
      <c r="OIF1004"/>
      <c r="OIG1004"/>
      <c r="OIH1004"/>
      <c r="OII1004"/>
      <c r="OIJ1004"/>
      <c r="OIK1004"/>
      <c r="OIL1004"/>
      <c r="OIM1004"/>
      <c r="OIN1004"/>
      <c r="OIO1004"/>
      <c r="OIP1004"/>
      <c r="OIQ1004"/>
      <c r="OIR1004"/>
      <c r="OIS1004"/>
      <c r="OIT1004"/>
      <c r="OIU1004"/>
      <c r="OIV1004"/>
      <c r="OIW1004"/>
      <c r="OIX1004"/>
      <c r="OIY1004"/>
      <c r="OIZ1004"/>
      <c r="OJA1004"/>
      <c r="OJB1004"/>
      <c r="OJC1004"/>
      <c r="OJD1004"/>
      <c r="OJE1004"/>
      <c r="OJF1004"/>
      <c r="OJG1004"/>
      <c r="OJH1004"/>
      <c r="OJI1004"/>
      <c r="OJJ1004"/>
      <c r="OJK1004"/>
      <c r="OJL1004"/>
      <c r="OJM1004"/>
      <c r="OJN1004"/>
      <c r="OJO1004"/>
      <c r="OJP1004"/>
      <c r="OJQ1004"/>
      <c r="OJR1004"/>
      <c r="OJS1004"/>
      <c r="OJT1004"/>
      <c r="OJU1004"/>
      <c r="OJV1004"/>
      <c r="OJW1004"/>
      <c r="OJX1004"/>
      <c r="OJY1004"/>
      <c r="OJZ1004"/>
      <c r="OKA1004"/>
      <c r="OKB1004"/>
      <c r="OKC1004"/>
      <c r="OKD1004"/>
      <c r="OKE1004"/>
      <c r="OKF1004"/>
      <c r="OKG1004"/>
      <c r="OKH1004"/>
      <c r="OKI1004"/>
      <c r="OKJ1004"/>
      <c r="OKK1004"/>
      <c r="OKL1004"/>
      <c r="OKM1004"/>
      <c r="OKN1004"/>
      <c r="OKO1004"/>
      <c r="OKP1004"/>
      <c r="OKQ1004"/>
      <c r="OKR1004"/>
      <c r="OKS1004"/>
      <c r="OKT1004"/>
      <c r="OKU1004"/>
      <c r="OKV1004"/>
      <c r="OKW1004"/>
      <c r="OKX1004"/>
      <c r="OKY1004"/>
      <c r="OKZ1004"/>
      <c r="OLA1004"/>
      <c r="OLB1004"/>
      <c r="OLC1004"/>
      <c r="OLD1004"/>
      <c r="OLE1004"/>
      <c r="OLF1004"/>
      <c r="OLG1004"/>
      <c r="OLH1004"/>
      <c r="OLI1004"/>
      <c r="OLJ1004"/>
      <c r="OLK1004"/>
      <c r="OLL1004"/>
      <c r="OLM1004"/>
      <c r="OLN1004"/>
      <c r="OLO1004"/>
      <c r="OLP1004"/>
      <c r="OLQ1004"/>
      <c r="OLR1004"/>
      <c r="OLS1004"/>
      <c r="OLT1004"/>
      <c r="OLU1004"/>
      <c r="OLV1004"/>
      <c r="OLW1004"/>
      <c r="OLX1004"/>
      <c r="OLY1004"/>
      <c r="OLZ1004"/>
      <c r="OMA1004"/>
      <c r="OMB1004"/>
      <c r="OMC1004"/>
      <c r="OMD1004"/>
      <c r="OME1004"/>
      <c r="OMF1004"/>
      <c r="OMG1004"/>
      <c r="OMH1004"/>
      <c r="OMI1004"/>
      <c r="OMJ1004"/>
      <c r="OMK1004"/>
      <c r="OML1004"/>
      <c r="OMM1004"/>
      <c r="OMN1004"/>
      <c r="OMO1004"/>
      <c r="OMP1004"/>
      <c r="OMQ1004"/>
      <c r="OMR1004"/>
      <c r="OMS1004"/>
      <c r="OMT1004"/>
      <c r="OMU1004"/>
      <c r="OMV1004"/>
      <c r="OMW1004"/>
      <c r="OMX1004"/>
      <c r="OMY1004"/>
      <c r="OMZ1004"/>
      <c r="ONA1004"/>
      <c r="ONB1004"/>
      <c r="ONC1004"/>
      <c r="OND1004"/>
      <c r="ONE1004"/>
      <c r="ONF1004"/>
      <c r="ONG1004"/>
      <c r="ONH1004"/>
      <c r="ONI1004"/>
      <c r="ONJ1004"/>
      <c r="ONK1004"/>
      <c r="ONL1004"/>
      <c r="ONM1004"/>
      <c r="ONN1004"/>
      <c r="ONO1004"/>
      <c r="ONP1004"/>
      <c r="ONQ1004"/>
      <c r="ONR1004"/>
      <c r="ONS1004"/>
      <c r="ONT1004"/>
      <c r="ONU1004"/>
      <c r="ONV1004"/>
      <c r="ONW1004"/>
      <c r="ONX1004"/>
      <c r="ONY1004"/>
      <c r="ONZ1004"/>
      <c r="OOA1004"/>
      <c r="OOB1004"/>
      <c r="OOC1004"/>
      <c r="OOD1004"/>
      <c r="OOE1004"/>
      <c r="OOF1004"/>
      <c r="OOG1004"/>
      <c r="OOH1004"/>
      <c r="OOI1004"/>
      <c r="OOJ1004"/>
      <c r="OOK1004"/>
      <c r="OOL1004"/>
      <c r="OOM1004"/>
      <c r="OON1004"/>
      <c r="OOO1004"/>
      <c r="OOP1004"/>
      <c r="OOQ1004"/>
      <c r="OOR1004"/>
      <c r="OOS1004"/>
      <c r="OOT1004"/>
      <c r="OOU1004"/>
      <c r="OOV1004"/>
      <c r="OOW1004"/>
      <c r="OOX1004"/>
      <c r="OOY1004"/>
      <c r="OOZ1004"/>
      <c r="OPA1004"/>
      <c r="OPB1004"/>
      <c r="OPC1004"/>
      <c r="OPD1004"/>
      <c r="OPE1004"/>
      <c r="OPF1004"/>
      <c r="OPG1004"/>
      <c r="OPH1004"/>
      <c r="OPI1004"/>
      <c r="OPJ1004"/>
      <c r="OPK1004"/>
      <c r="OPL1004"/>
      <c r="OPM1004"/>
      <c r="OPN1004"/>
      <c r="OPO1004"/>
      <c r="OPP1004"/>
      <c r="OPQ1004"/>
      <c r="OPR1004"/>
      <c r="OPS1004"/>
      <c r="OPT1004"/>
      <c r="OPU1004"/>
      <c r="OPV1004"/>
      <c r="OPW1004"/>
      <c r="OPX1004"/>
      <c r="OPY1004"/>
      <c r="OPZ1004"/>
      <c r="OQA1004"/>
      <c r="OQB1004"/>
      <c r="OQC1004"/>
      <c r="OQD1004"/>
      <c r="OQE1004"/>
      <c r="OQF1004"/>
      <c r="OQG1004"/>
      <c r="OQH1004"/>
      <c r="OQI1004"/>
      <c r="OQJ1004"/>
      <c r="OQK1004"/>
      <c r="OQL1004"/>
      <c r="OQM1004"/>
      <c r="OQN1004"/>
      <c r="OQO1004"/>
      <c r="OQP1004"/>
      <c r="OQQ1004"/>
      <c r="OQR1004"/>
      <c r="OQS1004"/>
      <c r="OQT1004"/>
      <c r="OQU1004"/>
      <c r="OQV1004"/>
      <c r="OQW1004"/>
      <c r="OQX1004"/>
      <c r="OQY1004"/>
      <c r="OQZ1004"/>
      <c r="ORA1004"/>
      <c r="ORB1004"/>
      <c r="ORC1004"/>
      <c r="ORD1004"/>
      <c r="ORE1004"/>
      <c r="ORF1004"/>
      <c r="ORG1004"/>
      <c r="ORH1004"/>
      <c r="ORI1004"/>
      <c r="ORJ1004"/>
      <c r="ORK1004"/>
      <c r="ORL1004"/>
      <c r="ORM1004"/>
      <c r="ORN1004"/>
      <c r="ORO1004"/>
      <c r="ORP1004"/>
      <c r="ORQ1004"/>
      <c r="ORR1004"/>
      <c r="ORS1004"/>
      <c r="ORT1004"/>
      <c r="ORU1004"/>
      <c r="ORV1004"/>
      <c r="ORW1004"/>
      <c r="ORX1004"/>
      <c r="ORY1004"/>
      <c r="ORZ1004"/>
      <c r="OSA1004"/>
      <c r="OSB1004"/>
      <c r="OSC1004"/>
      <c r="OSD1004"/>
      <c r="OSE1004"/>
      <c r="OSF1004"/>
      <c r="OSG1004"/>
      <c r="OSH1004"/>
      <c r="OSI1004"/>
      <c r="OSJ1004"/>
      <c r="OSK1004"/>
      <c r="OSL1004"/>
      <c r="OSM1004"/>
      <c r="OSN1004"/>
      <c r="OSO1004"/>
      <c r="OSP1004"/>
      <c r="OSQ1004"/>
      <c r="OSR1004"/>
      <c r="OSS1004"/>
      <c r="OST1004"/>
      <c r="OSU1004"/>
      <c r="OSV1004"/>
      <c r="OSW1004"/>
      <c r="OSX1004"/>
      <c r="OSY1004"/>
      <c r="OSZ1004"/>
      <c r="OTA1004"/>
      <c r="OTB1004"/>
      <c r="OTC1004"/>
      <c r="OTD1004"/>
      <c r="OTE1004"/>
      <c r="OTF1004"/>
      <c r="OTG1004"/>
      <c r="OTH1004"/>
      <c r="OTI1004"/>
      <c r="OTJ1004"/>
      <c r="OTK1004"/>
      <c r="OTL1004"/>
      <c r="OTM1004"/>
      <c r="OTN1004"/>
      <c r="OTO1004"/>
      <c r="OTP1004"/>
      <c r="OTQ1004"/>
      <c r="OTR1004"/>
      <c r="OTS1004"/>
      <c r="OTT1004"/>
      <c r="OTU1004"/>
      <c r="OTV1004"/>
      <c r="OTW1004"/>
      <c r="OTX1004"/>
      <c r="OTY1004"/>
      <c r="OTZ1004"/>
      <c r="OUA1004"/>
      <c r="OUB1004"/>
      <c r="OUC1004"/>
      <c r="OUD1004"/>
      <c r="OUE1004"/>
      <c r="OUF1004"/>
      <c r="OUG1004"/>
      <c r="OUH1004"/>
      <c r="OUI1004"/>
      <c r="OUJ1004"/>
      <c r="OUK1004"/>
      <c r="OUL1004"/>
      <c r="OUM1004"/>
      <c r="OUN1004"/>
      <c r="OUO1004"/>
      <c r="OUP1004"/>
      <c r="OUQ1004"/>
      <c r="OUR1004"/>
      <c r="OUS1004"/>
      <c r="OUT1004"/>
      <c r="OUU1004"/>
      <c r="OUV1004"/>
      <c r="OUW1004"/>
      <c r="OUX1004"/>
      <c r="OUY1004"/>
      <c r="OUZ1004"/>
      <c r="OVA1004"/>
      <c r="OVB1004"/>
      <c r="OVC1004"/>
      <c r="OVD1004"/>
      <c r="OVE1004"/>
      <c r="OVF1004"/>
      <c r="OVG1004"/>
      <c r="OVH1004"/>
      <c r="OVI1004"/>
      <c r="OVJ1004"/>
      <c r="OVK1004"/>
      <c r="OVL1004"/>
      <c r="OVM1004"/>
      <c r="OVN1004"/>
      <c r="OVO1004"/>
      <c r="OVP1004"/>
      <c r="OVQ1004"/>
      <c r="OVR1004"/>
      <c r="OVS1004"/>
      <c r="OVT1004"/>
      <c r="OVU1004"/>
      <c r="OVV1004"/>
      <c r="OVW1004"/>
      <c r="OVX1004"/>
      <c r="OVY1004"/>
      <c r="OVZ1004"/>
      <c r="OWA1004"/>
      <c r="OWB1004"/>
      <c r="OWC1004"/>
      <c r="OWD1004"/>
      <c r="OWE1004"/>
      <c r="OWF1004"/>
      <c r="OWG1004"/>
      <c r="OWH1004"/>
      <c r="OWI1004"/>
      <c r="OWJ1004"/>
      <c r="OWK1004"/>
      <c r="OWL1004"/>
      <c r="OWM1004"/>
      <c r="OWN1004"/>
      <c r="OWO1004"/>
      <c r="OWP1004"/>
      <c r="OWQ1004"/>
      <c r="OWR1004"/>
      <c r="OWS1004"/>
      <c r="OWT1004"/>
      <c r="OWU1004"/>
      <c r="OWV1004"/>
      <c r="OWW1004"/>
      <c r="OWX1004"/>
      <c r="OWY1004"/>
      <c r="OWZ1004"/>
      <c r="OXA1004"/>
      <c r="OXB1004"/>
      <c r="OXC1004"/>
      <c r="OXD1004"/>
      <c r="OXE1004"/>
      <c r="OXF1004"/>
      <c r="OXG1004"/>
      <c r="OXH1004"/>
      <c r="OXI1004"/>
      <c r="OXJ1004"/>
      <c r="OXK1004"/>
      <c r="OXL1004"/>
      <c r="OXM1004"/>
      <c r="OXN1004"/>
      <c r="OXO1004"/>
      <c r="OXP1004"/>
      <c r="OXQ1004"/>
      <c r="OXR1004"/>
      <c r="OXS1004"/>
      <c r="OXT1004"/>
      <c r="OXU1004"/>
      <c r="OXV1004"/>
      <c r="OXW1004"/>
      <c r="OXX1004"/>
      <c r="OXY1004"/>
      <c r="OXZ1004"/>
      <c r="OYA1004"/>
      <c r="OYB1004"/>
      <c r="OYC1004"/>
      <c r="OYD1004"/>
      <c r="OYE1004"/>
      <c r="OYF1004"/>
      <c r="OYG1004"/>
      <c r="OYH1004"/>
      <c r="OYI1004"/>
      <c r="OYJ1004"/>
      <c r="OYK1004"/>
      <c r="OYL1004"/>
      <c r="OYM1004"/>
      <c r="OYN1004"/>
      <c r="OYO1004"/>
      <c r="OYP1004"/>
      <c r="OYQ1004"/>
      <c r="OYR1004"/>
      <c r="OYS1004"/>
      <c r="OYT1004"/>
      <c r="OYU1004"/>
      <c r="OYV1004"/>
      <c r="OYW1004"/>
      <c r="OYX1004"/>
      <c r="OYY1004"/>
      <c r="OYZ1004"/>
      <c r="OZA1004"/>
      <c r="OZB1004"/>
      <c r="OZC1004"/>
      <c r="OZD1004"/>
      <c r="OZE1004"/>
      <c r="OZF1004"/>
      <c r="OZG1004"/>
      <c r="OZH1004"/>
      <c r="OZI1004"/>
      <c r="OZJ1004"/>
      <c r="OZK1004"/>
      <c r="OZL1004"/>
      <c r="OZM1004"/>
      <c r="OZN1004"/>
      <c r="OZO1004"/>
      <c r="OZP1004"/>
      <c r="OZQ1004"/>
      <c r="OZR1004"/>
      <c r="OZS1004"/>
      <c r="OZT1004"/>
      <c r="OZU1004"/>
      <c r="OZV1004"/>
      <c r="OZW1004"/>
      <c r="OZX1004"/>
      <c r="OZY1004"/>
      <c r="OZZ1004"/>
      <c r="PAA1004"/>
      <c r="PAB1004"/>
      <c r="PAC1004"/>
      <c r="PAD1004"/>
      <c r="PAE1004"/>
      <c r="PAF1004"/>
      <c r="PAG1004"/>
      <c r="PAH1004"/>
      <c r="PAI1004"/>
      <c r="PAJ1004"/>
      <c r="PAK1004"/>
      <c r="PAL1004"/>
      <c r="PAM1004"/>
      <c r="PAN1004"/>
      <c r="PAO1004"/>
      <c r="PAP1004"/>
      <c r="PAQ1004"/>
      <c r="PAR1004"/>
      <c r="PAS1004"/>
      <c r="PAT1004"/>
      <c r="PAU1004"/>
      <c r="PAV1004"/>
      <c r="PAW1004"/>
      <c r="PAX1004"/>
      <c r="PAY1004"/>
      <c r="PAZ1004"/>
      <c r="PBA1004"/>
      <c r="PBB1004"/>
      <c r="PBC1004"/>
      <c r="PBD1004"/>
      <c r="PBE1004"/>
      <c r="PBF1004"/>
      <c r="PBG1004"/>
      <c r="PBH1004"/>
      <c r="PBI1004"/>
      <c r="PBJ1004"/>
      <c r="PBK1004"/>
      <c r="PBL1004"/>
      <c r="PBM1004"/>
      <c r="PBN1004"/>
      <c r="PBO1004"/>
      <c r="PBP1004"/>
      <c r="PBQ1004"/>
      <c r="PBR1004"/>
      <c r="PBS1004"/>
      <c r="PBT1004"/>
      <c r="PBU1004"/>
      <c r="PBV1004"/>
      <c r="PBW1004"/>
      <c r="PBX1004"/>
      <c r="PBY1004"/>
      <c r="PBZ1004"/>
      <c r="PCA1004"/>
      <c r="PCB1004"/>
      <c r="PCC1004"/>
      <c r="PCD1004"/>
      <c r="PCE1004"/>
      <c r="PCF1004"/>
      <c r="PCG1004"/>
      <c r="PCH1004"/>
      <c r="PCI1004"/>
      <c r="PCJ1004"/>
      <c r="PCK1004"/>
      <c r="PCL1004"/>
      <c r="PCM1004"/>
      <c r="PCN1004"/>
      <c r="PCO1004"/>
      <c r="PCP1004"/>
      <c r="PCQ1004"/>
      <c r="PCR1004"/>
      <c r="PCS1004"/>
      <c r="PCT1004"/>
      <c r="PCU1004"/>
      <c r="PCV1004"/>
      <c r="PCW1004"/>
      <c r="PCX1004"/>
      <c r="PCY1004"/>
      <c r="PCZ1004"/>
      <c r="PDA1004"/>
      <c r="PDB1004"/>
      <c r="PDC1004"/>
      <c r="PDD1004"/>
      <c r="PDE1004"/>
      <c r="PDF1004"/>
      <c r="PDG1004"/>
      <c r="PDH1004"/>
      <c r="PDI1004"/>
      <c r="PDJ1004"/>
      <c r="PDK1004"/>
      <c r="PDL1004"/>
      <c r="PDM1004"/>
      <c r="PDN1004"/>
      <c r="PDO1004"/>
      <c r="PDP1004"/>
      <c r="PDQ1004"/>
      <c r="PDR1004"/>
      <c r="PDS1004"/>
      <c r="PDT1004"/>
      <c r="PDU1004"/>
      <c r="PDV1004"/>
      <c r="PDW1004"/>
      <c r="PDX1004"/>
      <c r="PDY1004"/>
      <c r="PDZ1004"/>
      <c r="PEA1004"/>
      <c r="PEB1004"/>
      <c r="PEC1004"/>
      <c r="PED1004"/>
      <c r="PEE1004"/>
      <c r="PEF1004"/>
      <c r="PEG1004"/>
      <c r="PEH1004"/>
      <c r="PEI1004"/>
      <c r="PEJ1004"/>
      <c r="PEK1004"/>
      <c r="PEL1004"/>
      <c r="PEM1004"/>
      <c r="PEN1004"/>
      <c r="PEO1004"/>
      <c r="PEP1004"/>
      <c r="PEQ1004"/>
      <c r="PER1004"/>
      <c r="PES1004"/>
      <c r="PET1004"/>
      <c r="PEU1004"/>
      <c r="PEV1004"/>
      <c r="PEW1004"/>
      <c r="PEX1004"/>
      <c r="PEY1004"/>
      <c r="PEZ1004"/>
      <c r="PFA1004"/>
      <c r="PFB1004"/>
      <c r="PFC1004"/>
      <c r="PFD1004"/>
      <c r="PFE1004"/>
      <c r="PFF1004"/>
      <c r="PFG1004"/>
      <c r="PFH1004"/>
      <c r="PFI1004"/>
      <c r="PFJ1004"/>
      <c r="PFK1004"/>
      <c r="PFL1004"/>
      <c r="PFM1004"/>
      <c r="PFN1004"/>
      <c r="PFO1004"/>
      <c r="PFP1004"/>
      <c r="PFQ1004"/>
      <c r="PFR1004"/>
      <c r="PFS1004"/>
      <c r="PFT1004"/>
      <c r="PFU1004"/>
      <c r="PFV1004"/>
      <c r="PFW1004"/>
      <c r="PFX1004"/>
      <c r="PFY1004"/>
      <c r="PFZ1004"/>
      <c r="PGA1004"/>
      <c r="PGB1004"/>
      <c r="PGC1004"/>
      <c r="PGD1004"/>
      <c r="PGE1004"/>
      <c r="PGF1004"/>
      <c r="PGG1004"/>
      <c r="PGH1004"/>
      <c r="PGI1004"/>
      <c r="PGJ1004"/>
      <c r="PGK1004"/>
      <c r="PGL1004"/>
      <c r="PGM1004"/>
      <c r="PGN1004"/>
      <c r="PGO1004"/>
      <c r="PGP1004"/>
      <c r="PGQ1004"/>
      <c r="PGR1004"/>
      <c r="PGS1004"/>
      <c r="PGT1004"/>
      <c r="PGU1004"/>
      <c r="PGV1004"/>
      <c r="PGW1004"/>
      <c r="PGX1004"/>
      <c r="PGY1004"/>
      <c r="PGZ1004"/>
      <c r="PHA1004"/>
      <c r="PHB1004"/>
      <c r="PHC1004"/>
      <c r="PHD1004"/>
      <c r="PHE1004"/>
      <c r="PHF1004"/>
      <c r="PHG1004"/>
      <c r="PHH1004"/>
      <c r="PHI1004"/>
      <c r="PHJ1004"/>
      <c r="PHK1004"/>
      <c r="PHL1004"/>
      <c r="PHM1004"/>
      <c r="PHN1004"/>
      <c r="PHO1004"/>
      <c r="PHP1004"/>
      <c r="PHQ1004"/>
      <c r="PHR1004"/>
      <c r="PHS1004"/>
      <c r="PHT1004"/>
      <c r="PHU1004"/>
      <c r="PHV1004"/>
      <c r="PHW1004"/>
      <c r="PHX1004"/>
      <c r="PHY1004"/>
      <c r="PHZ1004"/>
      <c r="PIA1004"/>
      <c r="PIB1004"/>
      <c r="PIC1004"/>
      <c r="PID1004"/>
      <c r="PIE1004"/>
      <c r="PIF1004"/>
      <c r="PIG1004"/>
      <c r="PIH1004"/>
      <c r="PII1004"/>
      <c r="PIJ1004"/>
      <c r="PIK1004"/>
      <c r="PIL1004"/>
      <c r="PIM1004"/>
      <c r="PIN1004"/>
      <c r="PIO1004"/>
      <c r="PIP1004"/>
      <c r="PIQ1004"/>
      <c r="PIR1004"/>
      <c r="PIS1004"/>
      <c r="PIT1004"/>
      <c r="PIU1004"/>
      <c r="PIV1004"/>
      <c r="PIW1004"/>
      <c r="PIX1004"/>
      <c r="PIY1004"/>
      <c r="PIZ1004"/>
      <c r="PJA1004"/>
      <c r="PJB1004"/>
      <c r="PJC1004"/>
      <c r="PJD1004"/>
      <c r="PJE1004"/>
      <c r="PJF1004"/>
      <c r="PJG1004"/>
      <c r="PJH1004"/>
      <c r="PJI1004"/>
      <c r="PJJ1004"/>
      <c r="PJK1004"/>
      <c r="PJL1004"/>
      <c r="PJM1004"/>
      <c r="PJN1004"/>
      <c r="PJO1004"/>
      <c r="PJP1004"/>
      <c r="PJQ1004"/>
      <c r="PJR1004"/>
      <c r="PJS1004"/>
      <c r="PJT1004"/>
      <c r="PJU1004"/>
      <c r="PJV1004"/>
      <c r="PJW1004"/>
      <c r="PJX1004"/>
      <c r="PJY1004"/>
      <c r="PJZ1004"/>
      <c r="PKA1004"/>
      <c r="PKB1004"/>
      <c r="PKC1004"/>
      <c r="PKD1004"/>
      <c r="PKE1004"/>
      <c r="PKF1004"/>
      <c r="PKG1004"/>
      <c r="PKH1004"/>
      <c r="PKI1004"/>
      <c r="PKJ1004"/>
      <c r="PKK1004"/>
      <c r="PKL1004"/>
      <c r="PKM1004"/>
      <c r="PKN1004"/>
      <c r="PKO1004"/>
      <c r="PKP1004"/>
      <c r="PKQ1004"/>
      <c r="PKR1004"/>
      <c r="PKS1004"/>
      <c r="PKT1004"/>
      <c r="PKU1004"/>
      <c r="PKV1004"/>
      <c r="PKW1004"/>
      <c r="PKX1004"/>
      <c r="PKY1004"/>
      <c r="PKZ1004"/>
      <c r="PLA1004"/>
      <c r="PLB1004"/>
      <c r="PLC1004"/>
      <c r="PLD1004"/>
      <c r="PLE1004"/>
      <c r="PLF1004"/>
      <c r="PLG1004"/>
      <c r="PLH1004"/>
      <c r="PLI1004"/>
      <c r="PLJ1004"/>
      <c r="PLK1004"/>
      <c r="PLL1004"/>
      <c r="PLM1004"/>
      <c r="PLN1004"/>
      <c r="PLO1004"/>
      <c r="PLP1004"/>
      <c r="PLQ1004"/>
      <c r="PLR1004"/>
      <c r="PLS1004"/>
      <c r="PLT1004"/>
      <c r="PLU1004"/>
      <c r="PLV1004"/>
      <c r="PLW1004"/>
      <c r="PLX1004"/>
      <c r="PLY1004"/>
      <c r="PLZ1004"/>
      <c r="PMA1004"/>
      <c r="PMB1004"/>
      <c r="PMC1004"/>
      <c r="PMD1004"/>
      <c r="PME1004"/>
      <c r="PMF1004"/>
      <c r="PMG1004"/>
      <c r="PMH1004"/>
      <c r="PMI1004"/>
      <c r="PMJ1004"/>
      <c r="PMK1004"/>
      <c r="PML1004"/>
      <c r="PMM1004"/>
      <c r="PMN1004"/>
      <c r="PMO1004"/>
      <c r="PMP1004"/>
      <c r="PMQ1004"/>
      <c r="PMR1004"/>
      <c r="PMS1004"/>
      <c r="PMT1004"/>
      <c r="PMU1004"/>
      <c r="PMV1004"/>
      <c r="PMW1004"/>
      <c r="PMX1004"/>
      <c r="PMY1004"/>
      <c r="PMZ1004"/>
      <c r="PNA1004"/>
      <c r="PNB1004"/>
      <c r="PNC1004"/>
      <c r="PND1004"/>
      <c r="PNE1004"/>
      <c r="PNF1004"/>
      <c r="PNG1004"/>
      <c r="PNH1004"/>
      <c r="PNI1004"/>
      <c r="PNJ1004"/>
      <c r="PNK1004"/>
      <c r="PNL1004"/>
      <c r="PNM1004"/>
      <c r="PNN1004"/>
      <c r="PNO1004"/>
      <c r="PNP1004"/>
      <c r="PNQ1004"/>
      <c r="PNR1004"/>
      <c r="PNS1004"/>
      <c r="PNT1004"/>
      <c r="PNU1004"/>
      <c r="PNV1004"/>
      <c r="PNW1004"/>
      <c r="PNX1004"/>
      <c r="PNY1004"/>
      <c r="PNZ1004"/>
      <c r="POA1004"/>
      <c r="POB1004"/>
      <c r="POC1004"/>
      <c r="POD1004"/>
      <c r="POE1004"/>
      <c r="POF1004"/>
      <c r="POG1004"/>
      <c r="POH1004"/>
      <c r="POI1004"/>
      <c r="POJ1004"/>
      <c r="POK1004"/>
      <c r="POL1004"/>
      <c r="POM1004"/>
      <c r="PON1004"/>
      <c r="POO1004"/>
      <c r="POP1004"/>
      <c r="POQ1004"/>
      <c r="POR1004"/>
      <c r="POS1004"/>
      <c r="POT1004"/>
      <c r="POU1004"/>
      <c r="POV1004"/>
      <c r="POW1004"/>
      <c r="POX1004"/>
      <c r="POY1004"/>
      <c r="POZ1004"/>
      <c r="PPA1004"/>
      <c r="PPB1004"/>
      <c r="PPC1004"/>
      <c r="PPD1004"/>
      <c r="PPE1004"/>
      <c r="PPF1004"/>
      <c r="PPG1004"/>
      <c r="PPH1004"/>
      <c r="PPI1004"/>
      <c r="PPJ1004"/>
      <c r="PPK1004"/>
      <c r="PPL1004"/>
      <c r="PPM1004"/>
      <c r="PPN1004"/>
      <c r="PPO1004"/>
      <c r="PPP1004"/>
      <c r="PPQ1004"/>
      <c r="PPR1004"/>
      <c r="PPS1004"/>
      <c r="PPT1004"/>
      <c r="PPU1004"/>
      <c r="PPV1004"/>
      <c r="PPW1004"/>
      <c r="PPX1004"/>
      <c r="PPY1004"/>
      <c r="PPZ1004"/>
      <c r="PQA1004"/>
      <c r="PQB1004"/>
      <c r="PQC1004"/>
      <c r="PQD1004"/>
      <c r="PQE1004"/>
      <c r="PQF1004"/>
      <c r="PQG1004"/>
      <c r="PQH1004"/>
      <c r="PQI1004"/>
      <c r="PQJ1004"/>
      <c r="PQK1004"/>
      <c r="PQL1004"/>
      <c r="PQM1004"/>
      <c r="PQN1004"/>
      <c r="PQO1004"/>
      <c r="PQP1004"/>
      <c r="PQQ1004"/>
      <c r="PQR1004"/>
      <c r="PQS1004"/>
      <c r="PQT1004"/>
      <c r="PQU1004"/>
      <c r="PQV1004"/>
      <c r="PQW1004"/>
      <c r="PQX1004"/>
      <c r="PQY1004"/>
      <c r="PQZ1004"/>
      <c r="PRA1004"/>
      <c r="PRB1004"/>
      <c r="PRC1004"/>
      <c r="PRD1004"/>
      <c r="PRE1004"/>
      <c r="PRF1004"/>
      <c r="PRG1004"/>
      <c r="PRH1004"/>
      <c r="PRI1004"/>
      <c r="PRJ1004"/>
      <c r="PRK1004"/>
      <c r="PRL1004"/>
      <c r="PRM1004"/>
      <c r="PRN1004"/>
      <c r="PRO1004"/>
      <c r="PRP1004"/>
      <c r="PRQ1004"/>
      <c r="PRR1004"/>
      <c r="PRS1004"/>
      <c r="PRT1004"/>
      <c r="PRU1004"/>
      <c r="PRV1004"/>
      <c r="PRW1004"/>
      <c r="PRX1004"/>
      <c r="PRY1004"/>
      <c r="PRZ1004"/>
      <c r="PSA1004"/>
      <c r="PSB1004"/>
      <c r="PSC1004"/>
      <c r="PSD1004"/>
      <c r="PSE1004"/>
      <c r="PSF1004"/>
      <c r="PSG1004"/>
      <c r="PSH1004"/>
      <c r="PSI1004"/>
      <c r="PSJ1004"/>
      <c r="PSK1004"/>
      <c r="PSL1004"/>
      <c r="PSM1004"/>
      <c r="PSN1004"/>
      <c r="PSO1004"/>
      <c r="PSP1004"/>
      <c r="PSQ1004"/>
      <c r="PSR1004"/>
      <c r="PSS1004"/>
      <c r="PST1004"/>
      <c r="PSU1004"/>
      <c r="PSV1004"/>
      <c r="PSW1004"/>
      <c r="PSX1004"/>
      <c r="PSY1004"/>
      <c r="PSZ1004"/>
      <c r="PTA1004"/>
      <c r="PTB1004"/>
      <c r="PTC1004"/>
      <c r="PTD1004"/>
      <c r="PTE1004"/>
      <c r="PTF1004"/>
      <c r="PTG1004"/>
      <c r="PTH1004"/>
      <c r="PTI1004"/>
      <c r="PTJ1004"/>
      <c r="PTK1004"/>
      <c r="PTL1004"/>
      <c r="PTM1004"/>
      <c r="PTN1004"/>
      <c r="PTO1004"/>
      <c r="PTP1004"/>
      <c r="PTQ1004"/>
      <c r="PTR1004"/>
      <c r="PTS1004"/>
      <c r="PTT1004"/>
      <c r="PTU1004"/>
      <c r="PTV1004"/>
      <c r="PTW1004"/>
      <c r="PTX1004"/>
      <c r="PTY1004"/>
      <c r="PTZ1004"/>
      <c r="PUA1004"/>
      <c r="PUB1004"/>
      <c r="PUC1004"/>
      <c r="PUD1004"/>
      <c r="PUE1004"/>
      <c r="PUF1004"/>
      <c r="PUG1004"/>
      <c r="PUH1004"/>
      <c r="PUI1004"/>
      <c r="PUJ1004"/>
      <c r="PUK1004"/>
      <c r="PUL1004"/>
      <c r="PUM1004"/>
      <c r="PUN1004"/>
      <c r="PUO1004"/>
      <c r="PUP1004"/>
      <c r="PUQ1004"/>
      <c r="PUR1004"/>
      <c r="PUS1004"/>
      <c r="PUT1004"/>
      <c r="PUU1004"/>
      <c r="PUV1004"/>
      <c r="PUW1004"/>
      <c r="PUX1004"/>
      <c r="PUY1004"/>
      <c r="PUZ1004"/>
      <c r="PVA1004"/>
      <c r="PVB1004"/>
      <c r="PVC1004"/>
      <c r="PVD1004"/>
      <c r="PVE1004"/>
      <c r="PVF1004"/>
      <c r="PVG1004"/>
      <c r="PVH1004"/>
      <c r="PVI1004"/>
      <c r="PVJ1004"/>
      <c r="PVK1004"/>
      <c r="PVL1004"/>
      <c r="PVM1004"/>
      <c r="PVN1004"/>
      <c r="PVO1004"/>
      <c r="PVP1004"/>
      <c r="PVQ1004"/>
      <c r="PVR1004"/>
      <c r="PVS1004"/>
      <c r="PVT1004"/>
      <c r="PVU1004"/>
      <c r="PVV1004"/>
      <c r="PVW1004"/>
      <c r="PVX1004"/>
      <c r="PVY1004"/>
      <c r="PVZ1004"/>
      <c r="PWA1004"/>
      <c r="PWB1004"/>
      <c r="PWC1004"/>
      <c r="PWD1004"/>
      <c r="PWE1004"/>
      <c r="PWF1004"/>
      <c r="PWG1004"/>
      <c r="PWH1004"/>
      <c r="PWI1004"/>
      <c r="PWJ1004"/>
      <c r="PWK1004"/>
      <c r="PWL1004"/>
      <c r="PWM1004"/>
      <c r="PWN1004"/>
      <c r="PWO1004"/>
      <c r="PWP1004"/>
      <c r="PWQ1004"/>
      <c r="PWR1004"/>
      <c r="PWS1004"/>
      <c r="PWT1004"/>
      <c r="PWU1004"/>
      <c r="PWV1004"/>
      <c r="PWW1004"/>
      <c r="PWX1004"/>
      <c r="PWY1004"/>
      <c r="PWZ1004"/>
      <c r="PXA1004"/>
      <c r="PXB1004"/>
      <c r="PXC1004"/>
      <c r="PXD1004"/>
      <c r="PXE1004"/>
      <c r="PXF1004"/>
      <c r="PXG1004"/>
      <c r="PXH1004"/>
      <c r="PXI1004"/>
      <c r="PXJ1004"/>
      <c r="PXK1004"/>
      <c r="PXL1004"/>
      <c r="PXM1004"/>
      <c r="PXN1004"/>
      <c r="PXO1004"/>
      <c r="PXP1004"/>
      <c r="PXQ1004"/>
      <c r="PXR1004"/>
      <c r="PXS1004"/>
      <c r="PXT1004"/>
      <c r="PXU1004"/>
      <c r="PXV1004"/>
      <c r="PXW1004"/>
      <c r="PXX1004"/>
      <c r="PXY1004"/>
      <c r="PXZ1004"/>
      <c r="PYA1004"/>
      <c r="PYB1004"/>
      <c r="PYC1004"/>
      <c r="PYD1004"/>
      <c r="PYE1004"/>
      <c r="PYF1004"/>
      <c r="PYG1004"/>
      <c r="PYH1004"/>
      <c r="PYI1004"/>
      <c r="PYJ1004"/>
      <c r="PYK1004"/>
      <c r="PYL1004"/>
      <c r="PYM1004"/>
      <c r="PYN1004"/>
      <c r="PYO1004"/>
      <c r="PYP1004"/>
      <c r="PYQ1004"/>
      <c r="PYR1004"/>
      <c r="PYS1004"/>
      <c r="PYT1004"/>
      <c r="PYU1004"/>
      <c r="PYV1004"/>
      <c r="PYW1004"/>
      <c r="PYX1004"/>
      <c r="PYY1004"/>
      <c r="PYZ1004"/>
      <c r="PZA1004"/>
      <c r="PZB1004"/>
      <c r="PZC1004"/>
      <c r="PZD1004"/>
      <c r="PZE1004"/>
      <c r="PZF1004"/>
      <c r="PZG1004"/>
      <c r="PZH1004"/>
      <c r="PZI1004"/>
      <c r="PZJ1004"/>
      <c r="PZK1004"/>
      <c r="PZL1004"/>
      <c r="PZM1004"/>
      <c r="PZN1004"/>
      <c r="PZO1004"/>
      <c r="PZP1004"/>
      <c r="PZQ1004"/>
      <c r="PZR1004"/>
      <c r="PZS1004"/>
      <c r="PZT1004"/>
      <c r="PZU1004"/>
      <c r="PZV1004"/>
      <c r="PZW1004"/>
      <c r="PZX1004"/>
      <c r="PZY1004"/>
      <c r="PZZ1004"/>
      <c r="QAA1004"/>
      <c r="QAB1004"/>
      <c r="QAC1004"/>
      <c r="QAD1004"/>
      <c r="QAE1004"/>
      <c r="QAF1004"/>
      <c r="QAG1004"/>
      <c r="QAH1004"/>
      <c r="QAI1004"/>
      <c r="QAJ1004"/>
      <c r="QAK1004"/>
      <c r="QAL1004"/>
      <c r="QAM1004"/>
      <c r="QAN1004"/>
      <c r="QAO1004"/>
      <c r="QAP1004"/>
      <c r="QAQ1004"/>
      <c r="QAR1004"/>
      <c r="QAS1004"/>
      <c r="QAT1004"/>
      <c r="QAU1004"/>
      <c r="QAV1004"/>
      <c r="QAW1004"/>
      <c r="QAX1004"/>
      <c r="QAY1004"/>
      <c r="QAZ1004"/>
      <c r="QBA1004"/>
      <c r="QBB1004"/>
      <c r="QBC1004"/>
      <c r="QBD1004"/>
      <c r="QBE1004"/>
      <c r="QBF1004"/>
      <c r="QBG1004"/>
      <c r="QBH1004"/>
      <c r="QBI1004"/>
      <c r="QBJ1004"/>
      <c r="QBK1004"/>
      <c r="QBL1004"/>
      <c r="QBM1004"/>
      <c r="QBN1004"/>
      <c r="QBO1004"/>
      <c r="QBP1004"/>
      <c r="QBQ1004"/>
      <c r="QBR1004"/>
      <c r="QBS1004"/>
      <c r="QBT1004"/>
      <c r="QBU1004"/>
      <c r="QBV1004"/>
      <c r="QBW1004"/>
      <c r="QBX1004"/>
      <c r="QBY1004"/>
      <c r="QBZ1004"/>
      <c r="QCA1004"/>
      <c r="QCB1004"/>
      <c r="QCC1004"/>
      <c r="QCD1004"/>
      <c r="QCE1004"/>
      <c r="QCF1004"/>
      <c r="QCG1004"/>
      <c r="QCH1004"/>
      <c r="QCI1004"/>
      <c r="QCJ1004"/>
      <c r="QCK1004"/>
      <c r="QCL1004"/>
      <c r="QCM1004"/>
      <c r="QCN1004"/>
      <c r="QCO1004"/>
      <c r="QCP1004"/>
      <c r="QCQ1004"/>
      <c r="QCR1004"/>
      <c r="QCS1004"/>
      <c r="QCT1004"/>
      <c r="QCU1004"/>
      <c r="QCV1004"/>
      <c r="QCW1004"/>
      <c r="QCX1004"/>
      <c r="QCY1004"/>
      <c r="QCZ1004"/>
      <c r="QDA1004"/>
      <c r="QDB1004"/>
      <c r="QDC1004"/>
      <c r="QDD1004"/>
      <c r="QDE1004"/>
      <c r="QDF1004"/>
      <c r="QDG1004"/>
      <c r="QDH1004"/>
      <c r="QDI1004"/>
      <c r="QDJ1004"/>
      <c r="QDK1004"/>
      <c r="QDL1004"/>
      <c r="QDM1004"/>
      <c r="QDN1004"/>
      <c r="QDO1004"/>
      <c r="QDP1004"/>
      <c r="QDQ1004"/>
      <c r="QDR1004"/>
      <c r="QDS1004"/>
      <c r="QDT1004"/>
      <c r="QDU1004"/>
      <c r="QDV1004"/>
      <c r="QDW1004"/>
      <c r="QDX1004"/>
      <c r="QDY1004"/>
      <c r="QDZ1004"/>
      <c r="QEA1004"/>
      <c r="QEB1004"/>
      <c r="QEC1004"/>
      <c r="QED1004"/>
      <c r="QEE1004"/>
      <c r="QEF1004"/>
      <c r="QEG1004"/>
      <c r="QEH1004"/>
      <c r="QEI1004"/>
      <c r="QEJ1004"/>
      <c r="QEK1004"/>
      <c r="QEL1004"/>
      <c r="QEM1004"/>
      <c r="QEN1004"/>
      <c r="QEO1004"/>
      <c r="QEP1004"/>
      <c r="QEQ1004"/>
      <c r="QER1004"/>
      <c r="QES1004"/>
      <c r="QET1004"/>
      <c r="QEU1004"/>
      <c r="QEV1004"/>
      <c r="QEW1004"/>
      <c r="QEX1004"/>
      <c r="QEY1004"/>
      <c r="QEZ1004"/>
      <c r="QFA1004"/>
      <c r="QFB1004"/>
      <c r="QFC1004"/>
      <c r="QFD1004"/>
      <c r="QFE1004"/>
      <c r="QFF1004"/>
      <c r="QFG1004"/>
      <c r="QFH1004"/>
      <c r="QFI1004"/>
      <c r="QFJ1004"/>
      <c r="QFK1004"/>
      <c r="QFL1004"/>
      <c r="QFM1004"/>
      <c r="QFN1004"/>
      <c r="QFO1004"/>
      <c r="QFP1004"/>
      <c r="QFQ1004"/>
      <c r="QFR1004"/>
      <c r="QFS1004"/>
      <c r="QFT1004"/>
      <c r="QFU1004"/>
      <c r="QFV1004"/>
      <c r="QFW1004"/>
      <c r="QFX1004"/>
      <c r="QFY1004"/>
      <c r="QFZ1004"/>
      <c r="QGA1004"/>
      <c r="QGB1004"/>
      <c r="QGC1004"/>
      <c r="QGD1004"/>
      <c r="QGE1004"/>
      <c r="QGF1004"/>
      <c r="QGG1004"/>
      <c r="QGH1004"/>
      <c r="QGI1004"/>
      <c r="QGJ1004"/>
      <c r="QGK1004"/>
      <c r="QGL1004"/>
      <c r="QGM1004"/>
      <c r="QGN1004"/>
      <c r="QGO1004"/>
      <c r="QGP1004"/>
      <c r="QGQ1004"/>
      <c r="QGR1004"/>
      <c r="QGS1004"/>
      <c r="QGT1004"/>
      <c r="QGU1004"/>
      <c r="QGV1004"/>
      <c r="QGW1004"/>
      <c r="QGX1004"/>
      <c r="QGY1004"/>
      <c r="QGZ1004"/>
      <c r="QHA1004"/>
      <c r="QHB1004"/>
      <c r="QHC1004"/>
      <c r="QHD1004"/>
      <c r="QHE1004"/>
      <c r="QHF1004"/>
      <c r="QHG1004"/>
      <c r="QHH1004"/>
      <c r="QHI1004"/>
      <c r="QHJ1004"/>
      <c r="QHK1004"/>
      <c r="QHL1004"/>
      <c r="QHM1004"/>
      <c r="QHN1004"/>
      <c r="QHO1004"/>
      <c r="QHP1004"/>
      <c r="QHQ1004"/>
      <c r="QHR1004"/>
      <c r="QHS1004"/>
      <c r="QHT1004"/>
      <c r="QHU1004"/>
      <c r="QHV1004"/>
      <c r="QHW1004"/>
      <c r="QHX1004"/>
      <c r="QHY1004"/>
      <c r="QHZ1004"/>
      <c r="QIA1004"/>
      <c r="QIB1004"/>
      <c r="QIC1004"/>
      <c r="QID1004"/>
      <c r="QIE1004"/>
      <c r="QIF1004"/>
      <c r="QIG1004"/>
      <c r="QIH1004"/>
      <c r="QII1004"/>
      <c r="QIJ1004"/>
      <c r="QIK1004"/>
      <c r="QIL1004"/>
      <c r="QIM1004"/>
      <c r="QIN1004"/>
      <c r="QIO1004"/>
      <c r="QIP1004"/>
      <c r="QIQ1004"/>
      <c r="QIR1004"/>
      <c r="QIS1004"/>
      <c r="QIT1004"/>
      <c r="QIU1004"/>
      <c r="QIV1004"/>
      <c r="QIW1004"/>
      <c r="QIX1004"/>
      <c r="QIY1004"/>
      <c r="QIZ1004"/>
      <c r="QJA1004"/>
      <c r="QJB1004"/>
      <c r="QJC1004"/>
      <c r="QJD1004"/>
      <c r="QJE1004"/>
      <c r="QJF1004"/>
      <c r="QJG1004"/>
      <c r="QJH1004"/>
      <c r="QJI1004"/>
      <c r="QJJ1004"/>
      <c r="QJK1004"/>
      <c r="QJL1004"/>
      <c r="QJM1004"/>
      <c r="QJN1004"/>
      <c r="QJO1004"/>
      <c r="QJP1004"/>
      <c r="QJQ1004"/>
      <c r="QJR1004"/>
      <c r="QJS1004"/>
      <c r="QJT1004"/>
      <c r="QJU1004"/>
      <c r="QJV1004"/>
      <c r="QJW1004"/>
      <c r="QJX1004"/>
      <c r="QJY1004"/>
      <c r="QJZ1004"/>
      <c r="QKA1004"/>
      <c r="QKB1004"/>
      <c r="QKC1004"/>
      <c r="QKD1004"/>
      <c r="QKE1004"/>
      <c r="QKF1004"/>
      <c r="QKG1004"/>
      <c r="QKH1004"/>
      <c r="QKI1004"/>
      <c r="QKJ1004"/>
      <c r="QKK1004"/>
      <c r="QKL1004"/>
      <c r="QKM1004"/>
      <c r="QKN1004"/>
      <c r="QKO1004"/>
      <c r="QKP1004"/>
      <c r="QKQ1004"/>
      <c r="QKR1004"/>
      <c r="QKS1004"/>
      <c r="QKT1004"/>
      <c r="QKU1004"/>
      <c r="QKV1004"/>
      <c r="QKW1004"/>
      <c r="QKX1004"/>
      <c r="QKY1004"/>
      <c r="QKZ1004"/>
      <c r="QLA1004"/>
      <c r="QLB1004"/>
      <c r="QLC1004"/>
      <c r="QLD1004"/>
      <c r="QLE1004"/>
      <c r="QLF1004"/>
      <c r="QLG1004"/>
      <c r="QLH1004"/>
      <c r="QLI1004"/>
      <c r="QLJ1004"/>
      <c r="QLK1004"/>
      <c r="QLL1004"/>
      <c r="QLM1004"/>
      <c r="QLN1004"/>
      <c r="QLO1004"/>
      <c r="QLP1004"/>
      <c r="QLQ1004"/>
      <c r="QLR1004"/>
      <c r="QLS1004"/>
      <c r="QLT1004"/>
      <c r="QLU1004"/>
      <c r="QLV1004"/>
      <c r="QLW1004"/>
      <c r="QLX1004"/>
      <c r="QLY1004"/>
      <c r="QLZ1004"/>
      <c r="QMA1004"/>
      <c r="QMB1004"/>
      <c r="QMC1004"/>
      <c r="QMD1004"/>
      <c r="QME1004"/>
      <c r="QMF1004"/>
      <c r="QMG1004"/>
      <c r="QMH1004"/>
      <c r="QMI1004"/>
      <c r="QMJ1004"/>
      <c r="QMK1004"/>
      <c r="QML1004"/>
      <c r="QMM1004"/>
      <c r="QMN1004"/>
      <c r="QMO1004"/>
      <c r="QMP1004"/>
      <c r="QMQ1004"/>
      <c r="QMR1004"/>
      <c r="QMS1004"/>
      <c r="QMT1004"/>
      <c r="QMU1004"/>
      <c r="QMV1004"/>
      <c r="QMW1004"/>
      <c r="QMX1004"/>
      <c r="QMY1004"/>
      <c r="QMZ1004"/>
      <c r="QNA1004"/>
      <c r="QNB1004"/>
      <c r="QNC1004"/>
      <c r="QND1004"/>
      <c r="QNE1004"/>
      <c r="QNF1004"/>
      <c r="QNG1004"/>
      <c r="QNH1004"/>
      <c r="QNI1004"/>
      <c r="QNJ1004"/>
      <c r="QNK1004"/>
      <c r="QNL1004"/>
      <c r="QNM1004"/>
      <c r="QNN1004"/>
      <c r="QNO1004"/>
      <c r="QNP1004"/>
      <c r="QNQ1004"/>
      <c r="QNR1004"/>
      <c r="QNS1004"/>
      <c r="QNT1004"/>
      <c r="QNU1004"/>
      <c r="QNV1004"/>
      <c r="QNW1004"/>
      <c r="QNX1004"/>
      <c r="QNY1004"/>
      <c r="QNZ1004"/>
      <c r="QOA1004"/>
      <c r="QOB1004"/>
      <c r="QOC1004"/>
      <c r="QOD1004"/>
      <c r="QOE1004"/>
      <c r="QOF1004"/>
      <c r="QOG1004"/>
      <c r="QOH1004"/>
      <c r="QOI1004"/>
      <c r="QOJ1004"/>
      <c r="QOK1004"/>
      <c r="QOL1004"/>
      <c r="QOM1004"/>
      <c r="QON1004"/>
      <c r="QOO1004"/>
      <c r="QOP1004"/>
      <c r="QOQ1004"/>
      <c r="QOR1004"/>
      <c r="QOS1004"/>
      <c r="QOT1004"/>
      <c r="QOU1004"/>
      <c r="QOV1004"/>
      <c r="QOW1004"/>
      <c r="QOX1004"/>
      <c r="QOY1004"/>
      <c r="QOZ1004"/>
      <c r="QPA1004"/>
      <c r="QPB1004"/>
      <c r="QPC1004"/>
      <c r="QPD1004"/>
      <c r="QPE1004"/>
      <c r="QPF1004"/>
      <c r="QPG1004"/>
      <c r="QPH1004"/>
      <c r="QPI1004"/>
      <c r="QPJ1004"/>
      <c r="QPK1004"/>
      <c r="QPL1004"/>
      <c r="QPM1004"/>
      <c r="QPN1004"/>
      <c r="QPO1004"/>
      <c r="QPP1004"/>
      <c r="QPQ1004"/>
      <c r="QPR1004"/>
      <c r="QPS1004"/>
      <c r="QPT1004"/>
      <c r="QPU1004"/>
      <c r="QPV1004"/>
      <c r="QPW1004"/>
      <c r="QPX1004"/>
      <c r="QPY1004"/>
      <c r="QPZ1004"/>
      <c r="QQA1004"/>
      <c r="QQB1004"/>
      <c r="QQC1004"/>
      <c r="QQD1004"/>
      <c r="QQE1004"/>
      <c r="QQF1004"/>
      <c r="QQG1004"/>
      <c r="QQH1004"/>
      <c r="QQI1004"/>
      <c r="QQJ1004"/>
      <c r="QQK1004"/>
      <c r="QQL1004"/>
      <c r="QQM1004"/>
      <c r="QQN1004"/>
      <c r="QQO1004"/>
      <c r="QQP1004"/>
      <c r="QQQ1004"/>
      <c r="QQR1004"/>
      <c r="QQS1004"/>
      <c r="QQT1004"/>
      <c r="QQU1004"/>
      <c r="QQV1004"/>
      <c r="QQW1004"/>
      <c r="QQX1004"/>
      <c r="QQY1004"/>
      <c r="QQZ1004"/>
      <c r="QRA1004"/>
      <c r="QRB1004"/>
      <c r="QRC1004"/>
      <c r="QRD1004"/>
      <c r="QRE1004"/>
      <c r="QRF1004"/>
      <c r="QRG1004"/>
      <c r="QRH1004"/>
      <c r="QRI1004"/>
      <c r="QRJ1004"/>
      <c r="QRK1004"/>
      <c r="QRL1004"/>
      <c r="QRM1004"/>
      <c r="QRN1004"/>
      <c r="QRO1004"/>
      <c r="QRP1004"/>
      <c r="QRQ1004"/>
      <c r="QRR1004"/>
      <c r="QRS1004"/>
      <c r="QRT1004"/>
      <c r="QRU1004"/>
      <c r="QRV1004"/>
      <c r="QRW1004"/>
      <c r="QRX1004"/>
      <c r="QRY1004"/>
      <c r="QRZ1004"/>
      <c r="QSA1004"/>
      <c r="QSB1004"/>
      <c r="QSC1004"/>
      <c r="QSD1004"/>
      <c r="QSE1004"/>
      <c r="QSF1004"/>
      <c r="QSG1004"/>
      <c r="QSH1004"/>
      <c r="QSI1004"/>
      <c r="QSJ1004"/>
      <c r="QSK1004"/>
      <c r="QSL1004"/>
      <c r="QSM1004"/>
      <c r="QSN1004"/>
      <c r="QSO1004"/>
      <c r="QSP1004"/>
      <c r="QSQ1004"/>
      <c r="QSR1004"/>
      <c r="QSS1004"/>
      <c r="QST1004"/>
      <c r="QSU1004"/>
      <c r="QSV1004"/>
      <c r="QSW1004"/>
      <c r="QSX1004"/>
      <c r="QSY1004"/>
      <c r="QSZ1004"/>
      <c r="QTA1004"/>
      <c r="QTB1004"/>
      <c r="QTC1004"/>
      <c r="QTD1004"/>
      <c r="QTE1004"/>
      <c r="QTF1004"/>
      <c r="QTG1004"/>
      <c r="QTH1004"/>
      <c r="QTI1004"/>
      <c r="QTJ1004"/>
      <c r="QTK1004"/>
      <c r="QTL1004"/>
      <c r="QTM1004"/>
      <c r="QTN1004"/>
      <c r="QTO1004"/>
      <c r="QTP1004"/>
      <c r="QTQ1004"/>
      <c r="QTR1004"/>
      <c r="QTS1004"/>
      <c r="QTT1004"/>
      <c r="QTU1004"/>
      <c r="QTV1004"/>
      <c r="QTW1004"/>
      <c r="QTX1004"/>
      <c r="QTY1004"/>
      <c r="QTZ1004"/>
      <c r="QUA1004"/>
      <c r="QUB1004"/>
      <c r="QUC1004"/>
      <c r="QUD1004"/>
      <c r="QUE1004"/>
      <c r="QUF1004"/>
      <c r="QUG1004"/>
      <c r="QUH1004"/>
      <c r="QUI1004"/>
      <c r="QUJ1004"/>
      <c r="QUK1004"/>
      <c r="QUL1004"/>
      <c r="QUM1004"/>
      <c r="QUN1004"/>
      <c r="QUO1004"/>
      <c r="QUP1004"/>
      <c r="QUQ1004"/>
      <c r="QUR1004"/>
      <c r="QUS1004"/>
      <c r="QUT1004"/>
      <c r="QUU1004"/>
      <c r="QUV1004"/>
      <c r="QUW1004"/>
      <c r="QUX1004"/>
      <c r="QUY1004"/>
      <c r="QUZ1004"/>
      <c r="QVA1004"/>
      <c r="QVB1004"/>
      <c r="QVC1004"/>
      <c r="QVD1004"/>
      <c r="QVE1004"/>
      <c r="QVF1004"/>
      <c r="QVG1004"/>
      <c r="QVH1004"/>
      <c r="QVI1004"/>
      <c r="QVJ1004"/>
      <c r="QVK1004"/>
      <c r="QVL1004"/>
      <c r="QVM1004"/>
      <c r="QVN1004"/>
      <c r="QVO1004"/>
      <c r="QVP1004"/>
      <c r="QVQ1004"/>
      <c r="QVR1004"/>
      <c r="QVS1004"/>
      <c r="QVT1004"/>
      <c r="QVU1004"/>
      <c r="QVV1004"/>
      <c r="QVW1004"/>
      <c r="QVX1004"/>
      <c r="QVY1004"/>
      <c r="QVZ1004"/>
      <c r="QWA1004"/>
      <c r="QWB1004"/>
      <c r="QWC1004"/>
      <c r="QWD1004"/>
      <c r="QWE1004"/>
      <c r="QWF1004"/>
      <c r="QWG1004"/>
      <c r="QWH1004"/>
      <c r="QWI1004"/>
      <c r="QWJ1004"/>
      <c r="QWK1004"/>
      <c r="QWL1004"/>
      <c r="QWM1004"/>
      <c r="QWN1004"/>
      <c r="QWO1004"/>
      <c r="QWP1004"/>
      <c r="QWQ1004"/>
      <c r="QWR1004"/>
      <c r="QWS1004"/>
      <c r="QWT1004"/>
      <c r="QWU1004"/>
      <c r="QWV1004"/>
      <c r="QWW1004"/>
      <c r="QWX1004"/>
      <c r="QWY1004"/>
      <c r="QWZ1004"/>
      <c r="QXA1004"/>
      <c r="QXB1004"/>
      <c r="QXC1004"/>
      <c r="QXD1004"/>
      <c r="QXE1004"/>
      <c r="QXF1004"/>
      <c r="QXG1004"/>
      <c r="QXH1004"/>
      <c r="QXI1004"/>
      <c r="QXJ1004"/>
      <c r="QXK1004"/>
      <c r="QXL1004"/>
      <c r="QXM1004"/>
      <c r="QXN1004"/>
      <c r="QXO1004"/>
      <c r="QXP1004"/>
      <c r="QXQ1004"/>
      <c r="QXR1004"/>
      <c r="QXS1004"/>
      <c r="QXT1004"/>
      <c r="QXU1004"/>
      <c r="QXV1004"/>
      <c r="QXW1004"/>
      <c r="QXX1004"/>
      <c r="QXY1004"/>
      <c r="QXZ1004"/>
      <c r="QYA1004"/>
      <c r="QYB1004"/>
      <c r="QYC1004"/>
      <c r="QYD1004"/>
      <c r="QYE1004"/>
      <c r="QYF1004"/>
      <c r="QYG1004"/>
      <c r="QYH1004"/>
      <c r="QYI1004"/>
      <c r="QYJ1004"/>
      <c r="QYK1004"/>
      <c r="QYL1004"/>
      <c r="QYM1004"/>
      <c r="QYN1004"/>
      <c r="QYO1004"/>
      <c r="QYP1004"/>
      <c r="QYQ1004"/>
      <c r="QYR1004"/>
      <c r="QYS1004"/>
      <c r="QYT1004"/>
      <c r="QYU1004"/>
      <c r="QYV1004"/>
      <c r="QYW1004"/>
      <c r="QYX1004"/>
      <c r="QYY1004"/>
      <c r="QYZ1004"/>
      <c r="QZA1004"/>
      <c r="QZB1004"/>
      <c r="QZC1004"/>
      <c r="QZD1004"/>
      <c r="QZE1004"/>
      <c r="QZF1004"/>
      <c r="QZG1004"/>
      <c r="QZH1004"/>
      <c r="QZI1004"/>
      <c r="QZJ1004"/>
      <c r="QZK1004"/>
      <c r="QZL1004"/>
      <c r="QZM1004"/>
      <c r="QZN1004"/>
      <c r="QZO1004"/>
      <c r="QZP1004"/>
      <c r="QZQ1004"/>
      <c r="QZR1004"/>
      <c r="QZS1004"/>
      <c r="QZT1004"/>
      <c r="QZU1004"/>
      <c r="QZV1004"/>
      <c r="QZW1004"/>
      <c r="QZX1004"/>
      <c r="QZY1004"/>
      <c r="QZZ1004"/>
      <c r="RAA1004"/>
      <c r="RAB1004"/>
      <c r="RAC1004"/>
      <c r="RAD1004"/>
      <c r="RAE1004"/>
      <c r="RAF1004"/>
      <c r="RAG1004"/>
      <c r="RAH1004"/>
      <c r="RAI1004"/>
      <c r="RAJ1004"/>
      <c r="RAK1004"/>
      <c r="RAL1004"/>
      <c r="RAM1004"/>
      <c r="RAN1004"/>
      <c r="RAO1004"/>
      <c r="RAP1004"/>
      <c r="RAQ1004"/>
      <c r="RAR1004"/>
      <c r="RAS1004"/>
      <c r="RAT1004"/>
      <c r="RAU1004"/>
      <c r="RAV1004"/>
      <c r="RAW1004"/>
      <c r="RAX1004"/>
      <c r="RAY1004"/>
      <c r="RAZ1004"/>
      <c r="RBA1004"/>
      <c r="RBB1004"/>
      <c r="RBC1004"/>
      <c r="RBD1004"/>
      <c r="RBE1004"/>
      <c r="RBF1004"/>
      <c r="RBG1004"/>
      <c r="RBH1004"/>
      <c r="RBI1004"/>
      <c r="RBJ1004"/>
      <c r="RBK1004"/>
      <c r="RBL1004"/>
      <c r="RBM1004"/>
      <c r="RBN1004"/>
      <c r="RBO1004"/>
      <c r="RBP1004"/>
      <c r="RBQ1004"/>
      <c r="RBR1004"/>
      <c r="RBS1004"/>
      <c r="RBT1004"/>
      <c r="RBU1004"/>
      <c r="RBV1004"/>
      <c r="RBW1004"/>
      <c r="RBX1004"/>
      <c r="RBY1004"/>
      <c r="RBZ1004"/>
      <c r="RCA1004"/>
      <c r="RCB1004"/>
      <c r="RCC1004"/>
      <c r="RCD1004"/>
      <c r="RCE1004"/>
      <c r="RCF1004"/>
      <c r="RCG1004"/>
      <c r="RCH1004"/>
      <c r="RCI1004"/>
      <c r="RCJ1004"/>
      <c r="RCK1004"/>
      <c r="RCL1004"/>
      <c r="RCM1004"/>
      <c r="RCN1004"/>
      <c r="RCO1004"/>
      <c r="RCP1004"/>
      <c r="RCQ1004"/>
      <c r="RCR1004"/>
      <c r="RCS1004"/>
      <c r="RCT1004"/>
      <c r="RCU1004"/>
      <c r="RCV1004"/>
      <c r="RCW1004"/>
      <c r="RCX1004"/>
      <c r="RCY1004"/>
      <c r="RCZ1004"/>
      <c r="RDA1004"/>
      <c r="RDB1004"/>
      <c r="RDC1004"/>
      <c r="RDD1004"/>
      <c r="RDE1004"/>
      <c r="RDF1004"/>
      <c r="RDG1004"/>
      <c r="RDH1004"/>
      <c r="RDI1004"/>
      <c r="RDJ1004"/>
      <c r="RDK1004"/>
      <c r="RDL1004"/>
      <c r="RDM1004"/>
      <c r="RDN1004"/>
      <c r="RDO1004"/>
      <c r="RDP1004"/>
      <c r="RDQ1004"/>
      <c r="RDR1004"/>
      <c r="RDS1004"/>
      <c r="RDT1004"/>
      <c r="RDU1004"/>
      <c r="RDV1004"/>
      <c r="RDW1004"/>
      <c r="RDX1004"/>
      <c r="RDY1004"/>
      <c r="RDZ1004"/>
      <c r="REA1004"/>
      <c r="REB1004"/>
      <c r="REC1004"/>
      <c r="RED1004"/>
      <c r="REE1004"/>
      <c r="REF1004"/>
      <c r="REG1004"/>
      <c r="REH1004"/>
      <c r="REI1004"/>
      <c r="REJ1004"/>
      <c r="REK1004"/>
      <c r="REL1004"/>
      <c r="REM1004"/>
      <c r="REN1004"/>
      <c r="REO1004"/>
      <c r="REP1004"/>
      <c r="REQ1004"/>
      <c r="RER1004"/>
      <c r="RES1004"/>
      <c r="RET1004"/>
      <c r="REU1004"/>
      <c r="REV1004"/>
      <c r="REW1004"/>
      <c r="REX1004"/>
      <c r="REY1004"/>
      <c r="REZ1004"/>
      <c r="RFA1004"/>
      <c r="RFB1004"/>
      <c r="RFC1004"/>
      <c r="RFD1004"/>
      <c r="RFE1004"/>
      <c r="RFF1004"/>
      <c r="RFG1004"/>
      <c r="RFH1004"/>
      <c r="RFI1004"/>
      <c r="RFJ1004"/>
      <c r="RFK1004"/>
      <c r="RFL1004"/>
      <c r="RFM1004"/>
      <c r="RFN1004"/>
      <c r="RFO1004"/>
      <c r="RFP1004"/>
      <c r="RFQ1004"/>
      <c r="RFR1004"/>
      <c r="RFS1004"/>
      <c r="RFT1004"/>
      <c r="RFU1004"/>
      <c r="RFV1004"/>
      <c r="RFW1004"/>
      <c r="RFX1004"/>
      <c r="RFY1004"/>
      <c r="RFZ1004"/>
      <c r="RGA1004"/>
      <c r="RGB1004"/>
      <c r="RGC1004"/>
      <c r="RGD1004"/>
      <c r="RGE1004"/>
      <c r="RGF1004"/>
      <c r="RGG1004"/>
      <c r="RGH1004"/>
      <c r="RGI1004"/>
      <c r="RGJ1004"/>
      <c r="RGK1004"/>
      <c r="RGL1004"/>
      <c r="RGM1004"/>
      <c r="RGN1004"/>
      <c r="RGO1004"/>
      <c r="RGP1004"/>
      <c r="RGQ1004"/>
      <c r="RGR1004"/>
      <c r="RGS1004"/>
      <c r="RGT1004"/>
      <c r="RGU1004"/>
      <c r="RGV1004"/>
      <c r="RGW1004"/>
      <c r="RGX1004"/>
      <c r="RGY1004"/>
      <c r="RGZ1004"/>
      <c r="RHA1004"/>
      <c r="RHB1004"/>
      <c r="RHC1004"/>
      <c r="RHD1004"/>
      <c r="RHE1004"/>
      <c r="RHF1004"/>
      <c r="RHG1004"/>
      <c r="RHH1004"/>
      <c r="RHI1004"/>
      <c r="RHJ1004"/>
      <c r="RHK1004"/>
      <c r="RHL1004"/>
      <c r="RHM1004"/>
      <c r="RHN1004"/>
      <c r="RHO1004"/>
      <c r="RHP1004"/>
      <c r="RHQ1004"/>
      <c r="RHR1004"/>
      <c r="RHS1004"/>
      <c r="RHT1004"/>
      <c r="RHU1004"/>
      <c r="RHV1004"/>
      <c r="RHW1004"/>
      <c r="RHX1004"/>
      <c r="RHY1004"/>
      <c r="RHZ1004"/>
      <c r="RIA1004"/>
      <c r="RIB1004"/>
      <c r="RIC1004"/>
      <c r="RID1004"/>
      <c r="RIE1004"/>
      <c r="RIF1004"/>
      <c r="RIG1004"/>
      <c r="RIH1004"/>
      <c r="RII1004"/>
      <c r="RIJ1004"/>
      <c r="RIK1004"/>
      <c r="RIL1004"/>
      <c r="RIM1004"/>
      <c r="RIN1004"/>
      <c r="RIO1004"/>
      <c r="RIP1004"/>
      <c r="RIQ1004"/>
      <c r="RIR1004"/>
      <c r="RIS1004"/>
      <c r="RIT1004"/>
      <c r="RIU1004"/>
      <c r="RIV1004"/>
      <c r="RIW1004"/>
      <c r="RIX1004"/>
      <c r="RIY1004"/>
      <c r="RIZ1004"/>
      <c r="RJA1004"/>
      <c r="RJB1004"/>
      <c r="RJC1004"/>
      <c r="RJD1004"/>
      <c r="RJE1004"/>
      <c r="RJF1004"/>
      <c r="RJG1004"/>
      <c r="RJH1004"/>
      <c r="RJI1004"/>
      <c r="RJJ1004"/>
      <c r="RJK1004"/>
      <c r="RJL1004"/>
      <c r="RJM1004"/>
      <c r="RJN1004"/>
      <c r="RJO1004"/>
      <c r="RJP1004"/>
      <c r="RJQ1004"/>
      <c r="RJR1004"/>
      <c r="RJS1004"/>
      <c r="RJT1004"/>
      <c r="RJU1004"/>
      <c r="RJV1004"/>
      <c r="RJW1004"/>
      <c r="RJX1004"/>
      <c r="RJY1004"/>
      <c r="RJZ1004"/>
      <c r="RKA1004"/>
      <c r="RKB1004"/>
      <c r="RKC1004"/>
      <c r="RKD1004"/>
      <c r="RKE1004"/>
      <c r="RKF1004"/>
      <c r="RKG1004"/>
      <c r="RKH1004"/>
      <c r="RKI1004"/>
      <c r="RKJ1004"/>
      <c r="RKK1004"/>
      <c r="RKL1004"/>
      <c r="RKM1004"/>
      <c r="RKN1004"/>
      <c r="RKO1004"/>
      <c r="RKP1004"/>
      <c r="RKQ1004"/>
      <c r="RKR1004"/>
      <c r="RKS1004"/>
      <c r="RKT1004"/>
      <c r="RKU1004"/>
      <c r="RKV1004"/>
      <c r="RKW1004"/>
      <c r="RKX1004"/>
      <c r="RKY1004"/>
      <c r="RKZ1004"/>
      <c r="RLA1004"/>
      <c r="RLB1004"/>
      <c r="RLC1004"/>
      <c r="RLD1004"/>
      <c r="RLE1004"/>
      <c r="RLF1004"/>
      <c r="RLG1004"/>
      <c r="RLH1004"/>
      <c r="RLI1004"/>
      <c r="RLJ1004"/>
      <c r="RLK1004"/>
      <c r="RLL1004"/>
      <c r="RLM1004"/>
      <c r="RLN1004"/>
      <c r="RLO1004"/>
      <c r="RLP1004"/>
      <c r="RLQ1004"/>
      <c r="RLR1004"/>
      <c r="RLS1004"/>
      <c r="RLT1004"/>
      <c r="RLU1004"/>
      <c r="RLV1004"/>
      <c r="RLW1004"/>
      <c r="RLX1004"/>
      <c r="RLY1004"/>
      <c r="RLZ1004"/>
      <c r="RMA1004"/>
      <c r="RMB1004"/>
      <c r="RMC1004"/>
      <c r="RMD1004"/>
      <c r="RME1004"/>
      <c r="RMF1004"/>
      <c r="RMG1004"/>
      <c r="RMH1004"/>
      <c r="RMI1004"/>
      <c r="RMJ1004"/>
      <c r="RMK1004"/>
      <c r="RML1004"/>
      <c r="RMM1004"/>
      <c r="RMN1004"/>
      <c r="RMO1004"/>
      <c r="RMP1004"/>
      <c r="RMQ1004"/>
      <c r="RMR1004"/>
      <c r="RMS1004"/>
      <c r="RMT1004"/>
      <c r="RMU1004"/>
      <c r="RMV1004"/>
      <c r="RMW1004"/>
      <c r="RMX1004"/>
      <c r="RMY1004"/>
      <c r="RMZ1004"/>
      <c r="RNA1004"/>
      <c r="RNB1004"/>
      <c r="RNC1004"/>
      <c r="RND1004"/>
      <c r="RNE1004"/>
      <c r="RNF1004"/>
      <c r="RNG1004"/>
      <c r="RNH1004"/>
      <c r="RNI1004"/>
      <c r="RNJ1004"/>
      <c r="RNK1004"/>
      <c r="RNL1004"/>
      <c r="RNM1004"/>
      <c r="RNN1004"/>
      <c r="RNO1004"/>
      <c r="RNP1004"/>
      <c r="RNQ1004"/>
      <c r="RNR1004"/>
      <c r="RNS1004"/>
      <c r="RNT1004"/>
      <c r="RNU1004"/>
      <c r="RNV1004"/>
      <c r="RNW1004"/>
      <c r="RNX1004"/>
      <c r="RNY1004"/>
      <c r="RNZ1004"/>
      <c r="ROA1004"/>
      <c r="ROB1004"/>
      <c r="ROC1004"/>
      <c r="ROD1004"/>
      <c r="ROE1004"/>
      <c r="ROF1004"/>
      <c r="ROG1004"/>
      <c r="ROH1004"/>
      <c r="ROI1004"/>
      <c r="ROJ1004"/>
      <c r="ROK1004"/>
      <c r="ROL1004"/>
      <c r="ROM1004"/>
      <c r="RON1004"/>
      <c r="ROO1004"/>
      <c r="ROP1004"/>
      <c r="ROQ1004"/>
      <c r="ROR1004"/>
      <c r="ROS1004"/>
      <c r="ROT1004"/>
      <c r="ROU1004"/>
      <c r="ROV1004"/>
      <c r="ROW1004"/>
      <c r="ROX1004"/>
      <c r="ROY1004"/>
      <c r="ROZ1004"/>
      <c r="RPA1004"/>
      <c r="RPB1004"/>
      <c r="RPC1004"/>
      <c r="RPD1004"/>
      <c r="RPE1004"/>
      <c r="RPF1004"/>
      <c r="RPG1004"/>
      <c r="RPH1004"/>
      <c r="RPI1004"/>
      <c r="RPJ1004"/>
      <c r="RPK1004"/>
      <c r="RPL1004"/>
      <c r="RPM1004"/>
      <c r="RPN1004"/>
      <c r="RPO1004"/>
      <c r="RPP1004"/>
      <c r="RPQ1004"/>
      <c r="RPR1004"/>
      <c r="RPS1004"/>
      <c r="RPT1004"/>
      <c r="RPU1004"/>
      <c r="RPV1004"/>
      <c r="RPW1004"/>
      <c r="RPX1004"/>
      <c r="RPY1004"/>
      <c r="RPZ1004"/>
      <c r="RQA1004"/>
      <c r="RQB1004"/>
      <c r="RQC1004"/>
      <c r="RQD1004"/>
      <c r="RQE1004"/>
      <c r="RQF1004"/>
      <c r="RQG1004"/>
      <c r="RQH1004"/>
      <c r="RQI1004"/>
      <c r="RQJ1004"/>
      <c r="RQK1004"/>
      <c r="RQL1004"/>
      <c r="RQM1004"/>
      <c r="RQN1004"/>
      <c r="RQO1004"/>
      <c r="RQP1004"/>
      <c r="RQQ1004"/>
      <c r="RQR1004"/>
      <c r="RQS1004"/>
      <c r="RQT1004"/>
      <c r="RQU1004"/>
      <c r="RQV1004"/>
      <c r="RQW1004"/>
      <c r="RQX1004"/>
      <c r="RQY1004"/>
      <c r="RQZ1004"/>
      <c r="RRA1004"/>
      <c r="RRB1004"/>
      <c r="RRC1004"/>
      <c r="RRD1004"/>
      <c r="RRE1004"/>
      <c r="RRF1004"/>
      <c r="RRG1004"/>
      <c r="RRH1004"/>
      <c r="RRI1004"/>
      <c r="RRJ1004"/>
      <c r="RRK1004"/>
      <c r="RRL1004"/>
      <c r="RRM1004"/>
      <c r="RRN1004"/>
      <c r="RRO1004"/>
      <c r="RRP1004"/>
      <c r="RRQ1004"/>
      <c r="RRR1004"/>
      <c r="RRS1004"/>
      <c r="RRT1004"/>
      <c r="RRU1004"/>
      <c r="RRV1004"/>
      <c r="RRW1004"/>
      <c r="RRX1004"/>
      <c r="RRY1004"/>
      <c r="RRZ1004"/>
      <c r="RSA1004"/>
      <c r="RSB1004"/>
      <c r="RSC1004"/>
      <c r="RSD1004"/>
      <c r="RSE1004"/>
      <c r="RSF1004"/>
      <c r="RSG1004"/>
      <c r="RSH1004"/>
      <c r="RSI1004"/>
      <c r="RSJ1004"/>
      <c r="RSK1004"/>
      <c r="RSL1004"/>
      <c r="RSM1004"/>
      <c r="RSN1004"/>
      <c r="RSO1004"/>
      <c r="RSP1004"/>
      <c r="RSQ1004"/>
      <c r="RSR1004"/>
      <c r="RSS1004"/>
      <c r="RST1004"/>
      <c r="RSU1004"/>
      <c r="RSV1004"/>
      <c r="RSW1004"/>
      <c r="RSX1004"/>
      <c r="RSY1004"/>
      <c r="RSZ1004"/>
      <c r="RTA1004"/>
      <c r="RTB1004"/>
      <c r="RTC1004"/>
      <c r="RTD1004"/>
      <c r="RTE1004"/>
      <c r="RTF1004"/>
      <c r="RTG1004"/>
      <c r="RTH1004"/>
      <c r="RTI1004"/>
      <c r="RTJ1004"/>
      <c r="RTK1004"/>
      <c r="RTL1004"/>
      <c r="RTM1004"/>
      <c r="RTN1004"/>
      <c r="RTO1004"/>
      <c r="RTP1004"/>
      <c r="RTQ1004"/>
      <c r="RTR1004"/>
      <c r="RTS1004"/>
      <c r="RTT1004"/>
      <c r="RTU1004"/>
      <c r="RTV1004"/>
      <c r="RTW1004"/>
      <c r="RTX1004"/>
      <c r="RTY1004"/>
      <c r="RTZ1004"/>
      <c r="RUA1004"/>
      <c r="RUB1004"/>
      <c r="RUC1004"/>
      <c r="RUD1004"/>
      <c r="RUE1004"/>
      <c r="RUF1004"/>
      <c r="RUG1004"/>
      <c r="RUH1004"/>
      <c r="RUI1004"/>
      <c r="RUJ1004"/>
      <c r="RUK1004"/>
      <c r="RUL1004"/>
      <c r="RUM1004"/>
      <c r="RUN1004"/>
      <c r="RUO1004"/>
      <c r="RUP1004"/>
      <c r="RUQ1004"/>
      <c r="RUR1004"/>
      <c r="RUS1004"/>
      <c r="RUT1004"/>
      <c r="RUU1004"/>
      <c r="RUV1004"/>
      <c r="RUW1004"/>
      <c r="RUX1004"/>
      <c r="RUY1004"/>
      <c r="RUZ1004"/>
      <c r="RVA1004"/>
      <c r="RVB1004"/>
      <c r="RVC1004"/>
      <c r="RVD1004"/>
      <c r="RVE1004"/>
      <c r="RVF1004"/>
      <c r="RVG1004"/>
      <c r="RVH1004"/>
      <c r="RVI1004"/>
      <c r="RVJ1004"/>
      <c r="RVK1004"/>
      <c r="RVL1004"/>
      <c r="RVM1004"/>
      <c r="RVN1004"/>
      <c r="RVO1004"/>
      <c r="RVP1004"/>
      <c r="RVQ1004"/>
      <c r="RVR1004"/>
      <c r="RVS1004"/>
      <c r="RVT1004"/>
      <c r="RVU1004"/>
      <c r="RVV1004"/>
      <c r="RVW1004"/>
      <c r="RVX1004"/>
      <c r="RVY1004"/>
      <c r="RVZ1004"/>
      <c r="RWA1004"/>
      <c r="RWB1004"/>
      <c r="RWC1004"/>
      <c r="RWD1004"/>
      <c r="RWE1004"/>
      <c r="RWF1004"/>
      <c r="RWG1004"/>
      <c r="RWH1004"/>
      <c r="RWI1004"/>
      <c r="RWJ1004"/>
      <c r="RWK1004"/>
      <c r="RWL1004"/>
      <c r="RWM1004"/>
      <c r="RWN1004"/>
      <c r="RWO1004"/>
      <c r="RWP1004"/>
      <c r="RWQ1004"/>
      <c r="RWR1004"/>
      <c r="RWS1004"/>
      <c r="RWT1004"/>
      <c r="RWU1004"/>
      <c r="RWV1004"/>
      <c r="RWW1004"/>
      <c r="RWX1004"/>
      <c r="RWY1004"/>
      <c r="RWZ1004"/>
      <c r="RXA1004"/>
      <c r="RXB1004"/>
      <c r="RXC1004"/>
      <c r="RXD1004"/>
      <c r="RXE1004"/>
      <c r="RXF1004"/>
      <c r="RXG1004"/>
      <c r="RXH1004"/>
      <c r="RXI1004"/>
      <c r="RXJ1004"/>
      <c r="RXK1004"/>
      <c r="RXL1004"/>
      <c r="RXM1004"/>
      <c r="RXN1004"/>
      <c r="RXO1004"/>
      <c r="RXP1004"/>
      <c r="RXQ1004"/>
      <c r="RXR1004"/>
      <c r="RXS1004"/>
      <c r="RXT1004"/>
      <c r="RXU1004"/>
      <c r="RXV1004"/>
      <c r="RXW1004"/>
      <c r="RXX1004"/>
      <c r="RXY1004"/>
      <c r="RXZ1004"/>
      <c r="RYA1004"/>
      <c r="RYB1004"/>
      <c r="RYC1004"/>
      <c r="RYD1004"/>
      <c r="RYE1004"/>
      <c r="RYF1004"/>
      <c r="RYG1004"/>
      <c r="RYH1004"/>
      <c r="RYI1004"/>
      <c r="RYJ1004"/>
      <c r="RYK1004"/>
      <c r="RYL1004"/>
      <c r="RYM1004"/>
      <c r="RYN1004"/>
      <c r="RYO1004"/>
      <c r="RYP1004"/>
      <c r="RYQ1004"/>
      <c r="RYR1004"/>
      <c r="RYS1004"/>
      <c r="RYT1004"/>
      <c r="RYU1004"/>
      <c r="RYV1004"/>
      <c r="RYW1004"/>
      <c r="RYX1004"/>
      <c r="RYY1004"/>
      <c r="RYZ1004"/>
      <c r="RZA1004"/>
      <c r="RZB1004"/>
      <c r="RZC1004"/>
      <c r="RZD1004"/>
      <c r="RZE1004"/>
      <c r="RZF1004"/>
      <c r="RZG1004"/>
      <c r="RZH1004"/>
      <c r="RZI1004"/>
      <c r="RZJ1004"/>
      <c r="RZK1004"/>
      <c r="RZL1004"/>
      <c r="RZM1004"/>
      <c r="RZN1004"/>
      <c r="RZO1004"/>
      <c r="RZP1004"/>
      <c r="RZQ1004"/>
      <c r="RZR1004"/>
      <c r="RZS1004"/>
      <c r="RZT1004"/>
      <c r="RZU1004"/>
      <c r="RZV1004"/>
      <c r="RZW1004"/>
      <c r="RZX1004"/>
      <c r="RZY1004"/>
      <c r="RZZ1004"/>
      <c r="SAA1004"/>
      <c r="SAB1004"/>
      <c r="SAC1004"/>
      <c r="SAD1004"/>
      <c r="SAE1004"/>
      <c r="SAF1004"/>
      <c r="SAG1004"/>
      <c r="SAH1004"/>
      <c r="SAI1004"/>
      <c r="SAJ1004"/>
      <c r="SAK1004"/>
      <c r="SAL1004"/>
      <c r="SAM1004"/>
      <c r="SAN1004"/>
      <c r="SAO1004"/>
      <c r="SAP1004"/>
      <c r="SAQ1004"/>
      <c r="SAR1004"/>
      <c r="SAS1004"/>
      <c r="SAT1004"/>
      <c r="SAU1004"/>
      <c r="SAV1004"/>
      <c r="SAW1004"/>
      <c r="SAX1004"/>
      <c r="SAY1004"/>
      <c r="SAZ1004"/>
      <c r="SBA1004"/>
      <c r="SBB1004"/>
      <c r="SBC1004"/>
      <c r="SBD1004"/>
      <c r="SBE1004"/>
      <c r="SBF1004"/>
      <c r="SBG1004"/>
      <c r="SBH1004"/>
      <c r="SBI1004"/>
      <c r="SBJ1004"/>
      <c r="SBK1004"/>
      <c r="SBL1004"/>
      <c r="SBM1004"/>
      <c r="SBN1004"/>
      <c r="SBO1004"/>
      <c r="SBP1004"/>
      <c r="SBQ1004"/>
      <c r="SBR1004"/>
      <c r="SBS1004"/>
      <c r="SBT1004"/>
      <c r="SBU1004"/>
      <c r="SBV1004"/>
      <c r="SBW1004"/>
      <c r="SBX1004"/>
      <c r="SBY1004"/>
      <c r="SBZ1004"/>
      <c r="SCA1004"/>
      <c r="SCB1004"/>
      <c r="SCC1004"/>
      <c r="SCD1004"/>
      <c r="SCE1004"/>
      <c r="SCF1004"/>
      <c r="SCG1004"/>
      <c r="SCH1004"/>
      <c r="SCI1004"/>
      <c r="SCJ1004"/>
      <c r="SCK1004"/>
      <c r="SCL1004"/>
      <c r="SCM1004"/>
      <c r="SCN1004"/>
      <c r="SCO1004"/>
      <c r="SCP1004"/>
      <c r="SCQ1004"/>
      <c r="SCR1004"/>
      <c r="SCS1004"/>
      <c r="SCT1004"/>
      <c r="SCU1004"/>
      <c r="SCV1004"/>
      <c r="SCW1004"/>
      <c r="SCX1004"/>
      <c r="SCY1004"/>
      <c r="SCZ1004"/>
      <c r="SDA1004"/>
      <c r="SDB1004"/>
      <c r="SDC1004"/>
      <c r="SDD1004"/>
      <c r="SDE1004"/>
      <c r="SDF1004"/>
      <c r="SDG1004"/>
      <c r="SDH1004"/>
      <c r="SDI1004"/>
      <c r="SDJ1004"/>
      <c r="SDK1004"/>
      <c r="SDL1004"/>
      <c r="SDM1004"/>
      <c r="SDN1004"/>
      <c r="SDO1004"/>
      <c r="SDP1004"/>
      <c r="SDQ1004"/>
      <c r="SDR1004"/>
      <c r="SDS1004"/>
      <c r="SDT1004"/>
      <c r="SDU1004"/>
      <c r="SDV1004"/>
      <c r="SDW1004"/>
      <c r="SDX1004"/>
      <c r="SDY1004"/>
      <c r="SDZ1004"/>
      <c r="SEA1004"/>
      <c r="SEB1004"/>
      <c r="SEC1004"/>
      <c r="SED1004"/>
      <c r="SEE1004"/>
      <c r="SEF1004"/>
      <c r="SEG1004"/>
      <c r="SEH1004"/>
      <c r="SEI1004"/>
      <c r="SEJ1004"/>
      <c r="SEK1004"/>
      <c r="SEL1004"/>
      <c r="SEM1004"/>
      <c r="SEN1004"/>
      <c r="SEO1004"/>
      <c r="SEP1004"/>
      <c r="SEQ1004"/>
      <c r="SER1004"/>
      <c r="SES1004"/>
      <c r="SET1004"/>
      <c r="SEU1004"/>
      <c r="SEV1004"/>
      <c r="SEW1004"/>
      <c r="SEX1004"/>
      <c r="SEY1004"/>
      <c r="SEZ1004"/>
      <c r="SFA1004"/>
      <c r="SFB1004"/>
      <c r="SFC1004"/>
      <c r="SFD1004"/>
      <c r="SFE1004"/>
      <c r="SFF1004"/>
      <c r="SFG1004"/>
      <c r="SFH1004"/>
      <c r="SFI1004"/>
      <c r="SFJ1004"/>
      <c r="SFK1004"/>
      <c r="SFL1004"/>
      <c r="SFM1004"/>
      <c r="SFN1004"/>
      <c r="SFO1004"/>
      <c r="SFP1004"/>
      <c r="SFQ1004"/>
      <c r="SFR1004"/>
      <c r="SFS1004"/>
      <c r="SFT1004"/>
      <c r="SFU1004"/>
      <c r="SFV1004"/>
      <c r="SFW1004"/>
      <c r="SFX1004"/>
      <c r="SFY1004"/>
      <c r="SFZ1004"/>
      <c r="SGA1004"/>
      <c r="SGB1004"/>
      <c r="SGC1004"/>
      <c r="SGD1004"/>
      <c r="SGE1004"/>
      <c r="SGF1004"/>
      <c r="SGG1004"/>
      <c r="SGH1004"/>
      <c r="SGI1004"/>
      <c r="SGJ1004"/>
      <c r="SGK1004"/>
      <c r="SGL1004"/>
      <c r="SGM1004"/>
      <c r="SGN1004"/>
      <c r="SGO1004"/>
      <c r="SGP1004"/>
      <c r="SGQ1004"/>
      <c r="SGR1004"/>
      <c r="SGS1004"/>
      <c r="SGT1004"/>
      <c r="SGU1004"/>
      <c r="SGV1004"/>
      <c r="SGW1004"/>
      <c r="SGX1004"/>
      <c r="SGY1004"/>
      <c r="SGZ1004"/>
      <c r="SHA1004"/>
      <c r="SHB1004"/>
      <c r="SHC1004"/>
      <c r="SHD1004"/>
      <c r="SHE1004"/>
      <c r="SHF1004"/>
      <c r="SHG1004"/>
      <c r="SHH1004"/>
      <c r="SHI1004"/>
      <c r="SHJ1004"/>
      <c r="SHK1004"/>
      <c r="SHL1004"/>
      <c r="SHM1004"/>
      <c r="SHN1004"/>
      <c r="SHO1004"/>
      <c r="SHP1004"/>
      <c r="SHQ1004"/>
      <c r="SHR1004"/>
      <c r="SHS1004"/>
      <c r="SHT1004"/>
      <c r="SHU1004"/>
      <c r="SHV1004"/>
      <c r="SHW1004"/>
      <c r="SHX1004"/>
      <c r="SHY1004"/>
      <c r="SHZ1004"/>
      <c r="SIA1004"/>
      <c r="SIB1004"/>
      <c r="SIC1004"/>
      <c r="SID1004"/>
      <c r="SIE1004"/>
      <c r="SIF1004"/>
      <c r="SIG1004"/>
      <c r="SIH1004"/>
      <c r="SII1004"/>
      <c r="SIJ1004"/>
      <c r="SIK1004"/>
      <c r="SIL1004"/>
      <c r="SIM1004"/>
      <c r="SIN1004"/>
      <c r="SIO1004"/>
      <c r="SIP1004"/>
      <c r="SIQ1004"/>
      <c r="SIR1004"/>
      <c r="SIS1004"/>
      <c r="SIT1004"/>
      <c r="SIU1004"/>
      <c r="SIV1004"/>
      <c r="SIW1004"/>
      <c r="SIX1004"/>
      <c r="SIY1004"/>
      <c r="SIZ1004"/>
      <c r="SJA1004"/>
      <c r="SJB1004"/>
      <c r="SJC1004"/>
      <c r="SJD1004"/>
      <c r="SJE1004"/>
      <c r="SJF1004"/>
      <c r="SJG1004"/>
      <c r="SJH1004"/>
      <c r="SJI1004"/>
      <c r="SJJ1004"/>
      <c r="SJK1004"/>
      <c r="SJL1004"/>
      <c r="SJM1004"/>
      <c r="SJN1004"/>
      <c r="SJO1004"/>
      <c r="SJP1004"/>
      <c r="SJQ1004"/>
      <c r="SJR1004"/>
      <c r="SJS1004"/>
      <c r="SJT1004"/>
      <c r="SJU1004"/>
      <c r="SJV1004"/>
      <c r="SJW1004"/>
      <c r="SJX1004"/>
      <c r="SJY1004"/>
      <c r="SJZ1004"/>
      <c r="SKA1004"/>
      <c r="SKB1004"/>
      <c r="SKC1004"/>
      <c r="SKD1004"/>
      <c r="SKE1004"/>
      <c r="SKF1004"/>
      <c r="SKG1004"/>
      <c r="SKH1004"/>
      <c r="SKI1004"/>
      <c r="SKJ1004"/>
      <c r="SKK1004"/>
      <c r="SKL1004"/>
      <c r="SKM1004"/>
      <c r="SKN1004"/>
      <c r="SKO1004"/>
      <c r="SKP1004"/>
      <c r="SKQ1004"/>
      <c r="SKR1004"/>
      <c r="SKS1004"/>
      <c r="SKT1004"/>
      <c r="SKU1004"/>
      <c r="SKV1004"/>
      <c r="SKW1004"/>
      <c r="SKX1004"/>
      <c r="SKY1004"/>
      <c r="SKZ1004"/>
      <c r="SLA1004"/>
      <c r="SLB1004"/>
      <c r="SLC1004"/>
      <c r="SLD1004"/>
      <c r="SLE1004"/>
      <c r="SLF1004"/>
      <c r="SLG1004"/>
      <c r="SLH1004"/>
      <c r="SLI1004"/>
      <c r="SLJ1004"/>
      <c r="SLK1004"/>
      <c r="SLL1004"/>
      <c r="SLM1004"/>
      <c r="SLN1004"/>
      <c r="SLO1004"/>
      <c r="SLP1004"/>
      <c r="SLQ1004"/>
      <c r="SLR1004"/>
      <c r="SLS1004"/>
      <c r="SLT1004"/>
      <c r="SLU1004"/>
      <c r="SLV1004"/>
      <c r="SLW1004"/>
      <c r="SLX1004"/>
      <c r="SLY1004"/>
      <c r="SLZ1004"/>
      <c r="SMA1004"/>
      <c r="SMB1004"/>
      <c r="SMC1004"/>
      <c r="SMD1004"/>
      <c r="SME1004"/>
      <c r="SMF1004"/>
      <c r="SMG1004"/>
      <c r="SMH1004"/>
      <c r="SMI1004"/>
      <c r="SMJ1004"/>
      <c r="SMK1004"/>
      <c r="SML1004"/>
      <c r="SMM1004"/>
      <c r="SMN1004"/>
      <c r="SMO1004"/>
      <c r="SMP1004"/>
      <c r="SMQ1004"/>
      <c r="SMR1004"/>
      <c r="SMS1004"/>
      <c r="SMT1004"/>
      <c r="SMU1004"/>
      <c r="SMV1004"/>
      <c r="SMW1004"/>
      <c r="SMX1004"/>
      <c r="SMY1004"/>
      <c r="SMZ1004"/>
      <c r="SNA1004"/>
      <c r="SNB1004"/>
      <c r="SNC1004"/>
      <c r="SND1004"/>
      <c r="SNE1004"/>
      <c r="SNF1004"/>
      <c r="SNG1004"/>
      <c r="SNH1004"/>
      <c r="SNI1004"/>
      <c r="SNJ1004"/>
      <c r="SNK1004"/>
      <c r="SNL1004"/>
      <c r="SNM1004"/>
      <c r="SNN1004"/>
      <c r="SNO1004"/>
      <c r="SNP1004"/>
      <c r="SNQ1004"/>
      <c r="SNR1004"/>
      <c r="SNS1004"/>
      <c r="SNT1004"/>
      <c r="SNU1004"/>
      <c r="SNV1004"/>
      <c r="SNW1004"/>
      <c r="SNX1004"/>
      <c r="SNY1004"/>
      <c r="SNZ1004"/>
      <c r="SOA1004"/>
      <c r="SOB1004"/>
      <c r="SOC1004"/>
      <c r="SOD1004"/>
      <c r="SOE1004"/>
      <c r="SOF1004"/>
      <c r="SOG1004"/>
      <c r="SOH1004"/>
      <c r="SOI1004"/>
      <c r="SOJ1004"/>
      <c r="SOK1004"/>
      <c r="SOL1004"/>
      <c r="SOM1004"/>
      <c r="SON1004"/>
      <c r="SOO1004"/>
      <c r="SOP1004"/>
      <c r="SOQ1004"/>
      <c r="SOR1004"/>
      <c r="SOS1004"/>
      <c r="SOT1004"/>
      <c r="SOU1004"/>
      <c r="SOV1004"/>
      <c r="SOW1004"/>
      <c r="SOX1004"/>
      <c r="SOY1004"/>
      <c r="SOZ1004"/>
      <c r="SPA1004"/>
      <c r="SPB1004"/>
      <c r="SPC1004"/>
      <c r="SPD1004"/>
      <c r="SPE1004"/>
      <c r="SPF1004"/>
      <c r="SPG1004"/>
      <c r="SPH1004"/>
      <c r="SPI1004"/>
      <c r="SPJ1004"/>
      <c r="SPK1004"/>
      <c r="SPL1004"/>
      <c r="SPM1004"/>
      <c r="SPN1004"/>
      <c r="SPO1004"/>
      <c r="SPP1004"/>
      <c r="SPQ1004"/>
      <c r="SPR1004"/>
      <c r="SPS1004"/>
      <c r="SPT1004"/>
      <c r="SPU1004"/>
      <c r="SPV1004"/>
      <c r="SPW1004"/>
      <c r="SPX1004"/>
      <c r="SPY1004"/>
      <c r="SPZ1004"/>
      <c r="SQA1004"/>
      <c r="SQB1004"/>
      <c r="SQC1004"/>
      <c r="SQD1004"/>
      <c r="SQE1004"/>
      <c r="SQF1004"/>
      <c r="SQG1004"/>
      <c r="SQH1004"/>
      <c r="SQI1004"/>
      <c r="SQJ1004"/>
      <c r="SQK1004"/>
      <c r="SQL1004"/>
      <c r="SQM1004"/>
      <c r="SQN1004"/>
      <c r="SQO1004"/>
      <c r="SQP1004"/>
      <c r="SQQ1004"/>
      <c r="SQR1004"/>
      <c r="SQS1004"/>
      <c r="SQT1004"/>
      <c r="SQU1004"/>
      <c r="SQV1004"/>
      <c r="SQW1004"/>
      <c r="SQX1004"/>
      <c r="SQY1004"/>
      <c r="SQZ1004"/>
      <c r="SRA1004"/>
      <c r="SRB1004"/>
      <c r="SRC1004"/>
      <c r="SRD1004"/>
      <c r="SRE1004"/>
      <c r="SRF1004"/>
      <c r="SRG1004"/>
      <c r="SRH1004"/>
      <c r="SRI1004"/>
      <c r="SRJ1004"/>
      <c r="SRK1004"/>
      <c r="SRL1004"/>
      <c r="SRM1004"/>
      <c r="SRN1004"/>
      <c r="SRO1004"/>
      <c r="SRP1004"/>
      <c r="SRQ1004"/>
      <c r="SRR1004"/>
      <c r="SRS1004"/>
      <c r="SRT1004"/>
      <c r="SRU1004"/>
      <c r="SRV1004"/>
      <c r="SRW1004"/>
      <c r="SRX1004"/>
      <c r="SRY1004"/>
      <c r="SRZ1004"/>
      <c r="SSA1004"/>
      <c r="SSB1004"/>
      <c r="SSC1004"/>
      <c r="SSD1004"/>
      <c r="SSE1004"/>
      <c r="SSF1004"/>
      <c r="SSG1004"/>
      <c r="SSH1004"/>
      <c r="SSI1004"/>
      <c r="SSJ1004"/>
      <c r="SSK1004"/>
      <c r="SSL1004"/>
      <c r="SSM1004"/>
      <c r="SSN1004"/>
      <c r="SSO1004"/>
      <c r="SSP1004"/>
      <c r="SSQ1004"/>
      <c r="SSR1004"/>
      <c r="SSS1004"/>
      <c r="SST1004"/>
      <c r="SSU1004"/>
      <c r="SSV1004"/>
      <c r="SSW1004"/>
      <c r="SSX1004"/>
      <c r="SSY1004"/>
      <c r="SSZ1004"/>
      <c r="STA1004"/>
      <c r="STB1004"/>
      <c r="STC1004"/>
      <c r="STD1004"/>
      <c r="STE1004"/>
      <c r="STF1004"/>
      <c r="STG1004"/>
      <c r="STH1004"/>
      <c r="STI1004"/>
      <c r="STJ1004"/>
      <c r="STK1004"/>
      <c r="STL1004"/>
      <c r="STM1004"/>
      <c r="STN1004"/>
      <c r="STO1004"/>
      <c r="STP1004"/>
      <c r="STQ1004"/>
      <c r="STR1004"/>
      <c r="STS1004"/>
      <c r="STT1004"/>
      <c r="STU1004"/>
      <c r="STV1004"/>
      <c r="STW1004"/>
      <c r="STX1004"/>
      <c r="STY1004"/>
      <c r="STZ1004"/>
      <c r="SUA1004"/>
      <c r="SUB1004"/>
      <c r="SUC1004"/>
      <c r="SUD1004"/>
      <c r="SUE1004"/>
      <c r="SUF1004"/>
      <c r="SUG1004"/>
      <c r="SUH1004"/>
      <c r="SUI1004"/>
      <c r="SUJ1004"/>
      <c r="SUK1004"/>
      <c r="SUL1004"/>
      <c r="SUM1004"/>
      <c r="SUN1004"/>
      <c r="SUO1004"/>
      <c r="SUP1004"/>
      <c r="SUQ1004"/>
      <c r="SUR1004"/>
      <c r="SUS1004"/>
      <c r="SUT1004"/>
      <c r="SUU1004"/>
      <c r="SUV1004"/>
      <c r="SUW1004"/>
      <c r="SUX1004"/>
      <c r="SUY1004"/>
      <c r="SUZ1004"/>
      <c r="SVA1004"/>
      <c r="SVB1004"/>
      <c r="SVC1004"/>
      <c r="SVD1004"/>
      <c r="SVE1004"/>
      <c r="SVF1004"/>
      <c r="SVG1004"/>
      <c r="SVH1004"/>
      <c r="SVI1004"/>
      <c r="SVJ1004"/>
      <c r="SVK1004"/>
      <c r="SVL1004"/>
      <c r="SVM1004"/>
      <c r="SVN1004"/>
      <c r="SVO1004"/>
      <c r="SVP1004"/>
      <c r="SVQ1004"/>
      <c r="SVR1004"/>
      <c r="SVS1004"/>
      <c r="SVT1004"/>
      <c r="SVU1004"/>
      <c r="SVV1004"/>
      <c r="SVW1004"/>
      <c r="SVX1004"/>
      <c r="SVY1004"/>
      <c r="SVZ1004"/>
      <c r="SWA1004"/>
      <c r="SWB1004"/>
      <c r="SWC1004"/>
      <c r="SWD1004"/>
      <c r="SWE1004"/>
      <c r="SWF1004"/>
      <c r="SWG1004"/>
      <c r="SWH1004"/>
      <c r="SWI1004"/>
      <c r="SWJ1004"/>
      <c r="SWK1004"/>
      <c r="SWL1004"/>
      <c r="SWM1004"/>
      <c r="SWN1004"/>
      <c r="SWO1004"/>
      <c r="SWP1004"/>
      <c r="SWQ1004"/>
      <c r="SWR1004"/>
      <c r="SWS1004"/>
      <c r="SWT1004"/>
      <c r="SWU1004"/>
      <c r="SWV1004"/>
      <c r="SWW1004"/>
      <c r="SWX1004"/>
      <c r="SWY1004"/>
      <c r="SWZ1004"/>
      <c r="SXA1004"/>
      <c r="SXB1004"/>
      <c r="SXC1004"/>
      <c r="SXD1004"/>
      <c r="SXE1004"/>
      <c r="SXF1004"/>
      <c r="SXG1004"/>
      <c r="SXH1004"/>
      <c r="SXI1004"/>
      <c r="SXJ1004"/>
      <c r="SXK1004"/>
      <c r="SXL1004"/>
      <c r="SXM1004"/>
      <c r="SXN1004"/>
      <c r="SXO1004"/>
      <c r="SXP1004"/>
      <c r="SXQ1004"/>
      <c r="SXR1004"/>
      <c r="SXS1004"/>
      <c r="SXT1004"/>
      <c r="SXU1004"/>
      <c r="SXV1004"/>
      <c r="SXW1004"/>
      <c r="SXX1004"/>
      <c r="SXY1004"/>
      <c r="SXZ1004"/>
      <c r="SYA1004"/>
      <c r="SYB1004"/>
      <c r="SYC1004"/>
      <c r="SYD1004"/>
      <c r="SYE1004"/>
      <c r="SYF1004"/>
      <c r="SYG1004"/>
      <c r="SYH1004"/>
      <c r="SYI1004"/>
      <c r="SYJ1004"/>
      <c r="SYK1004"/>
      <c r="SYL1004"/>
      <c r="SYM1004"/>
      <c r="SYN1004"/>
      <c r="SYO1004"/>
      <c r="SYP1004"/>
      <c r="SYQ1004"/>
      <c r="SYR1004"/>
      <c r="SYS1004"/>
      <c r="SYT1004"/>
      <c r="SYU1004"/>
      <c r="SYV1004"/>
      <c r="SYW1004"/>
      <c r="SYX1004"/>
      <c r="SYY1004"/>
      <c r="SYZ1004"/>
      <c r="SZA1004"/>
      <c r="SZB1004"/>
      <c r="SZC1004"/>
      <c r="SZD1004"/>
      <c r="SZE1004"/>
      <c r="SZF1004"/>
      <c r="SZG1004"/>
      <c r="SZH1004"/>
      <c r="SZI1004"/>
      <c r="SZJ1004"/>
      <c r="SZK1004"/>
      <c r="SZL1004"/>
      <c r="SZM1004"/>
      <c r="SZN1004"/>
      <c r="SZO1004"/>
      <c r="SZP1004"/>
      <c r="SZQ1004"/>
      <c r="SZR1004"/>
      <c r="SZS1004"/>
      <c r="SZT1004"/>
      <c r="SZU1004"/>
      <c r="SZV1004"/>
      <c r="SZW1004"/>
      <c r="SZX1004"/>
      <c r="SZY1004"/>
      <c r="SZZ1004"/>
      <c r="TAA1004"/>
      <c r="TAB1004"/>
      <c r="TAC1004"/>
      <c r="TAD1004"/>
      <c r="TAE1004"/>
      <c r="TAF1004"/>
      <c r="TAG1004"/>
      <c r="TAH1004"/>
      <c r="TAI1004"/>
      <c r="TAJ1004"/>
      <c r="TAK1004"/>
      <c r="TAL1004"/>
      <c r="TAM1004"/>
      <c r="TAN1004"/>
      <c r="TAO1004"/>
      <c r="TAP1004"/>
      <c r="TAQ1004"/>
      <c r="TAR1004"/>
      <c r="TAS1004"/>
      <c r="TAT1004"/>
      <c r="TAU1004"/>
      <c r="TAV1004"/>
      <c r="TAW1004"/>
      <c r="TAX1004"/>
      <c r="TAY1004"/>
      <c r="TAZ1004"/>
      <c r="TBA1004"/>
      <c r="TBB1004"/>
      <c r="TBC1004"/>
      <c r="TBD1004"/>
      <c r="TBE1004"/>
      <c r="TBF1004"/>
      <c r="TBG1004"/>
      <c r="TBH1004"/>
      <c r="TBI1004"/>
      <c r="TBJ1004"/>
      <c r="TBK1004"/>
      <c r="TBL1004"/>
      <c r="TBM1004"/>
      <c r="TBN1004"/>
      <c r="TBO1004"/>
      <c r="TBP1004"/>
      <c r="TBQ1004"/>
      <c r="TBR1004"/>
      <c r="TBS1004"/>
      <c r="TBT1004"/>
      <c r="TBU1004"/>
      <c r="TBV1004"/>
      <c r="TBW1004"/>
      <c r="TBX1004"/>
      <c r="TBY1004"/>
      <c r="TBZ1004"/>
      <c r="TCA1004"/>
      <c r="TCB1004"/>
      <c r="TCC1004"/>
      <c r="TCD1004"/>
      <c r="TCE1004"/>
      <c r="TCF1004"/>
      <c r="TCG1004"/>
      <c r="TCH1004"/>
      <c r="TCI1004"/>
      <c r="TCJ1004"/>
      <c r="TCK1004"/>
      <c r="TCL1004"/>
      <c r="TCM1004"/>
      <c r="TCN1004"/>
      <c r="TCO1004"/>
      <c r="TCP1004"/>
      <c r="TCQ1004"/>
      <c r="TCR1004"/>
      <c r="TCS1004"/>
      <c r="TCT1004"/>
      <c r="TCU1004"/>
      <c r="TCV1004"/>
      <c r="TCW1004"/>
      <c r="TCX1004"/>
      <c r="TCY1004"/>
      <c r="TCZ1004"/>
      <c r="TDA1004"/>
      <c r="TDB1004"/>
      <c r="TDC1004"/>
      <c r="TDD1004"/>
      <c r="TDE1004"/>
      <c r="TDF1004"/>
      <c r="TDG1004"/>
      <c r="TDH1004"/>
      <c r="TDI1004"/>
      <c r="TDJ1004"/>
      <c r="TDK1004"/>
      <c r="TDL1004"/>
      <c r="TDM1004"/>
      <c r="TDN1004"/>
      <c r="TDO1004"/>
      <c r="TDP1004"/>
      <c r="TDQ1004"/>
      <c r="TDR1004"/>
      <c r="TDS1004"/>
      <c r="TDT1004"/>
      <c r="TDU1004"/>
      <c r="TDV1004"/>
      <c r="TDW1004"/>
      <c r="TDX1004"/>
      <c r="TDY1004"/>
      <c r="TDZ1004"/>
      <c r="TEA1004"/>
      <c r="TEB1004"/>
      <c r="TEC1004"/>
      <c r="TED1004"/>
      <c r="TEE1004"/>
      <c r="TEF1004"/>
      <c r="TEG1004"/>
      <c r="TEH1004"/>
      <c r="TEI1004"/>
      <c r="TEJ1004"/>
      <c r="TEK1004"/>
      <c r="TEL1004"/>
      <c r="TEM1004"/>
      <c r="TEN1004"/>
      <c r="TEO1004"/>
      <c r="TEP1004"/>
      <c r="TEQ1004"/>
      <c r="TER1004"/>
      <c r="TES1004"/>
      <c r="TET1004"/>
      <c r="TEU1004"/>
      <c r="TEV1004"/>
      <c r="TEW1004"/>
      <c r="TEX1004"/>
      <c r="TEY1004"/>
      <c r="TEZ1004"/>
      <c r="TFA1004"/>
      <c r="TFB1004"/>
      <c r="TFC1004"/>
      <c r="TFD1004"/>
      <c r="TFE1004"/>
      <c r="TFF1004"/>
      <c r="TFG1004"/>
      <c r="TFH1004"/>
      <c r="TFI1004"/>
      <c r="TFJ1004"/>
      <c r="TFK1004"/>
      <c r="TFL1004"/>
      <c r="TFM1004"/>
      <c r="TFN1004"/>
      <c r="TFO1004"/>
      <c r="TFP1004"/>
      <c r="TFQ1004"/>
      <c r="TFR1004"/>
      <c r="TFS1004"/>
      <c r="TFT1004"/>
      <c r="TFU1004"/>
      <c r="TFV1004"/>
      <c r="TFW1004"/>
      <c r="TFX1004"/>
      <c r="TFY1004"/>
      <c r="TFZ1004"/>
      <c r="TGA1004"/>
      <c r="TGB1004"/>
      <c r="TGC1004"/>
      <c r="TGD1004"/>
      <c r="TGE1004"/>
      <c r="TGF1004"/>
      <c r="TGG1004"/>
      <c r="TGH1004"/>
      <c r="TGI1004"/>
      <c r="TGJ1004"/>
      <c r="TGK1004"/>
      <c r="TGL1004"/>
      <c r="TGM1004"/>
      <c r="TGN1004"/>
      <c r="TGO1004"/>
      <c r="TGP1004"/>
      <c r="TGQ1004"/>
      <c r="TGR1004"/>
      <c r="TGS1004"/>
      <c r="TGT1004"/>
      <c r="TGU1004"/>
      <c r="TGV1004"/>
      <c r="TGW1004"/>
      <c r="TGX1004"/>
      <c r="TGY1004"/>
      <c r="TGZ1004"/>
      <c r="THA1004"/>
      <c r="THB1004"/>
      <c r="THC1004"/>
      <c r="THD1004"/>
      <c r="THE1004"/>
      <c r="THF1004"/>
      <c r="THG1004"/>
      <c r="THH1004"/>
      <c r="THI1004"/>
      <c r="THJ1004"/>
      <c r="THK1004"/>
      <c r="THL1004"/>
      <c r="THM1004"/>
      <c r="THN1004"/>
      <c r="THO1004"/>
      <c r="THP1004"/>
      <c r="THQ1004"/>
      <c r="THR1004"/>
      <c r="THS1004"/>
      <c r="THT1004"/>
      <c r="THU1004"/>
      <c r="THV1004"/>
      <c r="THW1004"/>
      <c r="THX1004"/>
      <c r="THY1004"/>
      <c r="THZ1004"/>
      <c r="TIA1004"/>
      <c r="TIB1004"/>
      <c r="TIC1004"/>
      <c r="TID1004"/>
      <c r="TIE1004"/>
      <c r="TIF1004"/>
      <c r="TIG1004"/>
      <c r="TIH1004"/>
      <c r="TII1004"/>
      <c r="TIJ1004"/>
      <c r="TIK1004"/>
      <c r="TIL1004"/>
      <c r="TIM1004"/>
      <c r="TIN1004"/>
      <c r="TIO1004"/>
      <c r="TIP1004"/>
      <c r="TIQ1004"/>
      <c r="TIR1004"/>
      <c r="TIS1004"/>
      <c r="TIT1004"/>
      <c r="TIU1004"/>
      <c r="TIV1004"/>
      <c r="TIW1004"/>
      <c r="TIX1004"/>
      <c r="TIY1004"/>
      <c r="TIZ1004"/>
      <c r="TJA1004"/>
      <c r="TJB1004"/>
      <c r="TJC1004"/>
      <c r="TJD1004"/>
      <c r="TJE1004"/>
      <c r="TJF1004"/>
      <c r="TJG1004"/>
      <c r="TJH1004"/>
      <c r="TJI1004"/>
      <c r="TJJ1004"/>
      <c r="TJK1004"/>
      <c r="TJL1004"/>
      <c r="TJM1004"/>
      <c r="TJN1004"/>
      <c r="TJO1004"/>
      <c r="TJP1004"/>
      <c r="TJQ1004"/>
      <c r="TJR1004"/>
      <c r="TJS1004"/>
      <c r="TJT1004"/>
      <c r="TJU1004"/>
      <c r="TJV1004"/>
      <c r="TJW1004"/>
      <c r="TJX1004"/>
      <c r="TJY1004"/>
      <c r="TJZ1004"/>
      <c r="TKA1004"/>
      <c r="TKB1004"/>
      <c r="TKC1004"/>
      <c r="TKD1004"/>
      <c r="TKE1004"/>
      <c r="TKF1004"/>
      <c r="TKG1004"/>
      <c r="TKH1004"/>
      <c r="TKI1004"/>
      <c r="TKJ1004"/>
      <c r="TKK1004"/>
      <c r="TKL1004"/>
      <c r="TKM1004"/>
      <c r="TKN1004"/>
      <c r="TKO1004"/>
      <c r="TKP1004"/>
      <c r="TKQ1004"/>
      <c r="TKR1004"/>
      <c r="TKS1004"/>
      <c r="TKT1004"/>
      <c r="TKU1004"/>
      <c r="TKV1004"/>
      <c r="TKW1004"/>
      <c r="TKX1004"/>
      <c r="TKY1004"/>
      <c r="TKZ1004"/>
      <c r="TLA1004"/>
      <c r="TLB1004"/>
      <c r="TLC1004"/>
      <c r="TLD1004"/>
      <c r="TLE1004"/>
      <c r="TLF1004"/>
      <c r="TLG1004"/>
      <c r="TLH1004"/>
      <c r="TLI1004"/>
      <c r="TLJ1004"/>
      <c r="TLK1004"/>
      <c r="TLL1004"/>
      <c r="TLM1004"/>
      <c r="TLN1004"/>
      <c r="TLO1004"/>
      <c r="TLP1004"/>
      <c r="TLQ1004"/>
      <c r="TLR1004"/>
      <c r="TLS1004"/>
      <c r="TLT1004"/>
      <c r="TLU1004"/>
      <c r="TLV1004"/>
      <c r="TLW1004"/>
      <c r="TLX1004"/>
      <c r="TLY1004"/>
      <c r="TLZ1004"/>
      <c r="TMA1004"/>
      <c r="TMB1004"/>
      <c r="TMC1004"/>
      <c r="TMD1004"/>
      <c r="TME1004"/>
      <c r="TMF1004"/>
      <c r="TMG1004"/>
      <c r="TMH1004"/>
      <c r="TMI1004"/>
      <c r="TMJ1004"/>
      <c r="TMK1004"/>
      <c r="TML1004"/>
      <c r="TMM1004"/>
      <c r="TMN1004"/>
      <c r="TMO1004"/>
      <c r="TMP1004"/>
      <c r="TMQ1004"/>
      <c r="TMR1004"/>
      <c r="TMS1004"/>
      <c r="TMT1004"/>
      <c r="TMU1004"/>
      <c r="TMV1004"/>
      <c r="TMW1004"/>
      <c r="TMX1004"/>
      <c r="TMY1004"/>
      <c r="TMZ1004"/>
      <c r="TNA1004"/>
      <c r="TNB1004"/>
      <c r="TNC1004"/>
      <c r="TND1004"/>
      <c r="TNE1004"/>
      <c r="TNF1004"/>
      <c r="TNG1004"/>
      <c r="TNH1004"/>
      <c r="TNI1004"/>
      <c r="TNJ1004"/>
      <c r="TNK1004"/>
      <c r="TNL1004"/>
      <c r="TNM1004"/>
      <c r="TNN1004"/>
      <c r="TNO1004"/>
      <c r="TNP1004"/>
      <c r="TNQ1004"/>
      <c r="TNR1004"/>
      <c r="TNS1004"/>
      <c r="TNT1004"/>
      <c r="TNU1004"/>
      <c r="TNV1004"/>
      <c r="TNW1004"/>
      <c r="TNX1004"/>
      <c r="TNY1004"/>
      <c r="TNZ1004"/>
      <c r="TOA1004"/>
      <c r="TOB1004"/>
      <c r="TOC1004"/>
      <c r="TOD1004"/>
      <c r="TOE1004"/>
      <c r="TOF1004"/>
      <c r="TOG1004"/>
      <c r="TOH1004"/>
      <c r="TOI1004"/>
      <c r="TOJ1004"/>
      <c r="TOK1004"/>
      <c r="TOL1004"/>
      <c r="TOM1004"/>
      <c r="TON1004"/>
      <c r="TOO1004"/>
      <c r="TOP1004"/>
      <c r="TOQ1004"/>
      <c r="TOR1004"/>
      <c r="TOS1004"/>
      <c r="TOT1004"/>
      <c r="TOU1004"/>
      <c r="TOV1004"/>
      <c r="TOW1004"/>
      <c r="TOX1004"/>
      <c r="TOY1004"/>
      <c r="TOZ1004"/>
      <c r="TPA1004"/>
      <c r="TPB1004"/>
      <c r="TPC1004"/>
      <c r="TPD1004"/>
      <c r="TPE1004"/>
      <c r="TPF1004"/>
      <c r="TPG1004"/>
      <c r="TPH1004"/>
      <c r="TPI1004"/>
      <c r="TPJ1004"/>
      <c r="TPK1004"/>
      <c r="TPL1004"/>
      <c r="TPM1004"/>
      <c r="TPN1004"/>
      <c r="TPO1004"/>
      <c r="TPP1004"/>
      <c r="TPQ1004"/>
      <c r="TPR1004"/>
      <c r="TPS1004"/>
      <c r="TPT1004"/>
      <c r="TPU1004"/>
      <c r="TPV1004"/>
      <c r="TPW1004"/>
      <c r="TPX1004"/>
      <c r="TPY1004"/>
      <c r="TPZ1004"/>
      <c r="TQA1004"/>
      <c r="TQB1004"/>
      <c r="TQC1004"/>
      <c r="TQD1004"/>
      <c r="TQE1004"/>
      <c r="TQF1004"/>
      <c r="TQG1004"/>
      <c r="TQH1004"/>
      <c r="TQI1004"/>
      <c r="TQJ1004"/>
      <c r="TQK1004"/>
      <c r="TQL1004"/>
      <c r="TQM1004"/>
      <c r="TQN1004"/>
      <c r="TQO1004"/>
      <c r="TQP1004"/>
      <c r="TQQ1004"/>
      <c r="TQR1004"/>
      <c r="TQS1004"/>
      <c r="TQT1004"/>
      <c r="TQU1004"/>
      <c r="TQV1004"/>
      <c r="TQW1004"/>
      <c r="TQX1004"/>
      <c r="TQY1004"/>
      <c r="TQZ1004"/>
      <c r="TRA1004"/>
      <c r="TRB1004"/>
      <c r="TRC1004"/>
      <c r="TRD1004"/>
      <c r="TRE1004"/>
      <c r="TRF1004"/>
      <c r="TRG1004"/>
      <c r="TRH1004"/>
      <c r="TRI1004"/>
      <c r="TRJ1004"/>
      <c r="TRK1004"/>
      <c r="TRL1004"/>
      <c r="TRM1004"/>
      <c r="TRN1004"/>
      <c r="TRO1004"/>
      <c r="TRP1004"/>
      <c r="TRQ1004"/>
      <c r="TRR1004"/>
      <c r="TRS1004"/>
      <c r="TRT1004"/>
      <c r="TRU1004"/>
      <c r="TRV1004"/>
      <c r="TRW1004"/>
      <c r="TRX1004"/>
      <c r="TRY1004"/>
      <c r="TRZ1004"/>
      <c r="TSA1004"/>
      <c r="TSB1004"/>
      <c r="TSC1004"/>
      <c r="TSD1004"/>
      <c r="TSE1004"/>
      <c r="TSF1004"/>
      <c r="TSG1004"/>
      <c r="TSH1004"/>
      <c r="TSI1004"/>
      <c r="TSJ1004"/>
      <c r="TSK1004"/>
      <c r="TSL1004"/>
      <c r="TSM1004"/>
      <c r="TSN1004"/>
      <c r="TSO1004"/>
      <c r="TSP1004"/>
      <c r="TSQ1004"/>
      <c r="TSR1004"/>
      <c r="TSS1004"/>
      <c r="TST1004"/>
      <c r="TSU1004"/>
      <c r="TSV1004"/>
      <c r="TSW1004"/>
      <c r="TSX1004"/>
      <c r="TSY1004"/>
      <c r="TSZ1004"/>
      <c r="TTA1004"/>
      <c r="TTB1004"/>
      <c r="TTC1004"/>
      <c r="TTD1004"/>
      <c r="TTE1004"/>
      <c r="TTF1004"/>
      <c r="TTG1004"/>
      <c r="TTH1004"/>
      <c r="TTI1004"/>
      <c r="TTJ1004"/>
      <c r="TTK1004"/>
      <c r="TTL1004"/>
      <c r="TTM1004"/>
      <c r="TTN1004"/>
      <c r="TTO1004"/>
      <c r="TTP1004"/>
      <c r="TTQ1004"/>
      <c r="TTR1004"/>
      <c r="TTS1004"/>
      <c r="TTT1004"/>
      <c r="TTU1004"/>
      <c r="TTV1004"/>
      <c r="TTW1004"/>
      <c r="TTX1004"/>
      <c r="TTY1004"/>
      <c r="TTZ1004"/>
      <c r="TUA1004"/>
      <c r="TUB1004"/>
      <c r="TUC1004"/>
      <c r="TUD1004"/>
      <c r="TUE1004"/>
      <c r="TUF1004"/>
      <c r="TUG1004"/>
      <c r="TUH1004"/>
      <c r="TUI1004"/>
      <c r="TUJ1004"/>
      <c r="TUK1004"/>
      <c r="TUL1004"/>
      <c r="TUM1004"/>
      <c r="TUN1004"/>
      <c r="TUO1004"/>
      <c r="TUP1004"/>
      <c r="TUQ1004"/>
      <c r="TUR1004"/>
      <c r="TUS1004"/>
      <c r="TUT1004"/>
      <c r="TUU1004"/>
      <c r="TUV1004"/>
      <c r="TUW1004"/>
      <c r="TUX1004"/>
      <c r="TUY1004"/>
      <c r="TUZ1004"/>
      <c r="TVA1004"/>
      <c r="TVB1004"/>
      <c r="TVC1004"/>
      <c r="TVD1004"/>
      <c r="TVE1004"/>
      <c r="TVF1004"/>
      <c r="TVG1004"/>
      <c r="TVH1004"/>
      <c r="TVI1004"/>
      <c r="TVJ1004"/>
      <c r="TVK1004"/>
      <c r="TVL1004"/>
      <c r="TVM1004"/>
      <c r="TVN1004"/>
      <c r="TVO1004"/>
      <c r="TVP1004"/>
      <c r="TVQ1004"/>
      <c r="TVR1004"/>
      <c r="TVS1004"/>
      <c r="TVT1004"/>
      <c r="TVU1004"/>
      <c r="TVV1004"/>
      <c r="TVW1004"/>
      <c r="TVX1004"/>
      <c r="TVY1004"/>
      <c r="TVZ1004"/>
      <c r="TWA1004"/>
      <c r="TWB1004"/>
      <c r="TWC1004"/>
      <c r="TWD1004"/>
      <c r="TWE1004"/>
      <c r="TWF1004"/>
      <c r="TWG1004"/>
      <c r="TWH1004"/>
      <c r="TWI1004"/>
      <c r="TWJ1004"/>
      <c r="TWK1004"/>
      <c r="TWL1004"/>
      <c r="TWM1004"/>
      <c r="TWN1004"/>
      <c r="TWO1004"/>
      <c r="TWP1004"/>
      <c r="TWQ1004"/>
      <c r="TWR1004"/>
      <c r="TWS1004"/>
      <c r="TWT1004"/>
      <c r="TWU1004"/>
      <c r="TWV1004"/>
      <c r="TWW1004"/>
      <c r="TWX1004"/>
      <c r="TWY1004"/>
      <c r="TWZ1004"/>
      <c r="TXA1004"/>
      <c r="TXB1004"/>
      <c r="TXC1004"/>
      <c r="TXD1004"/>
      <c r="TXE1004"/>
      <c r="TXF1004"/>
      <c r="TXG1004"/>
      <c r="TXH1004"/>
      <c r="TXI1004"/>
      <c r="TXJ1004"/>
      <c r="TXK1004"/>
      <c r="TXL1004"/>
      <c r="TXM1004"/>
      <c r="TXN1004"/>
      <c r="TXO1004"/>
      <c r="TXP1004"/>
      <c r="TXQ1004"/>
      <c r="TXR1004"/>
      <c r="TXS1004"/>
      <c r="TXT1004"/>
      <c r="TXU1004"/>
      <c r="TXV1004"/>
      <c r="TXW1004"/>
      <c r="TXX1004"/>
      <c r="TXY1004"/>
      <c r="TXZ1004"/>
      <c r="TYA1004"/>
      <c r="TYB1004"/>
      <c r="TYC1004"/>
      <c r="TYD1004"/>
      <c r="TYE1004"/>
      <c r="TYF1004"/>
      <c r="TYG1004"/>
      <c r="TYH1004"/>
      <c r="TYI1004"/>
      <c r="TYJ1004"/>
      <c r="TYK1004"/>
      <c r="TYL1004"/>
      <c r="TYM1004"/>
      <c r="TYN1004"/>
      <c r="TYO1004"/>
      <c r="TYP1004"/>
      <c r="TYQ1004"/>
      <c r="TYR1004"/>
      <c r="TYS1004"/>
      <c r="TYT1004"/>
      <c r="TYU1004"/>
      <c r="TYV1004"/>
      <c r="TYW1004"/>
      <c r="TYX1004"/>
      <c r="TYY1004"/>
      <c r="TYZ1004"/>
      <c r="TZA1004"/>
      <c r="TZB1004"/>
      <c r="TZC1004"/>
      <c r="TZD1004"/>
      <c r="TZE1004"/>
      <c r="TZF1004"/>
      <c r="TZG1004"/>
      <c r="TZH1004"/>
      <c r="TZI1004"/>
      <c r="TZJ1004"/>
      <c r="TZK1004"/>
      <c r="TZL1004"/>
      <c r="TZM1004"/>
      <c r="TZN1004"/>
      <c r="TZO1004"/>
      <c r="TZP1004"/>
      <c r="TZQ1004"/>
      <c r="TZR1004"/>
      <c r="TZS1004"/>
      <c r="TZT1004"/>
      <c r="TZU1004"/>
      <c r="TZV1004"/>
      <c r="TZW1004"/>
      <c r="TZX1004"/>
      <c r="TZY1004"/>
      <c r="TZZ1004"/>
      <c r="UAA1004"/>
      <c r="UAB1004"/>
      <c r="UAC1004"/>
      <c r="UAD1004"/>
      <c r="UAE1004"/>
      <c r="UAF1004"/>
      <c r="UAG1004"/>
      <c r="UAH1004"/>
      <c r="UAI1004"/>
      <c r="UAJ1004"/>
      <c r="UAK1004"/>
      <c r="UAL1004"/>
      <c r="UAM1004"/>
      <c r="UAN1004"/>
      <c r="UAO1004"/>
      <c r="UAP1004"/>
      <c r="UAQ1004"/>
      <c r="UAR1004"/>
      <c r="UAS1004"/>
      <c r="UAT1004"/>
      <c r="UAU1004"/>
      <c r="UAV1004"/>
      <c r="UAW1004"/>
      <c r="UAX1004"/>
      <c r="UAY1004"/>
      <c r="UAZ1004"/>
      <c r="UBA1004"/>
      <c r="UBB1004"/>
      <c r="UBC1004"/>
      <c r="UBD1004"/>
      <c r="UBE1004"/>
      <c r="UBF1004"/>
      <c r="UBG1004"/>
      <c r="UBH1004"/>
      <c r="UBI1004"/>
      <c r="UBJ1004"/>
      <c r="UBK1004"/>
      <c r="UBL1004"/>
      <c r="UBM1004"/>
      <c r="UBN1004"/>
      <c r="UBO1004"/>
      <c r="UBP1004"/>
      <c r="UBQ1004"/>
      <c r="UBR1004"/>
      <c r="UBS1004"/>
      <c r="UBT1004"/>
      <c r="UBU1004"/>
      <c r="UBV1004"/>
      <c r="UBW1004"/>
      <c r="UBX1004"/>
      <c r="UBY1004"/>
      <c r="UBZ1004"/>
      <c r="UCA1004"/>
      <c r="UCB1004"/>
      <c r="UCC1004"/>
      <c r="UCD1004"/>
      <c r="UCE1004"/>
      <c r="UCF1004"/>
      <c r="UCG1004"/>
      <c r="UCH1004"/>
      <c r="UCI1004"/>
      <c r="UCJ1004"/>
      <c r="UCK1004"/>
      <c r="UCL1004"/>
      <c r="UCM1004"/>
      <c r="UCN1004"/>
      <c r="UCO1004"/>
      <c r="UCP1004"/>
      <c r="UCQ1004"/>
      <c r="UCR1004"/>
      <c r="UCS1004"/>
      <c r="UCT1004"/>
      <c r="UCU1004"/>
      <c r="UCV1004"/>
      <c r="UCW1004"/>
      <c r="UCX1004"/>
      <c r="UCY1004"/>
      <c r="UCZ1004"/>
      <c r="UDA1004"/>
      <c r="UDB1004"/>
      <c r="UDC1004"/>
      <c r="UDD1004"/>
      <c r="UDE1004"/>
      <c r="UDF1004"/>
      <c r="UDG1004"/>
      <c r="UDH1004"/>
      <c r="UDI1004"/>
      <c r="UDJ1004"/>
      <c r="UDK1004"/>
      <c r="UDL1004"/>
      <c r="UDM1004"/>
      <c r="UDN1004"/>
      <c r="UDO1004"/>
      <c r="UDP1004"/>
      <c r="UDQ1004"/>
      <c r="UDR1004"/>
      <c r="UDS1004"/>
      <c r="UDT1004"/>
      <c r="UDU1004"/>
      <c r="UDV1004"/>
      <c r="UDW1004"/>
      <c r="UDX1004"/>
      <c r="UDY1004"/>
      <c r="UDZ1004"/>
      <c r="UEA1004"/>
      <c r="UEB1004"/>
      <c r="UEC1004"/>
      <c r="UED1004"/>
      <c r="UEE1004"/>
      <c r="UEF1004"/>
      <c r="UEG1004"/>
      <c r="UEH1004"/>
      <c r="UEI1004"/>
      <c r="UEJ1004"/>
      <c r="UEK1004"/>
      <c r="UEL1004"/>
      <c r="UEM1004"/>
      <c r="UEN1004"/>
      <c r="UEO1004"/>
      <c r="UEP1004"/>
      <c r="UEQ1004"/>
      <c r="UER1004"/>
      <c r="UES1004"/>
      <c r="UET1004"/>
      <c r="UEU1004"/>
      <c r="UEV1004"/>
      <c r="UEW1004"/>
      <c r="UEX1004"/>
      <c r="UEY1004"/>
      <c r="UEZ1004"/>
      <c r="UFA1004"/>
      <c r="UFB1004"/>
      <c r="UFC1004"/>
      <c r="UFD1004"/>
      <c r="UFE1004"/>
      <c r="UFF1004"/>
      <c r="UFG1004"/>
      <c r="UFH1004"/>
      <c r="UFI1004"/>
      <c r="UFJ1004"/>
      <c r="UFK1004"/>
      <c r="UFL1004"/>
      <c r="UFM1004"/>
      <c r="UFN1004"/>
      <c r="UFO1004"/>
      <c r="UFP1004"/>
      <c r="UFQ1004"/>
      <c r="UFR1004"/>
      <c r="UFS1004"/>
      <c r="UFT1004"/>
      <c r="UFU1004"/>
      <c r="UFV1004"/>
      <c r="UFW1004"/>
      <c r="UFX1004"/>
      <c r="UFY1004"/>
      <c r="UFZ1004"/>
      <c r="UGA1004"/>
      <c r="UGB1004"/>
      <c r="UGC1004"/>
      <c r="UGD1004"/>
      <c r="UGE1004"/>
      <c r="UGF1004"/>
      <c r="UGG1004"/>
      <c r="UGH1004"/>
      <c r="UGI1004"/>
      <c r="UGJ1004"/>
      <c r="UGK1004"/>
      <c r="UGL1004"/>
      <c r="UGM1004"/>
      <c r="UGN1004"/>
      <c r="UGO1004"/>
      <c r="UGP1004"/>
      <c r="UGQ1004"/>
      <c r="UGR1004"/>
      <c r="UGS1004"/>
      <c r="UGT1004"/>
      <c r="UGU1004"/>
      <c r="UGV1004"/>
      <c r="UGW1004"/>
      <c r="UGX1004"/>
      <c r="UGY1004"/>
      <c r="UGZ1004"/>
      <c r="UHA1004"/>
      <c r="UHB1004"/>
      <c r="UHC1004"/>
      <c r="UHD1004"/>
      <c r="UHE1004"/>
      <c r="UHF1004"/>
      <c r="UHG1004"/>
      <c r="UHH1004"/>
      <c r="UHI1004"/>
      <c r="UHJ1004"/>
      <c r="UHK1004"/>
      <c r="UHL1004"/>
      <c r="UHM1004"/>
      <c r="UHN1004"/>
      <c r="UHO1004"/>
      <c r="UHP1004"/>
      <c r="UHQ1004"/>
      <c r="UHR1004"/>
      <c r="UHS1004"/>
      <c r="UHT1004"/>
      <c r="UHU1004"/>
      <c r="UHV1004"/>
      <c r="UHW1004"/>
      <c r="UHX1004"/>
      <c r="UHY1004"/>
      <c r="UHZ1004"/>
      <c r="UIA1004"/>
      <c r="UIB1004"/>
      <c r="UIC1004"/>
      <c r="UID1004"/>
      <c r="UIE1004"/>
      <c r="UIF1004"/>
      <c r="UIG1004"/>
      <c r="UIH1004"/>
      <c r="UII1004"/>
      <c r="UIJ1004"/>
      <c r="UIK1004"/>
      <c r="UIL1004"/>
      <c r="UIM1004"/>
      <c r="UIN1004"/>
      <c r="UIO1004"/>
      <c r="UIP1004"/>
      <c r="UIQ1004"/>
      <c r="UIR1004"/>
      <c r="UIS1004"/>
      <c r="UIT1004"/>
      <c r="UIU1004"/>
      <c r="UIV1004"/>
      <c r="UIW1004"/>
      <c r="UIX1004"/>
      <c r="UIY1004"/>
      <c r="UIZ1004"/>
      <c r="UJA1004"/>
      <c r="UJB1004"/>
      <c r="UJC1004"/>
      <c r="UJD1004"/>
      <c r="UJE1004"/>
      <c r="UJF1004"/>
      <c r="UJG1004"/>
      <c r="UJH1004"/>
      <c r="UJI1004"/>
      <c r="UJJ1004"/>
      <c r="UJK1004"/>
      <c r="UJL1004"/>
      <c r="UJM1004"/>
      <c r="UJN1004"/>
      <c r="UJO1004"/>
      <c r="UJP1004"/>
      <c r="UJQ1004"/>
      <c r="UJR1004"/>
      <c r="UJS1004"/>
      <c r="UJT1004"/>
      <c r="UJU1004"/>
      <c r="UJV1004"/>
      <c r="UJW1004"/>
      <c r="UJX1004"/>
      <c r="UJY1004"/>
      <c r="UJZ1004"/>
      <c r="UKA1004"/>
      <c r="UKB1004"/>
      <c r="UKC1004"/>
      <c r="UKD1004"/>
      <c r="UKE1004"/>
      <c r="UKF1004"/>
      <c r="UKG1004"/>
      <c r="UKH1004"/>
      <c r="UKI1004"/>
      <c r="UKJ1004"/>
      <c r="UKK1004"/>
      <c r="UKL1004"/>
      <c r="UKM1004"/>
      <c r="UKN1004"/>
      <c r="UKO1004"/>
      <c r="UKP1004"/>
      <c r="UKQ1004"/>
      <c r="UKR1004"/>
      <c r="UKS1004"/>
      <c r="UKT1004"/>
      <c r="UKU1004"/>
      <c r="UKV1004"/>
      <c r="UKW1004"/>
      <c r="UKX1004"/>
      <c r="UKY1004"/>
      <c r="UKZ1004"/>
      <c r="ULA1004"/>
      <c r="ULB1004"/>
      <c r="ULC1004"/>
      <c r="ULD1004"/>
      <c r="ULE1004"/>
      <c r="ULF1004"/>
      <c r="ULG1004"/>
      <c r="ULH1004"/>
      <c r="ULI1004"/>
      <c r="ULJ1004"/>
      <c r="ULK1004"/>
      <c r="ULL1004"/>
      <c r="ULM1004"/>
      <c r="ULN1004"/>
      <c r="ULO1004"/>
      <c r="ULP1004"/>
      <c r="ULQ1004"/>
      <c r="ULR1004"/>
      <c r="ULS1004"/>
      <c r="ULT1004"/>
      <c r="ULU1004"/>
      <c r="ULV1004"/>
      <c r="ULW1004"/>
      <c r="ULX1004"/>
      <c r="ULY1004"/>
      <c r="ULZ1004"/>
      <c r="UMA1004"/>
      <c r="UMB1004"/>
      <c r="UMC1004"/>
      <c r="UMD1004"/>
      <c r="UME1004"/>
      <c r="UMF1004"/>
      <c r="UMG1004"/>
      <c r="UMH1004"/>
      <c r="UMI1004"/>
      <c r="UMJ1004"/>
      <c r="UMK1004"/>
      <c r="UML1004"/>
      <c r="UMM1004"/>
      <c r="UMN1004"/>
      <c r="UMO1004"/>
      <c r="UMP1004"/>
      <c r="UMQ1004"/>
      <c r="UMR1004"/>
      <c r="UMS1004"/>
      <c r="UMT1004"/>
      <c r="UMU1004"/>
      <c r="UMV1004"/>
      <c r="UMW1004"/>
      <c r="UMX1004"/>
      <c r="UMY1004"/>
      <c r="UMZ1004"/>
      <c r="UNA1004"/>
      <c r="UNB1004"/>
      <c r="UNC1004"/>
      <c r="UND1004"/>
      <c r="UNE1004"/>
      <c r="UNF1004"/>
      <c r="UNG1004"/>
      <c r="UNH1004"/>
      <c r="UNI1004"/>
      <c r="UNJ1004"/>
      <c r="UNK1004"/>
      <c r="UNL1004"/>
      <c r="UNM1004"/>
      <c r="UNN1004"/>
      <c r="UNO1004"/>
      <c r="UNP1004"/>
      <c r="UNQ1004"/>
      <c r="UNR1004"/>
      <c r="UNS1004"/>
      <c r="UNT1004"/>
      <c r="UNU1004"/>
      <c r="UNV1004"/>
      <c r="UNW1004"/>
      <c r="UNX1004"/>
      <c r="UNY1004"/>
      <c r="UNZ1004"/>
      <c r="UOA1004"/>
      <c r="UOB1004"/>
      <c r="UOC1004"/>
      <c r="UOD1004"/>
      <c r="UOE1004"/>
      <c r="UOF1004"/>
      <c r="UOG1004"/>
      <c r="UOH1004"/>
      <c r="UOI1004"/>
      <c r="UOJ1004"/>
      <c r="UOK1004"/>
      <c r="UOL1004"/>
      <c r="UOM1004"/>
      <c r="UON1004"/>
      <c r="UOO1004"/>
      <c r="UOP1004"/>
      <c r="UOQ1004"/>
      <c r="UOR1004"/>
      <c r="UOS1004"/>
      <c r="UOT1004"/>
      <c r="UOU1004"/>
      <c r="UOV1004"/>
      <c r="UOW1004"/>
      <c r="UOX1004"/>
      <c r="UOY1004"/>
      <c r="UOZ1004"/>
      <c r="UPA1004"/>
      <c r="UPB1004"/>
      <c r="UPC1004"/>
      <c r="UPD1004"/>
      <c r="UPE1004"/>
      <c r="UPF1004"/>
      <c r="UPG1004"/>
      <c r="UPH1004"/>
      <c r="UPI1004"/>
      <c r="UPJ1004"/>
      <c r="UPK1004"/>
      <c r="UPL1004"/>
      <c r="UPM1004"/>
      <c r="UPN1004"/>
      <c r="UPO1004"/>
      <c r="UPP1004"/>
      <c r="UPQ1004"/>
      <c r="UPR1004"/>
      <c r="UPS1004"/>
      <c r="UPT1004"/>
      <c r="UPU1004"/>
      <c r="UPV1004"/>
      <c r="UPW1004"/>
      <c r="UPX1004"/>
      <c r="UPY1004"/>
      <c r="UPZ1004"/>
      <c r="UQA1004"/>
      <c r="UQB1004"/>
      <c r="UQC1004"/>
      <c r="UQD1004"/>
      <c r="UQE1004"/>
      <c r="UQF1004"/>
      <c r="UQG1004"/>
      <c r="UQH1004"/>
      <c r="UQI1004"/>
      <c r="UQJ1004"/>
      <c r="UQK1004"/>
      <c r="UQL1004"/>
      <c r="UQM1004"/>
      <c r="UQN1004"/>
      <c r="UQO1004"/>
      <c r="UQP1004"/>
      <c r="UQQ1004"/>
      <c r="UQR1004"/>
      <c r="UQS1004"/>
      <c r="UQT1004"/>
      <c r="UQU1004"/>
      <c r="UQV1004"/>
      <c r="UQW1004"/>
      <c r="UQX1004"/>
      <c r="UQY1004"/>
      <c r="UQZ1004"/>
      <c r="URA1004"/>
      <c r="URB1004"/>
      <c r="URC1004"/>
      <c r="URD1004"/>
      <c r="URE1004"/>
      <c r="URF1004"/>
      <c r="URG1004"/>
      <c r="URH1004"/>
      <c r="URI1004"/>
      <c r="URJ1004"/>
      <c r="URK1004"/>
      <c r="URL1004"/>
      <c r="URM1004"/>
      <c r="URN1004"/>
      <c r="URO1004"/>
      <c r="URP1004"/>
      <c r="URQ1004"/>
      <c r="URR1004"/>
      <c r="URS1004"/>
      <c r="URT1004"/>
      <c r="URU1004"/>
      <c r="URV1004"/>
      <c r="URW1004"/>
      <c r="URX1004"/>
      <c r="URY1004"/>
      <c r="URZ1004"/>
      <c r="USA1004"/>
      <c r="USB1004"/>
      <c r="USC1004"/>
      <c r="USD1004"/>
      <c r="USE1004"/>
      <c r="USF1004"/>
      <c r="USG1004"/>
      <c r="USH1004"/>
      <c r="USI1004"/>
      <c r="USJ1004"/>
      <c r="USK1004"/>
      <c r="USL1004"/>
      <c r="USM1004"/>
      <c r="USN1004"/>
      <c r="USO1004"/>
      <c r="USP1004"/>
      <c r="USQ1004"/>
      <c r="USR1004"/>
      <c r="USS1004"/>
      <c r="UST1004"/>
      <c r="USU1004"/>
      <c r="USV1004"/>
      <c r="USW1004"/>
      <c r="USX1004"/>
      <c r="USY1004"/>
      <c r="USZ1004"/>
      <c r="UTA1004"/>
      <c r="UTB1004"/>
      <c r="UTC1004"/>
      <c r="UTD1004"/>
      <c r="UTE1004"/>
      <c r="UTF1004"/>
      <c r="UTG1004"/>
      <c r="UTH1004"/>
      <c r="UTI1004"/>
      <c r="UTJ1004"/>
      <c r="UTK1004"/>
      <c r="UTL1004"/>
      <c r="UTM1004"/>
      <c r="UTN1004"/>
      <c r="UTO1004"/>
      <c r="UTP1004"/>
      <c r="UTQ1004"/>
      <c r="UTR1004"/>
      <c r="UTS1004"/>
      <c r="UTT1004"/>
      <c r="UTU1004"/>
      <c r="UTV1004"/>
      <c r="UTW1004"/>
      <c r="UTX1004"/>
      <c r="UTY1004"/>
      <c r="UTZ1004"/>
      <c r="UUA1004"/>
      <c r="UUB1004"/>
      <c r="UUC1004"/>
      <c r="UUD1004"/>
      <c r="UUE1004"/>
      <c r="UUF1004"/>
      <c r="UUG1004"/>
      <c r="UUH1004"/>
      <c r="UUI1004"/>
      <c r="UUJ1004"/>
      <c r="UUK1004"/>
      <c r="UUL1004"/>
      <c r="UUM1004"/>
      <c r="UUN1004"/>
      <c r="UUO1004"/>
      <c r="UUP1004"/>
      <c r="UUQ1004"/>
      <c r="UUR1004"/>
      <c r="UUS1004"/>
      <c r="UUT1004"/>
      <c r="UUU1004"/>
      <c r="UUV1004"/>
      <c r="UUW1004"/>
      <c r="UUX1004"/>
      <c r="UUY1004"/>
      <c r="UUZ1004"/>
      <c r="UVA1004"/>
      <c r="UVB1004"/>
      <c r="UVC1004"/>
      <c r="UVD1004"/>
      <c r="UVE1004"/>
      <c r="UVF1004"/>
      <c r="UVG1004"/>
      <c r="UVH1004"/>
      <c r="UVI1004"/>
      <c r="UVJ1004"/>
      <c r="UVK1004"/>
      <c r="UVL1004"/>
      <c r="UVM1004"/>
      <c r="UVN1004"/>
      <c r="UVO1004"/>
      <c r="UVP1004"/>
      <c r="UVQ1004"/>
      <c r="UVR1004"/>
      <c r="UVS1004"/>
      <c r="UVT1004"/>
      <c r="UVU1004"/>
      <c r="UVV1004"/>
      <c r="UVW1004"/>
      <c r="UVX1004"/>
      <c r="UVY1004"/>
      <c r="UVZ1004"/>
      <c r="UWA1004"/>
      <c r="UWB1004"/>
      <c r="UWC1004"/>
      <c r="UWD1004"/>
      <c r="UWE1004"/>
      <c r="UWF1004"/>
      <c r="UWG1004"/>
      <c r="UWH1004"/>
      <c r="UWI1004"/>
      <c r="UWJ1004"/>
      <c r="UWK1004"/>
      <c r="UWL1004"/>
      <c r="UWM1004"/>
      <c r="UWN1004"/>
      <c r="UWO1004"/>
      <c r="UWP1004"/>
      <c r="UWQ1004"/>
      <c r="UWR1004"/>
      <c r="UWS1004"/>
      <c r="UWT1004"/>
      <c r="UWU1004"/>
      <c r="UWV1004"/>
      <c r="UWW1004"/>
      <c r="UWX1004"/>
      <c r="UWY1004"/>
      <c r="UWZ1004"/>
      <c r="UXA1004"/>
      <c r="UXB1004"/>
      <c r="UXC1004"/>
      <c r="UXD1004"/>
      <c r="UXE1004"/>
      <c r="UXF1004"/>
      <c r="UXG1004"/>
      <c r="UXH1004"/>
      <c r="UXI1004"/>
      <c r="UXJ1004"/>
      <c r="UXK1004"/>
      <c r="UXL1004"/>
      <c r="UXM1004"/>
      <c r="UXN1004"/>
      <c r="UXO1004"/>
      <c r="UXP1004"/>
      <c r="UXQ1004"/>
      <c r="UXR1004"/>
      <c r="UXS1004"/>
      <c r="UXT1004"/>
      <c r="UXU1004"/>
      <c r="UXV1004"/>
      <c r="UXW1004"/>
      <c r="UXX1004"/>
      <c r="UXY1004"/>
      <c r="UXZ1004"/>
      <c r="UYA1004"/>
      <c r="UYB1004"/>
      <c r="UYC1004"/>
      <c r="UYD1004"/>
      <c r="UYE1004"/>
      <c r="UYF1004"/>
      <c r="UYG1004"/>
      <c r="UYH1004"/>
      <c r="UYI1004"/>
      <c r="UYJ1004"/>
      <c r="UYK1004"/>
      <c r="UYL1004"/>
      <c r="UYM1004"/>
      <c r="UYN1004"/>
      <c r="UYO1004"/>
      <c r="UYP1004"/>
      <c r="UYQ1004"/>
      <c r="UYR1004"/>
      <c r="UYS1004"/>
      <c r="UYT1004"/>
      <c r="UYU1004"/>
      <c r="UYV1004"/>
      <c r="UYW1004"/>
      <c r="UYX1004"/>
      <c r="UYY1004"/>
      <c r="UYZ1004"/>
      <c r="UZA1004"/>
      <c r="UZB1004"/>
      <c r="UZC1004"/>
      <c r="UZD1004"/>
      <c r="UZE1004"/>
      <c r="UZF1004"/>
      <c r="UZG1004"/>
      <c r="UZH1004"/>
      <c r="UZI1004"/>
      <c r="UZJ1004"/>
      <c r="UZK1004"/>
      <c r="UZL1004"/>
      <c r="UZM1004"/>
      <c r="UZN1004"/>
      <c r="UZO1004"/>
      <c r="UZP1004"/>
      <c r="UZQ1004"/>
      <c r="UZR1004"/>
      <c r="UZS1004"/>
      <c r="UZT1004"/>
      <c r="UZU1004"/>
      <c r="UZV1004"/>
      <c r="UZW1004"/>
      <c r="UZX1004"/>
      <c r="UZY1004"/>
      <c r="UZZ1004"/>
      <c r="VAA1004"/>
      <c r="VAB1004"/>
      <c r="VAC1004"/>
      <c r="VAD1004"/>
      <c r="VAE1004"/>
      <c r="VAF1004"/>
      <c r="VAG1004"/>
      <c r="VAH1004"/>
      <c r="VAI1004"/>
      <c r="VAJ1004"/>
      <c r="VAK1004"/>
      <c r="VAL1004"/>
      <c r="VAM1004"/>
      <c r="VAN1004"/>
      <c r="VAO1004"/>
      <c r="VAP1004"/>
      <c r="VAQ1004"/>
      <c r="VAR1004"/>
      <c r="VAS1004"/>
      <c r="VAT1004"/>
      <c r="VAU1004"/>
      <c r="VAV1004"/>
      <c r="VAW1004"/>
      <c r="VAX1004"/>
      <c r="VAY1004"/>
      <c r="VAZ1004"/>
      <c r="VBA1004"/>
      <c r="VBB1004"/>
      <c r="VBC1004"/>
      <c r="VBD1004"/>
      <c r="VBE1004"/>
      <c r="VBF1004"/>
      <c r="VBG1004"/>
      <c r="VBH1004"/>
      <c r="VBI1004"/>
      <c r="VBJ1004"/>
      <c r="VBK1004"/>
      <c r="VBL1004"/>
      <c r="VBM1004"/>
      <c r="VBN1004"/>
      <c r="VBO1004"/>
      <c r="VBP1004"/>
      <c r="VBQ1004"/>
      <c r="VBR1004"/>
      <c r="VBS1004"/>
      <c r="VBT1004"/>
      <c r="VBU1004"/>
      <c r="VBV1004"/>
      <c r="VBW1004"/>
      <c r="VBX1004"/>
      <c r="VBY1004"/>
      <c r="VBZ1004"/>
      <c r="VCA1004"/>
      <c r="VCB1004"/>
      <c r="VCC1004"/>
      <c r="VCD1004"/>
      <c r="VCE1004"/>
      <c r="VCF1004"/>
      <c r="VCG1004"/>
      <c r="VCH1004"/>
      <c r="VCI1004"/>
      <c r="VCJ1004"/>
      <c r="VCK1004"/>
      <c r="VCL1004"/>
      <c r="VCM1004"/>
      <c r="VCN1004"/>
      <c r="VCO1004"/>
      <c r="VCP1004"/>
      <c r="VCQ1004"/>
      <c r="VCR1004"/>
      <c r="VCS1004"/>
      <c r="VCT1004"/>
      <c r="VCU1004"/>
      <c r="VCV1004"/>
      <c r="VCW1004"/>
      <c r="VCX1004"/>
      <c r="VCY1004"/>
      <c r="VCZ1004"/>
      <c r="VDA1004"/>
      <c r="VDB1004"/>
      <c r="VDC1004"/>
      <c r="VDD1004"/>
      <c r="VDE1004"/>
      <c r="VDF1004"/>
      <c r="VDG1004"/>
      <c r="VDH1004"/>
      <c r="VDI1004"/>
      <c r="VDJ1004"/>
      <c r="VDK1004"/>
      <c r="VDL1004"/>
      <c r="VDM1004"/>
      <c r="VDN1004"/>
      <c r="VDO1004"/>
      <c r="VDP1004"/>
      <c r="VDQ1004"/>
      <c r="VDR1004"/>
      <c r="VDS1004"/>
      <c r="VDT1004"/>
      <c r="VDU1004"/>
      <c r="VDV1004"/>
      <c r="VDW1004"/>
      <c r="VDX1004"/>
      <c r="VDY1004"/>
      <c r="VDZ1004"/>
      <c r="VEA1004"/>
      <c r="VEB1004"/>
      <c r="VEC1004"/>
      <c r="VED1004"/>
      <c r="VEE1004"/>
      <c r="VEF1004"/>
      <c r="VEG1004"/>
      <c r="VEH1004"/>
      <c r="VEI1004"/>
      <c r="VEJ1004"/>
      <c r="VEK1004"/>
      <c r="VEL1004"/>
      <c r="VEM1004"/>
      <c r="VEN1004"/>
      <c r="VEO1004"/>
      <c r="VEP1004"/>
      <c r="VEQ1004"/>
      <c r="VER1004"/>
      <c r="VES1004"/>
      <c r="VET1004"/>
      <c r="VEU1004"/>
      <c r="VEV1004"/>
      <c r="VEW1004"/>
      <c r="VEX1004"/>
      <c r="VEY1004"/>
      <c r="VEZ1004"/>
      <c r="VFA1004"/>
      <c r="VFB1004"/>
      <c r="VFC1004"/>
      <c r="VFD1004"/>
      <c r="VFE1004"/>
      <c r="VFF1004"/>
      <c r="VFG1004"/>
      <c r="VFH1004"/>
      <c r="VFI1004"/>
      <c r="VFJ1004"/>
      <c r="VFK1004"/>
      <c r="VFL1004"/>
      <c r="VFM1004"/>
      <c r="VFN1004"/>
      <c r="VFO1004"/>
      <c r="VFP1004"/>
      <c r="VFQ1004"/>
      <c r="VFR1004"/>
      <c r="VFS1004"/>
      <c r="VFT1004"/>
      <c r="VFU1004"/>
      <c r="VFV1004"/>
      <c r="VFW1004"/>
      <c r="VFX1004"/>
      <c r="VFY1004"/>
      <c r="VFZ1004"/>
      <c r="VGA1004"/>
      <c r="VGB1004"/>
      <c r="VGC1004"/>
      <c r="VGD1004"/>
      <c r="VGE1004"/>
      <c r="VGF1004"/>
      <c r="VGG1004"/>
      <c r="VGH1004"/>
      <c r="VGI1004"/>
      <c r="VGJ1004"/>
      <c r="VGK1004"/>
      <c r="VGL1004"/>
      <c r="VGM1004"/>
      <c r="VGN1004"/>
      <c r="VGO1004"/>
      <c r="VGP1004"/>
      <c r="VGQ1004"/>
      <c r="VGR1004"/>
      <c r="VGS1004"/>
      <c r="VGT1004"/>
      <c r="VGU1004"/>
      <c r="VGV1004"/>
      <c r="VGW1004"/>
      <c r="VGX1004"/>
      <c r="VGY1004"/>
      <c r="VGZ1004"/>
      <c r="VHA1004"/>
      <c r="VHB1004"/>
      <c r="VHC1004"/>
      <c r="VHD1004"/>
      <c r="VHE1004"/>
      <c r="VHF1004"/>
      <c r="VHG1004"/>
      <c r="VHH1004"/>
      <c r="VHI1004"/>
      <c r="VHJ1004"/>
      <c r="VHK1004"/>
      <c r="VHL1004"/>
      <c r="VHM1004"/>
      <c r="VHN1004"/>
      <c r="VHO1004"/>
      <c r="VHP1004"/>
      <c r="VHQ1004"/>
      <c r="VHR1004"/>
      <c r="VHS1004"/>
      <c r="VHT1004"/>
      <c r="VHU1004"/>
      <c r="VHV1004"/>
      <c r="VHW1004"/>
      <c r="VHX1004"/>
      <c r="VHY1004"/>
      <c r="VHZ1004"/>
      <c r="VIA1004"/>
      <c r="VIB1004"/>
      <c r="VIC1004"/>
      <c r="VID1004"/>
      <c r="VIE1004"/>
      <c r="VIF1004"/>
      <c r="VIG1004"/>
      <c r="VIH1004"/>
      <c r="VII1004"/>
      <c r="VIJ1004"/>
      <c r="VIK1004"/>
      <c r="VIL1004"/>
      <c r="VIM1004"/>
      <c r="VIN1004"/>
      <c r="VIO1004"/>
      <c r="VIP1004"/>
      <c r="VIQ1004"/>
      <c r="VIR1004"/>
      <c r="VIS1004"/>
      <c r="VIT1004"/>
      <c r="VIU1004"/>
      <c r="VIV1004"/>
      <c r="VIW1004"/>
      <c r="VIX1004"/>
      <c r="VIY1004"/>
      <c r="VIZ1004"/>
      <c r="VJA1004"/>
      <c r="VJB1004"/>
      <c r="VJC1004"/>
      <c r="VJD1004"/>
      <c r="VJE1004"/>
      <c r="VJF1004"/>
      <c r="VJG1004"/>
      <c r="VJH1004"/>
      <c r="VJI1004"/>
      <c r="VJJ1004"/>
      <c r="VJK1004"/>
      <c r="VJL1004"/>
      <c r="VJM1004"/>
      <c r="VJN1004"/>
      <c r="VJO1004"/>
      <c r="VJP1004"/>
      <c r="VJQ1004"/>
      <c r="VJR1004"/>
      <c r="VJS1004"/>
      <c r="VJT1004"/>
      <c r="VJU1004"/>
      <c r="VJV1004"/>
      <c r="VJW1004"/>
      <c r="VJX1004"/>
      <c r="VJY1004"/>
      <c r="VJZ1004"/>
      <c r="VKA1004"/>
      <c r="VKB1004"/>
      <c r="VKC1004"/>
      <c r="VKD1004"/>
      <c r="VKE1004"/>
      <c r="VKF1004"/>
      <c r="VKG1004"/>
      <c r="VKH1004"/>
      <c r="VKI1004"/>
      <c r="VKJ1004"/>
      <c r="VKK1004"/>
      <c r="VKL1004"/>
      <c r="VKM1004"/>
      <c r="VKN1004"/>
      <c r="VKO1004"/>
      <c r="VKP1004"/>
      <c r="VKQ1004"/>
      <c r="VKR1004"/>
      <c r="VKS1004"/>
      <c r="VKT1004"/>
      <c r="VKU1004"/>
      <c r="VKV1004"/>
      <c r="VKW1004"/>
      <c r="VKX1004"/>
      <c r="VKY1004"/>
      <c r="VKZ1004"/>
      <c r="VLA1004"/>
      <c r="VLB1004"/>
      <c r="VLC1004"/>
      <c r="VLD1004"/>
      <c r="VLE1004"/>
      <c r="VLF1004"/>
      <c r="VLG1004"/>
      <c r="VLH1004"/>
      <c r="VLI1004"/>
      <c r="VLJ1004"/>
      <c r="VLK1004"/>
      <c r="VLL1004"/>
      <c r="VLM1004"/>
      <c r="VLN1004"/>
      <c r="VLO1004"/>
      <c r="VLP1004"/>
      <c r="VLQ1004"/>
      <c r="VLR1004"/>
      <c r="VLS1004"/>
      <c r="VLT1004"/>
      <c r="VLU1004"/>
      <c r="VLV1004"/>
      <c r="VLW1004"/>
      <c r="VLX1004"/>
      <c r="VLY1004"/>
      <c r="VLZ1004"/>
      <c r="VMA1004"/>
      <c r="VMB1004"/>
      <c r="VMC1004"/>
      <c r="VMD1004"/>
      <c r="VME1004"/>
      <c r="VMF1004"/>
      <c r="VMG1004"/>
      <c r="VMH1004"/>
      <c r="VMI1004"/>
      <c r="VMJ1004"/>
      <c r="VMK1004"/>
      <c r="VML1004"/>
      <c r="VMM1004"/>
      <c r="VMN1004"/>
      <c r="VMO1004"/>
      <c r="VMP1004"/>
      <c r="VMQ1004"/>
      <c r="VMR1004"/>
      <c r="VMS1004"/>
      <c r="VMT1004"/>
      <c r="VMU1004"/>
      <c r="VMV1004"/>
      <c r="VMW1004"/>
      <c r="VMX1004"/>
      <c r="VMY1004"/>
      <c r="VMZ1004"/>
      <c r="VNA1004"/>
      <c r="VNB1004"/>
      <c r="VNC1004"/>
      <c r="VND1004"/>
      <c r="VNE1004"/>
      <c r="VNF1004"/>
      <c r="VNG1004"/>
      <c r="VNH1004"/>
      <c r="VNI1004"/>
      <c r="VNJ1004"/>
      <c r="VNK1004"/>
      <c r="VNL1004"/>
      <c r="VNM1004"/>
      <c r="VNN1004"/>
      <c r="VNO1004"/>
      <c r="VNP1004"/>
      <c r="VNQ1004"/>
      <c r="VNR1004"/>
      <c r="VNS1004"/>
      <c r="VNT1004"/>
      <c r="VNU1004"/>
      <c r="VNV1004"/>
      <c r="VNW1004"/>
      <c r="VNX1004"/>
      <c r="VNY1004"/>
      <c r="VNZ1004"/>
      <c r="VOA1004"/>
      <c r="VOB1004"/>
      <c r="VOC1004"/>
      <c r="VOD1004"/>
      <c r="VOE1004"/>
      <c r="VOF1004"/>
      <c r="VOG1004"/>
      <c r="VOH1004"/>
      <c r="VOI1004"/>
      <c r="VOJ1004"/>
      <c r="VOK1004"/>
      <c r="VOL1004"/>
      <c r="VOM1004"/>
      <c r="VON1004"/>
      <c r="VOO1004"/>
      <c r="VOP1004"/>
      <c r="VOQ1004"/>
      <c r="VOR1004"/>
      <c r="VOS1004"/>
      <c r="VOT1004"/>
      <c r="VOU1004"/>
      <c r="VOV1004"/>
      <c r="VOW1004"/>
      <c r="VOX1004"/>
      <c r="VOY1004"/>
      <c r="VOZ1004"/>
      <c r="VPA1004"/>
      <c r="VPB1004"/>
      <c r="VPC1004"/>
      <c r="VPD1004"/>
      <c r="VPE1004"/>
      <c r="VPF1004"/>
      <c r="VPG1004"/>
      <c r="VPH1004"/>
      <c r="VPI1004"/>
      <c r="VPJ1004"/>
      <c r="VPK1004"/>
      <c r="VPL1004"/>
      <c r="VPM1004"/>
      <c r="VPN1004"/>
      <c r="VPO1004"/>
      <c r="VPP1004"/>
      <c r="VPQ1004"/>
      <c r="VPR1004"/>
      <c r="VPS1004"/>
      <c r="VPT1004"/>
      <c r="VPU1004"/>
      <c r="VPV1004"/>
      <c r="VPW1004"/>
      <c r="VPX1004"/>
      <c r="VPY1004"/>
      <c r="VPZ1004"/>
      <c r="VQA1004"/>
      <c r="VQB1004"/>
      <c r="VQC1004"/>
      <c r="VQD1004"/>
      <c r="VQE1004"/>
      <c r="VQF1004"/>
      <c r="VQG1004"/>
      <c r="VQH1004"/>
      <c r="VQI1004"/>
      <c r="VQJ1004"/>
      <c r="VQK1004"/>
      <c r="VQL1004"/>
      <c r="VQM1004"/>
      <c r="VQN1004"/>
      <c r="VQO1004"/>
      <c r="VQP1004"/>
      <c r="VQQ1004"/>
      <c r="VQR1004"/>
      <c r="VQS1004"/>
      <c r="VQT1004"/>
      <c r="VQU1004"/>
      <c r="VQV1004"/>
      <c r="VQW1004"/>
      <c r="VQX1004"/>
      <c r="VQY1004"/>
      <c r="VQZ1004"/>
      <c r="VRA1004"/>
      <c r="VRB1004"/>
      <c r="VRC1004"/>
      <c r="VRD1004"/>
      <c r="VRE1004"/>
      <c r="VRF1004"/>
      <c r="VRG1004"/>
      <c r="VRH1004"/>
      <c r="VRI1004"/>
      <c r="VRJ1004"/>
      <c r="VRK1004"/>
      <c r="VRL1004"/>
      <c r="VRM1004"/>
      <c r="VRN1004"/>
      <c r="VRO1004"/>
      <c r="VRP1004"/>
      <c r="VRQ1004"/>
      <c r="VRR1004"/>
      <c r="VRS1004"/>
      <c r="VRT1004"/>
      <c r="VRU1004"/>
      <c r="VRV1004"/>
      <c r="VRW1004"/>
      <c r="VRX1004"/>
      <c r="VRY1004"/>
      <c r="VRZ1004"/>
      <c r="VSA1004"/>
      <c r="VSB1004"/>
      <c r="VSC1004"/>
      <c r="VSD1004"/>
      <c r="VSE1004"/>
      <c r="VSF1004"/>
      <c r="VSG1004"/>
      <c r="VSH1004"/>
      <c r="VSI1004"/>
      <c r="VSJ1004"/>
      <c r="VSK1004"/>
      <c r="VSL1004"/>
      <c r="VSM1004"/>
      <c r="VSN1004"/>
      <c r="VSO1004"/>
      <c r="VSP1004"/>
      <c r="VSQ1004"/>
      <c r="VSR1004"/>
      <c r="VSS1004"/>
      <c r="VST1004"/>
      <c r="VSU1004"/>
      <c r="VSV1004"/>
      <c r="VSW1004"/>
      <c r="VSX1004"/>
      <c r="VSY1004"/>
      <c r="VSZ1004"/>
      <c r="VTA1004"/>
      <c r="VTB1004"/>
      <c r="VTC1004"/>
      <c r="VTD1004"/>
      <c r="VTE1004"/>
      <c r="VTF1004"/>
      <c r="VTG1004"/>
      <c r="VTH1004"/>
      <c r="VTI1004"/>
      <c r="VTJ1004"/>
      <c r="VTK1004"/>
      <c r="VTL1004"/>
      <c r="VTM1004"/>
      <c r="VTN1004"/>
      <c r="VTO1004"/>
      <c r="VTP1004"/>
      <c r="VTQ1004"/>
      <c r="VTR1004"/>
      <c r="VTS1004"/>
      <c r="VTT1004"/>
      <c r="VTU1004"/>
      <c r="VTV1004"/>
      <c r="VTW1004"/>
      <c r="VTX1004"/>
      <c r="VTY1004"/>
      <c r="VTZ1004"/>
      <c r="VUA1004"/>
      <c r="VUB1004"/>
      <c r="VUC1004"/>
      <c r="VUD1004"/>
      <c r="VUE1004"/>
      <c r="VUF1004"/>
      <c r="VUG1004"/>
      <c r="VUH1004"/>
      <c r="VUI1004"/>
      <c r="VUJ1004"/>
      <c r="VUK1004"/>
      <c r="VUL1004"/>
      <c r="VUM1004"/>
      <c r="VUN1004"/>
      <c r="VUO1004"/>
      <c r="VUP1004"/>
      <c r="VUQ1004"/>
      <c r="VUR1004"/>
      <c r="VUS1004"/>
      <c r="VUT1004"/>
      <c r="VUU1004"/>
      <c r="VUV1004"/>
      <c r="VUW1004"/>
      <c r="VUX1004"/>
      <c r="VUY1004"/>
      <c r="VUZ1004"/>
      <c r="VVA1004"/>
      <c r="VVB1004"/>
      <c r="VVC1004"/>
      <c r="VVD1004"/>
      <c r="VVE1004"/>
      <c r="VVF1004"/>
      <c r="VVG1004"/>
      <c r="VVH1004"/>
      <c r="VVI1004"/>
      <c r="VVJ1004"/>
      <c r="VVK1004"/>
      <c r="VVL1004"/>
      <c r="VVM1004"/>
      <c r="VVN1004"/>
      <c r="VVO1004"/>
      <c r="VVP1004"/>
      <c r="VVQ1004"/>
      <c r="VVR1004"/>
      <c r="VVS1004"/>
      <c r="VVT1004"/>
      <c r="VVU1004"/>
      <c r="VVV1004"/>
      <c r="VVW1004"/>
      <c r="VVX1004"/>
      <c r="VVY1004"/>
      <c r="VVZ1004"/>
      <c r="VWA1004"/>
      <c r="VWB1004"/>
      <c r="VWC1004"/>
      <c r="VWD1004"/>
      <c r="VWE1004"/>
      <c r="VWF1004"/>
      <c r="VWG1004"/>
      <c r="VWH1004"/>
      <c r="VWI1004"/>
      <c r="VWJ1004"/>
      <c r="VWK1004"/>
      <c r="VWL1004"/>
      <c r="VWM1004"/>
      <c r="VWN1004"/>
      <c r="VWO1004"/>
      <c r="VWP1004"/>
      <c r="VWQ1004"/>
      <c r="VWR1004"/>
      <c r="VWS1004"/>
      <c r="VWT1004"/>
      <c r="VWU1004"/>
      <c r="VWV1004"/>
      <c r="VWW1004"/>
      <c r="VWX1004"/>
      <c r="VWY1004"/>
      <c r="VWZ1004"/>
      <c r="VXA1004"/>
      <c r="VXB1004"/>
      <c r="VXC1004"/>
      <c r="VXD1004"/>
      <c r="VXE1004"/>
      <c r="VXF1004"/>
      <c r="VXG1004"/>
      <c r="VXH1004"/>
      <c r="VXI1004"/>
      <c r="VXJ1004"/>
      <c r="VXK1004"/>
      <c r="VXL1004"/>
      <c r="VXM1004"/>
      <c r="VXN1004"/>
      <c r="VXO1004"/>
      <c r="VXP1004"/>
      <c r="VXQ1004"/>
      <c r="VXR1004"/>
      <c r="VXS1004"/>
      <c r="VXT1004"/>
      <c r="VXU1004"/>
      <c r="VXV1004"/>
      <c r="VXW1004"/>
      <c r="VXX1004"/>
      <c r="VXY1004"/>
      <c r="VXZ1004"/>
      <c r="VYA1004"/>
      <c r="VYB1004"/>
      <c r="VYC1004"/>
      <c r="VYD1004"/>
      <c r="VYE1004"/>
      <c r="VYF1004"/>
      <c r="VYG1004"/>
      <c r="VYH1004"/>
      <c r="VYI1004"/>
      <c r="VYJ1004"/>
      <c r="VYK1004"/>
      <c r="VYL1004"/>
      <c r="VYM1004"/>
      <c r="VYN1004"/>
      <c r="VYO1004"/>
      <c r="VYP1004"/>
      <c r="VYQ1004"/>
      <c r="VYR1004"/>
      <c r="VYS1004"/>
      <c r="VYT1004"/>
      <c r="VYU1004"/>
      <c r="VYV1004"/>
      <c r="VYW1004"/>
      <c r="VYX1004"/>
      <c r="VYY1004"/>
      <c r="VYZ1004"/>
      <c r="VZA1004"/>
      <c r="VZB1004"/>
      <c r="VZC1004"/>
      <c r="VZD1004"/>
      <c r="VZE1004"/>
      <c r="VZF1004"/>
      <c r="VZG1004"/>
      <c r="VZH1004"/>
      <c r="VZI1004"/>
      <c r="VZJ1004"/>
      <c r="VZK1004"/>
      <c r="VZL1004"/>
      <c r="VZM1004"/>
      <c r="VZN1004"/>
      <c r="VZO1004"/>
      <c r="VZP1004"/>
      <c r="VZQ1004"/>
      <c r="VZR1004"/>
      <c r="VZS1004"/>
      <c r="VZT1004"/>
      <c r="VZU1004"/>
      <c r="VZV1004"/>
      <c r="VZW1004"/>
      <c r="VZX1004"/>
      <c r="VZY1004"/>
      <c r="VZZ1004"/>
      <c r="WAA1004"/>
      <c r="WAB1004"/>
      <c r="WAC1004"/>
      <c r="WAD1004"/>
      <c r="WAE1004"/>
      <c r="WAF1004"/>
      <c r="WAG1004"/>
      <c r="WAH1004"/>
      <c r="WAI1004"/>
      <c r="WAJ1004"/>
      <c r="WAK1004"/>
      <c r="WAL1004"/>
      <c r="WAM1004"/>
      <c r="WAN1004"/>
      <c r="WAO1004"/>
      <c r="WAP1004"/>
      <c r="WAQ1004"/>
      <c r="WAR1004"/>
      <c r="WAS1004"/>
      <c r="WAT1004"/>
      <c r="WAU1004"/>
      <c r="WAV1004"/>
      <c r="WAW1004"/>
      <c r="WAX1004"/>
      <c r="WAY1004"/>
      <c r="WAZ1004"/>
      <c r="WBA1004"/>
      <c r="WBB1004"/>
      <c r="WBC1004"/>
      <c r="WBD1004"/>
      <c r="WBE1004"/>
      <c r="WBF1004"/>
      <c r="WBG1004"/>
      <c r="WBH1004"/>
      <c r="WBI1004"/>
      <c r="WBJ1004"/>
      <c r="WBK1004"/>
      <c r="WBL1004"/>
      <c r="WBM1004"/>
      <c r="WBN1004"/>
      <c r="WBO1004"/>
      <c r="WBP1004"/>
      <c r="WBQ1004"/>
      <c r="WBR1004"/>
      <c r="WBS1004"/>
      <c r="WBT1004"/>
      <c r="WBU1004"/>
      <c r="WBV1004"/>
      <c r="WBW1004"/>
      <c r="WBX1004"/>
      <c r="WBY1004"/>
      <c r="WBZ1004"/>
      <c r="WCA1004"/>
      <c r="WCB1004"/>
      <c r="WCC1004"/>
      <c r="WCD1004"/>
      <c r="WCE1004"/>
      <c r="WCF1004"/>
      <c r="WCG1004"/>
      <c r="WCH1004"/>
      <c r="WCI1004"/>
      <c r="WCJ1004"/>
      <c r="WCK1004"/>
      <c r="WCL1004"/>
      <c r="WCM1004"/>
      <c r="WCN1004"/>
      <c r="WCO1004"/>
      <c r="WCP1004"/>
      <c r="WCQ1004"/>
      <c r="WCR1004"/>
      <c r="WCS1004"/>
      <c r="WCT1004"/>
      <c r="WCU1004"/>
      <c r="WCV1004"/>
      <c r="WCW1004"/>
      <c r="WCX1004"/>
      <c r="WCY1004"/>
      <c r="WCZ1004"/>
      <c r="WDA1004"/>
      <c r="WDB1004"/>
      <c r="WDC1004"/>
      <c r="WDD1004"/>
      <c r="WDE1004"/>
      <c r="WDF1004"/>
      <c r="WDG1004"/>
      <c r="WDH1004"/>
      <c r="WDI1004"/>
      <c r="WDJ1004"/>
      <c r="WDK1004"/>
      <c r="WDL1004"/>
      <c r="WDM1004"/>
      <c r="WDN1004"/>
      <c r="WDO1004"/>
      <c r="WDP1004"/>
      <c r="WDQ1004"/>
      <c r="WDR1004"/>
      <c r="WDS1004"/>
      <c r="WDT1004"/>
      <c r="WDU1004"/>
      <c r="WDV1004"/>
      <c r="WDW1004"/>
      <c r="WDX1004"/>
      <c r="WDY1004"/>
      <c r="WDZ1004"/>
      <c r="WEA1004"/>
      <c r="WEB1004"/>
      <c r="WEC1004"/>
      <c r="WED1004"/>
      <c r="WEE1004"/>
      <c r="WEF1004"/>
      <c r="WEG1004"/>
      <c r="WEH1004"/>
      <c r="WEI1004"/>
      <c r="WEJ1004"/>
      <c r="WEK1004"/>
      <c r="WEL1004"/>
      <c r="WEM1004"/>
      <c r="WEN1004"/>
      <c r="WEO1004"/>
      <c r="WEP1004"/>
      <c r="WEQ1004"/>
      <c r="WER1004"/>
      <c r="WES1004"/>
      <c r="WET1004"/>
      <c r="WEU1004"/>
      <c r="WEV1004"/>
      <c r="WEW1004"/>
      <c r="WEX1004"/>
      <c r="WEY1004"/>
      <c r="WEZ1004"/>
      <c r="WFA1004"/>
      <c r="WFB1004"/>
      <c r="WFC1004"/>
      <c r="WFD1004"/>
      <c r="WFE1004"/>
      <c r="WFF1004"/>
      <c r="WFG1004"/>
      <c r="WFH1004"/>
      <c r="WFI1004"/>
      <c r="WFJ1004"/>
      <c r="WFK1004"/>
      <c r="WFL1004"/>
      <c r="WFM1004"/>
      <c r="WFN1004"/>
      <c r="WFO1004"/>
      <c r="WFP1004"/>
      <c r="WFQ1004"/>
      <c r="WFR1004"/>
      <c r="WFS1004"/>
      <c r="WFT1004"/>
      <c r="WFU1004"/>
      <c r="WFV1004"/>
      <c r="WFW1004"/>
      <c r="WFX1004"/>
      <c r="WFY1004"/>
      <c r="WFZ1004"/>
      <c r="WGA1004"/>
      <c r="WGB1004"/>
      <c r="WGC1004"/>
      <c r="WGD1004"/>
      <c r="WGE1004"/>
      <c r="WGF1004"/>
      <c r="WGG1004"/>
      <c r="WGH1004"/>
      <c r="WGI1004"/>
      <c r="WGJ1004"/>
      <c r="WGK1004"/>
      <c r="WGL1004"/>
      <c r="WGM1004"/>
      <c r="WGN1004"/>
      <c r="WGO1004"/>
      <c r="WGP1004"/>
      <c r="WGQ1004"/>
      <c r="WGR1004"/>
      <c r="WGS1004"/>
      <c r="WGT1004"/>
      <c r="WGU1004"/>
      <c r="WGV1004"/>
      <c r="WGW1004"/>
      <c r="WGX1004"/>
      <c r="WGY1004"/>
      <c r="WGZ1004"/>
      <c r="WHA1004"/>
      <c r="WHB1004"/>
      <c r="WHC1004"/>
      <c r="WHD1004"/>
      <c r="WHE1004"/>
      <c r="WHF1004"/>
      <c r="WHG1004"/>
      <c r="WHH1004"/>
      <c r="WHI1004"/>
      <c r="WHJ1004"/>
      <c r="WHK1004"/>
      <c r="WHL1004"/>
      <c r="WHM1004"/>
      <c r="WHN1004"/>
      <c r="WHO1004"/>
      <c r="WHP1004"/>
      <c r="WHQ1004"/>
      <c r="WHR1004"/>
      <c r="WHS1004"/>
      <c r="WHT1004"/>
      <c r="WHU1004"/>
      <c r="WHV1004"/>
      <c r="WHW1004"/>
      <c r="WHX1004"/>
      <c r="WHY1004"/>
      <c r="WHZ1004"/>
      <c r="WIA1004"/>
      <c r="WIB1004"/>
      <c r="WIC1004"/>
      <c r="WID1004"/>
      <c r="WIE1004"/>
      <c r="WIF1004"/>
      <c r="WIG1004"/>
      <c r="WIH1004"/>
      <c r="WII1004"/>
      <c r="WIJ1004"/>
      <c r="WIK1004"/>
      <c r="WIL1004"/>
      <c r="WIM1004"/>
      <c r="WIN1004"/>
      <c r="WIO1004"/>
      <c r="WIP1004"/>
      <c r="WIQ1004"/>
      <c r="WIR1004"/>
      <c r="WIS1004"/>
      <c r="WIT1004"/>
      <c r="WIU1004"/>
      <c r="WIV1004"/>
      <c r="WIW1004"/>
      <c r="WIX1004"/>
      <c r="WIY1004"/>
      <c r="WIZ1004"/>
      <c r="WJA1004"/>
      <c r="WJB1004"/>
      <c r="WJC1004"/>
      <c r="WJD1004"/>
      <c r="WJE1004"/>
      <c r="WJF1004"/>
      <c r="WJG1004"/>
      <c r="WJH1004"/>
      <c r="WJI1004"/>
      <c r="WJJ1004"/>
      <c r="WJK1004"/>
      <c r="WJL1004"/>
      <c r="WJM1004"/>
      <c r="WJN1004"/>
      <c r="WJO1004"/>
      <c r="WJP1004"/>
      <c r="WJQ1004"/>
      <c r="WJR1004"/>
      <c r="WJS1004"/>
      <c r="WJT1004"/>
      <c r="WJU1004"/>
      <c r="WJV1004"/>
      <c r="WJW1004"/>
      <c r="WJX1004"/>
      <c r="WJY1004"/>
      <c r="WJZ1004"/>
      <c r="WKA1004"/>
      <c r="WKB1004"/>
      <c r="WKC1004"/>
      <c r="WKD1004"/>
      <c r="WKE1004"/>
      <c r="WKF1004"/>
      <c r="WKG1004"/>
      <c r="WKH1004"/>
      <c r="WKI1004"/>
      <c r="WKJ1004"/>
      <c r="WKK1004"/>
      <c r="WKL1004"/>
      <c r="WKM1004"/>
      <c r="WKN1004"/>
      <c r="WKO1004"/>
      <c r="WKP1004"/>
      <c r="WKQ1004"/>
      <c r="WKR1004"/>
      <c r="WKS1004"/>
      <c r="WKT1004"/>
      <c r="WKU1004"/>
      <c r="WKV1004"/>
      <c r="WKW1004"/>
      <c r="WKX1004"/>
      <c r="WKY1004"/>
      <c r="WKZ1004"/>
      <c r="WLA1004"/>
      <c r="WLB1004"/>
      <c r="WLC1004"/>
      <c r="WLD1004"/>
      <c r="WLE1004"/>
      <c r="WLF1004"/>
      <c r="WLG1004"/>
      <c r="WLH1004"/>
      <c r="WLI1004"/>
      <c r="WLJ1004"/>
      <c r="WLK1004"/>
      <c r="WLL1004"/>
      <c r="WLM1004"/>
      <c r="WLN1004"/>
      <c r="WLO1004"/>
      <c r="WLP1004"/>
      <c r="WLQ1004"/>
      <c r="WLR1004"/>
      <c r="WLS1004"/>
      <c r="WLT1004"/>
      <c r="WLU1004"/>
      <c r="WLV1004"/>
      <c r="WLW1004"/>
      <c r="WLX1004"/>
      <c r="WLY1004"/>
      <c r="WLZ1004"/>
      <c r="WMA1004"/>
      <c r="WMB1004"/>
      <c r="WMC1004"/>
      <c r="WMD1004"/>
      <c r="WME1004"/>
      <c r="WMF1004"/>
      <c r="WMG1004"/>
      <c r="WMH1004"/>
      <c r="WMI1004"/>
      <c r="WMJ1004"/>
      <c r="WMK1004"/>
      <c r="WML1004"/>
      <c r="WMM1004"/>
      <c r="WMN1004"/>
      <c r="WMO1004"/>
      <c r="WMP1004"/>
      <c r="WMQ1004"/>
      <c r="WMR1004"/>
      <c r="WMS1004"/>
      <c r="WMT1004"/>
      <c r="WMU1004"/>
      <c r="WMV1004"/>
      <c r="WMW1004"/>
      <c r="WMX1004"/>
      <c r="WMY1004"/>
      <c r="WMZ1004"/>
      <c r="WNA1004"/>
      <c r="WNB1004"/>
      <c r="WNC1004"/>
      <c r="WND1004"/>
      <c r="WNE1004"/>
      <c r="WNF1004"/>
      <c r="WNG1004"/>
      <c r="WNH1004"/>
      <c r="WNI1004"/>
      <c r="WNJ1004"/>
      <c r="WNK1004"/>
      <c r="WNL1004"/>
      <c r="WNM1004"/>
      <c r="WNN1004"/>
      <c r="WNO1004"/>
      <c r="WNP1004"/>
      <c r="WNQ1004"/>
      <c r="WNR1004"/>
      <c r="WNS1004"/>
      <c r="WNT1004"/>
      <c r="WNU1004"/>
      <c r="WNV1004"/>
      <c r="WNW1004"/>
      <c r="WNX1004"/>
      <c r="WNY1004"/>
      <c r="WNZ1004"/>
      <c r="WOA1004"/>
      <c r="WOB1004"/>
      <c r="WOC1004"/>
      <c r="WOD1004"/>
      <c r="WOE1004"/>
      <c r="WOF1004"/>
      <c r="WOG1004"/>
      <c r="WOH1004"/>
      <c r="WOI1004"/>
      <c r="WOJ1004"/>
      <c r="WOK1004"/>
      <c r="WOL1004"/>
      <c r="WOM1004"/>
      <c r="WON1004"/>
      <c r="WOO1004"/>
      <c r="WOP1004"/>
      <c r="WOQ1004"/>
      <c r="WOR1004"/>
      <c r="WOS1004"/>
      <c r="WOT1004"/>
      <c r="WOU1004"/>
      <c r="WOV1004"/>
      <c r="WOW1004"/>
      <c r="WOX1004"/>
      <c r="WOY1004"/>
      <c r="WOZ1004"/>
      <c r="WPA1004"/>
      <c r="WPB1004"/>
      <c r="WPC1004"/>
      <c r="WPD1004"/>
      <c r="WPE1004"/>
      <c r="WPF1004"/>
      <c r="WPG1004"/>
      <c r="WPH1004"/>
      <c r="WPI1004"/>
      <c r="WPJ1004"/>
      <c r="WPK1004"/>
      <c r="WPL1004"/>
      <c r="WPM1004"/>
      <c r="WPN1004"/>
      <c r="WPO1004"/>
      <c r="WPP1004"/>
      <c r="WPQ1004"/>
      <c r="WPR1004"/>
      <c r="WPS1004"/>
      <c r="WPT1004"/>
      <c r="WPU1004"/>
      <c r="WPV1004"/>
      <c r="WPW1004"/>
      <c r="WPX1004"/>
      <c r="WPY1004"/>
      <c r="WPZ1004"/>
      <c r="WQA1004"/>
      <c r="WQB1004"/>
      <c r="WQC1004"/>
      <c r="WQD1004"/>
      <c r="WQE1004"/>
      <c r="WQF1004"/>
      <c r="WQG1004"/>
      <c r="WQH1004"/>
      <c r="WQI1004"/>
      <c r="WQJ1004"/>
      <c r="WQK1004"/>
      <c r="WQL1004"/>
      <c r="WQM1004"/>
      <c r="WQN1004"/>
      <c r="WQO1004"/>
      <c r="WQP1004"/>
      <c r="WQQ1004"/>
      <c r="WQR1004"/>
      <c r="WQS1004"/>
      <c r="WQT1004"/>
      <c r="WQU1004"/>
      <c r="WQV1004"/>
      <c r="WQW1004"/>
      <c r="WQX1004"/>
      <c r="WQY1004"/>
      <c r="WQZ1004"/>
      <c r="WRA1004"/>
      <c r="WRB1004"/>
      <c r="WRC1004"/>
      <c r="WRD1004"/>
      <c r="WRE1004"/>
      <c r="WRF1004"/>
      <c r="WRG1004"/>
      <c r="WRH1004"/>
      <c r="WRI1004"/>
      <c r="WRJ1004"/>
      <c r="WRK1004"/>
      <c r="WRL1004"/>
      <c r="WRM1004"/>
      <c r="WRN1004"/>
      <c r="WRO1004"/>
      <c r="WRP1004"/>
      <c r="WRQ1004"/>
      <c r="WRR1004"/>
      <c r="WRS1004"/>
      <c r="WRT1004"/>
      <c r="WRU1004"/>
      <c r="WRV1004"/>
      <c r="WRW1004"/>
      <c r="WRX1004"/>
      <c r="WRY1004"/>
      <c r="WRZ1004"/>
      <c r="WSA1004"/>
      <c r="WSB1004"/>
      <c r="WSC1004"/>
      <c r="WSD1004"/>
      <c r="WSE1004"/>
      <c r="WSF1004"/>
      <c r="WSG1004"/>
      <c r="WSH1004"/>
      <c r="WSI1004"/>
      <c r="WSJ1004"/>
      <c r="WSK1004"/>
      <c r="WSL1004"/>
      <c r="WSM1004"/>
      <c r="WSN1004"/>
      <c r="WSO1004"/>
      <c r="WSP1004"/>
      <c r="WSQ1004"/>
      <c r="WSR1004"/>
      <c r="WSS1004"/>
      <c r="WST1004"/>
      <c r="WSU1004"/>
      <c r="WSV1004"/>
      <c r="WSW1004"/>
      <c r="WSX1004"/>
      <c r="WSY1004"/>
      <c r="WSZ1004"/>
      <c r="WTA1004"/>
      <c r="WTB1004"/>
      <c r="WTC1004"/>
      <c r="WTD1004"/>
      <c r="WTE1004"/>
      <c r="WTF1004"/>
      <c r="WTG1004"/>
      <c r="WTH1004"/>
      <c r="WTI1004"/>
      <c r="WTJ1004"/>
      <c r="WTK1004"/>
      <c r="WTL1004"/>
      <c r="WTM1004"/>
      <c r="WTN1004"/>
      <c r="WTO1004"/>
      <c r="WTP1004"/>
      <c r="WTQ1004"/>
      <c r="WTR1004"/>
      <c r="WTS1004"/>
      <c r="WTT1004"/>
      <c r="WTU1004"/>
      <c r="WTV1004"/>
      <c r="WTW1004"/>
      <c r="WTX1004"/>
      <c r="WTY1004"/>
      <c r="WTZ1004"/>
      <c r="WUA1004"/>
      <c r="WUB1004"/>
      <c r="WUC1004"/>
      <c r="WUD1004"/>
      <c r="WUE1004"/>
      <c r="WUF1004"/>
      <c r="WUG1004"/>
      <c r="WUH1004"/>
      <c r="WUI1004"/>
      <c r="WUJ1004"/>
      <c r="WUK1004"/>
      <c r="WUL1004"/>
      <c r="WUM1004"/>
      <c r="WUN1004"/>
      <c r="WUO1004"/>
      <c r="WUP1004"/>
      <c r="WUQ1004"/>
      <c r="WUR1004"/>
      <c r="WUS1004"/>
      <c r="WUT1004"/>
      <c r="WUU1004"/>
      <c r="WUV1004"/>
      <c r="WUW1004"/>
      <c r="WUX1004"/>
      <c r="WUY1004"/>
      <c r="WUZ1004"/>
      <c r="WVA1004"/>
      <c r="WVB1004"/>
      <c r="WVC1004"/>
      <c r="WVD1004"/>
      <c r="WVE1004"/>
      <c r="WVF1004"/>
      <c r="WVG1004"/>
      <c r="WVH1004"/>
      <c r="WVI1004"/>
      <c r="WVJ1004"/>
      <c r="WVK1004"/>
      <c r="WVL1004"/>
      <c r="WVM1004"/>
      <c r="WVN1004"/>
      <c r="WVO1004"/>
      <c r="WVP1004"/>
      <c r="WVQ1004"/>
      <c r="WVR1004"/>
      <c r="WVS1004"/>
      <c r="WVT1004"/>
      <c r="WVU1004"/>
      <c r="WVV1004"/>
      <c r="WVW1004"/>
      <c r="WVX1004"/>
      <c r="WVY1004"/>
      <c r="WVZ1004"/>
      <c r="WWA1004"/>
      <c r="WWB1004"/>
      <c r="WWC1004"/>
      <c r="WWD1004"/>
      <c r="WWE1004"/>
      <c r="WWF1004"/>
      <c r="WWG1004"/>
      <c r="WWH1004"/>
      <c r="WWI1004"/>
      <c r="WWJ1004"/>
      <c r="WWK1004"/>
      <c r="WWL1004"/>
      <c r="WWM1004"/>
      <c r="WWN1004"/>
      <c r="WWO1004"/>
      <c r="WWP1004"/>
      <c r="WWQ1004"/>
      <c r="WWR1004"/>
      <c r="WWS1004"/>
      <c r="WWT1004"/>
      <c r="WWU1004"/>
      <c r="WWV1004"/>
      <c r="WWW1004"/>
      <c r="WWX1004"/>
      <c r="WWY1004"/>
      <c r="WWZ1004"/>
      <c r="WXA1004"/>
      <c r="WXB1004"/>
      <c r="WXC1004"/>
      <c r="WXD1004"/>
      <c r="WXE1004"/>
      <c r="WXF1004"/>
      <c r="WXG1004"/>
      <c r="WXH1004"/>
      <c r="WXI1004"/>
      <c r="WXJ1004"/>
      <c r="WXK1004"/>
      <c r="WXL1004"/>
      <c r="WXM1004"/>
      <c r="WXN1004"/>
      <c r="WXO1004"/>
      <c r="WXP1004"/>
      <c r="WXQ1004"/>
      <c r="WXR1004"/>
      <c r="WXS1004"/>
      <c r="WXT1004"/>
      <c r="WXU1004"/>
      <c r="WXV1004"/>
      <c r="WXW1004"/>
      <c r="WXX1004"/>
      <c r="WXY1004"/>
      <c r="WXZ1004"/>
      <c r="WYA1004"/>
      <c r="WYB1004"/>
      <c r="WYC1004"/>
      <c r="WYD1004"/>
      <c r="WYE1004"/>
      <c r="WYF1004"/>
      <c r="WYG1004"/>
      <c r="WYH1004"/>
      <c r="WYI1004"/>
      <c r="WYJ1004"/>
      <c r="WYK1004"/>
      <c r="WYL1004"/>
      <c r="WYM1004"/>
      <c r="WYN1004"/>
      <c r="WYO1004"/>
      <c r="WYP1004"/>
      <c r="WYQ1004"/>
      <c r="WYR1004"/>
      <c r="WYS1004"/>
      <c r="WYT1004"/>
      <c r="WYU1004"/>
      <c r="WYV1004"/>
      <c r="WYW1004"/>
      <c r="WYX1004"/>
      <c r="WYY1004"/>
      <c r="WYZ1004"/>
      <c r="WZA1004"/>
      <c r="WZB1004"/>
      <c r="WZC1004"/>
      <c r="WZD1004"/>
      <c r="WZE1004"/>
      <c r="WZF1004"/>
      <c r="WZG1004"/>
      <c r="WZH1004"/>
      <c r="WZI1004"/>
      <c r="WZJ1004"/>
      <c r="WZK1004"/>
      <c r="WZL1004"/>
      <c r="WZM1004"/>
      <c r="WZN1004"/>
      <c r="WZO1004"/>
      <c r="WZP1004"/>
      <c r="WZQ1004"/>
      <c r="WZR1004"/>
      <c r="WZS1004"/>
      <c r="WZT1004"/>
      <c r="WZU1004"/>
      <c r="WZV1004"/>
      <c r="WZW1004"/>
      <c r="WZX1004"/>
      <c r="WZY1004"/>
      <c r="WZZ1004"/>
      <c r="XAA1004"/>
      <c r="XAB1004"/>
      <c r="XAC1004"/>
      <c r="XAD1004"/>
      <c r="XAE1004"/>
      <c r="XAF1004"/>
      <c r="XAG1004"/>
      <c r="XAH1004"/>
      <c r="XAI1004"/>
      <c r="XAJ1004"/>
      <c r="XAK1004"/>
      <c r="XAL1004"/>
      <c r="XAM1004"/>
      <c r="XAN1004"/>
      <c r="XAO1004"/>
      <c r="XAP1004"/>
      <c r="XAQ1004"/>
      <c r="XAR1004"/>
      <c r="XAS1004"/>
      <c r="XAT1004"/>
      <c r="XAU1004"/>
      <c r="XAV1004"/>
      <c r="XAW1004"/>
      <c r="XAX1004"/>
      <c r="XAY1004"/>
      <c r="XAZ1004"/>
      <c r="XBA1004"/>
      <c r="XBB1004"/>
      <c r="XBC1004"/>
      <c r="XBD1004"/>
      <c r="XBE1004"/>
      <c r="XBF1004"/>
      <c r="XBG1004"/>
      <c r="XBH1004"/>
      <c r="XBI1004"/>
      <c r="XBJ1004"/>
      <c r="XBK1004"/>
      <c r="XBL1004"/>
      <c r="XBM1004"/>
      <c r="XBN1004"/>
      <c r="XBO1004"/>
      <c r="XBP1004"/>
      <c r="XBQ1004"/>
      <c r="XBR1004"/>
      <c r="XBS1004"/>
      <c r="XBT1004"/>
      <c r="XBU1004"/>
      <c r="XBV1004"/>
      <c r="XBW1004"/>
      <c r="XBX1004"/>
      <c r="XBY1004"/>
      <c r="XBZ1004"/>
      <c r="XCA1004"/>
      <c r="XCB1004"/>
      <c r="XCC1004"/>
      <c r="XCD1004"/>
      <c r="XCE1004"/>
      <c r="XCF1004"/>
      <c r="XCG1004"/>
      <c r="XCH1004"/>
      <c r="XCI1004"/>
      <c r="XCJ1004"/>
      <c r="XCK1004"/>
      <c r="XCL1004"/>
      <c r="XCM1004"/>
      <c r="XCN1004"/>
      <c r="XCO1004"/>
      <c r="XCP1004"/>
      <c r="XCQ1004"/>
      <c r="XCR1004"/>
      <c r="XCS1004"/>
      <c r="XCT1004"/>
      <c r="XCU1004"/>
      <c r="XCV1004"/>
      <c r="XCW1004"/>
      <c r="XCX1004"/>
      <c r="XCY1004"/>
      <c r="XCZ1004"/>
      <c r="XDA1004"/>
      <c r="XDB1004"/>
      <c r="XDC1004"/>
      <c r="XDD1004"/>
      <c r="XDE1004"/>
      <c r="XDF1004"/>
      <c r="XDG1004"/>
      <c r="XDH1004"/>
      <c r="XDI1004"/>
      <c r="XDJ1004"/>
      <c r="XDK1004"/>
      <c r="XDL1004"/>
      <c r="XDM1004"/>
      <c r="XDN1004"/>
      <c r="XDO1004"/>
      <c r="XDP1004"/>
      <c r="XDQ1004"/>
      <c r="XDR1004"/>
      <c r="XDS1004"/>
      <c r="XDT1004"/>
      <c r="XDU1004"/>
      <c r="XDV1004"/>
      <c r="XDW1004"/>
      <c r="XDX1004"/>
      <c r="XDY1004"/>
      <c r="XDZ1004"/>
      <c r="XEA1004"/>
      <c r="XEB1004"/>
      <c r="XEC1004"/>
      <c r="XED1004"/>
      <c r="XEE1004"/>
      <c r="XEF1004"/>
      <c r="XEG1004"/>
      <c r="XEH1004"/>
      <c r="XEI1004"/>
      <c r="XEJ1004"/>
      <c r="XEK1004"/>
      <c r="XEL1004"/>
      <c r="XEM1004"/>
      <c r="XEN1004"/>
      <c r="XEO1004"/>
      <c r="XEP1004"/>
      <c r="XEQ1004"/>
      <c r="XER1004"/>
      <c r="XES1004"/>
      <c r="XET1004"/>
      <c r="XEU1004"/>
      <c r="XEV1004"/>
      <c r="XEW1004"/>
      <c r="XEX1004"/>
      <c r="XEY1004"/>
      <c r="XEZ1004"/>
      <c r="XFA1004"/>
      <c r="XFB1004"/>
      <c r="XFC1004"/>
      <c r="XFD1004"/>
    </row>
    <row r="1005" spans="1:47 1031:16384">
      <c r="A1005" s="14">
        <v>24</v>
      </c>
      <c r="B1005" s="14" t="s">
        <v>2332</v>
      </c>
      <c r="C1005" s="14" t="s">
        <v>2333</v>
      </c>
      <c r="D1005" s="14" t="s">
        <v>2334</v>
      </c>
      <c r="E1005" s="14" t="s">
        <v>2332</v>
      </c>
      <c r="F1005" s="14" t="s">
        <v>2334</v>
      </c>
      <c r="G1005" s="14" t="s">
        <v>652</v>
      </c>
      <c r="H1005" s="14" t="s">
        <v>2348</v>
      </c>
      <c r="I1005" s="14"/>
      <c r="J1005" s="14"/>
      <c r="K1005" s="14"/>
      <c r="L1005" s="14"/>
      <c r="M1005" s="14" t="s">
        <v>2336</v>
      </c>
      <c r="N1005" s="14" t="s">
        <v>2337</v>
      </c>
      <c r="O1005" s="13" t="s">
        <v>2375</v>
      </c>
      <c r="P1005" s="12">
        <v>10108987</v>
      </c>
      <c r="Q1005" s="12">
        <v>27148871</v>
      </c>
      <c r="R1005" s="12" t="s">
        <v>297</v>
      </c>
      <c r="S1005" s="12">
        <v>4</v>
      </c>
      <c r="T1005" s="14">
        <v>33</v>
      </c>
      <c r="U1005" s="18">
        <f t="shared" si="333"/>
        <v>132.75</v>
      </c>
      <c r="V1005" s="18">
        <f t="shared" si="334"/>
        <v>199.5</v>
      </c>
      <c r="W1005" s="18">
        <f t="shared" si="335"/>
        <v>0</v>
      </c>
      <c r="X1005" s="16">
        <f t="shared" si="336"/>
        <v>332.25</v>
      </c>
      <c r="Y1005" s="17">
        <v>177</v>
      </c>
      <c r="Z1005" s="17">
        <v>266</v>
      </c>
      <c r="AA1005" s="17"/>
      <c r="AB1005" s="16">
        <f t="shared" si="337"/>
        <v>443</v>
      </c>
      <c r="AC1005" s="18">
        <f t="shared" si="338"/>
        <v>177</v>
      </c>
      <c r="AD1005" s="18">
        <f t="shared" si="339"/>
        <v>266</v>
      </c>
      <c r="AE1005" s="18">
        <f t="shared" si="340"/>
        <v>0</v>
      </c>
      <c r="AF1005" s="16">
        <f t="shared" si="341"/>
        <v>443</v>
      </c>
      <c r="AG1005" s="15" t="s">
        <v>66</v>
      </c>
      <c r="AH1005" s="15" t="s">
        <v>66</v>
      </c>
      <c r="AI1005" s="15" t="s">
        <v>66</v>
      </c>
      <c r="AJ1005" s="16">
        <f t="shared" si="342"/>
        <v>0</v>
      </c>
      <c r="AK1005" s="16">
        <f t="shared" si="343"/>
        <v>1218.25</v>
      </c>
      <c r="AL1005" s="19" t="s">
        <v>2239</v>
      </c>
      <c r="AM1005" s="19" t="s">
        <v>68</v>
      </c>
      <c r="AN1005" s="19" t="s">
        <v>1540</v>
      </c>
      <c r="AO1005" s="19" t="s">
        <v>70</v>
      </c>
      <c r="AP1005" s="19" t="s">
        <v>71</v>
      </c>
      <c r="AQ1005" s="31" t="s">
        <v>2339</v>
      </c>
      <c r="AR1005" s="14" t="s">
        <v>71</v>
      </c>
      <c r="AS1005" s="20">
        <v>45748</v>
      </c>
      <c r="AT1005" s="31">
        <v>46752</v>
      </c>
      <c r="AU1005" s="21"/>
      <c r="AMQ1005"/>
      <c r="AMR1005"/>
      <c r="AMS1005"/>
      <c r="AMT1005"/>
      <c r="AMU1005"/>
      <c r="AMV1005"/>
      <c r="AMW1005"/>
      <c r="AMX1005"/>
      <c r="AMY1005"/>
      <c r="AMZ1005"/>
      <c r="ANA1005"/>
      <c r="ANB1005"/>
      <c r="ANC1005"/>
      <c r="AND1005"/>
      <c r="ANE1005"/>
      <c r="ANF1005"/>
      <c r="ANG1005"/>
      <c r="ANH1005"/>
      <c r="ANI1005"/>
      <c r="ANJ1005"/>
      <c r="ANK1005"/>
      <c r="ANL1005"/>
      <c r="ANM1005"/>
      <c r="ANN1005"/>
      <c r="ANO1005"/>
      <c r="ANP1005"/>
      <c r="ANQ1005"/>
      <c r="ANR1005"/>
      <c r="ANS1005"/>
      <c r="ANT1005"/>
      <c r="ANU1005"/>
      <c r="ANV1005"/>
      <c r="ANW1005"/>
      <c r="ANX1005"/>
      <c r="ANY1005"/>
      <c r="ANZ1005"/>
      <c r="AOA1005"/>
      <c r="AOB1005"/>
      <c r="AOC1005"/>
      <c r="AOD1005"/>
      <c r="AOE1005"/>
      <c r="AOF1005"/>
      <c r="AOG1005"/>
      <c r="AOH1005"/>
      <c r="AOI1005"/>
      <c r="AOJ1005"/>
      <c r="AOK1005"/>
      <c r="AOL1005"/>
      <c r="AOM1005"/>
      <c r="AON1005"/>
      <c r="AOO1005"/>
      <c r="AOP1005"/>
      <c r="AOQ1005"/>
      <c r="AOR1005"/>
      <c r="AOS1005"/>
      <c r="AOT1005"/>
      <c r="AOU1005"/>
      <c r="AOV1005"/>
      <c r="AOW1005"/>
      <c r="AOX1005"/>
      <c r="AOY1005"/>
      <c r="AOZ1005"/>
      <c r="APA1005"/>
      <c r="APB1005"/>
      <c r="APC1005"/>
      <c r="APD1005"/>
      <c r="APE1005"/>
      <c r="APF1005"/>
      <c r="APG1005"/>
      <c r="APH1005"/>
      <c r="API1005"/>
      <c r="APJ1005"/>
      <c r="APK1005"/>
      <c r="APL1005"/>
      <c r="APM1005"/>
      <c r="APN1005"/>
      <c r="APO1005"/>
      <c r="APP1005"/>
      <c r="APQ1005"/>
      <c r="APR1005"/>
      <c r="APS1005"/>
      <c r="APT1005"/>
      <c r="APU1005"/>
      <c r="APV1005"/>
      <c r="APW1005"/>
      <c r="APX1005"/>
      <c r="APY1005"/>
      <c r="APZ1005"/>
      <c r="AQA1005"/>
      <c r="AQB1005"/>
      <c r="AQC1005"/>
      <c r="AQD1005"/>
      <c r="AQE1005"/>
      <c r="AQF1005"/>
      <c r="AQG1005"/>
      <c r="AQH1005"/>
      <c r="AQI1005"/>
      <c r="AQJ1005"/>
      <c r="AQK1005"/>
      <c r="AQL1005"/>
      <c r="AQM1005"/>
      <c r="AQN1005"/>
      <c r="AQO1005"/>
      <c r="AQP1005"/>
      <c r="AQQ1005"/>
      <c r="AQR1005"/>
      <c r="AQS1005"/>
      <c r="AQT1005"/>
      <c r="AQU1005"/>
      <c r="AQV1005"/>
      <c r="AQW1005"/>
      <c r="AQX1005"/>
      <c r="AQY1005"/>
      <c r="AQZ1005"/>
      <c r="ARA1005"/>
      <c r="ARB1005"/>
      <c r="ARC1005"/>
      <c r="ARD1005"/>
      <c r="ARE1005"/>
      <c r="ARF1005"/>
      <c r="ARG1005"/>
      <c r="ARH1005"/>
      <c r="ARI1005"/>
      <c r="ARJ1005"/>
      <c r="ARK1005"/>
      <c r="ARL1005"/>
      <c r="ARM1005"/>
      <c r="ARN1005"/>
      <c r="ARO1005"/>
      <c r="ARP1005"/>
      <c r="ARQ1005"/>
      <c r="ARR1005"/>
      <c r="ARS1005"/>
      <c r="ART1005"/>
      <c r="ARU1005"/>
      <c r="ARV1005"/>
      <c r="ARW1005"/>
      <c r="ARX1005"/>
      <c r="ARY1005"/>
      <c r="ARZ1005"/>
      <c r="ASA1005"/>
      <c r="ASB1005"/>
      <c r="ASC1005"/>
      <c r="ASD1005"/>
      <c r="ASE1005"/>
      <c r="ASF1005"/>
      <c r="ASG1005"/>
      <c r="ASH1005"/>
      <c r="ASI1005"/>
      <c r="ASJ1005"/>
      <c r="ASK1005"/>
      <c r="ASL1005"/>
      <c r="ASM1005"/>
      <c r="ASN1005"/>
      <c r="ASO1005"/>
      <c r="ASP1005"/>
      <c r="ASQ1005"/>
      <c r="ASR1005"/>
      <c r="ASS1005"/>
      <c r="AST1005"/>
      <c r="ASU1005"/>
      <c r="ASV1005"/>
      <c r="ASW1005"/>
      <c r="ASX1005"/>
      <c r="ASY1005"/>
      <c r="ASZ1005"/>
      <c r="ATA1005"/>
      <c r="ATB1005"/>
      <c r="ATC1005"/>
      <c r="ATD1005"/>
      <c r="ATE1005"/>
      <c r="ATF1005"/>
      <c r="ATG1005"/>
      <c r="ATH1005"/>
      <c r="ATI1005"/>
      <c r="ATJ1005"/>
      <c r="ATK1005"/>
      <c r="ATL1005"/>
      <c r="ATM1005"/>
      <c r="ATN1005"/>
      <c r="ATO1005"/>
      <c r="ATP1005"/>
      <c r="ATQ1005"/>
      <c r="ATR1005"/>
      <c r="ATS1005"/>
      <c r="ATT1005"/>
      <c r="ATU1005"/>
      <c r="ATV1005"/>
      <c r="ATW1005"/>
      <c r="ATX1005"/>
      <c r="ATY1005"/>
      <c r="ATZ1005"/>
      <c r="AUA1005"/>
      <c r="AUB1005"/>
      <c r="AUC1005"/>
      <c r="AUD1005"/>
      <c r="AUE1005"/>
      <c r="AUF1005"/>
      <c r="AUG1005"/>
      <c r="AUH1005"/>
      <c r="AUI1005"/>
      <c r="AUJ1005"/>
      <c r="AUK1005"/>
      <c r="AUL1005"/>
      <c r="AUM1005"/>
      <c r="AUN1005"/>
      <c r="AUO1005"/>
      <c r="AUP1005"/>
      <c r="AUQ1005"/>
      <c r="AUR1005"/>
      <c r="AUS1005"/>
      <c r="AUT1005"/>
      <c r="AUU1005"/>
      <c r="AUV1005"/>
      <c r="AUW1005"/>
      <c r="AUX1005"/>
      <c r="AUY1005"/>
      <c r="AUZ1005"/>
      <c r="AVA1005"/>
      <c r="AVB1005"/>
      <c r="AVC1005"/>
      <c r="AVD1005"/>
      <c r="AVE1005"/>
      <c r="AVF1005"/>
      <c r="AVG1005"/>
      <c r="AVH1005"/>
      <c r="AVI1005"/>
      <c r="AVJ1005"/>
      <c r="AVK1005"/>
      <c r="AVL1005"/>
      <c r="AVM1005"/>
      <c r="AVN1005"/>
      <c r="AVO1005"/>
      <c r="AVP1005"/>
      <c r="AVQ1005"/>
      <c r="AVR1005"/>
      <c r="AVS1005"/>
      <c r="AVT1005"/>
      <c r="AVU1005"/>
      <c r="AVV1005"/>
      <c r="AVW1005"/>
      <c r="AVX1005"/>
      <c r="AVY1005"/>
      <c r="AVZ1005"/>
      <c r="AWA1005"/>
      <c r="AWB1005"/>
      <c r="AWC1005"/>
      <c r="AWD1005"/>
      <c r="AWE1005"/>
      <c r="AWF1005"/>
      <c r="AWG1005"/>
      <c r="AWH1005"/>
      <c r="AWI1005"/>
      <c r="AWJ1005"/>
      <c r="AWK1005"/>
      <c r="AWL1005"/>
      <c r="AWM1005"/>
      <c r="AWN1005"/>
      <c r="AWO1005"/>
      <c r="AWP1005"/>
      <c r="AWQ1005"/>
      <c r="AWR1005"/>
      <c r="AWS1005"/>
      <c r="AWT1005"/>
      <c r="AWU1005"/>
      <c r="AWV1005"/>
      <c r="AWW1005"/>
      <c r="AWX1005"/>
      <c r="AWY1005"/>
      <c r="AWZ1005"/>
      <c r="AXA1005"/>
      <c r="AXB1005"/>
      <c r="AXC1005"/>
      <c r="AXD1005"/>
      <c r="AXE1005"/>
      <c r="AXF1005"/>
      <c r="AXG1005"/>
      <c r="AXH1005"/>
      <c r="AXI1005"/>
      <c r="AXJ1005"/>
      <c r="AXK1005"/>
      <c r="AXL1005"/>
      <c r="AXM1005"/>
      <c r="AXN1005"/>
      <c r="AXO1005"/>
      <c r="AXP1005"/>
      <c r="AXQ1005"/>
      <c r="AXR1005"/>
      <c r="AXS1005"/>
      <c r="AXT1005"/>
      <c r="AXU1005"/>
      <c r="AXV1005"/>
      <c r="AXW1005"/>
      <c r="AXX1005"/>
      <c r="AXY1005"/>
      <c r="AXZ1005"/>
      <c r="AYA1005"/>
      <c r="AYB1005"/>
      <c r="AYC1005"/>
      <c r="AYD1005"/>
      <c r="AYE1005"/>
      <c r="AYF1005"/>
      <c r="AYG1005"/>
      <c r="AYH1005"/>
      <c r="AYI1005"/>
      <c r="AYJ1005"/>
      <c r="AYK1005"/>
      <c r="AYL1005"/>
      <c r="AYM1005"/>
      <c r="AYN1005"/>
      <c r="AYO1005"/>
      <c r="AYP1005"/>
      <c r="AYQ1005"/>
      <c r="AYR1005"/>
      <c r="AYS1005"/>
      <c r="AYT1005"/>
      <c r="AYU1005"/>
      <c r="AYV1005"/>
      <c r="AYW1005"/>
      <c r="AYX1005"/>
      <c r="AYY1005"/>
      <c r="AYZ1005"/>
      <c r="AZA1005"/>
      <c r="AZB1005"/>
      <c r="AZC1005"/>
      <c r="AZD1005"/>
      <c r="AZE1005"/>
      <c r="AZF1005"/>
      <c r="AZG1005"/>
      <c r="AZH1005"/>
      <c r="AZI1005"/>
      <c r="AZJ1005"/>
      <c r="AZK1005"/>
      <c r="AZL1005"/>
      <c r="AZM1005"/>
      <c r="AZN1005"/>
      <c r="AZO1005"/>
      <c r="AZP1005"/>
      <c r="AZQ1005"/>
      <c r="AZR1005"/>
      <c r="AZS1005"/>
      <c r="AZT1005"/>
      <c r="AZU1005"/>
      <c r="AZV1005"/>
      <c r="AZW1005"/>
      <c r="AZX1005"/>
      <c r="AZY1005"/>
      <c r="AZZ1005"/>
      <c r="BAA1005"/>
      <c r="BAB1005"/>
      <c r="BAC1005"/>
      <c r="BAD1005"/>
      <c r="BAE1005"/>
      <c r="BAF1005"/>
      <c r="BAG1005"/>
      <c r="BAH1005"/>
      <c r="BAI1005"/>
      <c r="BAJ1005"/>
      <c r="BAK1005"/>
      <c r="BAL1005"/>
      <c r="BAM1005"/>
      <c r="BAN1005"/>
      <c r="BAO1005"/>
      <c r="BAP1005"/>
      <c r="BAQ1005"/>
      <c r="BAR1005"/>
      <c r="BAS1005"/>
      <c r="BAT1005"/>
      <c r="BAU1005"/>
      <c r="BAV1005"/>
      <c r="BAW1005"/>
      <c r="BAX1005"/>
      <c r="BAY1005"/>
      <c r="BAZ1005"/>
      <c r="BBA1005"/>
      <c r="BBB1005"/>
      <c r="BBC1005"/>
      <c r="BBD1005"/>
      <c r="BBE1005"/>
      <c r="BBF1005"/>
      <c r="BBG1005"/>
      <c r="BBH1005"/>
      <c r="BBI1005"/>
      <c r="BBJ1005"/>
      <c r="BBK1005"/>
      <c r="BBL1005"/>
      <c r="BBM1005"/>
      <c r="BBN1005"/>
      <c r="BBO1005"/>
      <c r="BBP1005"/>
      <c r="BBQ1005"/>
      <c r="BBR1005"/>
      <c r="BBS1005"/>
      <c r="BBT1005"/>
      <c r="BBU1005"/>
      <c r="BBV1005"/>
      <c r="BBW1005"/>
      <c r="BBX1005"/>
      <c r="BBY1005"/>
      <c r="BBZ1005"/>
      <c r="BCA1005"/>
      <c r="BCB1005"/>
      <c r="BCC1005"/>
      <c r="BCD1005"/>
      <c r="BCE1005"/>
      <c r="BCF1005"/>
      <c r="BCG1005"/>
      <c r="BCH1005"/>
      <c r="BCI1005"/>
      <c r="BCJ1005"/>
      <c r="BCK1005"/>
      <c r="BCL1005"/>
      <c r="BCM1005"/>
      <c r="BCN1005"/>
      <c r="BCO1005"/>
      <c r="BCP1005"/>
      <c r="BCQ1005"/>
      <c r="BCR1005"/>
      <c r="BCS1005"/>
      <c r="BCT1005"/>
      <c r="BCU1005"/>
      <c r="BCV1005"/>
      <c r="BCW1005"/>
      <c r="BCX1005"/>
      <c r="BCY1005"/>
      <c r="BCZ1005"/>
      <c r="BDA1005"/>
      <c r="BDB1005"/>
      <c r="BDC1005"/>
      <c r="BDD1005"/>
      <c r="BDE1005"/>
      <c r="BDF1005"/>
      <c r="BDG1005"/>
      <c r="BDH1005"/>
      <c r="BDI1005"/>
      <c r="BDJ1005"/>
      <c r="BDK1005"/>
      <c r="BDL1005"/>
      <c r="BDM1005"/>
      <c r="BDN1005"/>
      <c r="BDO1005"/>
      <c r="BDP1005"/>
      <c r="BDQ1005"/>
      <c r="BDR1005"/>
      <c r="BDS1005"/>
      <c r="BDT1005"/>
      <c r="BDU1005"/>
      <c r="BDV1005"/>
      <c r="BDW1005"/>
      <c r="BDX1005"/>
      <c r="BDY1005"/>
      <c r="BDZ1005"/>
      <c r="BEA1005"/>
      <c r="BEB1005"/>
      <c r="BEC1005"/>
      <c r="BED1005"/>
      <c r="BEE1005"/>
      <c r="BEF1005"/>
      <c r="BEG1005"/>
      <c r="BEH1005"/>
      <c r="BEI1005"/>
      <c r="BEJ1005"/>
      <c r="BEK1005"/>
      <c r="BEL1005"/>
      <c r="BEM1005"/>
      <c r="BEN1005"/>
      <c r="BEO1005"/>
      <c r="BEP1005"/>
      <c r="BEQ1005"/>
      <c r="BER1005"/>
      <c r="BES1005"/>
      <c r="BET1005"/>
      <c r="BEU1005"/>
      <c r="BEV1005"/>
      <c r="BEW1005"/>
      <c r="BEX1005"/>
      <c r="BEY1005"/>
      <c r="BEZ1005"/>
      <c r="BFA1005"/>
      <c r="BFB1005"/>
      <c r="BFC1005"/>
      <c r="BFD1005"/>
      <c r="BFE1005"/>
      <c r="BFF1005"/>
      <c r="BFG1005"/>
      <c r="BFH1005"/>
      <c r="BFI1005"/>
      <c r="BFJ1005"/>
      <c r="BFK1005"/>
      <c r="BFL1005"/>
      <c r="BFM1005"/>
      <c r="BFN1005"/>
      <c r="BFO1005"/>
      <c r="BFP1005"/>
      <c r="BFQ1005"/>
      <c r="BFR1005"/>
      <c r="BFS1005"/>
      <c r="BFT1005"/>
      <c r="BFU1005"/>
      <c r="BFV1005"/>
      <c r="BFW1005"/>
      <c r="BFX1005"/>
      <c r="BFY1005"/>
      <c r="BFZ1005"/>
      <c r="BGA1005"/>
      <c r="BGB1005"/>
      <c r="BGC1005"/>
      <c r="BGD1005"/>
      <c r="BGE1005"/>
      <c r="BGF1005"/>
      <c r="BGG1005"/>
      <c r="BGH1005"/>
      <c r="BGI1005"/>
      <c r="BGJ1005"/>
      <c r="BGK1005"/>
      <c r="BGL1005"/>
      <c r="BGM1005"/>
      <c r="BGN1005"/>
      <c r="BGO1005"/>
      <c r="BGP1005"/>
      <c r="BGQ1005"/>
      <c r="BGR1005"/>
      <c r="BGS1005"/>
      <c r="BGT1005"/>
      <c r="BGU1005"/>
      <c r="BGV1005"/>
      <c r="BGW1005"/>
      <c r="BGX1005"/>
      <c r="BGY1005"/>
      <c r="BGZ1005"/>
      <c r="BHA1005"/>
      <c r="BHB1005"/>
      <c r="BHC1005"/>
      <c r="BHD1005"/>
      <c r="BHE1005"/>
      <c r="BHF1005"/>
      <c r="BHG1005"/>
      <c r="BHH1005"/>
      <c r="BHI1005"/>
      <c r="BHJ1005"/>
      <c r="BHK1005"/>
      <c r="BHL1005"/>
      <c r="BHM1005"/>
      <c r="BHN1005"/>
      <c r="BHO1005"/>
      <c r="BHP1005"/>
      <c r="BHQ1005"/>
      <c r="BHR1005"/>
      <c r="BHS1005"/>
      <c r="BHT1005"/>
      <c r="BHU1005"/>
      <c r="BHV1005"/>
      <c r="BHW1005"/>
      <c r="BHX1005"/>
      <c r="BHY1005"/>
      <c r="BHZ1005"/>
      <c r="BIA1005"/>
      <c r="BIB1005"/>
      <c r="BIC1005"/>
      <c r="BID1005"/>
      <c r="BIE1005"/>
      <c r="BIF1005"/>
      <c r="BIG1005"/>
      <c r="BIH1005"/>
      <c r="BII1005"/>
      <c r="BIJ1005"/>
      <c r="BIK1005"/>
      <c r="BIL1005"/>
      <c r="BIM1005"/>
      <c r="BIN1005"/>
      <c r="BIO1005"/>
      <c r="BIP1005"/>
      <c r="BIQ1005"/>
      <c r="BIR1005"/>
      <c r="BIS1005"/>
      <c r="BIT1005"/>
      <c r="BIU1005"/>
      <c r="BIV1005"/>
      <c r="BIW1005"/>
      <c r="BIX1005"/>
      <c r="BIY1005"/>
      <c r="BIZ1005"/>
      <c r="BJA1005"/>
      <c r="BJB1005"/>
      <c r="BJC1005"/>
      <c r="BJD1005"/>
      <c r="BJE1005"/>
      <c r="BJF1005"/>
      <c r="BJG1005"/>
      <c r="BJH1005"/>
      <c r="BJI1005"/>
      <c r="BJJ1005"/>
      <c r="BJK1005"/>
      <c r="BJL1005"/>
      <c r="BJM1005"/>
      <c r="BJN1005"/>
      <c r="BJO1005"/>
      <c r="BJP1005"/>
      <c r="BJQ1005"/>
      <c r="BJR1005"/>
      <c r="BJS1005"/>
      <c r="BJT1005"/>
      <c r="BJU1005"/>
      <c r="BJV1005"/>
      <c r="BJW1005"/>
      <c r="BJX1005"/>
      <c r="BJY1005"/>
      <c r="BJZ1005"/>
      <c r="BKA1005"/>
      <c r="BKB1005"/>
      <c r="BKC1005"/>
      <c r="BKD1005"/>
      <c r="BKE1005"/>
      <c r="BKF1005"/>
      <c r="BKG1005"/>
      <c r="BKH1005"/>
      <c r="BKI1005"/>
      <c r="BKJ1005"/>
      <c r="BKK1005"/>
      <c r="BKL1005"/>
      <c r="BKM1005"/>
      <c r="BKN1005"/>
      <c r="BKO1005"/>
      <c r="BKP1005"/>
      <c r="BKQ1005"/>
      <c r="BKR1005"/>
      <c r="BKS1005"/>
      <c r="BKT1005"/>
      <c r="BKU1005"/>
      <c r="BKV1005"/>
      <c r="BKW1005"/>
      <c r="BKX1005"/>
      <c r="BKY1005"/>
      <c r="BKZ1005"/>
      <c r="BLA1005"/>
      <c r="BLB1005"/>
      <c r="BLC1005"/>
      <c r="BLD1005"/>
      <c r="BLE1005"/>
      <c r="BLF1005"/>
      <c r="BLG1005"/>
      <c r="BLH1005"/>
      <c r="BLI1005"/>
      <c r="BLJ1005"/>
      <c r="BLK1005"/>
      <c r="BLL1005"/>
      <c r="BLM1005"/>
      <c r="BLN1005"/>
      <c r="BLO1005"/>
      <c r="BLP1005"/>
      <c r="BLQ1005"/>
      <c r="BLR1005"/>
      <c r="BLS1005"/>
      <c r="BLT1005"/>
      <c r="BLU1005"/>
      <c r="BLV1005"/>
      <c r="BLW1005"/>
      <c r="BLX1005"/>
      <c r="BLY1005"/>
      <c r="BLZ1005"/>
      <c r="BMA1005"/>
      <c r="BMB1005"/>
      <c r="BMC1005"/>
      <c r="BMD1005"/>
      <c r="BME1005"/>
      <c r="BMF1005"/>
      <c r="BMG1005"/>
      <c r="BMH1005"/>
      <c r="BMI1005"/>
      <c r="BMJ1005"/>
      <c r="BMK1005"/>
      <c r="BML1005"/>
      <c r="BMM1005"/>
      <c r="BMN1005"/>
      <c r="BMO1005"/>
      <c r="BMP1005"/>
      <c r="BMQ1005"/>
      <c r="BMR1005"/>
      <c r="BMS1005"/>
      <c r="BMT1005"/>
      <c r="BMU1005"/>
      <c r="BMV1005"/>
      <c r="BMW1005"/>
      <c r="BMX1005"/>
      <c r="BMY1005"/>
      <c r="BMZ1005"/>
      <c r="BNA1005"/>
      <c r="BNB1005"/>
      <c r="BNC1005"/>
      <c r="BND1005"/>
      <c r="BNE1005"/>
      <c r="BNF1005"/>
      <c r="BNG1005"/>
      <c r="BNH1005"/>
      <c r="BNI1005"/>
      <c r="BNJ1005"/>
      <c r="BNK1005"/>
      <c r="BNL1005"/>
      <c r="BNM1005"/>
      <c r="BNN1005"/>
      <c r="BNO1005"/>
      <c r="BNP1005"/>
      <c r="BNQ1005"/>
      <c r="BNR1005"/>
      <c r="BNS1005"/>
      <c r="BNT1005"/>
      <c r="BNU1005"/>
      <c r="BNV1005"/>
      <c r="BNW1005"/>
      <c r="BNX1005"/>
      <c r="BNY1005"/>
      <c r="BNZ1005"/>
      <c r="BOA1005"/>
      <c r="BOB1005"/>
      <c r="BOC1005"/>
      <c r="BOD1005"/>
      <c r="BOE1005"/>
      <c r="BOF1005"/>
      <c r="BOG1005"/>
      <c r="BOH1005"/>
      <c r="BOI1005"/>
      <c r="BOJ1005"/>
      <c r="BOK1005"/>
      <c r="BOL1005"/>
      <c r="BOM1005"/>
      <c r="BON1005"/>
      <c r="BOO1005"/>
      <c r="BOP1005"/>
      <c r="BOQ1005"/>
      <c r="BOR1005"/>
      <c r="BOS1005"/>
      <c r="BOT1005"/>
      <c r="BOU1005"/>
      <c r="BOV1005"/>
      <c r="BOW1005"/>
      <c r="BOX1005"/>
      <c r="BOY1005"/>
      <c r="BOZ1005"/>
      <c r="BPA1005"/>
      <c r="BPB1005"/>
      <c r="BPC1005"/>
      <c r="BPD1005"/>
      <c r="BPE1005"/>
      <c r="BPF1005"/>
      <c r="BPG1005"/>
      <c r="BPH1005"/>
      <c r="BPI1005"/>
      <c r="BPJ1005"/>
      <c r="BPK1005"/>
      <c r="BPL1005"/>
      <c r="BPM1005"/>
      <c r="BPN1005"/>
      <c r="BPO1005"/>
      <c r="BPP1005"/>
      <c r="BPQ1005"/>
      <c r="BPR1005"/>
      <c r="BPS1005"/>
      <c r="BPT1005"/>
      <c r="BPU1005"/>
      <c r="BPV1005"/>
      <c r="BPW1005"/>
      <c r="BPX1005"/>
      <c r="BPY1005"/>
      <c r="BPZ1005"/>
      <c r="BQA1005"/>
      <c r="BQB1005"/>
      <c r="BQC1005"/>
      <c r="BQD1005"/>
      <c r="BQE1005"/>
      <c r="BQF1005"/>
      <c r="BQG1005"/>
      <c r="BQH1005"/>
      <c r="BQI1005"/>
      <c r="BQJ1005"/>
      <c r="BQK1005"/>
      <c r="BQL1005"/>
      <c r="BQM1005"/>
      <c r="BQN1005"/>
      <c r="BQO1005"/>
      <c r="BQP1005"/>
      <c r="BQQ1005"/>
      <c r="BQR1005"/>
      <c r="BQS1005"/>
      <c r="BQT1005"/>
      <c r="BQU1005"/>
      <c r="BQV1005"/>
      <c r="BQW1005"/>
      <c r="BQX1005"/>
      <c r="BQY1005"/>
      <c r="BQZ1005"/>
      <c r="BRA1005"/>
      <c r="BRB1005"/>
      <c r="BRC1005"/>
      <c r="BRD1005"/>
      <c r="BRE1005"/>
      <c r="BRF1005"/>
      <c r="BRG1005"/>
      <c r="BRH1005"/>
      <c r="BRI1005"/>
      <c r="BRJ1005"/>
      <c r="BRK1005"/>
      <c r="BRL1005"/>
      <c r="BRM1005"/>
      <c r="BRN1005"/>
      <c r="BRO1005"/>
      <c r="BRP1005"/>
      <c r="BRQ1005"/>
      <c r="BRR1005"/>
      <c r="BRS1005"/>
      <c r="BRT1005"/>
      <c r="BRU1005"/>
      <c r="BRV1005"/>
      <c r="BRW1005"/>
      <c r="BRX1005"/>
      <c r="BRY1005"/>
      <c r="BRZ1005"/>
      <c r="BSA1005"/>
      <c r="BSB1005"/>
      <c r="BSC1005"/>
      <c r="BSD1005"/>
      <c r="BSE1005"/>
      <c r="BSF1005"/>
      <c r="BSG1005"/>
      <c r="BSH1005"/>
      <c r="BSI1005"/>
      <c r="BSJ1005"/>
      <c r="BSK1005"/>
      <c r="BSL1005"/>
      <c r="BSM1005"/>
      <c r="BSN1005"/>
      <c r="BSO1005"/>
      <c r="BSP1005"/>
      <c r="BSQ1005"/>
      <c r="BSR1005"/>
      <c r="BSS1005"/>
      <c r="BST1005"/>
      <c r="BSU1005"/>
      <c r="BSV1005"/>
      <c r="BSW1005"/>
      <c r="BSX1005"/>
      <c r="BSY1005"/>
      <c r="BSZ1005"/>
      <c r="BTA1005"/>
      <c r="BTB1005"/>
      <c r="BTC1005"/>
      <c r="BTD1005"/>
      <c r="BTE1005"/>
      <c r="BTF1005"/>
      <c r="BTG1005"/>
      <c r="BTH1005"/>
      <c r="BTI1005"/>
      <c r="BTJ1005"/>
      <c r="BTK1005"/>
      <c r="BTL1005"/>
      <c r="BTM1005"/>
      <c r="BTN1005"/>
      <c r="BTO1005"/>
      <c r="BTP1005"/>
      <c r="BTQ1005"/>
      <c r="BTR1005"/>
      <c r="BTS1005"/>
      <c r="BTT1005"/>
      <c r="BTU1005"/>
      <c r="BTV1005"/>
      <c r="BTW1005"/>
      <c r="BTX1005"/>
      <c r="BTY1005"/>
      <c r="BTZ1005"/>
      <c r="BUA1005"/>
      <c r="BUB1005"/>
      <c r="BUC1005"/>
      <c r="BUD1005"/>
      <c r="BUE1005"/>
      <c r="BUF1005"/>
      <c r="BUG1005"/>
      <c r="BUH1005"/>
      <c r="BUI1005"/>
      <c r="BUJ1005"/>
      <c r="BUK1005"/>
      <c r="BUL1005"/>
      <c r="BUM1005"/>
      <c r="BUN1005"/>
      <c r="BUO1005"/>
      <c r="BUP1005"/>
      <c r="BUQ1005"/>
      <c r="BUR1005"/>
      <c r="BUS1005"/>
      <c r="BUT1005"/>
      <c r="BUU1005"/>
      <c r="BUV1005"/>
      <c r="BUW1005"/>
      <c r="BUX1005"/>
      <c r="BUY1005"/>
      <c r="BUZ1005"/>
      <c r="BVA1005"/>
      <c r="BVB1005"/>
      <c r="BVC1005"/>
      <c r="BVD1005"/>
      <c r="BVE1005"/>
      <c r="BVF1005"/>
      <c r="BVG1005"/>
      <c r="BVH1005"/>
      <c r="BVI1005"/>
      <c r="BVJ1005"/>
      <c r="BVK1005"/>
      <c r="BVL1005"/>
      <c r="BVM1005"/>
      <c r="BVN1005"/>
      <c r="BVO1005"/>
      <c r="BVP1005"/>
      <c r="BVQ1005"/>
      <c r="BVR1005"/>
      <c r="BVS1005"/>
      <c r="BVT1005"/>
      <c r="BVU1005"/>
      <c r="BVV1005"/>
      <c r="BVW1005"/>
      <c r="BVX1005"/>
      <c r="BVY1005"/>
      <c r="BVZ1005"/>
      <c r="BWA1005"/>
      <c r="BWB1005"/>
      <c r="BWC1005"/>
      <c r="BWD1005"/>
      <c r="BWE1005"/>
      <c r="BWF1005"/>
      <c r="BWG1005"/>
      <c r="BWH1005"/>
      <c r="BWI1005"/>
      <c r="BWJ1005"/>
      <c r="BWK1005"/>
      <c r="BWL1005"/>
      <c r="BWM1005"/>
      <c r="BWN1005"/>
      <c r="BWO1005"/>
      <c r="BWP1005"/>
      <c r="BWQ1005"/>
      <c r="BWR1005"/>
      <c r="BWS1005"/>
      <c r="BWT1005"/>
      <c r="BWU1005"/>
      <c r="BWV1005"/>
      <c r="BWW1005"/>
      <c r="BWX1005"/>
      <c r="BWY1005"/>
      <c r="BWZ1005"/>
      <c r="BXA1005"/>
      <c r="BXB1005"/>
      <c r="BXC1005"/>
      <c r="BXD1005"/>
      <c r="BXE1005"/>
      <c r="BXF1005"/>
      <c r="BXG1005"/>
      <c r="BXH1005"/>
      <c r="BXI1005"/>
      <c r="BXJ1005"/>
      <c r="BXK1005"/>
      <c r="BXL1005"/>
      <c r="BXM1005"/>
      <c r="BXN1005"/>
      <c r="BXO1005"/>
      <c r="BXP1005"/>
      <c r="BXQ1005"/>
      <c r="BXR1005"/>
      <c r="BXS1005"/>
      <c r="BXT1005"/>
      <c r="BXU1005"/>
      <c r="BXV1005"/>
      <c r="BXW1005"/>
      <c r="BXX1005"/>
      <c r="BXY1005"/>
      <c r="BXZ1005"/>
      <c r="BYA1005"/>
      <c r="BYB1005"/>
      <c r="BYC1005"/>
      <c r="BYD1005"/>
      <c r="BYE1005"/>
      <c r="BYF1005"/>
      <c r="BYG1005"/>
      <c r="BYH1005"/>
      <c r="BYI1005"/>
      <c r="BYJ1005"/>
      <c r="BYK1005"/>
      <c r="BYL1005"/>
      <c r="BYM1005"/>
      <c r="BYN1005"/>
      <c r="BYO1005"/>
      <c r="BYP1005"/>
      <c r="BYQ1005"/>
      <c r="BYR1005"/>
      <c r="BYS1005"/>
      <c r="BYT1005"/>
      <c r="BYU1005"/>
      <c r="BYV1005"/>
      <c r="BYW1005"/>
      <c r="BYX1005"/>
      <c r="BYY1005"/>
      <c r="BYZ1005"/>
      <c r="BZA1005"/>
      <c r="BZB1005"/>
      <c r="BZC1005"/>
      <c r="BZD1005"/>
      <c r="BZE1005"/>
      <c r="BZF1005"/>
      <c r="BZG1005"/>
      <c r="BZH1005"/>
      <c r="BZI1005"/>
      <c r="BZJ1005"/>
      <c r="BZK1005"/>
      <c r="BZL1005"/>
      <c r="BZM1005"/>
      <c r="BZN1005"/>
      <c r="BZO1005"/>
      <c r="BZP1005"/>
      <c r="BZQ1005"/>
      <c r="BZR1005"/>
      <c r="BZS1005"/>
      <c r="BZT1005"/>
      <c r="BZU1005"/>
      <c r="BZV1005"/>
      <c r="BZW1005"/>
      <c r="BZX1005"/>
      <c r="BZY1005"/>
      <c r="BZZ1005"/>
      <c r="CAA1005"/>
      <c r="CAB1005"/>
      <c r="CAC1005"/>
      <c r="CAD1005"/>
      <c r="CAE1005"/>
      <c r="CAF1005"/>
      <c r="CAG1005"/>
      <c r="CAH1005"/>
      <c r="CAI1005"/>
      <c r="CAJ1005"/>
      <c r="CAK1005"/>
      <c r="CAL1005"/>
      <c r="CAM1005"/>
      <c r="CAN1005"/>
      <c r="CAO1005"/>
      <c r="CAP1005"/>
      <c r="CAQ1005"/>
      <c r="CAR1005"/>
      <c r="CAS1005"/>
      <c r="CAT1005"/>
      <c r="CAU1005"/>
      <c r="CAV1005"/>
      <c r="CAW1005"/>
      <c r="CAX1005"/>
      <c r="CAY1005"/>
      <c r="CAZ1005"/>
      <c r="CBA1005"/>
      <c r="CBB1005"/>
      <c r="CBC1005"/>
      <c r="CBD1005"/>
      <c r="CBE1005"/>
      <c r="CBF1005"/>
      <c r="CBG1005"/>
      <c r="CBH1005"/>
      <c r="CBI1005"/>
      <c r="CBJ1005"/>
      <c r="CBK1005"/>
      <c r="CBL1005"/>
      <c r="CBM1005"/>
      <c r="CBN1005"/>
      <c r="CBO1005"/>
      <c r="CBP1005"/>
      <c r="CBQ1005"/>
      <c r="CBR1005"/>
      <c r="CBS1005"/>
      <c r="CBT1005"/>
      <c r="CBU1005"/>
      <c r="CBV1005"/>
      <c r="CBW1005"/>
      <c r="CBX1005"/>
      <c r="CBY1005"/>
      <c r="CBZ1005"/>
      <c r="CCA1005"/>
      <c r="CCB1005"/>
      <c r="CCC1005"/>
      <c r="CCD1005"/>
      <c r="CCE1005"/>
      <c r="CCF1005"/>
      <c r="CCG1005"/>
      <c r="CCH1005"/>
      <c r="CCI1005"/>
      <c r="CCJ1005"/>
      <c r="CCK1005"/>
      <c r="CCL1005"/>
      <c r="CCM1005"/>
      <c r="CCN1005"/>
      <c r="CCO1005"/>
      <c r="CCP1005"/>
      <c r="CCQ1005"/>
      <c r="CCR1005"/>
      <c r="CCS1005"/>
      <c r="CCT1005"/>
      <c r="CCU1005"/>
      <c r="CCV1005"/>
      <c r="CCW1005"/>
      <c r="CCX1005"/>
      <c r="CCY1005"/>
      <c r="CCZ1005"/>
      <c r="CDA1005"/>
      <c r="CDB1005"/>
      <c r="CDC1005"/>
      <c r="CDD1005"/>
      <c r="CDE1005"/>
      <c r="CDF1005"/>
      <c r="CDG1005"/>
      <c r="CDH1005"/>
      <c r="CDI1005"/>
      <c r="CDJ1005"/>
      <c r="CDK1005"/>
      <c r="CDL1005"/>
      <c r="CDM1005"/>
      <c r="CDN1005"/>
      <c r="CDO1005"/>
      <c r="CDP1005"/>
      <c r="CDQ1005"/>
      <c r="CDR1005"/>
      <c r="CDS1005"/>
      <c r="CDT1005"/>
      <c r="CDU1005"/>
      <c r="CDV1005"/>
      <c r="CDW1005"/>
      <c r="CDX1005"/>
      <c r="CDY1005"/>
      <c r="CDZ1005"/>
      <c r="CEA1005"/>
      <c r="CEB1005"/>
      <c r="CEC1005"/>
      <c r="CED1005"/>
      <c r="CEE1005"/>
      <c r="CEF1005"/>
      <c r="CEG1005"/>
      <c r="CEH1005"/>
      <c r="CEI1005"/>
      <c r="CEJ1005"/>
      <c r="CEK1005"/>
      <c r="CEL1005"/>
      <c r="CEM1005"/>
      <c r="CEN1005"/>
      <c r="CEO1005"/>
      <c r="CEP1005"/>
      <c r="CEQ1005"/>
      <c r="CER1005"/>
      <c r="CES1005"/>
      <c r="CET1005"/>
      <c r="CEU1005"/>
      <c r="CEV1005"/>
      <c r="CEW1005"/>
      <c r="CEX1005"/>
      <c r="CEY1005"/>
      <c r="CEZ1005"/>
      <c r="CFA1005"/>
      <c r="CFB1005"/>
      <c r="CFC1005"/>
      <c r="CFD1005"/>
      <c r="CFE1005"/>
      <c r="CFF1005"/>
      <c r="CFG1005"/>
      <c r="CFH1005"/>
      <c r="CFI1005"/>
      <c r="CFJ1005"/>
      <c r="CFK1005"/>
      <c r="CFL1005"/>
      <c r="CFM1005"/>
      <c r="CFN1005"/>
      <c r="CFO1005"/>
      <c r="CFP1005"/>
      <c r="CFQ1005"/>
      <c r="CFR1005"/>
      <c r="CFS1005"/>
      <c r="CFT1005"/>
      <c r="CFU1005"/>
      <c r="CFV1005"/>
      <c r="CFW1005"/>
      <c r="CFX1005"/>
      <c r="CFY1005"/>
      <c r="CFZ1005"/>
      <c r="CGA1005"/>
      <c r="CGB1005"/>
      <c r="CGC1005"/>
      <c r="CGD1005"/>
      <c r="CGE1005"/>
      <c r="CGF1005"/>
      <c r="CGG1005"/>
      <c r="CGH1005"/>
      <c r="CGI1005"/>
      <c r="CGJ1005"/>
      <c r="CGK1005"/>
      <c r="CGL1005"/>
      <c r="CGM1005"/>
      <c r="CGN1005"/>
      <c r="CGO1005"/>
      <c r="CGP1005"/>
      <c r="CGQ1005"/>
      <c r="CGR1005"/>
      <c r="CGS1005"/>
      <c r="CGT1005"/>
      <c r="CGU1005"/>
      <c r="CGV1005"/>
      <c r="CGW1005"/>
      <c r="CGX1005"/>
      <c r="CGY1005"/>
      <c r="CGZ1005"/>
      <c r="CHA1005"/>
      <c r="CHB1005"/>
      <c r="CHC1005"/>
      <c r="CHD1005"/>
      <c r="CHE1005"/>
      <c r="CHF1005"/>
      <c r="CHG1005"/>
      <c r="CHH1005"/>
      <c r="CHI1005"/>
      <c r="CHJ1005"/>
      <c r="CHK1005"/>
      <c r="CHL1005"/>
      <c r="CHM1005"/>
      <c r="CHN1005"/>
      <c r="CHO1005"/>
      <c r="CHP1005"/>
      <c r="CHQ1005"/>
      <c r="CHR1005"/>
      <c r="CHS1005"/>
      <c r="CHT1005"/>
      <c r="CHU1005"/>
      <c r="CHV1005"/>
      <c r="CHW1005"/>
      <c r="CHX1005"/>
      <c r="CHY1005"/>
      <c r="CHZ1005"/>
      <c r="CIA1005"/>
      <c r="CIB1005"/>
      <c r="CIC1005"/>
      <c r="CID1005"/>
      <c r="CIE1005"/>
      <c r="CIF1005"/>
      <c r="CIG1005"/>
      <c r="CIH1005"/>
      <c r="CII1005"/>
      <c r="CIJ1005"/>
      <c r="CIK1005"/>
      <c r="CIL1005"/>
      <c r="CIM1005"/>
      <c r="CIN1005"/>
      <c r="CIO1005"/>
      <c r="CIP1005"/>
      <c r="CIQ1005"/>
      <c r="CIR1005"/>
      <c r="CIS1005"/>
      <c r="CIT1005"/>
      <c r="CIU1005"/>
      <c r="CIV1005"/>
      <c r="CIW1005"/>
      <c r="CIX1005"/>
      <c r="CIY1005"/>
      <c r="CIZ1005"/>
      <c r="CJA1005"/>
      <c r="CJB1005"/>
      <c r="CJC1005"/>
      <c r="CJD1005"/>
      <c r="CJE1005"/>
      <c r="CJF1005"/>
      <c r="CJG1005"/>
      <c r="CJH1005"/>
      <c r="CJI1005"/>
      <c r="CJJ1005"/>
      <c r="CJK1005"/>
      <c r="CJL1005"/>
      <c r="CJM1005"/>
      <c r="CJN1005"/>
      <c r="CJO1005"/>
      <c r="CJP1005"/>
      <c r="CJQ1005"/>
      <c r="CJR1005"/>
      <c r="CJS1005"/>
      <c r="CJT1005"/>
      <c r="CJU1005"/>
      <c r="CJV1005"/>
      <c r="CJW1005"/>
      <c r="CJX1005"/>
      <c r="CJY1005"/>
      <c r="CJZ1005"/>
      <c r="CKA1005"/>
      <c r="CKB1005"/>
      <c r="CKC1005"/>
      <c r="CKD1005"/>
      <c r="CKE1005"/>
      <c r="CKF1005"/>
      <c r="CKG1005"/>
      <c r="CKH1005"/>
      <c r="CKI1005"/>
      <c r="CKJ1005"/>
      <c r="CKK1005"/>
      <c r="CKL1005"/>
      <c r="CKM1005"/>
      <c r="CKN1005"/>
      <c r="CKO1005"/>
      <c r="CKP1005"/>
      <c r="CKQ1005"/>
      <c r="CKR1005"/>
      <c r="CKS1005"/>
      <c r="CKT1005"/>
      <c r="CKU1005"/>
      <c r="CKV1005"/>
      <c r="CKW1005"/>
      <c r="CKX1005"/>
      <c r="CKY1005"/>
      <c r="CKZ1005"/>
      <c r="CLA1005"/>
      <c r="CLB1005"/>
      <c r="CLC1005"/>
      <c r="CLD1005"/>
      <c r="CLE1005"/>
      <c r="CLF1005"/>
      <c r="CLG1005"/>
      <c r="CLH1005"/>
      <c r="CLI1005"/>
      <c r="CLJ1005"/>
      <c r="CLK1005"/>
      <c r="CLL1005"/>
      <c r="CLM1005"/>
      <c r="CLN1005"/>
      <c r="CLO1005"/>
      <c r="CLP1005"/>
      <c r="CLQ1005"/>
      <c r="CLR1005"/>
      <c r="CLS1005"/>
      <c r="CLT1005"/>
      <c r="CLU1005"/>
      <c r="CLV1005"/>
      <c r="CLW1005"/>
      <c r="CLX1005"/>
      <c r="CLY1005"/>
      <c r="CLZ1005"/>
      <c r="CMA1005"/>
      <c r="CMB1005"/>
      <c r="CMC1005"/>
      <c r="CMD1005"/>
      <c r="CME1005"/>
      <c r="CMF1005"/>
      <c r="CMG1005"/>
      <c r="CMH1005"/>
      <c r="CMI1005"/>
      <c r="CMJ1005"/>
      <c r="CMK1005"/>
      <c r="CML1005"/>
      <c r="CMM1005"/>
      <c r="CMN1005"/>
      <c r="CMO1005"/>
      <c r="CMP1005"/>
      <c r="CMQ1005"/>
      <c r="CMR1005"/>
      <c r="CMS1005"/>
      <c r="CMT1005"/>
      <c r="CMU1005"/>
      <c r="CMV1005"/>
      <c r="CMW1005"/>
      <c r="CMX1005"/>
      <c r="CMY1005"/>
      <c r="CMZ1005"/>
      <c r="CNA1005"/>
      <c r="CNB1005"/>
      <c r="CNC1005"/>
      <c r="CND1005"/>
      <c r="CNE1005"/>
      <c r="CNF1005"/>
      <c r="CNG1005"/>
      <c r="CNH1005"/>
      <c r="CNI1005"/>
      <c r="CNJ1005"/>
      <c r="CNK1005"/>
      <c r="CNL1005"/>
      <c r="CNM1005"/>
      <c r="CNN1005"/>
      <c r="CNO1005"/>
      <c r="CNP1005"/>
      <c r="CNQ1005"/>
      <c r="CNR1005"/>
      <c r="CNS1005"/>
      <c r="CNT1005"/>
      <c r="CNU1005"/>
      <c r="CNV1005"/>
      <c r="CNW1005"/>
      <c r="CNX1005"/>
      <c r="CNY1005"/>
      <c r="CNZ1005"/>
      <c r="COA1005"/>
      <c r="COB1005"/>
      <c r="COC1005"/>
      <c r="COD1005"/>
      <c r="COE1005"/>
      <c r="COF1005"/>
      <c r="COG1005"/>
      <c r="COH1005"/>
      <c r="COI1005"/>
      <c r="COJ1005"/>
      <c r="COK1005"/>
      <c r="COL1005"/>
      <c r="COM1005"/>
      <c r="CON1005"/>
      <c r="COO1005"/>
      <c r="COP1005"/>
      <c r="COQ1005"/>
      <c r="COR1005"/>
      <c r="COS1005"/>
      <c r="COT1005"/>
      <c r="COU1005"/>
      <c r="COV1005"/>
      <c r="COW1005"/>
      <c r="COX1005"/>
      <c r="COY1005"/>
      <c r="COZ1005"/>
      <c r="CPA1005"/>
      <c r="CPB1005"/>
      <c r="CPC1005"/>
      <c r="CPD1005"/>
      <c r="CPE1005"/>
      <c r="CPF1005"/>
      <c r="CPG1005"/>
      <c r="CPH1005"/>
      <c r="CPI1005"/>
      <c r="CPJ1005"/>
      <c r="CPK1005"/>
      <c r="CPL1005"/>
      <c r="CPM1005"/>
      <c r="CPN1005"/>
      <c r="CPO1005"/>
      <c r="CPP1005"/>
      <c r="CPQ1005"/>
      <c r="CPR1005"/>
      <c r="CPS1005"/>
      <c r="CPT1005"/>
      <c r="CPU1005"/>
      <c r="CPV1005"/>
      <c r="CPW1005"/>
      <c r="CPX1005"/>
      <c r="CPY1005"/>
      <c r="CPZ1005"/>
      <c r="CQA1005"/>
      <c r="CQB1005"/>
      <c r="CQC1005"/>
      <c r="CQD1005"/>
      <c r="CQE1005"/>
      <c r="CQF1005"/>
      <c r="CQG1005"/>
      <c r="CQH1005"/>
      <c r="CQI1005"/>
      <c r="CQJ1005"/>
      <c r="CQK1005"/>
      <c r="CQL1005"/>
      <c r="CQM1005"/>
      <c r="CQN1005"/>
      <c r="CQO1005"/>
      <c r="CQP1005"/>
      <c r="CQQ1005"/>
      <c r="CQR1005"/>
      <c r="CQS1005"/>
      <c r="CQT1005"/>
      <c r="CQU1005"/>
      <c r="CQV1005"/>
      <c r="CQW1005"/>
      <c r="CQX1005"/>
      <c r="CQY1005"/>
      <c r="CQZ1005"/>
      <c r="CRA1005"/>
      <c r="CRB1005"/>
      <c r="CRC1005"/>
      <c r="CRD1005"/>
      <c r="CRE1005"/>
      <c r="CRF1005"/>
      <c r="CRG1005"/>
      <c r="CRH1005"/>
      <c r="CRI1005"/>
      <c r="CRJ1005"/>
      <c r="CRK1005"/>
      <c r="CRL1005"/>
      <c r="CRM1005"/>
      <c r="CRN1005"/>
      <c r="CRO1005"/>
      <c r="CRP1005"/>
      <c r="CRQ1005"/>
      <c r="CRR1005"/>
      <c r="CRS1005"/>
      <c r="CRT1005"/>
      <c r="CRU1005"/>
      <c r="CRV1005"/>
      <c r="CRW1005"/>
      <c r="CRX1005"/>
      <c r="CRY1005"/>
      <c r="CRZ1005"/>
      <c r="CSA1005"/>
      <c r="CSB1005"/>
      <c r="CSC1005"/>
      <c r="CSD1005"/>
      <c r="CSE1005"/>
      <c r="CSF1005"/>
      <c r="CSG1005"/>
      <c r="CSH1005"/>
      <c r="CSI1005"/>
      <c r="CSJ1005"/>
      <c r="CSK1005"/>
      <c r="CSL1005"/>
      <c r="CSM1005"/>
      <c r="CSN1005"/>
      <c r="CSO1005"/>
      <c r="CSP1005"/>
      <c r="CSQ1005"/>
      <c r="CSR1005"/>
      <c r="CSS1005"/>
      <c r="CST1005"/>
      <c r="CSU1005"/>
      <c r="CSV1005"/>
      <c r="CSW1005"/>
      <c r="CSX1005"/>
      <c r="CSY1005"/>
      <c r="CSZ1005"/>
      <c r="CTA1005"/>
      <c r="CTB1005"/>
      <c r="CTC1005"/>
      <c r="CTD1005"/>
      <c r="CTE1005"/>
      <c r="CTF1005"/>
      <c r="CTG1005"/>
      <c r="CTH1005"/>
      <c r="CTI1005"/>
      <c r="CTJ1005"/>
      <c r="CTK1005"/>
      <c r="CTL1005"/>
      <c r="CTM1005"/>
      <c r="CTN1005"/>
      <c r="CTO1005"/>
      <c r="CTP1005"/>
      <c r="CTQ1005"/>
      <c r="CTR1005"/>
      <c r="CTS1005"/>
      <c r="CTT1005"/>
      <c r="CTU1005"/>
      <c r="CTV1005"/>
      <c r="CTW1005"/>
      <c r="CTX1005"/>
      <c r="CTY1005"/>
      <c r="CTZ1005"/>
      <c r="CUA1005"/>
      <c r="CUB1005"/>
      <c r="CUC1005"/>
      <c r="CUD1005"/>
      <c r="CUE1005"/>
      <c r="CUF1005"/>
      <c r="CUG1005"/>
      <c r="CUH1005"/>
      <c r="CUI1005"/>
      <c r="CUJ1005"/>
      <c r="CUK1005"/>
      <c r="CUL1005"/>
      <c r="CUM1005"/>
      <c r="CUN1005"/>
      <c r="CUO1005"/>
      <c r="CUP1005"/>
      <c r="CUQ1005"/>
      <c r="CUR1005"/>
      <c r="CUS1005"/>
      <c r="CUT1005"/>
      <c r="CUU1005"/>
      <c r="CUV1005"/>
      <c r="CUW1005"/>
      <c r="CUX1005"/>
      <c r="CUY1005"/>
      <c r="CUZ1005"/>
      <c r="CVA1005"/>
      <c r="CVB1005"/>
      <c r="CVC1005"/>
      <c r="CVD1005"/>
      <c r="CVE1005"/>
      <c r="CVF1005"/>
      <c r="CVG1005"/>
      <c r="CVH1005"/>
      <c r="CVI1005"/>
      <c r="CVJ1005"/>
      <c r="CVK1005"/>
      <c r="CVL1005"/>
      <c r="CVM1005"/>
      <c r="CVN1005"/>
      <c r="CVO1005"/>
      <c r="CVP1005"/>
      <c r="CVQ1005"/>
      <c r="CVR1005"/>
      <c r="CVS1005"/>
      <c r="CVT1005"/>
      <c r="CVU1005"/>
      <c r="CVV1005"/>
      <c r="CVW1005"/>
      <c r="CVX1005"/>
      <c r="CVY1005"/>
      <c r="CVZ1005"/>
      <c r="CWA1005"/>
      <c r="CWB1005"/>
      <c r="CWC1005"/>
      <c r="CWD1005"/>
      <c r="CWE1005"/>
      <c r="CWF1005"/>
      <c r="CWG1005"/>
      <c r="CWH1005"/>
      <c r="CWI1005"/>
      <c r="CWJ1005"/>
      <c r="CWK1005"/>
      <c r="CWL1005"/>
      <c r="CWM1005"/>
      <c r="CWN1005"/>
      <c r="CWO1005"/>
      <c r="CWP1005"/>
      <c r="CWQ1005"/>
      <c r="CWR1005"/>
      <c r="CWS1005"/>
      <c r="CWT1005"/>
      <c r="CWU1005"/>
      <c r="CWV1005"/>
      <c r="CWW1005"/>
      <c r="CWX1005"/>
      <c r="CWY1005"/>
      <c r="CWZ1005"/>
      <c r="CXA1005"/>
      <c r="CXB1005"/>
      <c r="CXC1005"/>
      <c r="CXD1005"/>
      <c r="CXE1005"/>
      <c r="CXF1005"/>
      <c r="CXG1005"/>
      <c r="CXH1005"/>
      <c r="CXI1005"/>
      <c r="CXJ1005"/>
      <c r="CXK1005"/>
      <c r="CXL1005"/>
      <c r="CXM1005"/>
      <c r="CXN1005"/>
      <c r="CXO1005"/>
      <c r="CXP1005"/>
      <c r="CXQ1005"/>
      <c r="CXR1005"/>
      <c r="CXS1005"/>
      <c r="CXT1005"/>
      <c r="CXU1005"/>
      <c r="CXV1005"/>
      <c r="CXW1005"/>
      <c r="CXX1005"/>
      <c r="CXY1005"/>
      <c r="CXZ1005"/>
      <c r="CYA1005"/>
      <c r="CYB1005"/>
      <c r="CYC1005"/>
      <c r="CYD1005"/>
      <c r="CYE1005"/>
      <c r="CYF1005"/>
      <c r="CYG1005"/>
      <c r="CYH1005"/>
      <c r="CYI1005"/>
      <c r="CYJ1005"/>
      <c r="CYK1005"/>
      <c r="CYL1005"/>
      <c r="CYM1005"/>
      <c r="CYN1005"/>
      <c r="CYO1005"/>
      <c r="CYP1005"/>
      <c r="CYQ1005"/>
      <c r="CYR1005"/>
      <c r="CYS1005"/>
      <c r="CYT1005"/>
      <c r="CYU1005"/>
      <c r="CYV1005"/>
      <c r="CYW1005"/>
      <c r="CYX1005"/>
      <c r="CYY1005"/>
      <c r="CYZ1005"/>
      <c r="CZA1005"/>
      <c r="CZB1005"/>
      <c r="CZC1005"/>
      <c r="CZD1005"/>
      <c r="CZE1005"/>
      <c r="CZF1005"/>
      <c r="CZG1005"/>
      <c r="CZH1005"/>
      <c r="CZI1005"/>
      <c r="CZJ1005"/>
      <c r="CZK1005"/>
      <c r="CZL1005"/>
      <c r="CZM1005"/>
      <c r="CZN1005"/>
      <c r="CZO1005"/>
      <c r="CZP1005"/>
      <c r="CZQ1005"/>
      <c r="CZR1005"/>
      <c r="CZS1005"/>
      <c r="CZT1005"/>
      <c r="CZU1005"/>
      <c r="CZV1005"/>
      <c r="CZW1005"/>
      <c r="CZX1005"/>
      <c r="CZY1005"/>
      <c r="CZZ1005"/>
      <c r="DAA1005"/>
      <c r="DAB1005"/>
      <c r="DAC1005"/>
      <c r="DAD1005"/>
      <c r="DAE1005"/>
      <c r="DAF1005"/>
      <c r="DAG1005"/>
      <c r="DAH1005"/>
      <c r="DAI1005"/>
      <c r="DAJ1005"/>
      <c r="DAK1005"/>
      <c r="DAL1005"/>
      <c r="DAM1005"/>
      <c r="DAN1005"/>
      <c r="DAO1005"/>
      <c r="DAP1005"/>
      <c r="DAQ1005"/>
      <c r="DAR1005"/>
      <c r="DAS1005"/>
      <c r="DAT1005"/>
      <c r="DAU1005"/>
      <c r="DAV1005"/>
      <c r="DAW1005"/>
      <c r="DAX1005"/>
      <c r="DAY1005"/>
      <c r="DAZ1005"/>
      <c r="DBA1005"/>
      <c r="DBB1005"/>
      <c r="DBC1005"/>
      <c r="DBD1005"/>
      <c r="DBE1005"/>
      <c r="DBF1005"/>
      <c r="DBG1005"/>
      <c r="DBH1005"/>
      <c r="DBI1005"/>
      <c r="DBJ1005"/>
      <c r="DBK1005"/>
      <c r="DBL1005"/>
      <c r="DBM1005"/>
      <c r="DBN1005"/>
      <c r="DBO1005"/>
      <c r="DBP1005"/>
      <c r="DBQ1005"/>
      <c r="DBR1005"/>
      <c r="DBS1005"/>
      <c r="DBT1005"/>
      <c r="DBU1005"/>
      <c r="DBV1005"/>
      <c r="DBW1005"/>
      <c r="DBX1005"/>
      <c r="DBY1005"/>
      <c r="DBZ1005"/>
      <c r="DCA1005"/>
      <c r="DCB1005"/>
      <c r="DCC1005"/>
      <c r="DCD1005"/>
      <c r="DCE1005"/>
      <c r="DCF1005"/>
      <c r="DCG1005"/>
      <c r="DCH1005"/>
      <c r="DCI1005"/>
      <c r="DCJ1005"/>
      <c r="DCK1005"/>
      <c r="DCL1005"/>
      <c r="DCM1005"/>
      <c r="DCN1005"/>
      <c r="DCO1005"/>
      <c r="DCP1005"/>
      <c r="DCQ1005"/>
      <c r="DCR1005"/>
      <c r="DCS1005"/>
      <c r="DCT1005"/>
      <c r="DCU1005"/>
      <c r="DCV1005"/>
      <c r="DCW1005"/>
      <c r="DCX1005"/>
      <c r="DCY1005"/>
      <c r="DCZ1005"/>
      <c r="DDA1005"/>
      <c r="DDB1005"/>
      <c r="DDC1005"/>
      <c r="DDD1005"/>
      <c r="DDE1005"/>
      <c r="DDF1005"/>
      <c r="DDG1005"/>
      <c r="DDH1005"/>
      <c r="DDI1005"/>
      <c r="DDJ1005"/>
      <c r="DDK1005"/>
      <c r="DDL1005"/>
      <c r="DDM1005"/>
      <c r="DDN1005"/>
      <c r="DDO1005"/>
      <c r="DDP1005"/>
      <c r="DDQ1005"/>
      <c r="DDR1005"/>
      <c r="DDS1005"/>
      <c r="DDT1005"/>
      <c r="DDU1005"/>
      <c r="DDV1005"/>
      <c r="DDW1005"/>
      <c r="DDX1005"/>
      <c r="DDY1005"/>
      <c r="DDZ1005"/>
      <c r="DEA1005"/>
      <c r="DEB1005"/>
      <c r="DEC1005"/>
      <c r="DED1005"/>
      <c r="DEE1005"/>
      <c r="DEF1005"/>
      <c r="DEG1005"/>
      <c r="DEH1005"/>
      <c r="DEI1005"/>
      <c r="DEJ1005"/>
      <c r="DEK1005"/>
      <c r="DEL1005"/>
      <c r="DEM1005"/>
      <c r="DEN1005"/>
      <c r="DEO1005"/>
      <c r="DEP1005"/>
      <c r="DEQ1005"/>
      <c r="DER1005"/>
      <c r="DES1005"/>
      <c r="DET1005"/>
      <c r="DEU1005"/>
      <c r="DEV1005"/>
      <c r="DEW1005"/>
      <c r="DEX1005"/>
      <c r="DEY1005"/>
      <c r="DEZ1005"/>
      <c r="DFA1005"/>
      <c r="DFB1005"/>
      <c r="DFC1005"/>
      <c r="DFD1005"/>
      <c r="DFE1005"/>
      <c r="DFF1005"/>
      <c r="DFG1005"/>
      <c r="DFH1005"/>
      <c r="DFI1005"/>
      <c r="DFJ1005"/>
      <c r="DFK1005"/>
      <c r="DFL1005"/>
      <c r="DFM1005"/>
      <c r="DFN1005"/>
      <c r="DFO1005"/>
      <c r="DFP1005"/>
      <c r="DFQ1005"/>
      <c r="DFR1005"/>
      <c r="DFS1005"/>
      <c r="DFT1005"/>
      <c r="DFU1005"/>
      <c r="DFV1005"/>
      <c r="DFW1005"/>
      <c r="DFX1005"/>
      <c r="DFY1005"/>
      <c r="DFZ1005"/>
      <c r="DGA1005"/>
      <c r="DGB1005"/>
      <c r="DGC1005"/>
      <c r="DGD1005"/>
      <c r="DGE1005"/>
      <c r="DGF1005"/>
      <c r="DGG1005"/>
      <c r="DGH1005"/>
      <c r="DGI1005"/>
      <c r="DGJ1005"/>
      <c r="DGK1005"/>
      <c r="DGL1005"/>
      <c r="DGM1005"/>
      <c r="DGN1005"/>
      <c r="DGO1005"/>
      <c r="DGP1005"/>
      <c r="DGQ1005"/>
      <c r="DGR1005"/>
      <c r="DGS1005"/>
      <c r="DGT1005"/>
      <c r="DGU1005"/>
      <c r="DGV1005"/>
      <c r="DGW1005"/>
      <c r="DGX1005"/>
      <c r="DGY1005"/>
      <c r="DGZ1005"/>
      <c r="DHA1005"/>
      <c r="DHB1005"/>
      <c r="DHC1005"/>
      <c r="DHD1005"/>
      <c r="DHE1005"/>
      <c r="DHF1005"/>
      <c r="DHG1005"/>
      <c r="DHH1005"/>
      <c r="DHI1005"/>
      <c r="DHJ1005"/>
      <c r="DHK1005"/>
      <c r="DHL1005"/>
      <c r="DHM1005"/>
      <c r="DHN1005"/>
      <c r="DHO1005"/>
      <c r="DHP1005"/>
      <c r="DHQ1005"/>
      <c r="DHR1005"/>
      <c r="DHS1005"/>
      <c r="DHT1005"/>
      <c r="DHU1005"/>
      <c r="DHV1005"/>
      <c r="DHW1005"/>
      <c r="DHX1005"/>
      <c r="DHY1005"/>
      <c r="DHZ1005"/>
      <c r="DIA1005"/>
      <c r="DIB1005"/>
      <c r="DIC1005"/>
      <c r="DID1005"/>
      <c r="DIE1005"/>
      <c r="DIF1005"/>
      <c r="DIG1005"/>
      <c r="DIH1005"/>
      <c r="DII1005"/>
      <c r="DIJ1005"/>
      <c r="DIK1005"/>
      <c r="DIL1005"/>
      <c r="DIM1005"/>
      <c r="DIN1005"/>
      <c r="DIO1005"/>
      <c r="DIP1005"/>
      <c r="DIQ1005"/>
      <c r="DIR1005"/>
      <c r="DIS1005"/>
      <c r="DIT1005"/>
      <c r="DIU1005"/>
      <c r="DIV1005"/>
      <c r="DIW1005"/>
      <c r="DIX1005"/>
      <c r="DIY1005"/>
      <c r="DIZ1005"/>
      <c r="DJA1005"/>
      <c r="DJB1005"/>
      <c r="DJC1005"/>
      <c r="DJD1005"/>
      <c r="DJE1005"/>
      <c r="DJF1005"/>
      <c r="DJG1005"/>
      <c r="DJH1005"/>
      <c r="DJI1005"/>
      <c r="DJJ1005"/>
      <c r="DJK1005"/>
      <c r="DJL1005"/>
      <c r="DJM1005"/>
      <c r="DJN1005"/>
      <c r="DJO1005"/>
      <c r="DJP1005"/>
      <c r="DJQ1005"/>
      <c r="DJR1005"/>
      <c r="DJS1005"/>
      <c r="DJT1005"/>
      <c r="DJU1005"/>
      <c r="DJV1005"/>
      <c r="DJW1005"/>
      <c r="DJX1005"/>
      <c r="DJY1005"/>
      <c r="DJZ1005"/>
      <c r="DKA1005"/>
      <c r="DKB1005"/>
      <c r="DKC1005"/>
      <c r="DKD1005"/>
      <c r="DKE1005"/>
      <c r="DKF1005"/>
      <c r="DKG1005"/>
      <c r="DKH1005"/>
      <c r="DKI1005"/>
      <c r="DKJ1005"/>
      <c r="DKK1005"/>
      <c r="DKL1005"/>
      <c r="DKM1005"/>
      <c r="DKN1005"/>
      <c r="DKO1005"/>
      <c r="DKP1005"/>
      <c r="DKQ1005"/>
      <c r="DKR1005"/>
      <c r="DKS1005"/>
      <c r="DKT1005"/>
      <c r="DKU1005"/>
      <c r="DKV1005"/>
      <c r="DKW1005"/>
      <c r="DKX1005"/>
      <c r="DKY1005"/>
      <c r="DKZ1005"/>
      <c r="DLA1005"/>
      <c r="DLB1005"/>
      <c r="DLC1005"/>
      <c r="DLD1005"/>
      <c r="DLE1005"/>
      <c r="DLF1005"/>
      <c r="DLG1005"/>
      <c r="DLH1005"/>
      <c r="DLI1005"/>
      <c r="DLJ1005"/>
      <c r="DLK1005"/>
      <c r="DLL1005"/>
      <c r="DLM1005"/>
      <c r="DLN1005"/>
      <c r="DLO1005"/>
      <c r="DLP1005"/>
      <c r="DLQ1005"/>
      <c r="DLR1005"/>
      <c r="DLS1005"/>
      <c r="DLT1005"/>
      <c r="DLU1005"/>
      <c r="DLV1005"/>
      <c r="DLW1005"/>
      <c r="DLX1005"/>
      <c r="DLY1005"/>
      <c r="DLZ1005"/>
      <c r="DMA1005"/>
      <c r="DMB1005"/>
      <c r="DMC1005"/>
      <c r="DMD1005"/>
      <c r="DME1005"/>
      <c r="DMF1005"/>
      <c r="DMG1005"/>
      <c r="DMH1005"/>
      <c r="DMI1005"/>
      <c r="DMJ1005"/>
      <c r="DMK1005"/>
      <c r="DML1005"/>
      <c r="DMM1005"/>
      <c r="DMN1005"/>
      <c r="DMO1005"/>
      <c r="DMP1005"/>
      <c r="DMQ1005"/>
      <c r="DMR1005"/>
      <c r="DMS1005"/>
      <c r="DMT1005"/>
      <c r="DMU1005"/>
      <c r="DMV1005"/>
      <c r="DMW1005"/>
      <c r="DMX1005"/>
      <c r="DMY1005"/>
      <c r="DMZ1005"/>
      <c r="DNA1005"/>
      <c r="DNB1005"/>
      <c r="DNC1005"/>
      <c r="DND1005"/>
      <c r="DNE1005"/>
      <c r="DNF1005"/>
      <c r="DNG1005"/>
      <c r="DNH1005"/>
      <c r="DNI1005"/>
      <c r="DNJ1005"/>
      <c r="DNK1005"/>
      <c r="DNL1005"/>
      <c r="DNM1005"/>
      <c r="DNN1005"/>
      <c r="DNO1005"/>
      <c r="DNP1005"/>
      <c r="DNQ1005"/>
      <c r="DNR1005"/>
      <c r="DNS1005"/>
      <c r="DNT1005"/>
      <c r="DNU1005"/>
      <c r="DNV1005"/>
      <c r="DNW1005"/>
      <c r="DNX1005"/>
      <c r="DNY1005"/>
      <c r="DNZ1005"/>
      <c r="DOA1005"/>
      <c r="DOB1005"/>
      <c r="DOC1005"/>
      <c r="DOD1005"/>
      <c r="DOE1005"/>
      <c r="DOF1005"/>
      <c r="DOG1005"/>
      <c r="DOH1005"/>
      <c r="DOI1005"/>
      <c r="DOJ1005"/>
      <c r="DOK1005"/>
      <c r="DOL1005"/>
      <c r="DOM1005"/>
      <c r="DON1005"/>
      <c r="DOO1005"/>
      <c r="DOP1005"/>
      <c r="DOQ1005"/>
      <c r="DOR1005"/>
      <c r="DOS1005"/>
      <c r="DOT1005"/>
      <c r="DOU1005"/>
      <c r="DOV1005"/>
      <c r="DOW1005"/>
      <c r="DOX1005"/>
      <c r="DOY1005"/>
      <c r="DOZ1005"/>
      <c r="DPA1005"/>
      <c r="DPB1005"/>
      <c r="DPC1005"/>
      <c r="DPD1005"/>
      <c r="DPE1005"/>
      <c r="DPF1005"/>
      <c r="DPG1005"/>
      <c r="DPH1005"/>
      <c r="DPI1005"/>
      <c r="DPJ1005"/>
      <c r="DPK1005"/>
      <c r="DPL1005"/>
      <c r="DPM1005"/>
      <c r="DPN1005"/>
      <c r="DPO1005"/>
      <c r="DPP1005"/>
      <c r="DPQ1005"/>
      <c r="DPR1005"/>
      <c r="DPS1005"/>
      <c r="DPT1005"/>
      <c r="DPU1005"/>
      <c r="DPV1005"/>
      <c r="DPW1005"/>
      <c r="DPX1005"/>
      <c r="DPY1005"/>
      <c r="DPZ1005"/>
      <c r="DQA1005"/>
      <c r="DQB1005"/>
      <c r="DQC1005"/>
      <c r="DQD1005"/>
      <c r="DQE1005"/>
      <c r="DQF1005"/>
      <c r="DQG1005"/>
      <c r="DQH1005"/>
      <c r="DQI1005"/>
      <c r="DQJ1005"/>
      <c r="DQK1005"/>
      <c r="DQL1005"/>
      <c r="DQM1005"/>
      <c r="DQN1005"/>
      <c r="DQO1005"/>
      <c r="DQP1005"/>
      <c r="DQQ1005"/>
      <c r="DQR1005"/>
      <c r="DQS1005"/>
      <c r="DQT1005"/>
      <c r="DQU1005"/>
      <c r="DQV1005"/>
      <c r="DQW1005"/>
      <c r="DQX1005"/>
      <c r="DQY1005"/>
      <c r="DQZ1005"/>
      <c r="DRA1005"/>
      <c r="DRB1005"/>
      <c r="DRC1005"/>
      <c r="DRD1005"/>
      <c r="DRE1005"/>
      <c r="DRF1005"/>
      <c r="DRG1005"/>
      <c r="DRH1005"/>
      <c r="DRI1005"/>
      <c r="DRJ1005"/>
      <c r="DRK1005"/>
      <c r="DRL1005"/>
      <c r="DRM1005"/>
      <c r="DRN1005"/>
      <c r="DRO1005"/>
      <c r="DRP1005"/>
      <c r="DRQ1005"/>
      <c r="DRR1005"/>
      <c r="DRS1005"/>
      <c r="DRT1005"/>
      <c r="DRU1005"/>
      <c r="DRV1005"/>
      <c r="DRW1005"/>
      <c r="DRX1005"/>
      <c r="DRY1005"/>
      <c r="DRZ1005"/>
      <c r="DSA1005"/>
      <c r="DSB1005"/>
      <c r="DSC1005"/>
      <c r="DSD1005"/>
      <c r="DSE1005"/>
      <c r="DSF1005"/>
      <c r="DSG1005"/>
      <c r="DSH1005"/>
      <c r="DSI1005"/>
      <c r="DSJ1005"/>
      <c r="DSK1005"/>
      <c r="DSL1005"/>
      <c r="DSM1005"/>
      <c r="DSN1005"/>
      <c r="DSO1005"/>
      <c r="DSP1005"/>
      <c r="DSQ1005"/>
      <c r="DSR1005"/>
      <c r="DSS1005"/>
      <c r="DST1005"/>
      <c r="DSU1005"/>
      <c r="DSV1005"/>
      <c r="DSW1005"/>
      <c r="DSX1005"/>
      <c r="DSY1005"/>
      <c r="DSZ1005"/>
      <c r="DTA1005"/>
      <c r="DTB1005"/>
      <c r="DTC1005"/>
      <c r="DTD1005"/>
      <c r="DTE1005"/>
      <c r="DTF1005"/>
      <c r="DTG1005"/>
      <c r="DTH1005"/>
      <c r="DTI1005"/>
      <c r="DTJ1005"/>
      <c r="DTK1005"/>
      <c r="DTL1005"/>
      <c r="DTM1005"/>
      <c r="DTN1005"/>
      <c r="DTO1005"/>
      <c r="DTP1005"/>
      <c r="DTQ1005"/>
      <c r="DTR1005"/>
      <c r="DTS1005"/>
      <c r="DTT1005"/>
      <c r="DTU1005"/>
      <c r="DTV1005"/>
      <c r="DTW1005"/>
      <c r="DTX1005"/>
      <c r="DTY1005"/>
      <c r="DTZ1005"/>
      <c r="DUA1005"/>
      <c r="DUB1005"/>
      <c r="DUC1005"/>
      <c r="DUD1005"/>
      <c r="DUE1005"/>
      <c r="DUF1005"/>
      <c r="DUG1005"/>
      <c r="DUH1005"/>
      <c r="DUI1005"/>
      <c r="DUJ1005"/>
      <c r="DUK1005"/>
      <c r="DUL1005"/>
      <c r="DUM1005"/>
      <c r="DUN1005"/>
      <c r="DUO1005"/>
      <c r="DUP1005"/>
      <c r="DUQ1005"/>
      <c r="DUR1005"/>
      <c r="DUS1005"/>
      <c r="DUT1005"/>
      <c r="DUU1005"/>
      <c r="DUV1005"/>
      <c r="DUW1005"/>
      <c r="DUX1005"/>
      <c r="DUY1005"/>
      <c r="DUZ1005"/>
      <c r="DVA1005"/>
      <c r="DVB1005"/>
      <c r="DVC1005"/>
      <c r="DVD1005"/>
      <c r="DVE1005"/>
      <c r="DVF1005"/>
      <c r="DVG1005"/>
      <c r="DVH1005"/>
      <c r="DVI1005"/>
      <c r="DVJ1005"/>
      <c r="DVK1005"/>
      <c r="DVL1005"/>
      <c r="DVM1005"/>
      <c r="DVN1005"/>
      <c r="DVO1005"/>
      <c r="DVP1005"/>
      <c r="DVQ1005"/>
      <c r="DVR1005"/>
      <c r="DVS1005"/>
      <c r="DVT1005"/>
      <c r="DVU1005"/>
      <c r="DVV1005"/>
      <c r="DVW1005"/>
      <c r="DVX1005"/>
      <c r="DVY1005"/>
      <c r="DVZ1005"/>
      <c r="DWA1005"/>
      <c r="DWB1005"/>
      <c r="DWC1005"/>
      <c r="DWD1005"/>
      <c r="DWE1005"/>
      <c r="DWF1005"/>
      <c r="DWG1005"/>
      <c r="DWH1005"/>
      <c r="DWI1005"/>
      <c r="DWJ1005"/>
      <c r="DWK1005"/>
      <c r="DWL1005"/>
      <c r="DWM1005"/>
      <c r="DWN1005"/>
      <c r="DWO1005"/>
      <c r="DWP1005"/>
      <c r="DWQ1005"/>
      <c r="DWR1005"/>
      <c r="DWS1005"/>
      <c r="DWT1005"/>
      <c r="DWU1005"/>
      <c r="DWV1005"/>
      <c r="DWW1005"/>
      <c r="DWX1005"/>
      <c r="DWY1005"/>
      <c r="DWZ1005"/>
      <c r="DXA1005"/>
      <c r="DXB1005"/>
      <c r="DXC1005"/>
      <c r="DXD1005"/>
      <c r="DXE1005"/>
      <c r="DXF1005"/>
      <c r="DXG1005"/>
      <c r="DXH1005"/>
      <c r="DXI1005"/>
      <c r="DXJ1005"/>
      <c r="DXK1005"/>
      <c r="DXL1005"/>
      <c r="DXM1005"/>
      <c r="DXN1005"/>
      <c r="DXO1005"/>
      <c r="DXP1005"/>
      <c r="DXQ1005"/>
      <c r="DXR1005"/>
      <c r="DXS1005"/>
      <c r="DXT1005"/>
      <c r="DXU1005"/>
      <c r="DXV1005"/>
      <c r="DXW1005"/>
      <c r="DXX1005"/>
      <c r="DXY1005"/>
      <c r="DXZ1005"/>
      <c r="DYA1005"/>
      <c r="DYB1005"/>
      <c r="DYC1005"/>
      <c r="DYD1005"/>
      <c r="DYE1005"/>
      <c r="DYF1005"/>
      <c r="DYG1005"/>
      <c r="DYH1005"/>
      <c r="DYI1005"/>
      <c r="DYJ1005"/>
      <c r="DYK1005"/>
      <c r="DYL1005"/>
      <c r="DYM1005"/>
      <c r="DYN1005"/>
      <c r="DYO1005"/>
      <c r="DYP1005"/>
      <c r="DYQ1005"/>
      <c r="DYR1005"/>
      <c r="DYS1005"/>
      <c r="DYT1005"/>
      <c r="DYU1005"/>
      <c r="DYV1005"/>
      <c r="DYW1005"/>
      <c r="DYX1005"/>
      <c r="DYY1005"/>
      <c r="DYZ1005"/>
      <c r="DZA1005"/>
      <c r="DZB1005"/>
      <c r="DZC1005"/>
      <c r="DZD1005"/>
      <c r="DZE1005"/>
      <c r="DZF1005"/>
      <c r="DZG1005"/>
      <c r="DZH1005"/>
      <c r="DZI1005"/>
      <c r="DZJ1005"/>
      <c r="DZK1005"/>
      <c r="DZL1005"/>
      <c r="DZM1005"/>
      <c r="DZN1005"/>
      <c r="DZO1005"/>
      <c r="DZP1005"/>
      <c r="DZQ1005"/>
      <c r="DZR1005"/>
      <c r="DZS1005"/>
      <c r="DZT1005"/>
      <c r="DZU1005"/>
      <c r="DZV1005"/>
      <c r="DZW1005"/>
      <c r="DZX1005"/>
      <c r="DZY1005"/>
      <c r="DZZ1005"/>
      <c r="EAA1005"/>
      <c r="EAB1005"/>
      <c r="EAC1005"/>
      <c r="EAD1005"/>
      <c r="EAE1005"/>
      <c r="EAF1005"/>
      <c r="EAG1005"/>
      <c r="EAH1005"/>
      <c r="EAI1005"/>
      <c r="EAJ1005"/>
      <c r="EAK1005"/>
      <c r="EAL1005"/>
      <c r="EAM1005"/>
      <c r="EAN1005"/>
      <c r="EAO1005"/>
      <c r="EAP1005"/>
      <c r="EAQ1005"/>
      <c r="EAR1005"/>
      <c r="EAS1005"/>
      <c r="EAT1005"/>
      <c r="EAU1005"/>
      <c r="EAV1005"/>
      <c r="EAW1005"/>
      <c r="EAX1005"/>
      <c r="EAY1005"/>
      <c r="EAZ1005"/>
      <c r="EBA1005"/>
      <c r="EBB1005"/>
      <c r="EBC1005"/>
      <c r="EBD1005"/>
      <c r="EBE1005"/>
      <c r="EBF1005"/>
      <c r="EBG1005"/>
      <c r="EBH1005"/>
      <c r="EBI1005"/>
      <c r="EBJ1005"/>
      <c r="EBK1005"/>
      <c r="EBL1005"/>
      <c r="EBM1005"/>
      <c r="EBN1005"/>
      <c r="EBO1005"/>
      <c r="EBP1005"/>
      <c r="EBQ1005"/>
      <c r="EBR1005"/>
      <c r="EBS1005"/>
      <c r="EBT1005"/>
      <c r="EBU1005"/>
      <c r="EBV1005"/>
      <c r="EBW1005"/>
      <c r="EBX1005"/>
      <c r="EBY1005"/>
      <c r="EBZ1005"/>
      <c r="ECA1005"/>
      <c r="ECB1005"/>
      <c r="ECC1005"/>
      <c r="ECD1005"/>
      <c r="ECE1005"/>
      <c r="ECF1005"/>
      <c r="ECG1005"/>
      <c r="ECH1005"/>
      <c r="ECI1005"/>
      <c r="ECJ1005"/>
      <c r="ECK1005"/>
      <c r="ECL1005"/>
      <c r="ECM1005"/>
      <c r="ECN1005"/>
      <c r="ECO1005"/>
      <c r="ECP1005"/>
      <c r="ECQ1005"/>
      <c r="ECR1005"/>
      <c r="ECS1005"/>
      <c r="ECT1005"/>
      <c r="ECU1005"/>
      <c r="ECV1005"/>
      <c r="ECW1005"/>
      <c r="ECX1005"/>
      <c r="ECY1005"/>
      <c r="ECZ1005"/>
      <c r="EDA1005"/>
      <c r="EDB1005"/>
      <c r="EDC1005"/>
      <c r="EDD1005"/>
      <c r="EDE1005"/>
      <c r="EDF1005"/>
      <c r="EDG1005"/>
      <c r="EDH1005"/>
      <c r="EDI1005"/>
      <c r="EDJ1005"/>
      <c r="EDK1005"/>
      <c r="EDL1005"/>
      <c r="EDM1005"/>
      <c r="EDN1005"/>
      <c r="EDO1005"/>
      <c r="EDP1005"/>
      <c r="EDQ1005"/>
      <c r="EDR1005"/>
      <c r="EDS1005"/>
      <c r="EDT1005"/>
      <c r="EDU1005"/>
      <c r="EDV1005"/>
      <c r="EDW1005"/>
      <c r="EDX1005"/>
      <c r="EDY1005"/>
      <c r="EDZ1005"/>
      <c r="EEA1005"/>
      <c r="EEB1005"/>
      <c r="EEC1005"/>
      <c r="EED1005"/>
      <c r="EEE1005"/>
      <c r="EEF1005"/>
      <c r="EEG1005"/>
      <c r="EEH1005"/>
      <c r="EEI1005"/>
      <c r="EEJ1005"/>
      <c r="EEK1005"/>
      <c r="EEL1005"/>
      <c r="EEM1005"/>
      <c r="EEN1005"/>
      <c r="EEO1005"/>
      <c r="EEP1005"/>
      <c r="EEQ1005"/>
      <c r="EER1005"/>
      <c r="EES1005"/>
      <c r="EET1005"/>
      <c r="EEU1005"/>
      <c r="EEV1005"/>
      <c r="EEW1005"/>
      <c r="EEX1005"/>
      <c r="EEY1005"/>
      <c r="EEZ1005"/>
      <c r="EFA1005"/>
      <c r="EFB1005"/>
      <c r="EFC1005"/>
      <c r="EFD1005"/>
      <c r="EFE1005"/>
      <c r="EFF1005"/>
      <c r="EFG1005"/>
      <c r="EFH1005"/>
      <c r="EFI1005"/>
      <c r="EFJ1005"/>
      <c r="EFK1005"/>
      <c r="EFL1005"/>
      <c r="EFM1005"/>
      <c r="EFN1005"/>
      <c r="EFO1005"/>
      <c r="EFP1005"/>
      <c r="EFQ1005"/>
      <c r="EFR1005"/>
      <c r="EFS1005"/>
      <c r="EFT1005"/>
      <c r="EFU1005"/>
      <c r="EFV1005"/>
      <c r="EFW1005"/>
      <c r="EFX1005"/>
      <c r="EFY1005"/>
      <c r="EFZ1005"/>
      <c r="EGA1005"/>
      <c r="EGB1005"/>
      <c r="EGC1005"/>
      <c r="EGD1005"/>
      <c r="EGE1005"/>
      <c r="EGF1005"/>
      <c r="EGG1005"/>
      <c r="EGH1005"/>
      <c r="EGI1005"/>
      <c r="EGJ1005"/>
      <c r="EGK1005"/>
      <c r="EGL1005"/>
      <c r="EGM1005"/>
      <c r="EGN1005"/>
      <c r="EGO1005"/>
      <c r="EGP1005"/>
      <c r="EGQ1005"/>
      <c r="EGR1005"/>
      <c r="EGS1005"/>
      <c r="EGT1005"/>
      <c r="EGU1005"/>
      <c r="EGV1005"/>
      <c r="EGW1005"/>
      <c r="EGX1005"/>
      <c r="EGY1005"/>
      <c r="EGZ1005"/>
      <c r="EHA1005"/>
      <c r="EHB1005"/>
      <c r="EHC1005"/>
      <c r="EHD1005"/>
      <c r="EHE1005"/>
      <c r="EHF1005"/>
      <c r="EHG1005"/>
      <c r="EHH1005"/>
      <c r="EHI1005"/>
      <c r="EHJ1005"/>
      <c r="EHK1005"/>
      <c r="EHL1005"/>
      <c r="EHM1005"/>
      <c r="EHN1005"/>
      <c r="EHO1005"/>
      <c r="EHP1005"/>
      <c r="EHQ1005"/>
      <c r="EHR1005"/>
      <c r="EHS1005"/>
      <c r="EHT1005"/>
      <c r="EHU1005"/>
      <c r="EHV1005"/>
      <c r="EHW1005"/>
      <c r="EHX1005"/>
      <c r="EHY1005"/>
      <c r="EHZ1005"/>
      <c r="EIA1005"/>
      <c r="EIB1005"/>
      <c r="EIC1005"/>
      <c r="EID1005"/>
      <c r="EIE1005"/>
      <c r="EIF1005"/>
      <c r="EIG1005"/>
      <c r="EIH1005"/>
      <c r="EII1005"/>
      <c r="EIJ1005"/>
      <c r="EIK1005"/>
      <c r="EIL1005"/>
      <c r="EIM1005"/>
      <c r="EIN1005"/>
      <c r="EIO1005"/>
      <c r="EIP1005"/>
      <c r="EIQ1005"/>
      <c r="EIR1005"/>
      <c r="EIS1005"/>
      <c r="EIT1005"/>
      <c r="EIU1005"/>
      <c r="EIV1005"/>
      <c r="EIW1005"/>
      <c r="EIX1005"/>
      <c r="EIY1005"/>
      <c r="EIZ1005"/>
      <c r="EJA1005"/>
      <c r="EJB1005"/>
      <c r="EJC1005"/>
      <c r="EJD1005"/>
      <c r="EJE1005"/>
      <c r="EJF1005"/>
      <c r="EJG1005"/>
      <c r="EJH1005"/>
      <c r="EJI1005"/>
      <c r="EJJ1005"/>
      <c r="EJK1005"/>
      <c r="EJL1005"/>
      <c r="EJM1005"/>
      <c r="EJN1005"/>
      <c r="EJO1005"/>
      <c r="EJP1005"/>
      <c r="EJQ1005"/>
      <c r="EJR1005"/>
      <c r="EJS1005"/>
      <c r="EJT1005"/>
      <c r="EJU1005"/>
      <c r="EJV1005"/>
      <c r="EJW1005"/>
      <c r="EJX1005"/>
      <c r="EJY1005"/>
      <c r="EJZ1005"/>
      <c r="EKA1005"/>
      <c r="EKB1005"/>
      <c r="EKC1005"/>
      <c r="EKD1005"/>
      <c r="EKE1005"/>
      <c r="EKF1005"/>
      <c r="EKG1005"/>
      <c r="EKH1005"/>
      <c r="EKI1005"/>
      <c r="EKJ1005"/>
      <c r="EKK1005"/>
      <c r="EKL1005"/>
      <c r="EKM1005"/>
      <c r="EKN1005"/>
      <c r="EKO1005"/>
      <c r="EKP1005"/>
      <c r="EKQ1005"/>
      <c r="EKR1005"/>
      <c r="EKS1005"/>
      <c r="EKT1005"/>
      <c r="EKU1005"/>
      <c r="EKV1005"/>
      <c r="EKW1005"/>
      <c r="EKX1005"/>
      <c r="EKY1005"/>
      <c r="EKZ1005"/>
      <c r="ELA1005"/>
      <c r="ELB1005"/>
      <c r="ELC1005"/>
      <c r="ELD1005"/>
      <c r="ELE1005"/>
      <c r="ELF1005"/>
      <c r="ELG1005"/>
      <c r="ELH1005"/>
      <c r="ELI1005"/>
      <c r="ELJ1005"/>
      <c r="ELK1005"/>
      <c r="ELL1005"/>
      <c r="ELM1005"/>
      <c r="ELN1005"/>
      <c r="ELO1005"/>
      <c r="ELP1005"/>
      <c r="ELQ1005"/>
      <c r="ELR1005"/>
      <c r="ELS1005"/>
      <c r="ELT1005"/>
      <c r="ELU1005"/>
      <c r="ELV1005"/>
      <c r="ELW1005"/>
      <c r="ELX1005"/>
      <c r="ELY1005"/>
      <c r="ELZ1005"/>
      <c r="EMA1005"/>
      <c r="EMB1005"/>
      <c r="EMC1005"/>
      <c r="EMD1005"/>
      <c r="EME1005"/>
      <c r="EMF1005"/>
      <c r="EMG1005"/>
      <c r="EMH1005"/>
      <c r="EMI1005"/>
      <c r="EMJ1005"/>
      <c r="EMK1005"/>
      <c r="EML1005"/>
      <c r="EMM1005"/>
      <c r="EMN1005"/>
      <c r="EMO1005"/>
      <c r="EMP1005"/>
      <c r="EMQ1005"/>
      <c r="EMR1005"/>
      <c r="EMS1005"/>
      <c r="EMT1005"/>
      <c r="EMU1005"/>
      <c r="EMV1005"/>
      <c r="EMW1005"/>
      <c r="EMX1005"/>
      <c r="EMY1005"/>
      <c r="EMZ1005"/>
      <c r="ENA1005"/>
      <c r="ENB1005"/>
      <c r="ENC1005"/>
      <c r="END1005"/>
      <c r="ENE1005"/>
      <c r="ENF1005"/>
      <c r="ENG1005"/>
      <c r="ENH1005"/>
      <c r="ENI1005"/>
      <c r="ENJ1005"/>
      <c r="ENK1005"/>
      <c r="ENL1005"/>
      <c r="ENM1005"/>
      <c r="ENN1005"/>
      <c r="ENO1005"/>
      <c r="ENP1005"/>
      <c r="ENQ1005"/>
      <c r="ENR1005"/>
      <c r="ENS1005"/>
      <c r="ENT1005"/>
      <c r="ENU1005"/>
      <c r="ENV1005"/>
      <c r="ENW1005"/>
      <c r="ENX1005"/>
      <c r="ENY1005"/>
      <c r="ENZ1005"/>
      <c r="EOA1005"/>
      <c r="EOB1005"/>
      <c r="EOC1005"/>
      <c r="EOD1005"/>
      <c r="EOE1005"/>
      <c r="EOF1005"/>
      <c r="EOG1005"/>
      <c r="EOH1005"/>
      <c r="EOI1005"/>
      <c r="EOJ1005"/>
      <c r="EOK1005"/>
      <c r="EOL1005"/>
      <c r="EOM1005"/>
      <c r="EON1005"/>
      <c r="EOO1005"/>
      <c r="EOP1005"/>
      <c r="EOQ1005"/>
      <c r="EOR1005"/>
      <c r="EOS1005"/>
      <c r="EOT1005"/>
      <c r="EOU1005"/>
      <c r="EOV1005"/>
      <c r="EOW1005"/>
      <c r="EOX1005"/>
      <c r="EOY1005"/>
      <c r="EOZ1005"/>
      <c r="EPA1005"/>
      <c r="EPB1005"/>
      <c r="EPC1005"/>
      <c r="EPD1005"/>
      <c r="EPE1005"/>
      <c r="EPF1005"/>
      <c r="EPG1005"/>
      <c r="EPH1005"/>
      <c r="EPI1005"/>
      <c r="EPJ1005"/>
      <c r="EPK1005"/>
      <c r="EPL1005"/>
      <c r="EPM1005"/>
      <c r="EPN1005"/>
      <c r="EPO1005"/>
      <c r="EPP1005"/>
      <c r="EPQ1005"/>
      <c r="EPR1005"/>
      <c r="EPS1005"/>
      <c r="EPT1005"/>
      <c r="EPU1005"/>
      <c r="EPV1005"/>
      <c r="EPW1005"/>
      <c r="EPX1005"/>
      <c r="EPY1005"/>
      <c r="EPZ1005"/>
      <c r="EQA1005"/>
      <c r="EQB1005"/>
      <c r="EQC1005"/>
      <c r="EQD1005"/>
      <c r="EQE1005"/>
      <c r="EQF1005"/>
      <c r="EQG1005"/>
      <c r="EQH1005"/>
      <c r="EQI1005"/>
      <c r="EQJ1005"/>
      <c r="EQK1005"/>
      <c r="EQL1005"/>
      <c r="EQM1005"/>
      <c r="EQN1005"/>
      <c r="EQO1005"/>
      <c r="EQP1005"/>
      <c r="EQQ1005"/>
      <c r="EQR1005"/>
      <c r="EQS1005"/>
      <c r="EQT1005"/>
      <c r="EQU1005"/>
      <c r="EQV1005"/>
      <c r="EQW1005"/>
      <c r="EQX1005"/>
      <c r="EQY1005"/>
      <c r="EQZ1005"/>
      <c r="ERA1005"/>
      <c r="ERB1005"/>
      <c r="ERC1005"/>
      <c r="ERD1005"/>
      <c r="ERE1005"/>
      <c r="ERF1005"/>
      <c r="ERG1005"/>
      <c r="ERH1005"/>
      <c r="ERI1005"/>
      <c r="ERJ1005"/>
      <c r="ERK1005"/>
      <c r="ERL1005"/>
      <c r="ERM1005"/>
      <c r="ERN1005"/>
      <c r="ERO1005"/>
      <c r="ERP1005"/>
      <c r="ERQ1005"/>
      <c r="ERR1005"/>
      <c r="ERS1005"/>
      <c r="ERT1005"/>
      <c r="ERU1005"/>
      <c r="ERV1005"/>
      <c r="ERW1005"/>
      <c r="ERX1005"/>
      <c r="ERY1005"/>
      <c r="ERZ1005"/>
      <c r="ESA1005"/>
      <c r="ESB1005"/>
      <c r="ESC1005"/>
      <c r="ESD1005"/>
      <c r="ESE1005"/>
      <c r="ESF1005"/>
      <c r="ESG1005"/>
      <c r="ESH1005"/>
      <c r="ESI1005"/>
      <c r="ESJ1005"/>
      <c r="ESK1005"/>
      <c r="ESL1005"/>
      <c r="ESM1005"/>
      <c r="ESN1005"/>
      <c r="ESO1005"/>
      <c r="ESP1005"/>
      <c r="ESQ1005"/>
      <c r="ESR1005"/>
      <c r="ESS1005"/>
      <c r="EST1005"/>
      <c r="ESU1005"/>
      <c r="ESV1005"/>
      <c r="ESW1005"/>
      <c r="ESX1005"/>
      <c r="ESY1005"/>
      <c r="ESZ1005"/>
      <c r="ETA1005"/>
      <c r="ETB1005"/>
      <c r="ETC1005"/>
      <c r="ETD1005"/>
      <c r="ETE1005"/>
      <c r="ETF1005"/>
      <c r="ETG1005"/>
      <c r="ETH1005"/>
      <c r="ETI1005"/>
      <c r="ETJ1005"/>
      <c r="ETK1005"/>
      <c r="ETL1005"/>
      <c r="ETM1005"/>
      <c r="ETN1005"/>
      <c r="ETO1005"/>
      <c r="ETP1005"/>
      <c r="ETQ1005"/>
      <c r="ETR1005"/>
      <c r="ETS1005"/>
      <c r="ETT1005"/>
      <c r="ETU1005"/>
      <c r="ETV1005"/>
      <c r="ETW1005"/>
      <c r="ETX1005"/>
      <c r="ETY1005"/>
      <c r="ETZ1005"/>
      <c r="EUA1005"/>
      <c r="EUB1005"/>
      <c r="EUC1005"/>
      <c r="EUD1005"/>
      <c r="EUE1005"/>
      <c r="EUF1005"/>
      <c r="EUG1005"/>
      <c r="EUH1005"/>
      <c r="EUI1005"/>
      <c r="EUJ1005"/>
      <c r="EUK1005"/>
      <c r="EUL1005"/>
      <c r="EUM1005"/>
      <c r="EUN1005"/>
      <c r="EUO1005"/>
      <c r="EUP1005"/>
      <c r="EUQ1005"/>
      <c r="EUR1005"/>
      <c r="EUS1005"/>
      <c r="EUT1005"/>
      <c r="EUU1005"/>
      <c r="EUV1005"/>
      <c r="EUW1005"/>
      <c r="EUX1005"/>
      <c r="EUY1005"/>
      <c r="EUZ1005"/>
      <c r="EVA1005"/>
      <c r="EVB1005"/>
      <c r="EVC1005"/>
      <c r="EVD1005"/>
      <c r="EVE1005"/>
      <c r="EVF1005"/>
      <c r="EVG1005"/>
      <c r="EVH1005"/>
      <c r="EVI1005"/>
      <c r="EVJ1005"/>
      <c r="EVK1005"/>
      <c r="EVL1005"/>
      <c r="EVM1005"/>
      <c r="EVN1005"/>
      <c r="EVO1005"/>
      <c r="EVP1005"/>
      <c r="EVQ1005"/>
      <c r="EVR1005"/>
      <c r="EVS1005"/>
      <c r="EVT1005"/>
      <c r="EVU1005"/>
      <c r="EVV1005"/>
      <c r="EVW1005"/>
      <c r="EVX1005"/>
      <c r="EVY1005"/>
      <c r="EVZ1005"/>
      <c r="EWA1005"/>
      <c r="EWB1005"/>
      <c r="EWC1005"/>
      <c r="EWD1005"/>
      <c r="EWE1005"/>
      <c r="EWF1005"/>
      <c r="EWG1005"/>
      <c r="EWH1005"/>
      <c r="EWI1005"/>
      <c r="EWJ1005"/>
      <c r="EWK1005"/>
      <c r="EWL1005"/>
      <c r="EWM1005"/>
      <c r="EWN1005"/>
      <c r="EWO1005"/>
      <c r="EWP1005"/>
      <c r="EWQ1005"/>
      <c r="EWR1005"/>
      <c r="EWS1005"/>
      <c r="EWT1005"/>
      <c r="EWU1005"/>
      <c r="EWV1005"/>
      <c r="EWW1005"/>
      <c r="EWX1005"/>
      <c r="EWY1005"/>
      <c r="EWZ1005"/>
      <c r="EXA1005"/>
      <c r="EXB1005"/>
      <c r="EXC1005"/>
      <c r="EXD1005"/>
      <c r="EXE1005"/>
      <c r="EXF1005"/>
      <c r="EXG1005"/>
      <c r="EXH1005"/>
      <c r="EXI1005"/>
      <c r="EXJ1005"/>
      <c r="EXK1005"/>
      <c r="EXL1005"/>
      <c r="EXM1005"/>
      <c r="EXN1005"/>
      <c r="EXO1005"/>
      <c r="EXP1005"/>
      <c r="EXQ1005"/>
      <c r="EXR1005"/>
      <c r="EXS1005"/>
      <c r="EXT1005"/>
      <c r="EXU1005"/>
      <c r="EXV1005"/>
      <c r="EXW1005"/>
      <c r="EXX1005"/>
      <c r="EXY1005"/>
      <c r="EXZ1005"/>
      <c r="EYA1005"/>
      <c r="EYB1005"/>
      <c r="EYC1005"/>
      <c r="EYD1005"/>
      <c r="EYE1005"/>
      <c r="EYF1005"/>
      <c r="EYG1005"/>
      <c r="EYH1005"/>
      <c r="EYI1005"/>
      <c r="EYJ1005"/>
      <c r="EYK1005"/>
      <c r="EYL1005"/>
      <c r="EYM1005"/>
      <c r="EYN1005"/>
      <c r="EYO1005"/>
      <c r="EYP1005"/>
      <c r="EYQ1005"/>
      <c r="EYR1005"/>
      <c r="EYS1005"/>
      <c r="EYT1005"/>
      <c r="EYU1005"/>
      <c r="EYV1005"/>
      <c r="EYW1005"/>
      <c r="EYX1005"/>
      <c r="EYY1005"/>
      <c r="EYZ1005"/>
      <c r="EZA1005"/>
      <c r="EZB1005"/>
      <c r="EZC1005"/>
      <c r="EZD1005"/>
      <c r="EZE1005"/>
      <c r="EZF1005"/>
      <c r="EZG1005"/>
      <c r="EZH1005"/>
      <c r="EZI1005"/>
      <c r="EZJ1005"/>
      <c r="EZK1005"/>
      <c r="EZL1005"/>
      <c r="EZM1005"/>
      <c r="EZN1005"/>
      <c r="EZO1005"/>
      <c r="EZP1005"/>
      <c r="EZQ1005"/>
      <c r="EZR1005"/>
      <c r="EZS1005"/>
      <c r="EZT1005"/>
      <c r="EZU1005"/>
      <c r="EZV1005"/>
      <c r="EZW1005"/>
      <c r="EZX1005"/>
      <c r="EZY1005"/>
      <c r="EZZ1005"/>
      <c r="FAA1005"/>
      <c r="FAB1005"/>
      <c r="FAC1005"/>
      <c r="FAD1005"/>
      <c r="FAE1005"/>
      <c r="FAF1005"/>
      <c r="FAG1005"/>
      <c r="FAH1005"/>
      <c r="FAI1005"/>
      <c r="FAJ1005"/>
      <c r="FAK1005"/>
      <c r="FAL1005"/>
      <c r="FAM1005"/>
      <c r="FAN1005"/>
      <c r="FAO1005"/>
      <c r="FAP1005"/>
      <c r="FAQ1005"/>
      <c r="FAR1005"/>
      <c r="FAS1005"/>
      <c r="FAT1005"/>
      <c r="FAU1005"/>
      <c r="FAV1005"/>
      <c r="FAW1005"/>
      <c r="FAX1005"/>
      <c r="FAY1005"/>
      <c r="FAZ1005"/>
      <c r="FBA1005"/>
      <c r="FBB1005"/>
      <c r="FBC1005"/>
      <c r="FBD1005"/>
      <c r="FBE1005"/>
      <c r="FBF1005"/>
      <c r="FBG1005"/>
      <c r="FBH1005"/>
      <c r="FBI1005"/>
      <c r="FBJ1005"/>
      <c r="FBK1005"/>
      <c r="FBL1005"/>
      <c r="FBM1005"/>
      <c r="FBN1005"/>
      <c r="FBO1005"/>
      <c r="FBP1005"/>
      <c r="FBQ1005"/>
      <c r="FBR1005"/>
      <c r="FBS1005"/>
      <c r="FBT1005"/>
      <c r="FBU1005"/>
      <c r="FBV1005"/>
      <c r="FBW1005"/>
      <c r="FBX1005"/>
      <c r="FBY1005"/>
      <c r="FBZ1005"/>
      <c r="FCA1005"/>
      <c r="FCB1005"/>
      <c r="FCC1005"/>
      <c r="FCD1005"/>
      <c r="FCE1005"/>
      <c r="FCF1005"/>
      <c r="FCG1005"/>
      <c r="FCH1005"/>
      <c r="FCI1005"/>
      <c r="FCJ1005"/>
      <c r="FCK1005"/>
      <c r="FCL1005"/>
      <c r="FCM1005"/>
      <c r="FCN1005"/>
      <c r="FCO1005"/>
      <c r="FCP1005"/>
      <c r="FCQ1005"/>
      <c r="FCR1005"/>
      <c r="FCS1005"/>
      <c r="FCT1005"/>
      <c r="FCU1005"/>
      <c r="FCV1005"/>
      <c r="FCW1005"/>
      <c r="FCX1005"/>
      <c r="FCY1005"/>
      <c r="FCZ1005"/>
      <c r="FDA1005"/>
      <c r="FDB1005"/>
      <c r="FDC1005"/>
      <c r="FDD1005"/>
      <c r="FDE1005"/>
      <c r="FDF1005"/>
      <c r="FDG1005"/>
      <c r="FDH1005"/>
      <c r="FDI1005"/>
      <c r="FDJ1005"/>
      <c r="FDK1005"/>
      <c r="FDL1005"/>
      <c r="FDM1005"/>
      <c r="FDN1005"/>
      <c r="FDO1005"/>
      <c r="FDP1005"/>
      <c r="FDQ1005"/>
      <c r="FDR1005"/>
      <c r="FDS1005"/>
      <c r="FDT1005"/>
      <c r="FDU1005"/>
      <c r="FDV1005"/>
      <c r="FDW1005"/>
      <c r="FDX1005"/>
      <c r="FDY1005"/>
      <c r="FDZ1005"/>
      <c r="FEA1005"/>
      <c r="FEB1005"/>
      <c r="FEC1005"/>
      <c r="FED1005"/>
      <c r="FEE1005"/>
      <c r="FEF1005"/>
      <c r="FEG1005"/>
      <c r="FEH1005"/>
      <c r="FEI1005"/>
      <c r="FEJ1005"/>
      <c r="FEK1005"/>
      <c r="FEL1005"/>
      <c r="FEM1005"/>
      <c r="FEN1005"/>
      <c r="FEO1005"/>
      <c r="FEP1005"/>
      <c r="FEQ1005"/>
      <c r="FER1005"/>
      <c r="FES1005"/>
      <c r="FET1005"/>
      <c r="FEU1005"/>
      <c r="FEV1005"/>
      <c r="FEW1005"/>
      <c r="FEX1005"/>
      <c r="FEY1005"/>
      <c r="FEZ1005"/>
      <c r="FFA1005"/>
      <c r="FFB1005"/>
      <c r="FFC1005"/>
      <c r="FFD1005"/>
      <c r="FFE1005"/>
      <c r="FFF1005"/>
      <c r="FFG1005"/>
      <c r="FFH1005"/>
      <c r="FFI1005"/>
      <c r="FFJ1005"/>
      <c r="FFK1005"/>
      <c r="FFL1005"/>
      <c r="FFM1005"/>
      <c r="FFN1005"/>
      <c r="FFO1005"/>
      <c r="FFP1005"/>
      <c r="FFQ1005"/>
      <c r="FFR1005"/>
      <c r="FFS1005"/>
      <c r="FFT1005"/>
      <c r="FFU1005"/>
      <c r="FFV1005"/>
      <c r="FFW1005"/>
      <c r="FFX1005"/>
      <c r="FFY1005"/>
      <c r="FFZ1005"/>
      <c r="FGA1005"/>
      <c r="FGB1005"/>
      <c r="FGC1005"/>
      <c r="FGD1005"/>
      <c r="FGE1005"/>
      <c r="FGF1005"/>
      <c r="FGG1005"/>
      <c r="FGH1005"/>
      <c r="FGI1005"/>
      <c r="FGJ1005"/>
      <c r="FGK1005"/>
      <c r="FGL1005"/>
      <c r="FGM1005"/>
      <c r="FGN1005"/>
      <c r="FGO1005"/>
      <c r="FGP1005"/>
      <c r="FGQ1005"/>
      <c r="FGR1005"/>
      <c r="FGS1005"/>
      <c r="FGT1005"/>
      <c r="FGU1005"/>
      <c r="FGV1005"/>
      <c r="FGW1005"/>
      <c r="FGX1005"/>
      <c r="FGY1005"/>
      <c r="FGZ1005"/>
      <c r="FHA1005"/>
      <c r="FHB1005"/>
      <c r="FHC1005"/>
      <c r="FHD1005"/>
      <c r="FHE1005"/>
      <c r="FHF1005"/>
      <c r="FHG1005"/>
      <c r="FHH1005"/>
      <c r="FHI1005"/>
      <c r="FHJ1005"/>
      <c r="FHK1005"/>
      <c r="FHL1005"/>
      <c r="FHM1005"/>
      <c r="FHN1005"/>
      <c r="FHO1005"/>
      <c r="FHP1005"/>
      <c r="FHQ1005"/>
      <c r="FHR1005"/>
      <c r="FHS1005"/>
      <c r="FHT1005"/>
      <c r="FHU1005"/>
      <c r="FHV1005"/>
      <c r="FHW1005"/>
      <c r="FHX1005"/>
      <c r="FHY1005"/>
      <c r="FHZ1005"/>
      <c r="FIA1005"/>
      <c r="FIB1005"/>
      <c r="FIC1005"/>
      <c r="FID1005"/>
      <c r="FIE1005"/>
      <c r="FIF1005"/>
      <c r="FIG1005"/>
      <c r="FIH1005"/>
      <c r="FII1005"/>
      <c r="FIJ1005"/>
      <c r="FIK1005"/>
      <c r="FIL1005"/>
      <c r="FIM1005"/>
      <c r="FIN1005"/>
      <c r="FIO1005"/>
      <c r="FIP1005"/>
      <c r="FIQ1005"/>
      <c r="FIR1005"/>
      <c r="FIS1005"/>
      <c r="FIT1005"/>
      <c r="FIU1005"/>
      <c r="FIV1005"/>
      <c r="FIW1005"/>
      <c r="FIX1005"/>
      <c r="FIY1005"/>
      <c r="FIZ1005"/>
      <c r="FJA1005"/>
      <c r="FJB1005"/>
      <c r="FJC1005"/>
      <c r="FJD1005"/>
      <c r="FJE1005"/>
      <c r="FJF1005"/>
      <c r="FJG1005"/>
      <c r="FJH1005"/>
      <c r="FJI1005"/>
      <c r="FJJ1005"/>
      <c r="FJK1005"/>
      <c r="FJL1005"/>
      <c r="FJM1005"/>
      <c r="FJN1005"/>
      <c r="FJO1005"/>
      <c r="FJP1005"/>
      <c r="FJQ1005"/>
      <c r="FJR1005"/>
      <c r="FJS1005"/>
      <c r="FJT1005"/>
      <c r="FJU1005"/>
      <c r="FJV1005"/>
      <c r="FJW1005"/>
      <c r="FJX1005"/>
      <c r="FJY1005"/>
      <c r="FJZ1005"/>
      <c r="FKA1005"/>
      <c r="FKB1005"/>
      <c r="FKC1005"/>
      <c r="FKD1005"/>
      <c r="FKE1005"/>
      <c r="FKF1005"/>
      <c r="FKG1005"/>
      <c r="FKH1005"/>
      <c r="FKI1005"/>
      <c r="FKJ1005"/>
      <c r="FKK1005"/>
      <c r="FKL1005"/>
      <c r="FKM1005"/>
      <c r="FKN1005"/>
      <c r="FKO1005"/>
      <c r="FKP1005"/>
      <c r="FKQ1005"/>
      <c r="FKR1005"/>
      <c r="FKS1005"/>
      <c r="FKT1005"/>
      <c r="FKU1005"/>
      <c r="FKV1005"/>
      <c r="FKW1005"/>
      <c r="FKX1005"/>
      <c r="FKY1005"/>
      <c r="FKZ1005"/>
      <c r="FLA1005"/>
      <c r="FLB1005"/>
      <c r="FLC1005"/>
      <c r="FLD1005"/>
      <c r="FLE1005"/>
      <c r="FLF1005"/>
      <c r="FLG1005"/>
      <c r="FLH1005"/>
      <c r="FLI1005"/>
      <c r="FLJ1005"/>
      <c r="FLK1005"/>
      <c r="FLL1005"/>
      <c r="FLM1005"/>
      <c r="FLN1005"/>
      <c r="FLO1005"/>
      <c r="FLP1005"/>
      <c r="FLQ1005"/>
      <c r="FLR1005"/>
      <c r="FLS1005"/>
      <c r="FLT1005"/>
      <c r="FLU1005"/>
      <c r="FLV1005"/>
      <c r="FLW1005"/>
      <c r="FLX1005"/>
      <c r="FLY1005"/>
      <c r="FLZ1005"/>
      <c r="FMA1005"/>
      <c r="FMB1005"/>
      <c r="FMC1005"/>
      <c r="FMD1005"/>
      <c r="FME1005"/>
      <c r="FMF1005"/>
      <c r="FMG1005"/>
      <c r="FMH1005"/>
      <c r="FMI1005"/>
      <c r="FMJ1005"/>
      <c r="FMK1005"/>
      <c r="FML1005"/>
      <c r="FMM1005"/>
      <c r="FMN1005"/>
      <c r="FMO1005"/>
      <c r="FMP1005"/>
      <c r="FMQ1005"/>
      <c r="FMR1005"/>
      <c r="FMS1005"/>
      <c r="FMT1005"/>
      <c r="FMU1005"/>
      <c r="FMV1005"/>
      <c r="FMW1005"/>
      <c r="FMX1005"/>
      <c r="FMY1005"/>
      <c r="FMZ1005"/>
      <c r="FNA1005"/>
      <c r="FNB1005"/>
      <c r="FNC1005"/>
      <c r="FND1005"/>
      <c r="FNE1005"/>
      <c r="FNF1005"/>
      <c r="FNG1005"/>
      <c r="FNH1005"/>
      <c r="FNI1005"/>
      <c r="FNJ1005"/>
      <c r="FNK1005"/>
      <c r="FNL1005"/>
      <c r="FNM1005"/>
      <c r="FNN1005"/>
      <c r="FNO1005"/>
      <c r="FNP1005"/>
      <c r="FNQ1005"/>
      <c r="FNR1005"/>
      <c r="FNS1005"/>
      <c r="FNT1005"/>
      <c r="FNU1005"/>
      <c r="FNV1005"/>
      <c r="FNW1005"/>
      <c r="FNX1005"/>
      <c r="FNY1005"/>
      <c r="FNZ1005"/>
      <c r="FOA1005"/>
      <c r="FOB1005"/>
      <c r="FOC1005"/>
      <c r="FOD1005"/>
      <c r="FOE1005"/>
      <c r="FOF1005"/>
      <c r="FOG1005"/>
      <c r="FOH1005"/>
      <c r="FOI1005"/>
      <c r="FOJ1005"/>
      <c r="FOK1005"/>
      <c r="FOL1005"/>
      <c r="FOM1005"/>
      <c r="FON1005"/>
      <c r="FOO1005"/>
      <c r="FOP1005"/>
      <c r="FOQ1005"/>
      <c r="FOR1005"/>
      <c r="FOS1005"/>
      <c r="FOT1005"/>
      <c r="FOU1005"/>
      <c r="FOV1005"/>
      <c r="FOW1005"/>
      <c r="FOX1005"/>
      <c r="FOY1005"/>
      <c r="FOZ1005"/>
      <c r="FPA1005"/>
      <c r="FPB1005"/>
      <c r="FPC1005"/>
      <c r="FPD1005"/>
      <c r="FPE1005"/>
      <c r="FPF1005"/>
      <c r="FPG1005"/>
      <c r="FPH1005"/>
      <c r="FPI1005"/>
      <c r="FPJ1005"/>
      <c r="FPK1005"/>
      <c r="FPL1005"/>
      <c r="FPM1005"/>
      <c r="FPN1005"/>
      <c r="FPO1005"/>
      <c r="FPP1005"/>
      <c r="FPQ1005"/>
      <c r="FPR1005"/>
      <c r="FPS1005"/>
      <c r="FPT1005"/>
      <c r="FPU1005"/>
      <c r="FPV1005"/>
      <c r="FPW1005"/>
      <c r="FPX1005"/>
      <c r="FPY1005"/>
      <c r="FPZ1005"/>
      <c r="FQA1005"/>
      <c r="FQB1005"/>
      <c r="FQC1005"/>
      <c r="FQD1005"/>
      <c r="FQE1005"/>
      <c r="FQF1005"/>
      <c r="FQG1005"/>
      <c r="FQH1005"/>
      <c r="FQI1005"/>
      <c r="FQJ1005"/>
      <c r="FQK1005"/>
      <c r="FQL1005"/>
      <c r="FQM1005"/>
      <c r="FQN1005"/>
      <c r="FQO1005"/>
      <c r="FQP1005"/>
      <c r="FQQ1005"/>
      <c r="FQR1005"/>
      <c r="FQS1005"/>
      <c r="FQT1005"/>
      <c r="FQU1005"/>
      <c r="FQV1005"/>
      <c r="FQW1005"/>
      <c r="FQX1005"/>
      <c r="FQY1005"/>
      <c r="FQZ1005"/>
      <c r="FRA1005"/>
      <c r="FRB1005"/>
      <c r="FRC1005"/>
      <c r="FRD1005"/>
      <c r="FRE1005"/>
      <c r="FRF1005"/>
      <c r="FRG1005"/>
      <c r="FRH1005"/>
      <c r="FRI1005"/>
      <c r="FRJ1005"/>
      <c r="FRK1005"/>
      <c r="FRL1005"/>
      <c r="FRM1005"/>
      <c r="FRN1005"/>
      <c r="FRO1005"/>
      <c r="FRP1005"/>
      <c r="FRQ1005"/>
      <c r="FRR1005"/>
      <c r="FRS1005"/>
      <c r="FRT1005"/>
      <c r="FRU1005"/>
      <c r="FRV1005"/>
      <c r="FRW1005"/>
      <c r="FRX1005"/>
      <c r="FRY1005"/>
      <c r="FRZ1005"/>
      <c r="FSA1005"/>
      <c r="FSB1005"/>
      <c r="FSC1005"/>
      <c r="FSD1005"/>
      <c r="FSE1005"/>
      <c r="FSF1005"/>
      <c r="FSG1005"/>
      <c r="FSH1005"/>
      <c r="FSI1005"/>
      <c r="FSJ1005"/>
      <c r="FSK1005"/>
      <c r="FSL1005"/>
      <c r="FSM1005"/>
      <c r="FSN1005"/>
      <c r="FSO1005"/>
      <c r="FSP1005"/>
      <c r="FSQ1005"/>
      <c r="FSR1005"/>
      <c r="FSS1005"/>
      <c r="FST1005"/>
      <c r="FSU1005"/>
      <c r="FSV1005"/>
      <c r="FSW1005"/>
      <c r="FSX1005"/>
      <c r="FSY1005"/>
      <c r="FSZ1005"/>
      <c r="FTA1005"/>
      <c r="FTB1005"/>
      <c r="FTC1005"/>
      <c r="FTD1005"/>
      <c r="FTE1005"/>
      <c r="FTF1005"/>
      <c r="FTG1005"/>
      <c r="FTH1005"/>
      <c r="FTI1005"/>
      <c r="FTJ1005"/>
      <c r="FTK1005"/>
      <c r="FTL1005"/>
      <c r="FTM1005"/>
      <c r="FTN1005"/>
      <c r="FTO1005"/>
      <c r="FTP1005"/>
      <c r="FTQ1005"/>
      <c r="FTR1005"/>
      <c r="FTS1005"/>
      <c r="FTT1005"/>
      <c r="FTU1005"/>
      <c r="FTV1005"/>
      <c r="FTW1005"/>
      <c r="FTX1005"/>
      <c r="FTY1005"/>
      <c r="FTZ1005"/>
      <c r="FUA1005"/>
      <c r="FUB1005"/>
      <c r="FUC1005"/>
      <c r="FUD1005"/>
      <c r="FUE1005"/>
      <c r="FUF1005"/>
      <c r="FUG1005"/>
      <c r="FUH1005"/>
      <c r="FUI1005"/>
      <c r="FUJ1005"/>
      <c r="FUK1005"/>
      <c r="FUL1005"/>
      <c r="FUM1005"/>
      <c r="FUN1005"/>
      <c r="FUO1005"/>
      <c r="FUP1005"/>
      <c r="FUQ1005"/>
      <c r="FUR1005"/>
      <c r="FUS1005"/>
      <c r="FUT1005"/>
      <c r="FUU1005"/>
      <c r="FUV1005"/>
      <c r="FUW1005"/>
      <c r="FUX1005"/>
      <c r="FUY1005"/>
      <c r="FUZ1005"/>
      <c r="FVA1005"/>
      <c r="FVB1005"/>
      <c r="FVC1005"/>
      <c r="FVD1005"/>
      <c r="FVE1005"/>
      <c r="FVF1005"/>
      <c r="FVG1005"/>
      <c r="FVH1005"/>
      <c r="FVI1005"/>
      <c r="FVJ1005"/>
      <c r="FVK1005"/>
      <c r="FVL1005"/>
      <c r="FVM1005"/>
      <c r="FVN1005"/>
      <c r="FVO1005"/>
      <c r="FVP1005"/>
      <c r="FVQ1005"/>
      <c r="FVR1005"/>
      <c r="FVS1005"/>
      <c r="FVT1005"/>
      <c r="FVU1005"/>
      <c r="FVV1005"/>
      <c r="FVW1005"/>
      <c r="FVX1005"/>
      <c r="FVY1005"/>
      <c r="FVZ1005"/>
      <c r="FWA1005"/>
      <c r="FWB1005"/>
      <c r="FWC1005"/>
      <c r="FWD1005"/>
      <c r="FWE1005"/>
      <c r="FWF1005"/>
      <c r="FWG1005"/>
      <c r="FWH1005"/>
      <c r="FWI1005"/>
      <c r="FWJ1005"/>
      <c r="FWK1005"/>
      <c r="FWL1005"/>
      <c r="FWM1005"/>
      <c r="FWN1005"/>
      <c r="FWO1005"/>
      <c r="FWP1005"/>
      <c r="FWQ1005"/>
      <c r="FWR1005"/>
      <c r="FWS1005"/>
      <c r="FWT1005"/>
      <c r="FWU1005"/>
      <c r="FWV1005"/>
      <c r="FWW1005"/>
      <c r="FWX1005"/>
      <c r="FWY1005"/>
      <c r="FWZ1005"/>
      <c r="FXA1005"/>
      <c r="FXB1005"/>
      <c r="FXC1005"/>
      <c r="FXD1005"/>
      <c r="FXE1005"/>
      <c r="FXF1005"/>
      <c r="FXG1005"/>
      <c r="FXH1005"/>
      <c r="FXI1005"/>
      <c r="FXJ1005"/>
      <c r="FXK1005"/>
      <c r="FXL1005"/>
      <c r="FXM1005"/>
      <c r="FXN1005"/>
      <c r="FXO1005"/>
      <c r="FXP1005"/>
      <c r="FXQ1005"/>
      <c r="FXR1005"/>
      <c r="FXS1005"/>
      <c r="FXT1005"/>
      <c r="FXU1005"/>
      <c r="FXV1005"/>
      <c r="FXW1005"/>
      <c r="FXX1005"/>
      <c r="FXY1005"/>
      <c r="FXZ1005"/>
      <c r="FYA1005"/>
      <c r="FYB1005"/>
      <c r="FYC1005"/>
      <c r="FYD1005"/>
      <c r="FYE1005"/>
      <c r="FYF1005"/>
      <c r="FYG1005"/>
      <c r="FYH1005"/>
      <c r="FYI1005"/>
      <c r="FYJ1005"/>
      <c r="FYK1005"/>
      <c r="FYL1005"/>
      <c r="FYM1005"/>
      <c r="FYN1005"/>
      <c r="FYO1005"/>
      <c r="FYP1005"/>
      <c r="FYQ1005"/>
      <c r="FYR1005"/>
      <c r="FYS1005"/>
      <c r="FYT1005"/>
      <c r="FYU1005"/>
      <c r="FYV1005"/>
      <c r="FYW1005"/>
      <c r="FYX1005"/>
      <c r="FYY1005"/>
      <c r="FYZ1005"/>
      <c r="FZA1005"/>
      <c r="FZB1005"/>
      <c r="FZC1005"/>
      <c r="FZD1005"/>
      <c r="FZE1005"/>
      <c r="FZF1005"/>
      <c r="FZG1005"/>
      <c r="FZH1005"/>
      <c r="FZI1005"/>
      <c r="FZJ1005"/>
      <c r="FZK1005"/>
      <c r="FZL1005"/>
      <c r="FZM1005"/>
      <c r="FZN1005"/>
      <c r="FZO1005"/>
      <c r="FZP1005"/>
      <c r="FZQ1005"/>
      <c r="FZR1005"/>
      <c r="FZS1005"/>
      <c r="FZT1005"/>
      <c r="FZU1005"/>
      <c r="FZV1005"/>
      <c r="FZW1005"/>
      <c r="FZX1005"/>
      <c r="FZY1005"/>
      <c r="FZZ1005"/>
      <c r="GAA1005"/>
      <c r="GAB1005"/>
      <c r="GAC1005"/>
      <c r="GAD1005"/>
      <c r="GAE1005"/>
      <c r="GAF1005"/>
      <c r="GAG1005"/>
      <c r="GAH1005"/>
      <c r="GAI1005"/>
      <c r="GAJ1005"/>
      <c r="GAK1005"/>
      <c r="GAL1005"/>
      <c r="GAM1005"/>
      <c r="GAN1005"/>
      <c r="GAO1005"/>
      <c r="GAP1005"/>
      <c r="GAQ1005"/>
      <c r="GAR1005"/>
      <c r="GAS1005"/>
      <c r="GAT1005"/>
      <c r="GAU1005"/>
      <c r="GAV1005"/>
      <c r="GAW1005"/>
      <c r="GAX1005"/>
      <c r="GAY1005"/>
      <c r="GAZ1005"/>
      <c r="GBA1005"/>
      <c r="GBB1005"/>
      <c r="GBC1005"/>
      <c r="GBD1005"/>
      <c r="GBE1005"/>
      <c r="GBF1005"/>
      <c r="GBG1005"/>
      <c r="GBH1005"/>
      <c r="GBI1005"/>
      <c r="GBJ1005"/>
      <c r="GBK1005"/>
      <c r="GBL1005"/>
      <c r="GBM1005"/>
      <c r="GBN1005"/>
      <c r="GBO1005"/>
      <c r="GBP1005"/>
      <c r="GBQ1005"/>
      <c r="GBR1005"/>
      <c r="GBS1005"/>
      <c r="GBT1005"/>
      <c r="GBU1005"/>
      <c r="GBV1005"/>
      <c r="GBW1005"/>
      <c r="GBX1005"/>
      <c r="GBY1005"/>
      <c r="GBZ1005"/>
      <c r="GCA1005"/>
      <c r="GCB1005"/>
      <c r="GCC1005"/>
      <c r="GCD1005"/>
      <c r="GCE1005"/>
      <c r="GCF1005"/>
      <c r="GCG1005"/>
      <c r="GCH1005"/>
      <c r="GCI1005"/>
      <c r="GCJ1005"/>
      <c r="GCK1005"/>
      <c r="GCL1005"/>
      <c r="GCM1005"/>
      <c r="GCN1005"/>
      <c r="GCO1005"/>
      <c r="GCP1005"/>
      <c r="GCQ1005"/>
      <c r="GCR1005"/>
      <c r="GCS1005"/>
      <c r="GCT1005"/>
      <c r="GCU1005"/>
      <c r="GCV1005"/>
      <c r="GCW1005"/>
      <c r="GCX1005"/>
      <c r="GCY1005"/>
      <c r="GCZ1005"/>
      <c r="GDA1005"/>
      <c r="GDB1005"/>
      <c r="GDC1005"/>
      <c r="GDD1005"/>
      <c r="GDE1005"/>
      <c r="GDF1005"/>
      <c r="GDG1005"/>
      <c r="GDH1005"/>
      <c r="GDI1005"/>
      <c r="GDJ1005"/>
      <c r="GDK1005"/>
      <c r="GDL1005"/>
      <c r="GDM1005"/>
      <c r="GDN1005"/>
      <c r="GDO1005"/>
      <c r="GDP1005"/>
      <c r="GDQ1005"/>
      <c r="GDR1005"/>
      <c r="GDS1005"/>
      <c r="GDT1005"/>
      <c r="GDU1005"/>
      <c r="GDV1005"/>
      <c r="GDW1005"/>
      <c r="GDX1005"/>
      <c r="GDY1005"/>
      <c r="GDZ1005"/>
      <c r="GEA1005"/>
      <c r="GEB1005"/>
      <c r="GEC1005"/>
      <c r="GED1005"/>
      <c r="GEE1005"/>
      <c r="GEF1005"/>
      <c r="GEG1005"/>
      <c r="GEH1005"/>
      <c r="GEI1005"/>
      <c r="GEJ1005"/>
      <c r="GEK1005"/>
      <c r="GEL1005"/>
      <c r="GEM1005"/>
      <c r="GEN1005"/>
      <c r="GEO1005"/>
      <c r="GEP1005"/>
      <c r="GEQ1005"/>
      <c r="GER1005"/>
      <c r="GES1005"/>
      <c r="GET1005"/>
      <c r="GEU1005"/>
      <c r="GEV1005"/>
      <c r="GEW1005"/>
      <c r="GEX1005"/>
      <c r="GEY1005"/>
      <c r="GEZ1005"/>
      <c r="GFA1005"/>
      <c r="GFB1005"/>
      <c r="GFC1005"/>
      <c r="GFD1005"/>
      <c r="GFE1005"/>
      <c r="GFF1005"/>
      <c r="GFG1005"/>
      <c r="GFH1005"/>
      <c r="GFI1005"/>
      <c r="GFJ1005"/>
      <c r="GFK1005"/>
      <c r="GFL1005"/>
      <c r="GFM1005"/>
      <c r="GFN1005"/>
      <c r="GFO1005"/>
      <c r="GFP1005"/>
      <c r="GFQ1005"/>
      <c r="GFR1005"/>
      <c r="GFS1005"/>
      <c r="GFT1005"/>
      <c r="GFU1005"/>
      <c r="GFV1005"/>
      <c r="GFW1005"/>
      <c r="GFX1005"/>
      <c r="GFY1005"/>
      <c r="GFZ1005"/>
      <c r="GGA1005"/>
      <c r="GGB1005"/>
      <c r="GGC1005"/>
      <c r="GGD1005"/>
      <c r="GGE1005"/>
      <c r="GGF1005"/>
      <c r="GGG1005"/>
      <c r="GGH1005"/>
      <c r="GGI1005"/>
      <c r="GGJ1005"/>
      <c r="GGK1005"/>
      <c r="GGL1005"/>
      <c r="GGM1005"/>
      <c r="GGN1005"/>
      <c r="GGO1005"/>
      <c r="GGP1005"/>
      <c r="GGQ1005"/>
      <c r="GGR1005"/>
      <c r="GGS1005"/>
      <c r="GGT1005"/>
      <c r="GGU1005"/>
      <c r="GGV1005"/>
      <c r="GGW1005"/>
      <c r="GGX1005"/>
      <c r="GGY1005"/>
      <c r="GGZ1005"/>
      <c r="GHA1005"/>
      <c r="GHB1005"/>
      <c r="GHC1005"/>
      <c r="GHD1005"/>
      <c r="GHE1005"/>
      <c r="GHF1005"/>
      <c r="GHG1005"/>
      <c r="GHH1005"/>
      <c r="GHI1005"/>
      <c r="GHJ1005"/>
      <c r="GHK1005"/>
      <c r="GHL1005"/>
      <c r="GHM1005"/>
      <c r="GHN1005"/>
      <c r="GHO1005"/>
      <c r="GHP1005"/>
      <c r="GHQ1005"/>
      <c r="GHR1005"/>
      <c r="GHS1005"/>
      <c r="GHT1005"/>
      <c r="GHU1005"/>
      <c r="GHV1005"/>
      <c r="GHW1005"/>
      <c r="GHX1005"/>
      <c r="GHY1005"/>
      <c r="GHZ1005"/>
      <c r="GIA1005"/>
      <c r="GIB1005"/>
      <c r="GIC1005"/>
      <c r="GID1005"/>
      <c r="GIE1005"/>
      <c r="GIF1005"/>
      <c r="GIG1005"/>
      <c r="GIH1005"/>
      <c r="GII1005"/>
      <c r="GIJ1005"/>
      <c r="GIK1005"/>
      <c r="GIL1005"/>
      <c r="GIM1005"/>
      <c r="GIN1005"/>
      <c r="GIO1005"/>
      <c r="GIP1005"/>
      <c r="GIQ1005"/>
      <c r="GIR1005"/>
      <c r="GIS1005"/>
      <c r="GIT1005"/>
      <c r="GIU1005"/>
      <c r="GIV1005"/>
      <c r="GIW1005"/>
      <c r="GIX1005"/>
      <c r="GIY1005"/>
      <c r="GIZ1005"/>
      <c r="GJA1005"/>
      <c r="GJB1005"/>
      <c r="GJC1005"/>
      <c r="GJD1005"/>
      <c r="GJE1005"/>
      <c r="GJF1005"/>
      <c r="GJG1005"/>
      <c r="GJH1005"/>
      <c r="GJI1005"/>
      <c r="GJJ1005"/>
      <c r="GJK1005"/>
      <c r="GJL1005"/>
      <c r="GJM1005"/>
      <c r="GJN1005"/>
      <c r="GJO1005"/>
      <c r="GJP1005"/>
      <c r="GJQ1005"/>
      <c r="GJR1005"/>
      <c r="GJS1005"/>
      <c r="GJT1005"/>
      <c r="GJU1005"/>
      <c r="GJV1005"/>
      <c r="GJW1005"/>
      <c r="GJX1005"/>
      <c r="GJY1005"/>
      <c r="GJZ1005"/>
      <c r="GKA1005"/>
      <c r="GKB1005"/>
      <c r="GKC1005"/>
      <c r="GKD1005"/>
      <c r="GKE1005"/>
      <c r="GKF1005"/>
      <c r="GKG1005"/>
      <c r="GKH1005"/>
      <c r="GKI1005"/>
      <c r="GKJ1005"/>
      <c r="GKK1005"/>
      <c r="GKL1005"/>
      <c r="GKM1005"/>
      <c r="GKN1005"/>
      <c r="GKO1005"/>
      <c r="GKP1005"/>
      <c r="GKQ1005"/>
      <c r="GKR1005"/>
      <c r="GKS1005"/>
      <c r="GKT1005"/>
      <c r="GKU1005"/>
      <c r="GKV1005"/>
      <c r="GKW1005"/>
      <c r="GKX1005"/>
      <c r="GKY1005"/>
      <c r="GKZ1005"/>
      <c r="GLA1005"/>
      <c r="GLB1005"/>
      <c r="GLC1005"/>
      <c r="GLD1005"/>
      <c r="GLE1005"/>
      <c r="GLF1005"/>
      <c r="GLG1005"/>
      <c r="GLH1005"/>
      <c r="GLI1005"/>
      <c r="GLJ1005"/>
      <c r="GLK1005"/>
      <c r="GLL1005"/>
      <c r="GLM1005"/>
      <c r="GLN1005"/>
      <c r="GLO1005"/>
      <c r="GLP1005"/>
      <c r="GLQ1005"/>
      <c r="GLR1005"/>
      <c r="GLS1005"/>
      <c r="GLT1005"/>
      <c r="GLU1005"/>
      <c r="GLV1005"/>
      <c r="GLW1005"/>
      <c r="GLX1005"/>
      <c r="GLY1005"/>
      <c r="GLZ1005"/>
      <c r="GMA1005"/>
      <c r="GMB1005"/>
      <c r="GMC1005"/>
      <c r="GMD1005"/>
      <c r="GME1005"/>
      <c r="GMF1005"/>
      <c r="GMG1005"/>
      <c r="GMH1005"/>
      <c r="GMI1005"/>
      <c r="GMJ1005"/>
      <c r="GMK1005"/>
      <c r="GML1005"/>
      <c r="GMM1005"/>
      <c r="GMN1005"/>
      <c r="GMO1005"/>
      <c r="GMP1005"/>
      <c r="GMQ1005"/>
      <c r="GMR1005"/>
      <c r="GMS1005"/>
      <c r="GMT1005"/>
      <c r="GMU1005"/>
      <c r="GMV1005"/>
      <c r="GMW1005"/>
      <c r="GMX1005"/>
      <c r="GMY1005"/>
      <c r="GMZ1005"/>
      <c r="GNA1005"/>
      <c r="GNB1005"/>
      <c r="GNC1005"/>
      <c r="GND1005"/>
      <c r="GNE1005"/>
      <c r="GNF1005"/>
      <c r="GNG1005"/>
      <c r="GNH1005"/>
      <c r="GNI1005"/>
      <c r="GNJ1005"/>
      <c r="GNK1005"/>
      <c r="GNL1005"/>
      <c r="GNM1005"/>
      <c r="GNN1005"/>
      <c r="GNO1005"/>
      <c r="GNP1005"/>
      <c r="GNQ1005"/>
      <c r="GNR1005"/>
      <c r="GNS1005"/>
      <c r="GNT1005"/>
      <c r="GNU1005"/>
      <c r="GNV1005"/>
      <c r="GNW1005"/>
      <c r="GNX1005"/>
      <c r="GNY1005"/>
      <c r="GNZ1005"/>
      <c r="GOA1005"/>
      <c r="GOB1005"/>
      <c r="GOC1005"/>
      <c r="GOD1005"/>
      <c r="GOE1005"/>
      <c r="GOF1005"/>
      <c r="GOG1005"/>
      <c r="GOH1005"/>
      <c r="GOI1005"/>
      <c r="GOJ1005"/>
      <c r="GOK1005"/>
      <c r="GOL1005"/>
      <c r="GOM1005"/>
      <c r="GON1005"/>
      <c r="GOO1005"/>
      <c r="GOP1005"/>
      <c r="GOQ1005"/>
      <c r="GOR1005"/>
      <c r="GOS1005"/>
      <c r="GOT1005"/>
      <c r="GOU1005"/>
      <c r="GOV1005"/>
      <c r="GOW1005"/>
      <c r="GOX1005"/>
      <c r="GOY1005"/>
      <c r="GOZ1005"/>
      <c r="GPA1005"/>
      <c r="GPB1005"/>
      <c r="GPC1005"/>
      <c r="GPD1005"/>
      <c r="GPE1005"/>
      <c r="GPF1005"/>
      <c r="GPG1005"/>
      <c r="GPH1005"/>
      <c r="GPI1005"/>
      <c r="GPJ1005"/>
      <c r="GPK1005"/>
      <c r="GPL1005"/>
      <c r="GPM1005"/>
      <c r="GPN1005"/>
      <c r="GPO1005"/>
      <c r="GPP1005"/>
      <c r="GPQ1005"/>
      <c r="GPR1005"/>
      <c r="GPS1005"/>
      <c r="GPT1005"/>
      <c r="GPU1005"/>
      <c r="GPV1005"/>
      <c r="GPW1005"/>
      <c r="GPX1005"/>
      <c r="GPY1005"/>
      <c r="GPZ1005"/>
      <c r="GQA1005"/>
      <c r="GQB1005"/>
      <c r="GQC1005"/>
      <c r="GQD1005"/>
      <c r="GQE1005"/>
      <c r="GQF1005"/>
      <c r="GQG1005"/>
      <c r="GQH1005"/>
      <c r="GQI1005"/>
      <c r="GQJ1005"/>
      <c r="GQK1005"/>
      <c r="GQL1005"/>
      <c r="GQM1005"/>
      <c r="GQN1005"/>
      <c r="GQO1005"/>
      <c r="GQP1005"/>
      <c r="GQQ1005"/>
      <c r="GQR1005"/>
      <c r="GQS1005"/>
      <c r="GQT1005"/>
      <c r="GQU1005"/>
      <c r="GQV1005"/>
      <c r="GQW1005"/>
      <c r="GQX1005"/>
      <c r="GQY1005"/>
      <c r="GQZ1005"/>
      <c r="GRA1005"/>
      <c r="GRB1005"/>
      <c r="GRC1005"/>
      <c r="GRD1005"/>
      <c r="GRE1005"/>
      <c r="GRF1005"/>
      <c r="GRG1005"/>
      <c r="GRH1005"/>
      <c r="GRI1005"/>
      <c r="GRJ1005"/>
      <c r="GRK1005"/>
      <c r="GRL1005"/>
      <c r="GRM1005"/>
      <c r="GRN1005"/>
      <c r="GRO1005"/>
      <c r="GRP1005"/>
      <c r="GRQ1005"/>
      <c r="GRR1005"/>
      <c r="GRS1005"/>
      <c r="GRT1005"/>
      <c r="GRU1005"/>
      <c r="GRV1005"/>
      <c r="GRW1005"/>
      <c r="GRX1005"/>
      <c r="GRY1005"/>
      <c r="GRZ1005"/>
      <c r="GSA1005"/>
      <c r="GSB1005"/>
      <c r="GSC1005"/>
      <c r="GSD1005"/>
      <c r="GSE1005"/>
      <c r="GSF1005"/>
      <c r="GSG1005"/>
      <c r="GSH1005"/>
      <c r="GSI1005"/>
      <c r="GSJ1005"/>
      <c r="GSK1005"/>
      <c r="GSL1005"/>
      <c r="GSM1005"/>
      <c r="GSN1005"/>
      <c r="GSO1005"/>
      <c r="GSP1005"/>
      <c r="GSQ1005"/>
      <c r="GSR1005"/>
      <c r="GSS1005"/>
      <c r="GST1005"/>
      <c r="GSU1005"/>
      <c r="GSV1005"/>
      <c r="GSW1005"/>
      <c r="GSX1005"/>
      <c r="GSY1005"/>
      <c r="GSZ1005"/>
      <c r="GTA1005"/>
      <c r="GTB1005"/>
      <c r="GTC1005"/>
      <c r="GTD1005"/>
      <c r="GTE1005"/>
      <c r="GTF1005"/>
      <c r="GTG1005"/>
      <c r="GTH1005"/>
      <c r="GTI1005"/>
      <c r="GTJ1005"/>
      <c r="GTK1005"/>
      <c r="GTL1005"/>
      <c r="GTM1005"/>
      <c r="GTN1005"/>
      <c r="GTO1005"/>
      <c r="GTP1005"/>
      <c r="GTQ1005"/>
      <c r="GTR1005"/>
      <c r="GTS1005"/>
      <c r="GTT1005"/>
      <c r="GTU1005"/>
      <c r="GTV1005"/>
      <c r="GTW1005"/>
      <c r="GTX1005"/>
      <c r="GTY1005"/>
      <c r="GTZ1005"/>
      <c r="GUA1005"/>
      <c r="GUB1005"/>
      <c r="GUC1005"/>
      <c r="GUD1005"/>
      <c r="GUE1005"/>
      <c r="GUF1005"/>
      <c r="GUG1005"/>
      <c r="GUH1005"/>
      <c r="GUI1005"/>
      <c r="GUJ1005"/>
      <c r="GUK1005"/>
      <c r="GUL1005"/>
      <c r="GUM1005"/>
      <c r="GUN1005"/>
      <c r="GUO1005"/>
      <c r="GUP1005"/>
      <c r="GUQ1005"/>
      <c r="GUR1005"/>
      <c r="GUS1005"/>
      <c r="GUT1005"/>
      <c r="GUU1005"/>
      <c r="GUV1005"/>
      <c r="GUW1005"/>
      <c r="GUX1005"/>
      <c r="GUY1005"/>
      <c r="GUZ1005"/>
      <c r="GVA1005"/>
      <c r="GVB1005"/>
      <c r="GVC1005"/>
      <c r="GVD1005"/>
      <c r="GVE1005"/>
      <c r="GVF1005"/>
      <c r="GVG1005"/>
      <c r="GVH1005"/>
      <c r="GVI1005"/>
      <c r="GVJ1005"/>
      <c r="GVK1005"/>
      <c r="GVL1005"/>
      <c r="GVM1005"/>
      <c r="GVN1005"/>
      <c r="GVO1005"/>
      <c r="GVP1005"/>
      <c r="GVQ1005"/>
      <c r="GVR1005"/>
      <c r="GVS1005"/>
      <c r="GVT1005"/>
      <c r="GVU1005"/>
      <c r="GVV1005"/>
      <c r="GVW1005"/>
      <c r="GVX1005"/>
      <c r="GVY1005"/>
      <c r="GVZ1005"/>
      <c r="GWA1005"/>
      <c r="GWB1005"/>
      <c r="GWC1005"/>
      <c r="GWD1005"/>
      <c r="GWE1005"/>
      <c r="GWF1005"/>
      <c r="GWG1005"/>
      <c r="GWH1005"/>
      <c r="GWI1005"/>
      <c r="GWJ1005"/>
      <c r="GWK1005"/>
      <c r="GWL1005"/>
      <c r="GWM1005"/>
      <c r="GWN1005"/>
      <c r="GWO1005"/>
      <c r="GWP1005"/>
      <c r="GWQ1005"/>
      <c r="GWR1005"/>
      <c r="GWS1005"/>
      <c r="GWT1005"/>
      <c r="GWU1005"/>
      <c r="GWV1005"/>
      <c r="GWW1005"/>
      <c r="GWX1005"/>
      <c r="GWY1005"/>
      <c r="GWZ1005"/>
      <c r="GXA1005"/>
      <c r="GXB1005"/>
      <c r="GXC1005"/>
      <c r="GXD1005"/>
      <c r="GXE1005"/>
      <c r="GXF1005"/>
      <c r="GXG1005"/>
      <c r="GXH1005"/>
      <c r="GXI1005"/>
      <c r="GXJ1005"/>
      <c r="GXK1005"/>
      <c r="GXL1005"/>
      <c r="GXM1005"/>
      <c r="GXN1005"/>
      <c r="GXO1005"/>
      <c r="GXP1005"/>
      <c r="GXQ1005"/>
      <c r="GXR1005"/>
      <c r="GXS1005"/>
      <c r="GXT1005"/>
      <c r="GXU1005"/>
      <c r="GXV1005"/>
      <c r="GXW1005"/>
      <c r="GXX1005"/>
      <c r="GXY1005"/>
      <c r="GXZ1005"/>
      <c r="GYA1005"/>
      <c r="GYB1005"/>
      <c r="GYC1005"/>
      <c r="GYD1005"/>
      <c r="GYE1005"/>
      <c r="GYF1005"/>
      <c r="GYG1005"/>
      <c r="GYH1005"/>
      <c r="GYI1005"/>
      <c r="GYJ1005"/>
      <c r="GYK1005"/>
      <c r="GYL1005"/>
      <c r="GYM1005"/>
      <c r="GYN1005"/>
      <c r="GYO1005"/>
      <c r="GYP1005"/>
      <c r="GYQ1005"/>
      <c r="GYR1005"/>
      <c r="GYS1005"/>
      <c r="GYT1005"/>
      <c r="GYU1005"/>
      <c r="GYV1005"/>
      <c r="GYW1005"/>
      <c r="GYX1005"/>
      <c r="GYY1005"/>
      <c r="GYZ1005"/>
      <c r="GZA1005"/>
      <c r="GZB1005"/>
      <c r="GZC1005"/>
      <c r="GZD1005"/>
      <c r="GZE1005"/>
      <c r="GZF1005"/>
      <c r="GZG1005"/>
      <c r="GZH1005"/>
      <c r="GZI1005"/>
      <c r="GZJ1005"/>
      <c r="GZK1005"/>
      <c r="GZL1005"/>
      <c r="GZM1005"/>
      <c r="GZN1005"/>
      <c r="GZO1005"/>
      <c r="GZP1005"/>
      <c r="GZQ1005"/>
      <c r="GZR1005"/>
      <c r="GZS1005"/>
      <c r="GZT1005"/>
      <c r="GZU1005"/>
      <c r="GZV1005"/>
      <c r="GZW1005"/>
      <c r="GZX1005"/>
      <c r="GZY1005"/>
      <c r="GZZ1005"/>
      <c r="HAA1005"/>
      <c r="HAB1005"/>
      <c r="HAC1005"/>
      <c r="HAD1005"/>
      <c r="HAE1005"/>
      <c r="HAF1005"/>
      <c r="HAG1005"/>
      <c r="HAH1005"/>
      <c r="HAI1005"/>
      <c r="HAJ1005"/>
      <c r="HAK1005"/>
      <c r="HAL1005"/>
      <c r="HAM1005"/>
      <c r="HAN1005"/>
      <c r="HAO1005"/>
      <c r="HAP1005"/>
      <c r="HAQ1005"/>
      <c r="HAR1005"/>
      <c r="HAS1005"/>
      <c r="HAT1005"/>
      <c r="HAU1005"/>
      <c r="HAV1005"/>
      <c r="HAW1005"/>
      <c r="HAX1005"/>
      <c r="HAY1005"/>
      <c r="HAZ1005"/>
      <c r="HBA1005"/>
      <c r="HBB1005"/>
      <c r="HBC1005"/>
      <c r="HBD1005"/>
      <c r="HBE1005"/>
      <c r="HBF1005"/>
      <c r="HBG1005"/>
      <c r="HBH1005"/>
      <c r="HBI1005"/>
      <c r="HBJ1005"/>
      <c r="HBK1005"/>
      <c r="HBL1005"/>
      <c r="HBM1005"/>
      <c r="HBN1005"/>
      <c r="HBO1005"/>
      <c r="HBP1005"/>
      <c r="HBQ1005"/>
      <c r="HBR1005"/>
      <c r="HBS1005"/>
      <c r="HBT1005"/>
      <c r="HBU1005"/>
      <c r="HBV1005"/>
      <c r="HBW1005"/>
      <c r="HBX1005"/>
      <c r="HBY1005"/>
      <c r="HBZ1005"/>
      <c r="HCA1005"/>
      <c r="HCB1005"/>
      <c r="HCC1005"/>
      <c r="HCD1005"/>
      <c r="HCE1005"/>
      <c r="HCF1005"/>
      <c r="HCG1005"/>
      <c r="HCH1005"/>
      <c r="HCI1005"/>
      <c r="HCJ1005"/>
      <c r="HCK1005"/>
      <c r="HCL1005"/>
      <c r="HCM1005"/>
      <c r="HCN1005"/>
      <c r="HCO1005"/>
      <c r="HCP1005"/>
      <c r="HCQ1005"/>
      <c r="HCR1005"/>
      <c r="HCS1005"/>
      <c r="HCT1005"/>
      <c r="HCU1005"/>
      <c r="HCV1005"/>
      <c r="HCW1005"/>
      <c r="HCX1005"/>
      <c r="HCY1005"/>
      <c r="HCZ1005"/>
      <c r="HDA1005"/>
      <c r="HDB1005"/>
      <c r="HDC1005"/>
      <c r="HDD1005"/>
      <c r="HDE1005"/>
      <c r="HDF1005"/>
      <c r="HDG1005"/>
      <c r="HDH1005"/>
      <c r="HDI1005"/>
      <c r="HDJ1005"/>
      <c r="HDK1005"/>
      <c r="HDL1005"/>
      <c r="HDM1005"/>
      <c r="HDN1005"/>
      <c r="HDO1005"/>
      <c r="HDP1005"/>
      <c r="HDQ1005"/>
      <c r="HDR1005"/>
      <c r="HDS1005"/>
      <c r="HDT1005"/>
      <c r="HDU1005"/>
      <c r="HDV1005"/>
      <c r="HDW1005"/>
      <c r="HDX1005"/>
      <c r="HDY1005"/>
      <c r="HDZ1005"/>
      <c r="HEA1005"/>
      <c r="HEB1005"/>
      <c r="HEC1005"/>
      <c r="HED1005"/>
      <c r="HEE1005"/>
      <c r="HEF1005"/>
      <c r="HEG1005"/>
      <c r="HEH1005"/>
      <c r="HEI1005"/>
      <c r="HEJ1005"/>
      <c r="HEK1005"/>
      <c r="HEL1005"/>
      <c r="HEM1005"/>
      <c r="HEN1005"/>
      <c r="HEO1005"/>
      <c r="HEP1005"/>
      <c r="HEQ1005"/>
      <c r="HER1005"/>
      <c r="HES1005"/>
      <c r="HET1005"/>
      <c r="HEU1005"/>
      <c r="HEV1005"/>
      <c r="HEW1005"/>
      <c r="HEX1005"/>
      <c r="HEY1005"/>
      <c r="HEZ1005"/>
      <c r="HFA1005"/>
      <c r="HFB1005"/>
      <c r="HFC1005"/>
      <c r="HFD1005"/>
      <c r="HFE1005"/>
      <c r="HFF1005"/>
      <c r="HFG1005"/>
      <c r="HFH1005"/>
      <c r="HFI1005"/>
      <c r="HFJ1005"/>
      <c r="HFK1005"/>
      <c r="HFL1005"/>
      <c r="HFM1005"/>
      <c r="HFN1005"/>
      <c r="HFO1005"/>
      <c r="HFP1005"/>
      <c r="HFQ1005"/>
      <c r="HFR1005"/>
      <c r="HFS1005"/>
      <c r="HFT1005"/>
      <c r="HFU1005"/>
      <c r="HFV1005"/>
      <c r="HFW1005"/>
      <c r="HFX1005"/>
      <c r="HFY1005"/>
      <c r="HFZ1005"/>
      <c r="HGA1005"/>
      <c r="HGB1005"/>
      <c r="HGC1005"/>
      <c r="HGD1005"/>
      <c r="HGE1005"/>
      <c r="HGF1005"/>
      <c r="HGG1005"/>
      <c r="HGH1005"/>
      <c r="HGI1005"/>
      <c r="HGJ1005"/>
      <c r="HGK1005"/>
      <c r="HGL1005"/>
      <c r="HGM1005"/>
      <c r="HGN1005"/>
      <c r="HGO1005"/>
      <c r="HGP1005"/>
      <c r="HGQ1005"/>
      <c r="HGR1005"/>
      <c r="HGS1005"/>
      <c r="HGT1005"/>
      <c r="HGU1005"/>
      <c r="HGV1005"/>
      <c r="HGW1005"/>
      <c r="HGX1005"/>
      <c r="HGY1005"/>
      <c r="HGZ1005"/>
      <c r="HHA1005"/>
      <c r="HHB1005"/>
      <c r="HHC1005"/>
      <c r="HHD1005"/>
      <c r="HHE1005"/>
      <c r="HHF1005"/>
      <c r="HHG1005"/>
      <c r="HHH1005"/>
      <c r="HHI1005"/>
      <c r="HHJ1005"/>
      <c r="HHK1005"/>
      <c r="HHL1005"/>
      <c r="HHM1005"/>
      <c r="HHN1005"/>
      <c r="HHO1005"/>
      <c r="HHP1005"/>
      <c r="HHQ1005"/>
      <c r="HHR1005"/>
      <c r="HHS1005"/>
      <c r="HHT1005"/>
      <c r="HHU1005"/>
      <c r="HHV1005"/>
      <c r="HHW1005"/>
      <c r="HHX1005"/>
      <c r="HHY1005"/>
      <c r="HHZ1005"/>
      <c r="HIA1005"/>
      <c r="HIB1005"/>
      <c r="HIC1005"/>
      <c r="HID1005"/>
      <c r="HIE1005"/>
      <c r="HIF1005"/>
      <c r="HIG1005"/>
      <c r="HIH1005"/>
      <c r="HII1005"/>
      <c r="HIJ1005"/>
      <c r="HIK1005"/>
      <c r="HIL1005"/>
      <c r="HIM1005"/>
      <c r="HIN1005"/>
      <c r="HIO1005"/>
      <c r="HIP1005"/>
      <c r="HIQ1005"/>
      <c r="HIR1005"/>
      <c r="HIS1005"/>
      <c r="HIT1005"/>
      <c r="HIU1005"/>
      <c r="HIV1005"/>
      <c r="HIW1005"/>
      <c r="HIX1005"/>
      <c r="HIY1005"/>
      <c r="HIZ1005"/>
      <c r="HJA1005"/>
      <c r="HJB1005"/>
      <c r="HJC1005"/>
      <c r="HJD1005"/>
      <c r="HJE1005"/>
      <c r="HJF1005"/>
      <c r="HJG1005"/>
      <c r="HJH1005"/>
      <c r="HJI1005"/>
      <c r="HJJ1005"/>
      <c r="HJK1005"/>
      <c r="HJL1005"/>
      <c r="HJM1005"/>
      <c r="HJN1005"/>
      <c r="HJO1005"/>
      <c r="HJP1005"/>
      <c r="HJQ1005"/>
      <c r="HJR1005"/>
      <c r="HJS1005"/>
      <c r="HJT1005"/>
      <c r="HJU1005"/>
      <c r="HJV1005"/>
      <c r="HJW1005"/>
      <c r="HJX1005"/>
      <c r="HJY1005"/>
      <c r="HJZ1005"/>
      <c r="HKA1005"/>
      <c r="HKB1005"/>
      <c r="HKC1005"/>
      <c r="HKD1005"/>
      <c r="HKE1005"/>
      <c r="HKF1005"/>
      <c r="HKG1005"/>
      <c r="HKH1005"/>
      <c r="HKI1005"/>
      <c r="HKJ1005"/>
      <c r="HKK1005"/>
      <c r="HKL1005"/>
      <c r="HKM1005"/>
      <c r="HKN1005"/>
      <c r="HKO1005"/>
      <c r="HKP1005"/>
      <c r="HKQ1005"/>
      <c r="HKR1005"/>
      <c r="HKS1005"/>
      <c r="HKT1005"/>
      <c r="HKU1005"/>
      <c r="HKV1005"/>
      <c r="HKW1005"/>
      <c r="HKX1005"/>
      <c r="HKY1005"/>
      <c r="HKZ1005"/>
      <c r="HLA1005"/>
      <c r="HLB1005"/>
      <c r="HLC1005"/>
      <c r="HLD1005"/>
      <c r="HLE1005"/>
      <c r="HLF1005"/>
      <c r="HLG1005"/>
      <c r="HLH1005"/>
      <c r="HLI1005"/>
      <c r="HLJ1005"/>
      <c r="HLK1005"/>
      <c r="HLL1005"/>
      <c r="HLM1005"/>
      <c r="HLN1005"/>
      <c r="HLO1005"/>
      <c r="HLP1005"/>
      <c r="HLQ1005"/>
      <c r="HLR1005"/>
      <c r="HLS1005"/>
      <c r="HLT1005"/>
      <c r="HLU1005"/>
      <c r="HLV1005"/>
      <c r="HLW1005"/>
      <c r="HLX1005"/>
      <c r="HLY1005"/>
      <c r="HLZ1005"/>
      <c r="HMA1005"/>
      <c r="HMB1005"/>
      <c r="HMC1005"/>
      <c r="HMD1005"/>
      <c r="HME1005"/>
      <c r="HMF1005"/>
      <c r="HMG1005"/>
      <c r="HMH1005"/>
      <c r="HMI1005"/>
      <c r="HMJ1005"/>
      <c r="HMK1005"/>
      <c r="HML1005"/>
      <c r="HMM1005"/>
      <c r="HMN1005"/>
      <c r="HMO1005"/>
      <c r="HMP1005"/>
      <c r="HMQ1005"/>
      <c r="HMR1005"/>
      <c r="HMS1005"/>
      <c r="HMT1005"/>
      <c r="HMU1005"/>
      <c r="HMV1005"/>
      <c r="HMW1005"/>
      <c r="HMX1005"/>
      <c r="HMY1005"/>
      <c r="HMZ1005"/>
      <c r="HNA1005"/>
      <c r="HNB1005"/>
      <c r="HNC1005"/>
      <c r="HND1005"/>
      <c r="HNE1005"/>
      <c r="HNF1005"/>
      <c r="HNG1005"/>
      <c r="HNH1005"/>
      <c r="HNI1005"/>
      <c r="HNJ1005"/>
      <c r="HNK1005"/>
      <c r="HNL1005"/>
      <c r="HNM1005"/>
      <c r="HNN1005"/>
      <c r="HNO1005"/>
      <c r="HNP1005"/>
      <c r="HNQ1005"/>
      <c r="HNR1005"/>
      <c r="HNS1005"/>
      <c r="HNT1005"/>
      <c r="HNU1005"/>
      <c r="HNV1005"/>
      <c r="HNW1005"/>
      <c r="HNX1005"/>
      <c r="HNY1005"/>
      <c r="HNZ1005"/>
      <c r="HOA1005"/>
      <c r="HOB1005"/>
      <c r="HOC1005"/>
      <c r="HOD1005"/>
      <c r="HOE1005"/>
      <c r="HOF1005"/>
      <c r="HOG1005"/>
      <c r="HOH1005"/>
      <c r="HOI1005"/>
      <c r="HOJ1005"/>
      <c r="HOK1005"/>
      <c r="HOL1005"/>
      <c r="HOM1005"/>
      <c r="HON1005"/>
      <c r="HOO1005"/>
      <c r="HOP1005"/>
      <c r="HOQ1005"/>
      <c r="HOR1005"/>
      <c r="HOS1005"/>
      <c r="HOT1005"/>
      <c r="HOU1005"/>
      <c r="HOV1005"/>
      <c r="HOW1005"/>
      <c r="HOX1005"/>
      <c r="HOY1005"/>
      <c r="HOZ1005"/>
      <c r="HPA1005"/>
      <c r="HPB1005"/>
      <c r="HPC1005"/>
      <c r="HPD1005"/>
      <c r="HPE1005"/>
      <c r="HPF1005"/>
      <c r="HPG1005"/>
      <c r="HPH1005"/>
      <c r="HPI1005"/>
      <c r="HPJ1005"/>
      <c r="HPK1005"/>
      <c r="HPL1005"/>
      <c r="HPM1005"/>
      <c r="HPN1005"/>
      <c r="HPO1005"/>
      <c r="HPP1005"/>
      <c r="HPQ1005"/>
      <c r="HPR1005"/>
      <c r="HPS1005"/>
      <c r="HPT1005"/>
      <c r="HPU1005"/>
      <c r="HPV1005"/>
      <c r="HPW1005"/>
      <c r="HPX1005"/>
      <c r="HPY1005"/>
      <c r="HPZ1005"/>
      <c r="HQA1005"/>
      <c r="HQB1005"/>
      <c r="HQC1005"/>
      <c r="HQD1005"/>
      <c r="HQE1005"/>
      <c r="HQF1005"/>
      <c r="HQG1005"/>
      <c r="HQH1005"/>
      <c r="HQI1005"/>
      <c r="HQJ1005"/>
      <c r="HQK1005"/>
      <c r="HQL1005"/>
      <c r="HQM1005"/>
      <c r="HQN1005"/>
      <c r="HQO1005"/>
      <c r="HQP1005"/>
      <c r="HQQ1005"/>
      <c r="HQR1005"/>
      <c r="HQS1005"/>
      <c r="HQT1005"/>
      <c r="HQU1005"/>
      <c r="HQV1005"/>
      <c r="HQW1005"/>
      <c r="HQX1005"/>
      <c r="HQY1005"/>
      <c r="HQZ1005"/>
      <c r="HRA1005"/>
      <c r="HRB1005"/>
      <c r="HRC1005"/>
      <c r="HRD1005"/>
      <c r="HRE1005"/>
      <c r="HRF1005"/>
      <c r="HRG1005"/>
      <c r="HRH1005"/>
      <c r="HRI1005"/>
      <c r="HRJ1005"/>
      <c r="HRK1005"/>
      <c r="HRL1005"/>
      <c r="HRM1005"/>
      <c r="HRN1005"/>
      <c r="HRO1005"/>
      <c r="HRP1005"/>
      <c r="HRQ1005"/>
      <c r="HRR1005"/>
      <c r="HRS1005"/>
      <c r="HRT1005"/>
      <c r="HRU1005"/>
      <c r="HRV1005"/>
      <c r="HRW1005"/>
      <c r="HRX1005"/>
      <c r="HRY1005"/>
      <c r="HRZ1005"/>
      <c r="HSA1005"/>
      <c r="HSB1005"/>
      <c r="HSC1005"/>
      <c r="HSD1005"/>
      <c r="HSE1005"/>
      <c r="HSF1005"/>
      <c r="HSG1005"/>
      <c r="HSH1005"/>
      <c r="HSI1005"/>
      <c r="HSJ1005"/>
      <c r="HSK1005"/>
      <c r="HSL1005"/>
      <c r="HSM1005"/>
      <c r="HSN1005"/>
      <c r="HSO1005"/>
      <c r="HSP1005"/>
      <c r="HSQ1005"/>
      <c r="HSR1005"/>
      <c r="HSS1005"/>
      <c r="HST1005"/>
      <c r="HSU1005"/>
      <c r="HSV1005"/>
      <c r="HSW1005"/>
      <c r="HSX1005"/>
      <c r="HSY1005"/>
      <c r="HSZ1005"/>
      <c r="HTA1005"/>
      <c r="HTB1005"/>
      <c r="HTC1005"/>
      <c r="HTD1005"/>
      <c r="HTE1005"/>
      <c r="HTF1005"/>
      <c r="HTG1005"/>
      <c r="HTH1005"/>
      <c r="HTI1005"/>
      <c r="HTJ1005"/>
      <c r="HTK1005"/>
      <c r="HTL1005"/>
      <c r="HTM1005"/>
      <c r="HTN1005"/>
      <c r="HTO1005"/>
      <c r="HTP1005"/>
      <c r="HTQ1005"/>
      <c r="HTR1005"/>
      <c r="HTS1005"/>
      <c r="HTT1005"/>
      <c r="HTU1005"/>
      <c r="HTV1005"/>
      <c r="HTW1005"/>
      <c r="HTX1005"/>
      <c r="HTY1005"/>
      <c r="HTZ1005"/>
      <c r="HUA1005"/>
      <c r="HUB1005"/>
      <c r="HUC1005"/>
      <c r="HUD1005"/>
      <c r="HUE1005"/>
      <c r="HUF1005"/>
      <c r="HUG1005"/>
      <c r="HUH1005"/>
      <c r="HUI1005"/>
      <c r="HUJ1005"/>
      <c r="HUK1005"/>
      <c r="HUL1005"/>
      <c r="HUM1005"/>
      <c r="HUN1005"/>
      <c r="HUO1005"/>
      <c r="HUP1005"/>
      <c r="HUQ1005"/>
      <c r="HUR1005"/>
      <c r="HUS1005"/>
      <c r="HUT1005"/>
      <c r="HUU1005"/>
      <c r="HUV1005"/>
      <c r="HUW1005"/>
      <c r="HUX1005"/>
      <c r="HUY1005"/>
      <c r="HUZ1005"/>
      <c r="HVA1005"/>
      <c r="HVB1005"/>
      <c r="HVC1005"/>
      <c r="HVD1005"/>
      <c r="HVE1005"/>
      <c r="HVF1005"/>
      <c r="HVG1005"/>
      <c r="HVH1005"/>
      <c r="HVI1005"/>
      <c r="HVJ1005"/>
      <c r="HVK1005"/>
      <c r="HVL1005"/>
      <c r="HVM1005"/>
      <c r="HVN1005"/>
      <c r="HVO1005"/>
      <c r="HVP1005"/>
      <c r="HVQ1005"/>
      <c r="HVR1005"/>
      <c r="HVS1005"/>
      <c r="HVT1005"/>
      <c r="HVU1005"/>
      <c r="HVV1005"/>
      <c r="HVW1005"/>
      <c r="HVX1005"/>
      <c r="HVY1005"/>
      <c r="HVZ1005"/>
      <c r="HWA1005"/>
      <c r="HWB1005"/>
      <c r="HWC1005"/>
      <c r="HWD1005"/>
      <c r="HWE1005"/>
      <c r="HWF1005"/>
      <c r="HWG1005"/>
      <c r="HWH1005"/>
      <c r="HWI1005"/>
      <c r="HWJ1005"/>
      <c r="HWK1005"/>
      <c r="HWL1005"/>
      <c r="HWM1005"/>
      <c r="HWN1005"/>
      <c r="HWO1005"/>
      <c r="HWP1005"/>
      <c r="HWQ1005"/>
      <c r="HWR1005"/>
      <c r="HWS1005"/>
      <c r="HWT1005"/>
      <c r="HWU1005"/>
      <c r="HWV1005"/>
      <c r="HWW1005"/>
      <c r="HWX1005"/>
      <c r="HWY1005"/>
      <c r="HWZ1005"/>
      <c r="HXA1005"/>
      <c r="HXB1005"/>
      <c r="HXC1005"/>
      <c r="HXD1005"/>
      <c r="HXE1005"/>
      <c r="HXF1005"/>
      <c r="HXG1005"/>
      <c r="HXH1005"/>
      <c r="HXI1005"/>
      <c r="HXJ1005"/>
      <c r="HXK1005"/>
      <c r="HXL1005"/>
      <c r="HXM1005"/>
      <c r="HXN1005"/>
      <c r="HXO1005"/>
      <c r="HXP1005"/>
      <c r="HXQ1005"/>
      <c r="HXR1005"/>
      <c r="HXS1005"/>
      <c r="HXT1005"/>
      <c r="HXU1005"/>
      <c r="HXV1005"/>
      <c r="HXW1005"/>
      <c r="HXX1005"/>
      <c r="HXY1005"/>
      <c r="HXZ1005"/>
      <c r="HYA1005"/>
      <c r="HYB1005"/>
      <c r="HYC1005"/>
      <c r="HYD1005"/>
      <c r="HYE1005"/>
      <c r="HYF1005"/>
      <c r="HYG1005"/>
      <c r="HYH1005"/>
      <c r="HYI1005"/>
      <c r="HYJ1005"/>
      <c r="HYK1005"/>
      <c r="HYL1005"/>
      <c r="HYM1005"/>
      <c r="HYN1005"/>
      <c r="HYO1005"/>
      <c r="HYP1005"/>
      <c r="HYQ1005"/>
      <c r="HYR1005"/>
      <c r="HYS1005"/>
      <c r="HYT1005"/>
      <c r="HYU1005"/>
      <c r="HYV1005"/>
      <c r="HYW1005"/>
      <c r="HYX1005"/>
      <c r="HYY1005"/>
      <c r="HYZ1005"/>
      <c r="HZA1005"/>
      <c r="HZB1005"/>
      <c r="HZC1005"/>
      <c r="HZD1005"/>
      <c r="HZE1005"/>
      <c r="HZF1005"/>
      <c r="HZG1005"/>
      <c r="HZH1005"/>
      <c r="HZI1005"/>
      <c r="HZJ1005"/>
      <c r="HZK1005"/>
      <c r="HZL1005"/>
      <c r="HZM1005"/>
      <c r="HZN1005"/>
      <c r="HZO1005"/>
      <c r="HZP1005"/>
      <c r="HZQ1005"/>
      <c r="HZR1005"/>
      <c r="HZS1005"/>
      <c r="HZT1005"/>
      <c r="HZU1005"/>
      <c r="HZV1005"/>
      <c r="HZW1005"/>
      <c r="HZX1005"/>
      <c r="HZY1005"/>
      <c r="HZZ1005"/>
      <c r="IAA1005"/>
      <c r="IAB1005"/>
      <c r="IAC1005"/>
      <c r="IAD1005"/>
      <c r="IAE1005"/>
      <c r="IAF1005"/>
      <c r="IAG1005"/>
      <c r="IAH1005"/>
      <c r="IAI1005"/>
      <c r="IAJ1005"/>
      <c r="IAK1005"/>
      <c r="IAL1005"/>
      <c r="IAM1005"/>
      <c r="IAN1005"/>
      <c r="IAO1005"/>
      <c r="IAP1005"/>
      <c r="IAQ1005"/>
      <c r="IAR1005"/>
      <c r="IAS1005"/>
      <c r="IAT1005"/>
      <c r="IAU1005"/>
      <c r="IAV1005"/>
      <c r="IAW1005"/>
      <c r="IAX1005"/>
      <c r="IAY1005"/>
      <c r="IAZ1005"/>
      <c r="IBA1005"/>
      <c r="IBB1005"/>
      <c r="IBC1005"/>
      <c r="IBD1005"/>
      <c r="IBE1005"/>
      <c r="IBF1005"/>
      <c r="IBG1005"/>
      <c r="IBH1005"/>
      <c r="IBI1005"/>
      <c r="IBJ1005"/>
      <c r="IBK1005"/>
      <c r="IBL1005"/>
      <c r="IBM1005"/>
      <c r="IBN1005"/>
      <c r="IBO1005"/>
      <c r="IBP1005"/>
      <c r="IBQ1005"/>
      <c r="IBR1005"/>
      <c r="IBS1005"/>
      <c r="IBT1005"/>
      <c r="IBU1005"/>
      <c r="IBV1005"/>
      <c r="IBW1005"/>
      <c r="IBX1005"/>
      <c r="IBY1005"/>
      <c r="IBZ1005"/>
      <c r="ICA1005"/>
      <c r="ICB1005"/>
      <c r="ICC1005"/>
      <c r="ICD1005"/>
      <c r="ICE1005"/>
      <c r="ICF1005"/>
      <c r="ICG1005"/>
      <c r="ICH1005"/>
      <c r="ICI1005"/>
      <c r="ICJ1005"/>
      <c r="ICK1005"/>
      <c r="ICL1005"/>
      <c r="ICM1005"/>
      <c r="ICN1005"/>
      <c r="ICO1005"/>
      <c r="ICP1005"/>
      <c r="ICQ1005"/>
      <c r="ICR1005"/>
      <c r="ICS1005"/>
      <c r="ICT1005"/>
      <c r="ICU1005"/>
      <c r="ICV1005"/>
      <c r="ICW1005"/>
      <c r="ICX1005"/>
      <c r="ICY1005"/>
      <c r="ICZ1005"/>
      <c r="IDA1005"/>
      <c r="IDB1005"/>
      <c r="IDC1005"/>
      <c r="IDD1005"/>
      <c r="IDE1005"/>
      <c r="IDF1005"/>
      <c r="IDG1005"/>
      <c r="IDH1005"/>
      <c r="IDI1005"/>
      <c r="IDJ1005"/>
      <c r="IDK1005"/>
      <c r="IDL1005"/>
      <c r="IDM1005"/>
      <c r="IDN1005"/>
      <c r="IDO1005"/>
      <c r="IDP1005"/>
      <c r="IDQ1005"/>
      <c r="IDR1005"/>
      <c r="IDS1005"/>
      <c r="IDT1005"/>
      <c r="IDU1005"/>
      <c r="IDV1005"/>
      <c r="IDW1005"/>
      <c r="IDX1005"/>
      <c r="IDY1005"/>
      <c r="IDZ1005"/>
      <c r="IEA1005"/>
      <c r="IEB1005"/>
      <c r="IEC1005"/>
      <c r="IED1005"/>
      <c r="IEE1005"/>
      <c r="IEF1005"/>
      <c r="IEG1005"/>
      <c r="IEH1005"/>
      <c r="IEI1005"/>
      <c r="IEJ1005"/>
      <c r="IEK1005"/>
      <c r="IEL1005"/>
      <c r="IEM1005"/>
      <c r="IEN1005"/>
      <c r="IEO1005"/>
      <c r="IEP1005"/>
      <c r="IEQ1005"/>
      <c r="IER1005"/>
      <c r="IES1005"/>
      <c r="IET1005"/>
      <c r="IEU1005"/>
      <c r="IEV1005"/>
      <c r="IEW1005"/>
      <c r="IEX1005"/>
      <c r="IEY1005"/>
      <c r="IEZ1005"/>
      <c r="IFA1005"/>
      <c r="IFB1005"/>
      <c r="IFC1005"/>
      <c r="IFD1005"/>
      <c r="IFE1005"/>
      <c r="IFF1005"/>
      <c r="IFG1005"/>
      <c r="IFH1005"/>
      <c r="IFI1005"/>
      <c r="IFJ1005"/>
      <c r="IFK1005"/>
      <c r="IFL1005"/>
      <c r="IFM1005"/>
      <c r="IFN1005"/>
      <c r="IFO1005"/>
      <c r="IFP1005"/>
      <c r="IFQ1005"/>
      <c r="IFR1005"/>
      <c r="IFS1005"/>
      <c r="IFT1005"/>
      <c r="IFU1005"/>
      <c r="IFV1005"/>
      <c r="IFW1005"/>
      <c r="IFX1005"/>
      <c r="IFY1005"/>
      <c r="IFZ1005"/>
      <c r="IGA1005"/>
      <c r="IGB1005"/>
      <c r="IGC1005"/>
      <c r="IGD1005"/>
      <c r="IGE1005"/>
      <c r="IGF1005"/>
      <c r="IGG1005"/>
      <c r="IGH1005"/>
      <c r="IGI1005"/>
      <c r="IGJ1005"/>
      <c r="IGK1005"/>
      <c r="IGL1005"/>
      <c r="IGM1005"/>
      <c r="IGN1005"/>
      <c r="IGO1005"/>
      <c r="IGP1005"/>
      <c r="IGQ1005"/>
      <c r="IGR1005"/>
      <c r="IGS1005"/>
      <c r="IGT1005"/>
      <c r="IGU1005"/>
      <c r="IGV1005"/>
      <c r="IGW1005"/>
      <c r="IGX1005"/>
      <c r="IGY1005"/>
      <c r="IGZ1005"/>
      <c r="IHA1005"/>
      <c r="IHB1005"/>
      <c r="IHC1005"/>
      <c r="IHD1005"/>
      <c r="IHE1005"/>
      <c r="IHF1005"/>
      <c r="IHG1005"/>
      <c r="IHH1005"/>
      <c r="IHI1005"/>
      <c r="IHJ1005"/>
      <c r="IHK1005"/>
      <c r="IHL1005"/>
      <c r="IHM1005"/>
      <c r="IHN1005"/>
      <c r="IHO1005"/>
      <c r="IHP1005"/>
      <c r="IHQ1005"/>
      <c r="IHR1005"/>
      <c r="IHS1005"/>
      <c r="IHT1005"/>
      <c r="IHU1005"/>
      <c r="IHV1005"/>
      <c r="IHW1005"/>
      <c r="IHX1005"/>
      <c r="IHY1005"/>
      <c r="IHZ1005"/>
      <c r="IIA1005"/>
      <c r="IIB1005"/>
      <c r="IIC1005"/>
      <c r="IID1005"/>
      <c r="IIE1005"/>
      <c r="IIF1005"/>
      <c r="IIG1005"/>
      <c r="IIH1005"/>
      <c r="III1005"/>
      <c r="IIJ1005"/>
      <c r="IIK1005"/>
      <c r="IIL1005"/>
      <c r="IIM1005"/>
      <c r="IIN1005"/>
      <c r="IIO1005"/>
      <c r="IIP1005"/>
      <c r="IIQ1005"/>
      <c r="IIR1005"/>
      <c r="IIS1005"/>
      <c r="IIT1005"/>
      <c r="IIU1005"/>
      <c r="IIV1005"/>
      <c r="IIW1005"/>
      <c r="IIX1005"/>
      <c r="IIY1005"/>
      <c r="IIZ1005"/>
      <c r="IJA1005"/>
      <c r="IJB1005"/>
      <c r="IJC1005"/>
      <c r="IJD1005"/>
      <c r="IJE1005"/>
      <c r="IJF1005"/>
      <c r="IJG1005"/>
      <c r="IJH1005"/>
      <c r="IJI1005"/>
      <c r="IJJ1005"/>
      <c r="IJK1005"/>
      <c r="IJL1005"/>
      <c r="IJM1005"/>
      <c r="IJN1005"/>
      <c r="IJO1005"/>
      <c r="IJP1005"/>
      <c r="IJQ1005"/>
      <c r="IJR1005"/>
      <c r="IJS1005"/>
      <c r="IJT1005"/>
      <c r="IJU1005"/>
      <c r="IJV1005"/>
      <c r="IJW1005"/>
      <c r="IJX1005"/>
      <c r="IJY1005"/>
      <c r="IJZ1005"/>
      <c r="IKA1005"/>
      <c r="IKB1005"/>
      <c r="IKC1005"/>
      <c r="IKD1005"/>
      <c r="IKE1005"/>
      <c r="IKF1005"/>
      <c r="IKG1005"/>
      <c r="IKH1005"/>
      <c r="IKI1005"/>
      <c r="IKJ1005"/>
      <c r="IKK1005"/>
      <c r="IKL1005"/>
      <c r="IKM1005"/>
      <c r="IKN1005"/>
      <c r="IKO1005"/>
      <c r="IKP1005"/>
      <c r="IKQ1005"/>
      <c r="IKR1005"/>
      <c r="IKS1005"/>
      <c r="IKT1005"/>
      <c r="IKU1005"/>
      <c r="IKV1005"/>
      <c r="IKW1005"/>
      <c r="IKX1005"/>
      <c r="IKY1005"/>
      <c r="IKZ1005"/>
      <c r="ILA1005"/>
      <c r="ILB1005"/>
      <c r="ILC1005"/>
      <c r="ILD1005"/>
      <c r="ILE1005"/>
      <c r="ILF1005"/>
      <c r="ILG1005"/>
      <c r="ILH1005"/>
      <c r="ILI1005"/>
      <c r="ILJ1005"/>
      <c r="ILK1005"/>
      <c r="ILL1005"/>
      <c r="ILM1005"/>
      <c r="ILN1005"/>
      <c r="ILO1005"/>
      <c r="ILP1005"/>
      <c r="ILQ1005"/>
      <c r="ILR1005"/>
      <c r="ILS1005"/>
      <c r="ILT1005"/>
      <c r="ILU1005"/>
      <c r="ILV1005"/>
      <c r="ILW1005"/>
      <c r="ILX1005"/>
      <c r="ILY1005"/>
      <c r="ILZ1005"/>
      <c r="IMA1005"/>
      <c r="IMB1005"/>
      <c r="IMC1005"/>
      <c r="IMD1005"/>
      <c r="IME1005"/>
      <c r="IMF1005"/>
      <c r="IMG1005"/>
      <c r="IMH1005"/>
      <c r="IMI1005"/>
      <c r="IMJ1005"/>
      <c r="IMK1005"/>
      <c r="IML1005"/>
      <c r="IMM1005"/>
      <c r="IMN1005"/>
      <c r="IMO1005"/>
      <c r="IMP1005"/>
      <c r="IMQ1005"/>
      <c r="IMR1005"/>
      <c r="IMS1005"/>
      <c r="IMT1005"/>
      <c r="IMU1005"/>
      <c r="IMV1005"/>
      <c r="IMW1005"/>
      <c r="IMX1005"/>
      <c r="IMY1005"/>
      <c r="IMZ1005"/>
      <c r="INA1005"/>
      <c r="INB1005"/>
      <c r="INC1005"/>
      <c r="IND1005"/>
      <c r="INE1005"/>
      <c r="INF1005"/>
      <c r="ING1005"/>
      <c r="INH1005"/>
      <c r="INI1005"/>
      <c r="INJ1005"/>
      <c r="INK1005"/>
      <c r="INL1005"/>
      <c r="INM1005"/>
      <c r="INN1005"/>
      <c r="INO1005"/>
      <c r="INP1005"/>
      <c r="INQ1005"/>
      <c r="INR1005"/>
      <c r="INS1005"/>
      <c r="INT1005"/>
      <c r="INU1005"/>
      <c r="INV1005"/>
      <c r="INW1005"/>
      <c r="INX1005"/>
      <c r="INY1005"/>
      <c r="INZ1005"/>
      <c r="IOA1005"/>
      <c r="IOB1005"/>
      <c r="IOC1005"/>
      <c r="IOD1005"/>
      <c r="IOE1005"/>
      <c r="IOF1005"/>
      <c r="IOG1005"/>
      <c r="IOH1005"/>
      <c r="IOI1005"/>
      <c r="IOJ1005"/>
      <c r="IOK1005"/>
      <c r="IOL1005"/>
      <c r="IOM1005"/>
      <c r="ION1005"/>
      <c r="IOO1005"/>
      <c r="IOP1005"/>
      <c r="IOQ1005"/>
      <c r="IOR1005"/>
      <c r="IOS1005"/>
      <c r="IOT1005"/>
      <c r="IOU1005"/>
      <c r="IOV1005"/>
      <c r="IOW1005"/>
      <c r="IOX1005"/>
      <c r="IOY1005"/>
      <c r="IOZ1005"/>
      <c r="IPA1005"/>
      <c r="IPB1005"/>
      <c r="IPC1005"/>
      <c r="IPD1005"/>
      <c r="IPE1005"/>
      <c r="IPF1005"/>
      <c r="IPG1005"/>
      <c r="IPH1005"/>
      <c r="IPI1005"/>
      <c r="IPJ1005"/>
      <c r="IPK1005"/>
      <c r="IPL1005"/>
      <c r="IPM1005"/>
      <c r="IPN1005"/>
      <c r="IPO1005"/>
      <c r="IPP1005"/>
      <c r="IPQ1005"/>
      <c r="IPR1005"/>
      <c r="IPS1005"/>
      <c r="IPT1005"/>
      <c r="IPU1005"/>
      <c r="IPV1005"/>
      <c r="IPW1005"/>
      <c r="IPX1005"/>
      <c r="IPY1005"/>
      <c r="IPZ1005"/>
      <c r="IQA1005"/>
      <c r="IQB1005"/>
      <c r="IQC1005"/>
      <c r="IQD1005"/>
      <c r="IQE1005"/>
      <c r="IQF1005"/>
      <c r="IQG1005"/>
      <c r="IQH1005"/>
      <c r="IQI1005"/>
      <c r="IQJ1005"/>
      <c r="IQK1005"/>
      <c r="IQL1005"/>
      <c r="IQM1005"/>
      <c r="IQN1005"/>
      <c r="IQO1005"/>
      <c r="IQP1005"/>
      <c r="IQQ1005"/>
      <c r="IQR1005"/>
      <c r="IQS1005"/>
      <c r="IQT1005"/>
      <c r="IQU1005"/>
      <c r="IQV1005"/>
      <c r="IQW1005"/>
      <c r="IQX1005"/>
      <c r="IQY1005"/>
      <c r="IQZ1005"/>
      <c r="IRA1005"/>
      <c r="IRB1005"/>
      <c r="IRC1005"/>
      <c r="IRD1005"/>
      <c r="IRE1005"/>
      <c r="IRF1005"/>
      <c r="IRG1005"/>
      <c r="IRH1005"/>
      <c r="IRI1005"/>
      <c r="IRJ1005"/>
      <c r="IRK1005"/>
      <c r="IRL1005"/>
      <c r="IRM1005"/>
      <c r="IRN1005"/>
      <c r="IRO1005"/>
      <c r="IRP1005"/>
      <c r="IRQ1005"/>
      <c r="IRR1005"/>
      <c r="IRS1005"/>
      <c r="IRT1005"/>
      <c r="IRU1005"/>
      <c r="IRV1005"/>
      <c r="IRW1005"/>
      <c r="IRX1005"/>
      <c r="IRY1005"/>
      <c r="IRZ1005"/>
      <c r="ISA1005"/>
      <c r="ISB1005"/>
      <c r="ISC1005"/>
      <c r="ISD1005"/>
      <c r="ISE1005"/>
      <c r="ISF1005"/>
      <c r="ISG1005"/>
      <c r="ISH1005"/>
      <c r="ISI1005"/>
      <c r="ISJ1005"/>
      <c r="ISK1005"/>
      <c r="ISL1005"/>
      <c r="ISM1005"/>
      <c r="ISN1005"/>
      <c r="ISO1005"/>
      <c r="ISP1005"/>
      <c r="ISQ1005"/>
      <c r="ISR1005"/>
      <c r="ISS1005"/>
      <c r="IST1005"/>
      <c r="ISU1005"/>
      <c r="ISV1005"/>
      <c r="ISW1005"/>
      <c r="ISX1005"/>
      <c r="ISY1005"/>
      <c r="ISZ1005"/>
      <c r="ITA1005"/>
      <c r="ITB1005"/>
      <c r="ITC1005"/>
      <c r="ITD1005"/>
      <c r="ITE1005"/>
      <c r="ITF1005"/>
      <c r="ITG1005"/>
      <c r="ITH1005"/>
      <c r="ITI1005"/>
      <c r="ITJ1005"/>
      <c r="ITK1005"/>
      <c r="ITL1005"/>
      <c r="ITM1005"/>
      <c r="ITN1005"/>
      <c r="ITO1005"/>
      <c r="ITP1005"/>
      <c r="ITQ1005"/>
      <c r="ITR1005"/>
      <c r="ITS1005"/>
      <c r="ITT1005"/>
      <c r="ITU1005"/>
      <c r="ITV1005"/>
      <c r="ITW1005"/>
      <c r="ITX1005"/>
      <c r="ITY1005"/>
      <c r="ITZ1005"/>
      <c r="IUA1005"/>
      <c r="IUB1005"/>
      <c r="IUC1005"/>
      <c r="IUD1005"/>
      <c r="IUE1005"/>
      <c r="IUF1005"/>
      <c r="IUG1005"/>
      <c r="IUH1005"/>
      <c r="IUI1005"/>
      <c r="IUJ1005"/>
      <c r="IUK1005"/>
      <c r="IUL1005"/>
      <c r="IUM1005"/>
      <c r="IUN1005"/>
      <c r="IUO1005"/>
      <c r="IUP1005"/>
      <c r="IUQ1005"/>
      <c r="IUR1005"/>
      <c r="IUS1005"/>
      <c r="IUT1005"/>
      <c r="IUU1005"/>
      <c r="IUV1005"/>
      <c r="IUW1005"/>
      <c r="IUX1005"/>
      <c r="IUY1005"/>
      <c r="IUZ1005"/>
      <c r="IVA1005"/>
      <c r="IVB1005"/>
      <c r="IVC1005"/>
      <c r="IVD1005"/>
      <c r="IVE1005"/>
      <c r="IVF1005"/>
      <c r="IVG1005"/>
      <c r="IVH1005"/>
      <c r="IVI1005"/>
      <c r="IVJ1005"/>
      <c r="IVK1005"/>
      <c r="IVL1005"/>
      <c r="IVM1005"/>
      <c r="IVN1005"/>
      <c r="IVO1005"/>
      <c r="IVP1005"/>
      <c r="IVQ1005"/>
      <c r="IVR1005"/>
      <c r="IVS1005"/>
      <c r="IVT1005"/>
      <c r="IVU1005"/>
      <c r="IVV1005"/>
      <c r="IVW1005"/>
      <c r="IVX1005"/>
      <c r="IVY1005"/>
      <c r="IVZ1005"/>
      <c r="IWA1005"/>
      <c r="IWB1005"/>
      <c r="IWC1005"/>
      <c r="IWD1005"/>
      <c r="IWE1005"/>
      <c r="IWF1005"/>
      <c r="IWG1005"/>
      <c r="IWH1005"/>
      <c r="IWI1005"/>
      <c r="IWJ1005"/>
      <c r="IWK1005"/>
      <c r="IWL1005"/>
      <c r="IWM1005"/>
      <c r="IWN1005"/>
      <c r="IWO1005"/>
      <c r="IWP1005"/>
      <c r="IWQ1005"/>
      <c r="IWR1005"/>
      <c r="IWS1005"/>
      <c r="IWT1005"/>
      <c r="IWU1005"/>
      <c r="IWV1005"/>
      <c r="IWW1005"/>
      <c r="IWX1005"/>
      <c r="IWY1005"/>
      <c r="IWZ1005"/>
      <c r="IXA1005"/>
      <c r="IXB1005"/>
      <c r="IXC1005"/>
      <c r="IXD1005"/>
      <c r="IXE1005"/>
      <c r="IXF1005"/>
      <c r="IXG1005"/>
      <c r="IXH1005"/>
      <c r="IXI1005"/>
      <c r="IXJ1005"/>
      <c r="IXK1005"/>
      <c r="IXL1005"/>
      <c r="IXM1005"/>
      <c r="IXN1005"/>
      <c r="IXO1005"/>
      <c r="IXP1005"/>
      <c r="IXQ1005"/>
      <c r="IXR1005"/>
      <c r="IXS1005"/>
      <c r="IXT1005"/>
      <c r="IXU1005"/>
      <c r="IXV1005"/>
      <c r="IXW1005"/>
      <c r="IXX1005"/>
      <c r="IXY1005"/>
      <c r="IXZ1005"/>
      <c r="IYA1005"/>
      <c r="IYB1005"/>
      <c r="IYC1005"/>
      <c r="IYD1005"/>
      <c r="IYE1005"/>
      <c r="IYF1005"/>
      <c r="IYG1005"/>
      <c r="IYH1005"/>
      <c r="IYI1005"/>
      <c r="IYJ1005"/>
      <c r="IYK1005"/>
      <c r="IYL1005"/>
      <c r="IYM1005"/>
      <c r="IYN1005"/>
      <c r="IYO1005"/>
      <c r="IYP1005"/>
      <c r="IYQ1005"/>
      <c r="IYR1005"/>
      <c r="IYS1005"/>
      <c r="IYT1005"/>
      <c r="IYU1005"/>
      <c r="IYV1005"/>
      <c r="IYW1005"/>
      <c r="IYX1005"/>
      <c r="IYY1005"/>
      <c r="IYZ1005"/>
      <c r="IZA1005"/>
      <c r="IZB1005"/>
      <c r="IZC1005"/>
      <c r="IZD1005"/>
      <c r="IZE1005"/>
      <c r="IZF1005"/>
      <c r="IZG1005"/>
      <c r="IZH1005"/>
      <c r="IZI1005"/>
      <c r="IZJ1005"/>
      <c r="IZK1005"/>
      <c r="IZL1005"/>
      <c r="IZM1005"/>
      <c r="IZN1005"/>
      <c r="IZO1005"/>
      <c r="IZP1005"/>
      <c r="IZQ1005"/>
      <c r="IZR1005"/>
      <c r="IZS1005"/>
      <c r="IZT1005"/>
      <c r="IZU1005"/>
      <c r="IZV1005"/>
      <c r="IZW1005"/>
      <c r="IZX1005"/>
      <c r="IZY1005"/>
      <c r="IZZ1005"/>
      <c r="JAA1005"/>
      <c r="JAB1005"/>
      <c r="JAC1005"/>
      <c r="JAD1005"/>
      <c r="JAE1005"/>
      <c r="JAF1005"/>
      <c r="JAG1005"/>
      <c r="JAH1005"/>
      <c r="JAI1005"/>
      <c r="JAJ1005"/>
      <c r="JAK1005"/>
      <c r="JAL1005"/>
      <c r="JAM1005"/>
      <c r="JAN1005"/>
      <c r="JAO1005"/>
      <c r="JAP1005"/>
      <c r="JAQ1005"/>
      <c r="JAR1005"/>
      <c r="JAS1005"/>
      <c r="JAT1005"/>
      <c r="JAU1005"/>
      <c r="JAV1005"/>
      <c r="JAW1005"/>
      <c r="JAX1005"/>
      <c r="JAY1005"/>
      <c r="JAZ1005"/>
      <c r="JBA1005"/>
      <c r="JBB1005"/>
      <c r="JBC1005"/>
      <c r="JBD1005"/>
      <c r="JBE1005"/>
      <c r="JBF1005"/>
      <c r="JBG1005"/>
      <c r="JBH1005"/>
      <c r="JBI1005"/>
      <c r="JBJ1005"/>
      <c r="JBK1005"/>
      <c r="JBL1005"/>
      <c r="JBM1005"/>
      <c r="JBN1005"/>
      <c r="JBO1005"/>
      <c r="JBP1005"/>
      <c r="JBQ1005"/>
      <c r="JBR1005"/>
      <c r="JBS1005"/>
      <c r="JBT1005"/>
      <c r="JBU1005"/>
      <c r="JBV1005"/>
      <c r="JBW1005"/>
      <c r="JBX1005"/>
      <c r="JBY1005"/>
      <c r="JBZ1005"/>
      <c r="JCA1005"/>
      <c r="JCB1005"/>
      <c r="JCC1005"/>
      <c r="JCD1005"/>
      <c r="JCE1005"/>
      <c r="JCF1005"/>
      <c r="JCG1005"/>
      <c r="JCH1005"/>
      <c r="JCI1005"/>
      <c r="JCJ1005"/>
      <c r="JCK1005"/>
      <c r="JCL1005"/>
      <c r="JCM1005"/>
      <c r="JCN1005"/>
      <c r="JCO1005"/>
      <c r="JCP1005"/>
      <c r="JCQ1005"/>
      <c r="JCR1005"/>
      <c r="JCS1005"/>
      <c r="JCT1005"/>
      <c r="JCU1005"/>
      <c r="JCV1005"/>
      <c r="JCW1005"/>
      <c r="JCX1005"/>
      <c r="JCY1005"/>
      <c r="JCZ1005"/>
      <c r="JDA1005"/>
      <c r="JDB1005"/>
      <c r="JDC1005"/>
      <c r="JDD1005"/>
      <c r="JDE1005"/>
      <c r="JDF1005"/>
      <c r="JDG1005"/>
      <c r="JDH1005"/>
      <c r="JDI1005"/>
      <c r="JDJ1005"/>
      <c r="JDK1005"/>
      <c r="JDL1005"/>
      <c r="JDM1005"/>
      <c r="JDN1005"/>
      <c r="JDO1005"/>
      <c r="JDP1005"/>
      <c r="JDQ1005"/>
      <c r="JDR1005"/>
      <c r="JDS1005"/>
      <c r="JDT1005"/>
      <c r="JDU1005"/>
      <c r="JDV1005"/>
      <c r="JDW1005"/>
      <c r="JDX1005"/>
      <c r="JDY1005"/>
      <c r="JDZ1005"/>
      <c r="JEA1005"/>
      <c r="JEB1005"/>
      <c r="JEC1005"/>
      <c r="JED1005"/>
      <c r="JEE1005"/>
      <c r="JEF1005"/>
      <c r="JEG1005"/>
      <c r="JEH1005"/>
      <c r="JEI1005"/>
      <c r="JEJ1005"/>
      <c r="JEK1005"/>
      <c r="JEL1005"/>
      <c r="JEM1005"/>
      <c r="JEN1005"/>
      <c r="JEO1005"/>
      <c r="JEP1005"/>
      <c r="JEQ1005"/>
      <c r="JER1005"/>
      <c r="JES1005"/>
      <c r="JET1005"/>
      <c r="JEU1005"/>
      <c r="JEV1005"/>
      <c r="JEW1005"/>
      <c r="JEX1005"/>
      <c r="JEY1005"/>
      <c r="JEZ1005"/>
      <c r="JFA1005"/>
      <c r="JFB1005"/>
      <c r="JFC1005"/>
      <c r="JFD1005"/>
      <c r="JFE1005"/>
      <c r="JFF1005"/>
      <c r="JFG1005"/>
      <c r="JFH1005"/>
      <c r="JFI1005"/>
      <c r="JFJ1005"/>
      <c r="JFK1005"/>
      <c r="JFL1005"/>
      <c r="JFM1005"/>
      <c r="JFN1005"/>
      <c r="JFO1005"/>
      <c r="JFP1005"/>
      <c r="JFQ1005"/>
      <c r="JFR1005"/>
      <c r="JFS1005"/>
      <c r="JFT1005"/>
      <c r="JFU1005"/>
      <c r="JFV1005"/>
      <c r="JFW1005"/>
      <c r="JFX1005"/>
      <c r="JFY1005"/>
      <c r="JFZ1005"/>
      <c r="JGA1005"/>
      <c r="JGB1005"/>
      <c r="JGC1005"/>
      <c r="JGD1005"/>
      <c r="JGE1005"/>
      <c r="JGF1005"/>
      <c r="JGG1005"/>
      <c r="JGH1005"/>
      <c r="JGI1005"/>
      <c r="JGJ1005"/>
      <c r="JGK1005"/>
      <c r="JGL1005"/>
      <c r="JGM1005"/>
      <c r="JGN1005"/>
      <c r="JGO1005"/>
      <c r="JGP1005"/>
      <c r="JGQ1005"/>
      <c r="JGR1005"/>
      <c r="JGS1005"/>
      <c r="JGT1005"/>
      <c r="JGU1005"/>
      <c r="JGV1005"/>
      <c r="JGW1005"/>
      <c r="JGX1005"/>
      <c r="JGY1005"/>
      <c r="JGZ1005"/>
      <c r="JHA1005"/>
      <c r="JHB1005"/>
      <c r="JHC1005"/>
      <c r="JHD1005"/>
      <c r="JHE1005"/>
      <c r="JHF1005"/>
      <c r="JHG1005"/>
      <c r="JHH1005"/>
      <c r="JHI1005"/>
      <c r="JHJ1005"/>
      <c r="JHK1005"/>
      <c r="JHL1005"/>
      <c r="JHM1005"/>
      <c r="JHN1005"/>
      <c r="JHO1005"/>
      <c r="JHP1005"/>
      <c r="JHQ1005"/>
      <c r="JHR1005"/>
      <c r="JHS1005"/>
      <c r="JHT1005"/>
      <c r="JHU1005"/>
      <c r="JHV1005"/>
      <c r="JHW1005"/>
      <c r="JHX1005"/>
      <c r="JHY1005"/>
      <c r="JHZ1005"/>
      <c r="JIA1005"/>
      <c r="JIB1005"/>
      <c r="JIC1005"/>
      <c r="JID1005"/>
      <c r="JIE1005"/>
      <c r="JIF1005"/>
      <c r="JIG1005"/>
      <c r="JIH1005"/>
      <c r="JII1005"/>
      <c r="JIJ1005"/>
      <c r="JIK1005"/>
      <c r="JIL1005"/>
      <c r="JIM1005"/>
      <c r="JIN1005"/>
      <c r="JIO1005"/>
      <c r="JIP1005"/>
      <c r="JIQ1005"/>
      <c r="JIR1005"/>
      <c r="JIS1005"/>
      <c r="JIT1005"/>
      <c r="JIU1005"/>
      <c r="JIV1005"/>
      <c r="JIW1005"/>
      <c r="JIX1005"/>
      <c r="JIY1005"/>
      <c r="JIZ1005"/>
      <c r="JJA1005"/>
      <c r="JJB1005"/>
      <c r="JJC1005"/>
      <c r="JJD1005"/>
      <c r="JJE1005"/>
      <c r="JJF1005"/>
      <c r="JJG1005"/>
      <c r="JJH1005"/>
      <c r="JJI1005"/>
      <c r="JJJ1005"/>
      <c r="JJK1005"/>
      <c r="JJL1005"/>
      <c r="JJM1005"/>
      <c r="JJN1005"/>
      <c r="JJO1005"/>
      <c r="JJP1005"/>
      <c r="JJQ1005"/>
      <c r="JJR1005"/>
      <c r="JJS1005"/>
      <c r="JJT1005"/>
      <c r="JJU1005"/>
      <c r="JJV1005"/>
      <c r="JJW1005"/>
      <c r="JJX1005"/>
      <c r="JJY1005"/>
      <c r="JJZ1005"/>
      <c r="JKA1005"/>
      <c r="JKB1005"/>
      <c r="JKC1005"/>
      <c r="JKD1005"/>
      <c r="JKE1005"/>
      <c r="JKF1005"/>
      <c r="JKG1005"/>
      <c r="JKH1005"/>
      <c r="JKI1005"/>
      <c r="JKJ1005"/>
      <c r="JKK1005"/>
      <c r="JKL1005"/>
      <c r="JKM1005"/>
      <c r="JKN1005"/>
      <c r="JKO1005"/>
      <c r="JKP1005"/>
      <c r="JKQ1005"/>
      <c r="JKR1005"/>
      <c r="JKS1005"/>
      <c r="JKT1005"/>
      <c r="JKU1005"/>
      <c r="JKV1005"/>
      <c r="JKW1005"/>
      <c r="JKX1005"/>
      <c r="JKY1005"/>
      <c r="JKZ1005"/>
      <c r="JLA1005"/>
      <c r="JLB1005"/>
      <c r="JLC1005"/>
      <c r="JLD1005"/>
      <c r="JLE1005"/>
      <c r="JLF1005"/>
      <c r="JLG1005"/>
      <c r="JLH1005"/>
      <c r="JLI1005"/>
      <c r="JLJ1005"/>
      <c r="JLK1005"/>
      <c r="JLL1005"/>
      <c r="JLM1005"/>
      <c r="JLN1005"/>
      <c r="JLO1005"/>
      <c r="JLP1005"/>
      <c r="JLQ1005"/>
      <c r="JLR1005"/>
      <c r="JLS1005"/>
      <c r="JLT1005"/>
      <c r="JLU1005"/>
      <c r="JLV1005"/>
      <c r="JLW1005"/>
      <c r="JLX1005"/>
      <c r="JLY1005"/>
      <c r="JLZ1005"/>
      <c r="JMA1005"/>
      <c r="JMB1005"/>
      <c r="JMC1005"/>
      <c r="JMD1005"/>
      <c r="JME1005"/>
      <c r="JMF1005"/>
      <c r="JMG1005"/>
      <c r="JMH1005"/>
      <c r="JMI1005"/>
      <c r="JMJ1005"/>
      <c r="JMK1005"/>
      <c r="JML1005"/>
      <c r="JMM1005"/>
      <c r="JMN1005"/>
      <c r="JMO1005"/>
      <c r="JMP1005"/>
      <c r="JMQ1005"/>
      <c r="JMR1005"/>
      <c r="JMS1005"/>
      <c r="JMT1005"/>
      <c r="JMU1005"/>
      <c r="JMV1005"/>
      <c r="JMW1005"/>
      <c r="JMX1005"/>
      <c r="JMY1005"/>
      <c r="JMZ1005"/>
      <c r="JNA1005"/>
      <c r="JNB1005"/>
      <c r="JNC1005"/>
      <c r="JND1005"/>
      <c r="JNE1005"/>
      <c r="JNF1005"/>
      <c r="JNG1005"/>
      <c r="JNH1005"/>
      <c r="JNI1005"/>
      <c r="JNJ1005"/>
      <c r="JNK1005"/>
      <c r="JNL1005"/>
      <c r="JNM1005"/>
      <c r="JNN1005"/>
      <c r="JNO1005"/>
      <c r="JNP1005"/>
      <c r="JNQ1005"/>
      <c r="JNR1005"/>
      <c r="JNS1005"/>
      <c r="JNT1005"/>
      <c r="JNU1005"/>
      <c r="JNV1005"/>
      <c r="JNW1005"/>
      <c r="JNX1005"/>
      <c r="JNY1005"/>
      <c r="JNZ1005"/>
      <c r="JOA1005"/>
      <c r="JOB1005"/>
      <c r="JOC1005"/>
      <c r="JOD1005"/>
      <c r="JOE1005"/>
      <c r="JOF1005"/>
      <c r="JOG1005"/>
      <c r="JOH1005"/>
      <c r="JOI1005"/>
      <c r="JOJ1005"/>
      <c r="JOK1005"/>
      <c r="JOL1005"/>
      <c r="JOM1005"/>
      <c r="JON1005"/>
      <c r="JOO1005"/>
      <c r="JOP1005"/>
      <c r="JOQ1005"/>
      <c r="JOR1005"/>
      <c r="JOS1005"/>
      <c r="JOT1005"/>
      <c r="JOU1005"/>
      <c r="JOV1005"/>
      <c r="JOW1005"/>
      <c r="JOX1005"/>
      <c r="JOY1005"/>
      <c r="JOZ1005"/>
      <c r="JPA1005"/>
      <c r="JPB1005"/>
      <c r="JPC1005"/>
      <c r="JPD1005"/>
      <c r="JPE1005"/>
      <c r="JPF1005"/>
      <c r="JPG1005"/>
      <c r="JPH1005"/>
      <c r="JPI1005"/>
      <c r="JPJ1005"/>
      <c r="JPK1005"/>
      <c r="JPL1005"/>
      <c r="JPM1005"/>
      <c r="JPN1005"/>
      <c r="JPO1005"/>
      <c r="JPP1005"/>
      <c r="JPQ1005"/>
      <c r="JPR1005"/>
      <c r="JPS1005"/>
      <c r="JPT1005"/>
      <c r="JPU1005"/>
      <c r="JPV1005"/>
      <c r="JPW1005"/>
      <c r="JPX1005"/>
      <c r="JPY1005"/>
      <c r="JPZ1005"/>
      <c r="JQA1005"/>
      <c r="JQB1005"/>
      <c r="JQC1005"/>
      <c r="JQD1005"/>
      <c r="JQE1005"/>
      <c r="JQF1005"/>
      <c r="JQG1005"/>
      <c r="JQH1005"/>
      <c r="JQI1005"/>
      <c r="JQJ1005"/>
      <c r="JQK1005"/>
      <c r="JQL1005"/>
      <c r="JQM1005"/>
      <c r="JQN1005"/>
      <c r="JQO1005"/>
      <c r="JQP1005"/>
      <c r="JQQ1005"/>
      <c r="JQR1005"/>
      <c r="JQS1005"/>
      <c r="JQT1005"/>
      <c r="JQU1005"/>
      <c r="JQV1005"/>
      <c r="JQW1005"/>
      <c r="JQX1005"/>
      <c r="JQY1005"/>
      <c r="JQZ1005"/>
      <c r="JRA1005"/>
      <c r="JRB1005"/>
      <c r="JRC1005"/>
      <c r="JRD1005"/>
      <c r="JRE1005"/>
      <c r="JRF1005"/>
      <c r="JRG1005"/>
      <c r="JRH1005"/>
      <c r="JRI1005"/>
      <c r="JRJ1005"/>
      <c r="JRK1005"/>
      <c r="JRL1005"/>
      <c r="JRM1005"/>
      <c r="JRN1005"/>
      <c r="JRO1005"/>
      <c r="JRP1005"/>
      <c r="JRQ1005"/>
      <c r="JRR1005"/>
      <c r="JRS1005"/>
      <c r="JRT1005"/>
      <c r="JRU1005"/>
      <c r="JRV1005"/>
      <c r="JRW1005"/>
      <c r="JRX1005"/>
      <c r="JRY1005"/>
      <c r="JRZ1005"/>
      <c r="JSA1005"/>
      <c r="JSB1005"/>
      <c r="JSC1005"/>
      <c r="JSD1005"/>
      <c r="JSE1005"/>
      <c r="JSF1005"/>
      <c r="JSG1005"/>
      <c r="JSH1005"/>
      <c r="JSI1005"/>
      <c r="JSJ1005"/>
      <c r="JSK1005"/>
      <c r="JSL1005"/>
      <c r="JSM1005"/>
      <c r="JSN1005"/>
      <c r="JSO1005"/>
      <c r="JSP1005"/>
      <c r="JSQ1005"/>
      <c r="JSR1005"/>
      <c r="JSS1005"/>
      <c r="JST1005"/>
      <c r="JSU1005"/>
      <c r="JSV1005"/>
      <c r="JSW1005"/>
      <c r="JSX1005"/>
      <c r="JSY1005"/>
      <c r="JSZ1005"/>
      <c r="JTA1005"/>
      <c r="JTB1005"/>
      <c r="JTC1005"/>
      <c r="JTD1005"/>
      <c r="JTE1005"/>
      <c r="JTF1005"/>
      <c r="JTG1005"/>
      <c r="JTH1005"/>
      <c r="JTI1005"/>
      <c r="JTJ1005"/>
      <c r="JTK1005"/>
      <c r="JTL1005"/>
      <c r="JTM1005"/>
      <c r="JTN1005"/>
      <c r="JTO1005"/>
      <c r="JTP1005"/>
      <c r="JTQ1005"/>
      <c r="JTR1005"/>
      <c r="JTS1005"/>
      <c r="JTT1005"/>
      <c r="JTU1005"/>
      <c r="JTV1005"/>
      <c r="JTW1005"/>
      <c r="JTX1005"/>
      <c r="JTY1005"/>
      <c r="JTZ1005"/>
      <c r="JUA1005"/>
      <c r="JUB1005"/>
      <c r="JUC1005"/>
      <c r="JUD1005"/>
      <c r="JUE1005"/>
      <c r="JUF1005"/>
      <c r="JUG1005"/>
      <c r="JUH1005"/>
      <c r="JUI1005"/>
      <c r="JUJ1005"/>
      <c r="JUK1005"/>
      <c r="JUL1005"/>
      <c r="JUM1005"/>
      <c r="JUN1005"/>
      <c r="JUO1005"/>
      <c r="JUP1005"/>
      <c r="JUQ1005"/>
      <c r="JUR1005"/>
      <c r="JUS1005"/>
      <c r="JUT1005"/>
      <c r="JUU1005"/>
      <c r="JUV1005"/>
      <c r="JUW1005"/>
      <c r="JUX1005"/>
      <c r="JUY1005"/>
      <c r="JUZ1005"/>
      <c r="JVA1005"/>
      <c r="JVB1005"/>
      <c r="JVC1005"/>
      <c r="JVD1005"/>
      <c r="JVE1005"/>
      <c r="JVF1005"/>
      <c r="JVG1005"/>
      <c r="JVH1005"/>
      <c r="JVI1005"/>
      <c r="JVJ1005"/>
      <c r="JVK1005"/>
      <c r="JVL1005"/>
      <c r="JVM1005"/>
      <c r="JVN1005"/>
      <c r="JVO1005"/>
      <c r="JVP1005"/>
      <c r="JVQ1005"/>
      <c r="JVR1005"/>
      <c r="JVS1005"/>
      <c r="JVT1005"/>
      <c r="JVU1005"/>
      <c r="JVV1005"/>
      <c r="JVW1005"/>
      <c r="JVX1005"/>
      <c r="JVY1005"/>
      <c r="JVZ1005"/>
      <c r="JWA1005"/>
      <c r="JWB1005"/>
      <c r="JWC1005"/>
      <c r="JWD1005"/>
      <c r="JWE1005"/>
      <c r="JWF1005"/>
      <c r="JWG1005"/>
      <c r="JWH1005"/>
      <c r="JWI1005"/>
      <c r="JWJ1005"/>
      <c r="JWK1005"/>
      <c r="JWL1005"/>
      <c r="JWM1005"/>
      <c r="JWN1005"/>
      <c r="JWO1005"/>
      <c r="JWP1005"/>
      <c r="JWQ1005"/>
      <c r="JWR1005"/>
      <c r="JWS1005"/>
      <c r="JWT1005"/>
      <c r="JWU1005"/>
      <c r="JWV1005"/>
      <c r="JWW1005"/>
      <c r="JWX1005"/>
      <c r="JWY1005"/>
      <c r="JWZ1005"/>
      <c r="JXA1005"/>
      <c r="JXB1005"/>
      <c r="JXC1005"/>
      <c r="JXD1005"/>
      <c r="JXE1005"/>
      <c r="JXF1005"/>
      <c r="JXG1005"/>
      <c r="JXH1005"/>
      <c r="JXI1005"/>
      <c r="JXJ1005"/>
      <c r="JXK1005"/>
      <c r="JXL1005"/>
      <c r="JXM1005"/>
      <c r="JXN1005"/>
      <c r="JXO1005"/>
      <c r="JXP1005"/>
      <c r="JXQ1005"/>
      <c r="JXR1005"/>
      <c r="JXS1005"/>
      <c r="JXT1005"/>
      <c r="JXU1005"/>
      <c r="JXV1005"/>
      <c r="JXW1005"/>
      <c r="JXX1005"/>
      <c r="JXY1005"/>
      <c r="JXZ1005"/>
      <c r="JYA1005"/>
      <c r="JYB1005"/>
      <c r="JYC1005"/>
      <c r="JYD1005"/>
      <c r="JYE1005"/>
      <c r="JYF1005"/>
      <c r="JYG1005"/>
      <c r="JYH1005"/>
      <c r="JYI1005"/>
      <c r="JYJ1005"/>
      <c r="JYK1005"/>
      <c r="JYL1005"/>
      <c r="JYM1005"/>
      <c r="JYN1005"/>
      <c r="JYO1005"/>
      <c r="JYP1005"/>
      <c r="JYQ1005"/>
      <c r="JYR1005"/>
      <c r="JYS1005"/>
      <c r="JYT1005"/>
      <c r="JYU1005"/>
      <c r="JYV1005"/>
      <c r="JYW1005"/>
      <c r="JYX1005"/>
      <c r="JYY1005"/>
      <c r="JYZ1005"/>
      <c r="JZA1005"/>
      <c r="JZB1005"/>
      <c r="JZC1005"/>
      <c r="JZD1005"/>
      <c r="JZE1005"/>
      <c r="JZF1005"/>
      <c r="JZG1005"/>
      <c r="JZH1005"/>
      <c r="JZI1005"/>
      <c r="JZJ1005"/>
      <c r="JZK1005"/>
      <c r="JZL1005"/>
      <c r="JZM1005"/>
      <c r="JZN1005"/>
      <c r="JZO1005"/>
      <c r="JZP1005"/>
      <c r="JZQ1005"/>
      <c r="JZR1005"/>
      <c r="JZS1005"/>
      <c r="JZT1005"/>
      <c r="JZU1005"/>
      <c r="JZV1005"/>
      <c r="JZW1005"/>
      <c r="JZX1005"/>
      <c r="JZY1005"/>
      <c r="JZZ1005"/>
      <c r="KAA1005"/>
      <c r="KAB1005"/>
      <c r="KAC1005"/>
      <c r="KAD1005"/>
      <c r="KAE1005"/>
      <c r="KAF1005"/>
      <c r="KAG1005"/>
      <c r="KAH1005"/>
      <c r="KAI1005"/>
      <c r="KAJ1005"/>
      <c r="KAK1005"/>
      <c r="KAL1005"/>
      <c r="KAM1005"/>
      <c r="KAN1005"/>
      <c r="KAO1005"/>
      <c r="KAP1005"/>
      <c r="KAQ1005"/>
      <c r="KAR1005"/>
      <c r="KAS1005"/>
      <c r="KAT1005"/>
      <c r="KAU1005"/>
      <c r="KAV1005"/>
      <c r="KAW1005"/>
      <c r="KAX1005"/>
      <c r="KAY1005"/>
      <c r="KAZ1005"/>
      <c r="KBA1005"/>
      <c r="KBB1005"/>
      <c r="KBC1005"/>
      <c r="KBD1005"/>
      <c r="KBE1005"/>
      <c r="KBF1005"/>
      <c r="KBG1005"/>
      <c r="KBH1005"/>
      <c r="KBI1005"/>
      <c r="KBJ1005"/>
      <c r="KBK1005"/>
      <c r="KBL1005"/>
      <c r="KBM1005"/>
      <c r="KBN1005"/>
      <c r="KBO1005"/>
      <c r="KBP1005"/>
      <c r="KBQ1005"/>
      <c r="KBR1005"/>
      <c r="KBS1005"/>
      <c r="KBT1005"/>
      <c r="KBU1005"/>
      <c r="KBV1005"/>
      <c r="KBW1005"/>
      <c r="KBX1005"/>
      <c r="KBY1005"/>
      <c r="KBZ1005"/>
      <c r="KCA1005"/>
      <c r="KCB1005"/>
      <c r="KCC1005"/>
      <c r="KCD1005"/>
      <c r="KCE1005"/>
      <c r="KCF1005"/>
      <c r="KCG1005"/>
      <c r="KCH1005"/>
      <c r="KCI1005"/>
      <c r="KCJ1005"/>
      <c r="KCK1005"/>
      <c r="KCL1005"/>
      <c r="KCM1005"/>
      <c r="KCN1005"/>
      <c r="KCO1005"/>
      <c r="KCP1005"/>
      <c r="KCQ1005"/>
      <c r="KCR1005"/>
      <c r="KCS1005"/>
      <c r="KCT1005"/>
      <c r="KCU1005"/>
      <c r="KCV1005"/>
      <c r="KCW1005"/>
      <c r="KCX1005"/>
      <c r="KCY1005"/>
      <c r="KCZ1005"/>
      <c r="KDA1005"/>
      <c r="KDB1005"/>
      <c r="KDC1005"/>
      <c r="KDD1005"/>
      <c r="KDE1005"/>
      <c r="KDF1005"/>
      <c r="KDG1005"/>
      <c r="KDH1005"/>
      <c r="KDI1005"/>
      <c r="KDJ1005"/>
      <c r="KDK1005"/>
      <c r="KDL1005"/>
      <c r="KDM1005"/>
      <c r="KDN1005"/>
      <c r="KDO1005"/>
      <c r="KDP1005"/>
      <c r="KDQ1005"/>
      <c r="KDR1005"/>
      <c r="KDS1005"/>
      <c r="KDT1005"/>
      <c r="KDU1005"/>
      <c r="KDV1005"/>
      <c r="KDW1005"/>
      <c r="KDX1005"/>
      <c r="KDY1005"/>
      <c r="KDZ1005"/>
      <c r="KEA1005"/>
      <c r="KEB1005"/>
      <c r="KEC1005"/>
      <c r="KED1005"/>
      <c r="KEE1005"/>
      <c r="KEF1005"/>
      <c r="KEG1005"/>
      <c r="KEH1005"/>
      <c r="KEI1005"/>
      <c r="KEJ1005"/>
      <c r="KEK1005"/>
      <c r="KEL1005"/>
      <c r="KEM1005"/>
      <c r="KEN1005"/>
      <c r="KEO1005"/>
      <c r="KEP1005"/>
      <c r="KEQ1005"/>
      <c r="KER1005"/>
      <c r="KES1005"/>
      <c r="KET1005"/>
      <c r="KEU1005"/>
      <c r="KEV1005"/>
      <c r="KEW1005"/>
      <c r="KEX1005"/>
      <c r="KEY1005"/>
      <c r="KEZ1005"/>
      <c r="KFA1005"/>
      <c r="KFB1005"/>
      <c r="KFC1005"/>
      <c r="KFD1005"/>
      <c r="KFE1005"/>
      <c r="KFF1005"/>
      <c r="KFG1005"/>
      <c r="KFH1005"/>
      <c r="KFI1005"/>
      <c r="KFJ1005"/>
      <c r="KFK1005"/>
      <c r="KFL1005"/>
      <c r="KFM1005"/>
      <c r="KFN1005"/>
      <c r="KFO1005"/>
      <c r="KFP1005"/>
      <c r="KFQ1005"/>
      <c r="KFR1005"/>
      <c r="KFS1005"/>
      <c r="KFT1005"/>
      <c r="KFU1005"/>
      <c r="KFV1005"/>
      <c r="KFW1005"/>
      <c r="KFX1005"/>
      <c r="KFY1005"/>
      <c r="KFZ1005"/>
      <c r="KGA1005"/>
      <c r="KGB1005"/>
      <c r="KGC1005"/>
      <c r="KGD1005"/>
      <c r="KGE1005"/>
      <c r="KGF1005"/>
      <c r="KGG1005"/>
      <c r="KGH1005"/>
      <c r="KGI1005"/>
      <c r="KGJ1005"/>
      <c r="KGK1005"/>
      <c r="KGL1005"/>
      <c r="KGM1005"/>
      <c r="KGN1005"/>
      <c r="KGO1005"/>
      <c r="KGP1005"/>
      <c r="KGQ1005"/>
      <c r="KGR1005"/>
      <c r="KGS1005"/>
      <c r="KGT1005"/>
      <c r="KGU1005"/>
      <c r="KGV1005"/>
      <c r="KGW1005"/>
      <c r="KGX1005"/>
      <c r="KGY1005"/>
      <c r="KGZ1005"/>
      <c r="KHA1005"/>
      <c r="KHB1005"/>
      <c r="KHC1005"/>
      <c r="KHD1005"/>
      <c r="KHE1005"/>
      <c r="KHF1005"/>
      <c r="KHG1005"/>
      <c r="KHH1005"/>
      <c r="KHI1005"/>
      <c r="KHJ1005"/>
      <c r="KHK1005"/>
      <c r="KHL1005"/>
      <c r="KHM1005"/>
      <c r="KHN1005"/>
      <c r="KHO1005"/>
      <c r="KHP1005"/>
      <c r="KHQ1005"/>
      <c r="KHR1005"/>
      <c r="KHS1005"/>
      <c r="KHT1005"/>
      <c r="KHU1005"/>
      <c r="KHV1005"/>
      <c r="KHW1005"/>
      <c r="KHX1005"/>
      <c r="KHY1005"/>
      <c r="KHZ1005"/>
      <c r="KIA1005"/>
      <c r="KIB1005"/>
      <c r="KIC1005"/>
      <c r="KID1005"/>
      <c r="KIE1005"/>
      <c r="KIF1005"/>
      <c r="KIG1005"/>
      <c r="KIH1005"/>
      <c r="KII1005"/>
      <c r="KIJ1005"/>
      <c r="KIK1005"/>
      <c r="KIL1005"/>
      <c r="KIM1005"/>
      <c r="KIN1005"/>
      <c r="KIO1005"/>
      <c r="KIP1005"/>
      <c r="KIQ1005"/>
      <c r="KIR1005"/>
      <c r="KIS1005"/>
      <c r="KIT1005"/>
      <c r="KIU1005"/>
      <c r="KIV1005"/>
      <c r="KIW1005"/>
      <c r="KIX1005"/>
      <c r="KIY1005"/>
      <c r="KIZ1005"/>
      <c r="KJA1005"/>
      <c r="KJB1005"/>
      <c r="KJC1005"/>
      <c r="KJD1005"/>
      <c r="KJE1005"/>
      <c r="KJF1005"/>
      <c r="KJG1005"/>
      <c r="KJH1005"/>
      <c r="KJI1005"/>
      <c r="KJJ1005"/>
      <c r="KJK1005"/>
      <c r="KJL1005"/>
      <c r="KJM1005"/>
      <c r="KJN1005"/>
      <c r="KJO1005"/>
      <c r="KJP1005"/>
      <c r="KJQ1005"/>
      <c r="KJR1005"/>
      <c r="KJS1005"/>
      <c r="KJT1005"/>
      <c r="KJU1005"/>
      <c r="KJV1005"/>
      <c r="KJW1005"/>
      <c r="KJX1005"/>
      <c r="KJY1005"/>
      <c r="KJZ1005"/>
      <c r="KKA1005"/>
      <c r="KKB1005"/>
      <c r="KKC1005"/>
      <c r="KKD1005"/>
      <c r="KKE1005"/>
      <c r="KKF1005"/>
      <c r="KKG1005"/>
      <c r="KKH1005"/>
      <c r="KKI1005"/>
      <c r="KKJ1005"/>
      <c r="KKK1005"/>
      <c r="KKL1005"/>
      <c r="KKM1005"/>
      <c r="KKN1005"/>
      <c r="KKO1005"/>
      <c r="KKP1005"/>
      <c r="KKQ1005"/>
      <c r="KKR1005"/>
      <c r="KKS1005"/>
      <c r="KKT1005"/>
      <c r="KKU1005"/>
      <c r="KKV1005"/>
      <c r="KKW1005"/>
      <c r="KKX1005"/>
      <c r="KKY1005"/>
      <c r="KKZ1005"/>
      <c r="KLA1005"/>
      <c r="KLB1005"/>
      <c r="KLC1005"/>
      <c r="KLD1005"/>
      <c r="KLE1005"/>
      <c r="KLF1005"/>
      <c r="KLG1005"/>
      <c r="KLH1005"/>
      <c r="KLI1005"/>
      <c r="KLJ1005"/>
      <c r="KLK1005"/>
      <c r="KLL1005"/>
      <c r="KLM1005"/>
      <c r="KLN1005"/>
      <c r="KLO1005"/>
      <c r="KLP1005"/>
      <c r="KLQ1005"/>
      <c r="KLR1005"/>
      <c r="KLS1005"/>
      <c r="KLT1005"/>
      <c r="KLU1005"/>
      <c r="KLV1005"/>
      <c r="KLW1005"/>
      <c r="KLX1005"/>
      <c r="KLY1005"/>
      <c r="KLZ1005"/>
      <c r="KMA1005"/>
      <c r="KMB1005"/>
      <c r="KMC1005"/>
      <c r="KMD1005"/>
      <c r="KME1005"/>
      <c r="KMF1005"/>
      <c r="KMG1005"/>
      <c r="KMH1005"/>
      <c r="KMI1005"/>
      <c r="KMJ1005"/>
      <c r="KMK1005"/>
      <c r="KML1005"/>
      <c r="KMM1005"/>
      <c r="KMN1005"/>
      <c r="KMO1005"/>
      <c r="KMP1005"/>
      <c r="KMQ1005"/>
      <c r="KMR1005"/>
      <c r="KMS1005"/>
      <c r="KMT1005"/>
      <c r="KMU1005"/>
      <c r="KMV1005"/>
      <c r="KMW1005"/>
      <c r="KMX1005"/>
      <c r="KMY1005"/>
      <c r="KMZ1005"/>
      <c r="KNA1005"/>
      <c r="KNB1005"/>
      <c r="KNC1005"/>
      <c r="KND1005"/>
      <c r="KNE1005"/>
      <c r="KNF1005"/>
      <c r="KNG1005"/>
      <c r="KNH1005"/>
      <c r="KNI1005"/>
      <c r="KNJ1005"/>
      <c r="KNK1005"/>
      <c r="KNL1005"/>
      <c r="KNM1005"/>
      <c r="KNN1005"/>
      <c r="KNO1005"/>
      <c r="KNP1005"/>
      <c r="KNQ1005"/>
      <c r="KNR1005"/>
      <c r="KNS1005"/>
      <c r="KNT1005"/>
      <c r="KNU1005"/>
      <c r="KNV1005"/>
      <c r="KNW1005"/>
      <c r="KNX1005"/>
      <c r="KNY1005"/>
      <c r="KNZ1005"/>
      <c r="KOA1005"/>
      <c r="KOB1005"/>
      <c r="KOC1005"/>
      <c r="KOD1005"/>
      <c r="KOE1005"/>
      <c r="KOF1005"/>
      <c r="KOG1005"/>
      <c r="KOH1005"/>
      <c r="KOI1005"/>
      <c r="KOJ1005"/>
      <c r="KOK1005"/>
      <c r="KOL1005"/>
      <c r="KOM1005"/>
      <c r="KON1005"/>
      <c r="KOO1005"/>
      <c r="KOP1005"/>
      <c r="KOQ1005"/>
      <c r="KOR1005"/>
      <c r="KOS1005"/>
      <c r="KOT1005"/>
      <c r="KOU1005"/>
      <c r="KOV1005"/>
      <c r="KOW1005"/>
      <c r="KOX1005"/>
      <c r="KOY1005"/>
      <c r="KOZ1005"/>
      <c r="KPA1005"/>
      <c r="KPB1005"/>
      <c r="KPC1005"/>
      <c r="KPD1005"/>
      <c r="KPE1005"/>
      <c r="KPF1005"/>
      <c r="KPG1005"/>
      <c r="KPH1005"/>
      <c r="KPI1005"/>
      <c r="KPJ1005"/>
      <c r="KPK1005"/>
      <c r="KPL1005"/>
      <c r="KPM1005"/>
      <c r="KPN1005"/>
      <c r="KPO1005"/>
      <c r="KPP1005"/>
      <c r="KPQ1005"/>
      <c r="KPR1005"/>
      <c r="KPS1005"/>
      <c r="KPT1005"/>
      <c r="KPU1005"/>
      <c r="KPV1005"/>
      <c r="KPW1005"/>
      <c r="KPX1005"/>
      <c r="KPY1005"/>
      <c r="KPZ1005"/>
      <c r="KQA1005"/>
      <c r="KQB1005"/>
      <c r="KQC1005"/>
      <c r="KQD1005"/>
      <c r="KQE1005"/>
      <c r="KQF1005"/>
      <c r="KQG1005"/>
      <c r="KQH1005"/>
      <c r="KQI1005"/>
      <c r="KQJ1005"/>
      <c r="KQK1005"/>
      <c r="KQL1005"/>
      <c r="KQM1005"/>
      <c r="KQN1005"/>
      <c r="KQO1005"/>
      <c r="KQP1005"/>
      <c r="KQQ1005"/>
      <c r="KQR1005"/>
      <c r="KQS1005"/>
      <c r="KQT1005"/>
      <c r="KQU1005"/>
      <c r="KQV1005"/>
      <c r="KQW1005"/>
      <c r="KQX1005"/>
      <c r="KQY1005"/>
      <c r="KQZ1005"/>
      <c r="KRA1005"/>
      <c r="KRB1005"/>
      <c r="KRC1005"/>
      <c r="KRD1005"/>
      <c r="KRE1005"/>
      <c r="KRF1005"/>
      <c r="KRG1005"/>
      <c r="KRH1005"/>
      <c r="KRI1005"/>
      <c r="KRJ1005"/>
      <c r="KRK1005"/>
      <c r="KRL1005"/>
      <c r="KRM1005"/>
      <c r="KRN1005"/>
      <c r="KRO1005"/>
      <c r="KRP1005"/>
      <c r="KRQ1005"/>
      <c r="KRR1005"/>
      <c r="KRS1005"/>
      <c r="KRT1005"/>
      <c r="KRU1005"/>
      <c r="KRV1005"/>
      <c r="KRW1005"/>
      <c r="KRX1005"/>
      <c r="KRY1005"/>
      <c r="KRZ1005"/>
      <c r="KSA1005"/>
      <c r="KSB1005"/>
      <c r="KSC1005"/>
      <c r="KSD1005"/>
      <c r="KSE1005"/>
      <c r="KSF1005"/>
      <c r="KSG1005"/>
      <c r="KSH1005"/>
      <c r="KSI1005"/>
      <c r="KSJ1005"/>
      <c r="KSK1005"/>
      <c r="KSL1005"/>
      <c r="KSM1005"/>
      <c r="KSN1005"/>
      <c r="KSO1005"/>
      <c r="KSP1005"/>
      <c r="KSQ1005"/>
      <c r="KSR1005"/>
      <c r="KSS1005"/>
      <c r="KST1005"/>
      <c r="KSU1005"/>
      <c r="KSV1005"/>
      <c r="KSW1005"/>
      <c r="KSX1005"/>
      <c r="KSY1005"/>
      <c r="KSZ1005"/>
      <c r="KTA1005"/>
      <c r="KTB1005"/>
      <c r="KTC1005"/>
      <c r="KTD1005"/>
      <c r="KTE1005"/>
      <c r="KTF1005"/>
      <c r="KTG1005"/>
      <c r="KTH1005"/>
      <c r="KTI1005"/>
      <c r="KTJ1005"/>
      <c r="KTK1005"/>
      <c r="KTL1005"/>
      <c r="KTM1005"/>
      <c r="KTN1005"/>
      <c r="KTO1005"/>
      <c r="KTP1005"/>
      <c r="KTQ1005"/>
      <c r="KTR1005"/>
      <c r="KTS1005"/>
      <c r="KTT1005"/>
      <c r="KTU1005"/>
      <c r="KTV1005"/>
      <c r="KTW1005"/>
      <c r="KTX1005"/>
      <c r="KTY1005"/>
      <c r="KTZ1005"/>
      <c r="KUA1005"/>
      <c r="KUB1005"/>
      <c r="KUC1005"/>
      <c r="KUD1005"/>
      <c r="KUE1005"/>
      <c r="KUF1005"/>
      <c r="KUG1005"/>
      <c r="KUH1005"/>
      <c r="KUI1005"/>
      <c r="KUJ1005"/>
      <c r="KUK1005"/>
      <c r="KUL1005"/>
      <c r="KUM1005"/>
      <c r="KUN1005"/>
      <c r="KUO1005"/>
      <c r="KUP1005"/>
      <c r="KUQ1005"/>
      <c r="KUR1005"/>
      <c r="KUS1005"/>
      <c r="KUT1005"/>
      <c r="KUU1005"/>
      <c r="KUV1005"/>
      <c r="KUW1005"/>
      <c r="KUX1005"/>
      <c r="KUY1005"/>
      <c r="KUZ1005"/>
      <c r="KVA1005"/>
      <c r="KVB1005"/>
      <c r="KVC1005"/>
      <c r="KVD1005"/>
      <c r="KVE1005"/>
      <c r="KVF1005"/>
      <c r="KVG1005"/>
      <c r="KVH1005"/>
      <c r="KVI1005"/>
      <c r="KVJ1005"/>
      <c r="KVK1005"/>
      <c r="KVL1005"/>
      <c r="KVM1005"/>
      <c r="KVN1005"/>
      <c r="KVO1005"/>
      <c r="KVP1005"/>
      <c r="KVQ1005"/>
      <c r="KVR1005"/>
      <c r="KVS1005"/>
      <c r="KVT1005"/>
      <c r="KVU1005"/>
      <c r="KVV1005"/>
      <c r="KVW1005"/>
      <c r="KVX1005"/>
      <c r="KVY1005"/>
      <c r="KVZ1005"/>
      <c r="KWA1005"/>
      <c r="KWB1005"/>
      <c r="KWC1005"/>
      <c r="KWD1005"/>
      <c r="KWE1005"/>
      <c r="KWF1005"/>
      <c r="KWG1005"/>
      <c r="KWH1005"/>
      <c r="KWI1005"/>
      <c r="KWJ1005"/>
      <c r="KWK1005"/>
      <c r="KWL1005"/>
      <c r="KWM1005"/>
      <c r="KWN1005"/>
      <c r="KWO1005"/>
      <c r="KWP1005"/>
      <c r="KWQ1005"/>
      <c r="KWR1005"/>
      <c r="KWS1005"/>
      <c r="KWT1005"/>
      <c r="KWU1005"/>
      <c r="KWV1005"/>
      <c r="KWW1005"/>
      <c r="KWX1005"/>
      <c r="KWY1005"/>
      <c r="KWZ1005"/>
      <c r="KXA1005"/>
      <c r="KXB1005"/>
      <c r="KXC1005"/>
      <c r="KXD1005"/>
      <c r="KXE1005"/>
      <c r="KXF1005"/>
      <c r="KXG1005"/>
      <c r="KXH1005"/>
      <c r="KXI1005"/>
      <c r="KXJ1005"/>
      <c r="KXK1005"/>
      <c r="KXL1005"/>
      <c r="KXM1005"/>
      <c r="KXN1005"/>
      <c r="KXO1005"/>
      <c r="KXP1005"/>
      <c r="KXQ1005"/>
      <c r="KXR1005"/>
      <c r="KXS1005"/>
      <c r="KXT1005"/>
      <c r="KXU1005"/>
      <c r="KXV1005"/>
      <c r="KXW1005"/>
      <c r="KXX1005"/>
      <c r="KXY1005"/>
      <c r="KXZ1005"/>
      <c r="KYA1005"/>
      <c r="KYB1005"/>
      <c r="KYC1005"/>
      <c r="KYD1005"/>
      <c r="KYE1005"/>
      <c r="KYF1005"/>
      <c r="KYG1005"/>
      <c r="KYH1005"/>
      <c r="KYI1005"/>
      <c r="KYJ1005"/>
      <c r="KYK1005"/>
      <c r="KYL1005"/>
      <c r="KYM1005"/>
      <c r="KYN1005"/>
      <c r="KYO1005"/>
      <c r="KYP1005"/>
      <c r="KYQ1005"/>
      <c r="KYR1005"/>
      <c r="KYS1005"/>
      <c r="KYT1005"/>
      <c r="KYU1005"/>
      <c r="KYV1005"/>
      <c r="KYW1005"/>
      <c r="KYX1005"/>
      <c r="KYY1005"/>
      <c r="KYZ1005"/>
      <c r="KZA1005"/>
      <c r="KZB1005"/>
      <c r="KZC1005"/>
      <c r="KZD1005"/>
      <c r="KZE1005"/>
      <c r="KZF1005"/>
      <c r="KZG1005"/>
      <c r="KZH1005"/>
      <c r="KZI1005"/>
      <c r="KZJ1005"/>
      <c r="KZK1005"/>
      <c r="KZL1005"/>
      <c r="KZM1005"/>
      <c r="KZN1005"/>
      <c r="KZO1005"/>
      <c r="KZP1005"/>
      <c r="KZQ1005"/>
      <c r="KZR1005"/>
      <c r="KZS1005"/>
      <c r="KZT1005"/>
      <c r="KZU1005"/>
      <c r="KZV1005"/>
      <c r="KZW1005"/>
      <c r="KZX1005"/>
      <c r="KZY1005"/>
      <c r="KZZ1005"/>
      <c r="LAA1005"/>
      <c r="LAB1005"/>
      <c r="LAC1005"/>
      <c r="LAD1005"/>
      <c r="LAE1005"/>
      <c r="LAF1005"/>
      <c r="LAG1005"/>
      <c r="LAH1005"/>
      <c r="LAI1005"/>
      <c r="LAJ1005"/>
      <c r="LAK1005"/>
      <c r="LAL1005"/>
      <c r="LAM1005"/>
      <c r="LAN1005"/>
      <c r="LAO1005"/>
      <c r="LAP1005"/>
      <c r="LAQ1005"/>
      <c r="LAR1005"/>
      <c r="LAS1005"/>
      <c r="LAT1005"/>
      <c r="LAU1005"/>
      <c r="LAV1005"/>
      <c r="LAW1005"/>
      <c r="LAX1005"/>
      <c r="LAY1005"/>
      <c r="LAZ1005"/>
      <c r="LBA1005"/>
      <c r="LBB1005"/>
      <c r="LBC1005"/>
      <c r="LBD1005"/>
      <c r="LBE1005"/>
      <c r="LBF1005"/>
      <c r="LBG1005"/>
      <c r="LBH1005"/>
      <c r="LBI1005"/>
      <c r="LBJ1005"/>
      <c r="LBK1005"/>
      <c r="LBL1005"/>
      <c r="LBM1005"/>
      <c r="LBN1005"/>
      <c r="LBO1005"/>
      <c r="LBP1005"/>
      <c r="LBQ1005"/>
      <c r="LBR1005"/>
      <c r="LBS1005"/>
      <c r="LBT1005"/>
      <c r="LBU1005"/>
      <c r="LBV1005"/>
      <c r="LBW1005"/>
      <c r="LBX1005"/>
      <c r="LBY1005"/>
      <c r="LBZ1005"/>
      <c r="LCA1005"/>
      <c r="LCB1005"/>
      <c r="LCC1005"/>
      <c r="LCD1005"/>
      <c r="LCE1005"/>
      <c r="LCF1005"/>
      <c r="LCG1005"/>
      <c r="LCH1005"/>
      <c r="LCI1005"/>
      <c r="LCJ1005"/>
      <c r="LCK1005"/>
      <c r="LCL1005"/>
      <c r="LCM1005"/>
      <c r="LCN1005"/>
      <c r="LCO1005"/>
      <c r="LCP1005"/>
      <c r="LCQ1005"/>
      <c r="LCR1005"/>
      <c r="LCS1005"/>
      <c r="LCT1005"/>
      <c r="LCU1005"/>
      <c r="LCV1005"/>
      <c r="LCW1005"/>
      <c r="LCX1005"/>
      <c r="LCY1005"/>
      <c r="LCZ1005"/>
      <c r="LDA1005"/>
      <c r="LDB1005"/>
      <c r="LDC1005"/>
      <c r="LDD1005"/>
      <c r="LDE1005"/>
      <c r="LDF1005"/>
      <c r="LDG1005"/>
      <c r="LDH1005"/>
      <c r="LDI1005"/>
      <c r="LDJ1005"/>
      <c r="LDK1005"/>
      <c r="LDL1005"/>
      <c r="LDM1005"/>
      <c r="LDN1005"/>
      <c r="LDO1005"/>
      <c r="LDP1005"/>
      <c r="LDQ1005"/>
      <c r="LDR1005"/>
      <c r="LDS1005"/>
      <c r="LDT1005"/>
      <c r="LDU1005"/>
      <c r="LDV1005"/>
      <c r="LDW1005"/>
      <c r="LDX1005"/>
      <c r="LDY1005"/>
      <c r="LDZ1005"/>
      <c r="LEA1005"/>
      <c r="LEB1005"/>
      <c r="LEC1005"/>
      <c r="LED1005"/>
      <c r="LEE1005"/>
      <c r="LEF1005"/>
      <c r="LEG1005"/>
      <c r="LEH1005"/>
      <c r="LEI1005"/>
      <c r="LEJ1005"/>
      <c r="LEK1005"/>
      <c r="LEL1005"/>
      <c r="LEM1005"/>
      <c r="LEN1005"/>
      <c r="LEO1005"/>
      <c r="LEP1005"/>
      <c r="LEQ1005"/>
      <c r="LER1005"/>
      <c r="LES1005"/>
      <c r="LET1005"/>
      <c r="LEU1005"/>
      <c r="LEV1005"/>
      <c r="LEW1005"/>
      <c r="LEX1005"/>
      <c r="LEY1005"/>
      <c r="LEZ1005"/>
      <c r="LFA1005"/>
      <c r="LFB1005"/>
      <c r="LFC1005"/>
      <c r="LFD1005"/>
      <c r="LFE1005"/>
      <c r="LFF1005"/>
      <c r="LFG1005"/>
      <c r="LFH1005"/>
      <c r="LFI1005"/>
      <c r="LFJ1005"/>
      <c r="LFK1005"/>
      <c r="LFL1005"/>
      <c r="LFM1005"/>
      <c r="LFN1005"/>
      <c r="LFO1005"/>
      <c r="LFP1005"/>
      <c r="LFQ1005"/>
      <c r="LFR1005"/>
      <c r="LFS1005"/>
      <c r="LFT1005"/>
      <c r="LFU1005"/>
      <c r="LFV1005"/>
      <c r="LFW1005"/>
      <c r="LFX1005"/>
      <c r="LFY1005"/>
      <c r="LFZ1005"/>
      <c r="LGA1005"/>
      <c r="LGB1005"/>
      <c r="LGC1005"/>
      <c r="LGD1005"/>
      <c r="LGE1005"/>
      <c r="LGF1005"/>
      <c r="LGG1005"/>
      <c r="LGH1005"/>
      <c r="LGI1005"/>
      <c r="LGJ1005"/>
      <c r="LGK1005"/>
      <c r="LGL1005"/>
      <c r="LGM1005"/>
      <c r="LGN1005"/>
      <c r="LGO1005"/>
      <c r="LGP1005"/>
      <c r="LGQ1005"/>
      <c r="LGR1005"/>
      <c r="LGS1005"/>
      <c r="LGT1005"/>
      <c r="LGU1005"/>
      <c r="LGV1005"/>
      <c r="LGW1005"/>
      <c r="LGX1005"/>
      <c r="LGY1005"/>
      <c r="LGZ1005"/>
      <c r="LHA1005"/>
      <c r="LHB1005"/>
      <c r="LHC1005"/>
      <c r="LHD1005"/>
      <c r="LHE1005"/>
      <c r="LHF1005"/>
      <c r="LHG1005"/>
      <c r="LHH1005"/>
      <c r="LHI1005"/>
      <c r="LHJ1005"/>
      <c r="LHK1005"/>
      <c r="LHL1005"/>
      <c r="LHM1005"/>
      <c r="LHN1005"/>
      <c r="LHO1005"/>
      <c r="LHP1005"/>
      <c r="LHQ1005"/>
      <c r="LHR1005"/>
      <c r="LHS1005"/>
      <c r="LHT1005"/>
      <c r="LHU1005"/>
      <c r="LHV1005"/>
      <c r="LHW1005"/>
      <c r="LHX1005"/>
      <c r="LHY1005"/>
      <c r="LHZ1005"/>
      <c r="LIA1005"/>
      <c r="LIB1005"/>
      <c r="LIC1005"/>
      <c r="LID1005"/>
      <c r="LIE1005"/>
      <c r="LIF1005"/>
      <c r="LIG1005"/>
      <c r="LIH1005"/>
      <c r="LII1005"/>
      <c r="LIJ1005"/>
      <c r="LIK1005"/>
      <c r="LIL1005"/>
      <c r="LIM1005"/>
      <c r="LIN1005"/>
      <c r="LIO1005"/>
      <c r="LIP1005"/>
      <c r="LIQ1005"/>
      <c r="LIR1005"/>
      <c r="LIS1005"/>
      <c r="LIT1005"/>
      <c r="LIU1005"/>
      <c r="LIV1005"/>
      <c r="LIW1005"/>
      <c r="LIX1005"/>
      <c r="LIY1005"/>
      <c r="LIZ1005"/>
      <c r="LJA1005"/>
      <c r="LJB1005"/>
      <c r="LJC1005"/>
      <c r="LJD1005"/>
      <c r="LJE1005"/>
      <c r="LJF1005"/>
      <c r="LJG1005"/>
      <c r="LJH1005"/>
      <c r="LJI1005"/>
      <c r="LJJ1005"/>
      <c r="LJK1005"/>
      <c r="LJL1005"/>
      <c r="LJM1005"/>
      <c r="LJN1005"/>
      <c r="LJO1005"/>
      <c r="LJP1005"/>
      <c r="LJQ1005"/>
      <c r="LJR1005"/>
      <c r="LJS1005"/>
      <c r="LJT1005"/>
      <c r="LJU1005"/>
      <c r="LJV1005"/>
      <c r="LJW1005"/>
      <c r="LJX1005"/>
      <c r="LJY1005"/>
      <c r="LJZ1005"/>
      <c r="LKA1005"/>
      <c r="LKB1005"/>
      <c r="LKC1005"/>
      <c r="LKD1005"/>
      <c r="LKE1005"/>
      <c r="LKF1005"/>
      <c r="LKG1005"/>
      <c r="LKH1005"/>
      <c r="LKI1005"/>
      <c r="LKJ1005"/>
      <c r="LKK1005"/>
      <c r="LKL1005"/>
      <c r="LKM1005"/>
      <c r="LKN1005"/>
      <c r="LKO1005"/>
      <c r="LKP1005"/>
      <c r="LKQ1005"/>
      <c r="LKR1005"/>
      <c r="LKS1005"/>
      <c r="LKT1005"/>
      <c r="LKU1005"/>
      <c r="LKV1005"/>
      <c r="LKW1005"/>
      <c r="LKX1005"/>
      <c r="LKY1005"/>
      <c r="LKZ1005"/>
      <c r="LLA1005"/>
      <c r="LLB1005"/>
      <c r="LLC1005"/>
      <c r="LLD1005"/>
      <c r="LLE1005"/>
      <c r="LLF1005"/>
      <c r="LLG1005"/>
      <c r="LLH1005"/>
      <c r="LLI1005"/>
      <c r="LLJ1005"/>
      <c r="LLK1005"/>
      <c r="LLL1005"/>
      <c r="LLM1005"/>
      <c r="LLN1005"/>
      <c r="LLO1005"/>
      <c r="LLP1005"/>
      <c r="LLQ1005"/>
      <c r="LLR1005"/>
      <c r="LLS1005"/>
      <c r="LLT1005"/>
      <c r="LLU1005"/>
      <c r="LLV1005"/>
      <c r="LLW1005"/>
      <c r="LLX1005"/>
      <c r="LLY1005"/>
      <c r="LLZ1005"/>
      <c r="LMA1005"/>
      <c r="LMB1005"/>
      <c r="LMC1005"/>
      <c r="LMD1005"/>
      <c r="LME1005"/>
      <c r="LMF1005"/>
      <c r="LMG1005"/>
      <c r="LMH1005"/>
      <c r="LMI1005"/>
      <c r="LMJ1005"/>
      <c r="LMK1005"/>
      <c r="LML1005"/>
      <c r="LMM1005"/>
      <c r="LMN1005"/>
      <c r="LMO1005"/>
      <c r="LMP1005"/>
      <c r="LMQ1005"/>
      <c r="LMR1005"/>
      <c r="LMS1005"/>
      <c r="LMT1005"/>
      <c r="LMU1005"/>
      <c r="LMV1005"/>
      <c r="LMW1005"/>
      <c r="LMX1005"/>
      <c r="LMY1005"/>
      <c r="LMZ1005"/>
      <c r="LNA1005"/>
      <c r="LNB1005"/>
      <c r="LNC1005"/>
      <c r="LND1005"/>
      <c r="LNE1005"/>
      <c r="LNF1005"/>
      <c r="LNG1005"/>
      <c r="LNH1005"/>
      <c r="LNI1005"/>
      <c r="LNJ1005"/>
      <c r="LNK1005"/>
      <c r="LNL1005"/>
      <c r="LNM1005"/>
      <c r="LNN1005"/>
      <c r="LNO1005"/>
      <c r="LNP1005"/>
      <c r="LNQ1005"/>
      <c r="LNR1005"/>
      <c r="LNS1005"/>
      <c r="LNT1005"/>
      <c r="LNU1005"/>
      <c r="LNV1005"/>
      <c r="LNW1005"/>
      <c r="LNX1005"/>
      <c r="LNY1005"/>
      <c r="LNZ1005"/>
      <c r="LOA1005"/>
      <c r="LOB1005"/>
      <c r="LOC1005"/>
      <c r="LOD1005"/>
      <c r="LOE1005"/>
      <c r="LOF1005"/>
      <c r="LOG1005"/>
      <c r="LOH1005"/>
      <c r="LOI1005"/>
      <c r="LOJ1005"/>
      <c r="LOK1005"/>
      <c r="LOL1005"/>
      <c r="LOM1005"/>
      <c r="LON1005"/>
      <c r="LOO1005"/>
      <c r="LOP1005"/>
      <c r="LOQ1005"/>
      <c r="LOR1005"/>
      <c r="LOS1005"/>
      <c r="LOT1005"/>
      <c r="LOU1005"/>
      <c r="LOV1005"/>
      <c r="LOW1005"/>
      <c r="LOX1005"/>
      <c r="LOY1005"/>
      <c r="LOZ1005"/>
      <c r="LPA1005"/>
      <c r="LPB1005"/>
      <c r="LPC1005"/>
      <c r="LPD1005"/>
      <c r="LPE1005"/>
      <c r="LPF1005"/>
      <c r="LPG1005"/>
      <c r="LPH1005"/>
      <c r="LPI1005"/>
      <c r="LPJ1005"/>
      <c r="LPK1005"/>
      <c r="LPL1005"/>
      <c r="LPM1005"/>
      <c r="LPN1005"/>
      <c r="LPO1005"/>
      <c r="LPP1005"/>
      <c r="LPQ1005"/>
      <c r="LPR1005"/>
      <c r="LPS1005"/>
      <c r="LPT1005"/>
      <c r="LPU1005"/>
      <c r="LPV1005"/>
      <c r="LPW1005"/>
      <c r="LPX1005"/>
      <c r="LPY1005"/>
      <c r="LPZ1005"/>
      <c r="LQA1005"/>
      <c r="LQB1005"/>
      <c r="LQC1005"/>
      <c r="LQD1005"/>
      <c r="LQE1005"/>
      <c r="LQF1005"/>
      <c r="LQG1005"/>
      <c r="LQH1005"/>
      <c r="LQI1005"/>
      <c r="LQJ1005"/>
      <c r="LQK1005"/>
      <c r="LQL1005"/>
      <c r="LQM1005"/>
      <c r="LQN1005"/>
      <c r="LQO1005"/>
      <c r="LQP1005"/>
      <c r="LQQ1005"/>
      <c r="LQR1005"/>
      <c r="LQS1005"/>
      <c r="LQT1005"/>
      <c r="LQU1005"/>
      <c r="LQV1005"/>
      <c r="LQW1005"/>
      <c r="LQX1005"/>
      <c r="LQY1005"/>
      <c r="LQZ1005"/>
      <c r="LRA1005"/>
      <c r="LRB1005"/>
      <c r="LRC1005"/>
      <c r="LRD1005"/>
      <c r="LRE1005"/>
      <c r="LRF1005"/>
      <c r="LRG1005"/>
      <c r="LRH1005"/>
      <c r="LRI1005"/>
      <c r="LRJ1005"/>
      <c r="LRK1005"/>
      <c r="LRL1005"/>
      <c r="LRM1005"/>
      <c r="LRN1005"/>
      <c r="LRO1005"/>
      <c r="LRP1005"/>
      <c r="LRQ1005"/>
      <c r="LRR1005"/>
      <c r="LRS1005"/>
      <c r="LRT1005"/>
      <c r="LRU1005"/>
      <c r="LRV1005"/>
      <c r="LRW1005"/>
      <c r="LRX1005"/>
      <c r="LRY1005"/>
      <c r="LRZ1005"/>
      <c r="LSA1005"/>
      <c r="LSB1005"/>
      <c r="LSC1005"/>
      <c r="LSD1005"/>
      <c r="LSE1005"/>
      <c r="LSF1005"/>
      <c r="LSG1005"/>
      <c r="LSH1005"/>
      <c r="LSI1005"/>
      <c r="LSJ1005"/>
      <c r="LSK1005"/>
      <c r="LSL1005"/>
      <c r="LSM1005"/>
      <c r="LSN1005"/>
      <c r="LSO1005"/>
      <c r="LSP1005"/>
      <c r="LSQ1005"/>
      <c r="LSR1005"/>
      <c r="LSS1005"/>
      <c r="LST1005"/>
      <c r="LSU1005"/>
      <c r="LSV1005"/>
      <c r="LSW1005"/>
      <c r="LSX1005"/>
      <c r="LSY1005"/>
      <c r="LSZ1005"/>
      <c r="LTA1005"/>
      <c r="LTB1005"/>
      <c r="LTC1005"/>
      <c r="LTD1005"/>
      <c r="LTE1005"/>
      <c r="LTF1005"/>
      <c r="LTG1005"/>
      <c r="LTH1005"/>
      <c r="LTI1005"/>
      <c r="LTJ1005"/>
      <c r="LTK1005"/>
      <c r="LTL1005"/>
      <c r="LTM1005"/>
      <c r="LTN1005"/>
      <c r="LTO1005"/>
      <c r="LTP1005"/>
      <c r="LTQ1005"/>
      <c r="LTR1005"/>
      <c r="LTS1005"/>
      <c r="LTT1005"/>
      <c r="LTU1005"/>
      <c r="LTV1005"/>
      <c r="LTW1005"/>
      <c r="LTX1005"/>
      <c r="LTY1005"/>
      <c r="LTZ1005"/>
      <c r="LUA1005"/>
      <c r="LUB1005"/>
      <c r="LUC1005"/>
      <c r="LUD1005"/>
      <c r="LUE1005"/>
      <c r="LUF1005"/>
      <c r="LUG1005"/>
      <c r="LUH1005"/>
      <c r="LUI1005"/>
      <c r="LUJ1005"/>
      <c r="LUK1005"/>
      <c r="LUL1005"/>
      <c r="LUM1005"/>
      <c r="LUN1005"/>
      <c r="LUO1005"/>
      <c r="LUP1005"/>
      <c r="LUQ1005"/>
      <c r="LUR1005"/>
      <c r="LUS1005"/>
      <c r="LUT1005"/>
      <c r="LUU1005"/>
      <c r="LUV1005"/>
      <c r="LUW1005"/>
      <c r="LUX1005"/>
      <c r="LUY1005"/>
      <c r="LUZ1005"/>
      <c r="LVA1005"/>
      <c r="LVB1005"/>
      <c r="LVC1005"/>
      <c r="LVD1005"/>
      <c r="LVE1005"/>
      <c r="LVF1005"/>
      <c r="LVG1005"/>
      <c r="LVH1005"/>
      <c r="LVI1005"/>
      <c r="LVJ1005"/>
      <c r="LVK1005"/>
      <c r="LVL1005"/>
      <c r="LVM1005"/>
      <c r="LVN1005"/>
      <c r="LVO1005"/>
      <c r="LVP1005"/>
      <c r="LVQ1005"/>
      <c r="LVR1005"/>
      <c r="LVS1005"/>
      <c r="LVT1005"/>
      <c r="LVU1005"/>
      <c r="LVV1005"/>
      <c r="LVW1005"/>
      <c r="LVX1005"/>
      <c r="LVY1005"/>
      <c r="LVZ1005"/>
      <c r="LWA1005"/>
      <c r="LWB1005"/>
      <c r="LWC1005"/>
      <c r="LWD1005"/>
      <c r="LWE1005"/>
      <c r="LWF1005"/>
      <c r="LWG1005"/>
      <c r="LWH1005"/>
      <c r="LWI1005"/>
      <c r="LWJ1005"/>
      <c r="LWK1005"/>
      <c r="LWL1005"/>
      <c r="LWM1005"/>
      <c r="LWN1005"/>
      <c r="LWO1005"/>
      <c r="LWP1005"/>
      <c r="LWQ1005"/>
      <c r="LWR1005"/>
      <c r="LWS1005"/>
      <c r="LWT1005"/>
      <c r="LWU1005"/>
      <c r="LWV1005"/>
      <c r="LWW1005"/>
      <c r="LWX1005"/>
      <c r="LWY1005"/>
      <c r="LWZ1005"/>
      <c r="LXA1005"/>
      <c r="LXB1005"/>
      <c r="LXC1005"/>
      <c r="LXD1005"/>
      <c r="LXE1005"/>
      <c r="LXF1005"/>
      <c r="LXG1005"/>
      <c r="LXH1005"/>
      <c r="LXI1005"/>
      <c r="LXJ1005"/>
      <c r="LXK1005"/>
      <c r="LXL1005"/>
      <c r="LXM1005"/>
      <c r="LXN1005"/>
      <c r="LXO1005"/>
      <c r="LXP1005"/>
      <c r="LXQ1005"/>
      <c r="LXR1005"/>
      <c r="LXS1005"/>
      <c r="LXT1005"/>
      <c r="LXU1005"/>
      <c r="LXV1005"/>
      <c r="LXW1005"/>
      <c r="LXX1005"/>
      <c r="LXY1005"/>
      <c r="LXZ1005"/>
      <c r="LYA1005"/>
      <c r="LYB1005"/>
      <c r="LYC1005"/>
      <c r="LYD1005"/>
      <c r="LYE1005"/>
      <c r="LYF1005"/>
      <c r="LYG1005"/>
      <c r="LYH1005"/>
      <c r="LYI1005"/>
      <c r="LYJ1005"/>
      <c r="LYK1005"/>
      <c r="LYL1005"/>
      <c r="LYM1005"/>
      <c r="LYN1005"/>
      <c r="LYO1005"/>
      <c r="LYP1005"/>
      <c r="LYQ1005"/>
      <c r="LYR1005"/>
      <c r="LYS1005"/>
      <c r="LYT1005"/>
      <c r="LYU1005"/>
      <c r="LYV1005"/>
      <c r="LYW1005"/>
      <c r="LYX1005"/>
      <c r="LYY1005"/>
      <c r="LYZ1005"/>
      <c r="LZA1005"/>
      <c r="LZB1005"/>
      <c r="LZC1005"/>
      <c r="LZD1005"/>
      <c r="LZE1005"/>
      <c r="LZF1005"/>
      <c r="LZG1005"/>
      <c r="LZH1005"/>
      <c r="LZI1005"/>
      <c r="LZJ1005"/>
      <c r="LZK1005"/>
      <c r="LZL1005"/>
      <c r="LZM1005"/>
      <c r="LZN1005"/>
      <c r="LZO1005"/>
      <c r="LZP1005"/>
      <c r="LZQ1005"/>
      <c r="LZR1005"/>
      <c r="LZS1005"/>
      <c r="LZT1005"/>
      <c r="LZU1005"/>
      <c r="LZV1005"/>
      <c r="LZW1005"/>
      <c r="LZX1005"/>
      <c r="LZY1005"/>
      <c r="LZZ1005"/>
      <c r="MAA1005"/>
      <c r="MAB1005"/>
      <c r="MAC1005"/>
      <c r="MAD1005"/>
      <c r="MAE1005"/>
      <c r="MAF1005"/>
      <c r="MAG1005"/>
      <c r="MAH1005"/>
      <c r="MAI1005"/>
      <c r="MAJ1005"/>
      <c r="MAK1005"/>
      <c r="MAL1005"/>
      <c r="MAM1005"/>
      <c r="MAN1005"/>
      <c r="MAO1005"/>
      <c r="MAP1005"/>
      <c r="MAQ1005"/>
      <c r="MAR1005"/>
      <c r="MAS1005"/>
      <c r="MAT1005"/>
      <c r="MAU1005"/>
      <c r="MAV1005"/>
      <c r="MAW1005"/>
      <c r="MAX1005"/>
      <c r="MAY1005"/>
      <c r="MAZ1005"/>
      <c r="MBA1005"/>
      <c r="MBB1005"/>
      <c r="MBC1005"/>
      <c r="MBD1005"/>
      <c r="MBE1005"/>
      <c r="MBF1005"/>
      <c r="MBG1005"/>
      <c r="MBH1005"/>
      <c r="MBI1005"/>
      <c r="MBJ1005"/>
      <c r="MBK1005"/>
      <c r="MBL1005"/>
      <c r="MBM1005"/>
      <c r="MBN1005"/>
      <c r="MBO1005"/>
      <c r="MBP1005"/>
      <c r="MBQ1005"/>
      <c r="MBR1005"/>
      <c r="MBS1005"/>
      <c r="MBT1005"/>
      <c r="MBU1005"/>
      <c r="MBV1005"/>
      <c r="MBW1005"/>
      <c r="MBX1005"/>
      <c r="MBY1005"/>
      <c r="MBZ1005"/>
      <c r="MCA1005"/>
      <c r="MCB1005"/>
      <c r="MCC1005"/>
      <c r="MCD1005"/>
      <c r="MCE1005"/>
      <c r="MCF1005"/>
      <c r="MCG1005"/>
      <c r="MCH1005"/>
      <c r="MCI1005"/>
      <c r="MCJ1005"/>
      <c r="MCK1005"/>
      <c r="MCL1005"/>
      <c r="MCM1005"/>
      <c r="MCN1005"/>
      <c r="MCO1005"/>
      <c r="MCP1005"/>
      <c r="MCQ1005"/>
      <c r="MCR1005"/>
      <c r="MCS1005"/>
      <c r="MCT1005"/>
      <c r="MCU1005"/>
      <c r="MCV1005"/>
      <c r="MCW1005"/>
      <c r="MCX1005"/>
      <c r="MCY1005"/>
      <c r="MCZ1005"/>
      <c r="MDA1005"/>
      <c r="MDB1005"/>
      <c r="MDC1005"/>
      <c r="MDD1005"/>
      <c r="MDE1005"/>
      <c r="MDF1005"/>
      <c r="MDG1005"/>
      <c r="MDH1005"/>
      <c r="MDI1005"/>
      <c r="MDJ1005"/>
      <c r="MDK1005"/>
      <c r="MDL1005"/>
      <c r="MDM1005"/>
      <c r="MDN1005"/>
      <c r="MDO1005"/>
      <c r="MDP1005"/>
      <c r="MDQ1005"/>
      <c r="MDR1005"/>
      <c r="MDS1005"/>
      <c r="MDT1005"/>
      <c r="MDU1005"/>
      <c r="MDV1005"/>
      <c r="MDW1005"/>
      <c r="MDX1005"/>
      <c r="MDY1005"/>
      <c r="MDZ1005"/>
      <c r="MEA1005"/>
      <c r="MEB1005"/>
      <c r="MEC1005"/>
      <c r="MED1005"/>
      <c r="MEE1005"/>
      <c r="MEF1005"/>
      <c r="MEG1005"/>
      <c r="MEH1005"/>
      <c r="MEI1005"/>
      <c r="MEJ1005"/>
      <c r="MEK1005"/>
      <c r="MEL1005"/>
      <c r="MEM1005"/>
      <c r="MEN1005"/>
      <c r="MEO1005"/>
      <c r="MEP1005"/>
      <c r="MEQ1005"/>
      <c r="MER1005"/>
      <c r="MES1005"/>
      <c r="MET1005"/>
      <c r="MEU1005"/>
      <c r="MEV1005"/>
      <c r="MEW1005"/>
      <c r="MEX1005"/>
      <c r="MEY1005"/>
      <c r="MEZ1005"/>
      <c r="MFA1005"/>
      <c r="MFB1005"/>
      <c r="MFC1005"/>
      <c r="MFD1005"/>
      <c r="MFE1005"/>
      <c r="MFF1005"/>
      <c r="MFG1005"/>
      <c r="MFH1005"/>
      <c r="MFI1005"/>
      <c r="MFJ1005"/>
      <c r="MFK1005"/>
      <c r="MFL1005"/>
      <c r="MFM1005"/>
      <c r="MFN1005"/>
      <c r="MFO1005"/>
      <c r="MFP1005"/>
      <c r="MFQ1005"/>
      <c r="MFR1005"/>
      <c r="MFS1005"/>
      <c r="MFT1005"/>
      <c r="MFU1005"/>
      <c r="MFV1005"/>
      <c r="MFW1005"/>
      <c r="MFX1005"/>
      <c r="MFY1005"/>
      <c r="MFZ1005"/>
      <c r="MGA1005"/>
      <c r="MGB1005"/>
      <c r="MGC1005"/>
      <c r="MGD1005"/>
      <c r="MGE1005"/>
      <c r="MGF1005"/>
      <c r="MGG1005"/>
      <c r="MGH1005"/>
      <c r="MGI1005"/>
      <c r="MGJ1005"/>
      <c r="MGK1005"/>
      <c r="MGL1005"/>
      <c r="MGM1005"/>
      <c r="MGN1005"/>
      <c r="MGO1005"/>
      <c r="MGP1005"/>
      <c r="MGQ1005"/>
      <c r="MGR1005"/>
      <c r="MGS1005"/>
      <c r="MGT1005"/>
      <c r="MGU1005"/>
      <c r="MGV1005"/>
      <c r="MGW1005"/>
      <c r="MGX1005"/>
      <c r="MGY1005"/>
      <c r="MGZ1005"/>
      <c r="MHA1005"/>
      <c r="MHB1005"/>
      <c r="MHC1005"/>
      <c r="MHD1005"/>
      <c r="MHE1005"/>
      <c r="MHF1005"/>
      <c r="MHG1005"/>
      <c r="MHH1005"/>
      <c r="MHI1005"/>
      <c r="MHJ1005"/>
      <c r="MHK1005"/>
      <c r="MHL1005"/>
      <c r="MHM1005"/>
      <c r="MHN1005"/>
      <c r="MHO1005"/>
      <c r="MHP1005"/>
      <c r="MHQ1005"/>
      <c r="MHR1005"/>
      <c r="MHS1005"/>
      <c r="MHT1005"/>
      <c r="MHU1005"/>
      <c r="MHV1005"/>
      <c r="MHW1005"/>
      <c r="MHX1005"/>
      <c r="MHY1005"/>
      <c r="MHZ1005"/>
      <c r="MIA1005"/>
      <c r="MIB1005"/>
      <c r="MIC1005"/>
      <c r="MID1005"/>
      <c r="MIE1005"/>
      <c r="MIF1005"/>
      <c r="MIG1005"/>
      <c r="MIH1005"/>
      <c r="MII1005"/>
      <c r="MIJ1005"/>
      <c r="MIK1005"/>
      <c r="MIL1005"/>
      <c r="MIM1005"/>
      <c r="MIN1005"/>
      <c r="MIO1005"/>
      <c r="MIP1005"/>
      <c r="MIQ1005"/>
      <c r="MIR1005"/>
      <c r="MIS1005"/>
      <c r="MIT1005"/>
      <c r="MIU1005"/>
      <c r="MIV1005"/>
      <c r="MIW1005"/>
      <c r="MIX1005"/>
      <c r="MIY1005"/>
      <c r="MIZ1005"/>
      <c r="MJA1005"/>
      <c r="MJB1005"/>
      <c r="MJC1005"/>
      <c r="MJD1005"/>
      <c r="MJE1005"/>
      <c r="MJF1005"/>
      <c r="MJG1005"/>
      <c r="MJH1005"/>
      <c r="MJI1005"/>
      <c r="MJJ1005"/>
      <c r="MJK1005"/>
      <c r="MJL1005"/>
      <c r="MJM1005"/>
      <c r="MJN1005"/>
      <c r="MJO1005"/>
      <c r="MJP1005"/>
      <c r="MJQ1005"/>
      <c r="MJR1005"/>
      <c r="MJS1005"/>
      <c r="MJT1005"/>
      <c r="MJU1005"/>
      <c r="MJV1005"/>
      <c r="MJW1005"/>
      <c r="MJX1005"/>
      <c r="MJY1005"/>
      <c r="MJZ1005"/>
      <c r="MKA1005"/>
      <c r="MKB1005"/>
      <c r="MKC1005"/>
      <c r="MKD1005"/>
      <c r="MKE1005"/>
      <c r="MKF1005"/>
      <c r="MKG1005"/>
      <c r="MKH1005"/>
      <c r="MKI1005"/>
      <c r="MKJ1005"/>
      <c r="MKK1005"/>
      <c r="MKL1005"/>
      <c r="MKM1005"/>
      <c r="MKN1005"/>
      <c r="MKO1005"/>
      <c r="MKP1005"/>
      <c r="MKQ1005"/>
      <c r="MKR1005"/>
      <c r="MKS1005"/>
      <c r="MKT1005"/>
      <c r="MKU1005"/>
      <c r="MKV1005"/>
      <c r="MKW1005"/>
      <c r="MKX1005"/>
      <c r="MKY1005"/>
      <c r="MKZ1005"/>
      <c r="MLA1005"/>
      <c r="MLB1005"/>
      <c r="MLC1005"/>
      <c r="MLD1005"/>
      <c r="MLE1005"/>
      <c r="MLF1005"/>
      <c r="MLG1005"/>
      <c r="MLH1005"/>
      <c r="MLI1005"/>
      <c r="MLJ1005"/>
      <c r="MLK1005"/>
      <c r="MLL1005"/>
      <c r="MLM1005"/>
      <c r="MLN1005"/>
      <c r="MLO1005"/>
      <c r="MLP1005"/>
      <c r="MLQ1005"/>
      <c r="MLR1005"/>
      <c r="MLS1005"/>
      <c r="MLT1005"/>
      <c r="MLU1005"/>
      <c r="MLV1005"/>
      <c r="MLW1005"/>
      <c r="MLX1005"/>
      <c r="MLY1005"/>
      <c r="MLZ1005"/>
      <c r="MMA1005"/>
      <c r="MMB1005"/>
      <c r="MMC1005"/>
      <c r="MMD1005"/>
      <c r="MME1005"/>
      <c r="MMF1005"/>
      <c r="MMG1005"/>
      <c r="MMH1005"/>
      <c r="MMI1005"/>
      <c r="MMJ1005"/>
      <c r="MMK1005"/>
      <c r="MML1005"/>
      <c r="MMM1005"/>
      <c r="MMN1005"/>
      <c r="MMO1005"/>
      <c r="MMP1005"/>
      <c r="MMQ1005"/>
      <c r="MMR1005"/>
      <c r="MMS1005"/>
      <c r="MMT1005"/>
      <c r="MMU1005"/>
      <c r="MMV1005"/>
      <c r="MMW1005"/>
      <c r="MMX1005"/>
      <c r="MMY1005"/>
      <c r="MMZ1005"/>
      <c r="MNA1005"/>
      <c r="MNB1005"/>
      <c r="MNC1005"/>
      <c r="MND1005"/>
      <c r="MNE1005"/>
      <c r="MNF1005"/>
      <c r="MNG1005"/>
      <c r="MNH1005"/>
      <c r="MNI1005"/>
      <c r="MNJ1005"/>
      <c r="MNK1005"/>
      <c r="MNL1005"/>
      <c r="MNM1005"/>
      <c r="MNN1005"/>
      <c r="MNO1005"/>
      <c r="MNP1005"/>
      <c r="MNQ1005"/>
      <c r="MNR1005"/>
      <c r="MNS1005"/>
      <c r="MNT1005"/>
      <c r="MNU1005"/>
      <c r="MNV1005"/>
      <c r="MNW1005"/>
      <c r="MNX1005"/>
      <c r="MNY1005"/>
      <c r="MNZ1005"/>
      <c r="MOA1005"/>
      <c r="MOB1005"/>
      <c r="MOC1005"/>
      <c r="MOD1005"/>
      <c r="MOE1005"/>
      <c r="MOF1005"/>
      <c r="MOG1005"/>
      <c r="MOH1005"/>
      <c r="MOI1005"/>
      <c r="MOJ1005"/>
      <c r="MOK1005"/>
      <c r="MOL1005"/>
      <c r="MOM1005"/>
      <c r="MON1005"/>
      <c r="MOO1005"/>
      <c r="MOP1005"/>
      <c r="MOQ1005"/>
      <c r="MOR1005"/>
      <c r="MOS1005"/>
      <c r="MOT1005"/>
      <c r="MOU1005"/>
      <c r="MOV1005"/>
      <c r="MOW1005"/>
      <c r="MOX1005"/>
      <c r="MOY1005"/>
      <c r="MOZ1005"/>
      <c r="MPA1005"/>
      <c r="MPB1005"/>
      <c r="MPC1005"/>
      <c r="MPD1005"/>
      <c r="MPE1005"/>
      <c r="MPF1005"/>
      <c r="MPG1005"/>
      <c r="MPH1005"/>
      <c r="MPI1005"/>
      <c r="MPJ1005"/>
      <c r="MPK1005"/>
      <c r="MPL1005"/>
      <c r="MPM1005"/>
      <c r="MPN1005"/>
      <c r="MPO1005"/>
      <c r="MPP1005"/>
      <c r="MPQ1005"/>
      <c r="MPR1005"/>
      <c r="MPS1005"/>
      <c r="MPT1005"/>
      <c r="MPU1005"/>
      <c r="MPV1005"/>
      <c r="MPW1005"/>
      <c r="MPX1005"/>
      <c r="MPY1005"/>
      <c r="MPZ1005"/>
      <c r="MQA1005"/>
      <c r="MQB1005"/>
      <c r="MQC1005"/>
      <c r="MQD1005"/>
      <c r="MQE1005"/>
      <c r="MQF1005"/>
      <c r="MQG1005"/>
      <c r="MQH1005"/>
      <c r="MQI1005"/>
      <c r="MQJ1005"/>
      <c r="MQK1005"/>
      <c r="MQL1005"/>
      <c r="MQM1005"/>
      <c r="MQN1005"/>
      <c r="MQO1005"/>
      <c r="MQP1005"/>
      <c r="MQQ1005"/>
      <c r="MQR1005"/>
      <c r="MQS1005"/>
      <c r="MQT1005"/>
      <c r="MQU1005"/>
      <c r="MQV1005"/>
      <c r="MQW1005"/>
      <c r="MQX1005"/>
      <c r="MQY1005"/>
      <c r="MQZ1005"/>
      <c r="MRA1005"/>
      <c r="MRB1005"/>
      <c r="MRC1005"/>
      <c r="MRD1005"/>
      <c r="MRE1005"/>
      <c r="MRF1005"/>
      <c r="MRG1005"/>
      <c r="MRH1005"/>
      <c r="MRI1005"/>
      <c r="MRJ1005"/>
      <c r="MRK1005"/>
      <c r="MRL1005"/>
      <c r="MRM1005"/>
      <c r="MRN1005"/>
      <c r="MRO1005"/>
      <c r="MRP1005"/>
      <c r="MRQ1005"/>
      <c r="MRR1005"/>
      <c r="MRS1005"/>
      <c r="MRT1005"/>
      <c r="MRU1005"/>
      <c r="MRV1005"/>
      <c r="MRW1005"/>
      <c r="MRX1005"/>
      <c r="MRY1005"/>
      <c r="MRZ1005"/>
      <c r="MSA1005"/>
      <c r="MSB1005"/>
      <c r="MSC1005"/>
      <c r="MSD1005"/>
      <c r="MSE1005"/>
      <c r="MSF1005"/>
      <c r="MSG1005"/>
      <c r="MSH1005"/>
      <c r="MSI1005"/>
      <c r="MSJ1005"/>
      <c r="MSK1005"/>
      <c r="MSL1005"/>
      <c r="MSM1005"/>
      <c r="MSN1005"/>
      <c r="MSO1005"/>
      <c r="MSP1005"/>
      <c r="MSQ1005"/>
      <c r="MSR1005"/>
      <c r="MSS1005"/>
      <c r="MST1005"/>
      <c r="MSU1005"/>
      <c r="MSV1005"/>
      <c r="MSW1005"/>
      <c r="MSX1005"/>
      <c r="MSY1005"/>
      <c r="MSZ1005"/>
      <c r="MTA1005"/>
      <c r="MTB1005"/>
      <c r="MTC1005"/>
      <c r="MTD1005"/>
      <c r="MTE1005"/>
      <c r="MTF1005"/>
      <c r="MTG1005"/>
      <c r="MTH1005"/>
      <c r="MTI1005"/>
      <c r="MTJ1005"/>
      <c r="MTK1005"/>
      <c r="MTL1005"/>
      <c r="MTM1005"/>
      <c r="MTN1005"/>
      <c r="MTO1005"/>
      <c r="MTP1005"/>
      <c r="MTQ1005"/>
      <c r="MTR1005"/>
      <c r="MTS1005"/>
      <c r="MTT1005"/>
      <c r="MTU1005"/>
      <c r="MTV1005"/>
      <c r="MTW1005"/>
      <c r="MTX1005"/>
      <c r="MTY1005"/>
      <c r="MTZ1005"/>
      <c r="MUA1005"/>
      <c r="MUB1005"/>
      <c r="MUC1005"/>
      <c r="MUD1005"/>
      <c r="MUE1005"/>
      <c r="MUF1005"/>
      <c r="MUG1005"/>
      <c r="MUH1005"/>
      <c r="MUI1005"/>
      <c r="MUJ1005"/>
      <c r="MUK1005"/>
      <c r="MUL1005"/>
      <c r="MUM1005"/>
      <c r="MUN1005"/>
      <c r="MUO1005"/>
      <c r="MUP1005"/>
      <c r="MUQ1005"/>
      <c r="MUR1005"/>
      <c r="MUS1005"/>
      <c r="MUT1005"/>
      <c r="MUU1005"/>
      <c r="MUV1005"/>
      <c r="MUW1005"/>
      <c r="MUX1005"/>
      <c r="MUY1005"/>
      <c r="MUZ1005"/>
      <c r="MVA1005"/>
      <c r="MVB1005"/>
      <c r="MVC1005"/>
      <c r="MVD1005"/>
      <c r="MVE1005"/>
      <c r="MVF1005"/>
      <c r="MVG1005"/>
      <c r="MVH1005"/>
      <c r="MVI1005"/>
      <c r="MVJ1005"/>
      <c r="MVK1005"/>
      <c r="MVL1005"/>
      <c r="MVM1005"/>
      <c r="MVN1005"/>
      <c r="MVO1005"/>
      <c r="MVP1005"/>
      <c r="MVQ1005"/>
      <c r="MVR1005"/>
      <c r="MVS1005"/>
      <c r="MVT1005"/>
      <c r="MVU1005"/>
      <c r="MVV1005"/>
      <c r="MVW1005"/>
      <c r="MVX1005"/>
      <c r="MVY1005"/>
      <c r="MVZ1005"/>
      <c r="MWA1005"/>
      <c r="MWB1005"/>
      <c r="MWC1005"/>
      <c r="MWD1005"/>
      <c r="MWE1005"/>
      <c r="MWF1005"/>
      <c r="MWG1005"/>
      <c r="MWH1005"/>
      <c r="MWI1005"/>
      <c r="MWJ1005"/>
      <c r="MWK1005"/>
      <c r="MWL1005"/>
      <c r="MWM1005"/>
      <c r="MWN1005"/>
      <c r="MWO1005"/>
      <c r="MWP1005"/>
      <c r="MWQ1005"/>
      <c r="MWR1005"/>
      <c r="MWS1005"/>
      <c r="MWT1005"/>
      <c r="MWU1005"/>
      <c r="MWV1005"/>
      <c r="MWW1005"/>
      <c r="MWX1005"/>
      <c r="MWY1005"/>
      <c r="MWZ1005"/>
      <c r="MXA1005"/>
      <c r="MXB1005"/>
      <c r="MXC1005"/>
      <c r="MXD1005"/>
      <c r="MXE1005"/>
      <c r="MXF1005"/>
      <c r="MXG1005"/>
      <c r="MXH1005"/>
      <c r="MXI1005"/>
      <c r="MXJ1005"/>
      <c r="MXK1005"/>
      <c r="MXL1005"/>
      <c r="MXM1005"/>
      <c r="MXN1005"/>
      <c r="MXO1005"/>
      <c r="MXP1005"/>
      <c r="MXQ1005"/>
      <c r="MXR1005"/>
      <c r="MXS1005"/>
      <c r="MXT1005"/>
      <c r="MXU1005"/>
      <c r="MXV1005"/>
      <c r="MXW1005"/>
      <c r="MXX1005"/>
      <c r="MXY1005"/>
      <c r="MXZ1005"/>
      <c r="MYA1005"/>
      <c r="MYB1005"/>
      <c r="MYC1005"/>
      <c r="MYD1005"/>
      <c r="MYE1005"/>
      <c r="MYF1005"/>
      <c r="MYG1005"/>
      <c r="MYH1005"/>
      <c r="MYI1005"/>
      <c r="MYJ1005"/>
      <c r="MYK1005"/>
      <c r="MYL1005"/>
      <c r="MYM1005"/>
      <c r="MYN1005"/>
      <c r="MYO1005"/>
      <c r="MYP1005"/>
      <c r="MYQ1005"/>
      <c r="MYR1005"/>
      <c r="MYS1005"/>
      <c r="MYT1005"/>
      <c r="MYU1005"/>
      <c r="MYV1005"/>
      <c r="MYW1005"/>
      <c r="MYX1005"/>
      <c r="MYY1005"/>
      <c r="MYZ1005"/>
      <c r="MZA1005"/>
      <c r="MZB1005"/>
      <c r="MZC1005"/>
      <c r="MZD1005"/>
      <c r="MZE1005"/>
      <c r="MZF1005"/>
      <c r="MZG1005"/>
      <c r="MZH1005"/>
      <c r="MZI1005"/>
      <c r="MZJ1005"/>
      <c r="MZK1005"/>
      <c r="MZL1005"/>
      <c r="MZM1005"/>
      <c r="MZN1005"/>
      <c r="MZO1005"/>
      <c r="MZP1005"/>
      <c r="MZQ1005"/>
      <c r="MZR1005"/>
      <c r="MZS1005"/>
      <c r="MZT1005"/>
      <c r="MZU1005"/>
      <c r="MZV1005"/>
      <c r="MZW1005"/>
      <c r="MZX1005"/>
      <c r="MZY1005"/>
      <c r="MZZ1005"/>
      <c r="NAA1005"/>
      <c r="NAB1005"/>
      <c r="NAC1005"/>
      <c r="NAD1005"/>
      <c r="NAE1005"/>
      <c r="NAF1005"/>
      <c r="NAG1005"/>
      <c r="NAH1005"/>
      <c r="NAI1005"/>
      <c r="NAJ1005"/>
      <c r="NAK1005"/>
      <c r="NAL1005"/>
      <c r="NAM1005"/>
      <c r="NAN1005"/>
      <c r="NAO1005"/>
      <c r="NAP1005"/>
      <c r="NAQ1005"/>
      <c r="NAR1005"/>
      <c r="NAS1005"/>
      <c r="NAT1005"/>
      <c r="NAU1005"/>
      <c r="NAV1005"/>
      <c r="NAW1005"/>
      <c r="NAX1005"/>
      <c r="NAY1005"/>
      <c r="NAZ1005"/>
      <c r="NBA1005"/>
      <c r="NBB1005"/>
      <c r="NBC1005"/>
      <c r="NBD1005"/>
      <c r="NBE1005"/>
      <c r="NBF1005"/>
      <c r="NBG1005"/>
      <c r="NBH1005"/>
      <c r="NBI1005"/>
      <c r="NBJ1005"/>
      <c r="NBK1005"/>
      <c r="NBL1005"/>
      <c r="NBM1005"/>
      <c r="NBN1005"/>
      <c r="NBO1005"/>
      <c r="NBP1005"/>
      <c r="NBQ1005"/>
      <c r="NBR1005"/>
      <c r="NBS1005"/>
      <c r="NBT1005"/>
      <c r="NBU1005"/>
      <c r="NBV1005"/>
      <c r="NBW1005"/>
      <c r="NBX1005"/>
      <c r="NBY1005"/>
      <c r="NBZ1005"/>
      <c r="NCA1005"/>
      <c r="NCB1005"/>
      <c r="NCC1005"/>
      <c r="NCD1005"/>
      <c r="NCE1005"/>
      <c r="NCF1005"/>
      <c r="NCG1005"/>
      <c r="NCH1005"/>
      <c r="NCI1005"/>
      <c r="NCJ1005"/>
      <c r="NCK1005"/>
      <c r="NCL1005"/>
      <c r="NCM1005"/>
      <c r="NCN1005"/>
      <c r="NCO1005"/>
      <c r="NCP1005"/>
      <c r="NCQ1005"/>
      <c r="NCR1005"/>
      <c r="NCS1005"/>
      <c r="NCT1005"/>
      <c r="NCU1005"/>
      <c r="NCV1005"/>
      <c r="NCW1005"/>
      <c r="NCX1005"/>
      <c r="NCY1005"/>
      <c r="NCZ1005"/>
      <c r="NDA1005"/>
      <c r="NDB1005"/>
      <c r="NDC1005"/>
      <c r="NDD1005"/>
      <c r="NDE1005"/>
      <c r="NDF1005"/>
      <c r="NDG1005"/>
      <c r="NDH1005"/>
      <c r="NDI1005"/>
      <c r="NDJ1005"/>
      <c r="NDK1005"/>
      <c r="NDL1005"/>
      <c r="NDM1005"/>
      <c r="NDN1005"/>
      <c r="NDO1005"/>
      <c r="NDP1005"/>
      <c r="NDQ1005"/>
      <c r="NDR1005"/>
      <c r="NDS1005"/>
      <c r="NDT1005"/>
      <c r="NDU1005"/>
      <c r="NDV1005"/>
      <c r="NDW1005"/>
      <c r="NDX1005"/>
      <c r="NDY1005"/>
      <c r="NDZ1005"/>
      <c r="NEA1005"/>
      <c r="NEB1005"/>
      <c r="NEC1005"/>
      <c r="NED1005"/>
      <c r="NEE1005"/>
      <c r="NEF1005"/>
      <c r="NEG1005"/>
      <c r="NEH1005"/>
      <c r="NEI1005"/>
      <c r="NEJ1005"/>
      <c r="NEK1005"/>
      <c r="NEL1005"/>
      <c r="NEM1005"/>
      <c r="NEN1005"/>
      <c r="NEO1005"/>
      <c r="NEP1005"/>
      <c r="NEQ1005"/>
      <c r="NER1005"/>
      <c r="NES1005"/>
      <c r="NET1005"/>
      <c r="NEU1005"/>
      <c r="NEV1005"/>
      <c r="NEW1005"/>
      <c r="NEX1005"/>
      <c r="NEY1005"/>
      <c r="NEZ1005"/>
      <c r="NFA1005"/>
      <c r="NFB1005"/>
      <c r="NFC1005"/>
      <c r="NFD1005"/>
      <c r="NFE1005"/>
      <c r="NFF1005"/>
      <c r="NFG1005"/>
      <c r="NFH1005"/>
      <c r="NFI1005"/>
      <c r="NFJ1005"/>
      <c r="NFK1005"/>
      <c r="NFL1005"/>
      <c r="NFM1005"/>
      <c r="NFN1005"/>
      <c r="NFO1005"/>
      <c r="NFP1005"/>
      <c r="NFQ1005"/>
      <c r="NFR1005"/>
      <c r="NFS1005"/>
      <c r="NFT1005"/>
      <c r="NFU1005"/>
      <c r="NFV1005"/>
      <c r="NFW1005"/>
      <c r="NFX1005"/>
      <c r="NFY1005"/>
      <c r="NFZ1005"/>
      <c r="NGA1005"/>
      <c r="NGB1005"/>
      <c r="NGC1005"/>
      <c r="NGD1005"/>
      <c r="NGE1005"/>
      <c r="NGF1005"/>
      <c r="NGG1005"/>
      <c r="NGH1005"/>
      <c r="NGI1005"/>
      <c r="NGJ1005"/>
      <c r="NGK1005"/>
      <c r="NGL1005"/>
      <c r="NGM1005"/>
      <c r="NGN1005"/>
      <c r="NGO1005"/>
      <c r="NGP1005"/>
      <c r="NGQ1005"/>
      <c r="NGR1005"/>
      <c r="NGS1005"/>
      <c r="NGT1005"/>
      <c r="NGU1005"/>
      <c r="NGV1005"/>
      <c r="NGW1005"/>
      <c r="NGX1005"/>
      <c r="NGY1005"/>
      <c r="NGZ1005"/>
      <c r="NHA1005"/>
      <c r="NHB1005"/>
      <c r="NHC1005"/>
      <c r="NHD1005"/>
      <c r="NHE1005"/>
      <c r="NHF1005"/>
      <c r="NHG1005"/>
      <c r="NHH1005"/>
      <c r="NHI1005"/>
      <c r="NHJ1005"/>
      <c r="NHK1005"/>
      <c r="NHL1005"/>
      <c r="NHM1005"/>
      <c r="NHN1005"/>
      <c r="NHO1005"/>
      <c r="NHP1005"/>
      <c r="NHQ1005"/>
      <c r="NHR1005"/>
      <c r="NHS1005"/>
      <c r="NHT1005"/>
      <c r="NHU1005"/>
      <c r="NHV1005"/>
      <c r="NHW1005"/>
      <c r="NHX1005"/>
      <c r="NHY1005"/>
      <c r="NHZ1005"/>
      <c r="NIA1005"/>
      <c r="NIB1005"/>
      <c r="NIC1005"/>
      <c r="NID1005"/>
      <c r="NIE1005"/>
      <c r="NIF1005"/>
      <c r="NIG1005"/>
      <c r="NIH1005"/>
      <c r="NII1005"/>
      <c r="NIJ1005"/>
      <c r="NIK1005"/>
      <c r="NIL1005"/>
      <c r="NIM1005"/>
      <c r="NIN1005"/>
      <c r="NIO1005"/>
      <c r="NIP1005"/>
      <c r="NIQ1005"/>
      <c r="NIR1005"/>
      <c r="NIS1005"/>
      <c r="NIT1005"/>
      <c r="NIU1005"/>
      <c r="NIV1005"/>
      <c r="NIW1005"/>
      <c r="NIX1005"/>
      <c r="NIY1005"/>
      <c r="NIZ1005"/>
      <c r="NJA1005"/>
      <c r="NJB1005"/>
      <c r="NJC1005"/>
      <c r="NJD1005"/>
      <c r="NJE1005"/>
      <c r="NJF1005"/>
      <c r="NJG1005"/>
      <c r="NJH1005"/>
      <c r="NJI1005"/>
      <c r="NJJ1005"/>
      <c r="NJK1005"/>
      <c r="NJL1005"/>
      <c r="NJM1005"/>
      <c r="NJN1005"/>
      <c r="NJO1005"/>
      <c r="NJP1005"/>
      <c r="NJQ1005"/>
      <c r="NJR1005"/>
      <c r="NJS1005"/>
      <c r="NJT1005"/>
      <c r="NJU1005"/>
      <c r="NJV1005"/>
      <c r="NJW1005"/>
      <c r="NJX1005"/>
      <c r="NJY1005"/>
      <c r="NJZ1005"/>
      <c r="NKA1005"/>
      <c r="NKB1005"/>
      <c r="NKC1005"/>
      <c r="NKD1005"/>
      <c r="NKE1005"/>
      <c r="NKF1005"/>
      <c r="NKG1005"/>
      <c r="NKH1005"/>
      <c r="NKI1005"/>
      <c r="NKJ1005"/>
      <c r="NKK1005"/>
      <c r="NKL1005"/>
      <c r="NKM1005"/>
      <c r="NKN1005"/>
      <c r="NKO1005"/>
      <c r="NKP1005"/>
      <c r="NKQ1005"/>
      <c r="NKR1005"/>
      <c r="NKS1005"/>
      <c r="NKT1005"/>
      <c r="NKU1005"/>
      <c r="NKV1005"/>
      <c r="NKW1005"/>
      <c r="NKX1005"/>
      <c r="NKY1005"/>
      <c r="NKZ1005"/>
      <c r="NLA1005"/>
      <c r="NLB1005"/>
      <c r="NLC1005"/>
      <c r="NLD1005"/>
      <c r="NLE1005"/>
      <c r="NLF1005"/>
      <c r="NLG1005"/>
      <c r="NLH1005"/>
      <c r="NLI1005"/>
      <c r="NLJ1005"/>
      <c r="NLK1005"/>
      <c r="NLL1005"/>
      <c r="NLM1005"/>
      <c r="NLN1005"/>
      <c r="NLO1005"/>
      <c r="NLP1005"/>
      <c r="NLQ1005"/>
      <c r="NLR1005"/>
      <c r="NLS1005"/>
      <c r="NLT1005"/>
      <c r="NLU1005"/>
      <c r="NLV1005"/>
      <c r="NLW1005"/>
      <c r="NLX1005"/>
      <c r="NLY1005"/>
      <c r="NLZ1005"/>
      <c r="NMA1005"/>
      <c r="NMB1005"/>
      <c r="NMC1005"/>
      <c r="NMD1005"/>
      <c r="NME1005"/>
      <c r="NMF1005"/>
      <c r="NMG1005"/>
      <c r="NMH1005"/>
      <c r="NMI1005"/>
      <c r="NMJ1005"/>
      <c r="NMK1005"/>
      <c r="NML1005"/>
      <c r="NMM1005"/>
      <c r="NMN1005"/>
      <c r="NMO1005"/>
      <c r="NMP1005"/>
      <c r="NMQ1005"/>
      <c r="NMR1005"/>
      <c r="NMS1005"/>
      <c r="NMT1005"/>
      <c r="NMU1005"/>
      <c r="NMV1005"/>
      <c r="NMW1005"/>
      <c r="NMX1005"/>
      <c r="NMY1005"/>
      <c r="NMZ1005"/>
      <c r="NNA1005"/>
      <c r="NNB1005"/>
      <c r="NNC1005"/>
      <c r="NND1005"/>
      <c r="NNE1005"/>
      <c r="NNF1005"/>
      <c r="NNG1005"/>
      <c r="NNH1005"/>
      <c r="NNI1005"/>
      <c r="NNJ1005"/>
      <c r="NNK1005"/>
      <c r="NNL1005"/>
      <c r="NNM1005"/>
      <c r="NNN1005"/>
      <c r="NNO1005"/>
      <c r="NNP1005"/>
      <c r="NNQ1005"/>
      <c r="NNR1005"/>
      <c r="NNS1005"/>
      <c r="NNT1005"/>
      <c r="NNU1005"/>
      <c r="NNV1005"/>
      <c r="NNW1005"/>
      <c r="NNX1005"/>
      <c r="NNY1005"/>
      <c r="NNZ1005"/>
      <c r="NOA1005"/>
      <c r="NOB1005"/>
      <c r="NOC1005"/>
      <c r="NOD1005"/>
      <c r="NOE1005"/>
      <c r="NOF1005"/>
      <c r="NOG1005"/>
      <c r="NOH1005"/>
      <c r="NOI1005"/>
      <c r="NOJ1005"/>
      <c r="NOK1005"/>
      <c r="NOL1005"/>
      <c r="NOM1005"/>
      <c r="NON1005"/>
      <c r="NOO1005"/>
      <c r="NOP1005"/>
      <c r="NOQ1005"/>
      <c r="NOR1005"/>
      <c r="NOS1005"/>
      <c r="NOT1005"/>
      <c r="NOU1005"/>
      <c r="NOV1005"/>
      <c r="NOW1005"/>
      <c r="NOX1005"/>
      <c r="NOY1005"/>
      <c r="NOZ1005"/>
      <c r="NPA1005"/>
      <c r="NPB1005"/>
      <c r="NPC1005"/>
      <c r="NPD1005"/>
      <c r="NPE1005"/>
      <c r="NPF1005"/>
      <c r="NPG1005"/>
      <c r="NPH1005"/>
      <c r="NPI1005"/>
      <c r="NPJ1005"/>
      <c r="NPK1005"/>
      <c r="NPL1005"/>
      <c r="NPM1005"/>
      <c r="NPN1005"/>
      <c r="NPO1005"/>
      <c r="NPP1005"/>
      <c r="NPQ1005"/>
      <c r="NPR1005"/>
      <c r="NPS1005"/>
      <c r="NPT1005"/>
      <c r="NPU1005"/>
      <c r="NPV1005"/>
      <c r="NPW1005"/>
      <c r="NPX1005"/>
      <c r="NPY1005"/>
      <c r="NPZ1005"/>
      <c r="NQA1005"/>
      <c r="NQB1005"/>
      <c r="NQC1005"/>
      <c r="NQD1005"/>
      <c r="NQE1005"/>
      <c r="NQF1005"/>
      <c r="NQG1005"/>
      <c r="NQH1005"/>
      <c r="NQI1005"/>
      <c r="NQJ1005"/>
      <c r="NQK1005"/>
      <c r="NQL1005"/>
      <c r="NQM1005"/>
      <c r="NQN1005"/>
      <c r="NQO1005"/>
      <c r="NQP1005"/>
      <c r="NQQ1005"/>
      <c r="NQR1005"/>
      <c r="NQS1005"/>
      <c r="NQT1005"/>
      <c r="NQU1005"/>
      <c r="NQV1005"/>
      <c r="NQW1005"/>
      <c r="NQX1005"/>
      <c r="NQY1005"/>
      <c r="NQZ1005"/>
      <c r="NRA1005"/>
      <c r="NRB1005"/>
      <c r="NRC1005"/>
      <c r="NRD1005"/>
      <c r="NRE1005"/>
      <c r="NRF1005"/>
      <c r="NRG1005"/>
      <c r="NRH1005"/>
      <c r="NRI1005"/>
      <c r="NRJ1005"/>
      <c r="NRK1005"/>
      <c r="NRL1005"/>
      <c r="NRM1005"/>
      <c r="NRN1005"/>
      <c r="NRO1005"/>
      <c r="NRP1005"/>
      <c r="NRQ1005"/>
      <c r="NRR1005"/>
      <c r="NRS1005"/>
      <c r="NRT1005"/>
      <c r="NRU1005"/>
      <c r="NRV1005"/>
      <c r="NRW1005"/>
      <c r="NRX1005"/>
      <c r="NRY1005"/>
      <c r="NRZ1005"/>
      <c r="NSA1005"/>
      <c r="NSB1005"/>
      <c r="NSC1005"/>
      <c r="NSD1005"/>
      <c r="NSE1005"/>
      <c r="NSF1005"/>
      <c r="NSG1005"/>
      <c r="NSH1005"/>
      <c r="NSI1005"/>
      <c r="NSJ1005"/>
      <c r="NSK1005"/>
      <c r="NSL1005"/>
      <c r="NSM1005"/>
      <c r="NSN1005"/>
      <c r="NSO1005"/>
      <c r="NSP1005"/>
      <c r="NSQ1005"/>
      <c r="NSR1005"/>
      <c r="NSS1005"/>
      <c r="NST1005"/>
      <c r="NSU1005"/>
      <c r="NSV1005"/>
      <c r="NSW1005"/>
      <c r="NSX1005"/>
      <c r="NSY1005"/>
      <c r="NSZ1005"/>
      <c r="NTA1005"/>
      <c r="NTB1005"/>
      <c r="NTC1005"/>
      <c r="NTD1005"/>
      <c r="NTE1005"/>
      <c r="NTF1005"/>
      <c r="NTG1005"/>
      <c r="NTH1005"/>
      <c r="NTI1005"/>
      <c r="NTJ1005"/>
      <c r="NTK1005"/>
      <c r="NTL1005"/>
      <c r="NTM1005"/>
      <c r="NTN1005"/>
      <c r="NTO1005"/>
      <c r="NTP1005"/>
      <c r="NTQ1005"/>
      <c r="NTR1005"/>
      <c r="NTS1005"/>
      <c r="NTT1005"/>
      <c r="NTU1005"/>
      <c r="NTV1005"/>
      <c r="NTW1005"/>
      <c r="NTX1005"/>
      <c r="NTY1005"/>
      <c r="NTZ1005"/>
      <c r="NUA1005"/>
      <c r="NUB1005"/>
      <c r="NUC1005"/>
      <c r="NUD1005"/>
      <c r="NUE1005"/>
      <c r="NUF1005"/>
      <c r="NUG1005"/>
      <c r="NUH1005"/>
      <c r="NUI1005"/>
      <c r="NUJ1005"/>
      <c r="NUK1005"/>
      <c r="NUL1005"/>
      <c r="NUM1005"/>
      <c r="NUN1005"/>
      <c r="NUO1005"/>
      <c r="NUP1005"/>
      <c r="NUQ1005"/>
      <c r="NUR1005"/>
      <c r="NUS1005"/>
      <c r="NUT1005"/>
      <c r="NUU1005"/>
      <c r="NUV1005"/>
      <c r="NUW1005"/>
      <c r="NUX1005"/>
      <c r="NUY1005"/>
      <c r="NUZ1005"/>
      <c r="NVA1005"/>
      <c r="NVB1005"/>
      <c r="NVC1005"/>
      <c r="NVD1005"/>
      <c r="NVE1005"/>
      <c r="NVF1005"/>
      <c r="NVG1005"/>
      <c r="NVH1005"/>
      <c r="NVI1005"/>
      <c r="NVJ1005"/>
      <c r="NVK1005"/>
      <c r="NVL1005"/>
      <c r="NVM1005"/>
      <c r="NVN1005"/>
      <c r="NVO1005"/>
      <c r="NVP1005"/>
      <c r="NVQ1005"/>
      <c r="NVR1005"/>
      <c r="NVS1005"/>
      <c r="NVT1005"/>
      <c r="NVU1005"/>
      <c r="NVV1005"/>
      <c r="NVW1005"/>
      <c r="NVX1005"/>
      <c r="NVY1005"/>
      <c r="NVZ1005"/>
      <c r="NWA1005"/>
      <c r="NWB1005"/>
      <c r="NWC1005"/>
      <c r="NWD1005"/>
      <c r="NWE1005"/>
      <c r="NWF1005"/>
      <c r="NWG1005"/>
      <c r="NWH1005"/>
      <c r="NWI1005"/>
      <c r="NWJ1005"/>
      <c r="NWK1005"/>
      <c r="NWL1005"/>
      <c r="NWM1005"/>
      <c r="NWN1005"/>
      <c r="NWO1005"/>
      <c r="NWP1005"/>
      <c r="NWQ1005"/>
      <c r="NWR1005"/>
      <c r="NWS1005"/>
      <c r="NWT1005"/>
      <c r="NWU1005"/>
      <c r="NWV1005"/>
      <c r="NWW1005"/>
      <c r="NWX1005"/>
      <c r="NWY1005"/>
      <c r="NWZ1005"/>
      <c r="NXA1005"/>
      <c r="NXB1005"/>
      <c r="NXC1005"/>
      <c r="NXD1005"/>
      <c r="NXE1005"/>
      <c r="NXF1005"/>
      <c r="NXG1005"/>
      <c r="NXH1005"/>
      <c r="NXI1005"/>
      <c r="NXJ1005"/>
      <c r="NXK1005"/>
      <c r="NXL1005"/>
      <c r="NXM1005"/>
      <c r="NXN1005"/>
      <c r="NXO1005"/>
      <c r="NXP1005"/>
      <c r="NXQ1005"/>
      <c r="NXR1005"/>
      <c r="NXS1005"/>
      <c r="NXT1005"/>
      <c r="NXU1005"/>
      <c r="NXV1005"/>
      <c r="NXW1005"/>
      <c r="NXX1005"/>
      <c r="NXY1005"/>
      <c r="NXZ1005"/>
      <c r="NYA1005"/>
      <c r="NYB1005"/>
      <c r="NYC1005"/>
      <c r="NYD1005"/>
      <c r="NYE1005"/>
      <c r="NYF1005"/>
      <c r="NYG1005"/>
      <c r="NYH1005"/>
      <c r="NYI1005"/>
      <c r="NYJ1005"/>
      <c r="NYK1005"/>
      <c r="NYL1005"/>
      <c r="NYM1005"/>
      <c r="NYN1005"/>
      <c r="NYO1005"/>
      <c r="NYP1005"/>
      <c r="NYQ1005"/>
      <c r="NYR1005"/>
      <c r="NYS1005"/>
      <c r="NYT1005"/>
      <c r="NYU1005"/>
      <c r="NYV1005"/>
      <c r="NYW1005"/>
      <c r="NYX1005"/>
      <c r="NYY1005"/>
      <c r="NYZ1005"/>
      <c r="NZA1005"/>
      <c r="NZB1005"/>
      <c r="NZC1005"/>
      <c r="NZD1005"/>
      <c r="NZE1005"/>
      <c r="NZF1005"/>
      <c r="NZG1005"/>
      <c r="NZH1005"/>
      <c r="NZI1005"/>
      <c r="NZJ1005"/>
      <c r="NZK1005"/>
      <c r="NZL1005"/>
      <c r="NZM1005"/>
      <c r="NZN1005"/>
      <c r="NZO1005"/>
      <c r="NZP1005"/>
      <c r="NZQ1005"/>
      <c r="NZR1005"/>
      <c r="NZS1005"/>
      <c r="NZT1005"/>
      <c r="NZU1005"/>
      <c r="NZV1005"/>
      <c r="NZW1005"/>
      <c r="NZX1005"/>
      <c r="NZY1005"/>
      <c r="NZZ1005"/>
      <c r="OAA1005"/>
      <c r="OAB1005"/>
      <c r="OAC1005"/>
      <c r="OAD1005"/>
      <c r="OAE1005"/>
      <c r="OAF1005"/>
      <c r="OAG1005"/>
      <c r="OAH1005"/>
      <c r="OAI1005"/>
      <c r="OAJ1005"/>
      <c r="OAK1005"/>
      <c r="OAL1005"/>
      <c r="OAM1005"/>
      <c r="OAN1005"/>
      <c r="OAO1005"/>
      <c r="OAP1005"/>
      <c r="OAQ1005"/>
      <c r="OAR1005"/>
      <c r="OAS1005"/>
      <c r="OAT1005"/>
      <c r="OAU1005"/>
      <c r="OAV1005"/>
      <c r="OAW1005"/>
      <c r="OAX1005"/>
      <c r="OAY1005"/>
      <c r="OAZ1005"/>
      <c r="OBA1005"/>
      <c r="OBB1005"/>
      <c r="OBC1005"/>
      <c r="OBD1005"/>
      <c r="OBE1005"/>
      <c r="OBF1005"/>
      <c r="OBG1005"/>
      <c r="OBH1005"/>
      <c r="OBI1005"/>
      <c r="OBJ1005"/>
      <c r="OBK1005"/>
      <c r="OBL1005"/>
      <c r="OBM1005"/>
      <c r="OBN1005"/>
      <c r="OBO1005"/>
      <c r="OBP1005"/>
      <c r="OBQ1005"/>
      <c r="OBR1005"/>
      <c r="OBS1005"/>
      <c r="OBT1005"/>
      <c r="OBU1005"/>
      <c r="OBV1005"/>
      <c r="OBW1005"/>
      <c r="OBX1005"/>
      <c r="OBY1005"/>
      <c r="OBZ1005"/>
      <c r="OCA1005"/>
      <c r="OCB1005"/>
      <c r="OCC1005"/>
      <c r="OCD1005"/>
      <c r="OCE1005"/>
      <c r="OCF1005"/>
      <c r="OCG1005"/>
      <c r="OCH1005"/>
      <c r="OCI1005"/>
      <c r="OCJ1005"/>
      <c r="OCK1005"/>
      <c r="OCL1005"/>
      <c r="OCM1005"/>
      <c r="OCN1005"/>
      <c r="OCO1005"/>
      <c r="OCP1005"/>
      <c r="OCQ1005"/>
      <c r="OCR1005"/>
      <c r="OCS1005"/>
      <c r="OCT1005"/>
      <c r="OCU1005"/>
      <c r="OCV1005"/>
      <c r="OCW1005"/>
      <c r="OCX1005"/>
      <c r="OCY1005"/>
      <c r="OCZ1005"/>
      <c r="ODA1005"/>
      <c r="ODB1005"/>
      <c r="ODC1005"/>
      <c r="ODD1005"/>
      <c r="ODE1005"/>
      <c r="ODF1005"/>
      <c r="ODG1005"/>
      <c r="ODH1005"/>
      <c r="ODI1005"/>
      <c r="ODJ1005"/>
      <c r="ODK1005"/>
      <c r="ODL1005"/>
      <c r="ODM1005"/>
      <c r="ODN1005"/>
      <c r="ODO1005"/>
      <c r="ODP1005"/>
      <c r="ODQ1005"/>
      <c r="ODR1005"/>
      <c r="ODS1005"/>
      <c r="ODT1005"/>
      <c r="ODU1005"/>
      <c r="ODV1005"/>
      <c r="ODW1005"/>
      <c r="ODX1005"/>
      <c r="ODY1005"/>
      <c r="ODZ1005"/>
      <c r="OEA1005"/>
      <c r="OEB1005"/>
      <c r="OEC1005"/>
      <c r="OED1005"/>
      <c r="OEE1005"/>
      <c r="OEF1005"/>
      <c r="OEG1005"/>
      <c r="OEH1005"/>
      <c r="OEI1005"/>
      <c r="OEJ1005"/>
      <c r="OEK1005"/>
      <c r="OEL1005"/>
      <c r="OEM1005"/>
      <c r="OEN1005"/>
      <c r="OEO1005"/>
      <c r="OEP1005"/>
      <c r="OEQ1005"/>
      <c r="OER1005"/>
      <c r="OES1005"/>
      <c r="OET1005"/>
      <c r="OEU1005"/>
      <c r="OEV1005"/>
      <c r="OEW1005"/>
      <c r="OEX1005"/>
      <c r="OEY1005"/>
      <c r="OEZ1005"/>
      <c r="OFA1005"/>
      <c r="OFB1005"/>
      <c r="OFC1005"/>
      <c r="OFD1005"/>
      <c r="OFE1005"/>
      <c r="OFF1005"/>
      <c r="OFG1005"/>
      <c r="OFH1005"/>
      <c r="OFI1005"/>
      <c r="OFJ1005"/>
      <c r="OFK1005"/>
      <c r="OFL1005"/>
      <c r="OFM1005"/>
      <c r="OFN1005"/>
      <c r="OFO1005"/>
      <c r="OFP1005"/>
      <c r="OFQ1005"/>
      <c r="OFR1005"/>
      <c r="OFS1005"/>
      <c r="OFT1005"/>
      <c r="OFU1005"/>
      <c r="OFV1005"/>
      <c r="OFW1005"/>
      <c r="OFX1005"/>
      <c r="OFY1005"/>
      <c r="OFZ1005"/>
      <c r="OGA1005"/>
      <c r="OGB1005"/>
      <c r="OGC1005"/>
      <c r="OGD1005"/>
      <c r="OGE1005"/>
      <c r="OGF1005"/>
      <c r="OGG1005"/>
      <c r="OGH1005"/>
      <c r="OGI1005"/>
      <c r="OGJ1005"/>
      <c r="OGK1005"/>
      <c r="OGL1005"/>
      <c r="OGM1005"/>
      <c r="OGN1005"/>
      <c r="OGO1005"/>
      <c r="OGP1005"/>
      <c r="OGQ1005"/>
      <c r="OGR1005"/>
      <c r="OGS1005"/>
      <c r="OGT1005"/>
      <c r="OGU1005"/>
      <c r="OGV1005"/>
      <c r="OGW1005"/>
      <c r="OGX1005"/>
      <c r="OGY1005"/>
      <c r="OGZ1005"/>
      <c r="OHA1005"/>
      <c r="OHB1005"/>
      <c r="OHC1005"/>
      <c r="OHD1005"/>
      <c r="OHE1005"/>
      <c r="OHF1005"/>
      <c r="OHG1005"/>
      <c r="OHH1005"/>
      <c r="OHI1005"/>
      <c r="OHJ1005"/>
      <c r="OHK1005"/>
      <c r="OHL1005"/>
      <c r="OHM1005"/>
      <c r="OHN1005"/>
      <c r="OHO1005"/>
      <c r="OHP1005"/>
      <c r="OHQ1005"/>
      <c r="OHR1005"/>
      <c r="OHS1005"/>
      <c r="OHT1005"/>
      <c r="OHU1005"/>
      <c r="OHV1005"/>
      <c r="OHW1005"/>
      <c r="OHX1005"/>
      <c r="OHY1005"/>
      <c r="OHZ1005"/>
      <c r="OIA1005"/>
      <c r="OIB1005"/>
      <c r="OIC1005"/>
      <c r="OID1005"/>
      <c r="OIE1005"/>
      <c r="OIF1005"/>
      <c r="OIG1005"/>
      <c r="OIH1005"/>
      <c r="OII1005"/>
      <c r="OIJ1005"/>
      <c r="OIK1005"/>
      <c r="OIL1005"/>
      <c r="OIM1005"/>
      <c r="OIN1005"/>
      <c r="OIO1005"/>
      <c r="OIP1005"/>
      <c r="OIQ1005"/>
      <c r="OIR1005"/>
      <c r="OIS1005"/>
      <c r="OIT1005"/>
      <c r="OIU1005"/>
      <c r="OIV1005"/>
      <c r="OIW1005"/>
      <c r="OIX1005"/>
      <c r="OIY1005"/>
      <c r="OIZ1005"/>
      <c r="OJA1005"/>
      <c r="OJB1005"/>
      <c r="OJC1005"/>
      <c r="OJD1005"/>
      <c r="OJE1005"/>
      <c r="OJF1005"/>
      <c r="OJG1005"/>
      <c r="OJH1005"/>
      <c r="OJI1005"/>
      <c r="OJJ1005"/>
      <c r="OJK1005"/>
      <c r="OJL1005"/>
      <c r="OJM1005"/>
      <c r="OJN1005"/>
      <c r="OJO1005"/>
      <c r="OJP1005"/>
      <c r="OJQ1005"/>
      <c r="OJR1005"/>
      <c r="OJS1005"/>
      <c r="OJT1005"/>
      <c r="OJU1005"/>
      <c r="OJV1005"/>
      <c r="OJW1005"/>
      <c r="OJX1005"/>
      <c r="OJY1005"/>
      <c r="OJZ1005"/>
      <c r="OKA1005"/>
      <c r="OKB1005"/>
      <c r="OKC1005"/>
      <c r="OKD1005"/>
      <c r="OKE1005"/>
      <c r="OKF1005"/>
      <c r="OKG1005"/>
      <c r="OKH1005"/>
      <c r="OKI1005"/>
      <c r="OKJ1005"/>
      <c r="OKK1005"/>
      <c r="OKL1005"/>
      <c r="OKM1005"/>
      <c r="OKN1005"/>
      <c r="OKO1005"/>
      <c r="OKP1005"/>
      <c r="OKQ1005"/>
      <c r="OKR1005"/>
      <c r="OKS1005"/>
      <c r="OKT1005"/>
      <c r="OKU1005"/>
      <c r="OKV1005"/>
      <c r="OKW1005"/>
      <c r="OKX1005"/>
      <c r="OKY1005"/>
      <c r="OKZ1005"/>
      <c r="OLA1005"/>
      <c r="OLB1005"/>
      <c r="OLC1005"/>
      <c r="OLD1005"/>
      <c r="OLE1005"/>
      <c r="OLF1005"/>
      <c r="OLG1005"/>
      <c r="OLH1005"/>
      <c r="OLI1005"/>
      <c r="OLJ1005"/>
      <c r="OLK1005"/>
      <c r="OLL1005"/>
      <c r="OLM1005"/>
      <c r="OLN1005"/>
      <c r="OLO1005"/>
      <c r="OLP1005"/>
      <c r="OLQ1005"/>
      <c r="OLR1005"/>
      <c r="OLS1005"/>
      <c r="OLT1005"/>
      <c r="OLU1005"/>
      <c r="OLV1005"/>
      <c r="OLW1005"/>
      <c r="OLX1005"/>
      <c r="OLY1005"/>
      <c r="OLZ1005"/>
      <c r="OMA1005"/>
      <c r="OMB1005"/>
      <c r="OMC1005"/>
      <c r="OMD1005"/>
      <c r="OME1005"/>
      <c r="OMF1005"/>
      <c r="OMG1005"/>
      <c r="OMH1005"/>
      <c r="OMI1005"/>
      <c r="OMJ1005"/>
      <c r="OMK1005"/>
      <c r="OML1005"/>
      <c r="OMM1005"/>
      <c r="OMN1005"/>
      <c r="OMO1005"/>
      <c r="OMP1005"/>
      <c r="OMQ1005"/>
      <c r="OMR1005"/>
      <c r="OMS1005"/>
      <c r="OMT1005"/>
      <c r="OMU1005"/>
      <c r="OMV1005"/>
      <c r="OMW1005"/>
      <c r="OMX1005"/>
      <c r="OMY1005"/>
      <c r="OMZ1005"/>
      <c r="ONA1005"/>
      <c r="ONB1005"/>
      <c r="ONC1005"/>
      <c r="OND1005"/>
      <c r="ONE1005"/>
      <c r="ONF1005"/>
      <c r="ONG1005"/>
      <c r="ONH1005"/>
      <c r="ONI1005"/>
      <c r="ONJ1005"/>
      <c r="ONK1005"/>
      <c r="ONL1005"/>
      <c r="ONM1005"/>
      <c r="ONN1005"/>
      <c r="ONO1005"/>
      <c r="ONP1005"/>
      <c r="ONQ1005"/>
      <c r="ONR1005"/>
      <c r="ONS1005"/>
      <c r="ONT1005"/>
      <c r="ONU1005"/>
      <c r="ONV1005"/>
      <c r="ONW1005"/>
      <c r="ONX1005"/>
      <c r="ONY1005"/>
      <c r="ONZ1005"/>
      <c r="OOA1005"/>
      <c r="OOB1005"/>
      <c r="OOC1005"/>
      <c r="OOD1005"/>
      <c r="OOE1005"/>
      <c r="OOF1005"/>
      <c r="OOG1005"/>
      <c r="OOH1005"/>
      <c r="OOI1005"/>
      <c r="OOJ1005"/>
      <c r="OOK1005"/>
      <c r="OOL1005"/>
      <c r="OOM1005"/>
      <c r="OON1005"/>
      <c r="OOO1005"/>
      <c r="OOP1005"/>
      <c r="OOQ1005"/>
      <c r="OOR1005"/>
      <c r="OOS1005"/>
      <c r="OOT1005"/>
      <c r="OOU1005"/>
      <c r="OOV1005"/>
      <c r="OOW1005"/>
      <c r="OOX1005"/>
      <c r="OOY1005"/>
      <c r="OOZ1005"/>
      <c r="OPA1005"/>
      <c r="OPB1005"/>
      <c r="OPC1005"/>
      <c r="OPD1005"/>
      <c r="OPE1005"/>
      <c r="OPF1005"/>
      <c r="OPG1005"/>
      <c r="OPH1005"/>
      <c r="OPI1005"/>
      <c r="OPJ1005"/>
      <c r="OPK1005"/>
      <c r="OPL1005"/>
      <c r="OPM1005"/>
      <c r="OPN1005"/>
      <c r="OPO1005"/>
      <c r="OPP1005"/>
      <c r="OPQ1005"/>
      <c r="OPR1005"/>
      <c r="OPS1005"/>
      <c r="OPT1005"/>
      <c r="OPU1005"/>
      <c r="OPV1005"/>
      <c r="OPW1005"/>
      <c r="OPX1005"/>
      <c r="OPY1005"/>
      <c r="OPZ1005"/>
      <c r="OQA1005"/>
      <c r="OQB1005"/>
      <c r="OQC1005"/>
      <c r="OQD1005"/>
      <c r="OQE1005"/>
      <c r="OQF1005"/>
      <c r="OQG1005"/>
      <c r="OQH1005"/>
      <c r="OQI1005"/>
      <c r="OQJ1005"/>
      <c r="OQK1005"/>
      <c r="OQL1005"/>
      <c r="OQM1005"/>
      <c r="OQN1005"/>
      <c r="OQO1005"/>
      <c r="OQP1005"/>
      <c r="OQQ1005"/>
      <c r="OQR1005"/>
      <c r="OQS1005"/>
      <c r="OQT1005"/>
      <c r="OQU1005"/>
      <c r="OQV1005"/>
      <c r="OQW1005"/>
      <c r="OQX1005"/>
      <c r="OQY1005"/>
      <c r="OQZ1005"/>
      <c r="ORA1005"/>
      <c r="ORB1005"/>
      <c r="ORC1005"/>
      <c r="ORD1005"/>
      <c r="ORE1005"/>
      <c r="ORF1005"/>
      <c r="ORG1005"/>
      <c r="ORH1005"/>
      <c r="ORI1005"/>
      <c r="ORJ1005"/>
      <c r="ORK1005"/>
      <c r="ORL1005"/>
      <c r="ORM1005"/>
      <c r="ORN1005"/>
      <c r="ORO1005"/>
      <c r="ORP1005"/>
      <c r="ORQ1005"/>
      <c r="ORR1005"/>
      <c r="ORS1005"/>
      <c r="ORT1005"/>
      <c r="ORU1005"/>
      <c r="ORV1005"/>
      <c r="ORW1005"/>
      <c r="ORX1005"/>
      <c r="ORY1005"/>
      <c r="ORZ1005"/>
      <c r="OSA1005"/>
      <c r="OSB1005"/>
      <c r="OSC1005"/>
      <c r="OSD1005"/>
      <c r="OSE1005"/>
      <c r="OSF1005"/>
      <c r="OSG1005"/>
      <c r="OSH1005"/>
      <c r="OSI1005"/>
      <c r="OSJ1005"/>
      <c r="OSK1005"/>
      <c r="OSL1005"/>
      <c r="OSM1005"/>
      <c r="OSN1005"/>
      <c r="OSO1005"/>
      <c r="OSP1005"/>
      <c r="OSQ1005"/>
      <c r="OSR1005"/>
      <c r="OSS1005"/>
      <c r="OST1005"/>
      <c r="OSU1005"/>
      <c r="OSV1005"/>
      <c r="OSW1005"/>
      <c r="OSX1005"/>
      <c r="OSY1005"/>
      <c r="OSZ1005"/>
      <c r="OTA1005"/>
      <c r="OTB1005"/>
      <c r="OTC1005"/>
      <c r="OTD1005"/>
      <c r="OTE1005"/>
      <c r="OTF1005"/>
      <c r="OTG1005"/>
      <c r="OTH1005"/>
      <c r="OTI1005"/>
      <c r="OTJ1005"/>
      <c r="OTK1005"/>
      <c r="OTL1005"/>
      <c r="OTM1005"/>
      <c r="OTN1005"/>
      <c r="OTO1005"/>
      <c r="OTP1005"/>
      <c r="OTQ1005"/>
      <c r="OTR1005"/>
      <c r="OTS1005"/>
      <c r="OTT1005"/>
      <c r="OTU1005"/>
      <c r="OTV1005"/>
      <c r="OTW1005"/>
      <c r="OTX1005"/>
      <c r="OTY1005"/>
      <c r="OTZ1005"/>
      <c r="OUA1005"/>
      <c r="OUB1005"/>
      <c r="OUC1005"/>
      <c r="OUD1005"/>
      <c r="OUE1005"/>
      <c r="OUF1005"/>
      <c r="OUG1005"/>
      <c r="OUH1005"/>
      <c r="OUI1005"/>
      <c r="OUJ1005"/>
      <c r="OUK1005"/>
      <c r="OUL1005"/>
      <c r="OUM1005"/>
      <c r="OUN1005"/>
      <c r="OUO1005"/>
      <c r="OUP1005"/>
      <c r="OUQ1005"/>
      <c r="OUR1005"/>
      <c r="OUS1005"/>
      <c r="OUT1005"/>
      <c r="OUU1005"/>
      <c r="OUV1005"/>
      <c r="OUW1005"/>
      <c r="OUX1005"/>
      <c r="OUY1005"/>
      <c r="OUZ1005"/>
      <c r="OVA1005"/>
      <c r="OVB1005"/>
      <c r="OVC1005"/>
      <c r="OVD1005"/>
      <c r="OVE1005"/>
      <c r="OVF1005"/>
      <c r="OVG1005"/>
      <c r="OVH1005"/>
      <c r="OVI1005"/>
      <c r="OVJ1005"/>
      <c r="OVK1005"/>
      <c r="OVL1005"/>
      <c r="OVM1005"/>
      <c r="OVN1005"/>
      <c r="OVO1005"/>
      <c r="OVP1005"/>
      <c r="OVQ1005"/>
      <c r="OVR1005"/>
      <c r="OVS1005"/>
      <c r="OVT1005"/>
      <c r="OVU1005"/>
      <c r="OVV1005"/>
      <c r="OVW1005"/>
      <c r="OVX1005"/>
      <c r="OVY1005"/>
      <c r="OVZ1005"/>
      <c r="OWA1005"/>
      <c r="OWB1005"/>
      <c r="OWC1005"/>
      <c r="OWD1005"/>
      <c r="OWE1005"/>
      <c r="OWF1005"/>
      <c r="OWG1005"/>
      <c r="OWH1005"/>
      <c r="OWI1005"/>
      <c r="OWJ1005"/>
      <c r="OWK1005"/>
      <c r="OWL1005"/>
      <c r="OWM1005"/>
      <c r="OWN1005"/>
      <c r="OWO1005"/>
      <c r="OWP1005"/>
      <c r="OWQ1005"/>
      <c r="OWR1005"/>
      <c r="OWS1005"/>
      <c r="OWT1005"/>
      <c r="OWU1005"/>
      <c r="OWV1005"/>
      <c r="OWW1005"/>
      <c r="OWX1005"/>
      <c r="OWY1005"/>
      <c r="OWZ1005"/>
      <c r="OXA1005"/>
      <c r="OXB1005"/>
      <c r="OXC1005"/>
      <c r="OXD1005"/>
      <c r="OXE1005"/>
      <c r="OXF1005"/>
      <c r="OXG1005"/>
      <c r="OXH1005"/>
      <c r="OXI1005"/>
      <c r="OXJ1005"/>
      <c r="OXK1005"/>
      <c r="OXL1005"/>
      <c r="OXM1005"/>
      <c r="OXN1005"/>
      <c r="OXO1005"/>
      <c r="OXP1005"/>
      <c r="OXQ1005"/>
      <c r="OXR1005"/>
      <c r="OXS1005"/>
      <c r="OXT1005"/>
      <c r="OXU1005"/>
      <c r="OXV1005"/>
      <c r="OXW1005"/>
      <c r="OXX1005"/>
      <c r="OXY1005"/>
      <c r="OXZ1005"/>
      <c r="OYA1005"/>
      <c r="OYB1005"/>
      <c r="OYC1005"/>
      <c r="OYD1005"/>
      <c r="OYE1005"/>
      <c r="OYF1005"/>
      <c r="OYG1005"/>
      <c r="OYH1005"/>
      <c r="OYI1005"/>
      <c r="OYJ1005"/>
      <c r="OYK1005"/>
      <c r="OYL1005"/>
      <c r="OYM1005"/>
      <c r="OYN1005"/>
      <c r="OYO1005"/>
      <c r="OYP1005"/>
      <c r="OYQ1005"/>
      <c r="OYR1005"/>
      <c r="OYS1005"/>
      <c r="OYT1005"/>
      <c r="OYU1005"/>
      <c r="OYV1005"/>
      <c r="OYW1005"/>
      <c r="OYX1005"/>
      <c r="OYY1005"/>
      <c r="OYZ1005"/>
      <c r="OZA1005"/>
      <c r="OZB1005"/>
      <c r="OZC1005"/>
      <c r="OZD1005"/>
      <c r="OZE1005"/>
      <c r="OZF1005"/>
      <c r="OZG1005"/>
      <c r="OZH1005"/>
      <c r="OZI1005"/>
      <c r="OZJ1005"/>
      <c r="OZK1005"/>
      <c r="OZL1005"/>
      <c r="OZM1005"/>
      <c r="OZN1005"/>
      <c r="OZO1005"/>
      <c r="OZP1005"/>
      <c r="OZQ1005"/>
      <c r="OZR1005"/>
      <c r="OZS1005"/>
      <c r="OZT1005"/>
      <c r="OZU1005"/>
      <c r="OZV1005"/>
      <c r="OZW1005"/>
      <c r="OZX1005"/>
      <c r="OZY1005"/>
      <c r="OZZ1005"/>
      <c r="PAA1005"/>
      <c r="PAB1005"/>
      <c r="PAC1005"/>
      <c r="PAD1005"/>
      <c r="PAE1005"/>
      <c r="PAF1005"/>
      <c r="PAG1005"/>
      <c r="PAH1005"/>
      <c r="PAI1005"/>
      <c r="PAJ1005"/>
      <c r="PAK1005"/>
      <c r="PAL1005"/>
      <c r="PAM1005"/>
      <c r="PAN1005"/>
      <c r="PAO1005"/>
      <c r="PAP1005"/>
      <c r="PAQ1005"/>
      <c r="PAR1005"/>
      <c r="PAS1005"/>
      <c r="PAT1005"/>
      <c r="PAU1005"/>
      <c r="PAV1005"/>
      <c r="PAW1005"/>
      <c r="PAX1005"/>
      <c r="PAY1005"/>
      <c r="PAZ1005"/>
      <c r="PBA1005"/>
      <c r="PBB1005"/>
      <c r="PBC1005"/>
      <c r="PBD1005"/>
      <c r="PBE1005"/>
      <c r="PBF1005"/>
      <c r="PBG1005"/>
      <c r="PBH1005"/>
      <c r="PBI1005"/>
      <c r="PBJ1005"/>
      <c r="PBK1005"/>
      <c r="PBL1005"/>
      <c r="PBM1005"/>
      <c r="PBN1005"/>
      <c r="PBO1005"/>
      <c r="PBP1005"/>
      <c r="PBQ1005"/>
      <c r="PBR1005"/>
      <c r="PBS1005"/>
      <c r="PBT1005"/>
      <c r="PBU1005"/>
      <c r="PBV1005"/>
      <c r="PBW1005"/>
      <c r="PBX1005"/>
      <c r="PBY1005"/>
      <c r="PBZ1005"/>
      <c r="PCA1005"/>
      <c r="PCB1005"/>
      <c r="PCC1005"/>
      <c r="PCD1005"/>
      <c r="PCE1005"/>
      <c r="PCF1005"/>
      <c r="PCG1005"/>
      <c r="PCH1005"/>
      <c r="PCI1005"/>
      <c r="PCJ1005"/>
      <c r="PCK1005"/>
      <c r="PCL1005"/>
      <c r="PCM1005"/>
      <c r="PCN1005"/>
      <c r="PCO1005"/>
      <c r="PCP1005"/>
      <c r="PCQ1005"/>
      <c r="PCR1005"/>
      <c r="PCS1005"/>
      <c r="PCT1005"/>
      <c r="PCU1005"/>
      <c r="PCV1005"/>
      <c r="PCW1005"/>
      <c r="PCX1005"/>
      <c r="PCY1005"/>
      <c r="PCZ1005"/>
      <c r="PDA1005"/>
      <c r="PDB1005"/>
      <c r="PDC1005"/>
      <c r="PDD1005"/>
      <c r="PDE1005"/>
      <c r="PDF1005"/>
      <c r="PDG1005"/>
      <c r="PDH1005"/>
      <c r="PDI1005"/>
      <c r="PDJ1005"/>
      <c r="PDK1005"/>
      <c r="PDL1005"/>
      <c r="PDM1005"/>
      <c r="PDN1005"/>
      <c r="PDO1005"/>
      <c r="PDP1005"/>
      <c r="PDQ1005"/>
      <c r="PDR1005"/>
      <c r="PDS1005"/>
      <c r="PDT1005"/>
      <c r="PDU1005"/>
      <c r="PDV1005"/>
      <c r="PDW1005"/>
      <c r="PDX1005"/>
      <c r="PDY1005"/>
      <c r="PDZ1005"/>
      <c r="PEA1005"/>
      <c r="PEB1005"/>
      <c r="PEC1005"/>
      <c r="PED1005"/>
      <c r="PEE1005"/>
      <c r="PEF1005"/>
      <c r="PEG1005"/>
      <c r="PEH1005"/>
      <c r="PEI1005"/>
      <c r="PEJ1005"/>
      <c r="PEK1005"/>
      <c r="PEL1005"/>
      <c r="PEM1005"/>
      <c r="PEN1005"/>
      <c r="PEO1005"/>
      <c r="PEP1005"/>
      <c r="PEQ1005"/>
      <c r="PER1005"/>
      <c r="PES1005"/>
      <c r="PET1005"/>
      <c r="PEU1005"/>
      <c r="PEV1005"/>
      <c r="PEW1005"/>
      <c r="PEX1005"/>
      <c r="PEY1005"/>
      <c r="PEZ1005"/>
      <c r="PFA1005"/>
      <c r="PFB1005"/>
      <c r="PFC1005"/>
      <c r="PFD1005"/>
      <c r="PFE1005"/>
      <c r="PFF1005"/>
      <c r="PFG1005"/>
      <c r="PFH1005"/>
      <c r="PFI1005"/>
      <c r="PFJ1005"/>
      <c r="PFK1005"/>
      <c r="PFL1005"/>
      <c r="PFM1005"/>
      <c r="PFN1005"/>
      <c r="PFO1005"/>
      <c r="PFP1005"/>
      <c r="PFQ1005"/>
      <c r="PFR1005"/>
      <c r="PFS1005"/>
      <c r="PFT1005"/>
      <c r="PFU1005"/>
      <c r="PFV1005"/>
      <c r="PFW1005"/>
      <c r="PFX1005"/>
      <c r="PFY1005"/>
      <c r="PFZ1005"/>
      <c r="PGA1005"/>
      <c r="PGB1005"/>
      <c r="PGC1005"/>
      <c r="PGD1005"/>
      <c r="PGE1005"/>
      <c r="PGF1005"/>
      <c r="PGG1005"/>
      <c r="PGH1005"/>
      <c r="PGI1005"/>
      <c r="PGJ1005"/>
      <c r="PGK1005"/>
      <c r="PGL1005"/>
      <c r="PGM1005"/>
      <c r="PGN1005"/>
      <c r="PGO1005"/>
      <c r="PGP1005"/>
      <c r="PGQ1005"/>
      <c r="PGR1005"/>
      <c r="PGS1005"/>
      <c r="PGT1005"/>
      <c r="PGU1005"/>
      <c r="PGV1005"/>
      <c r="PGW1005"/>
      <c r="PGX1005"/>
      <c r="PGY1005"/>
      <c r="PGZ1005"/>
      <c r="PHA1005"/>
      <c r="PHB1005"/>
      <c r="PHC1005"/>
      <c r="PHD1005"/>
      <c r="PHE1005"/>
      <c r="PHF1005"/>
      <c r="PHG1005"/>
      <c r="PHH1005"/>
      <c r="PHI1005"/>
      <c r="PHJ1005"/>
      <c r="PHK1005"/>
      <c r="PHL1005"/>
      <c r="PHM1005"/>
      <c r="PHN1005"/>
      <c r="PHO1005"/>
      <c r="PHP1005"/>
      <c r="PHQ1005"/>
      <c r="PHR1005"/>
      <c r="PHS1005"/>
      <c r="PHT1005"/>
      <c r="PHU1005"/>
      <c r="PHV1005"/>
      <c r="PHW1005"/>
      <c r="PHX1005"/>
      <c r="PHY1005"/>
      <c r="PHZ1005"/>
      <c r="PIA1005"/>
      <c r="PIB1005"/>
      <c r="PIC1005"/>
      <c r="PID1005"/>
      <c r="PIE1005"/>
      <c r="PIF1005"/>
      <c r="PIG1005"/>
      <c r="PIH1005"/>
      <c r="PII1005"/>
      <c r="PIJ1005"/>
      <c r="PIK1005"/>
      <c r="PIL1005"/>
      <c r="PIM1005"/>
      <c r="PIN1005"/>
      <c r="PIO1005"/>
      <c r="PIP1005"/>
      <c r="PIQ1005"/>
      <c r="PIR1005"/>
      <c r="PIS1005"/>
      <c r="PIT1005"/>
      <c r="PIU1005"/>
      <c r="PIV1005"/>
      <c r="PIW1005"/>
      <c r="PIX1005"/>
      <c r="PIY1005"/>
      <c r="PIZ1005"/>
      <c r="PJA1005"/>
      <c r="PJB1005"/>
      <c r="PJC1005"/>
      <c r="PJD1005"/>
      <c r="PJE1005"/>
      <c r="PJF1005"/>
      <c r="PJG1005"/>
      <c r="PJH1005"/>
      <c r="PJI1005"/>
      <c r="PJJ1005"/>
      <c r="PJK1005"/>
      <c r="PJL1005"/>
      <c r="PJM1005"/>
      <c r="PJN1005"/>
      <c r="PJO1005"/>
      <c r="PJP1005"/>
      <c r="PJQ1005"/>
      <c r="PJR1005"/>
      <c r="PJS1005"/>
      <c r="PJT1005"/>
      <c r="PJU1005"/>
      <c r="PJV1005"/>
      <c r="PJW1005"/>
      <c r="PJX1005"/>
      <c r="PJY1005"/>
      <c r="PJZ1005"/>
      <c r="PKA1005"/>
      <c r="PKB1005"/>
      <c r="PKC1005"/>
      <c r="PKD1005"/>
      <c r="PKE1005"/>
      <c r="PKF1005"/>
      <c r="PKG1005"/>
      <c r="PKH1005"/>
      <c r="PKI1005"/>
      <c r="PKJ1005"/>
      <c r="PKK1005"/>
      <c r="PKL1005"/>
      <c r="PKM1005"/>
      <c r="PKN1005"/>
      <c r="PKO1005"/>
      <c r="PKP1005"/>
      <c r="PKQ1005"/>
      <c r="PKR1005"/>
      <c r="PKS1005"/>
      <c r="PKT1005"/>
      <c r="PKU1005"/>
      <c r="PKV1005"/>
      <c r="PKW1005"/>
      <c r="PKX1005"/>
      <c r="PKY1005"/>
      <c r="PKZ1005"/>
      <c r="PLA1005"/>
      <c r="PLB1005"/>
      <c r="PLC1005"/>
      <c r="PLD1005"/>
      <c r="PLE1005"/>
      <c r="PLF1005"/>
      <c r="PLG1005"/>
      <c r="PLH1005"/>
      <c r="PLI1005"/>
      <c r="PLJ1005"/>
      <c r="PLK1005"/>
      <c r="PLL1005"/>
      <c r="PLM1005"/>
      <c r="PLN1005"/>
      <c r="PLO1005"/>
      <c r="PLP1005"/>
      <c r="PLQ1005"/>
      <c r="PLR1005"/>
      <c r="PLS1005"/>
      <c r="PLT1005"/>
      <c r="PLU1005"/>
      <c r="PLV1005"/>
      <c r="PLW1005"/>
      <c r="PLX1005"/>
      <c r="PLY1005"/>
      <c r="PLZ1005"/>
      <c r="PMA1005"/>
      <c r="PMB1005"/>
      <c r="PMC1005"/>
      <c r="PMD1005"/>
      <c r="PME1005"/>
      <c r="PMF1005"/>
      <c r="PMG1005"/>
      <c r="PMH1005"/>
      <c r="PMI1005"/>
      <c r="PMJ1005"/>
      <c r="PMK1005"/>
      <c r="PML1005"/>
      <c r="PMM1005"/>
      <c r="PMN1005"/>
      <c r="PMO1005"/>
      <c r="PMP1005"/>
      <c r="PMQ1005"/>
      <c r="PMR1005"/>
      <c r="PMS1005"/>
      <c r="PMT1005"/>
      <c r="PMU1005"/>
      <c r="PMV1005"/>
      <c r="PMW1005"/>
      <c r="PMX1005"/>
      <c r="PMY1005"/>
      <c r="PMZ1005"/>
      <c r="PNA1005"/>
      <c r="PNB1005"/>
      <c r="PNC1005"/>
      <c r="PND1005"/>
      <c r="PNE1005"/>
      <c r="PNF1005"/>
      <c r="PNG1005"/>
      <c r="PNH1005"/>
      <c r="PNI1005"/>
      <c r="PNJ1005"/>
      <c r="PNK1005"/>
      <c r="PNL1005"/>
      <c r="PNM1005"/>
      <c r="PNN1005"/>
      <c r="PNO1005"/>
      <c r="PNP1005"/>
      <c r="PNQ1005"/>
      <c r="PNR1005"/>
      <c r="PNS1005"/>
      <c r="PNT1005"/>
      <c r="PNU1005"/>
      <c r="PNV1005"/>
      <c r="PNW1005"/>
      <c r="PNX1005"/>
      <c r="PNY1005"/>
      <c r="PNZ1005"/>
      <c r="POA1005"/>
      <c r="POB1005"/>
      <c r="POC1005"/>
      <c r="POD1005"/>
      <c r="POE1005"/>
      <c r="POF1005"/>
      <c r="POG1005"/>
      <c r="POH1005"/>
      <c r="POI1005"/>
      <c r="POJ1005"/>
      <c r="POK1005"/>
      <c r="POL1005"/>
      <c r="POM1005"/>
      <c r="PON1005"/>
      <c r="POO1005"/>
      <c r="POP1005"/>
      <c r="POQ1005"/>
      <c r="POR1005"/>
      <c r="POS1005"/>
      <c r="POT1005"/>
      <c r="POU1005"/>
      <c r="POV1005"/>
      <c r="POW1005"/>
      <c r="POX1005"/>
      <c r="POY1005"/>
      <c r="POZ1005"/>
      <c r="PPA1005"/>
      <c r="PPB1005"/>
      <c r="PPC1005"/>
      <c r="PPD1005"/>
      <c r="PPE1005"/>
      <c r="PPF1005"/>
      <c r="PPG1005"/>
      <c r="PPH1005"/>
      <c r="PPI1005"/>
      <c r="PPJ1005"/>
      <c r="PPK1005"/>
      <c r="PPL1005"/>
      <c r="PPM1005"/>
      <c r="PPN1005"/>
      <c r="PPO1005"/>
      <c r="PPP1005"/>
      <c r="PPQ1005"/>
      <c r="PPR1005"/>
      <c r="PPS1005"/>
      <c r="PPT1005"/>
      <c r="PPU1005"/>
      <c r="PPV1005"/>
      <c r="PPW1005"/>
      <c r="PPX1005"/>
      <c r="PPY1005"/>
      <c r="PPZ1005"/>
      <c r="PQA1005"/>
      <c r="PQB1005"/>
      <c r="PQC1005"/>
      <c r="PQD1005"/>
      <c r="PQE1005"/>
      <c r="PQF1005"/>
      <c r="PQG1005"/>
      <c r="PQH1005"/>
      <c r="PQI1005"/>
      <c r="PQJ1005"/>
      <c r="PQK1005"/>
      <c r="PQL1005"/>
      <c r="PQM1005"/>
      <c r="PQN1005"/>
      <c r="PQO1005"/>
      <c r="PQP1005"/>
      <c r="PQQ1005"/>
      <c r="PQR1005"/>
      <c r="PQS1005"/>
      <c r="PQT1005"/>
      <c r="PQU1005"/>
      <c r="PQV1005"/>
      <c r="PQW1005"/>
      <c r="PQX1005"/>
      <c r="PQY1005"/>
      <c r="PQZ1005"/>
      <c r="PRA1005"/>
      <c r="PRB1005"/>
      <c r="PRC1005"/>
      <c r="PRD1005"/>
      <c r="PRE1005"/>
      <c r="PRF1005"/>
      <c r="PRG1005"/>
      <c r="PRH1005"/>
      <c r="PRI1005"/>
      <c r="PRJ1005"/>
      <c r="PRK1005"/>
      <c r="PRL1005"/>
      <c r="PRM1005"/>
      <c r="PRN1005"/>
      <c r="PRO1005"/>
      <c r="PRP1005"/>
      <c r="PRQ1005"/>
      <c r="PRR1005"/>
      <c r="PRS1005"/>
      <c r="PRT1005"/>
      <c r="PRU1005"/>
      <c r="PRV1005"/>
      <c r="PRW1005"/>
      <c r="PRX1005"/>
      <c r="PRY1005"/>
      <c r="PRZ1005"/>
      <c r="PSA1005"/>
      <c r="PSB1005"/>
      <c r="PSC1005"/>
      <c r="PSD1005"/>
      <c r="PSE1005"/>
      <c r="PSF1005"/>
      <c r="PSG1005"/>
      <c r="PSH1005"/>
      <c r="PSI1005"/>
      <c r="PSJ1005"/>
      <c r="PSK1005"/>
      <c r="PSL1005"/>
      <c r="PSM1005"/>
      <c r="PSN1005"/>
      <c r="PSO1005"/>
      <c r="PSP1005"/>
      <c r="PSQ1005"/>
      <c r="PSR1005"/>
      <c r="PSS1005"/>
      <c r="PST1005"/>
      <c r="PSU1005"/>
      <c r="PSV1005"/>
      <c r="PSW1005"/>
      <c r="PSX1005"/>
      <c r="PSY1005"/>
      <c r="PSZ1005"/>
      <c r="PTA1005"/>
      <c r="PTB1005"/>
      <c r="PTC1005"/>
      <c r="PTD1005"/>
      <c r="PTE1005"/>
      <c r="PTF1005"/>
      <c r="PTG1005"/>
      <c r="PTH1005"/>
      <c r="PTI1005"/>
      <c r="PTJ1005"/>
      <c r="PTK1005"/>
      <c r="PTL1005"/>
      <c r="PTM1005"/>
      <c r="PTN1005"/>
      <c r="PTO1005"/>
      <c r="PTP1005"/>
      <c r="PTQ1005"/>
      <c r="PTR1005"/>
      <c r="PTS1005"/>
      <c r="PTT1005"/>
      <c r="PTU1005"/>
      <c r="PTV1005"/>
      <c r="PTW1005"/>
      <c r="PTX1005"/>
      <c r="PTY1005"/>
      <c r="PTZ1005"/>
      <c r="PUA1005"/>
      <c r="PUB1005"/>
      <c r="PUC1005"/>
      <c r="PUD1005"/>
      <c r="PUE1005"/>
      <c r="PUF1005"/>
      <c r="PUG1005"/>
      <c r="PUH1005"/>
      <c r="PUI1005"/>
      <c r="PUJ1005"/>
      <c r="PUK1005"/>
      <c r="PUL1005"/>
      <c r="PUM1005"/>
      <c r="PUN1005"/>
      <c r="PUO1005"/>
      <c r="PUP1005"/>
      <c r="PUQ1005"/>
      <c r="PUR1005"/>
      <c r="PUS1005"/>
      <c r="PUT1005"/>
      <c r="PUU1005"/>
      <c r="PUV1005"/>
      <c r="PUW1005"/>
      <c r="PUX1005"/>
      <c r="PUY1005"/>
      <c r="PUZ1005"/>
      <c r="PVA1005"/>
      <c r="PVB1005"/>
      <c r="PVC1005"/>
      <c r="PVD1005"/>
      <c r="PVE1005"/>
      <c r="PVF1005"/>
      <c r="PVG1005"/>
      <c r="PVH1005"/>
      <c r="PVI1005"/>
      <c r="PVJ1005"/>
      <c r="PVK1005"/>
      <c r="PVL1005"/>
      <c r="PVM1005"/>
      <c r="PVN1005"/>
      <c r="PVO1005"/>
      <c r="PVP1005"/>
      <c r="PVQ1005"/>
      <c r="PVR1005"/>
      <c r="PVS1005"/>
      <c r="PVT1005"/>
      <c r="PVU1005"/>
      <c r="PVV1005"/>
      <c r="PVW1005"/>
      <c r="PVX1005"/>
      <c r="PVY1005"/>
      <c r="PVZ1005"/>
      <c r="PWA1005"/>
      <c r="PWB1005"/>
      <c r="PWC1005"/>
      <c r="PWD1005"/>
      <c r="PWE1005"/>
      <c r="PWF1005"/>
      <c r="PWG1005"/>
      <c r="PWH1005"/>
      <c r="PWI1005"/>
      <c r="PWJ1005"/>
      <c r="PWK1005"/>
      <c r="PWL1005"/>
      <c r="PWM1005"/>
      <c r="PWN1005"/>
      <c r="PWO1005"/>
      <c r="PWP1005"/>
      <c r="PWQ1005"/>
      <c r="PWR1005"/>
      <c r="PWS1005"/>
      <c r="PWT1005"/>
      <c r="PWU1005"/>
      <c r="PWV1005"/>
      <c r="PWW1005"/>
      <c r="PWX1005"/>
      <c r="PWY1005"/>
      <c r="PWZ1005"/>
      <c r="PXA1005"/>
      <c r="PXB1005"/>
      <c r="PXC1005"/>
      <c r="PXD1005"/>
      <c r="PXE1005"/>
      <c r="PXF1005"/>
      <c r="PXG1005"/>
      <c r="PXH1005"/>
      <c r="PXI1005"/>
      <c r="PXJ1005"/>
      <c r="PXK1005"/>
      <c r="PXL1005"/>
      <c r="PXM1005"/>
      <c r="PXN1005"/>
      <c r="PXO1005"/>
      <c r="PXP1005"/>
      <c r="PXQ1005"/>
      <c r="PXR1005"/>
      <c r="PXS1005"/>
      <c r="PXT1005"/>
      <c r="PXU1005"/>
      <c r="PXV1005"/>
      <c r="PXW1005"/>
      <c r="PXX1005"/>
      <c r="PXY1005"/>
      <c r="PXZ1005"/>
      <c r="PYA1005"/>
      <c r="PYB1005"/>
      <c r="PYC1005"/>
      <c r="PYD1005"/>
      <c r="PYE1005"/>
      <c r="PYF1005"/>
      <c r="PYG1005"/>
      <c r="PYH1005"/>
      <c r="PYI1005"/>
      <c r="PYJ1005"/>
      <c r="PYK1005"/>
      <c r="PYL1005"/>
      <c r="PYM1005"/>
      <c r="PYN1005"/>
      <c r="PYO1005"/>
      <c r="PYP1005"/>
      <c r="PYQ1005"/>
      <c r="PYR1005"/>
      <c r="PYS1005"/>
      <c r="PYT1005"/>
      <c r="PYU1005"/>
      <c r="PYV1005"/>
      <c r="PYW1005"/>
      <c r="PYX1005"/>
      <c r="PYY1005"/>
      <c r="PYZ1005"/>
      <c r="PZA1005"/>
      <c r="PZB1005"/>
      <c r="PZC1005"/>
      <c r="PZD1005"/>
      <c r="PZE1005"/>
      <c r="PZF1005"/>
      <c r="PZG1005"/>
      <c r="PZH1005"/>
      <c r="PZI1005"/>
      <c r="PZJ1005"/>
      <c r="PZK1005"/>
      <c r="PZL1005"/>
      <c r="PZM1005"/>
      <c r="PZN1005"/>
      <c r="PZO1005"/>
      <c r="PZP1005"/>
      <c r="PZQ1005"/>
      <c r="PZR1005"/>
      <c r="PZS1005"/>
      <c r="PZT1005"/>
      <c r="PZU1005"/>
      <c r="PZV1005"/>
      <c r="PZW1005"/>
      <c r="PZX1005"/>
      <c r="PZY1005"/>
      <c r="PZZ1005"/>
      <c r="QAA1005"/>
      <c r="QAB1005"/>
      <c r="QAC1005"/>
      <c r="QAD1005"/>
      <c r="QAE1005"/>
      <c r="QAF1005"/>
      <c r="QAG1005"/>
      <c r="QAH1005"/>
      <c r="QAI1005"/>
      <c r="QAJ1005"/>
      <c r="QAK1005"/>
      <c r="QAL1005"/>
      <c r="QAM1005"/>
      <c r="QAN1005"/>
      <c r="QAO1005"/>
      <c r="QAP1005"/>
      <c r="QAQ1005"/>
      <c r="QAR1005"/>
      <c r="QAS1005"/>
      <c r="QAT1005"/>
      <c r="QAU1005"/>
      <c r="QAV1005"/>
      <c r="QAW1005"/>
      <c r="QAX1005"/>
      <c r="QAY1005"/>
      <c r="QAZ1005"/>
      <c r="QBA1005"/>
      <c r="QBB1005"/>
      <c r="QBC1005"/>
      <c r="QBD1005"/>
      <c r="QBE1005"/>
      <c r="QBF1005"/>
      <c r="QBG1005"/>
      <c r="QBH1005"/>
      <c r="QBI1005"/>
      <c r="QBJ1005"/>
      <c r="QBK1005"/>
      <c r="QBL1005"/>
      <c r="QBM1005"/>
      <c r="QBN1005"/>
      <c r="QBO1005"/>
      <c r="QBP1005"/>
      <c r="QBQ1005"/>
      <c r="QBR1005"/>
      <c r="QBS1005"/>
      <c r="QBT1005"/>
      <c r="QBU1005"/>
      <c r="QBV1005"/>
      <c r="QBW1005"/>
      <c r="QBX1005"/>
      <c r="QBY1005"/>
      <c r="QBZ1005"/>
      <c r="QCA1005"/>
      <c r="QCB1005"/>
      <c r="QCC1005"/>
      <c r="QCD1005"/>
      <c r="QCE1005"/>
      <c r="QCF1005"/>
      <c r="QCG1005"/>
      <c r="QCH1005"/>
      <c r="QCI1005"/>
      <c r="QCJ1005"/>
      <c r="QCK1005"/>
      <c r="QCL1005"/>
      <c r="QCM1005"/>
      <c r="QCN1005"/>
      <c r="QCO1005"/>
      <c r="QCP1005"/>
      <c r="QCQ1005"/>
      <c r="QCR1005"/>
      <c r="QCS1005"/>
      <c r="QCT1005"/>
      <c r="QCU1005"/>
      <c r="QCV1005"/>
      <c r="QCW1005"/>
      <c r="QCX1005"/>
      <c r="QCY1005"/>
      <c r="QCZ1005"/>
      <c r="QDA1005"/>
      <c r="QDB1005"/>
      <c r="QDC1005"/>
      <c r="QDD1005"/>
      <c r="QDE1005"/>
      <c r="QDF1005"/>
      <c r="QDG1005"/>
      <c r="QDH1005"/>
      <c r="QDI1005"/>
      <c r="QDJ1005"/>
      <c r="QDK1005"/>
      <c r="QDL1005"/>
      <c r="QDM1005"/>
      <c r="QDN1005"/>
      <c r="QDO1005"/>
      <c r="QDP1005"/>
      <c r="QDQ1005"/>
      <c r="QDR1005"/>
      <c r="QDS1005"/>
      <c r="QDT1005"/>
      <c r="QDU1005"/>
      <c r="QDV1005"/>
      <c r="QDW1005"/>
      <c r="QDX1005"/>
      <c r="QDY1005"/>
      <c r="QDZ1005"/>
      <c r="QEA1005"/>
      <c r="QEB1005"/>
      <c r="QEC1005"/>
      <c r="QED1005"/>
      <c r="QEE1005"/>
      <c r="QEF1005"/>
      <c r="QEG1005"/>
      <c r="QEH1005"/>
      <c r="QEI1005"/>
      <c r="QEJ1005"/>
      <c r="QEK1005"/>
      <c r="QEL1005"/>
      <c r="QEM1005"/>
      <c r="QEN1005"/>
      <c r="QEO1005"/>
      <c r="QEP1005"/>
      <c r="QEQ1005"/>
      <c r="QER1005"/>
      <c r="QES1005"/>
      <c r="QET1005"/>
      <c r="QEU1005"/>
      <c r="QEV1005"/>
      <c r="QEW1005"/>
      <c r="QEX1005"/>
      <c r="QEY1005"/>
      <c r="QEZ1005"/>
      <c r="QFA1005"/>
      <c r="QFB1005"/>
      <c r="QFC1005"/>
      <c r="QFD1005"/>
      <c r="QFE1005"/>
      <c r="QFF1005"/>
      <c r="QFG1005"/>
      <c r="QFH1005"/>
      <c r="QFI1005"/>
      <c r="QFJ1005"/>
      <c r="QFK1005"/>
      <c r="QFL1005"/>
      <c r="QFM1005"/>
      <c r="QFN1005"/>
      <c r="QFO1005"/>
      <c r="QFP1005"/>
      <c r="QFQ1005"/>
      <c r="QFR1005"/>
      <c r="QFS1005"/>
      <c r="QFT1005"/>
      <c r="QFU1005"/>
      <c r="QFV1005"/>
      <c r="QFW1005"/>
      <c r="QFX1005"/>
      <c r="QFY1005"/>
      <c r="QFZ1005"/>
      <c r="QGA1005"/>
      <c r="QGB1005"/>
      <c r="QGC1005"/>
      <c r="QGD1005"/>
      <c r="QGE1005"/>
      <c r="QGF1005"/>
      <c r="QGG1005"/>
      <c r="QGH1005"/>
      <c r="QGI1005"/>
      <c r="QGJ1005"/>
      <c r="QGK1005"/>
      <c r="QGL1005"/>
      <c r="QGM1005"/>
      <c r="QGN1005"/>
      <c r="QGO1005"/>
      <c r="QGP1005"/>
      <c r="QGQ1005"/>
      <c r="QGR1005"/>
      <c r="QGS1005"/>
      <c r="QGT1005"/>
      <c r="QGU1005"/>
      <c r="QGV1005"/>
      <c r="QGW1005"/>
      <c r="QGX1005"/>
      <c r="QGY1005"/>
      <c r="QGZ1005"/>
      <c r="QHA1005"/>
      <c r="QHB1005"/>
      <c r="QHC1005"/>
      <c r="QHD1005"/>
      <c r="QHE1005"/>
      <c r="QHF1005"/>
      <c r="QHG1005"/>
      <c r="QHH1005"/>
      <c r="QHI1005"/>
      <c r="QHJ1005"/>
      <c r="QHK1005"/>
      <c r="QHL1005"/>
      <c r="QHM1005"/>
      <c r="QHN1005"/>
      <c r="QHO1005"/>
      <c r="QHP1005"/>
      <c r="QHQ1005"/>
      <c r="QHR1005"/>
      <c r="QHS1005"/>
      <c r="QHT1005"/>
      <c r="QHU1005"/>
      <c r="QHV1005"/>
      <c r="QHW1005"/>
      <c r="QHX1005"/>
      <c r="QHY1005"/>
      <c r="QHZ1005"/>
      <c r="QIA1005"/>
      <c r="QIB1005"/>
      <c r="QIC1005"/>
      <c r="QID1005"/>
      <c r="QIE1005"/>
      <c r="QIF1005"/>
      <c r="QIG1005"/>
      <c r="QIH1005"/>
      <c r="QII1005"/>
      <c r="QIJ1005"/>
      <c r="QIK1005"/>
      <c r="QIL1005"/>
      <c r="QIM1005"/>
      <c r="QIN1005"/>
      <c r="QIO1005"/>
      <c r="QIP1005"/>
      <c r="QIQ1005"/>
      <c r="QIR1005"/>
      <c r="QIS1005"/>
      <c r="QIT1005"/>
      <c r="QIU1005"/>
      <c r="QIV1005"/>
      <c r="QIW1005"/>
      <c r="QIX1005"/>
      <c r="QIY1005"/>
      <c r="QIZ1005"/>
      <c r="QJA1005"/>
      <c r="QJB1005"/>
      <c r="QJC1005"/>
      <c r="QJD1005"/>
      <c r="QJE1005"/>
      <c r="QJF1005"/>
      <c r="QJG1005"/>
      <c r="QJH1005"/>
      <c r="QJI1005"/>
      <c r="QJJ1005"/>
      <c r="QJK1005"/>
      <c r="QJL1005"/>
      <c r="QJM1005"/>
      <c r="QJN1005"/>
      <c r="QJO1005"/>
      <c r="QJP1005"/>
      <c r="QJQ1005"/>
      <c r="QJR1005"/>
      <c r="QJS1005"/>
      <c r="QJT1005"/>
      <c r="QJU1005"/>
      <c r="QJV1005"/>
      <c r="QJW1005"/>
      <c r="QJX1005"/>
      <c r="QJY1005"/>
      <c r="QJZ1005"/>
      <c r="QKA1005"/>
      <c r="QKB1005"/>
      <c r="QKC1005"/>
      <c r="QKD1005"/>
      <c r="QKE1005"/>
      <c r="QKF1005"/>
      <c r="QKG1005"/>
      <c r="QKH1005"/>
      <c r="QKI1005"/>
      <c r="QKJ1005"/>
      <c r="QKK1005"/>
      <c r="QKL1005"/>
      <c r="QKM1005"/>
      <c r="QKN1005"/>
      <c r="QKO1005"/>
      <c r="QKP1005"/>
      <c r="QKQ1005"/>
      <c r="QKR1005"/>
      <c r="QKS1005"/>
      <c r="QKT1005"/>
      <c r="QKU1005"/>
      <c r="QKV1005"/>
      <c r="QKW1005"/>
      <c r="QKX1005"/>
      <c r="QKY1005"/>
      <c r="QKZ1005"/>
      <c r="QLA1005"/>
      <c r="QLB1005"/>
      <c r="QLC1005"/>
      <c r="QLD1005"/>
      <c r="QLE1005"/>
      <c r="QLF1005"/>
      <c r="QLG1005"/>
      <c r="QLH1005"/>
      <c r="QLI1005"/>
      <c r="QLJ1005"/>
      <c r="QLK1005"/>
      <c r="QLL1005"/>
      <c r="QLM1005"/>
      <c r="QLN1005"/>
      <c r="QLO1005"/>
      <c r="QLP1005"/>
      <c r="QLQ1005"/>
      <c r="QLR1005"/>
      <c r="QLS1005"/>
      <c r="QLT1005"/>
      <c r="QLU1005"/>
      <c r="QLV1005"/>
      <c r="QLW1005"/>
      <c r="QLX1005"/>
      <c r="QLY1005"/>
      <c r="QLZ1005"/>
      <c r="QMA1005"/>
      <c r="QMB1005"/>
      <c r="QMC1005"/>
      <c r="QMD1005"/>
      <c r="QME1005"/>
      <c r="QMF1005"/>
      <c r="QMG1005"/>
      <c r="QMH1005"/>
      <c r="QMI1005"/>
      <c r="QMJ1005"/>
      <c r="QMK1005"/>
      <c r="QML1005"/>
      <c r="QMM1005"/>
      <c r="QMN1005"/>
      <c r="QMO1005"/>
      <c r="QMP1005"/>
      <c r="QMQ1005"/>
      <c r="QMR1005"/>
      <c r="QMS1005"/>
      <c r="QMT1005"/>
      <c r="QMU1005"/>
      <c r="QMV1005"/>
      <c r="QMW1005"/>
      <c r="QMX1005"/>
      <c r="QMY1005"/>
      <c r="QMZ1005"/>
      <c r="QNA1005"/>
      <c r="QNB1005"/>
      <c r="QNC1005"/>
      <c r="QND1005"/>
      <c r="QNE1005"/>
      <c r="QNF1005"/>
      <c r="QNG1005"/>
      <c r="QNH1005"/>
      <c r="QNI1005"/>
      <c r="QNJ1005"/>
      <c r="QNK1005"/>
      <c r="QNL1005"/>
      <c r="QNM1005"/>
      <c r="QNN1005"/>
      <c r="QNO1005"/>
      <c r="QNP1005"/>
      <c r="QNQ1005"/>
      <c r="QNR1005"/>
      <c r="QNS1005"/>
      <c r="QNT1005"/>
      <c r="QNU1005"/>
      <c r="QNV1005"/>
      <c r="QNW1005"/>
      <c r="QNX1005"/>
      <c r="QNY1005"/>
      <c r="QNZ1005"/>
      <c r="QOA1005"/>
      <c r="QOB1005"/>
      <c r="QOC1005"/>
      <c r="QOD1005"/>
      <c r="QOE1005"/>
      <c r="QOF1005"/>
      <c r="QOG1005"/>
      <c r="QOH1005"/>
      <c r="QOI1005"/>
      <c r="QOJ1005"/>
      <c r="QOK1005"/>
      <c r="QOL1005"/>
      <c r="QOM1005"/>
      <c r="QON1005"/>
      <c r="QOO1005"/>
      <c r="QOP1005"/>
      <c r="QOQ1005"/>
      <c r="QOR1005"/>
      <c r="QOS1005"/>
      <c r="QOT1005"/>
      <c r="QOU1005"/>
      <c r="QOV1005"/>
      <c r="QOW1005"/>
      <c r="QOX1005"/>
      <c r="QOY1005"/>
      <c r="QOZ1005"/>
      <c r="QPA1005"/>
      <c r="QPB1005"/>
      <c r="QPC1005"/>
      <c r="QPD1005"/>
      <c r="QPE1005"/>
      <c r="QPF1005"/>
      <c r="QPG1005"/>
      <c r="QPH1005"/>
      <c r="QPI1005"/>
      <c r="QPJ1005"/>
      <c r="QPK1005"/>
      <c r="QPL1005"/>
      <c r="QPM1005"/>
      <c r="QPN1005"/>
      <c r="QPO1005"/>
      <c r="QPP1005"/>
      <c r="QPQ1005"/>
      <c r="QPR1005"/>
      <c r="QPS1005"/>
      <c r="QPT1005"/>
      <c r="QPU1005"/>
      <c r="QPV1005"/>
      <c r="QPW1005"/>
      <c r="QPX1005"/>
      <c r="QPY1005"/>
      <c r="QPZ1005"/>
      <c r="QQA1005"/>
      <c r="QQB1005"/>
      <c r="QQC1005"/>
      <c r="QQD1005"/>
      <c r="QQE1005"/>
      <c r="QQF1005"/>
      <c r="QQG1005"/>
      <c r="QQH1005"/>
      <c r="QQI1005"/>
      <c r="QQJ1005"/>
      <c r="QQK1005"/>
      <c r="QQL1005"/>
      <c r="QQM1005"/>
      <c r="QQN1005"/>
      <c r="QQO1005"/>
      <c r="QQP1005"/>
      <c r="QQQ1005"/>
      <c r="QQR1005"/>
      <c r="QQS1005"/>
      <c r="QQT1005"/>
      <c r="QQU1005"/>
      <c r="QQV1005"/>
      <c r="QQW1005"/>
      <c r="QQX1005"/>
      <c r="QQY1005"/>
      <c r="QQZ1005"/>
      <c r="QRA1005"/>
      <c r="QRB1005"/>
      <c r="QRC1005"/>
      <c r="QRD1005"/>
      <c r="QRE1005"/>
      <c r="QRF1005"/>
      <c r="QRG1005"/>
      <c r="QRH1005"/>
      <c r="QRI1005"/>
      <c r="QRJ1005"/>
      <c r="QRK1005"/>
      <c r="QRL1005"/>
      <c r="QRM1005"/>
      <c r="QRN1005"/>
      <c r="QRO1005"/>
      <c r="QRP1005"/>
      <c r="QRQ1005"/>
      <c r="QRR1005"/>
      <c r="QRS1005"/>
      <c r="QRT1005"/>
      <c r="QRU1005"/>
      <c r="QRV1005"/>
      <c r="QRW1005"/>
      <c r="QRX1005"/>
      <c r="QRY1005"/>
      <c r="QRZ1005"/>
      <c r="QSA1005"/>
      <c r="QSB1005"/>
      <c r="QSC1005"/>
      <c r="QSD1005"/>
      <c r="QSE1005"/>
      <c r="QSF1005"/>
      <c r="QSG1005"/>
      <c r="QSH1005"/>
      <c r="QSI1005"/>
      <c r="QSJ1005"/>
      <c r="QSK1005"/>
      <c r="QSL1005"/>
      <c r="QSM1005"/>
      <c r="QSN1005"/>
      <c r="QSO1005"/>
      <c r="QSP1005"/>
      <c r="QSQ1005"/>
      <c r="QSR1005"/>
      <c r="QSS1005"/>
      <c r="QST1005"/>
      <c r="QSU1005"/>
      <c r="QSV1005"/>
      <c r="QSW1005"/>
      <c r="QSX1005"/>
      <c r="QSY1005"/>
      <c r="QSZ1005"/>
      <c r="QTA1005"/>
      <c r="QTB1005"/>
      <c r="QTC1005"/>
      <c r="QTD1005"/>
      <c r="QTE1005"/>
      <c r="QTF1005"/>
      <c r="QTG1005"/>
      <c r="QTH1005"/>
      <c r="QTI1005"/>
      <c r="QTJ1005"/>
      <c r="QTK1005"/>
      <c r="QTL1005"/>
      <c r="QTM1005"/>
      <c r="QTN1005"/>
      <c r="QTO1005"/>
      <c r="QTP1005"/>
      <c r="QTQ1005"/>
      <c r="QTR1005"/>
      <c r="QTS1005"/>
      <c r="QTT1005"/>
      <c r="QTU1005"/>
      <c r="QTV1005"/>
      <c r="QTW1005"/>
      <c r="QTX1005"/>
      <c r="QTY1005"/>
      <c r="QTZ1005"/>
      <c r="QUA1005"/>
      <c r="QUB1005"/>
      <c r="QUC1005"/>
      <c r="QUD1005"/>
      <c r="QUE1005"/>
      <c r="QUF1005"/>
      <c r="QUG1005"/>
      <c r="QUH1005"/>
      <c r="QUI1005"/>
      <c r="QUJ1005"/>
      <c r="QUK1005"/>
      <c r="QUL1005"/>
      <c r="QUM1005"/>
      <c r="QUN1005"/>
      <c r="QUO1005"/>
      <c r="QUP1005"/>
      <c r="QUQ1005"/>
      <c r="QUR1005"/>
      <c r="QUS1005"/>
      <c r="QUT1005"/>
      <c r="QUU1005"/>
      <c r="QUV1005"/>
      <c r="QUW1005"/>
      <c r="QUX1005"/>
      <c r="QUY1005"/>
      <c r="QUZ1005"/>
      <c r="QVA1005"/>
      <c r="QVB1005"/>
      <c r="QVC1005"/>
      <c r="QVD1005"/>
      <c r="QVE1005"/>
      <c r="QVF1005"/>
      <c r="QVG1005"/>
      <c r="QVH1005"/>
      <c r="QVI1005"/>
      <c r="QVJ1005"/>
      <c r="QVK1005"/>
      <c r="QVL1005"/>
      <c r="QVM1005"/>
      <c r="QVN1005"/>
      <c r="QVO1005"/>
      <c r="QVP1005"/>
      <c r="QVQ1005"/>
      <c r="QVR1005"/>
      <c r="QVS1005"/>
      <c r="QVT1005"/>
      <c r="QVU1005"/>
      <c r="QVV1005"/>
      <c r="QVW1005"/>
      <c r="QVX1005"/>
      <c r="QVY1005"/>
      <c r="QVZ1005"/>
      <c r="QWA1005"/>
      <c r="QWB1005"/>
      <c r="QWC1005"/>
      <c r="QWD1005"/>
      <c r="QWE1005"/>
      <c r="QWF1005"/>
      <c r="QWG1005"/>
      <c r="QWH1005"/>
      <c r="QWI1005"/>
      <c r="QWJ1005"/>
      <c r="QWK1005"/>
      <c r="QWL1005"/>
      <c r="QWM1005"/>
      <c r="QWN1005"/>
      <c r="QWO1005"/>
      <c r="QWP1005"/>
      <c r="QWQ1005"/>
      <c r="QWR1005"/>
      <c r="QWS1005"/>
      <c r="QWT1005"/>
      <c r="QWU1005"/>
      <c r="QWV1005"/>
      <c r="QWW1005"/>
      <c r="QWX1005"/>
      <c r="QWY1005"/>
      <c r="QWZ1005"/>
      <c r="QXA1005"/>
      <c r="QXB1005"/>
      <c r="QXC1005"/>
      <c r="QXD1005"/>
      <c r="QXE1005"/>
      <c r="QXF1005"/>
      <c r="QXG1005"/>
      <c r="QXH1005"/>
      <c r="QXI1005"/>
      <c r="QXJ1005"/>
      <c r="QXK1005"/>
      <c r="QXL1005"/>
      <c r="QXM1005"/>
      <c r="QXN1005"/>
      <c r="QXO1005"/>
      <c r="QXP1005"/>
      <c r="QXQ1005"/>
      <c r="QXR1005"/>
      <c r="QXS1005"/>
      <c r="QXT1005"/>
      <c r="QXU1005"/>
      <c r="QXV1005"/>
      <c r="QXW1005"/>
      <c r="QXX1005"/>
      <c r="QXY1005"/>
      <c r="QXZ1005"/>
      <c r="QYA1005"/>
      <c r="QYB1005"/>
      <c r="QYC1005"/>
      <c r="QYD1005"/>
      <c r="QYE1005"/>
      <c r="QYF1005"/>
      <c r="QYG1005"/>
      <c r="QYH1005"/>
      <c r="QYI1005"/>
      <c r="QYJ1005"/>
      <c r="QYK1005"/>
      <c r="QYL1005"/>
      <c r="QYM1005"/>
      <c r="QYN1005"/>
      <c r="QYO1005"/>
      <c r="QYP1005"/>
      <c r="QYQ1005"/>
      <c r="QYR1005"/>
      <c r="QYS1005"/>
      <c r="QYT1005"/>
      <c r="QYU1005"/>
      <c r="QYV1005"/>
      <c r="QYW1005"/>
      <c r="QYX1005"/>
      <c r="QYY1005"/>
      <c r="QYZ1005"/>
      <c r="QZA1005"/>
      <c r="QZB1005"/>
      <c r="QZC1005"/>
      <c r="QZD1005"/>
      <c r="QZE1005"/>
      <c r="QZF1005"/>
      <c r="QZG1005"/>
      <c r="QZH1005"/>
      <c r="QZI1005"/>
      <c r="QZJ1005"/>
      <c r="QZK1005"/>
      <c r="QZL1005"/>
      <c r="QZM1005"/>
      <c r="QZN1005"/>
      <c r="QZO1005"/>
      <c r="QZP1005"/>
      <c r="QZQ1005"/>
      <c r="QZR1005"/>
      <c r="QZS1005"/>
      <c r="QZT1005"/>
      <c r="QZU1005"/>
      <c r="QZV1005"/>
      <c r="QZW1005"/>
      <c r="QZX1005"/>
      <c r="QZY1005"/>
      <c r="QZZ1005"/>
      <c r="RAA1005"/>
      <c r="RAB1005"/>
      <c r="RAC1005"/>
      <c r="RAD1005"/>
      <c r="RAE1005"/>
      <c r="RAF1005"/>
      <c r="RAG1005"/>
      <c r="RAH1005"/>
      <c r="RAI1005"/>
      <c r="RAJ1005"/>
      <c r="RAK1005"/>
      <c r="RAL1005"/>
      <c r="RAM1005"/>
      <c r="RAN1005"/>
      <c r="RAO1005"/>
      <c r="RAP1005"/>
      <c r="RAQ1005"/>
      <c r="RAR1005"/>
      <c r="RAS1005"/>
      <c r="RAT1005"/>
      <c r="RAU1005"/>
      <c r="RAV1005"/>
      <c r="RAW1005"/>
      <c r="RAX1005"/>
      <c r="RAY1005"/>
      <c r="RAZ1005"/>
      <c r="RBA1005"/>
      <c r="RBB1005"/>
      <c r="RBC1005"/>
      <c r="RBD1005"/>
      <c r="RBE1005"/>
      <c r="RBF1005"/>
      <c r="RBG1005"/>
      <c r="RBH1005"/>
      <c r="RBI1005"/>
      <c r="RBJ1005"/>
      <c r="RBK1005"/>
      <c r="RBL1005"/>
      <c r="RBM1005"/>
      <c r="RBN1005"/>
      <c r="RBO1005"/>
      <c r="RBP1005"/>
      <c r="RBQ1005"/>
      <c r="RBR1005"/>
      <c r="RBS1005"/>
      <c r="RBT1005"/>
      <c r="RBU1005"/>
      <c r="RBV1005"/>
      <c r="RBW1005"/>
      <c r="RBX1005"/>
      <c r="RBY1005"/>
      <c r="RBZ1005"/>
      <c r="RCA1005"/>
      <c r="RCB1005"/>
      <c r="RCC1005"/>
      <c r="RCD1005"/>
      <c r="RCE1005"/>
      <c r="RCF1005"/>
      <c r="RCG1005"/>
      <c r="RCH1005"/>
      <c r="RCI1005"/>
      <c r="RCJ1005"/>
      <c r="RCK1005"/>
      <c r="RCL1005"/>
      <c r="RCM1005"/>
      <c r="RCN1005"/>
      <c r="RCO1005"/>
      <c r="RCP1005"/>
      <c r="RCQ1005"/>
      <c r="RCR1005"/>
      <c r="RCS1005"/>
      <c r="RCT1005"/>
      <c r="RCU1005"/>
      <c r="RCV1005"/>
      <c r="RCW1005"/>
      <c r="RCX1005"/>
      <c r="RCY1005"/>
      <c r="RCZ1005"/>
      <c r="RDA1005"/>
      <c r="RDB1005"/>
      <c r="RDC1005"/>
      <c r="RDD1005"/>
      <c r="RDE1005"/>
      <c r="RDF1005"/>
      <c r="RDG1005"/>
      <c r="RDH1005"/>
      <c r="RDI1005"/>
      <c r="RDJ1005"/>
      <c r="RDK1005"/>
      <c r="RDL1005"/>
      <c r="RDM1005"/>
      <c r="RDN1005"/>
      <c r="RDO1005"/>
      <c r="RDP1005"/>
      <c r="RDQ1005"/>
      <c r="RDR1005"/>
      <c r="RDS1005"/>
      <c r="RDT1005"/>
      <c r="RDU1005"/>
      <c r="RDV1005"/>
      <c r="RDW1005"/>
      <c r="RDX1005"/>
      <c r="RDY1005"/>
      <c r="RDZ1005"/>
      <c r="REA1005"/>
      <c r="REB1005"/>
      <c r="REC1005"/>
      <c r="RED1005"/>
      <c r="REE1005"/>
      <c r="REF1005"/>
      <c r="REG1005"/>
      <c r="REH1005"/>
      <c r="REI1005"/>
      <c r="REJ1005"/>
      <c r="REK1005"/>
      <c r="REL1005"/>
      <c r="REM1005"/>
      <c r="REN1005"/>
      <c r="REO1005"/>
      <c r="REP1005"/>
      <c r="REQ1005"/>
      <c r="RER1005"/>
      <c r="RES1005"/>
      <c r="RET1005"/>
      <c r="REU1005"/>
      <c r="REV1005"/>
      <c r="REW1005"/>
      <c r="REX1005"/>
      <c r="REY1005"/>
      <c r="REZ1005"/>
      <c r="RFA1005"/>
      <c r="RFB1005"/>
      <c r="RFC1005"/>
      <c r="RFD1005"/>
      <c r="RFE1005"/>
      <c r="RFF1005"/>
      <c r="RFG1005"/>
      <c r="RFH1005"/>
      <c r="RFI1005"/>
      <c r="RFJ1005"/>
      <c r="RFK1005"/>
      <c r="RFL1005"/>
      <c r="RFM1005"/>
      <c r="RFN1005"/>
      <c r="RFO1005"/>
      <c r="RFP1005"/>
      <c r="RFQ1005"/>
      <c r="RFR1005"/>
      <c r="RFS1005"/>
      <c r="RFT1005"/>
      <c r="RFU1005"/>
      <c r="RFV1005"/>
      <c r="RFW1005"/>
      <c r="RFX1005"/>
      <c r="RFY1005"/>
      <c r="RFZ1005"/>
      <c r="RGA1005"/>
      <c r="RGB1005"/>
      <c r="RGC1005"/>
      <c r="RGD1005"/>
      <c r="RGE1005"/>
      <c r="RGF1005"/>
      <c r="RGG1005"/>
      <c r="RGH1005"/>
      <c r="RGI1005"/>
      <c r="RGJ1005"/>
      <c r="RGK1005"/>
      <c r="RGL1005"/>
      <c r="RGM1005"/>
      <c r="RGN1005"/>
      <c r="RGO1005"/>
      <c r="RGP1005"/>
      <c r="RGQ1005"/>
      <c r="RGR1005"/>
      <c r="RGS1005"/>
      <c r="RGT1005"/>
      <c r="RGU1005"/>
      <c r="RGV1005"/>
      <c r="RGW1005"/>
      <c r="RGX1005"/>
      <c r="RGY1005"/>
      <c r="RGZ1005"/>
      <c r="RHA1005"/>
      <c r="RHB1005"/>
      <c r="RHC1005"/>
      <c r="RHD1005"/>
      <c r="RHE1005"/>
      <c r="RHF1005"/>
      <c r="RHG1005"/>
      <c r="RHH1005"/>
      <c r="RHI1005"/>
      <c r="RHJ1005"/>
      <c r="RHK1005"/>
      <c r="RHL1005"/>
      <c r="RHM1005"/>
      <c r="RHN1005"/>
      <c r="RHO1005"/>
      <c r="RHP1005"/>
      <c r="RHQ1005"/>
      <c r="RHR1005"/>
      <c r="RHS1005"/>
      <c r="RHT1005"/>
      <c r="RHU1005"/>
      <c r="RHV1005"/>
      <c r="RHW1005"/>
      <c r="RHX1005"/>
      <c r="RHY1005"/>
      <c r="RHZ1005"/>
      <c r="RIA1005"/>
      <c r="RIB1005"/>
      <c r="RIC1005"/>
      <c r="RID1005"/>
      <c r="RIE1005"/>
      <c r="RIF1005"/>
      <c r="RIG1005"/>
      <c r="RIH1005"/>
      <c r="RII1005"/>
      <c r="RIJ1005"/>
      <c r="RIK1005"/>
      <c r="RIL1005"/>
      <c r="RIM1005"/>
      <c r="RIN1005"/>
      <c r="RIO1005"/>
      <c r="RIP1005"/>
      <c r="RIQ1005"/>
      <c r="RIR1005"/>
      <c r="RIS1005"/>
      <c r="RIT1005"/>
      <c r="RIU1005"/>
      <c r="RIV1005"/>
      <c r="RIW1005"/>
      <c r="RIX1005"/>
      <c r="RIY1005"/>
      <c r="RIZ1005"/>
      <c r="RJA1005"/>
      <c r="RJB1005"/>
      <c r="RJC1005"/>
      <c r="RJD1005"/>
      <c r="RJE1005"/>
      <c r="RJF1005"/>
      <c r="RJG1005"/>
      <c r="RJH1005"/>
      <c r="RJI1005"/>
      <c r="RJJ1005"/>
      <c r="RJK1005"/>
      <c r="RJL1005"/>
      <c r="RJM1005"/>
      <c r="RJN1005"/>
      <c r="RJO1005"/>
      <c r="RJP1005"/>
      <c r="RJQ1005"/>
      <c r="RJR1005"/>
      <c r="RJS1005"/>
      <c r="RJT1005"/>
      <c r="RJU1005"/>
      <c r="RJV1005"/>
      <c r="RJW1005"/>
      <c r="RJX1005"/>
      <c r="RJY1005"/>
      <c r="RJZ1005"/>
      <c r="RKA1005"/>
      <c r="RKB1005"/>
      <c r="RKC1005"/>
      <c r="RKD1005"/>
      <c r="RKE1005"/>
      <c r="RKF1005"/>
      <c r="RKG1005"/>
      <c r="RKH1005"/>
      <c r="RKI1005"/>
      <c r="RKJ1005"/>
      <c r="RKK1005"/>
      <c r="RKL1005"/>
      <c r="RKM1005"/>
      <c r="RKN1005"/>
      <c r="RKO1005"/>
      <c r="RKP1005"/>
      <c r="RKQ1005"/>
      <c r="RKR1005"/>
      <c r="RKS1005"/>
      <c r="RKT1005"/>
      <c r="RKU1005"/>
      <c r="RKV1005"/>
      <c r="RKW1005"/>
      <c r="RKX1005"/>
      <c r="RKY1005"/>
      <c r="RKZ1005"/>
      <c r="RLA1005"/>
      <c r="RLB1005"/>
      <c r="RLC1005"/>
      <c r="RLD1005"/>
      <c r="RLE1005"/>
      <c r="RLF1005"/>
      <c r="RLG1005"/>
      <c r="RLH1005"/>
      <c r="RLI1005"/>
      <c r="RLJ1005"/>
      <c r="RLK1005"/>
      <c r="RLL1005"/>
      <c r="RLM1005"/>
      <c r="RLN1005"/>
      <c r="RLO1005"/>
      <c r="RLP1005"/>
      <c r="RLQ1005"/>
      <c r="RLR1005"/>
      <c r="RLS1005"/>
      <c r="RLT1005"/>
      <c r="RLU1005"/>
      <c r="RLV1005"/>
      <c r="RLW1005"/>
      <c r="RLX1005"/>
      <c r="RLY1005"/>
      <c r="RLZ1005"/>
      <c r="RMA1005"/>
      <c r="RMB1005"/>
      <c r="RMC1005"/>
      <c r="RMD1005"/>
      <c r="RME1005"/>
      <c r="RMF1005"/>
      <c r="RMG1005"/>
      <c r="RMH1005"/>
      <c r="RMI1005"/>
      <c r="RMJ1005"/>
      <c r="RMK1005"/>
      <c r="RML1005"/>
      <c r="RMM1005"/>
      <c r="RMN1005"/>
      <c r="RMO1005"/>
      <c r="RMP1005"/>
      <c r="RMQ1005"/>
      <c r="RMR1005"/>
      <c r="RMS1005"/>
      <c r="RMT1005"/>
      <c r="RMU1005"/>
      <c r="RMV1005"/>
      <c r="RMW1005"/>
      <c r="RMX1005"/>
      <c r="RMY1005"/>
      <c r="RMZ1005"/>
      <c r="RNA1005"/>
      <c r="RNB1005"/>
      <c r="RNC1005"/>
      <c r="RND1005"/>
      <c r="RNE1005"/>
      <c r="RNF1005"/>
      <c r="RNG1005"/>
      <c r="RNH1005"/>
      <c r="RNI1005"/>
      <c r="RNJ1005"/>
      <c r="RNK1005"/>
      <c r="RNL1005"/>
      <c r="RNM1005"/>
      <c r="RNN1005"/>
      <c r="RNO1005"/>
      <c r="RNP1005"/>
      <c r="RNQ1005"/>
      <c r="RNR1005"/>
      <c r="RNS1005"/>
      <c r="RNT1005"/>
      <c r="RNU1005"/>
      <c r="RNV1005"/>
      <c r="RNW1005"/>
      <c r="RNX1005"/>
      <c r="RNY1005"/>
      <c r="RNZ1005"/>
      <c r="ROA1005"/>
      <c r="ROB1005"/>
      <c r="ROC1005"/>
      <c r="ROD1005"/>
      <c r="ROE1005"/>
      <c r="ROF1005"/>
      <c r="ROG1005"/>
      <c r="ROH1005"/>
      <c r="ROI1005"/>
      <c r="ROJ1005"/>
      <c r="ROK1005"/>
      <c r="ROL1005"/>
      <c r="ROM1005"/>
      <c r="RON1005"/>
      <c r="ROO1005"/>
      <c r="ROP1005"/>
      <c r="ROQ1005"/>
      <c r="ROR1005"/>
      <c r="ROS1005"/>
      <c r="ROT1005"/>
      <c r="ROU1005"/>
      <c r="ROV1005"/>
      <c r="ROW1005"/>
      <c r="ROX1005"/>
      <c r="ROY1005"/>
      <c r="ROZ1005"/>
      <c r="RPA1005"/>
      <c r="RPB1005"/>
      <c r="RPC1005"/>
      <c r="RPD1005"/>
      <c r="RPE1005"/>
      <c r="RPF1005"/>
      <c r="RPG1005"/>
      <c r="RPH1005"/>
      <c r="RPI1005"/>
      <c r="RPJ1005"/>
      <c r="RPK1005"/>
      <c r="RPL1005"/>
      <c r="RPM1005"/>
      <c r="RPN1005"/>
      <c r="RPO1005"/>
      <c r="RPP1005"/>
      <c r="RPQ1005"/>
      <c r="RPR1005"/>
      <c r="RPS1005"/>
      <c r="RPT1005"/>
      <c r="RPU1005"/>
      <c r="RPV1005"/>
      <c r="RPW1005"/>
      <c r="RPX1005"/>
      <c r="RPY1005"/>
      <c r="RPZ1005"/>
      <c r="RQA1005"/>
      <c r="RQB1005"/>
      <c r="RQC1005"/>
      <c r="RQD1005"/>
      <c r="RQE1005"/>
      <c r="RQF1005"/>
      <c r="RQG1005"/>
      <c r="RQH1005"/>
      <c r="RQI1005"/>
      <c r="RQJ1005"/>
      <c r="RQK1005"/>
      <c r="RQL1005"/>
      <c r="RQM1005"/>
      <c r="RQN1005"/>
      <c r="RQO1005"/>
      <c r="RQP1005"/>
      <c r="RQQ1005"/>
      <c r="RQR1005"/>
      <c r="RQS1005"/>
      <c r="RQT1005"/>
      <c r="RQU1005"/>
      <c r="RQV1005"/>
      <c r="RQW1005"/>
      <c r="RQX1005"/>
      <c r="RQY1005"/>
      <c r="RQZ1005"/>
      <c r="RRA1005"/>
      <c r="RRB1005"/>
      <c r="RRC1005"/>
      <c r="RRD1005"/>
      <c r="RRE1005"/>
      <c r="RRF1005"/>
      <c r="RRG1005"/>
      <c r="RRH1005"/>
      <c r="RRI1005"/>
      <c r="RRJ1005"/>
      <c r="RRK1005"/>
      <c r="RRL1005"/>
      <c r="RRM1005"/>
      <c r="RRN1005"/>
      <c r="RRO1005"/>
      <c r="RRP1005"/>
      <c r="RRQ1005"/>
      <c r="RRR1005"/>
      <c r="RRS1005"/>
      <c r="RRT1005"/>
      <c r="RRU1005"/>
      <c r="RRV1005"/>
      <c r="RRW1005"/>
      <c r="RRX1005"/>
      <c r="RRY1005"/>
      <c r="RRZ1005"/>
      <c r="RSA1005"/>
      <c r="RSB1005"/>
      <c r="RSC1005"/>
      <c r="RSD1005"/>
      <c r="RSE1005"/>
      <c r="RSF1005"/>
      <c r="RSG1005"/>
      <c r="RSH1005"/>
      <c r="RSI1005"/>
      <c r="RSJ1005"/>
      <c r="RSK1005"/>
      <c r="RSL1005"/>
      <c r="RSM1005"/>
      <c r="RSN1005"/>
      <c r="RSO1005"/>
      <c r="RSP1005"/>
      <c r="RSQ1005"/>
      <c r="RSR1005"/>
      <c r="RSS1005"/>
      <c r="RST1005"/>
      <c r="RSU1005"/>
      <c r="RSV1005"/>
      <c r="RSW1005"/>
      <c r="RSX1005"/>
      <c r="RSY1005"/>
      <c r="RSZ1005"/>
      <c r="RTA1005"/>
      <c r="RTB1005"/>
      <c r="RTC1005"/>
      <c r="RTD1005"/>
      <c r="RTE1005"/>
      <c r="RTF1005"/>
      <c r="RTG1005"/>
      <c r="RTH1005"/>
      <c r="RTI1005"/>
      <c r="RTJ1005"/>
      <c r="RTK1005"/>
      <c r="RTL1005"/>
      <c r="RTM1005"/>
      <c r="RTN1005"/>
      <c r="RTO1005"/>
      <c r="RTP1005"/>
      <c r="RTQ1005"/>
      <c r="RTR1005"/>
      <c r="RTS1005"/>
      <c r="RTT1005"/>
      <c r="RTU1005"/>
      <c r="RTV1005"/>
      <c r="RTW1005"/>
      <c r="RTX1005"/>
      <c r="RTY1005"/>
      <c r="RTZ1005"/>
      <c r="RUA1005"/>
      <c r="RUB1005"/>
      <c r="RUC1005"/>
      <c r="RUD1005"/>
      <c r="RUE1005"/>
      <c r="RUF1005"/>
      <c r="RUG1005"/>
      <c r="RUH1005"/>
      <c r="RUI1005"/>
      <c r="RUJ1005"/>
      <c r="RUK1005"/>
      <c r="RUL1005"/>
      <c r="RUM1005"/>
      <c r="RUN1005"/>
      <c r="RUO1005"/>
      <c r="RUP1005"/>
      <c r="RUQ1005"/>
      <c r="RUR1005"/>
      <c r="RUS1005"/>
      <c r="RUT1005"/>
      <c r="RUU1005"/>
      <c r="RUV1005"/>
      <c r="RUW1005"/>
      <c r="RUX1005"/>
      <c r="RUY1005"/>
      <c r="RUZ1005"/>
      <c r="RVA1005"/>
      <c r="RVB1005"/>
      <c r="RVC1005"/>
      <c r="RVD1005"/>
      <c r="RVE1005"/>
      <c r="RVF1005"/>
      <c r="RVG1005"/>
      <c r="RVH1005"/>
      <c r="RVI1005"/>
      <c r="RVJ1005"/>
      <c r="RVK1005"/>
      <c r="RVL1005"/>
      <c r="RVM1005"/>
      <c r="RVN1005"/>
      <c r="RVO1005"/>
      <c r="RVP1005"/>
      <c r="RVQ1005"/>
      <c r="RVR1005"/>
      <c r="RVS1005"/>
      <c r="RVT1005"/>
      <c r="RVU1005"/>
      <c r="RVV1005"/>
      <c r="RVW1005"/>
      <c r="RVX1005"/>
      <c r="RVY1005"/>
      <c r="RVZ1005"/>
      <c r="RWA1005"/>
      <c r="RWB1005"/>
      <c r="RWC1005"/>
      <c r="RWD1005"/>
      <c r="RWE1005"/>
      <c r="RWF1005"/>
      <c r="RWG1005"/>
      <c r="RWH1005"/>
      <c r="RWI1005"/>
      <c r="RWJ1005"/>
      <c r="RWK1005"/>
      <c r="RWL1005"/>
      <c r="RWM1005"/>
      <c r="RWN1005"/>
      <c r="RWO1005"/>
      <c r="RWP1005"/>
      <c r="RWQ1005"/>
      <c r="RWR1005"/>
      <c r="RWS1005"/>
      <c r="RWT1005"/>
      <c r="RWU1005"/>
      <c r="RWV1005"/>
      <c r="RWW1005"/>
      <c r="RWX1005"/>
      <c r="RWY1005"/>
      <c r="RWZ1005"/>
      <c r="RXA1005"/>
      <c r="RXB1005"/>
      <c r="RXC1005"/>
      <c r="RXD1005"/>
      <c r="RXE1005"/>
      <c r="RXF1005"/>
      <c r="RXG1005"/>
      <c r="RXH1005"/>
      <c r="RXI1005"/>
      <c r="RXJ1005"/>
      <c r="RXK1005"/>
      <c r="RXL1005"/>
      <c r="RXM1005"/>
      <c r="RXN1005"/>
      <c r="RXO1005"/>
      <c r="RXP1005"/>
      <c r="RXQ1005"/>
      <c r="RXR1005"/>
      <c r="RXS1005"/>
      <c r="RXT1005"/>
      <c r="RXU1005"/>
      <c r="RXV1005"/>
      <c r="RXW1005"/>
      <c r="RXX1005"/>
      <c r="RXY1005"/>
      <c r="RXZ1005"/>
      <c r="RYA1005"/>
      <c r="RYB1005"/>
      <c r="RYC1005"/>
      <c r="RYD1005"/>
      <c r="RYE1005"/>
      <c r="RYF1005"/>
      <c r="RYG1005"/>
      <c r="RYH1005"/>
      <c r="RYI1005"/>
      <c r="RYJ1005"/>
      <c r="RYK1005"/>
      <c r="RYL1005"/>
      <c r="RYM1005"/>
      <c r="RYN1005"/>
      <c r="RYO1005"/>
      <c r="RYP1005"/>
      <c r="RYQ1005"/>
      <c r="RYR1005"/>
      <c r="RYS1005"/>
      <c r="RYT1005"/>
      <c r="RYU1005"/>
      <c r="RYV1005"/>
      <c r="RYW1005"/>
      <c r="RYX1005"/>
      <c r="RYY1005"/>
      <c r="RYZ1005"/>
      <c r="RZA1005"/>
      <c r="RZB1005"/>
      <c r="RZC1005"/>
      <c r="RZD1005"/>
      <c r="RZE1005"/>
      <c r="RZF1005"/>
      <c r="RZG1005"/>
      <c r="RZH1005"/>
      <c r="RZI1005"/>
      <c r="RZJ1005"/>
      <c r="RZK1005"/>
      <c r="RZL1005"/>
      <c r="RZM1005"/>
      <c r="RZN1005"/>
      <c r="RZO1005"/>
      <c r="RZP1005"/>
      <c r="RZQ1005"/>
      <c r="RZR1005"/>
      <c r="RZS1005"/>
      <c r="RZT1005"/>
      <c r="RZU1005"/>
      <c r="RZV1005"/>
      <c r="RZW1005"/>
      <c r="RZX1005"/>
      <c r="RZY1005"/>
      <c r="RZZ1005"/>
      <c r="SAA1005"/>
      <c r="SAB1005"/>
      <c r="SAC1005"/>
      <c r="SAD1005"/>
      <c r="SAE1005"/>
      <c r="SAF1005"/>
      <c r="SAG1005"/>
      <c r="SAH1005"/>
      <c r="SAI1005"/>
      <c r="SAJ1005"/>
      <c r="SAK1005"/>
      <c r="SAL1005"/>
      <c r="SAM1005"/>
      <c r="SAN1005"/>
      <c r="SAO1005"/>
      <c r="SAP1005"/>
      <c r="SAQ1005"/>
      <c r="SAR1005"/>
      <c r="SAS1005"/>
      <c r="SAT1005"/>
      <c r="SAU1005"/>
      <c r="SAV1005"/>
      <c r="SAW1005"/>
      <c r="SAX1005"/>
      <c r="SAY1005"/>
      <c r="SAZ1005"/>
      <c r="SBA1005"/>
      <c r="SBB1005"/>
      <c r="SBC1005"/>
      <c r="SBD1005"/>
      <c r="SBE1005"/>
      <c r="SBF1005"/>
      <c r="SBG1005"/>
      <c r="SBH1005"/>
      <c r="SBI1005"/>
      <c r="SBJ1005"/>
      <c r="SBK1005"/>
      <c r="SBL1005"/>
      <c r="SBM1005"/>
      <c r="SBN1005"/>
      <c r="SBO1005"/>
      <c r="SBP1005"/>
      <c r="SBQ1005"/>
      <c r="SBR1005"/>
      <c r="SBS1005"/>
      <c r="SBT1005"/>
      <c r="SBU1005"/>
      <c r="SBV1005"/>
      <c r="SBW1005"/>
      <c r="SBX1005"/>
      <c r="SBY1005"/>
      <c r="SBZ1005"/>
      <c r="SCA1005"/>
      <c r="SCB1005"/>
      <c r="SCC1005"/>
      <c r="SCD1005"/>
      <c r="SCE1005"/>
      <c r="SCF1005"/>
      <c r="SCG1005"/>
      <c r="SCH1005"/>
      <c r="SCI1005"/>
      <c r="SCJ1005"/>
      <c r="SCK1005"/>
      <c r="SCL1005"/>
      <c r="SCM1005"/>
      <c r="SCN1005"/>
      <c r="SCO1005"/>
      <c r="SCP1005"/>
      <c r="SCQ1005"/>
      <c r="SCR1005"/>
      <c r="SCS1005"/>
      <c r="SCT1005"/>
      <c r="SCU1005"/>
      <c r="SCV1005"/>
      <c r="SCW1005"/>
      <c r="SCX1005"/>
      <c r="SCY1005"/>
      <c r="SCZ1005"/>
      <c r="SDA1005"/>
      <c r="SDB1005"/>
      <c r="SDC1005"/>
      <c r="SDD1005"/>
      <c r="SDE1005"/>
      <c r="SDF1005"/>
      <c r="SDG1005"/>
      <c r="SDH1005"/>
      <c r="SDI1005"/>
      <c r="SDJ1005"/>
      <c r="SDK1005"/>
      <c r="SDL1005"/>
      <c r="SDM1005"/>
      <c r="SDN1005"/>
      <c r="SDO1005"/>
      <c r="SDP1005"/>
      <c r="SDQ1005"/>
      <c r="SDR1005"/>
      <c r="SDS1005"/>
      <c r="SDT1005"/>
      <c r="SDU1005"/>
      <c r="SDV1005"/>
      <c r="SDW1005"/>
      <c r="SDX1005"/>
      <c r="SDY1005"/>
      <c r="SDZ1005"/>
      <c r="SEA1005"/>
      <c r="SEB1005"/>
      <c r="SEC1005"/>
      <c r="SED1005"/>
      <c r="SEE1005"/>
      <c r="SEF1005"/>
      <c r="SEG1005"/>
      <c r="SEH1005"/>
      <c r="SEI1005"/>
      <c r="SEJ1005"/>
      <c r="SEK1005"/>
      <c r="SEL1005"/>
      <c r="SEM1005"/>
      <c r="SEN1005"/>
      <c r="SEO1005"/>
      <c r="SEP1005"/>
      <c r="SEQ1005"/>
      <c r="SER1005"/>
      <c r="SES1005"/>
      <c r="SET1005"/>
      <c r="SEU1005"/>
      <c r="SEV1005"/>
      <c r="SEW1005"/>
      <c r="SEX1005"/>
      <c r="SEY1005"/>
      <c r="SEZ1005"/>
      <c r="SFA1005"/>
      <c r="SFB1005"/>
      <c r="SFC1005"/>
      <c r="SFD1005"/>
      <c r="SFE1005"/>
      <c r="SFF1005"/>
      <c r="SFG1005"/>
      <c r="SFH1005"/>
      <c r="SFI1005"/>
      <c r="SFJ1005"/>
      <c r="SFK1005"/>
      <c r="SFL1005"/>
      <c r="SFM1005"/>
      <c r="SFN1005"/>
      <c r="SFO1005"/>
      <c r="SFP1005"/>
      <c r="SFQ1005"/>
      <c r="SFR1005"/>
      <c r="SFS1005"/>
      <c r="SFT1005"/>
      <c r="SFU1005"/>
      <c r="SFV1005"/>
      <c r="SFW1005"/>
      <c r="SFX1005"/>
      <c r="SFY1005"/>
      <c r="SFZ1005"/>
      <c r="SGA1005"/>
      <c r="SGB1005"/>
      <c r="SGC1005"/>
      <c r="SGD1005"/>
      <c r="SGE1005"/>
      <c r="SGF1005"/>
      <c r="SGG1005"/>
      <c r="SGH1005"/>
      <c r="SGI1005"/>
      <c r="SGJ1005"/>
      <c r="SGK1005"/>
      <c r="SGL1005"/>
      <c r="SGM1005"/>
      <c r="SGN1005"/>
      <c r="SGO1005"/>
      <c r="SGP1005"/>
      <c r="SGQ1005"/>
      <c r="SGR1005"/>
      <c r="SGS1005"/>
      <c r="SGT1005"/>
      <c r="SGU1005"/>
      <c r="SGV1005"/>
      <c r="SGW1005"/>
      <c r="SGX1005"/>
      <c r="SGY1005"/>
      <c r="SGZ1005"/>
      <c r="SHA1005"/>
      <c r="SHB1005"/>
      <c r="SHC1005"/>
      <c r="SHD1005"/>
      <c r="SHE1005"/>
      <c r="SHF1005"/>
      <c r="SHG1005"/>
      <c r="SHH1005"/>
      <c r="SHI1005"/>
      <c r="SHJ1005"/>
      <c r="SHK1005"/>
      <c r="SHL1005"/>
      <c r="SHM1005"/>
      <c r="SHN1005"/>
      <c r="SHO1005"/>
      <c r="SHP1005"/>
      <c r="SHQ1005"/>
      <c r="SHR1005"/>
      <c r="SHS1005"/>
      <c r="SHT1005"/>
      <c r="SHU1005"/>
      <c r="SHV1005"/>
      <c r="SHW1005"/>
      <c r="SHX1005"/>
      <c r="SHY1005"/>
      <c r="SHZ1005"/>
      <c r="SIA1005"/>
      <c r="SIB1005"/>
      <c r="SIC1005"/>
      <c r="SID1005"/>
      <c r="SIE1005"/>
      <c r="SIF1005"/>
      <c r="SIG1005"/>
      <c r="SIH1005"/>
      <c r="SII1005"/>
      <c r="SIJ1005"/>
      <c r="SIK1005"/>
      <c r="SIL1005"/>
      <c r="SIM1005"/>
      <c r="SIN1005"/>
      <c r="SIO1005"/>
      <c r="SIP1005"/>
      <c r="SIQ1005"/>
      <c r="SIR1005"/>
      <c r="SIS1005"/>
      <c r="SIT1005"/>
      <c r="SIU1005"/>
      <c r="SIV1005"/>
      <c r="SIW1005"/>
      <c r="SIX1005"/>
      <c r="SIY1005"/>
      <c r="SIZ1005"/>
      <c r="SJA1005"/>
      <c r="SJB1005"/>
      <c r="SJC1005"/>
      <c r="SJD1005"/>
      <c r="SJE1005"/>
      <c r="SJF1005"/>
      <c r="SJG1005"/>
      <c r="SJH1005"/>
      <c r="SJI1005"/>
      <c r="SJJ1005"/>
      <c r="SJK1005"/>
      <c r="SJL1005"/>
      <c r="SJM1005"/>
      <c r="SJN1005"/>
      <c r="SJO1005"/>
      <c r="SJP1005"/>
      <c r="SJQ1005"/>
      <c r="SJR1005"/>
      <c r="SJS1005"/>
      <c r="SJT1005"/>
      <c r="SJU1005"/>
      <c r="SJV1005"/>
      <c r="SJW1005"/>
      <c r="SJX1005"/>
      <c r="SJY1005"/>
      <c r="SJZ1005"/>
      <c r="SKA1005"/>
      <c r="SKB1005"/>
      <c r="SKC1005"/>
      <c r="SKD1005"/>
      <c r="SKE1005"/>
      <c r="SKF1005"/>
      <c r="SKG1005"/>
      <c r="SKH1005"/>
      <c r="SKI1005"/>
      <c r="SKJ1005"/>
      <c r="SKK1005"/>
      <c r="SKL1005"/>
      <c r="SKM1005"/>
      <c r="SKN1005"/>
      <c r="SKO1005"/>
      <c r="SKP1005"/>
      <c r="SKQ1005"/>
      <c r="SKR1005"/>
      <c r="SKS1005"/>
      <c r="SKT1005"/>
      <c r="SKU1005"/>
      <c r="SKV1005"/>
      <c r="SKW1005"/>
      <c r="SKX1005"/>
      <c r="SKY1005"/>
      <c r="SKZ1005"/>
      <c r="SLA1005"/>
      <c r="SLB1005"/>
      <c r="SLC1005"/>
      <c r="SLD1005"/>
      <c r="SLE1005"/>
      <c r="SLF1005"/>
      <c r="SLG1005"/>
      <c r="SLH1005"/>
      <c r="SLI1005"/>
      <c r="SLJ1005"/>
      <c r="SLK1005"/>
      <c r="SLL1005"/>
      <c r="SLM1005"/>
      <c r="SLN1005"/>
      <c r="SLO1005"/>
      <c r="SLP1005"/>
      <c r="SLQ1005"/>
      <c r="SLR1005"/>
      <c r="SLS1005"/>
      <c r="SLT1005"/>
      <c r="SLU1005"/>
      <c r="SLV1005"/>
      <c r="SLW1005"/>
      <c r="SLX1005"/>
      <c r="SLY1005"/>
      <c r="SLZ1005"/>
      <c r="SMA1005"/>
      <c r="SMB1005"/>
      <c r="SMC1005"/>
      <c r="SMD1005"/>
      <c r="SME1005"/>
      <c r="SMF1005"/>
      <c r="SMG1005"/>
      <c r="SMH1005"/>
      <c r="SMI1005"/>
      <c r="SMJ1005"/>
      <c r="SMK1005"/>
      <c r="SML1005"/>
      <c r="SMM1005"/>
      <c r="SMN1005"/>
      <c r="SMO1005"/>
      <c r="SMP1005"/>
      <c r="SMQ1005"/>
      <c r="SMR1005"/>
      <c r="SMS1005"/>
      <c r="SMT1005"/>
      <c r="SMU1005"/>
      <c r="SMV1005"/>
      <c r="SMW1005"/>
      <c r="SMX1005"/>
      <c r="SMY1005"/>
      <c r="SMZ1005"/>
      <c r="SNA1005"/>
      <c r="SNB1005"/>
      <c r="SNC1005"/>
      <c r="SND1005"/>
      <c r="SNE1005"/>
      <c r="SNF1005"/>
      <c r="SNG1005"/>
      <c r="SNH1005"/>
      <c r="SNI1005"/>
      <c r="SNJ1005"/>
      <c r="SNK1005"/>
      <c r="SNL1005"/>
      <c r="SNM1005"/>
      <c r="SNN1005"/>
      <c r="SNO1005"/>
      <c r="SNP1005"/>
      <c r="SNQ1005"/>
      <c r="SNR1005"/>
      <c r="SNS1005"/>
      <c r="SNT1005"/>
      <c r="SNU1005"/>
      <c r="SNV1005"/>
      <c r="SNW1005"/>
      <c r="SNX1005"/>
      <c r="SNY1005"/>
      <c r="SNZ1005"/>
      <c r="SOA1005"/>
      <c r="SOB1005"/>
      <c r="SOC1005"/>
      <c r="SOD1005"/>
      <c r="SOE1005"/>
      <c r="SOF1005"/>
      <c r="SOG1005"/>
      <c r="SOH1005"/>
      <c r="SOI1005"/>
      <c r="SOJ1005"/>
      <c r="SOK1005"/>
      <c r="SOL1005"/>
      <c r="SOM1005"/>
      <c r="SON1005"/>
      <c r="SOO1005"/>
      <c r="SOP1005"/>
      <c r="SOQ1005"/>
      <c r="SOR1005"/>
      <c r="SOS1005"/>
      <c r="SOT1005"/>
      <c r="SOU1005"/>
      <c r="SOV1005"/>
      <c r="SOW1005"/>
      <c r="SOX1005"/>
      <c r="SOY1005"/>
      <c r="SOZ1005"/>
      <c r="SPA1005"/>
      <c r="SPB1005"/>
      <c r="SPC1005"/>
      <c r="SPD1005"/>
      <c r="SPE1005"/>
      <c r="SPF1005"/>
      <c r="SPG1005"/>
      <c r="SPH1005"/>
      <c r="SPI1005"/>
      <c r="SPJ1005"/>
      <c r="SPK1005"/>
      <c r="SPL1005"/>
      <c r="SPM1005"/>
      <c r="SPN1005"/>
      <c r="SPO1005"/>
      <c r="SPP1005"/>
      <c r="SPQ1005"/>
      <c r="SPR1005"/>
      <c r="SPS1005"/>
      <c r="SPT1005"/>
      <c r="SPU1005"/>
      <c r="SPV1005"/>
      <c r="SPW1005"/>
      <c r="SPX1005"/>
      <c r="SPY1005"/>
      <c r="SPZ1005"/>
      <c r="SQA1005"/>
      <c r="SQB1005"/>
      <c r="SQC1005"/>
      <c r="SQD1005"/>
      <c r="SQE1005"/>
      <c r="SQF1005"/>
      <c r="SQG1005"/>
      <c r="SQH1005"/>
      <c r="SQI1005"/>
      <c r="SQJ1005"/>
      <c r="SQK1005"/>
      <c r="SQL1005"/>
      <c r="SQM1005"/>
      <c r="SQN1005"/>
      <c r="SQO1005"/>
      <c r="SQP1005"/>
      <c r="SQQ1005"/>
      <c r="SQR1005"/>
      <c r="SQS1005"/>
      <c r="SQT1005"/>
      <c r="SQU1005"/>
      <c r="SQV1005"/>
      <c r="SQW1005"/>
      <c r="SQX1005"/>
      <c r="SQY1005"/>
      <c r="SQZ1005"/>
      <c r="SRA1005"/>
      <c r="SRB1005"/>
      <c r="SRC1005"/>
      <c r="SRD1005"/>
      <c r="SRE1005"/>
      <c r="SRF1005"/>
      <c r="SRG1005"/>
      <c r="SRH1005"/>
      <c r="SRI1005"/>
      <c r="SRJ1005"/>
      <c r="SRK1005"/>
      <c r="SRL1005"/>
      <c r="SRM1005"/>
      <c r="SRN1005"/>
      <c r="SRO1005"/>
      <c r="SRP1005"/>
      <c r="SRQ1005"/>
      <c r="SRR1005"/>
      <c r="SRS1005"/>
      <c r="SRT1005"/>
      <c r="SRU1005"/>
      <c r="SRV1005"/>
      <c r="SRW1005"/>
      <c r="SRX1005"/>
      <c r="SRY1005"/>
      <c r="SRZ1005"/>
      <c r="SSA1005"/>
      <c r="SSB1005"/>
      <c r="SSC1005"/>
      <c r="SSD1005"/>
      <c r="SSE1005"/>
      <c r="SSF1005"/>
      <c r="SSG1005"/>
      <c r="SSH1005"/>
      <c r="SSI1005"/>
      <c r="SSJ1005"/>
      <c r="SSK1005"/>
      <c r="SSL1005"/>
      <c r="SSM1005"/>
      <c r="SSN1005"/>
      <c r="SSO1005"/>
      <c r="SSP1005"/>
      <c r="SSQ1005"/>
      <c r="SSR1005"/>
      <c r="SSS1005"/>
      <c r="SST1005"/>
      <c r="SSU1005"/>
      <c r="SSV1005"/>
      <c r="SSW1005"/>
      <c r="SSX1005"/>
      <c r="SSY1005"/>
      <c r="SSZ1005"/>
      <c r="STA1005"/>
      <c r="STB1005"/>
      <c r="STC1005"/>
      <c r="STD1005"/>
      <c r="STE1005"/>
      <c r="STF1005"/>
      <c r="STG1005"/>
      <c r="STH1005"/>
      <c r="STI1005"/>
      <c r="STJ1005"/>
      <c r="STK1005"/>
      <c r="STL1005"/>
      <c r="STM1005"/>
      <c r="STN1005"/>
      <c r="STO1005"/>
      <c r="STP1005"/>
      <c r="STQ1005"/>
      <c r="STR1005"/>
      <c r="STS1005"/>
      <c r="STT1005"/>
      <c r="STU1005"/>
      <c r="STV1005"/>
      <c r="STW1005"/>
      <c r="STX1005"/>
      <c r="STY1005"/>
      <c r="STZ1005"/>
      <c r="SUA1005"/>
      <c r="SUB1005"/>
      <c r="SUC1005"/>
      <c r="SUD1005"/>
      <c r="SUE1005"/>
      <c r="SUF1005"/>
      <c r="SUG1005"/>
      <c r="SUH1005"/>
      <c r="SUI1005"/>
      <c r="SUJ1005"/>
      <c r="SUK1005"/>
      <c r="SUL1005"/>
      <c r="SUM1005"/>
      <c r="SUN1005"/>
      <c r="SUO1005"/>
      <c r="SUP1005"/>
      <c r="SUQ1005"/>
      <c r="SUR1005"/>
      <c r="SUS1005"/>
      <c r="SUT1005"/>
      <c r="SUU1005"/>
      <c r="SUV1005"/>
      <c r="SUW1005"/>
      <c r="SUX1005"/>
      <c r="SUY1005"/>
      <c r="SUZ1005"/>
      <c r="SVA1005"/>
      <c r="SVB1005"/>
      <c r="SVC1005"/>
      <c r="SVD1005"/>
      <c r="SVE1005"/>
      <c r="SVF1005"/>
      <c r="SVG1005"/>
      <c r="SVH1005"/>
      <c r="SVI1005"/>
      <c r="SVJ1005"/>
      <c r="SVK1005"/>
      <c r="SVL1005"/>
      <c r="SVM1005"/>
      <c r="SVN1005"/>
      <c r="SVO1005"/>
      <c r="SVP1005"/>
      <c r="SVQ1005"/>
      <c r="SVR1005"/>
      <c r="SVS1005"/>
      <c r="SVT1005"/>
      <c r="SVU1005"/>
      <c r="SVV1005"/>
      <c r="SVW1005"/>
      <c r="SVX1005"/>
      <c r="SVY1005"/>
      <c r="SVZ1005"/>
      <c r="SWA1005"/>
      <c r="SWB1005"/>
      <c r="SWC1005"/>
      <c r="SWD1005"/>
      <c r="SWE1005"/>
      <c r="SWF1005"/>
      <c r="SWG1005"/>
      <c r="SWH1005"/>
      <c r="SWI1005"/>
      <c r="SWJ1005"/>
      <c r="SWK1005"/>
      <c r="SWL1005"/>
      <c r="SWM1005"/>
      <c r="SWN1005"/>
      <c r="SWO1005"/>
      <c r="SWP1005"/>
      <c r="SWQ1005"/>
      <c r="SWR1005"/>
      <c r="SWS1005"/>
      <c r="SWT1005"/>
      <c r="SWU1005"/>
      <c r="SWV1005"/>
      <c r="SWW1005"/>
      <c r="SWX1005"/>
      <c r="SWY1005"/>
      <c r="SWZ1005"/>
      <c r="SXA1005"/>
      <c r="SXB1005"/>
      <c r="SXC1005"/>
      <c r="SXD1005"/>
      <c r="SXE1005"/>
      <c r="SXF1005"/>
      <c r="SXG1005"/>
      <c r="SXH1005"/>
      <c r="SXI1005"/>
      <c r="SXJ1005"/>
      <c r="SXK1005"/>
      <c r="SXL1005"/>
      <c r="SXM1005"/>
      <c r="SXN1005"/>
      <c r="SXO1005"/>
      <c r="SXP1005"/>
      <c r="SXQ1005"/>
      <c r="SXR1005"/>
      <c r="SXS1005"/>
      <c r="SXT1005"/>
      <c r="SXU1005"/>
      <c r="SXV1005"/>
      <c r="SXW1005"/>
      <c r="SXX1005"/>
      <c r="SXY1005"/>
      <c r="SXZ1005"/>
      <c r="SYA1005"/>
      <c r="SYB1005"/>
      <c r="SYC1005"/>
      <c r="SYD1005"/>
      <c r="SYE1005"/>
      <c r="SYF1005"/>
      <c r="SYG1005"/>
      <c r="SYH1005"/>
      <c r="SYI1005"/>
      <c r="SYJ1005"/>
      <c r="SYK1005"/>
      <c r="SYL1005"/>
      <c r="SYM1005"/>
      <c r="SYN1005"/>
      <c r="SYO1005"/>
      <c r="SYP1005"/>
      <c r="SYQ1005"/>
      <c r="SYR1005"/>
      <c r="SYS1005"/>
      <c r="SYT1005"/>
      <c r="SYU1005"/>
      <c r="SYV1005"/>
      <c r="SYW1005"/>
      <c r="SYX1005"/>
      <c r="SYY1005"/>
      <c r="SYZ1005"/>
      <c r="SZA1005"/>
      <c r="SZB1005"/>
      <c r="SZC1005"/>
      <c r="SZD1005"/>
      <c r="SZE1005"/>
      <c r="SZF1005"/>
      <c r="SZG1005"/>
      <c r="SZH1005"/>
      <c r="SZI1005"/>
      <c r="SZJ1005"/>
      <c r="SZK1005"/>
      <c r="SZL1005"/>
      <c r="SZM1005"/>
      <c r="SZN1005"/>
      <c r="SZO1005"/>
      <c r="SZP1005"/>
      <c r="SZQ1005"/>
      <c r="SZR1005"/>
      <c r="SZS1005"/>
      <c r="SZT1005"/>
      <c r="SZU1005"/>
      <c r="SZV1005"/>
      <c r="SZW1005"/>
      <c r="SZX1005"/>
      <c r="SZY1005"/>
      <c r="SZZ1005"/>
      <c r="TAA1005"/>
      <c r="TAB1005"/>
      <c r="TAC1005"/>
      <c r="TAD1005"/>
      <c r="TAE1005"/>
      <c r="TAF1005"/>
      <c r="TAG1005"/>
      <c r="TAH1005"/>
      <c r="TAI1005"/>
      <c r="TAJ1005"/>
      <c r="TAK1005"/>
      <c r="TAL1005"/>
      <c r="TAM1005"/>
      <c r="TAN1005"/>
      <c r="TAO1005"/>
      <c r="TAP1005"/>
      <c r="TAQ1005"/>
      <c r="TAR1005"/>
      <c r="TAS1005"/>
      <c r="TAT1005"/>
      <c r="TAU1005"/>
      <c r="TAV1005"/>
      <c r="TAW1005"/>
      <c r="TAX1005"/>
      <c r="TAY1005"/>
      <c r="TAZ1005"/>
      <c r="TBA1005"/>
      <c r="TBB1005"/>
      <c r="TBC1005"/>
      <c r="TBD1005"/>
      <c r="TBE1005"/>
      <c r="TBF1005"/>
      <c r="TBG1005"/>
      <c r="TBH1005"/>
      <c r="TBI1005"/>
      <c r="TBJ1005"/>
      <c r="TBK1005"/>
      <c r="TBL1005"/>
      <c r="TBM1005"/>
      <c r="TBN1005"/>
      <c r="TBO1005"/>
      <c r="TBP1005"/>
      <c r="TBQ1005"/>
      <c r="TBR1005"/>
      <c r="TBS1005"/>
      <c r="TBT1005"/>
      <c r="TBU1005"/>
      <c r="TBV1005"/>
      <c r="TBW1005"/>
      <c r="TBX1005"/>
      <c r="TBY1005"/>
      <c r="TBZ1005"/>
      <c r="TCA1005"/>
      <c r="TCB1005"/>
      <c r="TCC1005"/>
      <c r="TCD1005"/>
      <c r="TCE1005"/>
      <c r="TCF1005"/>
      <c r="TCG1005"/>
      <c r="TCH1005"/>
      <c r="TCI1005"/>
      <c r="TCJ1005"/>
      <c r="TCK1005"/>
      <c r="TCL1005"/>
      <c r="TCM1005"/>
      <c r="TCN1005"/>
      <c r="TCO1005"/>
      <c r="TCP1005"/>
      <c r="TCQ1005"/>
      <c r="TCR1005"/>
      <c r="TCS1005"/>
      <c r="TCT1005"/>
      <c r="TCU1005"/>
      <c r="TCV1005"/>
      <c r="TCW1005"/>
      <c r="TCX1005"/>
      <c r="TCY1005"/>
      <c r="TCZ1005"/>
      <c r="TDA1005"/>
      <c r="TDB1005"/>
      <c r="TDC1005"/>
      <c r="TDD1005"/>
      <c r="TDE1005"/>
      <c r="TDF1005"/>
      <c r="TDG1005"/>
      <c r="TDH1005"/>
      <c r="TDI1005"/>
      <c r="TDJ1005"/>
      <c r="TDK1005"/>
      <c r="TDL1005"/>
      <c r="TDM1005"/>
      <c r="TDN1005"/>
      <c r="TDO1005"/>
      <c r="TDP1005"/>
      <c r="TDQ1005"/>
      <c r="TDR1005"/>
      <c r="TDS1005"/>
      <c r="TDT1005"/>
      <c r="TDU1005"/>
      <c r="TDV1005"/>
      <c r="TDW1005"/>
      <c r="TDX1005"/>
      <c r="TDY1005"/>
      <c r="TDZ1005"/>
      <c r="TEA1005"/>
      <c r="TEB1005"/>
      <c r="TEC1005"/>
      <c r="TED1005"/>
      <c r="TEE1005"/>
      <c r="TEF1005"/>
      <c r="TEG1005"/>
      <c r="TEH1005"/>
      <c r="TEI1005"/>
      <c r="TEJ1005"/>
      <c r="TEK1005"/>
      <c r="TEL1005"/>
      <c r="TEM1005"/>
      <c r="TEN1005"/>
      <c r="TEO1005"/>
      <c r="TEP1005"/>
      <c r="TEQ1005"/>
      <c r="TER1005"/>
      <c r="TES1005"/>
      <c r="TET1005"/>
      <c r="TEU1005"/>
      <c r="TEV1005"/>
      <c r="TEW1005"/>
      <c r="TEX1005"/>
      <c r="TEY1005"/>
      <c r="TEZ1005"/>
      <c r="TFA1005"/>
      <c r="TFB1005"/>
      <c r="TFC1005"/>
      <c r="TFD1005"/>
      <c r="TFE1005"/>
      <c r="TFF1005"/>
      <c r="TFG1005"/>
      <c r="TFH1005"/>
      <c r="TFI1005"/>
      <c r="TFJ1005"/>
      <c r="TFK1005"/>
      <c r="TFL1005"/>
      <c r="TFM1005"/>
      <c r="TFN1005"/>
      <c r="TFO1005"/>
      <c r="TFP1005"/>
      <c r="TFQ1005"/>
      <c r="TFR1005"/>
      <c r="TFS1005"/>
      <c r="TFT1005"/>
      <c r="TFU1005"/>
      <c r="TFV1005"/>
      <c r="TFW1005"/>
      <c r="TFX1005"/>
      <c r="TFY1005"/>
      <c r="TFZ1005"/>
      <c r="TGA1005"/>
      <c r="TGB1005"/>
      <c r="TGC1005"/>
      <c r="TGD1005"/>
      <c r="TGE1005"/>
      <c r="TGF1005"/>
      <c r="TGG1005"/>
      <c r="TGH1005"/>
      <c r="TGI1005"/>
      <c r="TGJ1005"/>
      <c r="TGK1005"/>
      <c r="TGL1005"/>
      <c r="TGM1005"/>
      <c r="TGN1005"/>
      <c r="TGO1005"/>
      <c r="TGP1005"/>
      <c r="TGQ1005"/>
      <c r="TGR1005"/>
      <c r="TGS1005"/>
      <c r="TGT1005"/>
      <c r="TGU1005"/>
      <c r="TGV1005"/>
      <c r="TGW1005"/>
      <c r="TGX1005"/>
      <c r="TGY1005"/>
      <c r="TGZ1005"/>
      <c r="THA1005"/>
      <c r="THB1005"/>
      <c r="THC1005"/>
      <c r="THD1005"/>
      <c r="THE1005"/>
      <c r="THF1005"/>
      <c r="THG1005"/>
      <c r="THH1005"/>
      <c r="THI1005"/>
      <c r="THJ1005"/>
      <c r="THK1005"/>
      <c r="THL1005"/>
      <c r="THM1005"/>
      <c r="THN1005"/>
      <c r="THO1005"/>
      <c r="THP1005"/>
      <c r="THQ1005"/>
      <c r="THR1005"/>
      <c r="THS1005"/>
      <c r="THT1005"/>
      <c r="THU1005"/>
      <c r="THV1005"/>
      <c r="THW1005"/>
      <c r="THX1005"/>
      <c r="THY1005"/>
      <c r="THZ1005"/>
      <c r="TIA1005"/>
      <c r="TIB1005"/>
      <c r="TIC1005"/>
      <c r="TID1005"/>
      <c r="TIE1005"/>
      <c r="TIF1005"/>
      <c r="TIG1005"/>
      <c r="TIH1005"/>
      <c r="TII1005"/>
      <c r="TIJ1005"/>
      <c r="TIK1005"/>
      <c r="TIL1005"/>
      <c r="TIM1005"/>
      <c r="TIN1005"/>
      <c r="TIO1005"/>
      <c r="TIP1005"/>
      <c r="TIQ1005"/>
      <c r="TIR1005"/>
      <c r="TIS1005"/>
      <c r="TIT1005"/>
      <c r="TIU1005"/>
      <c r="TIV1005"/>
      <c r="TIW1005"/>
      <c r="TIX1005"/>
      <c r="TIY1005"/>
      <c r="TIZ1005"/>
      <c r="TJA1005"/>
      <c r="TJB1005"/>
      <c r="TJC1005"/>
      <c r="TJD1005"/>
      <c r="TJE1005"/>
      <c r="TJF1005"/>
      <c r="TJG1005"/>
      <c r="TJH1005"/>
      <c r="TJI1005"/>
      <c r="TJJ1005"/>
      <c r="TJK1005"/>
      <c r="TJL1005"/>
      <c r="TJM1005"/>
      <c r="TJN1005"/>
      <c r="TJO1005"/>
      <c r="TJP1005"/>
      <c r="TJQ1005"/>
      <c r="TJR1005"/>
      <c r="TJS1005"/>
      <c r="TJT1005"/>
      <c r="TJU1005"/>
      <c r="TJV1005"/>
      <c r="TJW1005"/>
      <c r="TJX1005"/>
      <c r="TJY1005"/>
      <c r="TJZ1005"/>
      <c r="TKA1005"/>
      <c r="TKB1005"/>
      <c r="TKC1005"/>
      <c r="TKD1005"/>
      <c r="TKE1005"/>
      <c r="TKF1005"/>
      <c r="TKG1005"/>
      <c r="TKH1005"/>
      <c r="TKI1005"/>
      <c r="TKJ1005"/>
      <c r="TKK1005"/>
      <c r="TKL1005"/>
      <c r="TKM1005"/>
      <c r="TKN1005"/>
      <c r="TKO1005"/>
      <c r="TKP1005"/>
      <c r="TKQ1005"/>
      <c r="TKR1005"/>
      <c r="TKS1005"/>
      <c r="TKT1005"/>
      <c r="TKU1005"/>
      <c r="TKV1005"/>
      <c r="TKW1005"/>
      <c r="TKX1005"/>
      <c r="TKY1005"/>
      <c r="TKZ1005"/>
      <c r="TLA1005"/>
      <c r="TLB1005"/>
      <c r="TLC1005"/>
      <c r="TLD1005"/>
      <c r="TLE1005"/>
      <c r="TLF1005"/>
      <c r="TLG1005"/>
      <c r="TLH1005"/>
      <c r="TLI1005"/>
      <c r="TLJ1005"/>
      <c r="TLK1005"/>
      <c r="TLL1005"/>
      <c r="TLM1005"/>
      <c r="TLN1005"/>
      <c r="TLO1005"/>
      <c r="TLP1005"/>
      <c r="TLQ1005"/>
      <c r="TLR1005"/>
      <c r="TLS1005"/>
      <c r="TLT1005"/>
      <c r="TLU1005"/>
      <c r="TLV1005"/>
      <c r="TLW1005"/>
      <c r="TLX1005"/>
      <c r="TLY1005"/>
      <c r="TLZ1005"/>
      <c r="TMA1005"/>
      <c r="TMB1005"/>
      <c r="TMC1005"/>
      <c r="TMD1005"/>
      <c r="TME1005"/>
      <c r="TMF1005"/>
      <c r="TMG1005"/>
      <c r="TMH1005"/>
      <c r="TMI1005"/>
      <c r="TMJ1005"/>
      <c r="TMK1005"/>
      <c r="TML1005"/>
      <c r="TMM1005"/>
      <c r="TMN1005"/>
      <c r="TMO1005"/>
      <c r="TMP1005"/>
      <c r="TMQ1005"/>
      <c r="TMR1005"/>
      <c r="TMS1005"/>
      <c r="TMT1005"/>
      <c r="TMU1005"/>
      <c r="TMV1005"/>
      <c r="TMW1005"/>
      <c r="TMX1005"/>
      <c r="TMY1005"/>
      <c r="TMZ1005"/>
      <c r="TNA1005"/>
      <c r="TNB1005"/>
      <c r="TNC1005"/>
      <c r="TND1005"/>
      <c r="TNE1005"/>
      <c r="TNF1005"/>
      <c r="TNG1005"/>
      <c r="TNH1005"/>
      <c r="TNI1005"/>
      <c r="TNJ1005"/>
      <c r="TNK1005"/>
      <c r="TNL1005"/>
      <c r="TNM1005"/>
      <c r="TNN1005"/>
      <c r="TNO1005"/>
      <c r="TNP1005"/>
      <c r="TNQ1005"/>
      <c r="TNR1005"/>
      <c r="TNS1005"/>
      <c r="TNT1005"/>
      <c r="TNU1005"/>
      <c r="TNV1005"/>
      <c r="TNW1005"/>
      <c r="TNX1005"/>
      <c r="TNY1005"/>
      <c r="TNZ1005"/>
      <c r="TOA1005"/>
      <c r="TOB1005"/>
      <c r="TOC1005"/>
      <c r="TOD1005"/>
      <c r="TOE1005"/>
      <c r="TOF1005"/>
      <c r="TOG1005"/>
      <c r="TOH1005"/>
      <c r="TOI1005"/>
      <c r="TOJ1005"/>
      <c r="TOK1005"/>
      <c r="TOL1005"/>
      <c r="TOM1005"/>
      <c r="TON1005"/>
      <c r="TOO1005"/>
      <c r="TOP1005"/>
      <c r="TOQ1005"/>
      <c r="TOR1005"/>
      <c r="TOS1005"/>
      <c r="TOT1005"/>
      <c r="TOU1005"/>
      <c r="TOV1005"/>
      <c r="TOW1005"/>
      <c r="TOX1005"/>
      <c r="TOY1005"/>
      <c r="TOZ1005"/>
      <c r="TPA1005"/>
      <c r="TPB1005"/>
      <c r="TPC1005"/>
      <c r="TPD1005"/>
      <c r="TPE1005"/>
      <c r="TPF1005"/>
      <c r="TPG1005"/>
      <c r="TPH1005"/>
      <c r="TPI1005"/>
      <c r="TPJ1005"/>
      <c r="TPK1005"/>
      <c r="TPL1005"/>
      <c r="TPM1005"/>
      <c r="TPN1005"/>
      <c r="TPO1005"/>
      <c r="TPP1005"/>
      <c r="TPQ1005"/>
      <c r="TPR1005"/>
      <c r="TPS1005"/>
      <c r="TPT1005"/>
      <c r="TPU1005"/>
      <c r="TPV1005"/>
      <c r="TPW1005"/>
      <c r="TPX1005"/>
      <c r="TPY1005"/>
      <c r="TPZ1005"/>
      <c r="TQA1005"/>
      <c r="TQB1005"/>
      <c r="TQC1005"/>
      <c r="TQD1005"/>
      <c r="TQE1005"/>
      <c r="TQF1005"/>
      <c r="TQG1005"/>
      <c r="TQH1005"/>
      <c r="TQI1005"/>
      <c r="TQJ1005"/>
      <c r="TQK1005"/>
      <c r="TQL1005"/>
      <c r="TQM1005"/>
      <c r="TQN1005"/>
      <c r="TQO1005"/>
      <c r="TQP1005"/>
      <c r="TQQ1005"/>
      <c r="TQR1005"/>
      <c r="TQS1005"/>
      <c r="TQT1005"/>
      <c r="TQU1005"/>
      <c r="TQV1005"/>
      <c r="TQW1005"/>
      <c r="TQX1005"/>
      <c r="TQY1005"/>
      <c r="TQZ1005"/>
      <c r="TRA1005"/>
      <c r="TRB1005"/>
      <c r="TRC1005"/>
      <c r="TRD1005"/>
      <c r="TRE1005"/>
      <c r="TRF1005"/>
      <c r="TRG1005"/>
      <c r="TRH1005"/>
      <c r="TRI1005"/>
      <c r="TRJ1005"/>
      <c r="TRK1005"/>
      <c r="TRL1005"/>
      <c r="TRM1005"/>
      <c r="TRN1005"/>
      <c r="TRO1005"/>
      <c r="TRP1005"/>
      <c r="TRQ1005"/>
      <c r="TRR1005"/>
      <c r="TRS1005"/>
      <c r="TRT1005"/>
      <c r="TRU1005"/>
      <c r="TRV1005"/>
      <c r="TRW1005"/>
      <c r="TRX1005"/>
      <c r="TRY1005"/>
      <c r="TRZ1005"/>
      <c r="TSA1005"/>
      <c r="TSB1005"/>
      <c r="TSC1005"/>
      <c r="TSD1005"/>
      <c r="TSE1005"/>
      <c r="TSF1005"/>
      <c r="TSG1005"/>
      <c r="TSH1005"/>
      <c r="TSI1005"/>
      <c r="TSJ1005"/>
      <c r="TSK1005"/>
      <c r="TSL1005"/>
      <c r="TSM1005"/>
      <c r="TSN1005"/>
      <c r="TSO1005"/>
      <c r="TSP1005"/>
      <c r="TSQ1005"/>
      <c r="TSR1005"/>
      <c r="TSS1005"/>
      <c r="TST1005"/>
      <c r="TSU1005"/>
      <c r="TSV1005"/>
      <c r="TSW1005"/>
      <c r="TSX1005"/>
      <c r="TSY1005"/>
      <c r="TSZ1005"/>
      <c r="TTA1005"/>
      <c r="TTB1005"/>
      <c r="TTC1005"/>
      <c r="TTD1005"/>
      <c r="TTE1005"/>
      <c r="TTF1005"/>
      <c r="TTG1005"/>
      <c r="TTH1005"/>
      <c r="TTI1005"/>
      <c r="TTJ1005"/>
      <c r="TTK1005"/>
      <c r="TTL1005"/>
      <c r="TTM1005"/>
      <c r="TTN1005"/>
      <c r="TTO1005"/>
      <c r="TTP1005"/>
      <c r="TTQ1005"/>
      <c r="TTR1005"/>
      <c r="TTS1005"/>
      <c r="TTT1005"/>
      <c r="TTU1005"/>
      <c r="TTV1005"/>
      <c r="TTW1005"/>
      <c r="TTX1005"/>
      <c r="TTY1005"/>
      <c r="TTZ1005"/>
      <c r="TUA1005"/>
      <c r="TUB1005"/>
      <c r="TUC1005"/>
      <c r="TUD1005"/>
      <c r="TUE1005"/>
      <c r="TUF1005"/>
      <c r="TUG1005"/>
      <c r="TUH1005"/>
      <c r="TUI1005"/>
      <c r="TUJ1005"/>
      <c r="TUK1005"/>
      <c r="TUL1005"/>
      <c r="TUM1005"/>
      <c r="TUN1005"/>
      <c r="TUO1005"/>
      <c r="TUP1005"/>
      <c r="TUQ1005"/>
      <c r="TUR1005"/>
      <c r="TUS1005"/>
      <c r="TUT1005"/>
      <c r="TUU1005"/>
      <c r="TUV1005"/>
      <c r="TUW1005"/>
      <c r="TUX1005"/>
      <c r="TUY1005"/>
      <c r="TUZ1005"/>
      <c r="TVA1005"/>
      <c r="TVB1005"/>
      <c r="TVC1005"/>
      <c r="TVD1005"/>
      <c r="TVE1005"/>
      <c r="TVF1005"/>
      <c r="TVG1005"/>
      <c r="TVH1005"/>
      <c r="TVI1005"/>
      <c r="TVJ1005"/>
      <c r="TVK1005"/>
      <c r="TVL1005"/>
      <c r="TVM1005"/>
      <c r="TVN1005"/>
      <c r="TVO1005"/>
      <c r="TVP1005"/>
      <c r="TVQ1005"/>
      <c r="TVR1005"/>
      <c r="TVS1005"/>
      <c r="TVT1005"/>
      <c r="TVU1005"/>
      <c r="TVV1005"/>
      <c r="TVW1005"/>
      <c r="TVX1005"/>
      <c r="TVY1005"/>
      <c r="TVZ1005"/>
      <c r="TWA1005"/>
      <c r="TWB1005"/>
      <c r="TWC1005"/>
      <c r="TWD1005"/>
      <c r="TWE1005"/>
      <c r="TWF1005"/>
      <c r="TWG1005"/>
      <c r="TWH1005"/>
      <c r="TWI1005"/>
      <c r="TWJ1005"/>
      <c r="TWK1005"/>
      <c r="TWL1005"/>
      <c r="TWM1005"/>
      <c r="TWN1005"/>
      <c r="TWO1005"/>
      <c r="TWP1005"/>
      <c r="TWQ1005"/>
      <c r="TWR1005"/>
      <c r="TWS1005"/>
      <c r="TWT1005"/>
      <c r="TWU1005"/>
      <c r="TWV1005"/>
      <c r="TWW1005"/>
      <c r="TWX1005"/>
      <c r="TWY1005"/>
      <c r="TWZ1005"/>
      <c r="TXA1005"/>
      <c r="TXB1005"/>
      <c r="TXC1005"/>
      <c r="TXD1005"/>
      <c r="TXE1005"/>
      <c r="TXF1005"/>
      <c r="TXG1005"/>
      <c r="TXH1005"/>
      <c r="TXI1005"/>
      <c r="TXJ1005"/>
      <c r="TXK1005"/>
      <c r="TXL1005"/>
      <c r="TXM1005"/>
      <c r="TXN1005"/>
      <c r="TXO1005"/>
      <c r="TXP1005"/>
      <c r="TXQ1005"/>
      <c r="TXR1005"/>
      <c r="TXS1005"/>
      <c r="TXT1005"/>
      <c r="TXU1005"/>
      <c r="TXV1005"/>
      <c r="TXW1005"/>
      <c r="TXX1005"/>
      <c r="TXY1005"/>
      <c r="TXZ1005"/>
      <c r="TYA1005"/>
      <c r="TYB1005"/>
      <c r="TYC1005"/>
      <c r="TYD1005"/>
      <c r="TYE1005"/>
      <c r="TYF1005"/>
      <c r="TYG1005"/>
      <c r="TYH1005"/>
      <c r="TYI1005"/>
      <c r="TYJ1005"/>
      <c r="TYK1005"/>
      <c r="TYL1005"/>
      <c r="TYM1005"/>
      <c r="TYN1005"/>
      <c r="TYO1005"/>
      <c r="TYP1005"/>
      <c r="TYQ1005"/>
      <c r="TYR1005"/>
      <c r="TYS1005"/>
      <c r="TYT1005"/>
      <c r="TYU1005"/>
      <c r="TYV1005"/>
      <c r="TYW1005"/>
      <c r="TYX1005"/>
      <c r="TYY1005"/>
      <c r="TYZ1005"/>
      <c r="TZA1005"/>
      <c r="TZB1005"/>
      <c r="TZC1005"/>
      <c r="TZD1005"/>
      <c r="TZE1005"/>
      <c r="TZF1005"/>
      <c r="TZG1005"/>
      <c r="TZH1005"/>
      <c r="TZI1005"/>
      <c r="TZJ1005"/>
      <c r="TZK1005"/>
      <c r="TZL1005"/>
      <c r="TZM1005"/>
      <c r="TZN1005"/>
      <c r="TZO1005"/>
      <c r="TZP1005"/>
      <c r="TZQ1005"/>
      <c r="TZR1005"/>
      <c r="TZS1005"/>
      <c r="TZT1005"/>
      <c r="TZU1005"/>
      <c r="TZV1005"/>
      <c r="TZW1005"/>
      <c r="TZX1005"/>
      <c r="TZY1005"/>
      <c r="TZZ1005"/>
      <c r="UAA1005"/>
      <c r="UAB1005"/>
      <c r="UAC1005"/>
      <c r="UAD1005"/>
      <c r="UAE1005"/>
      <c r="UAF1005"/>
      <c r="UAG1005"/>
      <c r="UAH1005"/>
      <c r="UAI1005"/>
      <c r="UAJ1005"/>
      <c r="UAK1005"/>
      <c r="UAL1005"/>
      <c r="UAM1005"/>
      <c r="UAN1005"/>
      <c r="UAO1005"/>
      <c r="UAP1005"/>
      <c r="UAQ1005"/>
      <c r="UAR1005"/>
      <c r="UAS1005"/>
      <c r="UAT1005"/>
      <c r="UAU1005"/>
      <c r="UAV1005"/>
      <c r="UAW1005"/>
      <c r="UAX1005"/>
      <c r="UAY1005"/>
      <c r="UAZ1005"/>
      <c r="UBA1005"/>
      <c r="UBB1005"/>
      <c r="UBC1005"/>
      <c r="UBD1005"/>
      <c r="UBE1005"/>
      <c r="UBF1005"/>
      <c r="UBG1005"/>
      <c r="UBH1005"/>
      <c r="UBI1005"/>
      <c r="UBJ1005"/>
      <c r="UBK1005"/>
      <c r="UBL1005"/>
      <c r="UBM1005"/>
      <c r="UBN1005"/>
      <c r="UBO1005"/>
      <c r="UBP1005"/>
      <c r="UBQ1005"/>
      <c r="UBR1005"/>
      <c r="UBS1005"/>
      <c r="UBT1005"/>
      <c r="UBU1005"/>
      <c r="UBV1005"/>
      <c r="UBW1005"/>
      <c r="UBX1005"/>
      <c r="UBY1005"/>
      <c r="UBZ1005"/>
      <c r="UCA1005"/>
      <c r="UCB1005"/>
      <c r="UCC1005"/>
      <c r="UCD1005"/>
      <c r="UCE1005"/>
      <c r="UCF1005"/>
      <c r="UCG1005"/>
      <c r="UCH1005"/>
      <c r="UCI1005"/>
      <c r="UCJ1005"/>
      <c r="UCK1005"/>
      <c r="UCL1005"/>
      <c r="UCM1005"/>
      <c r="UCN1005"/>
      <c r="UCO1005"/>
      <c r="UCP1005"/>
      <c r="UCQ1005"/>
      <c r="UCR1005"/>
      <c r="UCS1005"/>
      <c r="UCT1005"/>
      <c r="UCU1005"/>
      <c r="UCV1005"/>
      <c r="UCW1005"/>
      <c r="UCX1005"/>
      <c r="UCY1005"/>
      <c r="UCZ1005"/>
      <c r="UDA1005"/>
      <c r="UDB1005"/>
      <c r="UDC1005"/>
      <c r="UDD1005"/>
      <c r="UDE1005"/>
      <c r="UDF1005"/>
      <c r="UDG1005"/>
      <c r="UDH1005"/>
      <c r="UDI1005"/>
      <c r="UDJ1005"/>
      <c r="UDK1005"/>
      <c r="UDL1005"/>
      <c r="UDM1005"/>
      <c r="UDN1005"/>
      <c r="UDO1005"/>
      <c r="UDP1005"/>
      <c r="UDQ1005"/>
      <c r="UDR1005"/>
      <c r="UDS1005"/>
      <c r="UDT1005"/>
      <c r="UDU1005"/>
      <c r="UDV1005"/>
      <c r="UDW1005"/>
      <c r="UDX1005"/>
      <c r="UDY1005"/>
      <c r="UDZ1005"/>
      <c r="UEA1005"/>
      <c r="UEB1005"/>
      <c r="UEC1005"/>
      <c r="UED1005"/>
      <c r="UEE1005"/>
      <c r="UEF1005"/>
      <c r="UEG1005"/>
      <c r="UEH1005"/>
      <c r="UEI1005"/>
      <c r="UEJ1005"/>
      <c r="UEK1005"/>
      <c r="UEL1005"/>
      <c r="UEM1005"/>
      <c r="UEN1005"/>
      <c r="UEO1005"/>
      <c r="UEP1005"/>
      <c r="UEQ1005"/>
      <c r="UER1005"/>
      <c r="UES1005"/>
      <c r="UET1005"/>
      <c r="UEU1005"/>
      <c r="UEV1005"/>
      <c r="UEW1005"/>
      <c r="UEX1005"/>
      <c r="UEY1005"/>
      <c r="UEZ1005"/>
      <c r="UFA1005"/>
      <c r="UFB1005"/>
      <c r="UFC1005"/>
      <c r="UFD1005"/>
      <c r="UFE1005"/>
      <c r="UFF1005"/>
      <c r="UFG1005"/>
      <c r="UFH1005"/>
      <c r="UFI1005"/>
      <c r="UFJ1005"/>
      <c r="UFK1005"/>
      <c r="UFL1005"/>
      <c r="UFM1005"/>
      <c r="UFN1005"/>
      <c r="UFO1005"/>
      <c r="UFP1005"/>
      <c r="UFQ1005"/>
      <c r="UFR1005"/>
      <c r="UFS1005"/>
      <c r="UFT1005"/>
      <c r="UFU1005"/>
      <c r="UFV1005"/>
      <c r="UFW1005"/>
      <c r="UFX1005"/>
      <c r="UFY1005"/>
      <c r="UFZ1005"/>
      <c r="UGA1005"/>
      <c r="UGB1005"/>
      <c r="UGC1005"/>
      <c r="UGD1005"/>
      <c r="UGE1005"/>
      <c r="UGF1005"/>
      <c r="UGG1005"/>
      <c r="UGH1005"/>
      <c r="UGI1005"/>
      <c r="UGJ1005"/>
      <c r="UGK1005"/>
      <c r="UGL1005"/>
      <c r="UGM1005"/>
      <c r="UGN1005"/>
      <c r="UGO1005"/>
      <c r="UGP1005"/>
      <c r="UGQ1005"/>
      <c r="UGR1005"/>
      <c r="UGS1005"/>
      <c r="UGT1005"/>
      <c r="UGU1005"/>
      <c r="UGV1005"/>
      <c r="UGW1005"/>
      <c r="UGX1005"/>
      <c r="UGY1005"/>
      <c r="UGZ1005"/>
      <c r="UHA1005"/>
      <c r="UHB1005"/>
      <c r="UHC1005"/>
      <c r="UHD1005"/>
      <c r="UHE1005"/>
      <c r="UHF1005"/>
      <c r="UHG1005"/>
      <c r="UHH1005"/>
      <c r="UHI1005"/>
      <c r="UHJ1005"/>
      <c r="UHK1005"/>
      <c r="UHL1005"/>
      <c r="UHM1005"/>
      <c r="UHN1005"/>
      <c r="UHO1005"/>
      <c r="UHP1005"/>
      <c r="UHQ1005"/>
      <c r="UHR1005"/>
      <c r="UHS1005"/>
      <c r="UHT1005"/>
      <c r="UHU1005"/>
      <c r="UHV1005"/>
      <c r="UHW1005"/>
      <c r="UHX1005"/>
      <c r="UHY1005"/>
      <c r="UHZ1005"/>
      <c r="UIA1005"/>
      <c r="UIB1005"/>
      <c r="UIC1005"/>
      <c r="UID1005"/>
      <c r="UIE1005"/>
      <c r="UIF1005"/>
      <c r="UIG1005"/>
      <c r="UIH1005"/>
      <c r="UII1005"/>
      <c r="UIJ1005"/>
      <c r="UIK1005"/>
      <c r="UIL1005"/>
      <c r="UIM1005"/>
      <c r="UIN1005"/>
      <c r="UIO1005"/>
      <c r="UIP1005"/>
      <c r="UIQ1005"/>
      <c r="UIR1005"/>
      <c r="UIS1005"/>
      <c r="UIT1005"/>
      <c r="UIU1005"/>
      <c r="UIV1005"/>
      <c r="UIW1005"/>
      <c r="UIX1005"/>
      <c r="UIY1005"/>
      <c r="UIZ1005"/>
      <c r="UJA1005"/>
      <c r="UJB1005"/>
      <c r="UJC1005"/>
      <c r="UJD1005"/>
      <c r="UJE1005"/>
      <c r="UJF1005"/>
      <c r="UJG1005"/>
      <c r="UJH1005"/>
      <c r="UJI1005"/>
      <c r="UJJ1005"/>
      <c r="UJK1005"/>
      <c r="UJL1005"/>
      <c r="UJM1005"/>
      <c r="UJN1005"/>
      <c r="UJO1005"/>
      <c r="UJP1005"/>
      <c r="UJQ1005"/>
      <c r="UJR1005"/>
      <c r="UJS1005"/>
      <c r="UJT1005"/>
      <c r="UJU1005"/>
      <c r="UJV1005"/>
      <c r="UJW1005"/>
      <c r="UJX1005"/>
      <c r="UJY1005"/>
      <c r="UJZ1005"/>
      <c r="UKA1005"/>
      <c r="UKB1005"/>
      <c r="UKC1005"/>
      <c r="UKD1005"/>
      <c r="UKE1005"/>
      <c r="UKF1005"/>
      <c r="UKG1005"/>
      <c r="UKH1005"/>
      <c r="UKI1005"/>
      <c r="UKJ1005"/>
      <c r="UKK1005"/>
      <c r="UKL1005"/>
      <c r="UKM1005"/>
      <c r="UKN1005"/>
      <c r="UKO1005"/>
      <c r="UKP1005"/>
      <c r="UKQ1005"/>
      <c r="UKR1005"/>
      <c r="UKS1005"/>
      <c r="UKT1005"/>
      <c r="UKU1005"/>
      <c r="UKV1005"/>
      <c r="UKW1005"/>
      <c r="UKX1005"/>
      <c r="UKY1005"/>
      <c r="UKZ1005"/>
      <c r="ULA1005"/>
      <c r="ULB1005"/>
      <c r="ULC1005"/>
      <c r="ULD1005"/>
      <c r="ULE1005"/>
      <c r="ULF1005"/>
      <c r="ULG1005"/>
      <c r="ULH1005"/>
      <c r="ULI1005"/>
      <c r="ULJ1005"/>
      <c r="ULK1005"/>
      <c r="ULL1005"/>
      <c r="ULM1005"/>
      <c r="ULN1005"/>
      <c r="ULO1005"/>
      <c r="ULP1005"/>
      <c r="ULQ1005"/>
      <c r="ULR1005"/>
      <c r="ULS1005"/>
      <c r="ULT1005"/>
      <c r="ULU1005"/>
      <c r="ULV1005"/>
      <c r="ULW1005"/>
      <c r="ULX1005"/>
      <c r="ULY1005"/>
      <c r="ULZ1005"/>
      <c r="UMA1005"/>
      <c r="UMB1005"/>
      <c r="UMC1005"/>
      <c r="UMD1005"/>
      <c r="UME1005"/>
      <c r="UMF1005"/>
      <c r="UMG1005"/>
      <c r="UMH1005"/>
      <c r="UMI1005"/>
      <c r="UMJ1005"/>
      <c r="UMK1005"/>
      <c r="UML1005"/>
      <c r="UMM1005"/>
      <c r="UMN1005"/>
      <c r="UMO1005"/>
      <c r="UMP1005"/>
      <c r="UMQ1005"/>
      <c r="UMR1005"/>
      <c r="UMS1005"/>
      <c r="UMT1005"/>
      <c r="UMU1005"/>
      <c r="UMV1005"/>
      <c r="UMW1005"/>
      <c r="UMX1005"/>
      <c r="UMY1005"/>
      <c r="UMZ1005"/>
      <c r="UNA1005"/>
      <c r="UNB1005"/>
      <c r="UNC1005"/>
      <c r="UND1005"/>
      <c r="UNE1005"/>
      <c r="UNF1005"/>
      <c r="UNG1005"/>
      <c r="UNH1005"/>
      <c r="UNI1005"/>
      <c r="UNJ1005"/>
      <c r="UNK1005"/>
      <c r="UNL1005"/>
      <c r="UNM1005"/>
      <c r="UNN1005"/>
      <c r="UNO1005"/>
      <c r="UNP1005"/>
      <c r="UNQ1005"/>
      <c r="UNR1005"/>
      <c r="UNS1005"/>
      <c r="UNT1005"/>
      <c r="UNU1005"/>
      <c r="UNV1005"/>
      <c r="UNW1005"/>
      <c r="UNX1005"/>
      <c r="UNY1005"/>
      <c r="UNZ1005"/>
      <c r="UOA1005"/>
      <c r="UOB1005"/>
      <c r="UOC1005"/>
      <c r="UOD1005"/>
      <c r="UOE1005"/>
      <c r="UOF1005"/>
      <c r="UOG1005"/>
      <c r="UOH1005"/>
      <c r="UOI1005"/>
      <c r="UOJ1005"/>
      <c r="UOK1005"/>
      <c r="UOL1005"/>
      <c r="UOM1005"/>
      <c r="UON1005"/>
      <c r="UOO1005"/>
      <c r="UOP1005"/>
      <c r="UOQ1005"/>
      <c r="UOR1005"/>
      <c r="UOS1005"/>
      <c r="UOT1005"/>
      <c r="UOU1005"/>
      <c r="UOV1005"/>
      <c r="UOW1005"/>
      <c r="UOX1005"/>
      <c r="UOY1005"/>
      <c r="UOZ1005"/>
      <c r="UPA1005"/>
      <c r="UPB1005"/>
      <c r="UPC1005"/>
      <c r="UPD1005"/>
      <c r="UPE1005"/>
      <c r="UPF1005"/>
      <c r="UPG1005"/>
      <c r="UPH1005"/>
      <c r="UPI1005"/>
      <c r="UPJ1005"/>
      <c r="UPK1005"/>
      <c r="UPL1005"/>
      <c r="UPM1005"/>
      <c r="UPN1005"/>
      <c r="UPO1005"/>
      <c r="UPP1005"/>
      <c r="UPQ1005"/>
      <c r="UPR1005"/>
      <c r="UPS1005"/>
      <c r="UPT1005"/>
      <c r="UPU1005"/>
      <c r="UPV1005"/>
      <c r="UPW1005"/>
      <c r="UPX1005"/>
      <c r="UPY1005"/>
      <c r="UPZ1005"/>
      <c r="UQA1005"/>
      <c r="UQB1005"/>
      <c r="UQC1005"/>
      <c r="UQD1005"/>
      <c r="UQE1005"/>
      <c r="UQF1005"/>
      <c r="UQG1005"/>
      <c r="UQH1005"/>
      <c r="UQI1005"/>
      <c r="UQJ1005"/>
      <c r="UQK1005"/>
      <c r="UQL1005"/>
      <c r="UQM1005"/>
      <c r="UQN1005"/>
      <c r="UQO1005"/>
      <c r="UQP1005"/>
      <c r="UQQ1005"/>
      <c r="UQR1005"/>
      <c r="UQS1005"/>
      <c r="UQT1005"/>
      <c r="UQU1005"/>
      <c r="UQV1005"/>
      <c r="UQW1005"/>
      <c r="UQX1005"/>
      <c r="UQY1005"/>
      <c r="UQZ1005"/>
      <c r="URA1005"/>
      <c r="URB1005"/>
      <c r="URC1005"/>
      <c r="URD1005"/>
      <c r="URE1005"/>
      <c r="URF1005"/>
      <c r="URG1005"/>
      <c r="URH1005"/>
      <c r="URI1005"/>
      <c r="URJ1005"/>
      <c r="URK1005"/>
      <c r="URL1005"/>
      <c r="URM1005"/>
      <c r="URN1005"/>
      <c r="URO1005"/>
      <c r="URP1005"/>
      <c r="URQ1005"/>
      <c r="URR1005"/>
      <c r="URS1005"/>
      <c r="URT1005"/>
      <c r="URU1005"/>
      <c r="URV1005"/>
      <c r="URW1005"/>
      <c r="URX1005"/>
      <c r="URY1005"/>
      <c r="URZ1005"/>
      <c r="USA1005"/>
      <c r="USB1005"/>
      <c r="USC1005"/>
      <c r="USD1005"/>
      <c r="USE1005"/>
      <c r="USF1005"/>
      <c r="USG1005"/>
      <c r="USH1005"/>
      <c r="USI1005"/>
      <c r="USJ1005"/>
      <c r="USK1005"/>
      <c r="USL1005"/>
      <c r="USM1005"/>
      <c r="USN1005"/>
      <c r="USO1005"/>
      <c r="USP1005"/>
      <c r="USQ1005"/>
      <c r="USR1005"/>
      <c r="USS1005"/>
      <c r="UST1005"/>
      <c r="USU1005"/>
      <c r="USV1005"/>
      <c r="USW1005"/>
      <c r="USX1005"/>
      <c r="USY1005"/>
      <c r="USZ1005"/>
      <c r="UTA1005"/>
      <c r="UTB1005"/>
      <c r="UTC1005"/>
      <c r="UTD1005"/>
      <c r="UTE1005"/>
      <c r="UTF1005"/>
      <c r="UTG1005"/>
      <c r="UTH1005"/>
      <c r="UTI1005"/>
      <c r="UTJ1005"/>
      <c r="UTK1005"/>
      <c r="UTL1005"/>
      <c r="UTM1005"/>
      <c r="UTN1005"/>
      <c r="UTO1005"/>
      <c r="UTP1005"/>
      <c r="UTQ1005"/>
      <c r="UTR1005"/>
      <c r="UTS1005"/>
      <c r="UTT1005"/>
      <c r="UTU1005"/>
      <c r="UTV1005"/>
      <c r="UTW1005"/>
      <c r="UTX1005"/>
      <c r="UTY1005"/>
      <c r="UTZ1005"/>
      <c r="UUA1005"/>
      <c r="UUB1005"/>
      <c r="UUC1005"/>
      <c r="UUD1005"/>
      <c r="UUE1005"/>
      <c r="UUF1005"/>
      <c r="UUG1005"/>
      <c r="UUH1005"/>
      <c r="UUI1005"/>
      <c r="UUJ1005"/>
      <c r="UUK1005"/>
      <c r="UUL1005"/>
      <c r="UUM1005"/>
      <c r="UUN1005"/>
      <c r="UUO1005"/>
      <c r="UUP1005"/>
      <c r="UUQ1005"/>
      <c r="UUR1005"/>
      <c r="UUS1005"/>
      <c r="UUT1005"/>
      <c r="UUU1005"/>
      <c r="UUV1005"/>
      <c r="UUW1005"/>
      <c r="UUX1005"/>
      <c r="UUY1005"/>
      <c r="UUZ1005"/>
      <c r="UVA1005"/>
      <c r="UVB1005"/>
      <c r="UVC1005"/>
      <c r="UVD1005"/>
      <c r="UVE1005"/>
      <c r="UVF1005"/>
      <c r="UVG1005"/>
      <c r="UVH1005"/>
      <c r="UVI1005"/>
      <c r="UVJ1005"/>
      <c r="UVK1005"/>
      <c r="UVL1005"/>
      <c r="UVM1005"/>
      <c r="UVN1005"/>
      <c r="UVO1005"/>
      <c r="UVP1005"/>
      <c r="UVQ1005"/>
      <c r="UVR1005"/>
      <c r="UVS1005"/>
      <c r="UVT1005"/>
      <c r="UVU1005"/>
      <c r="UVV1005"/>
      <c r="UVW1005"/>
      <c r="UVX1005"/>
      <c r="UVY1005"/>
      <c r="UVZ1005"/>
      <c r="UWA1005"/>
      <c r="UWB1005"/>
      <c r="UWC1005"/>
      <c r="UWD1005"/>
      <c r="UWE1005"/>
      <c r="UWF1005"/>
      <c r="UWG1005"/>
      <c r="UWH1005"/>
      <c r="UWI1005"/>
      <c r="UWJ1005"/>
      <c r="UWK1005"/>
      <c r="UWL1005"/>
      <c r="UWM1005"/>
      <c r="UWN1005"/>
      <c r="UWO1005"/>
      <c r="UWP1005"/>
      <c r="UWQ1005"/>
      <c r="UWR1005"/>
      <c r="UWS1005"/>
      <c r="UWT1005"/>
      <c r="UWU1005"/>
      <c r="UWV1005"/>
      <c r="UWW1005"/>
      <c r="UWX1005"/>
      <c r="UWY1005"/>
      <c r="UWZ1005"/>
      <c r="UXA1005"/>
      <c r="UXB1005"/>
      <c r="UXC1005"/>
      <c r="UXD1005"/>
      <c r="UXE1005"/>
      <c r="UXF1005"/>
      <c r="UXG1005"/>
      <c r="UXH1005"/>
      <c r="UXI1005"/>
      <c r="UXJ1005"/>
      <c r="UXK1005"/>
      <c r="UXL1005"/>
      <c r="UXM1005"/>
      <c r="UXN1005"/>
      <c r="UXO1005"/>
      <c r="UXP1005"/>
      <c r="UXQ1005"/>
      <c r="UXR1005"/>
      <c r="UXS1005"/>
      <c r="UXT1005"/>
      <c r="UXU1005"/>
      <c r="UXV1005"/>
      <c r="UXW1005"/>
      <c r="UXX1005"/>
      <c r="UXY1005"/>
      <c r="UXZ1005"/>
      <c r="UYA1005"/>
      <c r="UYB1005"/>
      <c r="UYC1005"/>
      <c r="UYD1005"/>
      <c r="UYE1005"/>
      <c r="UYF1005"/>
      <c r="UYG1005"/>
      <c r="UYH1005"/>
      <c r="UYI1005"/>
      <c r="UYJ1005"/>
      <c r="UYK1005"/>
      <c r="UYL1005"/>
      <c r="UYM1005"/>
      <c r="UYN1005"/>
      <c r="UYO1005"/>
      <c r="UYP1005"/>
      <c r="UYQ1005"/>
      <c r="UYR1005"/>
      <c r="UYS1005"/>
      <c r="UYT1005"/>
      <c r="UYU1005"/>
      <c r="UYV1005"/>
      <c r="UYW1005"/>
      <c r="UYX1005"/>
      <c r="UYY1005"/>
      <c r="UYZ1005"/>
      <c r="UZA1005"/>
      <c r="UZB1005"/>
      <c r="UZC1005"/>
      <c r="UZD1005"/>
      <c r="UZE1005"/>
      <c r="UZF1005"/>
      <c r="UZG1005"/>
      <c r="UZH1005"/>
      <c r="UZI1005"/>
      <c r="UZJ1005"/>
      <c r="UZK1005"/>
      <c r="UZL1005"/>
      <c r="UZM1005"/>
      <c r="UZN1005"/>
      <c r="UZO1005"/>
      <c r="UZP1005"/>
      <c r="UZQ1005"/>
      <c r="UZR1005"/>
      <c r="UZS1005"/>
      <c r="UZT1005"/>
      <c r="UZU1005"/>
      <c r="UZV1005"/>
      <c r="UZW1005"/>
      <c r="UZX1005"/>
      <c r="UZY1005"/>
      <c r="UZZ1005"/>
      <c r="VAA1005"/>
      <c r="VAB1005"/>
      <c r="VAC1005"/>
      <c r="VAD1005"/>
      <c r="VAE1005"/>
      <c r="VAF1005"/>
      <c r="VAG1005"/>
      <c r="VAH1005"/>
      <c r="VAI1005"/>
      <c r="VAJ1005"/>
      <c r="VAK1005"/>
      <c r="VAL1005"/>
      <c r="VAM1005"/>
      <c r="VAN1005"/>
      <c r="VAO1005"/>
      <c r="VAP1005"/>
      <c r="VAQ1005"/>
      <c r="VAR1005"/>
      <c r="VAS1005"/>
      <c r="VAT1005"/>
      <c r="VAU1005"/>
      <c r="VAV1005"/>
      <c r="VAW1005"/>
      <c r="VAX1005"/>
      <c r="VAY1005"/>
      <c r="VAZ1005"/>
      <c r="VBA1005"/>
      <c r="VBB1005"/>
      <c r="VBC1005"/>
      <c r="VBD1005"/>
      <c r="VBE1005"/>
      <c r="VBF1005"/>
      <c r="VBG1005"/>
      <c r="VBH1005"/>
      <c r="VBI1005"/>
      <c r="VBJ1005"/>
      <c r="VBK1005"/>
      <c r="VBL1005"/>
      <c r="VBM1005"/>
      <c r="VBN1005"/>
      <c r="VBO1005"/>
      <c r="VBP1005"/>
      <c r="VBQ1005"/>
      <c r="VBR1005"/>
      <c r="VBS1005"/>
      <c r="VBT1005"/>
      <c r="VBU1005"/>
      <c r="VBV1005"/>
      <c r="VBW1005"/>
      <c r="VBX1005"/>
      <c r="VBY1005"/>
      <c r="VBZ1005"/>
      <c r="VCA1005"/>
      <c r="VCB1005"/>
      <c r="VCC1005"/>
      <c r="VCD1005"/>
      <c r="VCE1005"/>
      <c r="VCF1005"/>
      <c r="VCG1005"/>
      <c r="VCH1005"/>
      <c r="VCI1005"/>
      <c r="VCJ1005"/>
      <c r="VCK1005"/>
      <c r="VCL1005"/>
      <c r="VCM1005"/>
      <c r="VCN1005"/>
      <c r="VCO1005"/>
      <c r="VCP1005"/>
      <c r="VCQ1005"/>
      <c r="VCR1005"/>
      <c r="VCS1005"/>
      <c r="VCT1005"/>
      <c r="VCU1005"/>
      <c r="VCV1005"/>
      <c r="VCW1005"/>
      <c r="VCX1005"/>
      <c r="VCY1005"/>
      <c r="VCZ1005"/>
      <c r="VDA1005"/>
      <c r="VDB1005"/>
      <c r="VDC1005"/>
      <c r="VDD1005"/>
      <c r="VDE1005"/>
      <c r="VDF1005"/>
      <c r="VDG1005"/>
      <c r="VDH1005"/>
      <c r="VDI1005"/>
      <c r="VDJ1005"/>
      <c r="VDK1005"/>
      <c r="VDL1005"/>
      <c r="VDM1005"/>
      <c r="VDN1005"/>
      <c r="VDO1005"/>
      <c r="VDP1005"/>
      <c r="VDQ1005"/>
      <c r="VDR1005"/>
      <c r="VDS1005"/>
      <c r="VDT1005"/>
      <c r="VDU1005"/>
      <c r="VDV1005"/>
      <c r="VDW1005"/>
      <c r="VDX1005"/>
      <c r="VDY1005"/>
      <c r="VDZ1005"/>
      <c r="VEA1005"/>
      <c r="VEB1005"/>
      <c r="VEC1005"/>
      <c r="VED1005"/>
      <c r="VEE1005"/>
      <c r="VEF1005"/>
      <c r="VEG1005"/>
      <c r="VEH1005"/>
      <c r="VEI1005"/>
      <c r="VEJ1005"/>
      <c r="VEK1005"/>
      <c r="VEL1005"/>
      <c r="VEM1005"/>
      <c r="VEN1005"/>
      <c r="VEO1005"/>
      <c r="VEP1005"/>
      <c r="VEQ1005"/>
      <c r="VER1005"/>
      <c r="VES1005"/>
      <c r="VET1005"/>
      <c r="VEU1005"/>
      <c r="VEV1005"/>
      <c r="VEW1005"/>
      <c r="VEX1005"/>
      <c r="VEY1005"/>
      <c r="VEZ1005"/>
      <c r="VFA1005"/>
      <c r="VFB1005"/>
      <c r="VFC1005"/>
      <c r="VFD1005"/>
      <c r="VFE1005"/>
      <c r="VFF1005"/>
      <c r="VFG1005"/>
      <c r="VFH1005"/>
      <c r="VFI1005"/>
      <c r="VFJ1005"/>
      <c r="VFK1005"/>
      <c r="VFL1005"/>
      <c r="VFM1005"/>
      <c r="VFN1005"/>
      <c r="VFO1005"/>
      <c r="VFP1005"/>
      <c r="VFQ1005"/>
      <c r="VFR1005"/>
      <c r="VFS1005"/>
      <c r="VFT1005"/>
      <c r="VFU1005"/>
      <c r="VFV1005"/>
      <c r="VFW1005"/>
      <c r="VFX1005"/>
      <c r="VFY1005"/>
      <c r="VFZ1005"/>
      <c r="VGA1005"/>
      <c r="VGB1005"/>
      <c r="VGC1005"/>
      <c r="VGD1005"/>
      <c r="VGE1005"/>
      <c r="VGF1005"/>
      <c r="VGG1005"/>
      <c r="VGH1005"/>
      <c r="VGI1005"/>
      <c r="VGJ1005"/>
      <c r="VGK1005"/>
      <c r="VGL1005"/>
      <c r="VGM1005"/>
      <c r="VGN1005"/>
      <c r="VGO1005"/>
      <c r="VGP1005"/>
      <c r="VGQ1005"/>
      <c r="VGR1005"/>
      <c r="VGS1005"/>
      <c r="VGT1005"/>
      <c r="VGU1005"/>
      <c r="VGV1005"/>
      <c r="VGW1005"/>
      <c r="VGX1005"/>
      <c r="VGY1005"/>
      <c r="VGZ1005"/>
      <c r="VHA1005"/>
      <c r="VHB1005"/>
      <c r="VHC1005"/>
      <c r="VHD1005"/>
      <c r="VHE1005"/>
      <c r="VHF1005"/>
      <c r="VHG1005"/>
      <c r="VHH1005"/>
      <c r="VHI1005"/>
      <c r="VHJ1005"/>
      <c r="VHK1005"/>
      <c r="VHL1005"/>
      <c r="VHM1005"/>
      <c r="VHN1005"/>
      <c r="VHO1005"/>
      <c r="VHP1005"/>
      <c r="VHQ1005"/>
      <c r="VHR1005"/>
      <c r="VHS1005"/>
      <c r="VHT1005"/>
      <c r="VHU1005"/>
      <c r="VHV1005"/>
      <c r="VHW1005"/>
      <c r="VHX1005"/>
      <c r="VHY1005"/>
      <c r="VHZ1005"/>
      <c r="VIA1005"/>
      <c r="VIB1005"/>
      <c r="VIC1005"/>
      <c r="VID1005"/>
      <c r="VIE1005"/>
      <c r="VIF1005"/>
      <c r="VIG1005"/>
      <c r="VIH1005"/>
      <c r="VII1005"/>
      <c r="VIJ1005"/>
      <c r="VIK1005"/>
      <c r="VIL1005"/>
      <c r="VIM1005"/>
      <c r="VIN1005"/>
      <c r="VIO1005"/>
      <c r="VIP1005"/>
      <c r="VIQ1005"/>
      <c r="VIR1005"/>
      <c r="VIS1005"/>
      <c r="VIT1005"/>
      <c r="VIU1005"/>
      <c r="VIV1005"/>
      <c r="VIW1005"/>
      <c r="VIX1005"/>
      <c r="VIY1005"/>
      <c r="VIZ1005"/>
      <c r="VJA1005"/>
      <c r="VJB1005"/>
      <c r="VJC1005"/>
      <c r="VJD1005"/>
      <c r="VJE1005"/>
      <c r="VJF1005"/>
      <c r="VJG1005"/>
      <c r="VJH1005"/>
      <c r="VJI1005"/>
      <c r="VJJ1005"/>
      <c r="VJK1005"/>
      <c r="VJL1005"/>
      <c r="VJM1005"/>
      <c r="VJN1005"/>
      <c r="VJO1005"/>
      <c r="VJP1005"/>
      <c r="VJQ1005"/>
      <c r="VJR1005"/>
      <c r="VJS1005"/>
      <c r="VJT1005"/>
      <c r="VJU1005"/>
      <c r="VJV1005"/>
      <c r="VJW1005"/>
      <c r="VJX1005"/>
      <c r="VJY1005"/>
      <c r="VJZ1005"/>
      <c r="VKA1005"/>
      <c r="VKB1005"/>
      <c r="VKC1005"/>
      <c r="VKD1005"/>
      <c r="VKE1005"/>
      <c r="VKF1005"/>
      <c r="VKG1005"/>
      <c r="VKH1005"/>
      <c r="VKI1005"/>
      <c r="VKJ1005"/>
      <c r="VKK1005"/>
      <c r="VKL1005"/>
      <c r="VKM1005"/>
      <c r="VKN1005"/>
      <c r="VKO1005"/>
      <c r="VKP1005"/>
      <c r="VKQ1005"/>
      <c r="VKR1005"/>
      <c r="VKS1005"/>
      <c r="VKT1005"/>
      <c r="VKU1005"/>
      <c r="VKV1005"/>
      <c r="VKW1005"/>
      <c r="VKX1005"/>
      <c r="VKY1005"/>
      <c r="VKZ1005"/>
      <c r="VLA1005"/>
      <c r="VLB1005"/>
      <c r="VLC1005"/>
      <c r="VLD1005"/>
      <c r="VLE1005"/>
      <c r="VLF1005"/>
      <c r="VLG1005"/>
      <c r="VLH1005"/>
      <c r="VLI1005"/>
      <c r="VLJ1005"/>
      <c r="VLK1005"/>
      <c r="VLL1005"/>
      <c r="VLM1005"/>
      <c r="VLN1005"/>
      <c r="VLO1005"/>
      <c r="VLP1005"/>
      <c r="VLQ1005"/>
      <c r="VLR1005"/>
      <c r="VLS1005"/>
      <c r="VLT1005"/>
      <c r="VLU1005"/>
      <c r="VLV1005"/>
      <c r="VLW1005"/>
      <c r="VLX1005"/>
      <c r="VLY1005"/>
      <c r="VLZ1005"/>
      <c r="VMA1005"/>
      <c r="VMB1005"/>
      <c r="VMC1005"/>
      <c r="VMD1005"/>
      <c r="VME1005"/>
      <c r="VMF1005"/>
      <c r="VMG1005"/>
      <c r="VMH1005"/>
      <c r="VMI1005"/>
      <c r="VMJ1005"/>
      <c r="VMK1005"/>
      <c r="VML1005"/>
      <c r="VMM1005"/>
      <c r="VMN1005"/>
      <c r="VMO1005"/>
      <c r="VMP1005"/>
      <c r="VMQ1005"/>
      <c r="VMR1005"/>
      <c r="VMS1005"/>
      <c r="VMT1005"/>
      <c r="VMU1005"/>
      <c r="VMV1005"/>
      <c r="VMW1005"/>
      <c r="VMX1005"/>
      <c r="VMY1005"/>
      <c r="VMZ1005"/>
      <c r="VNA1005"/>
      <c r="VNB1005"/>
      <c r="VNC1005"/>
      <c r="VND1005"/>
      <c r="VNE1005"/>
      <c r="VNF1005"/>
      <c r="VNG1005"/>
      <c r="VNH1005"/>
      <c r="VNI1005"/>
      <c r="VNJ1005"/>
      <c r="VNK1005"/>
      <c r="VNL1005"/>
      <c r="VNM1005"/>
      <c r="VNN1005"/>
      <c r="VNO1005"/>
      <c r="VNP1005"/>
      <c r="VNQ1005"/>
      <c r="VNR1005"/>
      <c r="VNS1005"/>
      <c r="VNT1005"/>
      <c r="VNU1005"/>
      <c r="VNV1005"/>
      <c r="VNW1005"/>
      <c r="VNX1005"/>
      <c r="VNY1005"/>
      <c r="VNZ1005"/>
      <c r="VOA1005"/>
      <c r="VOB1005"/>
      <c r="VOC1005"/>
      <c r="VOD1005"/>
      <c r="VOE1005"/>
      <c r="VOF1005"/>
      <c r="VOG1005"/>
      <c r="VOH1005"/>
      <c r="VOI1005"/>
      <c r="VOJ1005"/>
      <c r="VOK1005"/>
      <c r="VOL1005"/>
      <c r="VOM1005"/>
      <c r="VON1005"/>
      <c r="VOO1005"/>
      <c r="VOP1005"/>
      <c r="VOQ1005"/>
      <c r="VOR1005"/>
      <c r="VOS1005"/>
      <c r="VOT1005"/>
      <c r="VOU1005"/>
      <c r="VOV1005"/>
      <c r="VOW1005"/>
      <c r="VOX1005"/>
      <c r="VOY1005"/>
      <c r="VOZ1005"/>
      <c r="VPA1005"/>
      <c r="VPB1005"/>
      <c r="VPC1005"/>
      <c r="VPD1005"/>
      <c r="VPE1005"/>
      <c r="VPF1005"/>
      <c r="VPG1005"/>
      <c r="VPH1005"/>
      <c r="VPI1005"/>
      <c r="VPJ1005"/>
      <c r="VPK1005"/>
      <c r="VPL1005"/>
      <c r="VPM1005"/>
      <c r="VPN1005"/>
      <c r="VPO1005"/>
      <c r="VPP1005"/>
      <c r="VPQ1005"/>
      <c r="VPR1005"/>
      <c r="VPS1005"/>
      <c r="VPT1005"/>
      <c r="VPU1005"/>
      <c r="VPV1005"/>
      <c r="VPW1005"/>
      <c r="VPX1005"/>
      <c r="VPY1005"/>
      <c r="VPZ1005"/>
      <c r="VQA1005"/>
      <c r="VQB1005"/>
      <c r="VQC1005"/>
      <c r="VQD1005"/>
      <c r="VQE1005"/>
      <c r="VQF1005"/>
      <c r="VQG1005"/>
      <c r="VQH1005"/>
      <c r="VQI1005"/>
      <c r="VQJ1005"/>
      <c r="VQK1005"/>
      <c r="VQL1005"/>
      <c r="VQM1005"/>
      <c r="VQN1005"/>
      <c r="VQO1005"/>
      <c r="VQP1005"/>
      <c r="VQQ1005"/>
      <c r="VQR1005"/>
      <c r="VQS1005"/>
      <c r="VQT1005"/>
      <c r="VQU1005"/>
      <c r="VQV1005"/>
      <c r="VQW1005"/>
      <c r="VQX1005"/>
      <c r="VQY1005"/>
      <c r="VQZ1005"/>
      <c r="VRA1005"/>
      <c r="VRB1005"/>
      <c r="VRC1005"/>
      <c r="VRD1005"/>
      <c r="VRE1005"/>
      <c r="VRF1005"/>
      <c r="VRG1005"/>
      <c r="VRH1005"/>
      <c r="VRI1005"/>
      <c r="VRJ1005"/>
      <c r="VRK1005"/>
      <c r="VRL1005"/>
      <c r="VRM1005"/>
      <c r="VRN1005"/>
      <c r="VRO1005"/>
      <c r="VRP1005"/>
      <c r="VRQ1005"/>
      <c r="VRR1005"/>
      <c r="VRS1005"/>
      <c r="VRT1005"/>
      <c r="VRU1005"/>
      <c r="VRV1005"/>
      <c r="VRW1005"/>
      <c r="VRX1005"/>
      <c r="VRY1005"/>
      <c r="VRZ1005"/>
      <c r="VSA1005"/>
      <c r="VSB1005"/>
      <c r="VSC1005"/>
      <c r="VSD1005"/>
      <c r="VSE1005"/>
      <c r="VSF1005"/>
      <c r="VSG1005"/>
      <c r="VSH1005"/>
      <c r="VSI1005"/>
      <c r="VSJ1005"/>
      <c r="VSK1005"/>
      <c r="VSL1005"/>
      <c r="VSM1005"/>
      <c r="VSN1005"/>
      <c r="VSO1005"/>
      <c r="VSP1005"/>
      <c r="VSQ1005"/>
      <c r="VSR1005"/>
      <c r="VSS1005"/>
      <c r="VST1005"/>
      <c r="VSU1005"/>
      <c r="VSV1005"/>
      <c r="VSW1005"/>
      <c r="VSX1005"/>
      <c r="VSY1005"/>
      <c r="VSZ1005"/>
      <c r="VTA1005"/>
      <c r="VTB1005"/>
      <c r="VTC1005"/>
      <c r="VTD1005"/>
      <c r="VTE1005"/>
      <c r="VTF1005"/>
      <c r="VTG1005"/>
      <c r="VTH1005"/>
      <c r="VTI1005"/>
      <c r="VTJ1005"/>
      <c r="VTK1005"/>
      <c r="VTL1005"/>
      <c r="VTM1005"/>
      <c r="VTN1005"/>
      <c r="VTO1005"/>
      <c r="VTP1005"/>
      <c r="VTQ1005"/>
      <c r="VTR1005"/>
      <c r="VTS1005"/>
      <c r="VTT1005"/>
      <c r="VTU1005"/>
      <c r="VTV1005"/>
      <c r="VTW1005"/>
      <c r="VTX1005"/>
      <c r="VTY1005"/>
      <c r="VTZ1005"/>
      <c r="VUA1005"/>
      <c r="VUB1005"/>
      <c r="VUC1005"/>
      <c r="VUD1005"/>
      <c r="VUE1005"/>
      <c r="VUF1005"/>
      <c r="VUG1005"/>
      <c r="VUH1005"/>
      <c r="VUI1005"/>
      <c r="VUJ1005"/>
      <c r="VUK1005"/>
      <c r="VUL1005"/>
      <c r="VUM1005"/>
      <c r="VUN1005"/>
      <c r="VUO1005"/>
      <c r="VUP1005"/>
      <c r="VUQ1005"/>
      <c r="VUR1005"/>
      <c r="VUS1005"/>
      <c r="VUT1005"/>
      <c r="VUU1005"/>
      <c r="VUV1005"/>
      <c r="VUW1005"/>
      <c r="VUX1005"/>
      <c r="VUY1005"/>
      <c r="VUZ1005"/>
      <c r="VVA1005"/>
      <c r="VVB1005"/>
      <c r="VVC1005"/>
      <c r="VVD1005"/>
      <c r="VVE1005"/>
      <c r="VVF1005"/>
      <c r="VVG1005"/>
      <c r="VVH1005"/>
      <c r="VVI1005"/>
      <c r="VVJ1005"/>
      <c r="VVK1005"/>
      <c r="VVL1005"/>
      <c r="VVM1005"/>
      <c r="VVN1005"/>
      <c r="VVO1005"/>
      <c r="VVP1005"/>
      <c r="VVQ1005"/>
      <c r="VVR1005"/>
      <c r="VVS1005"/>
      <c r="VVT1005"/>
      <c r="VVU1005"/>
      <c r="VVV1005"/>
      <c r="VVW1005"/>
      <c r="VVX1005"/>
      <c r="VVY1005"/>
      <c r="VVZ1005"/>
      <c r="VWA1005"/>
      <c r="VWB1005"/>
      <c r="VWC1005"/>
      <c r="VWD1005"/>
      <c r="VWE1005"/>
      <c r="VWF1005"/>
      <c r="VWG1005"/>
      <c r="VWH1005"/>
      <c r="VWI1005"/>
      <c r="VWJ1005"/>
      <c r="VWK1005"/>
      <c r="VWL1005"/>
      <c r="VWM1005"/>
      <c r="VWN1005"/>
      <c r="VWO1005"/>
      <c r="VWP1005"/>
      <c r="VWQ1005"/>
      <c r="VWR1005"/>
      <c r="VWS1005"/>
      <c r="VWT1005"/>
      <c r="VWU1005"/>
      <c r="VWV1005"/>
      <c r="VWW1005"/>
      <c r="VWX1005"/>
      <c r="VWY1005"/>
      <c r="VWZ1005"/>
      <c r="VXA1005"/>
      <c r="VXB1005"/>
      <c r="VXC1005"/>
      <c r="VXD1005"/>
      <c r="VXE1005"/>
      <c r="VXF1005"/>
      <c r="VXG1005"/>
      <c r="VXH1005"/>
      <c r="VXI1005"/>
      <c r="VXJ1005"/>
      <c r="VXK1005"/>
      <c r="VXL1005"/>
      <c r="VXM1005"/>
      <c r="VXN1005"/>
      <c r="VXO1005"/>
      <c r="VXP1005"/>
      <c r="VXQ1005"/>
      <c r="VXR1005"/>
      <c r="VXS1005"/>
      <c r="VXT1005"/>
      <c r="VXU1005"/>
      <c r="VXV1005"/>
      <c r="VXW1005"/>
      <c r="VXX1005"/>
      <c r="VXY1005"/>
      <c r="VXZ1005"/>
      <c r="VYA1005"/>
      <c r="VYB1005"/>
      <c r="VYC1005"/>
      <c r="VYD1005"/>
      <c r="VYE1005"/>
      <c r="VYF1005"/>
      <c r="VYG1005"/>
      <c r="VYH1005"/>
      <c r="VYI1005"/>
      <c r="VYJ1005"/>
      <c r="VYK1005"/>
      <c r="VYL1005"/>
      <c r="VYM1005"/>
      <c r="VYN1005"/>
      <c r="VYO1005"/>
      <c r="VYP1005"/>
      <c r="VYQ1005"/>
      <c r="VYR1005"/>
      <c r="VYS1005"/>
      <c r="VYT1005"/>
      <c r="VYU1005"/>
      <c r="VYV1005"/>
      <c r="VYW1005"/>
      <c r="VYX1005"/>
      <c r="VYY1005"/>
      <c r="VYZ1005"/>
      <c r="VZA1005"/>
      <c r="VZB1005"/>
      <c r="VZC1005"/>
      <c r="VZD1005"/>
      <c r="VZE1005"/>
      <c r="VZF1005"/>
      <c r="VZG1005"/>
      <c r="VZH1005"/>
      <c r="VZI1005"/>
      <c r="VZJ1005"/>
      <c r="VZK1005"/>
      <c r="VZL1005"/>
      <c r="VZM1005"/>
      <c r="VZN1005"/>
      <c r="VZO1005"/>
      <c r="VZP1005"/>
      <c r="VZQ1005"/>
      <c r="VZR1005"/>
      <c r="VZS1005"/>
      <c r="VZT1005"/>
      <c r="VZU1005"/>
      <c r="VZV1005"/>
      <c r="VZW1005"/>
      <c r="VZX1005"/>
      <c r="VZY1005"/>
      <c r="VZZ1005"/>
      <c r="WAA1005"/>
      <c r="WAB1005"/>
      <c r="WAC1005"/>
      <c r="WAD1005"/>
      <c r="WAE1005"/>
      <c r="WAF1005"/>
      <c r="WAG1005"/>
      <c r="WAH1005"/>
      <c r="WAI1005"/>
      <c r="WAJ1005"/>
      <c r="WAK1005"/>
      <c r="WAL1005"/>
      <c r="WAM1005"/>
      <c r="WAN1005"/>
      <c r="WAO1005"/>
      <c r="WAP1005"/>
      <c r="WAQ1005"/>
      <c r="WAR1005"/>
      <c r="WAS1005"/>
      <c r="WAT1005"/>
      <c r="WAU1005"/>
      <c r="WAV1005"/>
      <c r="WAW1005"/>
      <c r="WAX1005"/>
      <c r="WAY1005"/>
      <c r="WAZ1005"/>
      <c r="WBA1005"/>
      <c r="WBB1005"/>
      <c r="WBC1005"/>
      <c r="WBD1005"/>
      <c r="WBE1005"/>
      <c r="WBF1005"/>
      <c r="WBG1005"/>
      <c r="WBH1005"/>
      <c r="WBI1005"/>
      <c r="WBJ1005"/>
      <c r="WBK1005"/>
      <c r="WBL1005"/>
      <c r="WBM1005"/>
      <c r="WBN1005"/>
      <c r="WBO1005"/>
      <c r="WBP1005"/>
      <c r="WBQ1005"/>
      <c r="WBR1005"/>
      <c r="WBS1005"/>
      <c r="WBT1005"/>
      <c r="WBU1005"/>
      <c r="WBV1005"/>
      <c r="WBW1005"/>
      <c r="WBX1005"/>
      <c r="WBY1005"/>
      <c r="WBZ1005"/>
      <c r="WCA1005"/>
      <c r="WCB1005"/>
      <c r="WCC1005"/>
      <c r="WCD1005"/>
      <c r="WCE1005"/>
      <c r="WCF1005"/>
      <c r="WCG1005"/>
      <c r="WCH1005"/>
      <c r="WCI1005"/>
      <c r="WCJ1005"/>
      <c r="WCK1005"/>
      <c r="WCL1005"/>
      <c r="WCM1005"/>
      <c r="WCN1005"/>
      <c r="WCO1005"/>
      <c r="WCP1005"/>
      <c r="WCQ1005"/>
      <c r="WCR1005"/>
      <c r="WCS1005"/>
      <c r="WCT1005"/>
      <c r="WCU1005"/>
      <c r="WCV1005"/>
      <c r="WCW1005"/>
      <c r="WCX1005"/>
      <c r="WCY1005"/>
      <c r="WCZ1005"/>
      <c r="WDA1005"/>
      <c r="WDB1005"/>
      <c r="WDC1005"/>
      <c r="WDD1005"/>
      <c r="WDE1005"/>
      <c r="WDF1005"/>
      <c r="WDG1005"/>
      <c r="WDH1005"/>
      <c r="WDI1005"/>
      <c r="WDJ1005"/>
      <c r="WDK1005"/>
      <c r="WDL1005"/>
      <c r="WDM1005"/>
      <c r="WDN1005"/>
      <c r="WDO1005"/>
      <c r="WDP1005"/>
      <c r="WDQ1005"/>
      <c r="WDR1005"/>
      <c r="WDS1005"/>
      <c r="WDT1005"/>
      <c r="WDU1005"/>
      <c r="WDV1005"/>
      <c r="WDW1005"/>
      <c r="WDX1005"/>
      <c r="WDY1005"/>
      <c r="WDZ1005"/>
      <c r="WEA1005"/>
      <c r="WEB1005"/>
      <c r="WEC1005"/>
      <c r="WED1005"/>
      <c r="WEE1005"/>
      <c r="WEF1005"/>
      <c r="WEG1005"/>
      <c r="WEH1005"/>
      <c r="WEI1005"/>
      <c r="WEJ1005"/>
      <c r="WEK1005"/>
      <c r="WEL1005"/>
      <c r="WEM1005"/>
      <c r="WEN1005"/>
      <c r="WEO1005"/>
      <c r="WEP1005"/>
      <c r="WEQ1005"/>
      <c r="WER1005"/>
      <c r="WES1005"/>
      <c r="WET1005"/>
      <c r="WEU1005"/>
      <c r="WEV1005"/>
      <c r="WEW1005"/>
      <c r="WEX1005"/>
      <c r="WEY1005"/>
      <c r="WEZ1005"/>
      <c r="WFA1005"/>
      <c r="WFB1005"/>
      <c r="WFC1005"/>
      <c r="WFD1005"/>
      <c r="WFE1005"/>
      <c r="WFF1005"/>
      <c r="WFG1005"/>
      <c r="WFH1005"/>
      <c r="WFI1005"/>
      <c r="WFJ1005"/>
      <c r="WFK1005"/>
      <c r="WFL1005"/>
      <c r="WFM1005"/>
      <c r="WFN1005"/>
      <c r="WFO1005"/>
      <c r="WFP1005"/>
      <c r="WFQ1005"/>
      <c r="WFR1005"/>
      <c r="WFS1005"/>
      <c r="WFT1005"/>
      <c r="WFU1005"/>
      <c r="WFV1005"/>
      <c r="WFW1005"/>
      <c r="WFX1005"/>
      <c r="WFY1005"/>
      <c r="WFZ1005"/>
      <c r="WGA1005"/>
      <c r="WGB1005"/>
      <c r="WGC1005"/>
      <c r="WGD1005"/>
      <c r="WGE1005"/>
      <c r="WGF1005"/>
      <c r="WGG1005"/>
      <c r="WGH1005"/>
      <c r="WGI1005"/>
      <c r="WGJ1005"/>
      <c r="WGK1005"/>
      <c r="WGL1005"/>
      <c r="WGM1005"/>
      <c r="WGN1005"/>
      <c r="WGO1005"/>
      <c r="WGP1005"/>
      <c r="WGQ1005"/>
      <c r="WGR1005"/>
      <c r="WGS1005"/>
      <c r="WGT1005"/>
      <c r="WGU1005"/>
      <c r="WGV1005"/>
      <c r="WGW1005"/>
      <c r="WGX1005"/>
      <c r="WGY1005"/>
      <c r="WGZ1005"/>
      <c r="WHA1005"/>
      <c r="WHB1005"/>
      <c r="WHC1005"/>
      <c r="WHD1005"/>
      <c r="WHE1005"/>
      <c r="WHF1005"/>
      <c r="WHG1005"/>
      <c r="WHH1005"/>
      <c r="WHI1005"/>
      <c r="WHJ1005"/>
      <c r="WHK1005"/>
      <c r="WHL1005"/>
      <c r="WHM1005"/>
      <c r="WHN1005"/>
      <c r="WHO1005"/>
      <c r="WHP1005"/>
      <c r="WHQ1005"/>
      <c r="WHR1005"/>
      <c r="WHS1005"/>
      <c r="WHT1005"/>
      <c r="WHU1005"/>
      <c r="WHV1005"/>
      <c r="WHW1005"/>
      <c r="WHX1005"/>
      <c r="WHY1005"/>
      <c r="WHZ1005"/>
      <c r="WIA1005"/>
      <c r="WIB1005"/>
      <c r="WIC1005"/>
      <c r="WID1005"/>
      <c r="WIE1005"/>
      <c r="WIF1005"/>
      <c r="WIG1005"/>
      <c r="WIH1005"/>
      <c r="WII1005"/>
      <c r="WIJ1005"/>
      <c r="WIK1005"/>
      <c r="WIL1005"/>
      <c r="WIM1005"/>
      <c r="WIN1005"/>
      <c r="WIO1005"/>
      <c r="WIP1005"/>
      <c r="WIQ1005"/>
      <c r="WIR1005"/>
      <c r="WIS1005"/>
      <c r="WIT1005"/>
      <c r="WIU1005"/>
      <c r="WIV1005"/>
      <c r="WIW1005"/>
      <c r="WIX1005"/>
      <c r="WIY1005"/>
      <c r="WIZ1005"/>
      <c r="WJA1005"/>
      <c r="WJB1005"/>
      <c r="WJC1005"/>
      <c r="WJD1005"/>
      <c r="WJE1005"/>
      <c r="WJF1005"/>
      <c r="WJG1005"/>
      <c r="WJH1005"/>
      <c r="WJI1005"/>
      <c r="WJJ1005"/>
      <c r="WJK1005"/>
      <c r="WJL1005"/>
      <c r="WJM1005"/>
      <c r="WJN1005"/>
      <c r="WJO1005"/>
      <c r="WJP1005"/>
      <c r="WJQ1005"/>
      <c r="WJR1005"/>
      <c r="WJS1005"/>
      <c r="WJT1005"/>
      <c r="WJU1005"/>
      <c r="WJV1005"/>
      <c r="WJW1005"/>
      <c r="WJX1005"/>
      <c r="WJY1005"/>
      <c r="WJZ1005"/>
      <c r="WKA1005"/>
      <c r="WKB1005"/>
      <c r="WKC1005"/>
      <c r="WKD1005"/>
      <c r="WKE1005"/>
      <c r="WKF1005"/>
      <c r="WKG1005"/>
      <c r="WKH1005"/>
      <c r="WKI1005"/>
      <c r="WKJ1005"/>
      <c r="WKK1005"/>
      <c r="WKL1005"/>
      <c r="WKM1005"/>
      <c r="WKN1005"/>
      <c r="WKO1005"/>
      <c r="WKP1005"/>
      <c r="WKQ1005"/>
      <c r="WKR1005"/>
      <c r="WKS1005"/>
      <c r="WKT1005"/>
      <c r="WKU1005"/>
      <c r="WKV1005"/>
      <c r="WKW1005"/>
      <c r="WKX1005"/>
      <c r="WKY1005"/>
      <c r="WKZ1005"/>
      <c r="WLA1005"/>
      <c r="WLB1005"/>
      <c r="WLC1005"/>
      <c r="WLD1005"/>
      <c r="WLE1005"/>
      <c r="WLF1005"/>
      <c r="WLG1005"/>
      <c r="WLH1005"/>
      <c r="WLI1005"/>
      <c r="WLJ1005"/>
      <c r="WLK1005"/>
      <c r="WLL1005"/>
      <c r="WLM1005"/>
      <c r="WLN1005"/>
      <c r="WLO1005"/>
      <c r="WLP1005"/>
      <c r="WLQ1005"/>
      <c r="WLR1005"/>
      <c r="WLS1005"/>
      <c r="WLT1005"/>
      <c r="WLU1005"/>
      <c r="WLV1005"/>
      <c r="WLW1005"/>
      <c r="WLX1005"/>
      <c r="WLY1005"/>
      <c r="WLZ1005"/>
      <c r="WMA1005"/>
      <c r="WMB1005"/>
      <c r="WMC1005"/>
      <c r="WMD1005"/>
      <c r="WME1005"/>
      <c r="WMF1005"/>
      <c r="WMG1005"/>
      <c r="WMH1005"/>
      <c r="WMI1005"/>
      <c r="WMJ1005"/>
      <c r="WMK1005"/>
      <c r="WML1005"/>
      <c r="WMM1005"/>
      <c r="WMN1005"/>
      <c r="WMO1005"/>
      <c r="WMP1005"/>
      <c r="WMQ1005"/>
      <c r="WMR1005"/>
      <c r="WMS1005"/>
      <c r="WMT1005"/>
      <c r="WMU1005"/>
      <c r="WMV1005"/>
      <c r="WMW1005"/>
      <c r="WMX1005"/>
      <c r="WMY1005"/>
      <c r="WMZ1005"/>
      <c r="WNA1005"/>
      <c r="WNB1005"/>
      <c r="WNC1005"/>
      <c r="WND1005"/>
      <c r="WNE1005"/>
      <c r="WNF1005"/>
      <c r="WNG1005"/>
      <c r="WNH1005"/>
      <c r="WNI1005"/>
      <c r="WNJ1005"/>
      <c r="WNK1005"/>
      <c r="WNL1005"/>
      <c r="WNM1005"/>
      <c r="WNN1005"/>
      <c r="WNO1005"/>
      <c r="WNP1005"/>
      <c r="WNQ1005"/>
      <c r="WNR1005"/>
      <c r="WNS1005"/>
      <c r="WNT1005"/>
      <c r="WNU1005"/>
      <c r="WNV1005"/>
      <c r="WNW1005"/>
      <c r="WNX1005"/>
      <c r="WNY1005"/>
      <c r="WNZ1005"/>
      <c r="WOA1005"/>
      <c r="WOB1005"/>
      <c r="WOC1005"/>
      <c r="WOD1005"/>
      <c r="WOE1005"/>
      <c r="WOF1005"/>
      <c r="WOG1005"/>
      <c r="WOH1005"/>
      <c r="WOI1005"/>
      <c r="WOJ1005"/>
      <c r="WOK1005"/>
      <c r="WOL1005"/>
      <c r="WOM1005"/>
      <c r="WON1005"/>
      <c r="WOO1005"/>
      <c r="WOP1005"/>
      <c r="WOQ1005"/>
      <c r="WOR1005"/>
      <c r="WOS1005"/>
      <c r="WOT1005"/>
      <c r="WOU1005"/>
      <c r="WOV1005"/>
      <c r="WOW1005"/>
      <c r="WOX1005"/>
      <c r="WOY1005"/>
      <c r="WOZ1005"/>
      <c r="WPA1005"/>
      <c r="WPB1005"/>
      <c r="WPC1005"/>
      <c r="WPD1005"/>
      <c r="WPE1005"/>
      <c r="WPF1005"/>
      <c r="WPG1005"/>
      <c r="WPH1005"/>
      <c r="WPI1005"/>
      <c r="WPJ1005"/>
      <c r="WPK1005"/>
      <c r="WPL1005"/>
      <c r="WPM1005"/>
      <c r="WPN1005"/>
      <c r="WPO1005"/>
      <c r="WPP1005"/>
      <c r="WPQ1005"/>
      <c r="WPR1005"/>
      <c r="WPS1005"/>
      <c r="WPT1005"/>
      <c r="WPU1005"/>
      <c r="WPV1005"/>
      <c r="WPW1005"/>
      <c r="WPX1005"/>
      <c r="WPY1005"/>
      <c r="WPZ1005"/>
      <c r="WQA1005"/>
      <c r="WQB1005"/>
      <c r="WQC1005"/>
      <c r="WQD1005"/>
      <c r="WQE1005"/>
      <c r="WQF1005"/>
      <c r="WQG1005"/>
      <c r="WQH1005"/>
      <c r="WQI1005"/>
      <c r="WQJ1005"/>
      <c r="WQK1005"/>
      <c r="WQL1005"/>
      <c r="WQM1005"/>
      <c r="WQN1005"/>
      <c r="WQO1005"/>
      <c r="WQP1005"/>
      <c r="WQQ1005"/>
      <c r="WQR1005"/>
      <c r="WQS1005"/>
      <c r="WQT1005"/>
      <c r="WQU1005"/>
      <c r="WQV1005"/>
      <c r="WQW1005"/>
      <c r="WQX1005"/>
      <c r="WQY1005"/>
      <c r="WQZ1005"/>
      <c r="WRA1005"/>
      <c r="WRB1005"/>
      <c r="WRC1005"/>
      <c r="WRD1005"/>
      <c r="WRE1005"/>
      <c r="WRF1005"/>
      <c r="WRG1005"/>
      <c r="WRH1005"/>
      <c r="WRI1005"/>
      <c r="WRJ1005"/>
      <c r="WRK1005"/>
      <c r="WRL1005"/>
      <c r="WRM1005"/>
      <c r="WRN1005"/>
      <c r="WRO1005"/>
      <c r="WRP1005"/>
      <c r="WRQ1005"/>
      <c r="WRR1005"/>
      <c r="WRS1005"/>
      <c r="WRT1005"/>
      <c r="WRU1005"/>
      <c r="WRV1005"/>
      <c r="WRW1005"/>
      <c r="WRX1005"/>
      <c r="WRY1005"/>
      <c r="WRZ1005"/>
      <c r="WSA1005"/>
      <c r="WSB1005"/>
      <c r="WSC1005"/>
      <c r="WSD1005"/>
      <c r="WSE1005"/>
      <c r="WSF1005"/>
      <c r="WSG1005"/>
      <c r="WSH1005"/>
      <c r="WSI1005"/>
      <c r="WSJ1005"/>
      <c r="WSK1005"/>
      <c r="WSL1005"/>
      <c r="WSM1005"/>
      <c r="WSN1005"/>
      <c r="WSO1005"/>
      <c r="WSP1005"/>
      <c r="WSQ1005"/>
      <c r="WSR1005"/>
      <c r="WSS1005"/>
      <c r="WST1005"/>
      <c r="WSU1005"/>
      <c r="WSV1005"/>
      <c r="WSW1005"/>
      <c r="WSX1005"/>
      <c r="WSY1005"/>
      <c r="WSZ1005"/>
      <c r="WTA1005"/>
      <c r="WTB1005"/>
      <c r="WTC1005"/>
      <c r="WTD1005"/>
      <c r="WTE1005"/>
      <c r="WTF1005"/>
      <c r="WTG1005"/>
      <c r="WTH1005"/>
      <c r="WTI1005"/>
      <c r="WTJ1005"/>
      <c r="WTK1005"/>
      <c r="WTL1005"/>
      <c r="WTM1005"/>
      <c r="WTN1005"/>
      <c r="WTO1005"/>
      <c r="WTP1005"/>
      <c r="WTQ1005"/>
      <c r="WTR1005"/>
      <c r="WTS1005"/>
      <c r="WTT1005"/>
      <c r="WTU1005"/>
      <c r="WTV1005"/>
      <c r="WTW1005"/>
      <c r="WTX1005"/>
      <c r="WTY1005"/>
      <c r="WTZ1005"/>
      <c r="WUA1005"/>
      <c r="WUB1005"/>
      <c r="WUC1005"/>
      <c r="WUD1005"/>
      <c r="WUE1005"/>
      <c r="WUF1005"/>
      <c r="WUG1005"/>
      <c r="WUH1005"/>
      <c r="WUI1005"/>
      <c r="WUJ1005"/>
      <c r="WUK1005"/>
      <c r="WUL1005"/>
      <c r="WUM1005"/>
      <c r="WUN1005"/>
      <c r="WUO1005"/>
      <c r="WUP1005"/>
      <c r="WUQ1005"/>
      <c r="WUR1005"/>
      <c r="WUS1005"/>
      <c r="WUT1005"/>
      <c r="WUU1005"/>
      <c r="WUV1005"/>
      <c r="WUW1005"/>
      <c r="WUX1005"/>
      <c r="WUY1005"/>
      <c r="WUZ1005"/>
      <c r="WVA1005"/>
      <c r="WVB1005"/>
      <c r="WVC1005"/>
      <c r="WVD1005"/>
      <c r="WVE1005"/>
      <c r="WVF1005"/>
      <c r="WVG1005"/>
      <c r="WVH1005"/>
      <c r="WVI1005"/>
      <c r="WVJ1005"/>
      <c r="WVK1005"/>
      <c r="WVL1005"/>
      <c r="WVM1005"/>
      <c r="WVN1005"/>
      <c r="WVO1005"/>
      <c r="WVP1005"/>
      <c r="WVQ1005"/>
      <c r="WVR1005"/>
      <c r="WVS1005"/>
      <c r="WVT1005"/>
      <c r="WVU1005"/>
      <c r="WVV1005"/>
      <c r="WVW1005"/>
      <c r="WVX1005"/>
      <c r="WVY1005"/>
      <c r="WVZ1005"/>
      <c r="WWA1005"/>
      <c r="WWB1005"/>
      <c r="WWC1005"/>
      <c r="WWD1005"/>
      <c r="WWE1005"/>
      <c r="WWF1005"/>
      <c r="WWG1005"/>
      <c r="WWH1005"/>
      <c r="WWI1005"/>
      <c r="WWJ1005"/>
      <c r="WWK1005"/>
      <c r="WWL1005"/>
      <c r="WWM1005"/>
      <c r="WWN1005"/>
      <c r="WWO1005"/>
      <c r="WWP1005"/>
      <c r="WWQ1005"/>
      <c r="WWR1005"/>
      <c r="WWS1005"/>
      <c r="WWT1005"/>
      <c r="WWU1005"/>
      <c r="WWV1005"/>
      <c r="WWW1005"/>
      <c r="WWX1005"/>
      <c r="WWY1005"/>
      <c r="WWZ1005"/>
      <c r="WXA1005"/>
      <c r="WXB1005"/>
      <c r="WXC1005"/>
      <c r="WXD1005"/>
      <c r="WXE1005"/>
      <c r="WXF1005"/>
      <c r="WXG1005"/>
      <c r="WXH1005"/>
      <c r="WXI1005"/>
      <c r="WXJ1005"/>
      <c r="WXK1005"/>
      <c r="WXL1005"/>
      <c r="WXM1005"/>
      <c r="WXN1005"/>
      <c r="WXO1005"/>
      <c r="WXP1005"/>
      <c r="WXQ1005"/>
      <c r="WXR1005"/>
      <c r="WXS1005"/>
      <c r="WXT1005"/>
      <c r="WXU1005"/>
      <c r="WXV1005"/>
      <c r="WXW1005"/>
      <c r="WXX1005"/>
      <c r="WXY1005"/>
      <c r="WXZ1005"/>
      <c r="WYA1005"/>
      <c r="WYB1005"/>
      <c r="WYC1005"/>
      <c r="WYD1005"/>
      <c r="WYE1005"/>
      <c r="WYF1005"/>
      <c r="WYG1005"/>
      <c r="WYH1005"/>
      <c r="WYI1005"/>
      <c r="WYJ1005"/>
      <c r="WYK1005"/>
      <c r="WYL1005"/>
      <c r="WYM1005"/>
      <c r="WYN1005"/>
      <c r="WYO1005"/>
      <c r="WYP1005"/>
      <c r="WYQ1005"/>
      <c r="WYR1005"/>
      <c r="WYS1005"/>
      <c r="WYT1005"/>
      <c r="WYU1005"/>
      <c r="WYV1005"/>
      <c r="WYW1005"/>
      <c r="WYX1005"/>
      <c r="WYY1005"/>
      <c r="WYZ1005"/>
      <c r="WZA1005"/>
      <c r="WZB1005"/>
      <c r="WZC1005"/>
      <c r="WZD1005"/>
      <c r="WZE1005"/>
      <c r="WZF1005"/>
      <c r="WZG1005"/>
      <c r="WZH1005"/>
      <c r="WZI1005"/>
      <c r="WZJ1005"/>
      <c r="WZK1005"/>
      <c r="WZL1005"/>
      <c r="WZM1005"/>
      <c r="WZN1005"/>
      <c r="WZO1005"/>
      <c r="WZP1005"/>
      <c r="WZQ1005"/>
      <c r="WZR1005"/>
      <c r="WZS1005"/>
      <c r="WZT1005"/>
      <c r="WZU1005"/>
      <c r="WZV1005"/>
      <c r="WZW1005"/>
      <c r="WZX1005"/>
      <c r="WZY1005"/>
      <c r="WZZ1005"/>
      <c r="XAA1005"/>
      <c r="XAB1005"/>
      <c r="XAC1005"/>
      <c r="XAD1005"/>
      <c r="XAE1005"/>
      <c r="XAF1005"/>
      <c r="XAG1005"/>
      <c r="XAH1005"/>
      <c r="XAI1005"/>
      <c r="XAJ1005"/>
      <c r="XAK1005"/>
      <c r="XAL1005"/>
      <c r="XAM1005"/>
      <c r="XAN1005"/>
      <c r="XAO1005"/>
      <c r="XAP1005"/>
      <c r="XAQ1005"/>
      <c r="XAR1005"/>
      <c r="XAS1005"/>
      <c r="XAT1005"/>
      <c r="XAU1005"/>
      <c r="XAV1005"/>
      <c r="XAW1005"/>
      <c r="XAX1005"/>
      <c r="XAY1005"/>
      <c r="XAZ1005"/>
      <c r="XBA1005"/>
      <c r="XBB1005"/>
      <c r="XBC1005"/>
      <c r="XBD1005"/>
      <c r="XBE1005"/>
      <c r="XBF1005"/>
      <c r="XBG1005"/>
      <c r="XBH1005"/>
      <c r="XBI1005"/>
      <c r="XBJ1005"/>
      <c r="XBK1005"/>
      <c r="XBL1005"/>
      <c r="XBM1005"/>
      <c r="XBN1005"/>
      <c r="XBO1005"/>
      <c r="XBP1005"/>
      <c r="XBQ1005"/>
      <c r="XBR1005"/>
      <c r="XBS1005"/>
      <c r="XBT1005"/>
      <c r="XBU1005"/>
      <c r="XBV1005"/>
      <c r="XBW1005"/>
      <c r="XBX1005"/>
      <c r="XBY1005"/>
      <c r="XBZ1005"/>
      <c r="XCA1005"/>
      <c r="XCB1005"/>
      <c r="XCC1005"/>
      <c r="XCD1005"/>
      <c r="XCE1005"/>
      <c r="XCF1005"/>
      <c r="XCG1005"/>
      <c r="XCH1005"/>
      <c r="XCI1005"/>
      <c r="XCJ1005"/>
      <c r="XCK1005"/>
      <c r="XCL1005"/>
      <c r="XCM1005"/>
      <c r="XCN1005"/>
      <c r="XCO1005"/>
      <c r="XCP1005"/>
      <c r="XCQ1005"/>
      <c r="XCR1005"/>
      <c r="XCS1005"/>
      <c r="XCT1005"/>
      <c r="XCU1005"/>
      <c r="XCV1005"/>
      <c r="XCW1005"/>
      <c r="XCX1005"/>
      <c r="XCY1005"/>
      <c r="XCZ1005"/>
      <c r="XDA1005"/>
      <c r="XDB1005"/>
      <c r="XDC1005"/>
      <c r="XDD1005"/>
      <c r="XDE1005"/>
      <c r="XDF1005"/>
      <c r="XDG1005"/>
      <c r="XDH1005"/>
      <c r="XDI1005"/>
      <c r="XDJ1005"/>
      <c r="XDK1005"/>
      <c r="XDL1005"/>
      <c r="XDM1005"/>
      <c r="XDN1005"/>
      <c r="XDO1005"/>
      <c r="XDP1005"/>
      <c r="XDQ1005"/>
      <c r="XDR1005"/>
      <c r="XDS1005"/>
      <c r="XDT1005"/>
      <c r="XDU1005"/>
      <c r="XDV1005"/>
      <c r="XDW1005"/>
      <c r="XDX1005"/>
      <c r="XDY1005"/>
      <c r="XDZ1005"/>
      <c r="XEA1005"/>
      <c r="XEB1005"/>
      <c r="XEC1005"/>
      <c r="XED1005"/>
      <c r="XEE1005"/>
      <c r="XEF1005"/>
      <c r="XEG1005"/>
      <c r="XEH1005"/>
      <c r="XEI1005"/>
      <c r="XEJ1005"/>
      <c r="XEK1005"/>
      <c r="XEL1005"/>
      <c r="XEM1005"/>
      <c r="XEN1005"/>
      <c r="XEO1005"/>
      <c r="XEP1005"/>
      <c r="XEQ1005"/>
      <c r="XER1005"/>
      <c r="XES1005"/>
      <c r="XET1005"/>
      <c r="XEU1005"/>
      <c r="XEV1005"/>
      <c r="XEW1005"/>
      <c r="XEX1005"/>
      <c r="XEY1005"/>
      <c r="XEZ1005"/>
      <c r="XFA1005"/>
      <c r="XFB1005"/>
      <c r="XFC1005"/>
      <c r="XFD1005"/>
    </row>
    <row r="1006" spans="1:47 1031:16384">
      <c r="A1006" s="14">
        <v>25</v>
      </c>
      <c r="B1006" s="14" t="s">
        <v>2332</v>
      </c>
      <c r="C1006" s="14" t="s">
        <v>2333</v>
      </c>
      <c r="D1006" s="14" t="s">
        <v>2334</v>
      </c>
      <c r="E1006" s="14" t="s">
        <v>2332</v>
      </c>
      <c r="F1006" s="14" t="s">
        <v>2334</v>
      </c>
      <c r="G1006" s="14" t="s">
        <v>652</v>
      </c>
      <c r="H1006" s="14" t="s">
        <v>2352</v>
      </c>
      <c r="I1006" s="14"/>
      <c r="J1006" s="14"/>
      <c r="K1006" s="14"/>
      <c r="L1006" s="14"/>
      <c r="M1006" s="14" t="s">
        <v>2336</v>
      </c>
      <c r="N1006" s="14" t="s">
        <v>2337</v>
      </c>
      <c r="O1006" s="13" t="s">
        <v>2376</v>
      </c>
      <c r="P1006" s="12">
        <v>10108987</v>
      </c>
      <c r="Q1006" s="12">
        <v>6665110</v>
      </c>
      <c r="R1006" s="12" t="s">
        <v>297</v>
      </c>
      <c r="S1006" s="12">
        <v>11</v>
      </c>
      <c r="T1006" s="14">
        <v>33</v>
      </c>
      <c r="U1006" s="18">
        <f t="shared" si="333"/>
        <v>2788.5</v>
      </c>
      <c r="V1006" s="18">
        <f t="shared" si="334"/>
        <v>4183.5</v>
      </c>
      <c r="W1006" s="18">
        <f t="shared" si="335"/>
        <v>0</v>
      </c>
      <c r="X1006" s="16">
        <f t="shared" si="336"/>
        <v>6972</v>
      </c>
      <c r="Y1006" s="17">
        <v>3718</v>
      </c>
      <c r="Z1006" s="17">
        <v>5578</v>
      </c>
      <c r="AA1006" s="17"/>
      <c r="AB1006" s="16">
        <f t="shared" si="337"/>
        <v>9296</v>
      </c>
      <c r="AC1006" s="18">
        <f t="shared" si="338"/>
        <v>3718</v>
      </c>
      <c r="AD1006" s="18">
        <f t="shared" si="339"/>
        <v>5578</v>
      </c>
      <c r="AE1006" s="18">
        <f t="shared" si="340"/>
        <v>0</v>
      </c>
      <c r="AF1006" s="16">
        <f t="shared" si="341"/>
        <v>9296</v>
      </c>
      <c r="AG1006" s="15" t="s">
        <v>66</v>
      </c>
      <c r="AH1006" s="15" t="s">
        <v>66</v>
      </c>
      <c r="AI1006" s="15" t="s">
        <v>66</v>
      </c>
      <c r="AJ1006" s="16">
        <f t="shared" si="342"/>
        <v>0</v>
      </c>
      <c r="AK1006" s="16">
        <f t="shared" si="343"/>
        <v>25564</v>
      </c>
      <c r="AL1006" s="19" t="s">
        <v>2239</v>
      </c>
      <c r="AM1006" s="19" t="s">
        <v>68</v>
      </c>
      <c r="AN1006" s="19" t="s">
        <v>1540</v>
      </c>
      <c r="AO1006" s="19" t="s">
        <v>70</v>
      </c>
      <c r="AP1006" s="19" t="s">
        <v>71</v>
      </c>
      <c r="AQ1006" s="31" t="s">
        <v>2339</v>
      </c>
      <c r="AR1006" s="14" t="s">
        <v>71</v>
      </c>
      <c r="AS1006" s="20">
        <v>45748</v>
      </c>
      <c r="AT1006" s="31">
        <v>46752</v>
      </c>
      <c r="AU1006" s="21"/>
      <c r="AMQ1006"/>
      <c r="AMR1006"/>
      <c r="AMS1006"/>
      <c r="AMT1006"/>
      <c r="AMU1006"/>
      <c r="AMV1006"/>
      <c r="AMW1006"/>
      <c r="AMX1006"/>
      <c r="AMY1006"/>
      <c r="AMZ1006"/>
      <c r="ANA1006"/>
      <c r="ANB1006"/>
      <c r="ANC1006"/>
      <c r="AND1006"/>
      <c r="ANE1006"/>
      <c r="ANF1006"/>
      <c r="ANG1006"/>
      <c r="ANH1006"/>
      <c r="ANI1006"/>
      <c r="ANJ1006"/>
      <c r="ANK1006"/>
      <c r="ANL1006"/>
      <c r="ANM1006"/>
      <c r="ANN1006"/>
      <c r="ANO1006"/>
      <c r="ANP1006"/>
      <c r="ANQ1006"/>
      <c r="ANR1006"/>
      <c r="ANS1006"/>
      <c r="ANT1006"/>
      <c r="ANU1006"/>
      <c r="ANV1006"/>
      <c r="ANW1006"/>
      <c r="ANX1006"/>
      <c r="ANY1006"/>
      <c r="ANZ1006"/>
      <c r="AOA1006"/>
      <c r="AOB1006"/>
      <c r="AOC1006"/>
      <c r="AOD1006"/>
      <c r="AOE1006"/>
      <c r="AOF1006"/>
      <c r="AOG1006"/>
      <c r="AOH1006"/>
      <c r="AOI1006"/>
      <c r="AOJ1006"/>
      <c r="AOK1006"/>
      <c r="AOL1006"/>
      <c r="AOM1006"/>
      <c r="AON1006"/>
      <c r="AOO1006"/>
      <c r="AOP1006"/>
      <c r="AOQ1006"/>
      <c r="AOR1006"/>
      <c r="AOS1006"/>
      <c r="AOT1006"/>
      <c r="AOU1006"/>
      <c r="AOV1006"/>
      <c r="AOW1006"/>
      <c r="AOX1006"/>
      <c r="AOY1006"/>
      <c r="AOZ1006"/>
      <c r="APA1006"/>
      <c r="APB1006"/>
      <c r="APC1006"/>
      <c r="APD1006"/>
      <c r="APE1006"/>
      <c r="APF1006"/>
      <c r="APG1006"/>
      <c r="APH1006"/>
      <c r="API1006"/>
      <c r="APJ1006"/>
      <c r="APK1006"/>
      <c r="APL1006"/>
      <c r="APM1006"/>
      <c r="APN1006"/>
      <c r="APO1006"/>
      <c r="APP1006"/>
      <c r="APQ1006"/>
      <c r="APR1006"/>
      <c r="APS1006"/>
      <c r="APT1006"/>
      <c r="APU1006"/>
      <c r="APV1006"/>
      <c r="APW1006"/>
      <c r="APX1006"/>
      <c r="APY1006"/>
      <c r="APZ1006"/>
      <c r="AQA1006"/>
      <c r="AQB1006"/>
      <c r="AQC1006"/>
      <c r="AQD1006"/>
      <c r="AQE1006"/>
      <c r="AQF1006"/>
      <c r="AQG1006"/>
      <c r="AQH1006"/>
      <c r="AQI1006"/>
      <c r="AQJ1006"/>
      <c r="AQK1006"/>
      <c r="AQL1006"/>
      <c r="AQM1006"/>
      <c r="AQN1006"/>
      <c r="AQO1006"/>
      <c r="AQP1006"/>
      <c r="AQQ1006"/>
      <c r="AQR1006"/>
      <c r="AQS1006"/>
      <c r="AQT1006"/>
      <c r="AQU1006"/>
      <c r="AQV1006"/>
      <c r="AQW1006"/>
      <c r="AQX1006"/>
      <c r="AQY1006"/>
      <c r="AQZ1006"/>
      <c r="ARA1006"/>
      <c r="ARB1006"/>
      <c r="ARC1006"/>
      <c r="ARD1006"/>
      <c r="ARE1006"/>
      <c r="ARF1006"/>
      <c r="ARG1006"/>
      <c r="ARH1006"/>
      <c r="ARI1006"/>
      <c r="ARJ1006"/>
      <c r="ARK1006"/>
      <c r="ARL1006"/>
      <c r="ARM1006"/>
      <c r="ARN1006"/>
      <c r="ARO1006"/>
      <c r="ARP1006"/>
      <c r="ARQ1006"/>
      <c r="ARR1006"/>
      <c r="ARS1006"/>
      <c r="ART1006"/>
      <c r="ARU1006"/>
      <c r="ARV1006"/>
      <c r="ARW1006"/>
      <c r="ARX1006"/>
      <c r="ARY1006"/>
      <c r="ARZ1006"/>
      <c r="ASA1006"/>
      <c r="ASB1006"/>
      <c r="ASC1006"/>
      <c r="ASD1006"/>
      <c r="ASE1006"/>
      <c r="ASF1006"/>
      <c r="ASG1006"/>
      <c r="ASH1006"/>
      <c r="ASI1006"/>
      <c r="ASJ1006"/>
      <c r="ASK1006"/>
      <c r="ASL1006"/>
      <c r="ASM1006"/>
      <c r="ASN1006"/>
      <c r="ASO1006"/>
      <c r="ASP1006"/>
      <c r="ASQ1006"/>
      <c r="ASR1006"/>
      <c r="ASS1006"/>
      <c r="AST1006"/>
      <c r="ASU1006"/>
      <c r="ASV1006"/>
      <c r="ASW1006"/>
      <c r="ASX1006"/>
      <c r="ASY1006"/>
      <c r="ASZ1006"/>
      <c r="ATA1006"/>
      <c r="ATB1006"/>
      <c r="ATC1006"/>
      <c r="ATD1006"/>
      <c r="ATE1006"/>
      <c r="ATF1006"/>
      <c r="ATG1006"/>
      <c r="ATH1006"/>
      <c r="ATI1006"/>
      <c r="ATJ1006"/>
      <c r="ATK1006"/>
      <c r="ATL1006"/>
      <c r="ATM1006"/>
      <c r="ATN1006"/>
      <c r="ATO1006"/>
      <c r="ATP1006"/>
      <c r="ATQ1006"/>
      <c r="ATR1006"/>
      <c r="ATS1006"/>
      <c r="ATT1006"/>
      <c r="ATU1006"/>
      <c r="ATV1006"/>
      <c r="ATW1006"/>
      <c r="ATX1006"/>
      <c r="ATY1006"/>
      <c r="ATZ1006"/>
      <c r="AUA1006"/>
      <c r="AUB1006"/>
      <c r="AUC1006"/>
      <c r="AUD1006"/>
      <c r="AUE1006"/>
      <c r="AUF1006"/>
      <c r="AUG1006"/>
      <c r="AUH1006"/>
      <c r="AUI1006"/>
      <c r="AUJ1006"/>
      <c r="AUK1006"/>
      <c r="AUL1006"/>
      <c r="AUM1006"/>
      <c r="AUN1006"/>
      <c r="AUO1006"/>
      <c r="AUP1006"/>
      <c r="AUQ1006"/>
      <c r="AUR1006"/>
      <c r="AUS1006"/>
      <c r="AUT1006"/>
      <c r="AUU1006"/>
      <c r="AUV1006"/>
      <c r="AUW1006"/>
      <c r="AUX1006"/>
      <c r="AUY1006"/>
      <c r="AUZ1006"/>
      <c r="AVA1006"/>
      <c r="AVB1006"/>
      <c r="AVC1006"/>
      <c r="AVD1006"/>
      <c r="AVE1006"/>
      <c r="AVF1006"/>
      <c r="AVG1006"/>
      <c r="AVH1006"/>
      <c r="AVI1006"/>
      <c r="AVJ1006"/>
      <c r="AVK1006"/>
      <c r="AVL1006"/>
      <c r="AVM1006"/>
      <c r="AVN1006"/>
      <c r="AVO1006"/>
      <c r="AVP1006"/>
      <c r="AVQ1006"/>
      <c r="AVR1006"/>
      <c r="AVS1006"/>
      <c r="AVT1006"/>
      <c r="AVU1006"/>
      <c r="AVV1006"/>
      <c r="AVW1006"/>
      <c r="AVX1006"/>
      <c r="AVY1006"/>
      <c r="AVZ1006"/>
      <c r="AWA1006"/>
      <c r="AWB1006"/>
      <c r="AWC1006"/>
      <c r="AWD1006"/>
      <c r="AWE1006"/>
      <c r="AWF1006"/>
      <c r="AWG1006"/>
      <c r="AWH1006"/>
      <c r="AWI1006"/>
      <c r="AWJ1006"/>
      <c r="AWK1006"/>
      <c r="AWL1006"/>
      <c r="AWM1006"/>
      <c r="AWN1006"/>
      <c r="AWO1006"/>
      <c r="AWP1006"/>
      <c r="AWQ1006"/>
      <c r="AWR1006"/>
      <c r="AWS1006"/>
      <c r="AWT1006"/>
      <c r="AWU1006"/>
      <c r="AWV1006"/>
      <c r="AWW1006"/>
      <c r="AWX1006"/>
      <c r="AWY1006"/>
      <c r="AWZ1006"/>
      <c r="AXA1006"/>
      <c r="AXB1006"/>
      <c r="AXC1006"/>
      <c r="AXD1006"/>
      <c r="AXE1006"/>
      <c r="AXF1006"/>
      <c r="AXG1006"/>
      <c r="AXH1006"/>
      <c r="AXI1006"/>
      <c r="AXJ1006"/>
      <c r="AXK1006"/>
      <c r="AXL1006"/>
      <c r="AXM1006"/>
      <c r="AXN1006"/>
      <c r="AXO1006"/>
      <c r="AXP1006"/>
      <c r="AXQ1006"/>
      <c r="AXR1006"/>
      <c r="AXS1006"/>
      <c r="AXT1006"/>
      <c r="AXU1006"/>
      <c r="AXV1006"/>
      <c r="AXW1006"/>
      <c r="AXX1006"/>
      <c r="AXY1006"/>
      <c r="AXZ1006"/>
      <c r="AYA1006"/>
      <c r="AYB1006"/>
      <c r="AYC1006"/>
      <c r="AYD1006"/>
      <c r="AYE1006"/>
      <c r="AYF1006"/>
      <c r="AYG1006"/>
      <c r="AYH1006"/>
      <c r="AYI1006"/>
      <c r="AYJ1006"/>
      <c r="AYK1006"/>
      <c r="AYL1006"/>
      <c r="AYM1006"/>
      <c r="AYN1006"/>
      <c r="AYO1006"/>
      <c r="AYP1006"/>
      <c r="AYQ1006"/>
      <c r="AYR1006"/>
      <c r="AYS1006"/>
      <c r="AYT1006"/>
      <c r="AYU1006"/>
      <c r="AYV1006"/>
      <c r="AYW1006"/>
      <c r="AYX1006"/>
      <c r="AYY1006"/>
      <c r="AYZ1006"/>
      <c r="AZA1006"/>
      <c r="AZB1006"/>
      <c r="AZC1006"/>
      <c r="AZD1006"/>
      <c r="AZE1006"/>
      <c r="AZF1006"/>
      <c r="AZG1006"/>
      <c r="AZH1006"/>
      <c r="AZI1006"/>
      <c r="AZJ1006"/>
      <c r="AZK1006"/>
      <c r="AZL1006"/>
      <c r="AZM1006"/>
      <c r="AZN1006"/>
      <c r="AZO1006"/>
      <c r="AZP1006"/>
      <c r="AZQ1006"/>
      <c r="AZR1006"/>
      <c r="AZS1006"/>
      <c r="AZT1006"/>
      <c r="AZU1006"/>
      <c r="AZV1006"/>
      <c r="AZW1006"/>
      <c r="AZX1006"/>
      <c r="AZY1006"/>
      <c r="AZZ1006"/>
      <c r="BAA1006"/>
      <c r="BAB1006"/>
      <c r="BAC1006"/>
      <c r="BAD1006"/>
      <c r="BAE1006"/>
      <c r="BAF1006"/>
      <c r="BAG1006"/>
      <c r="BAH1006"/>
      <c r="BAI1006"/>
      <c r="BAJ1006"/>
      <c r="BAK1006"/>
      <c r="BAL1006"/>
      <c r="BAM1006"/>
      <c r="BAN1006"/>
      <c r="BAO1006"/>
      <c r="BAP1006"/>
      <c r="BAQ1006"/>
      <c r="BAR1006"/>
      <c r="BAS1006"/>
      <c r="BAT1006"/>
      <c r="BAU1006"/>
      <c r="BAV1006"/>
      <c r="BAW1006"/>
      <c r="BAX1006"/>
      <c r="BAY1006"/>
      <c r="BAZ1006"/>
      <c r="BBA1006"/>
      <c r="BBB1006"/>
      <c r="BBC1006"/>
      <c r="BBD1006"/>
      <c r="BBE1006"/>
      <c r="BBF1006"/>
      <c r="BBG1006"/>
      <c r="BBH1006"/>
      <c r="BBI1006"/>
      <c r="BBJ1006"/>
      <c r="BBK1006"/>
      <c r="BBL1006"/>
      <c r="BBM1006"/>
      <c r="BBN1006"/>
      <c r="BBO1006"/>
      <c r="BBP1006"/>
      <c r="BBQ1006"/>
      <c r="BBR1006"/>
      <c r="BBS1006"/>
      <c r="BBT1006"/>
      <c r="BBU1006"/>
      <c r="BBV1006"/>
      <c r="BBW1006"/>
      <c r="BBX1006"/>
      <c r="BBY1006"/>
      <c r="BBZ1006"/>
      <c r="BCA1006"/>
      <c r="BCB1006"/>
      <c r="BCC1006"/>
      <c r="BCD1006"/>
      <c r="BCE1006"/>
      <c r="BCF1006"/>
      <c r="BCG1006"/>
      <c r="BCH1006"/>
      <c r="BCI1006"/>
      <c r="BCJ1006"/>
      <c r="BCK1006"/>
      <c r="BCL1006"/>
      <c r="BCM1006"/>
      <c r="BCN1006"/>
      <c r="BCO1006"/>
      <c r="BCP1006"/>
      <c r="BCQ1006"/>
      <c r="BCR1006"/>
      <c r="BCS1006"/>
      <c r="BCT1006"/>
      <c r="BCU1006"/>
      <c r="BCV1006"/>
      <c r="BCW1006"/>
      <c r="BCX1006"/>
      <c r="BCY1006"/>
      <c r="BCZ1006"/>
      <c r="BDA1006"/>
      <c r="BDB1006"/>
      <c r="BDC1006"/>
      <c r="BDD1006"/>
      <c r="BDE1006"/>
      <c r="BDF1006"/>
      <c r="BDG1006"/>
      <c r="BDH1006"/>
      <c r="BDI1006"/>
      <c r="BDJ1006"/>
      <c r="BDK1006"/>
      <c r="BDL1006"/>
      <c r="BDM1006"/>
      <c r="BDN1006"/>
      <c r="BDO1006"/>
      <c r="BDP1006"/>
      <c r="BDQ1006"/>
      <c r="BDR1006"/>
      <c r="BDS1006"/>
      <c r="BDT1006"/>
      <c r="BDU1006"/>
      <c r="BDV1006"/>
      <c r="BDW1006"/>
      <c r="BDX1006"/>
      <c r="BDY1006"/>
      <c r="BDZ1006"/>
      <c r="BEA1006"/>
      <c r="BEB1006"/>
      <c r="BEC1006"/>
      <c r="BED1006"/>
      <c r="BEE1006"/>
      <c r="BEF1006"/>
      <c r="BEG1006"/>
      <c r="BEH1006"/>
      <c r="BEI1006"/>
      <c r="BEJ1006"/>
      <c r="BEK1006"/>
      <c r="BEL1006"/>
      <c r="BEM1006"/>
      <c r="BEN1006"/>
      <c r="BEO1006"/>
      <c r="BEP1006"/>
      <c r="BEQ1006"/>
      <c r="BER1006"/>
      <c r="BES1006"/>
      <c r="BET1006"/>
      <c r="BEU1006"/>
      <c r="BEV1006"/>
      <c r="BEW1006"/>
      <c r="BEX1006"/>
      <c r="BEY1006"/>
      <c r="BEZ1006"/>
      <c r="BFA1006"/>
      <c r="BFB1006"/>
      <c r="BFC1006"/>
      <c r="BFD1006"/>
      <c r="BFE1006"/>
      <c r="BFF1006"/>
      <c r="BFG1006"/>
      <c r="BFH1006"/>
      <c r="BFI1006"/>
      <c r="BFJ1006"/>
      <c r="BFK1006"/>
      <c r="BFL1006"/>
      <c r="BFM1006"/>
      <c r="BFN1006"/>
      <c r="BFO1006"/>
      <c r="BFP1006"/>
      <c r="BFQ1006"/>
      <c r="BFR1006"/>
      <c r="BFS1006"/>
      <c r="BFT1006"/>
      <c r="BFU1006"/>
      <c r="BFV1006"/>
      <c r="BFW1006"/>
      <c r="BFX1006"/>
      <c r="BFY1006"/>
      <c r="BFZ1006"/>
      <c r="BGA1006"/>
      <c r="BGB1006"/>
      <c r="BGC1006"/>
      <c r="BGD1006"/>
      <c r="BGE1006"/>
      <c r="BGF1006"/>
      <c r="BGG1006"/>
      <c r="BGH1006"/>
      <c r="BGI1006"/>
      <c r="BGJ1006"/>
      <c r="BGK1006"/>
      <c r="BGL1006"/>
      <c r="BGM1006"/>
      <c r="BGN1006"/>
      <c r="BGO1006"/>
      <c r="BGP1006"/>
      <c r="BGQ1006"/>
      <c r="BGR1006"/>
      <c r="BGS1006"/>
      <c r="BGT1006"/>
      <c r="BGU1006"/>
      <c r="BGV1006"/>
      <c r="BGW1006"/>
      <c r="BGX1006"/>
      <c r="BGY1006"/>
      <c r="BGZ1006"/>
      <c r="BHA1006"/>
      <c r="BHB1006"/>
      <c r="BHC1006"/>
      <c r="BHD1006"/>
      <c r="BHE1006"/>
      <c r="BHF1006"/>
      <c r="BHG1006"/>
      <c r="BHH1006"/>
      <c r="BHI1006"/>
      <c r="BHJ1006"/>
      <c r="BHK1006"/>
      <c r="BHL1006"/>
      <c r="BHM1006"/>
      <c r="BHN1006"/>
      <c r="BHO1006"/>
      <c r="BHP1006"/>
      <c r="BHQ1006"/>
      <c r="BHR1006"/>
      <c r="BHS1006"/>
      <c r="BHT1006"/>
      <c r="BHU1006"/>
      <c r="BHV1006"/>
      <c r="BHW1006"/>
      <c r="BHX1006"/>
      <c r="BHY1006"/>
      <c r="BHZ1006"/>
      <c r="BIA1006"/>
      <c r="BIB1006"/>
      <c r="BIC1006"/>
      <c r="BID1006"/>
      <c r="BIE1006"/>
      <c r="BIF1006"/>
      <c r="BIG1006"/>
      <c r="BIH1006"/>
      <c r="BII1006"/>
      <c r="BIJ1006"/>
      <c r="BIK1006"/>
      <c r="BIL1006"/>
      <c r="BIM1006"/>
      <c r="BIN1006"/>
      <c r="BIO1006"/>
      <c r="BIP1006"/>
      <c r="BIQ1006"/>
      <c r="BIR1006"/>
      <c r="BIS1006"/>
      <c r="BIT1006"/>
      <c r="BIU1006"/>
      <c r="BIV1006"/>
      <c r="BIW1006"/>
      <c r="BIX1006"/>
      <c r="BIY1006"/>
      <c r="BIZ1006"/>
      <c r="BJA1006"/>
      <c r="BJB1006"/>
      <c r="BJC1006"/>
      <c r="BJD1006"/>
      <c r="BJE1006"/>
      <c r="BJF1006"/>
      <c r="BJG1006"/>
      <c r="BJH1006"/>
      <c r="BJI1006"/>
      <c r="BJJ1006"/>
      <c r="BJK1006"/>
      <c r="BJL1006"/>
      <c r="BJM1006"/>
      <c r="BJN1006"/>
      <c r="BJO1006"/>
      <c r="BJP1006"/>
      <c r="BJQ1006"/>
      <c r="BJR1006"/>
      <c r="BJS1006"/>
      <c r="BJT1006"/>
      <c r="BJU1006"/>
      <c r="BJV1006"/>
      <c r="BJW1006"/>
      <c r="BJX1006"/>
      <c r="BJY1006"/>
      <c r="BJZ1006"/>
      <c r="BKA1006"/>
      <c r="BKB1006"/>
      <c r="BKC1006"/>
      <c r="BKD1006"/>
      <c r="BKE1006"/>
      <c r="BKF1006"/>
      <c r="BKG1006"/>
      <c r="BKH1006"/>
      <c r="BKI1006"/>
      <c r="BKJ1006"/>
      <c r="BKK1006"/>
      <c r="BKL1006"/>
      <c r="BKM1006"/>
      <c r="BKN1006"/>
      <c r="BKO1006"/>
      <c r="BKP1006"/>
      <c r="BKQ1006"/>
      <c r="BKR1006"/>
      <c r="BKS1006"/>
      <c r="BKT1006"/>
      <c r="BKU1006"/>
      <c r="BKV1006"/>
      <c r="BKW1006"/>
      <c r="BKX1006"/>
      <c r="BKY1006"/>
      <c r="BKZ1006"/>
      <c r="BLA1006"/>
      <c r="BLB1006"/>
      <c r="BLC1006"/>
      <c r="BLD1006"/>
      <c r="BLE1006"/>
      <c r="BLF1006"/>
      <c r="BLG1006"/>
      <c r="BLH1006"/>
      <c r="BLI1006"/>
      <c r="BLJ1006"/>
      <c r="BLK1006"/>
      <c r="BLL1006"/>
      <c r="BLM1006"/>
      <c r="BLN1006"/>
      <c r="BLO1006"/>
      <c r="BLP1006"/>
      <c r="BLQ1006"/>
      <c r="BLR1006"/>
      <c r="BLS1006"/>
      <c r="BLT1006"/>
      <c r="BLU1006"/>
      <c r="BLV1006"/>
      <c r="BLW1006"/>
      <c r="BLX1006"/>
      <c r="BLY1006"/>
      <c r="BLZ1006"/>
      <c r="BMA1006"/>
      <c r="BMB1006"/>
      <c r="BMC1006"/>
      <c r="BMD1006"/>
      <c r="BME1006"/>
      <c r="BMF1006"/>
      <c r="BMG1006"/>
      <c r="BMH1006"/>
      <c r="BMI1006"/>
      <c r="BMJ1006"/>
      <c r="BMK1006"/>
      <c r="BML1006"/>
      <c r="BMM1006"/>
      <c r="BMN1006"/>
      <c r="BMO1006"/>
      <c r="BMP1006"/>
      <c r="BMQ1006"/>
      <c r="BMR1006"/>
      <c r="BMS1006"/>
      <c r="BMT1006"/>
      <c r="BMU1006"/>
      <c r="BMV1006"/>
      <c r="BMW1006"/>
      <c r="BMX1006"/>
      <c r="BMY1006"/>
      <c r="BMZ1006"/>
      <c r="BNA1006"/>
      <c r="BNB1006"/>
      <c r="BNC1006"/>
      <c r="BND1006"/>
      <c r="BNE1006"/>
      <c r="BNF1006"/>
      <c r="BNG1006"/>
      <c r="BNH1006"/>
      <c r="BNI1006"/>
      <c r="BNJ1006"/>
      <c r="BNK1006"/>
      <c r="BNL1006"/>
      <c r="BNM1006"/>
      <c r="BNN1006"/>
      <c r="BNO1006"/>
      <c r="BNP1006"/>
      <c r="BNQ1006"/>
      <c r="BNR1006"/>
      <c r="BNS1006"/>
      <c r="BNT1006"/>
      <c r="BNU1006"/>
      <c r="BNV1006"/>
      <c r="BNW1006"/>
      <c r="BNX1006"/>
      <c r="BNY1006"/>
      <c r="BNZ1006"/>
      <c r="BOA1006"/>
      <c r="BOB1006"/>
      <c r="BOC1006"/>
      <c r="BOD1006"/>
      <c r="BOE1006"/>
      <c r="BOF1006"/>
      <c r="BOG1006"/>
      <c r="BOH1006"/>
      <c r="BOI1006"/>
      <c r="BOJ1006"/>
      <c r="BOK1006"/>
      <c r="BOL1006"/>
      <c r="BOM1006"/>
      <c r="BON1006"/>
      <c r="BOO1006"/>
      <c r="BOP1006"/>
      <c r="BOQ1006"/>
      <c r="BOR1006"/>
      <c r="BOS1006"/>
      <c r="BOT1006"/>
      <c r="BOU1006"/>
      <c r="BOV1006"/>
      <c r="BOW1006"/>
      <c r="BOX1006"/>
      <c r="BOY1006"/>
      <c r="BOZ1006"/>
      <c r="BPA1006"/>
      <c r="BPB1006"/>
      <c r="BPC1006"/>
      <c r="BPD1006"/>
      <c r="BPE1006"/>
      <c r="BPF1006"/>
      <c r="BPG1006"/>
      <c r="BPH1006"/>
      <c r="BPI1006"/>
      <c r="BPJ1006"/>
      <c r="BPK1006"/>
      <c r="BPL1006"/>
      <c r="BPM1006"/>
      <c r="BPN1006"/>
      <c r="BPO1006"/>
      <c r="BPP1006"/>
      <c r="BPQ1006"/>
      <c r="BPR1006"/>
      <c r="BPS1006"/>
      <c r="BPT1006"/>
      <c r="BPU1006"/>
      <c r="BPV1006"/>
      <c r="BPW1006"/>
      <c r="BPX1006"/>
      <c r="BPY1006"/>
      <c r="BPZ1006"/>
      <c r="BQA1006"/>
      <c r="BQB1006"/>
      <c r="BQC1006"/>
      <c r="BQD1006"/>
      <c r="BQE1006"/>
      <c r="BQF1006"/>
      <c r="BQG1006"/>
      <c r="BQH1006"/>
      <c r="BQI1006"/>
      <c r="BQJ1006"/>
      <c r="BQK1006"/>
      <c r="BQL1006"/>
      <c r="BQM1006"/>
      <c r="BQN1006"/>
      <c r="BQO1006"/>
      <c r="BQP1006"/>
      <c r="BQQ1006"/>
      <c r="BQR1006"/>
      <c r="BQS1006"/>
      <c r="BQT1006"/>
      <c r="BQU1006"/>
      <c r="BQV1006"/>
      <c r="BQW1006"/>
      <c r="BQX1006"/>
      <c r="BQY1006"/>
      <c r="BQZ1006"/>
      <c r="BRA1006"/>
      <c r="BRB1006"/>
      <c r="BRC1006"/>
      <c r="BRD1006"/>
      <c r="BRE1006"/>
      <c r="BRF1006"/>
      <c r="BRG1006"/>
      <c r="BRH1006"/>
      <c r="BRI1006"/>
      <c r="BRJ1006"/>
      <c r="BRK1006"/>
      <c r="BRL1006"/>
      <c r="BRM1006"/>
      <c r="BRN1006"/>
      <c r="BRO1006"/>
      <c r="BRP1006"/>
      <c r="BRQ1006"/>
      <c r="BRR1006"/>
      <c r="BRS1006"/>
      <c r="BRT1006"/>
      <c r="BRU1006"/>
      <c r="BRV1006"/>
      <c r="BRW1006"/>
      <c r="BRX1006"/>
      <c r="BRY1006"/>
      <c r="BRZ1006"/>
      <c r="BSA1006"/>
      <c r="BSB1006"/>
      <c r="BSC1006"/>
      <c r="BSD1006"/>
      <c r="BSE1006"/>
      <c r="BSF1006"/>
      <c r="BSG1006"/>
      <c r="BSH1006"/>
      <c r="BSI1006"/>
      <c r="BSJ1006"/>
      <c r="BSK1006"/>
      <c r="BSL1006"/>
      <c r="BSM1006"/>
      <c r="BSN1006"/>
      <c r="BSO1006"/>
      <c r="BSP1006"/>
      <c r="BSQ1006"/>
      <c r="BSR1006"/>
      <c r="BSS1006"/>
      <c r="BST1006"/>
      <c r="BSU1006"/>
      <c r="BSV1006"/>
      <c r="BSW1006"/>
      <c r="BSX1006"/>
      <c r="BSY1006"/>
      <c r="BSZ1006"/>
      <c r="BTA1006"/>
      <c r="BTB1006"/>
      <c r="BTC1006"/>
      <c r="BTD1006"/>
      <c r="BTE1006"/>
      <c r="BTF1006"/>
      <c r="BTG1006"/>
      <c r="BTH1006"/>
      <c r="BTI1006"/>
      <c r="BTJ1006"/>
      <c r="BTK1006"/>
      <c r="BTL1006"/>
      <c r="BTM1006"/>
      <c r="BTN1006"/>
      <c r="BTO1006"/>
      <c r="BTP1006"/>
      <c r="BTQ1006"/>
      <c r="BTR1006"/>
      <c r="BTS1006"/>
      <c r="BTT1006"/>
      <c r="BTU1006"/>
      <c r="BTV1006"/>
      <c r="BTW1006"/>
      <c r="BTX1006"/>
      <c r="BTY1006"/>
      <c r="BTZ1006"/>
      <c r="BUA1006"/>
      <c r="BUB1006"/>
      <c r="BUC1006"/>
      <c r="BUD1006"/>
      <c r="BUE1006"/>
      <c r="BUF1006"/>
      <c r="BUG1006"/>
      <c r="BUH1006"/>
      <c r="BUI1006"/>
      <c r="BUJ1006"/>
      <c r="BUK1006"/>
      <c r="BUL1006"/>
      <c r="BUM1006"/>
      <c r="BUN1006"/>
      <c r="BUO1006"/>
      <c r="BUP1006"/>
      <c r="BUQ1006"/>
      <c r="BUR1006"/>
      <c r="BUS1006"/>
      <c r="BUT1006"/>
      <c r="BUU1006"/>
      <c r="BUV1006"/>
      <c r="BUW1006"/>
      <c r="BUX1006"/>
      <c r="BUY1006"/>
      <c r="BUZ1006"/>
      <c r="BVA1006"/>
      <c r="BVB1006"/>
      <c r="BVC1006"/>
      <c r="BVD1006"/>
      <c r="BVE1006"/>
      <c r="BVF1006"/>
      <c r="BVG1006"/>
      <c r="BVH1006"/>
      <c r="BVI1006"/>
      <c r="BVJ1006"/>
      <c r="BVK1006"/>
      <c r="BVL1006"/>
      <c r="BVM1006"/>
      <c r="BVN1006"/>
      <c r="BVO1006"/>
      <c r="BVP1006"/>
      <c r="BVQ1006"/>
      <c r="BVR1006"/>
      <c r="BVS1006"/>
      <c r="BVT1006"/>
      <c r="BVU1006"/>
      <c r="BVV1006"/>
      <c r="BVW1006"/>
      <c r="BVX1006"/>
      <c r="BVY1006"/>
      <c r="BVZ1006"/>
      <c r="BWA1006"/>
      <c r="BWB1006"/>
      <c r="BWC1006"/>
      <c r="BWD1006"/>
      <c r="BWE1006"/>
      <c r="BWF1006"/>
      <c r="BWG1006"/>
      <c r="BWH1006"/>
      <c r="BWI1006"/>
      <c r="BWJ1006"/>
      <c r="BWK1006"/>
      <c r="BWL1006"/>
      <c r="BWM1006"/>
      <c r="BWN1006"/>
      <c r="BWO1006"/>
      <c r="BWP1006"/>
      <c r="BWQ1006"/>
      <c r="BWR1006"/>
      <c r="BWS1006"/>
      <c r="BWT1006"/>
      <c r="BWU1006"/>
      <c r="BWV1006"/>
      <c r="BWW1006"/>
      <c r="BWX1006"/>
      <c r="BWY1006"/>
      <c r="BWZ1006"/>
      <c r="BXA1006"/>
      <c r="BXB1006"/>
      <c r="BXC1006"/>
      <c r="BXD1006"/>
      <c r="BXE1006"/>
      <c r="BXF1006"/>
      <c r="BXG1006"/>
      <c r="BXH1006"/>
      <c r="BXI1006"/>
      <c r="BXJ1006"/>
      <c r="BXK1006"/>
      <c r="BXL1006"/>
      <c r="BXM1006"/>
      <c r="BXN1006"/>
      <c r="BXO1006"/>
      <c r="BXP1006"/>
      <c r="BXQ1006"/>
      <c r="BXR1006"/>
      <c r="BXS1006"/>
      <c r="BXT1006"/>
      <c r="BXU1006"/>
      <c r="BXV1006"/>
      <c r="BXW1006"/>
      <c r="BXX1006"/>
      <c r="BXY1006"/>
      <c r="BXZ1006"/>
      <c r="BYA1006"/>
      <c r="BYB1006"/>
      <c r="BYC1006"/>
      <c r="BYD1006"/>
      <c r="BYE1006"/>
      <c r="BYF1006"/>
      <c r="BYG1006"/>
      <c r="BYH1006"/>
      <c r="BYI1006"/>
      <c r="BYJ1006"/>
      <c r="BYK1006"/>
      <c r="BYL1006"/>
      <c r="BYM1006"/>
      <c r="BYN1006"/>
      <c r="BYO1006"/>
      <c r="BYP1006"/>
      <c r="BYQ1006"/>
      <c r="BYR1006"/>
      <c r="BYS1006"/>
      <c r="BYT1006"/>
      <c r="BYU1006"/>
      <c r="BYV1006"/>
      <c r="BYW1006"/>
      <c r="BYX1006"/>
      <c r="BYY1006"/>
      <c r="BYZ1006"/>
      <c r="BZA1006"/>
      <c r="BZB1006"/>
      <c r="BZC1006"/>
      <c r="BZD1006"/>
      <c r="BZE1006"/>
      <c r="BZF1006"/>
      <c r="BZG1006"/>
      <c r="BZH1006"/>
      <c r="BZI1006"/>
      <c r="BZJ1006"/>
      <c r="BZK1006"/>
      <c r="BZL1006"/>
      <c r="BZM1006"/>
      <c r="BZN1006"/>
      <c r="BZO1006"/>
      <c r="BZP1006"/>
      <c r="BZQ1006"/>
      <c r="BZR1006"/>
      <c r="BZS1006"/>
      <c r="BZT1006"/>
      <c r="BZU1006"/>
      <c r="BZV1006"/>
      <c r="BZW1006"/>
      <c r="BZX1006"/>
      <c r="BZY1006"/>
      <c r="BZZ1006"/>
      <c r="CAA1006"/>
      <c r="CAB1006"/>
      <c r="CAC1006"/>
      <c r="CAD1006"/>
      <c r="CAE1006"/>
      <c r="CAF1006"/>
      <c r="CAG1006"/>
      <c r="CAH1006"/>
      <c r="CAI1006"/>
      <c r="CAJ1006"/>
      <c r="CAK1006"/>
      <c r="CAL1006"/>
      <c r="CAM1006"/>
      <c r="CAN1006"/>
      <c r="CAO1006"/>
      <c r="CAP1006"/>
      <c r="CAQ1006"/>
      <c r="CAR1006"/>
      <c r="CAS1006"/>
      <c r="CAT1006"/>
      <c r="CAU1006"/>
      <c r="CAV1006"/>
      <c r="CAW1006"/>
      <c r="CAX1006"/>
      <c r="CAY1006"/>
      <c r="CAZ1006"/>
      <c r="CBA1006"/>
      <c r="CBB1006"/>
      <c r="CBC1006"/>
      <c r="CBD1006"/>
      <c r="CBE1006"/>
      <c r="CBF1006"/>
      <c r="CBG1006"/>
      <c r="CBH1006"/>
      <c r="CBI1006"/>
      <c r="CBJ1006"/>
      <c r="CBK1006"/>
      <c r="CBL1006"/>
      <c r="CBM1006"/>
      <c r="CBN1006"/>
      <c r="CBO1006"/>
      <c r="CBP1006"/>
      <c r="CBQ1006"/>
      <c r="CBR1006"/>
      <c r="CBS1006"/>
      <c r="CBT1006"/>
      <c r="CBU1006"/>
      <c r="CBV1006"/>
      <c r="CBW1006"/>
      <c r="CBX1006"/>
      <c r="CBY1006"/>
      <c r="CBZ1006"/>
      <c r="CCA1006"/>
      <c r="CCB1006"/>
      <c r="CCC1006"/>
      <c r="CCD1006"/>
      <c r="CCE1006"/>
      <c r="CCF1006"/>
      <c r="CCG1006"/>
      <c r="CCH1006"/>
      <c r="CCI1006"/>
      <c r="CCJ1006"/>
      <c r="CCK1006"/>
      <c r="CCL1006"/>
      <c r="CCM1006"/>
      <c r="CCN1006"/>
      <c r="CCO1006"/>
      <c r="CCP1006"/>
      <c r="CCQ1006"/>
      <c r="CCR1006"/>
      <c r="CCS1006"/>
      <c r="CCT1006"/>
      <c r="CCU1006"/>
      <c r="CCV1006"/>
      <c r="CCW1006"/>
      <c r="CCX1006"/>
      <c r="CCY1006"/>
      <c r="CCZ1006"/>
      <c r="CDA1006"/>
      <c r="CDB1006"/>
      <c r="CDC1006"/>
      <c r="CDD1006"/>
      <c r="CDE1006"/>
      <c r="CDF1006"/>
      <c r="CDG1006"/>
      <c r="CDH1006"/>
      <c r="CDI1006"/>
      <c r="CDJ1006"/>
      <c r="CDK1006"/>
      <c r="CDL1006"/>
      <c r="CDM1006"/>
      <c r="CDN1006"/>
      <c r="CDO1006"/>
      <c r="CDP1006"/>
      <c r="CDQ1006"/>
      <c r="CDR1006"/>
      <c r="CDS1006"/>
      <c r="CDT1006"/>
      <c r="CDU1006"/>
      <c r="CDV1006"/>
      <c r="CDW1006"/>
      <c r="CDX1006"/>
      <c r="CDY1006"/>
      <c r="CDZ1006"/>
      <c r="CEA1006"/>
      <c r="CEB1006"/>
      <c r="CEC1006"/>
      <c r="CED1006"/>
      <c r="CEE1006"/>
      <c r="CEF1006"/>
      <c r="CEG1006"/>
      <c r="CEH1006"/>
      <c r="CEI1006"/>
      <c r="CEJ1006"/>
      <c r="CEK1006"/>
      <c r="CEL1006"/>
      <c r="CEM1006"/>
      <c r="CEN1006"/>
      <c r="CEO1006"/>
      <c r="CEP1006"/>
      <c r="CEQ1006"/>
      <c r="CER1006"/>
      <c r="CES1006"/>
      <c r="CET1006"/>
      <c r="CEU1006"/>
      <c r="CEV1006"/>
      <c r="CEW1006"/>
      <c r="CEX1006"/>
      <c r="CEY1006"/>
      <c r="CEZ1006"/>
      <c r="CFA1006"/>
      <c r="CFB1006"/>
      <c r="CFC1006"/>
      <c r="CFD1006"/>
      <c r="CFE1006"/>
      <c r="CFF1006"/>
      <c r="CFG1006"/>
      <c r="CFH1006"/>
      <c r="CFI1006"/>
      <c r="CFJ1006"/>
      <c r="CFK1006"/>
      <c r="CFL1006"/>
      <c r="CFM1006"/>
      <c r="CFN1006"/>
      <c r="CFO1006"/>
      <c r="CFP1006"/>
      <c r="CFQ1006"/>
      <c r="CFR1006"/>
      <c r="CFS1006"/>
      <c r="CFT1006"/>
      <c r="CFU1006"/>
      <c r="CFV1006"/>
      <c r="CFW1006"/>
      <c r="CFX1006"/>
      <c r="CFY1006"/>
      <c r="CFZ1006"/>
      <c r="CGA1006"/>
      <c r="CGB1006"/>
      <c r="CGC1006"/>
      <c r="CGD1006"/>
      <c r="CGE1006"/>
      <c r="CGF1006"/>
      <c r="CGG1006"/>
      <c r="CGH1006"/>
      <c r="CGI1006"/>
      <c r="CGJ1006"/>
      <c r="CGK1006"/>
      <c r="CGL1006"/>
      <c r="CGM1006"/>
      <c r="CGN1006"/>
      <c r="CGO1006"/>
      <c r="CGP1006"/>
      <c r="CGQ1006"/>
      <c r="CGR1006"/>
      <c r="CGS1006"/>
      <c r="CGT1006"/>
      <c r="CGU1006"/>
      <c r="CGV1006"/>
      <c r="CGW1006"/>
      <c r="CGX1006"/>
      <c r="CGY1006"/>
      <c r="CGZ1006"/>
      <c r="CHA1006"/>
      <c r="CHB1006"/>
      <c r="CHC1006"/>
      <c r="CHD1006"/>
      <c r="CHE1006"/>
      <c r="CHF1006"/>
      <c r="CHG1006"/>
      <c r="CHH1006"/>
      <c r="CHI1006"/>
      <c r="CHJ1006"/>
      <c r="CHK1006"/>
      <c r="CHL1006"/>
      <c r="CHM1006"/>
      <c r="CHN1006"/>
      <c r="CHO1006"/>
      <c r="CHP1006"/>
      <c r="CHQ1006"/>
      <c r="CHR1006"/>
      <c r="CHS1006"/>
      <c r="CHT1006"/>
      <c r="CHU1006"/>
      <c r="CHV1006"/>
      <c r="CHW1006"/>
      <c r="CHX1006"/>
      <c r="CHY1006"/>
      <c r="CHZ1006"/>
      <c r="CIA1006"/>
      <c r="CIB1006"/>
      <c r="CIC1006"/>
      <c r="CID1006"/>
      <c r="CIE1006"/>
      <c r="CIF1006"/>
      <c r="CIG1006"/>
      <c r="CIH1006"/>
      <c r="CII1006"/>
      <c r="CIJ1006"/>
      <c r="CIK1006"/>
      <c r="CIL1006"/>
      <c r="CIM1006"/>
      <c r="CIN1006"/>
      <c r="CIO1006"/>
      <c r="CIP1006"/>
      <c r="CIQ1006"/>
      <c r="CIR1006"/>
      <c r="CIS1006"/>
      <c r="CIT1006"/>
      <c r="CIU1006"/>
      <c r="CIV1006"/>
      <c r="CIW1006"/>
      <c r="CIX1006"/>
      <c r="CIY1006"/>
      <c r="CIZ1006"/>
      <c r="CJA1006"/>
      <c r="CJB1006"/>
      <c r="CJC1006"/>
      <c r="CJD1006"/>
      <c r="CJE1006"/>
      <c r="CJF1006"/>
      <c r="CJG1006"/>
      <c r="CJH1006"/>
      <c r="CJI1006"/>
      <c r="CJJ1006"/>
      <c r="CJK1006"/>
      <c r="CJL1006"/>
      <c r="CJM1006"/>
      <c r="CJN1006"/>
      <c r="CJO1006"/>
      <c r="CJP1006"/>
      <c r="CJQ1006"/>
      <c r="CJR1006"/>
      <c r="CJS1006"/>
      <c r="CJT1006"/>
      <c r="CJU1006"/>
      <c r="CJV1006"/>
      <c r="CJW1006"/>
      <c r="CJX1006"/>
      <c r="CJY1006"/>
      <c r="CJZ1006"/>
      <c r="CKA1006"/>
      <c r="CKB1006"/>
      <c r="CKC1006"/>
      <c r="CKD1006"/>
      <c r="CKE1006"/>
      <c r="CKF1006"/>
      <c r="CKG1006"/>
      <c r="CKH1006"/>
      <c r="CKI1006"/>
      <c r="CKJ1006"/>
      <c r="CKK1006"/>
      <c r="CKL1006"/>
      <c r="CKM1006"/>
      <c r="CKN1006"/>
      <c r="CKO1006"/>
      <c r="CKP1006"/>
      <c r="CKQ1006"/>
      <c r="CKR1006"/>
      <c r="CKS1006"/>
      <c r="CKT1006"/>
      <c r="CKU1006"/>
      <c r="CKV1006"/>
      <c r="CKW1006"/>
      <c r="CKX1006"/>
      <c r="CKY1006"/>
      <c r="CKZ1006"/>
      <c r="CLA1006"/>
      <c r="CLB1006"/>
      <c r="CLC1006"/>
      <c r="CLD1006"/>
      <c r="CLE1006"/>
      <c r="CLF1006"/>
      <c r="CLG1006"/>
      <c r="CLH1006"/>
      <c r="CLI1006"/>
      <c r="CLJ1006"/>
      <c r="CLK1006"/>
      <c r="CLL1006"/>
      <c r="CLM1006"/>
      <c r="CLN1006"/>
      <c r="CLO1006"/>
      <c r="CLP1006"/>
      <c r="CLQ1006"/>
      <c r="CLR1006"/>
      <c r="CLS1006"/>
      <c r="CLT1006"/>
      <c r="CLU1006"/>
      <c r="CLV1006"/>
      <c r="CLW1006"/>
      <c r="CLX1006"/>
      <c r="CLY1006"/>
      <c r="CLZ1006"/>
      <c r="CMA1006"/>
      <c r="CMB1006"/>
      <c r="CMC1006"/>
      <c r="CMD1006"/>
      <c r="CME1006"/>
      <c r="CMF1006"/>
      <c r="CMG1006"/>
      <c r="CMH1006"/>
      <c r="CMI1006"/>
      <c r="CMJ1006"/>
      <c r="CMK1006"/>
      <c r="CML1006"/>
      <c r="CMM1006"/>
      <c r="CMN1006"/>
      <c r="CMO1006"/>
      <c r="CMP1006"/>
      <c r="CMQ1006"/>
      <c r="CMR1006"/>
      <c r="CMS1006"/>
      <c r="CMT1006"/>
      <c r="CMU1006"/>
      <c r="CMV1006"/>
      <c r="CMW1006"/>
      <c r="CMX1006"/>
      <c r="CMY1006"/>
      <c r="CMZ1006"/>
      <c r="CNA1006"/>
      <c r="CNB1006"/>
      <c r="CNC1006"/>
      <c r="CND1006"/>
      <c r="CNE1006"/>
      <c r="CNF1006"/>
      <c r="CNG1006"/>
      <c r="CNH1006"/>
      <c r="CNI1006"/>
      <c r="CNJ1006"/>
      <c r="CNK1006"/>
      <c r="CNL1006"/>
      <c r="CNM1006"/>
      <c r="CNN1006"/>
      <c r="CNO1006"/>
      <c r="CNP1006"/>
      <c r="CNQ1006"/>
      <c r="CNR1006"/>
      <c r="CNS1006"/>
      <c r="CNT1006"/>
      <c r="CNU1006"/>
      <c r="CNV1006"/>
      <c r="CNW1006"/>
      <c r="CNX1006"/>
      <c r="CNY1006"/>
      <c r="CNZ1006"/>
      <c r="COA1006"/>
      <c r="COB1006"/>
      <c r="COC1006"/>
      <c r="COD1006"/>
      <c r="COE1006"/>
      <c r="COF1006"/>
      <c r="COG1006"/>
      <c r="COH1006"/>
      <c r="COI1006"/>
      <c r="COJ1006"/>
      <c r="COK1006"/>
      <c r="COL1006"/>
      <c r="COM1006"/>
      <c r="CON1006"/>
      <c r="COO1006"/>
      <c r="COP1006"/>
      <c r="COQ1006"/>
      <c r="COR1006"/>
      <c r="COS1006"/>
      <c r="COT1006"/>
      <c r="COU1006"/>
      <c r="COV1006"/>
      <c r="COW1006"/>
      <c r="COX1006"/>
      <c r="COY1006"/>
      <c r="COZ1006"/>
      <c r="CPA1006"/>
      <c r="CPB1006"/>
      <c r="CPC1006"/>
      <c r="CPD1006"/>
      <c r="CPE1006"/>
      <c r="CPF1006"/>
      <c r="CPG1006"/>
      <c r="CPH1006"/>
      <c r="CPI1006"/>
      <c r="CPJ1006"/>
      <c r="CPK1006"/>
      <c r="CPL1006"/>
      <c r="CPM1006"/>
      <c r="CPN1006"/>
      <c r="CPO1006"/>
      <c r="CPP1006"/>
      <c r="CPQ1006"/>
      <c r="CPR1006"/>
      <c r="CPS1006"/>
      <c r="CPT1006"/>
      <c r="CPU1006"/>
      <c r="CPV1006"/>
      <c r="CPW1006"/>
      <c r="CPX1006"/>
      <c r="CPY1006"/>
      <c r="CPZ1006"/>
      <c r="CQA1006"/>
      <c r="CQB1006"/>
      <c r="CQC1006"/>
      <c r="CQD1006"/>
      <c r="CQE1006"/>
      <c r="CQF1006"/>
      <c r="CQG1006"/>
      <c r="CQH1006"/>
      <c r="CQI1006"/>
      <c r="CQJ1006"/>
      <c r="CQK1006"/>
      <c r="CQL1006"/>
      <c r="CQM1006"/>
      <c r="CQN1006"/>
      <c r="CQO1006"/>
      <c r="CQP1006"/>
      <c r="CQQ1006"/>
      <c r="CQR1006"/>
      <c r="CQS1006"/>
      <c r="CQT1006"/>
      <c r="CQU1006"/>
      <c r="CQV1006"/>
      <c r="CQW1006"/>
      <c r="CQX1006"/>
      <c r="CQY1006"/>
      <c r="CQZ1006"/>
      <c r="CRA1006"/>
      <c r="CRB1006"/>
      <c r="CRC1006"/>
      <c r="CRD1006"/>
      <c r="CRE1006"/>
      <c r="CRF1006"/>
      <c r="CRG1006"/>
      <c r="CRH1006"/>
      <c r="CRI1006"/>
      <c r="CRJ1006"/>
      <c r="CRK1006"/>
      <c r="CRL1006"/>
      <c r="CRM1006"/>
      <c r="CRN1006"/>
      <c r="CRO1006"/>
      <c r="CRP1006"/>
      <c r="CRQ1006"/>
      <c r="CRR1006"/>
      <c r="CRS1006"/>
      <c r="CRT1006"/>
      <c r="CRU1006"/>
      <c r="CRV1006"/>
      <c r="CRW1006"/>
      <c r="CRX1006"/>
      <c r="CRY1006"/>
      <c r="CRZ1006"/>
      <c r="CSA1006"/>
      <c r="CSB1006"/>
      <c r="CSC1006"/>
      <c r="CSD1006"/>
      <c r="CSE1006"/>
      <c r="CSF1006"/>
      <c r="CSG1006"/>
      <c r="CSH1006"/>
      <c r="CSI1006"/>
      <c r="CSJ1006"/>
      <c r="CSK1006"/>
      <c r="CSL1006"/>
      <c r="CSM1006"/>
      <c r="CSN1006"/>
      <c r="CSO1006"/>
      <c r="CSP1006"/>
      <c r="CSQ1006"/>
      <c r="CSR1006"/>
      <c r="CSS1006"/>
      <c r="CST1006"/>
      <c r="CSU1006"/>
      <c r="CSV1006"/>
      <c r="CSW1006"/>
      <c r="CSX1006"/>
      <c r="CSY1006"/>
      <c r="CSZ1006"/>
      <c r="CTA1006"/>
      <c r="CTB1006"/>
      <c r="CTC1006"/>
      <c r="CTD1006"/>
      <c r="CTE1006"/>
      <c r="CTF1006"/>
      <c r="CTG1006"/>
      <c r="CTH1006"/>
      <c r="CTI1006"/>
      <c r="CTJ1006"/>
      <c r="CTK1006"/>
      <c r="CTL1006"/>
      <c r="CTM1006"/>
      <c r="CTN1006"/>
      <c r="CTO1006"/>
      <c r="CTP1006"/>
      <c r="CTQ1006"/>
      <c r="CTR1006"/>
      <c r="CTS1006"/>
      <c r="CTT1006"/>
      <c r="CTU1006"/>
      <c r="CTV1006"/>
      <c r="CTW1006"/>
      <c r="CTX1006"/>
      <c r="CTY1006"/>
      <c r="CTZ1006"/>
      <c r="CUA1006"/>
      <c r="CUB1006"/>
      <c r="CUC1006"/>
      <c r="CUD1006"/>
      <c r="CUE1006"/>
      <c r="CUF1006"/>
      <c r="CUG1006"/>
      <c r="CUH1006"/>
      <c r="CUI1006"/>
      <c r="CUJ1006"/>
      <c r="CUK1006"/>
      <c r="CUL1006"/>
      <c r="CUM1006"/>
      <c r="CUN1006"/>
      <c r="CUO1006"/>
      <c r="CUP1006"/>
      <c r="CUQ1006"/>
      <c r="CUR1006"/>
      <c r="CUS1006"/>
      <c r="CUT1006"/>
      <c r="CUU1006"/>
      <c r="CUV1006"/>
      <c r="CUW1006"/>
      <c r="CUX1006"/>
      <c r="CUY1006"/>
      <c r="CUZ1006"/>
      <c r="CVA1006"/>
      <c r="CVB1006"/>
      <c r="CVC1006"/>
      <c r="CVD1006"/>
      <c r="CVE1006"/>
      <c r="CVF1006"/>
      <c r="CVG1006"/>
      <c r="CVH1006"/>
      <c r="CVI1006"/>
      <c r="CVJ1006"/>
      <c r="CVK1006"/>
      <c r="CVL1006"/>
      <c r="CVM1006"/>
      <c r="CVN1006"/>
      <c r="CVO1006"/>
      <c r="CVP1006"/>
      <c r="CVQ1006"/>
      <c r="CVR1006"/>
      <c r="CVS1006"/>
      <c r="CVT1006"/>
      <c r="CVU1006"/>
      <c r="CVV1006"/>
      <c r="CVW1006"/>
      <c r="CVX1006"/>
      <c r="CVY1006"/>
      <c r="CVZ1006"/>
      <c r="CWA1006"/>
      <c r="CWB1006"/>
      <c r="CWC1006"/>
      <c r="CWD1006"/>
      <c r="CWE1006"/>
      <c r="CWF1006"/>
      <c r="CWG1006"/>
      <c r="CWH1006"/>
      <c r="CWI1006"/>
      <c r="CWJ1006"/>
      <c r="CWK1006"/>
      <c r="CWL1006"/>
      <c r="CWM1006"/>
      <c r="CWN1006"/>
      <c r="CWO1006"/>
      <c r="CWP1006"/>
      <c r="CWQ1006"/>
      <c r="CWR1006"/>
      <c r="CWS1006"/>
      <c r="CWT1006"/>
      <c r="CWU1006"/>
      <c r="CWV1006"/>
      <c r="CWW1006"/>
      <c r="CWX1006"/>
      <c r="CWY1006"/>
      <c r="CWZ1006"/>
      <c r="CXA1006"/>
      <c r="CXB1006"/>
      <c r="CXC1006"/>
      <c r="CXD1006"/>
      <c r="CXE1006"/>
      <c r="CXF1006"/>
      <c r="CXG1006"/>
      <c r="CXH1006"/>
      <c r="CXI1006"/>
      <c r="CXJ1006"/>
      <c r="CXK1006"/>
      <c r="CXL1006"/>
      <c r="CXM1006"/>
      <c r="CXN1006"/>
      <c r="CXO1006"/>
      <c r="CXP1006"/>
      <c r="CXQ1006"/>
      <c r="CXR1006"/>
      <c r="CXS1006"/>
      <c r="CXT1006"/>
      <c r="CXU1006"/>
      <c r="CXV1006"/>
      <c r="CXW1006"/>
      <c r="CXX1006"/>
      <c r="CXY1006"/>
      <c r="CXZ1006"/>
      <c r="CYA1006"/>
      <c r="CYB1006"/>
      <c r="CYC1006"/>
      <c r="CYD1006"/>
      <c r="CYE1006"/>
      <c r="CYF1006"/>
      <c r="CYG1006"/>
      <c r="CYH1006"/>
      <c r="CYI1006"/>
      <c r="CYJ1006"/>
      <c r="CYK1006"/>
      <c r="CYL1006"/>
      <c r="CYM1006"/>
      <c r="CYN1006"/>
      <c r="CYO1006"/>
      <c r="CYP1006"/>
      <c r="CYQ1006"/>
      <c r="CYR1006"/>
      <c r="CYS1006"/>
      <c r="CYT1006"/>
      <c r="CYU1006"/>
      <c r="CYV1006"/>
      <c r="CYW1006"/>
      <c r="CYX1006"/>
      <c r="CYY1006"/>
      <c r="CYZ1006"/>
      <c r="CZA1006"/>
      <c r="CZB1006"/>
      <c r="CZC1006"/>
      <c r="CZD1006"/>
      <c r="CZE1006"/>
      <c r="CZF1006"/>
      <c r="CZG1006"/>
      <c r="CZH1006"/>
      <c r="CZI1006"/>
      <c r="CZJ1006"/>
      <c r="CZK1006"/>
      <c r="CZL1006"/>
      <c r="CZM1006"/>
      <c r="CZN1006"/>
      <c r="CZO1006"/>
      <c r="CZP1006"/>
      <c r="CZQ1006"/>
      <c r="CZR1006"/>
      <c r="CZS1006"/>
      <c r="CZT1006"/>
      <c r="CZU1006"/>
      <c r="CZV1006"/>
      <c r="CZW1006"/>
      <c r="CZX1006"/>
      <c r="CZY1006"/>
      <c r="CZZ1006"/>
      <c r="DAA1006"/>
      <c r="DAB1006"/>
      <c r="DAC1006"/>
      <c r="DAD1006"/>
      <c r="DAE1006"/>
      <c r="DAF1006"/>
      <c r="DAG1006"/>
      <c r="DAH1006"/>
      <c r="DAI1006"/>
      <c r="DAJ1006"/>
      <c r="DAK1006"/>
      <c r="DAL1006"/>
      <c r="DAM1006"/>
      <c r="DAN1006"/>
      <c r="DAO1006"/>
      <c r="DAP1006"/>
      <c r="DAQ1006"/>
      <c r="DAR1006"/>
      <c r="DAS1006"/>
      <c r="DAT1006"/>
      <c r="DAU1006"/>
      <c r="DAV1006"/>
      <c r="DAW1006"/>
      <c r="DAX1006"/>
      <c r="DAY1006"/>
      <c r="DAZ1006"/>
      <c r="DBA1006"/>
      <c r="DBB1006"/>
      <c r="DBC1006"/>
      <c r="DBD1006"/>
      <c r="DBE1006"/>
      <c r="DBF1006"/>
      <c r="DBG1006"/>
      <c r="DBH1006"/>
      <c r="DBI1006"/>
      <c r="DBJ1006"/>
      <c r="DBK1006"/>
      <c r="DBL1006"/>
      <c r="DBM1006"/>
      <c r="DBN1006"/>
      <c r="DBO1006"/>
      <c r="DBP1006"/>
      <c r="DBQ1006"/>
      <c r="DBR1006"/>
      <c r="DBS1006"/>
      <c r="DBT1006"/>
      <c r="DBU1006"/>
      <c r="DBV1006"/>
      <c r="DBW1006"/>
      <c r="DBX1006"/>
      <c r="DBY1006"/>
      <c r="DBZ1006"/>
      <c r="DCA1006"/>
      <c r="DCB1006"/>
      <c r="DCC1006"/>
      <c r="DCD1006"/>
      <c r="DCE1006"/>
      <c r="DCF1006"/>
      <c r="DCG1006"/>
      <c r="DCH1006"/>
      <c r="DCI1006"/>
      <c r="DCJ1006"/>
      <c r="DCK1006"/>
      <c r="DCL1006"/>
      <c r="DCM1006"/>
      <c r="DCN1006"/>
      <c r="DCO1006"/>
      <c r="DCP1006"/>
      <c r="DCQ1006"/>
      <c r="DCR1006"/>
      <c r="DCS1006"/>
      <c r="DCT1006"/>
      <c r="DCU1006"/>
      <c r="DCV1006"/>
      <c r="DCW1006"/>
      <c r="DCX1006"/>
      <c r="DCY1006"/>
      <c r="DCZ1006"/>
      <c r="DDA1006"/>
      <c r="DDB1006"/>
      <c r="DDC1006"/>
      <c r="DDD1006"/>
      <c r="DDE1006"/>
      <c r="DDF1006"/>
      <c r="DDG1006"/>
      <c r="DDH1006"/>
      <c r="DDI1006"/>
      <c r="DDJ1006"/>
      <c r="DDK1006"/>
      <c r="DDL1006"/>
      <c r="DDM1006"/>
      <c r="DDN1006"/>
      <c r="DDO1006"/>
      <c r="DDP1006"/>
      <c r="DDQ1006"/>
      <c r="DDR1006"/>
      <c r="DDS1006"/>
      <c r="DDT1006"/>
      <c r="DDU1006"/>
      <c r="DDV1006"/>
      <c r="DDW1006"/>
      <c r="DDX1006"/>
      <c r="DDY1006"/>
      <c r="DDZ1006"/>
      <c r="DEA1006"/>
      <c r="DEB1006"/>
      <c r="DEC1006"/>
      <c r="DED1006"/>
      <c r="DEE1006"/>
      <c r="DEF1006"/>
      <c r="DEG1006"/>
      <c r="DEH1006"/>
      <c r="DEI1006"/>
      <c r="DEJ1006"/>
      <c r="DEK1006"/>
      <c r="DEL1006"/>
      <c r="DEM1006"/>
      <c r="DEN1006"/>
      <c r="DEO1006"/>
      <c r="DEP1006"/>
      <c r="DEQ1006"/>
      <c r="DER1006"/>
      <c r="DES1006"/>
      <c r="DET1006"/>
      <c r="DEU1006"/>
      <c r="DEV1006"/>
      <c r="DEW1006"/>
      <c r="DEX1006"/>
      <c r="DEY1006"/>
      <c r="DEZ1006"/>
      <c r="DFA1006"/>
      <c r="DFB1006"/>
      <c r="DFC1006"/>
      <c r="DFD1006"/>
      <c r="DFE1006"/>
      <c r="DFF1006"/>
      <c r="DFG1006"/>
      <c r="DFH1006"/>
      <c r="DFI1006"/>
      <c r="DFJ1006"/>
      <c r="DFK1006"/>
      <c r="DFL1006"/>
      <c r="DFM1006"/>
      <c r="DFN1006"/>
      <c r="DFO1006"/>
      <c r="DFP1006"/>
      <c r="DFQ1006"/>
      <c r="DFR1006"/>
      <c r="DFS1006"/>
      <c r="DFT1006"/>
      <c r="DFU1006"/>
      <c r="DFV1006"/>
      <c r="DFW1006"/>
      <c r="DFX1006"/>
      <c r="DFY1006"/>
      <c r="DFZ1006"/>
      <c r="DGA1006"/>
      <c r="DGB1006"/>
      <c r="DGC1006"/>
      <c r="DGD1006"/>
      <c r="DGE1006"/>
      <c r="DGF1006"/>
      <c r="DGG1006"/>
      <c r="DGH1006"/>
      <c r="DGI1006"/>
      <c r="DGJ1006"/>
      <c r="DGK1006"/>
      <c r="DGL1006"/>
      <c r="DGM1006"/>
      <c r="DGN1006"/>
      <c r="DGO1006"/>
      <c r="DGP1006"/>
      <c r="DGQ1006"/>
      <c r="DGR1006"/>
      <c r="DGS1006"/>
      <c r="DGT1006"/>
      <c r="DGU1006"/>
      <c r="DGV1006"/>
      <c r="DGW1006"/>
      <c r="DGX1006"/>
      <c r="DGY1006"/>
      <c r="DGZ1006"/>
      <c r="DHA1006"/>
      <c r="DHB1006"/>
      <c r="DHC1006"/>
      <c r="DHD1006"/>
      <c r="DHE1006"/>
      <c r="DHF1006"/>
      <c r="DHG1006"/>
      <c r="DHH1006"/>
      <c r="DHI1006"/>
      <c r="DHJ1006"/>
      <c r="DHK1006"/>
      <c r="DHL1006"/>
      <c r="DHM1006"/>
      <c r="DHN1006"/>
      <c r="DHO1006"/>
      <c r="DHP1006"/>
      <c r="DHQ1006"/>
      <c r="DHR1006"/>
      <c r="DHS1006"/>
      <c r="DHT1006"/>
      <c r="DHU1006"/>
      <c r="DHV1006"/>
      <c r="DHW1006"/>
      <c r="DHX1006"/>
      <c r="DHY1006"/>
      <c r="DHZ1006"/>
      <c r="DIA1006"/>
      <c r="DIB1006"/>
      <c r="DIC1006"/>
      <c r="DID1006"/>
      <c r="DIE1006"/>
      <c r="DIF1006"/>
      <c r="DIG1006"/>
      <c r="DIH1006"/>
      <c r="DII1006"/>
      <c r="DIJ1006"/>
      <c r="DIK1006"/>
      <c r="DIL1006"/>
      <c r="DIM1006"/>
      <c r="DIN1006"/>
      <c r="DIO1006"/>
      <c r="DIP1006"/>
      <c r="DIQ1006"/>
      <c r="DIR1006"/>
      <c r="DIS1006"/>
      <c r="DIT1006"/>
      <c r="DIU1006"/>
      <c r="DIV1006"/>
      <c r="DIW1006"/>
      <c r="DIX1006"/>
      <c r="DIY1006"/>
      <c r="DIZ1006"/>
      <c r="DJA1006"/>
      <c r="DJB1006"/>
      <c r="DJC1006"/>
      <c r="DJD1006"/>
      <c r="DJE1006"/>
      <c r="DJF1006"/>
      <c r="DJG1006"/>
      <c r="DJH1006"/>
      <c r="DJI1006"/>
      <c r="DJJ1006"/>
      <c r="DJK1006"/>
      <c r="DJL1006"/>
      <c r="DJM1006"/>
      <c r="DJN1006"/>
      <c r="DJO1006"/>
      <c r="DJP1006"/>
      <c r="DJQ1006"/>
      <c r="DJR1006"/>
      <c r="DJS1006"/>
      <c r="DJT1006"/>
      <c r="DJU1006"/>
      <c r="DJV1006"/>
      <c r="DJW1006"/>
      <c r="DJX1006"/>
      <c r="DJY1006"/>
      <c r="DJZ1006"/>
      <c r="DKA1006"/>
      <c r="DKB1006"/>
      <c r="DKC1006"/>
      <c r="DKD1006"/>
      <c r="DKE1006"/>
      <c r="DKF1006"/>
      <c r="DKG1006"/>
      <c r="DKH1006"/>
      <c r="DKI1006"/>
      <c r="DKJ1006"/>
      <c r="DKK1006"/>
      <c r="DKL1006"/>
      <c r="DKM1006"/>
      <c r="DKN1006"/>
      <c r="DKO1006"/>
      <c r="DKP1006"/>
      <c r="DKQ1006"/>
      <c r="DKR1006"/>
      <c r="DKS1006"/>
      <c r="DKT1006"/>
      <c r="DKU1006"/>
      <c r="DKV1006"/>
      <c r="DKW1006"/>
      <c r="DKX1006"/>
      <c r="DKY1006"/>
      <c r="DKZ1006"/>
      <c r="DLA1006"/>
      <c r="DLB1006"/>
      <c r="DLC1006"/>
      <c r="DLD1006"/>
      <c r="DLE1006"/>
      <c r="DLF1006"/>
      <c r="DLG1006"/>
      <c r="DLH1006"/>
      <c r="DLI1006"/>
      <c r="DLJ1006"/>
      <c r="DLK1006"/>
      <c r="DLL1006"/>
      <c r="DLM1006"/>
      <c r="DLN1006"/>
      <c r="DLO1006"/>
      <c r="DLP1006"/>
      <c r="DLQ1006"/>
      <c r="DLR1006"/>
      <c r="DLS1006"/>
      <c r="DLT1006"/>
      <c r="DLU1006"/>
      <c r="DLV1006"/>
      <c r="DLW1006"/>
      <c r="DLX1006"/>
      <c r="DLY1006"/>
      <c r="DLZ1006"/>
      <c r="DMA1006"/>
      <c r="DMB1006"/>
      <c r="DMC1006"/>
      <c r="DMD1006"/>
      <c r="DME1006"/>
      <c r="DMF1006"/>
      <c r="DMG1006"/>
      <c r="DMH1006"/>
      <c r="DMI1006"/>
      <c r="DMJ1006"/>
      <c r="DMK1006"/>
      <c r="DML1006"/>
      <c r="DMM1006"/>
      <c r="DMN1006"/>
      <c r="DMO1006"/>
      <c r="DMP1006"/>
      <c r="DMQ1006"/>
      <c r="DMR1006"/>
      <c r="DMS1006"/>
      <c r="DMT1006"/>
      <c r="DMU1006"/>
      <c r="DMV1006"/>
      <c r="DMW1006"/>
      <c r="DMX1006"/>
      <c r="DMY1006"/>
      <c r="DMZ1006"/>
      <c r="DNA1006"/>
      <c r="DNB1006"/>
      <c r="DNC1006"/>
      <c r="DND1006"/>
      <c r="DNE1006"/>
      <c r="DNF1006"/>
      <c r="DNG1006"/>
      <c r="DNH1006"/>
      <c r="DNI1006"/>
      <c r="DNJ1006"/>
      <c r="DNK1006"/>
      <c r="DNL1006"/>
      <c r="DNM1006"/>
      <c r="DNN1006"/>
      <c r="DNO1006"/>
      <c r="DNP1006"/>
      <c r="DNQ1006"/>
      <c r="DNR1006"/>
      <c r="DNS1006"/>
      <c r="DNT1006"/>
      <c r="DNU1006"/>
      <c r="DNV1006"/>
      <c r="DNW1006"/>
      <c r="DNX1006"/>
      <c r="DNY1006"/>
      <c r="DNZ1006"/>
      <c r="DOA1006"/>
      <c r="DOB1006"/>
      <c r="DOC1006"/>
      <c r="DOD1006"/>
      <c r="DOE1006"/>
      <c r="DOF1006"/>
      <c r="DOG1006"/>
      <c r="DOH1006"/>
      <c r="DOI1006"/>
      <c r="DOJ1006"/>
      <c r="DOK1006"/>
      <c r="DOL1006"/>
      <c r="DOM1006"/>
      <c r="DON1006"/>
      <c r="DOO1006"/>
      <c r="DOP1006"/>
      <c r="DOQ1006"/>
      <c r="DOR1006"/>
      <c r="DOS1006"/>
      <c r="DOT1006"/>
      <c r="DOU1006"/>
      <c r="DOV1006"/>
      <c r="DOW1006"/>
      <c r="DOX1006"/>
      <c r="DOY1006"/>
      <c r="DOZ1006"/>
      <c r="DPA1006"/>
      <c r="DPB1006"/>
      <c r="DPC1006"/>
      <c r="DPD1006"/>
      <c r="DPE1006"/>
      <c r="DPF1006"/>
      <c r="DPG1006"/>
      <c r="DPH1006"/>
      <c r="DPI1006"/>
      <c r="DPJ1006"/>
      <c r="DPK1006"/>
      <c r="DPL1006"/>
      <c r="DPM1006"/>
      <c r="DPN1006"/>
      <c r="DPO1006"/>
      <c r="DPP1006"/>
      <c r="DPQ1006"/>
      <c r="DPR1006"/>
      <c r="DPS1006"/>
      <c r="DPT1006"/>
      <c r="DPU1006"/>
      <c r="DPV1006"/>
      <c r="DPW1006"/>
      <c r="DPX1006"/>
      <c r="DPY1006"/>
      <c r="DPZ1006"/>
      <c r="DQA1006"/>
      <c r="DQB1006"/>
      <c r="DQC1006"/>
      <c r="DQD1006"/>
      <c r="DQE1006"/>
      <c r="DQF1006"/>
      <c r="DQG1006"/>
      <c r="DQH1006"/>
      <c r="DQI1006"/>
      <c r="DQJ1006"/>
      <c r="DQK1006"/>
      <c r="DQL1006"/>
      <c r="DQM1006"/>
      <c r="DQN1006"/>
      <c r="DQO1006"/>
      <c r="DQP1006"/>
      <c r="DQQ1006"/>
      <c r="DQR1006"/>
      <c r="DQS1006"/>
      <c r="DQT1006"/>
      <c r="DQU1006"/>
      <c r="DQV1006"/>
      <c r="DQW1006"/>
      <c r="DQX1006"/>
      <c r="DQY1006"/>
      <c r="DQZ1006"/>
      <c r="DRA1006"/>
      <c r="DRB1006"/>
      <c r="DRC1006"/>
      <c r="DRD1006"/>
      <c r="DRE1006"/>
      <c r="DRF1006"/>
      <c r="DRG1006"/>
      <c r="DRH1006"/>
      <c r="DRI1006"/>
      <c r="DRJ1006"/>
      <c r="DRK1006"/>
      <c r="DRL1006"/>
      <c r="DRM1006"/>
      <c r="DRN1006"/>
      <c r="DRO1006"/>
      <c r="DRP1006"/>
      <c r="DRQ1006"/>
      <c r="DRR1006"/>
      <c r="DRS1006"/>
      <c r="DRT1006"/>
      <c r="DRU1006"/>
      <c r="DRV1006"/>
      <c r="DRW1006"/>
      <c r="DRX1006"/>
      <c r="DRY1006"/>
      <c r="DRZ1006"/>
      <c r="DSA1006"/>
      <c r="DSB1006"/>
      <c r="DSC1006"/>
      <c r="DSD1006"/>
      <c r="DSE1006"/>
      <c r="DSF1006"/>
      <c r="DSG1006"/>
      <c r="DSH1006"/>
      <c r="DSI1006"/>
      <c r="DSJ1006"/>
      <c r="DSK1006"/>
      <c r="DSL1006"/>
      <c r="DSM1006"/>
      <c r="DSN1006"/>
      <c r="DSO1006"/>
      <c r="DSP1006"/>
      <c r="DSQ1006"/>
      <c r="DSR1006"/>
      <c r="DSS1006"/>
      <c r="DST1006"/>
      <c r="DSU1006"/>
      <c r="DSV1006"/>
      <c r="DSW1006"/>
      <c r="DSX1006"/>
      <c r="DSY1006"/>
      <c r="DSZ1006"/>
      <c r="DTA1006"/>
      <c r="DTB1006"/>
      <c r="DTC1006"/>
      <c r="DTD1006"/>
      <c r="DTE1006"/>
      <c r="DTF1006"/>
      <c r="DTG1006"/>
      <c r="DTH1006"/>
      <c r="DTI1006"/>
      <c r="DTJ1006"/>
      <c r="DTK1006"/>
      <c r="DTL1006"/>
      <c r="DTM1006"/>
      <c r="DTN1006"/>
      <c r="DTO1006"/>
      <c r="DTP1006"/>
      <c r="DTQ1006"/>
      <c r="DTR1006"/>
      <c r="DTS1006"/>
      <c r="DTT1006"/>
      <c r="DTU1006"/>
      <c r="DTV1006"/>
      <c r="DTW1006"/>
      <c r="DTX1006"/>
      <c r="DTY1006"/>
      <c r="DTZ1006"/>
      <c r="DUA1006"/>
      <c r="DUB1006"/>
      <c r="DUC1006"/>
      <c r="DUD1006"/>
      <c r="DUE1006"/>
      <c r="DUF1006"/>
      <c r="DUG1006"/>
      <c r="DUH1006"/>
      <c r="DUI1006"/>
      <c r="DUJ1006"/>
      <c r="DUK1006"/>
      <c r="DUL1006"/>
      <c r="DUM1006"/>
      <c r="DUN1006"/>
      <c r="DUO1006"/>
      <c r="DUP1006"/>
      <c r="DUQ1006"/>
      <c r="DUR1006"/>
      <c r="DUS1006"/>
      <c r="DUT1006"/>
      <c r="DUU1006"/>
      <c r="DUV1006"/>
      <c r="DUW1006"/>
      <c r="DUX1006"/>
      <c r="DUY1006"/>
      <c r="DUZ1006"/>
      <c r="DVA1006"/>
      <c r="DVB1006"/>
      <c r="DVC1006"/>
      <c r="DVD1006"/>
      <c r="DVE1006"/>
      <c r="DVF1006"/>
      <c r="DVG1006"/>
      <c r="DVH1006"/>
      <c r="DVI1006"/>
      <c r="DVJ1006"/>
      <c r="DVK1006"/>
      <c r="DVL1006"/>
      <c r="DVM1006"/>
      <c r="DVN1006"/>
      <c r="DVO1006"/>
      <c r="DVP1006"/>
      <c r="DVQ1006"/>
      <c r="DVR1006"/>
      <c r="DVS1006"/>
      <c r="DVT1006"/>
      <c r="DVU1006"/>
      <c r="DVV1006"/>
      <c r="DVW1006"/>
      <c r="DVX1006"/>
      <c r="DVY1006"/>
      <c r="DVZ1006"/>
      <c r="DWA1006"/>
      <c r="DWB1006"/>
      <c r="DWC1006"/>
      <c r="DWD1006"/>
      <c r="DWE1006"/>
      <c r="DWF1006"/>
      <c r="DWG1006"/>
      <c r="DWH1006"/>
      <c r="DWI1006"/>
      <c r="DWJ1006"/>
      <c r="DWK1006"/>
      <c r="DWL1006"/>
      <c r="DWM1006"/>
      <c r="DWN1006"/>
      <c r="DWO1006"/>
      <c r="DWP1006"/>
      <c r="DWQ1006"/>
      <c r="DWR1006"/>
      <c r="DWS1006"/>
      <c r="DWT1006"/>
      <c r="DWU1006"/>
      <c r="DWV1006"/>
      <c r="DWW1006"/>
      <c r="DWX1006"/>
      <c r="DWY1006"/>
      <c r="DWZ1006"/>
      <c r="DXA1006"/>
      <c r="DXB1006"/>
      <c r="DXC1006"/>
      <c r="DXD1006"/>
      <c r="DXE1006"/>
      <c r="DXF1006"/>
      <c r="DXG1006"/>
      <c r="DXH1006"/>
      <c r="DXI1006"/>
      <c r="DXJ1006"/>
      <c r="DXK1006"/>
      <c r="DXL1006"/>
      <c r="DXM1006"/>
      <c r="DXN1006"/>
      <c r="DXO1006"/>
      <c r="DXP1006"/>
      <c r="DXQ1006"/>
      <c r="DXR1006"/>
      <c r="DXS1006"/>
      <c r="DXT1006"/>
      <c r="DXU1006"/>
      <c r="DXV1006"/>
      <c r="DXW1006"/>
      <c r="DXX1006"/>
      <c r="DXY1006"/>
      <c r="DXZ1006"/>
      <c r="DYA1006"/>
      <c r="DYB1006"/>
      <c r="DYC1006"/>
      <c r="DYD1006"/>
      <c r="DYE1006"/>
      <c r="DYF1006"/>
      <c r="DYG1006"/>
      <c r="DYH1006"/>
      <c r="DYI1006"/>
      <c r="DYJ1006"/>
      <c r="DYK1006"/>
      <c r="DYL1006"/>
      <c r="DYM1006"/>
      <c r="DYN1006"/>
      <c r="DYO1006"/>
      <c r="DYP1006"/>
      <c r="DYQ1006"/>
      <c r="DYR1006"/>
      <c r="DYS1006"/>
      <c r="DYT1006"/>
      <c r="DYU1006"/>
      <c r="DYV1006"/>
      <c r="DYW1006"/>
      <c r="DYX1006"/>
      <c r="DYY1006"/>
      <c r="DYZ1006"/>
      <c r="DZA1006"/>
      <c r="DZB1006"/>
      <c r="DZC1006"/>
      <c r="DZD1006"/>
      <c r="DZE1006"/>
      <c r="DZF1006"/>
      <c r="DZG1006"/>
      <c r="DZH1006"/>
      <c r="DZI1006"/>
      <c r="DZJ1006"/>
      <c r="DZK1006"/>
      <c r="DZL1006"/>
      <c r="DZM1006"/>
      <c r="DZN1006"/>
      <c r="DZO1006"/>
      <c r="DZP1006"/>
      <c r="DZQ1006"/>
      <c r="DZR1006"/>
      <c r="DZS1006"/>
      <c r="DZT1006"/>
      <c r="DZU1006"/>
      <c r="DZV1006"/>
      <c r="DZW1006"/>
      <c r="DZX1006"/>
      <c r="DZY1006"/>
      <c r="DZZ1006"/>
      <c r="EAA1006"/>
      <c r="EAB1006"/>
      <c r="EAC1006"/>
      <c r="EAD1006"/>
      <c r="EAE1006"/>
      <c r="EAF1006"/>
      <c r="EAG1006"/>
      <c r="EAH1006"/>
      <c r="EAI1006"/>
      <c r="EAJ1006"/>
      <c r="EAK1006"/>
      <c r="EAL1006"/>
      <c r="EAM1006"/>
      <c r="EAN1006"/>
      <c r="EAO1006"/>
      <c r="EAP1006"/>
      <c r="EAQ1006"/>
      <c r="EAR1006"/>
      <c r="EAS1006"/>
      <c r="EAT1006"/>
      <c r="EAU1006"/>
      <c r="EAV1006"/>
      <c r="EAW1006"/>
      <c r="EAX1006"/>
      <c r="EAY1006"/>
      <c r="EAZ1006"/>
      <c r="EBA1006"/>
      <c r="EBB1006"/>
      <c r="EBC1006"/>
      <c r="EBD1006"/>
      <c r="EBE1006"/>
      <c r="EBF1006"/>
      <c r="EBG1006"/>
      <c r="EBH1006"/>
      <c r="EBI1006"/>
      <c r="EBJ1006"/>
      <c r="EBK1006"/>
      <c r="EBL1006"/>
      <c r="EBM1006"/>
      <c r="EBN1006"/>
      <c r="EBO1006"/>
      <c r="EBP1006"/>
      <c r="EBQ1006"/>
      <c r="EBR1006"/>
      <c r="EBS1006"/>
      <c r="EBT1006"/>
      <c r="EBU1006"/>
      <c r="EBV1006"/>
      <c r="EBW1006"/>
      <c r="EBX1006"/>
      <c r="EBY1006"/>
      <c r="EBZ1006"/>
      <c r="ECA1006"/>
      <c r="ECB1006"/>
      <c r="ECC1006"/>
      <c r="ECD1006"/>
      <c r="ECE1006"/>
      <c r="ECF1006"/>
      <c r="ECG1006"/>
      <c r="ECH1006"/>
      <c r="ECI1006"/>
      <c r="ECJ1006"/>
      <c r="ECK1006"/>
      <c r="ECL1006"/>
      <c r="ECM1006"/>
      <c r="ECN1006"/>
      <c r="ECO1006"/>
      <c r="ECP1006"/>
      <c r="ECQ1006"/>
      <c r="ECR1006"/>
      <c r="ECS1006"/>
      <c r="ECT1006"/>
      <c r="ECU1006"/>
      <c r="ECV1006"/>
      <c r="ECW1006"/>
      <c r="ECX1006"/>
      <c r="ECY1006"/>
      <c r="ECZ1006"/>
      <c r="EDA1006"/>
      <c r="EDB1006"/>
      <c r="EDC1006"/>
      <c r="EDD1006"/>
      <c r="EDE1006"/>
      <c r="EDF1006"/>
      <c r="EDG1006"/>
      <c r="EDH1006"/>
      <c r="EDI1006"/>
      <c r="EDJ1006"/>
      <c r="EDK1006"/>
      <c r="EDL1006"/>
      <c r="EDM1006"/>
      <c r="EDN1006"/>
      <c r="EDO1006"/>
      <c r="EDP1006"/>
      <c r="EDQ1006"/>
      <c r="EDR1006"/>
      <c r="EDS1006"/>
      <c r="EDT1006"/>
      <c r="EDU1006"/>
      <c r="EDV1006"/>
      <c r="EDW1006"/>
      <c r="EDX1006"/>
      <c r="EDY1006"/>
      <c r="EDZ1006"/>
      <c r="EEA1006"/>
      <c r="EEB1006"/>
      <c r="EEC1006"/>
      <c r="EED1006"/>
      <c r="EEE1006"/>
      <c r="EEF1006"/>
      <c r="EEG1006"/>
      <c r="EEH1006"/>
      <c r="EEI1006"/>
      <c r="EEJ1006"/>
      <c r="EEK1006"/>
      <c r="EEL1006"/>
      <c r="EEM1006"/>
      <c r="EEN1006"/>
      <c r="EEO1006"/>
      <c r="EEP1006"/>
      <c r="EEQ1006"/>
      <c r="EER1006"/>
      <c r="EES1006"/>
      <c r="EET1006"/>
      <c r="EEU1006"/>
      <c r="EEV1006"/>
      <c r="EEW1006"/>
      <c r="EEX1006"/>
      <c r="EEY1006"/>
      <c r="EEZ1006"/>
      <c r="EFA1006"/>
      <c r="EFB1006"/>
      <c r="EFC1006"/>
      <c r="EFD1006"/>
      <c r="EFE1006"/>
      <c r="EFF1006"/>
      <c r="EFG1006"/>
      <c r="EFH1006"/>
      <c r="EFI1006"/>
      <c r="EFJ1006"/>
      <c r="EFK1006"/>
      <c r="EFL1006"/>
      <c r="EFM1006"/>
      <c r="EFN1006"/>
      <c r="EFO1006"/>
      <c r="EFP1006"/>
      <c r="EFQ1006"/>
      <c r="EFR1006"/>
      <c r="EFS1006"/>
      <c r="EFT1006"/>
      <c r="EFU1006"/>
      <c r="EFV1006"/>
      <c r="EFW1006"/>
      <c r="EFX1006"/>
      <c r="EFY1006"/>
      <c r="EFZ1006"/>
      <c r="EGA1006"/>
      <c r="EGB1006"/>
      <c r="EGC1006"/>
      <c r="EGD1006"/>
      <c r="EGE1006"/>
      <c r="EGF1006"/>
      <c r="EGG1006"/>
      <c r="EGH1006"/>
      <c r="EGI1006"/>
      <c r="EGJ1006"/>
      <c r="EGK1006"/>
      <c r="EGL1006"/>
      <c r="EGM1006"/>
      <c r="EGN1006"/>
      <c r="EGO1006"/>
      <c r="EGP1006"/>
      <c r="EGQ1006"/>
      <c r="EGR1006"/>
      <c r="EGS1006"/>
      <c r="EGT1006"/>
      <c r="EGU1006"/>
      <c r="EGV1006"/>
      <c r="EGW1006"/>
      <c r="EGX1006"/>
      <c r="EGY1006"/>
      <c r="EGZ1006"/>
      <c r="EHA1006"/>
      <c r="EHB1006"/>
      <c r="EHC1006"/>
      <c r="EHD1006"/>
      <c r="EHE1006"/>
      <c r="EHF1006"/>
      <c r="EHG1006"/>
      <c r="EHH1006"/>
      <c r="EHI1006"/>
      <c r="EHJ1006"/>
      <c r="EHK1006"/>
      <c r="EHL1006"/>
      <c r="EHM1006"/>
      <c r="EHN1006"/>
      <c r="EHO1006"/>
      <c r="EHP1006"/>
      <c r="EHQ1006"/>
      <c r="EHR1006"/>
      <c r="EHS1006"/>
      <c r="EHT1006"/>
      <c r="EHU1006"/>
      <c r="EHV1006"/>
      <c r="EHW1006"/>
      <c r="EHX1006"/>
      <c r="EHY1006"/>
      <c r="EHZ1006"/>
      <c r="EIA1006"/>
      <c r="EIB1006"/>
      <c r="EIC1006"/>
      <c r="EID1006"/>
      <c r="EIE1006"/>
      <c r="EIF1006"/>
      <c r="EIG1006"/>
      <c r="EIH1006"/>
      <c r="EII1006"/>
      <c r="EIJ1006"/>
      <c r="EIK1006"/>
      <c r="EIL1006"/>
      <c r="EIM1006"/>
      <c r="EIN1006"/>
      <c r="EIO1006"/>
      <c r="EIP1006"/>
      <c r="EIQ1006"/>
      <c r="EIR1006"/>
      <c r="EIS1006"/>
      <c r="EIT1006"/>
      <c r="EIU1006"/>
      <c r="EIV1006"/>
      <c r="EIW1006"/>
      <c r="EIX1006"/>
      <c r="EIY1006"/>
      <c r="EIZ1006"/>
      <c r="EJA1006"/>
      <c r="EJB1006"/>
      <c r="EJC1006"/>
      <c r="EJD1006"/>
      <c r="EJE1006"/>
      <c r="EJF1006"/>
      <c r="EJG1006"/>
      <c r="EJH1006"/>
      <c r="EJI1006"/>
      <c r="EJJ1006"/>
      <c r="EJK1006"/>
      <c r="EJL1006"/>
      <c r="EJM1006"/>
      <c r="EJN1006"/>
      <c r="EJO1006"/>
      <c r="EJP1006"/>
      <c r="EJQ1006"/>
      <c r="EJR1006"/>
      <c r="EJS1006"/>
      <c r="EJT1006"/>
      <c r="EJU1006"/>
      <c r="EJV1006"/>
      <c r="EJW1006"/>
      <c r="EJX1006"/>
      <c r="EJY1006"/>
      <c r="EJZ1006"/>
      <c r="EKA1006"/>
      <c r="EKB1006"/>
      <c r="EKC1006"/>
      <c r="EKD1006"/>
      <c r="EKE1006"/>
      <c r="EKF1006"/>
      <c r="EKG1006"/>
      <c r="EKH1006"/>
      <c r="EKI1006"/>
      <c r="EKJ1006"/>
      <c r="EKK1006"/>
      <c r="EKL1006"/>
      <c r="EKM1006"/>
      <c r="EKN1006"/>
      <c r="EKO1006"/>
      <c r="EKP1006"/>
      <c r="EKQ1006"/>
      <c r="EKR1006"/>
      <c r="EKS1006"/>
      <c r="EKT1006"/>
      <c r="EKU1006"/>
      <c r="EKV1006"/>
      <c r="EKW1006"/>
      <c r="EKX1006"/>
      <c r="EKY1006"/>
      <c r="EKZ1006"/>
      <c r="ELA1006"/>
      <c r="ELB1006"/>
      <c r="ELC1006"/>
      <c r="ELD1006"/>
      <c r="ELE1006"/>
      <c r="ELF1006"/>
      <c r="ELG1006"/>
      <c r="ELH1006"/>
      <c r="ELI1006"/>
      <c r="ELJ1006"/>
      <c r="ELK1006"/>
      <c r="ELL1006"/>
      <c r="ELM1006"/>
      <c r="ELN1006"/>
      <c r="ELO1006"/>
      <c r="ELP1006"/>
      <c r="ELQ1006"/>
      <c r="ELR1006"/>
      <c r="ELS1006"/>
      <c r="ELT1006"/>
      <c r="ELU1006"/>
      <c r="ELV1006"/>
      <c r="ELW1006"/>
      <c r="ELX1006"/>
      <c r="ELY1006"/>
      <c r="ELZ1006"/>
      <c r="EMA1006"/>
      <c r="EMB1006"/>
      <c r="EMC1006"/>
      <c r="EMD1006"/>
      <c r="EME1006"/>
      <c r="EMF1006"/>
      <c r="EMG1006"/>
      <c r="EMH1006"/>
      <c r="EMI1006"/>
      <c r="EMJ1006"/>
      <c r="EMK1006"/>
      <c r="EML1006"/>
      <c r="EMM1006"/>
      <c r="EMN1006"/>
      <c r="EMO1006"/>
      <c r="EMP1006"/>
      <c r="EMQ1006"/>
      <c r="EMR1006"/>
      <c r="EMS1006"/>
      <c r="EMT1006"/>
      <c r="EMU1006"/>
      <c r="EMV1006"/>
      <c r="EMW1006"/>
      <c r="EMX1006"/>
      <c r="EMY1006"/>
      <c r="EMZ1006"/>
      <c r="ENA1006"/>
      <c r="ENB1006"/>
      <c r="ENC1006"/>
      <c r="END1006"/>
      <c r="ENE1006"/>
      <c r="ENF1006"/>
      <c r="ENG1006"/>
      <c r="ENH1006"/>
      <c r="ENI1006"/>
      <c r="ENJ1006"/>
      <c r="ENK1006"/>
      <c r="ENL1006"/>
      <c r="ENM1006"/>
      <c r="ENN1006"/>
      <c r="ENO1006"/>
      <c r="ENP1006"/>
      <c r="ENQ1006"/>
      <c r="ENR1006"/>
      <c r="ENS1006"/>
      <c r="ENT1006"/>
      <c r="ENU1006"/>
      <c r="ENV1006"/>
      <c r="ENW1006"/>
      <c r="ENX1006"/>
      <c r="ENY1006"/>
      <c r="ENZ1006"/>
      <c r="EOA1006"/>
      <c r="EOB1006"/>
      <c r="EOC1006"/>
      <c r="EOD1006"/>
      <c r="EOE1006"/>
      <c r="EOF1006"/>
      <c r="EOG1006"/>
      <c r="EOH1006"/>
      <c r="EOI1006"/>
      <c r="EOJ1006"/>
      <c r="EOK1006"/>
      <c r="EOL1006"/>
      <c r="EOM1006"/>
      <c r="EON1006"/>
      <c r="EOO1006"/>
      <c r="EOP1006"/>
      <c r="EOQ1006"/>
      <c r="EOR1006"/>
      <c r="EOS1006"/>
      <c r="EOT1006"/>
      <c r="EOU1006"/>
      <c r="EOV1006"/>
      <c r="EOW1006"/>
      <c r="EOX1006"/>
      <c r="EOY1006"/>
      <c r="EOZ1006"/>
      <c r="EPA1006"/>
      <c r="EPB1006"/>
      <c r="EPC1006"/>
      <c r="EPD1006"/>
      <c r="EPE1006"/>
      <c r="EPF1006"/>
      <c r="EPG1006"/>
      <c r="EPH1006"/>
      <c r="EPI1006"/>
      <c r="EPJ1006"/>
      <c r="EPK1006"/>
      <c r="EPL1006"/>
      <c r="EPM1006"/>
      <c r="EPN1006"/>
      <c r="EPO1006"/>
      <c r="EPP1006"/>
      <c r="EPQ1006"/>
      <c r="EPR1006"/>
      <c r="EPS1006"/>
      <c r="EPT1006"/>
      <c r="EPU1006"/>
      <c r="EPV1006"/>
      <c r="EPW1006"/>
      <c r="EPX1006"/>
      <c r="EPY1006"/>
      <c r="EPZ1006"/>
      <c r="EQA1006"/>
      <c r="EQB1006"/>
      <c r="EQC1006"/>
      <c r="EQD1006"/>
      <c r="EQE1006"/>
      <c r="EQF1006"/>
      <c r="EQG1006"/>
      <c r="EQH1006"/>
      <c r="EQI1006"/>
      <c r="EQJ1006"/>
      <c r="EQK1006"/>
      <c r="EQL1006"/>
      <c r="EQM1006"/>
      <c r="EQN1006"/>
      <c r="EQO1006"/>
      <c r="EQP1006"/>
      <c r="EQQ1006"/>
      <c r="EQR1006"/>
      <c r="EQS1006"/>
      <c r="EQT1006"/>
      <c r="EQU1006"/>
      <c r="EQV1006"/>
      <c r="EQW1006"/>
      <c r="EQX1006"/>
      <c r="EQY1006"/>
      <c r="EQZ1006"/>
      <c r="ERA1006"/>
      <c r="ERB1006"/>
      <c r="ERC1006"/>
      <c r="ERD1006"/>
      <c r="ERE1006"/>
      <c r="ERF1006"/>
      <c r="ERG1006"/>
      <c r="ERH1006"/>
      <c r="ERI1006"/>
      <c r="ERJ1006"/>
      <c r="ERK1006"/>
      <c r="ERL1006"/>
      <c r="ERM1006"/>
      <c r="ERN1006"/>
      <c r="ERO1006"/>
      <c r="ERP1006"/>
      <c r="ERQ1006"/>
      <c r="ERR1006"/>
      <c r="ERS1006"/>
      <c r="ERT1006"/>
      <c r="ERU1006"/>
      <c r="ERV1006"/>
      <c r="ERW1006"/>
      <c r="ERX1006"/>
      <c r="ERY1006"/>
      <c r="ERZ1006"/>
      <c r="ESA1006"/>
      <c r="ESB1006"/>
      <c r="ESC1006"/>
      <c r="ESD1006"/>
      <c r="ESE1006"/>
      <c r="ESF1006"/>
      <c r="ESG1006"/>
      <c r="ESH1006"/>
      <c r="ESI1006"/>
      <c r="ESJ1006"/>
      <c r="ESK1006"/>
      <c r="ESL1006"/>
      <c r="ESM1006"/>
      <c r="ESN1006"/>
      <c r="ESO1006"/>
      <c r="ESP1006"/>
      <c r="ESQ1006"/>
      <c r="ESR1006"/>
      <c r="ESS1006"/>
      <c r="EST1006"/>
      <c r="ESU1006"/>
      <c r="ESV1006"/>
      <c r="ESW1006"/>
      <c r="ESX1006"/>
      <c r="ESY1006"/>
      <c r="ESZ1006"/>
      <c r="ETA1006"/>
      <c r="ETB1006"/>
      <c r="ETC1006"/>
      <c r="ETD1006"/>
      <c r="ETE1006"/>
      <c r="ETF1006"/>
      <c r="ETG1006"/>
      <c r="ETH1006"/>
      <c r="ETI1006"/>
      <c r="ETJ1006"/>
      <c r="ETK1006"/>
      <c r="ETL1006"/>
      <c r="ETM1006"/>
      <c r="ETN1006"/>
      <c r="ETO1006"/>
      <c r="ETP1006"/>
      <c r="ETQ1006"/>
      <c r="ETR1006"/>
      <c r="ETS1006"/>
      <c r="ETT1006"/>
      <c r="ETU1006"/>
      <c r="ETV1006"/>
      <c r="ETW1006"/>
      <c r="ETX1006"/>
      <c r="ETY1006"/>
      <c r="ETZ1006"/>
      <c r="EUA1006"/>
      <c r="EUB1006"/>
      <c r="EUC1006"/>
      <c r="EUD1006"/>
      <c r="EUE1006"/>
      <c r="EUF1006"/>
      <c r="EUG1006"/>
      <c r="EUH1006"/>
      <c r="EUI1006"/>
      <c r="EUJ1006"/>
      <c r="EUK1006"/>
      <c r="EUL1006"/>
      <c r="EUM1006"/>
      <c r="EUN1006"/>
      <c r="EUO1006"/>
      <c r="EUP1006"/>
      <c r="EUQ1006"/>
      <c r="EUR1006"/>
      <c r="EUS1006"/>
      <c r="EUT1006"/>
      <c r="EUU1006"/>
      <c r="EUV1006"/>
      <c r="EUW1006"/>
      <c r="EUX1006"/>
      <c r="EUY1006"/>
      <c r="EUZ1006"/>
      <c r="EVA1006"/>
      <c r="EVB1006"/>
      <c r="EVC1006"/>
      <c r="EVD1006"/>
      <c r="EVE1006"/>
      <c r="EVF1006"/>
      <c r="EVG1006"/>
      <c r="EVH1006"/>
      <c r="EVI1006"/>
      <c r="EVJ1006"/>
      <c r="EVK1006"/>
      <c r="EVL1006"/>
      <c r="EVM1006"/>
      <c r="EVN1006"/>
      <c r="EVO1006"/>
      <c r="EVP1006"/>
      <c r="EVQ1006"/>
      <c r="EVR1006"/>
      <c r="EVS1006"/>
      <c r="EVT1006"/>
      <c r="EVU1006"/>
      <c r="EVV1006"/>
      <c r="EVW1006"/>
      <c r="EVX1006"/>
      <c r="EVY1006"/>
      <c r="EVZ1006"/>
      <c r="EWA1006"/>
      <c r="EWB1006"/>
      <c r="EWC1006"/>
      <c r="EWD1006"/>
      <c r="EWE1006"/>
      <c r="EWF1006"/>
      <c r="EWG1006"/>
      <c r="EWH1006"/>
      <c r="EWI1006"/>
      <c r="EWJ1006"/>
      <c r="EWK1006"/>
      <c r="EWL1006"/>
      <c r="EWM1006"/>
      <c r="EWN1006"/>
      <c r="EWO1006"/>
      <c r="EWP1006"/>
      <c r="EWQ1006"/>
      <c r="EWR1006"/>
      <c r="EWS1006"/>
      <c r="EWT1006"/>
      <c r="EWU1006"/>
      <c r="EWV1006"/>
      <c r="EWW1006"/>
      <c r="EWX1006"/>
      <c r="EWY1006"/>
      <c r="EWZ1006"/>
      <c r="EXA1006"/>
      <c r="EXB1006"/>
      <c r="EXC1006"/>
      <c r="EXD1006"/>
      <c r="EXE1006"/>
      <c r="EXF1006"/>
      <c r="EXG1006"/>
      <c r="EXH1006"/>
      <c r="EXI1006"/>
      <c r="EXJ1006"/>
      <c r="EXK1006"/>
      <c r="EXL1006"/>
      <c r="EXM1006"/>
      <c r="EXN1006"/>
      <c r="EXO1006"/>
      <c r="EXP1006"/>
      <c r="EXQ1006"/>
      <c r="EXR1006"/>
      <c r="EXS1006"/>
      <c r="EXT1006"/>
      <c r="EXU1006"/>
      <c r="EXV1006"/>
      <c r="EXW1006"/>
      <c r="EXX1006"/>
      <c r="EXY1006"/>
      <c r="EXZ1006"/>
      <c r="EYA1006"/>
      <c r="EYB1006"/>
      <c r="EYC1006"/>
      <c r="EYD1006"/>
      <c r="EYE1006"/>
      <c r="EYF1006"/>
      <c r="EYG1006"/>
      <c r="EYH1006"/>
      <c r="EYI1006"/>
      <c r="EYJ1006"/>
      <c r="EYK1006"/>
      <c r="EYL1006"/>
      <c r="EYM1006"/>
      <c r="EYN1006"/>
      <c r="EYO1006"/>
      <c r="EYP1006"/>
      <c r="EYQ1006"/>
      <c r="EYR1006"/>
      <c r="EYS1006"/>
      <c r="EYT1006"/>
      <c r="EYU1006"/>
      <c r="EYV1006"/>
      <c r="EYW1006"/>
      <c r="EYX1006"/>
      <c r="EYY1006"/>
      <c r="EYZ1006"/>
      <c r="EZA1006"/>
      <c r="EZB1006"/>
      <c r="EZC1006"/>
      <c r="EZD1006"/>
      <c r="EZE1006"/>
      <c r="EZF1006"/>
      <c r="EZG1006"/>
      <c r="EZH1006"/>
      <c r="EZI1006"/>
      <c r="EZJ1006"/>
      <c r="EZK1006"/>
      <c r="EZL1006"/>
      <c r="EZM1006"/>
      <c r="EZN1006"/>
      <c r="EZO1006"/>
      <c r="EZP1006"/>
      <c r="EZQ1006"/>
      <c r="EZR1006"/>
      <c r="EZS1006"/>
      <c r="EZT1006"/>
      <c r="EZU1006"/>
      <c r="EZV1006"/>
      <c r="EZW1006"/>
      <c r="EZX1006"/>
      <c r="EZY1006"/>
      <c r="EZZ1006"/>
      <c r="FAA1006"/>
      <c r="FAB1006"/>
      <c r="FAC1006"/>
      <c r="FAD1006"/>
      <c r="FAE1006"/>
      <c r="FAF1006"/>
      <c r="FAG1006"/>
      <c r="FAH1006"/>
      <c r="FAI1006"/>
      <c r="FAJ1006"/>
      <c r="FAK1006"/>
      <c r="FAL1006"/>
      <c r="FAM1006"/>
      <c r="FAN1006"/>
      <c r="FAO1006"/>
      <c r="FAP1006"/>
      <c r="FAQ1006"/>
      <c r="FAR1006"/>
      <c r="FAS1006"/>
      <c r="FAT1006"/>
      <c r="FAU1006"/>
      <c r="FAV1006"/>
      <c r="FAW1006"/>
      <c r="FAX1006"/>
      <c r="FAY1006"/>
      <c r="FAZ1006"/>
      <c r="FBA1006"/>
      <c r="FBB1006"/>
      <c r="FBC1006"/>
      <c r="FBD1006"/>
      <c r="FBE1006"/>
      <c r="FBF1006"/>
      <c r="FBG1006"/>
      <c r="FBH1006"/>
      <c r="FBI1006"/>
      <c r="FBJ1006"/>
      <c r="FBK1006"/>
      <c r="FBL1006"/>
      <c r="FBM1006"/>
      <c r="FBN1006"/>
      <c r="FBO1006"/>
      <c r="FBP1006"/>
      <c r="FBQ1006"/>
      <c r="FBR1006"/>
      <c r="FBS1006"/>
      <c r="FBT1006"/>
      <c r="FBU1006"/>
      <c r="FBV1006"/>
      <c r="FBW1006"/>
      <c r="FBX1006"/>
      <c r="FBY1006"/>
      <c r="FBZ1006"/>
      <c r="FCA1006"/>
      <c r="FCB1006"/>
      <c r="FCC1006"/>
      <c r="FCD1006"/>
      <c r="FCE1006"/>
      <c r="FCF1006"/>
      <c r="FCG1006"/>
      <c r="FCH1006"/>
      <c r="FCI1006"/>
      <c r="FCJ1006"/>
      <c r="FCK1006"/>
      <c r="FCL1006"/>
      <c r="FCM1006"/>
      <c r="FCN1006"/>
      <c r="FCO1006"/>
      <c r="FCP1006"/>
      <c r="FCQ1006"/>
      <c r="FCR1006"/>
      <c r="FCS1006"/>
      <c r="FCT1006"/>
      <c r="FCU1006"/>
      <c r="FCV1006"/>
      <c r="FCW1006"/>
      <c r="FCX1006"/>
      <c r="FCY1006"/>
      <c r="FCZ1006"/>
      <c r="FDA1006"/>
      <c r="FDB1006"/>
      <c r="FDC1006"/>
      <c r="FDD1006"/>
      <c r="FDE1006"/>
      <c r="FDF1006"/>
      <c r="FDG1006"/>
      <c r="FDH1006"/>
      <c r="FDI1006"/>
      <c r="FDJ1006"/>
      <c r="FDK1006"/>
      <c r="FDL1006"/>
      <c r="FDM1006"/>
      <c r="FDN1006"/>
      <c r="FDO1006"/>
      <c r="FDP1006"/>
      <c r="FDQ1006"/>
      <c r="FDR1006"/>
      <c r="FDS1006"/>
      <c r="FDT1006"/>
      <c r="FDU1006"/>
      <c r="FDV1006"/>
      <c r="FDW1006"/>
      <c r="FDX1006"/>
      <c r="FDY1006"/>
      <c r="FDZ1006"/>
      <c r="FEA1006"/>
      <c r="FEB1006"/>
      <c r="FEC1006"/>
      <c r="FED1006"/>
      <c r="FEE1006"/>
      <c r="FEF1006"/>
      <c r="FEG1006"/>
      <c r="FEH1006"/>
      <c r="FEI1006"/>
      <c r="FEJ1006"/>
      <c r="FEK1006"/>
      <c r="FEL1006"/>
      <c r="FEM1006"/>
      <c r="FEN1006"/>
      <c r="FEO1006"/>
      <c r="FEP1006"/>
      <c r="FEQ1006"/>
      <c r="FER1006"/>
      <c r="FES1006"/>
      <c r="FET1006"/>
      <c r="FEU1006"/>
      <c r="FEV1006"/>
      <c r="FEW1006"/>
      <c r="FEX1006"/>
      <c r="FEY1006"/>
      <c r="FEZ1006"/>
      <c r="FFA1006"/>
      <c r="FFB1006"/>
      <c r="FFC1006"/>
      <c r="FFD1006"/>
      <c r="FFE1006"/>
      <c r="FFF1006"/>
      <c r="FFG1006"/>
      <c r="FFH1006"/>
      <c r="FFI1006"/>
      <c r="FFJ1006"/>
      <c r="FFK1006"/>
      <c r="FFL1006"/>
      <c r="FFM1006"/>
      <c r="FFN1006"/>
      <c r="FFO1006"/>
      <c r="FFP1006"/>
      <c r="FFQ1006"/>
      <c r="FFR1006"/>
      <c r="FFS1006"/>
      <c r="FFT1006"/>
      <c r="FFU1006"/>
      <c r="FFV1006"/>
      <c r="FFW1006"/>
      <c r="FFX1006"/>
      <c r="FFY1006"/>
      <c r="FFZ1006"/>
      <c r="FGA1006"/>
      <c r="FGB1006"/>
      <c r="FGC1006"/>
      <c r="FGD1006"/>
      <c r="FGE1006"/>
      <c r="FGF1006"/>
      <c r="FGG1006"/>
      <c r="FGH1006"/>
      <c r="FGI1006"/>
      <c r="FGJ1006"/>
      <c r="FGK1006"/>
      <c r="FGL1006"/>
      <c r="FGM1006"/>
      <c r="FGN1006"/>
      <c r="FGO1006"/>
      <c r="FGP1006"/>
      <c r="FGQ1006"/>
      <c r="FGR1006"/>
      <c r="FGS1006"/>
      <c r="FGT1006"/>
      <c r="FGU1006"/>
      <c r="FGV1006"/>
      <c r="FGW1006"/>
      <c r="FGX1006"/>
      <c r="FGY1006"/>
      <c r="FGZ1006"/>
      <c r="FHA1006"/>
      <c r="FHB1006"/>
      <c r="FHC1006"/>
      <c r="FHD1006"/>
      <c r="FHE1006"/>
      <c r="FHF1006"/>
      <c r="FHG1006"/>
      <c r="FHH1006"/>
      <c r="FHI1006"/>
      <c r="FHJ1006"/>
      <c r="FHK1006"/>
      <c r="FHL1006"/>
      <c r="FHM1006"/>
      <c r="FHN1006"/>
      <c r="FHO1006"/>
      <c r="FHP1006"/>
      <c r="FHQ1006"/>
      <c r="FHR1006"/>
      <c r="FHS1006"/>
      <c r="FHT1006"/>
      <c r="FHU1006"/>
      <c r="FHV1006"/>
      <c r="FHW1006"/>
      <c r="FHX1006"/>
      <c r="FHY1006"/>
      <c r="FHZ1006"/>
      <c r="FIA1006"/>
      <c r="FIB1006"/>
      <c r="FIC1006"/>
      <c r="FID1006"/>
      <c r="FIE1006"/>
      <c r="FIF1006"/>
      <c r="FIG1006"/>
      <c r="FIH1006"/>
      <c r="FII1006"/>
      <c r="FIJ1006"/>
      <c r="FIK1006"/>
      <c r="FIL1006"/>
      <c r="FIM1006"/>
      <c r="FIN1006"/>
      <c r="FIO1006"/>
      <c r="FIP1006"/>
      <c r="FIQ1006"/>
      <c r="FIR1006"/>
      <c r="FIS1006"/>
      <c r="FIT1006"/>
      <c r="FIU1006"/>
      <c r="FIV1006"/>
      <c r="FIW1006"/>
      <c r="FIX1006"/>
      <c r="FIY1006"/>
      <c r="FIZ1006"/>
      <c r="FJA1006"/>
      <c r="FJB1006"/>
      <c r="FJC1006"/>
      <c r="FJD1006"/>
      <c r="FJE1006"/>
      <c r="FJF1006"/>
      <c r="FJG1006"/>
      <c r="FJH1006"/>
      <c r="FJI1006"/>
      <c r="FJJ1006"/>
      <c r="FJK1006"/>
      <c r="FJL1006"/>
      <c r="FJM1006"/>
      <c r="FJN1006"/>
      <c r="FJO1006"/>
      <c r="FJP1006"/>
      <c r="FJQ1006"/>
      <c r="FJR1006"/>
      <c r="FJS1006"/>
      <c r="FJT1006"/>
      <c r="FJU1006"/>
      <c r="FJV1006"/>
      <c r="FJW1006"/>
      <c r="FJX1006"/>
      <c r="FJY1006"/>
      <c r="FJZ1006"/>
      <c r="FKA1006"/>
      <c r="FKB1006"/>
      <c r="FKC1006"/>
      <c r="FKD1006"/>
      <c r="FKE1006"/>
      <c r="FKF1006"/>
      <c r="FKG1006"/>
      <c r="FKH1006"/>
      <c r="FKI1006"/>
      <c r="FKJ1006"/>
      <c r="FKK1006"/>
      <c r="FKL1006"/>
      <c r="FKM1006"/>
      <c r="FKN1006"/>
      <c r="FKO1006"/>
      <c r="FKP1006"/>
      <c r="FKQ1006"/>
      <c r="FKR1006"/>
      <c r="FKS1006"/>
      <c r="FKT1006"/>
      <c r="FKU1006"/>
      <c r="FKV1006"/>
      <c r="FKW1006"/>
      <c r="FKX1006"/>
      <c r="FKY1006"/>
      <c r="FKZ1006"/>
      <c r="FLA1006"/>
      <c r="FLB1006"/>
      <c r="FLC1006"/>
      <c r="FLD1006"/>
      <c r="FLE1006"/>
      <c r="FLF1006"/>
      <c r="FLG1006"/>
      <c r="FLH1006"/>
      <c r="FLI1006"/>
      <c r="FLJ1006"/>
      <c r="FLK1006"/>
      <c r="FLL1006"/>
      <c r="FLM1006"/>
      <c r="FLN1006"/>
      <c r="FLO1006"/>
      <c r="FLP1006"/>
      <c r="FLQ1006"/>
      <c r="FLR1006"/>
      <c r="FLS1006"/>
      <c r="FLT1006"/>
      <c r="FLU1006"/>
      <c r="FLV1006"/>
      <c r="FLW1006"/>
      <c r="FLX1006"/>
      <c r="FLY1006"/>
      <c r="FLZ1006"/>
      <c r="FMA1006"/>
      <c r="FMB1006"/>
      <c r="FMC1006"/>
      <c r="FMD1006"/>
      <c r="FME1006"/>
      <c r="FMF1006"/>
      <c r="FMG1006"/>
      <c r="FMH1006"/>
      <c r="FMI1006"/>
      <c r="FMJ1006"/>
      <c r="FMK1006"/>
      <c r="FML1006"/>
      <c r="FMM1006"/>
      <c r="FMN1006"/>
      <c r="FMO1006"/>
      <c r="FMP1006"/>
      <c r="FMQ1006"/>
      <c r="FMR1006"/>
      <c r="FMS1006"/>
      <c r="FMT1006"/>
      <c r="FMU1006"/>
      <c r="FMV1006"/>
      <c r="FMW1006"/>
      <c r="FMX1006"/>
      <c r="FMY1006"/>
      <c r="FMZ1006"/>
      <c r="FNA1006"/>
      <c r="FNB1006"/>
      <c r="FNC1006"/>
      <c r="FND1006"/>
      <c r="FNE1006"/>
      <c r="FNF1006"/>
      <c r="FNG1006"/>
      <c r="FNH1006"/>
      <c r="FNI1006"/>
      <c r="FNJ1006"/>
      <c r="FNK1006"/>
      <c r="FNL1006"/>
      <c r="FNM1006"/>
      <c r="FNN1006"/>
      <c r="FNO1006"/>
      <c r="FNP1006"/>
      <c r="FNQ1006"/>
      <c r="FNR1006"/>
      <c r="FNS1006"/>
      <c r="FNT1006"/>
      <c r="FNU1006"/>
      <c r="FNV1006"/>
      <c r="FNW1006"/>
      <c r="FNX1006"/>
      <c r="FNY1006"/>
      <c r="FNZ1006"/>
      <c r="FOA1006"/>
      <c r="FOB1006"/>
      <c r="FOC1006"/>
      <c r="FOD1006"/>
      <c r="FOE1006"/>
      <c r="FOF1006"/>
      <c r="FOG1006"/>
      <c r="FOH1006"/>
      <c r="FOI1006"/>
      <c r="FOJ1006"/>
      <c r="FOK1006"/>
      <c r="FOL1006"/>
      <c r="FOM1006"/>
      <c r="FON1006"/>
      <c r="FOO1006"/>
      <c r="FOP1006"/>
      <c r="FOQ1006"/>
      <c r="FOR1006"/>
      <c r="FOS1006"/>
      <c r="FOT1006"/>
      <c r="FOU1006"/>
      <c r="FOV1006"/>
      <c r="FOW1006"/>
      <c r="FOX1006"/>
      <c r="FOY1006"/>
      <c r="FOZ1006"/>
      <c r="FPA1006"/>
      <c r="FPB1006"/>
      <c r="FPC1006"/>
      <c r="FPD1006"/>
      <c r="FPE1006"/>
      <c r="FPF1006"/>
      <c r="FPG1006"/>
      <c r="FPH1006"/>
      <c r="FPI1006"/>
      <c r="FPJ1006"/>
      <c r="FPK1006"/>
      <c r="FPL1006"/>
      <c r="FPM1006"/>
      <c r="FPN1006"/>
      <c r="FPO1006"/>
      <c r="FPP1006"/>
      <c r="FPQ1006"/>
      <c r="FPR1006"/>
      <c r="FPS1006"/>
      <c r="FPT1006"/>
      <c r="FPU1006"/>
      <c r="FPV1006"/>
      <c r="FPW1006"/>
      <c r="FPX1006"/>
      <c r="FPY1006"/>
      <c r="FPZ1006"/>
      <c r="FQA1006"/>
      <c r="FQB1006"/>
      <c r="FQC1006"/>
      <c r="FQD1006"/>
      <c r="FQE1006"/>
      <c r="FQF1006"/>
      <c r="FQG1006"/>
      <c r="FQH1006"/>
      <c r="FQI1006"/>
      <c r="FQJ1006"/>
      <c r="FQK1006"/>
      <c r="FQL1006"/>
      <c r="FQM1006"/>
      <c r="FQN1006"/>
      <c r="FQO1006"/>
      <c r="FQP1006"/>
      <c r="FQQ1006"/>
      <c r="FQR1006"/>
      <c r="FQS1006"/>
      <c r="FQT1006"/>
      <c r="FQU1006"/>
      <c r="FQV1006"/>
      <c r="FQW1006"/>
      <c r="FQX1006"/>
      <c r="FQY1006"/>
      <c r="FQZ1006"/>
      <c r="FRA1006"/>
      <c r="FRB1006"/>
      <c r="FRC1006"/>
      <c r="FRD1006"/>
      <c r="FRE1006"/>
      <c r="FRF1006"/>
      <c r="FRG1006"/>
      <c r="FRH1006"/>
      <c r="FRI1006"/>
      <c r="FRJ1006"/>
      <c r="FRK1006"/>
      <c r="FRL1006"/>
      <c r="FRM1006"/>
      <c r="FRN1006"/>
      <c r="FRO1006"/>
      <c r="FRP1006"/>
      <c r="FRQ1006"/>
      <c r="FRR1006"/>
      <c r="FRS1006"/>
      <c r="FRT1006"/>
      <c r="FRU1006"/>
      <c r="FRV1006"/>
      <c r="FRW1006"/>
      <c r="FRX1006"/>
      <c r="FRY1006"/>
      <c r="FRZ1006"/>
      <c r="FSA1006"/>
      <c r="FSB1006"/>
      <c r="FSC1006"/>
      <c r="FSD1006"/>
      <c r="FSE1006"/>
      <c r="FSF1006"/>
      <c r="FSG1006"/>
      <c r="FSH1006"/>
      <c r="FSI1006"/>
      <c r="FSJ1006"/>
      <c r="FSK1006"/>
      <c r="FSL1006"/>
      <c r="FSM1006"/>
      <c r="FSN1006"/>
      <c r="FSO1006"/>
      <c r="FSP1006"/>
      <c r="FSQ1006"/>
      <c r="FSR1006"/>
      <c r="FSS1006"/>
      <c r="FST1006"/>
      <c r="FSU1006"/>
      <c r="FSV1006"/>
      <c r="FSW1006"/>
      <c r="FSX1006"/>
      <c r="FSY1006"/>
      <c r="FSZ1006"/>
      <c r="FTA1006"/>
      <c r="FTB1006"/>
      <c r="FTC1006"/>
      <c r="FTD1006"/>
      <c r="FTE1006"/>
      <c r="FTF1006"/>
      <c r="FTG1006"/>
      <c r="FTH1006"/>
      <c r="FTI1006"/>
      <c r="FTJ1006"/>
      <c r="FTK1006"/>
      <c r="FTL1006"/>
      <c r="FTM1006"/>
      <c r="FTN1006"/>
      <c r="FTO1006"/>
      <c r="FTP1006"/>
      <c r="FTQ1006"/>
      <c r="FTR1006"/>
      <c r="FTS1006"/>
      <c r="FTT1006"/>
      <c r="FTU1006"/>
      <c r="FTV1006"/>
      <c r="FTW1006"/>
      <c r="FTX1006"/>
      <c r="FTY1006"/>
      <c r="FTZ1006"/>
      <c r="FUA1006"/>
      <c r="FUB1006"/>
      <c r="FUC1006"/>
      <c r="FUD1006"/>
      <c r="FUE1006"/>
      <c r="FUF1006"/>
      <c r="FUG1006"/>
      <c r="FUH1006"/>
      <c r="FUI1006"/>
      <c r="FUJ1006"/>
      <c r="FUK1006"/>
      <c r="FUL1006"/>
      <c r="FUM1006"/>
      <c r="FUN1006"/>
      <c r="FUO1006"/>
      <c r="FUP1006"/>
      <c r="FUQ1006"/>
      <c r="FUR1006"/>
      <c r="FUS1006"/>
      <c r="FUT1006"/>
      <c r="FUU1006"/>
      <c r="FUV1006"/>
      <c r="FUW1006"/>
      <c r="FUX1006"/>
      <c r="FUY1006"/>
      <c r="FUZ1006"/>
      <c r="FVA1006"/>
      <c r="FVB1006"/>
      <c r="FVC1006"/>
      <c r="FVD1006"/>
      <c r="FVE1006"/>
      <c r="FVF1006"/>
      <c r="FVG1006"/>
      <c r="FVH1006"/>
      <c r="FVI1006"/>
      <c r="FVJ1006"/>
      <c r="FVK1006"/>
      <c r="FVL1006"/>
      <c r="FVM1006"/>
      <c r="FVN1006"/>
      <c r="FVO1006"/>
      <c r="FVP1006"/>
      <c r="FVQ1006"/>
      <c r="FVR1006"/>
      <c r="FVS1006"/>
      <c r="FVT1006"/>
      <c r="FVU1006"/>
      <c r="FVV1006"/>
      <c r="FVW1006"/>
      <c r="FVX1006"/>
      <c r="FVY1006"/>
      <c r="FVZ1006"/>
      <c r="FWA1006"/>
      <c r="FWB1006"/>
      <c r="FWC1006"/>
      <c r="FWD1006"/>
      <c r="FWE1006"/>
      <c r="FWF1006"/>
      <c r="FWG1006"/>
      <c r="FWH1006"/>
      <c r="FWI1006"/>
      <c r="FWJ1006"/>
      <c r="FWK1006"/>
      <c r="FWL1006"/>
      <c r="FWM1006"/>
      <c r="FWN1006"/>
      <c r="FWO1006"/>
      <c r="FWP1006"/>
      <c r="FWQ1006"/>
      <c r="FWR1006"/>
      <c r="FWS1006"/>
      <c r="FWT1006"/>
      <c r="FWU1006"/>
      <c r="FWV1006"/>
      <c r="FWW1006"/>
      <c r="FWX1006"/>
      <c r="FWY1006"/>
      <c r="FWZ1006"/>
      <c r="FXA1006"/>
      <c r="FXB1006"/>
      <c r="FXC1006"/>
      <c r="FXD1006"/>
      <c r="FXE1006"/>
      <c r="FXF1006"/>
      <c r="FXG1006"/>
      <c r="FXH1006"/>
      <c r="FXI1006"/>
      <c r="FXJ1006"/>
      <c r="FXK1006"/>
      <c r="FXL1006"/>
      <c r="FXM1006"/>
      <c r="FXN1006"/>
      <c r="FXO1006"/>
      <c r="FXP1006"/>
      <c r="FXQ1006"/>
      <c r="FXR1006"/>
      <c r="FXS1006"/>
      <c r="FXT1006"/>
      <c r="FXU1006"/>
      <c r="FXV1006"/>
      <c r="FXW1006"/>
      <c r="FXX1006"/>
      <c r="FXY1006"/>
      <c r="FXZ1006"/>
      <c r="FYA1006"/>
      <c r="FYB1006"/>
      <c r="FYC1006"/>
      <c r="FYD1006"/>
      <c r="FYE1006"/>
      <c r="FYF1006"/>
      <c r="FYG1006"/>
      <c r="FYH1006"/>
      <c r="FYI1006"/>
      <c r="FYJ1006"/>
      <c r="FYK1006"/>
      <c r="FYL1006"/>
      <c r="FYM1006"/>
      <c r="FYN1006"/>
      <c r="FYO1006"/>
      <c r="FYP1006"/>
      <c r="FYQ1006"/>
      <c r="FYR1006"/>
      <c r="FYS1006"/>
      <c r="FYT1006"/>
      <c r="FYU1006"/>
      <c r="FYV1006"/>
      <c r="FYW1006"/>
      <c r="FYX1006"/>
      <c r="FYY1006"/>
      <c r="FYZ1006"/>
      <c r="FZA1006"/>
      <c r="FZB1006"/>
      <c r="FZC1006"/>
      <c r="FZD1006"/>
      <c r="FZE1006"/>
      <c r="FZF1006"/>
      <c r="FZG1006"/>
      <c r="FZH1006"/>
      <c r="FZI1006"/>
      <c r="FZJ1006"/>
      <c r="FZK1006"/>
      <c r="FZL1006"/>
      <c r="FZM1006"/>
      <c r="FZN1006"/>
      <c r="FZO1006"/>
      <c r="FZP1006"/>
      <c r="FZQ1006"/>
      <c r="FZR1006"/>
      <c r="FZS1006"/>
      <c r="FZT1006"/>
      <c r="FZU1006"/>
      <c r="FZV1006"/>
      <c r="FZW1006"/>
      <c r="FZX1006"/>
      <c r="FZY1006"/>
      <c r="FZZ1006"/>
      <c r="GAA1006"/>
      <c r="GAB1006"/>
      <c r="GAC1006"/>
      <c r="GAD1006"/>
      <c r="GAE1006"/>
      <c r="GAF1006"/>
      <c r="GAG1006"/>
      <c r="GAH1006"/>
      <c r="GAI1006"/>
      <c r="GAJ1006"/>
      <c r="GAK1006"/>
      <c r="GAL1006"/>
      <c r="GAM1006"/>
      <c r="GAN1006"/>
      <c r="GAO1006"/>
      <c r="GAP1006"/>
      <c r="GAQ1006"/>
      <c r="GAR1006"/>
      <c r="GAS1006"/>
      <c r="GAT1006"/>
      <c r="GAU1006"/>
      <c r="GAV1006"/>
      <c r="GAW1006"/>
      <c r="GAX1006"/>
      <c r="GAY1006"/>
      <c r="GAZ1006"/>
      <c r="GBA1006"/>
      <c r="GBB1006"/>
      <c r="GBC1006"/>
      <c r="GBD1006"/>
      <c r="GBE1006"/>
      <c r="GBF1006"/>
      <c r="GBG1006"/>
      <c r="GBH1006"/>
      <c r="GBI1006"/>
      <c r="GBJ1006"/>
      <c r="GBK1006"/>
      <c r="GBL1006"/>
      <c r="GBM1006"/>
      <c r="GBN1006"/>
      <c r="GBO1006"/>
      <c r="GBP1006"/>
      <c r="GBQ1006"/>
      <c r="GBR1006"/>
      <c r="GBS1006"/>
      <c r="GBT1006"/>
      <c r="GBU1006"/>
      <c r="GBV1006"/>
      <c r="GBW1006"/>
      <c r="GBX1006"/>
      <c r="GBY1006"/>
      <c r="GBZ1006"/>
      <c r="GCA1006"/>
      <c r="GCB1006"/>
      <c r="GCC1006"/>
      <c r="GCD1006"/>
      <c r="GCE1006"/>
      <c r="GCF1006"/>
      <c r="GCG1006"/>
      <c r="GCH1006"/>
      <c r="GCI1006"/>
      <c r="GCJ1006"/>
      <c r="GCK1006"/>
      <c r="GCL1006"/>
      <c r="GCM1006"/>
      <c r="GCN1006"/>
      <c r="GCO1006"/>
      <c r="GCP1006"/>
      <c r="GCQ1006"/>
      <c r="GCR1006"/>
      <c r="GCS1006"/>
      <c r="GCT1006"/>
      <c r="GCU1006"/>
      <c r="GCV1006"/>
      <c r="GCW1006"/>
      <c r="GCX1006"/>
      <c r="GCY1006"/>
      <c r="GCZ1006"/>
      <c r="GDA1006"/>
      <c r="GDB1006"/>
      <c r="GDC1006"/>
      <c r="GDD1006"/>
      <c r="GDE1006"/>
      <c r="GDF1006"/>
      <c r="GDG1006"/>
      <c r="GDH1006"/>
      <c r="GDI1006"/>
      <c r="GDJ1006"/>
      <c r="GDK1006"/>
      <c r="GDL1006"/>
      <c r="GDM1006"/>
      <c r="GDN1006"/>
      <c r="GDO1006"/>
      <c r="GDP1006"/>
      <c r="GDQ1006"/>
      <c r="GDR1006"/>
      <c r="GDS1006"/>
      <c r="GDT1006"/>
      <c r="GDU1006"/>
      <c r="GDV1006"/>
      <c r="GDW1006"/>
      <c r="GDX1006"/>
      <c r="GDY1006"/>
      <c r="GDZ1006"/>
      <c r="GEA1006"/>
      <c r="GEB1006"/>
      <c r="GEC1006"/>
      <c r="GED1006"/>
      <c r="GEE1006"/>
      <c r="GEF1006"/>
      <c r="GEG1006"/>
      <c r="GEH1006"/>
      <c r="GEI1006"/>
      <c r="GEJ1006"/>
      <c r="GEK1006"/>
      <c r="GEL1006"/>
      <c r="GEM1006"/>
      <c r="GEN1006"/>
      <c r="GEO1006"/>
      <c r="GEP1006"/>
      <c r="GEQ1006"/>
      <c r="GER1006"/>
      <c r="GES1006"/>
      <c r="GET1006"/>
      <c r="GEU1006"/>
      <c r="GEV1006"/>
      <c r="GEW1006"/>
      <c r="GEX1006"/>
      <c r="GEY1006"/>
      <c r="GEZ1006"/>
      <c r="GFA1006"/>
      <c r="GFB1006"/>
      <c r="GFC1006"/>
      <c r="GFD1006"/>
      <c r="GFE1006"/>
      <c r="GFF1006"/>
      <c r="GFG1006"/>
      <c r="GFH1006"/>
      <c r="GFI1006"/>
      <c r="GFJ1006"/>
      <c r="GFK1006"/>
      <c r="GFL1006"/>
      <c r="GFM1006"/>
      <c r="GFN1006"/>
      <c r="GFO1006"/>
      <c r="GFP1006"/>
      <c r="GFQ1006"/>
      <c r="GFR1006"/>
      <c r="GFS1006"/>
      <c r="GFT1006"/>
      <c r="GFU1006"/>
      <c r="GFV1006"/>
      <c r="GFW1006"/>
      <c r="GFX1006"/>
      <c r="GFY1006"/>
      <c r="GFZ1006"/>
      <c r="GGA1006"/>
      <c r="GGB1006"/>
      <c r="GGC1006"/>
      <c r="GGD1006"/>
      <c r="GGE1006"/>
      <c r="GGF1006"/>
      <c r="GGG1006"/>
      <c r="GGH1006"/>
      <c r="GGI1006"/>
      <c r="GGJ1006"/>
      <c r="GGK1006"/>
      <c r="GGL1006"/>
      <c r="GGM1006"/>
      <c r="GGN1006"/>
      <c r="GGO1006"/>
      <c r="GGP1006"/>
      <c r="GGQ1006"/>
      <c r="GGR1006"/>
      <c r="GGS1006"/>
      <c r="GGT1006"/>
      <c r="GGU1006"/>
      <c r="GGV1006"/>
      <c r="GGW1006"/>
      <c r="GGX1006"/>
      <c r="GGY1006"/>
      <c r="GGZ1006"/>
      <c r="GHA1006"/>
      <c r="GHB1006"/>
      <c r="GHC1006"/>
      <c r="GHD1006"/>
      <c r="GHE1006"/>
      <c r="GHF1006"/>
      <c r="GHG1006"/>
      <c r="GHH1006"/>
      <c r="GHI1006"/>
      <c r="GHJ1006"/>
      <c r="GHK1006"/>
      <c r="GHL1006"/>
      <c r="GHM1006"/>
      <c r="GHN1006"/>
      <c r="GHO1006"/>
      <c r="GHP1006"/>
      <c r="GHQ1006"/>
      <c r="GHR1006"/>
      <c r="GHS1006"/>
      <c r="GHT1006"/>
      <c r="GHU1006"/>
      <c r="GHV1006"/>
      <c r="GHW1006"/>
      <c r="GHX1006"/>
      <c r="GHY1006"/>
      <c r="GHZ1006"/>
      <c r="GIA1006"/>
      <c r="GIB1006"/>
      <c r="GIC1006"/>
      <c r="GID1006"/>
      <c r="GIE1006"/>
      <c r="GIF1006"/>
      <c r="GIG1006"/>
      <c r="GIH1006"/>
      <c r="GII1006"/>
      <c r="GIJ1006"/>
      <c r="GIK1006"/>
      <c r="GIL1006"/>
      <c r="GIM1006"/>
      <c r="GIN1006"/>
      <c r="GIO1006"/>
      <c r="GIP1006"/>
      <c r="GIQ1006"/>
      <c r="GIR1006"/>
      <c r="GIS1006"/>
      <c r="GIT1006"/>
      <c r="GIU1006"/>
      <c r="GIV1006"/>
      <c r="GIW1006"/>
      <c r="GIX1006"/>
      <c r="GIY1006"/>
      <c r="GIZ1006"/>
      <c r="GJA1006"/>
      <c r="GJB1006"/>
      <c r="GJC1006"/>
      <c r="GJD1006"/>
      <c r="GJE1006"/>
      <c r="GJF1006"/>
      <c r="GJG1006"/>
      <c r="GJH1006"/>
      <c r="GJI1006"/>
      <c r="GJJ1006"/>
      <c r="GJK1006"/>
      <c r="GJL1006"/>
      <c r="GJM1006"/>
      <c r="GJN1006"/>
      <c r="GJO1006"/>
      <c r="GJP1006"/>
      <c r="GJQ1006"/>
      <c r="GJR1006"/>
      <c r="GJS1006"/>
      <c r="GJT1006"/>
      <c r="GJU1006"/>
      <c r="GJV1006"/>
      <c r="GJW1006"/>
      <c r="GJX1006"/>
      <c r="GJY1006"/>
      <c r="GJZ1006"/>
      <c r="GKA1006"/>
      <c r="GKB1006"/>
      <c r="GKC1006"/>
      <c r="GKD1006"/>
      <c r="GKE1006"/>
      <c r="GKF1006"/>
      <c r="GKG1006"/>
      <c r="GKH1006"/>
      <c r="GKI1006"/>
      <c r="GKJ1006"/>
      <c r="GKK1006"/>
      <c r="GKL1006"/>
      <c r="GKM1006"/>
      <c r="GKN1006"/>
      <c r="GKO1006"/>
      <c r="GKP1006"/>
      <c r="GKQ1006"/>
      <c r="GKR1006"/>
      <c r="GKS1006"/>
      <c r="GKT1006"/>
      <c r="GKU1006"/>
      <c r="GKV1006"/>
      <c r="GKW1006"/>
      <c r="GKX1006"/>
      <c r="GKY1006"/>
      <c r="GKZ1006"/>
      <c r="GLA1006"/>
      <c r="GLB1006"/>
      <c r="GLC1006"/>
      <c r="GLD1006"/>
      <c r="GLE1006"/>
      <c r="GLF1006"/>
      <c r="GLG1006"/>
      <c r="GLH1006"/>
      <c r="GLI1006"/>
      <c r="GLJ1006"/>
      <c r="GLK1006"/>
      <c r="GLL1006"/>
      <c r="GLM1006"/>
      <c r="GLN1006"/>
      <c r="GLO1006"/>
      <c r="GLP1006"/>
      <c r="GLQ1006"/>
      <c r="GLR1006"/>
      <c r="GLS1006"/>
      <c r="GLT1006"/>
      <c r="GLU1006"/>
      <c r="GLV1006"/>
      <c r="GLW1006"/>
      <c r="GLX1006"/>
      <c r="GLY1006"/>
      <c r="GLZ1006"/>
      <c r="GMA1006"/>
      <c r="GMB1006"/>
      <c r="GMC1006"/>
      <c r="GMD1006"/>
      <c r="GME1006"/>
      <c r="GMF1006"/>
      <c r="GMG1006"/>
      <c r="GMH1006"/>
      <c r="GMI1006"/>
      <c r="GMJ1006"/>
      <c r="GMK1006"/>
      <c r="GML1006"/>
      <c r="GMM1006"/>
      <c r="GMN1006"/>
      <c r="GMO1006"/>
      <c r="GMP1006"/>
      <c r="GMQ1006"/>
      <c r="GMR1006"/>
      <c r="GMS1006"/>
      <c r="GMT1006"/>
      <c r="GMU1006"/>
      <c r="GMV1006"/>
      <c r="GMW1006"/>
      <c r="GMX1006"/>
      <c r="GMY1006"/>
      <c r="GMZ1006"/>
      <c r="GNA1006"/>
      <c r="GNB1006"/>
      <c r="GNC1006"/>
      <c r="GND1006"/>
      <c r="GNE1006"/>
      <c r="GNF1006"/>
      <c r="GNG1006"/>
      <c r="GNH1006"/>
      <c r="GNI1006"/>
      <c r="GNJ1006"/>
      <c r="GNK1006"/>
      <c r="GNL1006"/>
      <c r="GNM1006"/>
      <c r="GNN1006"/>
      <c r="GNO1006"/>
      <c r="GNP1006"/>
      <c r="GNQ1006"/>
      <c r="GNR1006"/>
      <c r="GNS1006"/>
      <c r="GNT1006"/>
      <c r="GNU1006"/>
      <c r="GNV1006"/>
      <c r="GNW1006"/>
      <c r="GNX1006"/>
      <c r="GNY1006"/>
      <c r="GNZ1006"/>
      <c r="GOA1006"/>
      <c r="GOB1006"/>
      <c r="GOC1006"/>
      <c r="GOD1006"/>
      <c r="GOE1006"/>
      <c r="GOF1006"/>
      <c r="GOG1006"/>
      <c r="GOH1006"/>
      <c r="GOI1006"/>
      <c r="GOJ1006"/>
      <c r="GOK1006"/>
      <c r="GOL1006"/>
      <c r="GOM1006"/>
      <c r="GON1006"/>
      <c r="GOO1006"/>
      <c r="GOP1006"/>
      <c r="GOQ1006"/>
      <c r="GOR1006"/>
      <c r="GOS1006"/>
      <c r="GOT1006"/>
      <c r="GOU1006"/>
      <c r="GOV1006"/>
      <c r="GOW1006"/>
      <c r="GOX1006"/>
      <c r="GOY1006"/>
      <c r="GOZ1006"/>
      <c r="GPA1006"/>
      <c r="GPB1006"/>
      <c r="GPC1006"/>
      <c r="GPD1006"/>
      <c r="GPE1006"/>
      <c r="GPF1006"/>
      <c r="GPG1006"/>
      <c r="GPH1006"/>
      <c r="GPI1006"/>
      <c r="GPJ1006"/>
      <c r="GPK1006"/>
      <c r="GPL1006"/>
      <c r="GPM1006"/>
      <c r="GPN1006"/>
      <c r="GPO1006"/>
      <c r="GPP1006"/>
      <c r="GPQ1006"/>
      <c r="GPR1006"/>
      <c r="GPS1006"/>
      <c r="GPT1006"/>
      <c r="GPU1006"/>
      <c r="GPV1006"/>
      <c r="GPW1006"/>
      <c r="GPX1006"/>
      <c r="GPY1006"/>
      <c r="GPZ1006"/>
      <c r="GQA1006"/>
      <c r="GQB1006"/>
      <c r="GQC1006"/>
      <c r="GQD1006"/>
      <c r="GQE1006"/>
      <c r="GQF1006"/>
      <c r="GQG1006"/>
      <c r="GQH1006"/>
      <c r="GQI1006"/>
      <c r="GQJ1006"/>
      <c r="GQK1006"/>
      <c r="GQL1006"/>
      <c r="GQM1006"/>
      <c r="GQN1006"/>
      <c r="GQO1006"/>
      <c r="GQP1006"/>
      <c r="GQQ1006"/>
      <c r="GQR1006"/>
      <c r="GQS1006"/>
      <c r="GQT1006"/>
      <c r="GQU1006"/>
      <c r="GQV1006"/>
      <c r="GQW1006"/>
      <c r="GQX1006"/>
      <c r="GQY1006"/>
      <c r="GQZ1006"/>
      <c r="GRA1006"/>
      <c r="GRB1006"/>
      <c r="GRC1006"/>
      <c r="GRD1006"/>
      <c r="GRE1006"/>
      <c r="GRF1006"/>
      <c r="GRG1006"/>
      <c r="GRH1006"/>
      <c r="GRI1006"/>
      <c r="GRJ1006"/>
      <c r="GRK1006"/>
      <c r="GRL1006"/>
      <c r="GRM1006"/>
      <c r="GRN1006"/>
      <c r="GRO1006"/>
      <c r="GRP1006"/>
      <c r="GRQ1006"/>
      <c r="GRR1006"/>
      <c r="GRS1006"/>
      <c r="GRT1006"/>
      <c r="GRU1006"/>
      <c r="GRV1006"/>
      <c r="GRW1006"/>
      <c r="GRX1006"/>
      <c r="GRY1006"/>
      <c r="GRZ1006"/>
      <c r="GSA1006"/>
      <c r="GSB1006"/>
      <c r="GSC1006"/>
      <c r="GSD1006"/>
      <c r="GSE1006"/>
      <c r="GSF1006"/>
      <c r="GSG1006"/>
      <c r="GSH1006"/>
      <c r="GSI1006"/>
      <c r="GSJ1006"/>
      <c r="GSK1006"/>
      <c r="GSL1006"/>
      <c r="GSM1006"/>
      <c r="GSN1006"/>
      <c r="GSO1006"/>
      <c r="GSP1006"/>
      <c r="GSQ1006"/>
      <c r="GSR1006"/>
      <c r="GSS1006"/>
      <c r="GST1006"/>
      <c r="GSU1006"/>
      <c r="GSV1006"/>
      <c r="GSW1006"/>
      <c r="GSX1006"/>
      <c r="GSY1006"/>
      <c r="GSZ1006"/>
      <c r="GTA1006"/>
      <c r="GTB1006"/>
      <c r="GTC1006"/>
      <c r="GTD1006"/>
      <c r="GTE1006"/>
      <c r="GTF1006"/>
      <c r="GTG1006"/>
      <c r="GTH1006"/>
      <c r="GTI1006"/>
      <c r="GTJ1006"/>
      <c r="GTK1006"/>
      <c r="GTL1006"/>
      <c r="GTM1006"/>
      <c r="GTN1006"/>
      <c r="GTO1006"/>
      <c r="GTP1006"/>
      <c r="GTQ1006"/>
      <c r="GTR1006"/>
      <c r="GTS1006"/>
      <c r="GTT1006"/>
      <c r="GTU1006"/>
      <c r="GTV1006"/>
      <c r="GTW1006"/>
      <c r="GTX1006"/>
      <c r="GTY1006"/>
      <c r="GTZ1006"/>
      <c r="GUA1006"/>
      <c r="GUB1006"/>
      <c r="GUC1006"/>
      <c r="GUD1006"/>
      <c r="GUE1006"/>
      <c r="GUF1006"/>
      <c r="GUG1006"/>
      <c r="GUH1006"/>
      <c r="GUI1006"/>
      <c r="GUJ1006"/>
      <c r="GUK1006"/>
      <c r="GUL1006"/>
      <c r="GUM1006"/>
      <c r="GUN1006"/>
      <c r="GUO1006"/>
      <c r="GUP1006"/>
      <c r="GUQ1006"/>
      <c r="GUR1006"/>
      <c r="GUS1006"/>
      <c r="GUT1006"/>
      <c r="GUU1006"/>
      <c r="GUV1006"/>
      <c r="GUW1006"/>
      <c r="GUX1006"/>
      <c r="GUY1006"/>
      <c r="GUZ1006"/>
      <c r="GVA1006"/>
      <c r="GVB1006"/>
      <c r="GVC1006"/>
      <c r="GVD1006"/>
      <c r="GVE1006"/>
      <c r="GVF1006"/>
      <c r="GVG1006"/>
      <c r="GVH1006"/>
      <c r="GVI1006"/>
      <c r="GVJ1006"/>
      <c r="GVK1006"/>
      <c r="GVL1006"/>
      <c r="GVM1006"/>
      <c r="GVN1006"/>
      <c r="GVO1006"/>
      <c r="GVP1006"/>
      <c r="GVQ1006"/>
      <c r="GVR1006"/>
      <c r="GVS1006"/>
      <c r="GVT1006"/>
      <c r="GVU1006"/>
      <c r="GVV1006"/>
      <c r="GVW1006"/>
      <c r="GVX1006"/>
      <c r="GVY1006"/>
      <c r="GVZ1006"/>
      <c r="GWA1006"/>
      <c r="GWB1006"/>
      <c r="GWC1006"/>
      <c r="GWD1006"/>
      <c r="GWE1006"/>
      <c r="GWF1006"/>
      <c r="GWG1006"/>
      <c r="GWH1006"/>
      <c r="GWI1006"/>
      <c r="GWJ1006"/>
      <c r="GWK1006"/>
      <c r="GWL1006"/>
      <c r="GWM1006"/>
      <c r="GWN1006"/>
      <c r="GWO1006"/>
      <c r="GWP1006"/>
      <c r="GWQ1006"/>
      <c r="GWR1006"/>
      <c r="GWS1006"/>
      <c r="GWT1006"/>
      <c r="GWU1006"/>
      <c r="GWV1006"/>
      <c r="GWW1006"/>
      <c r="GWX1006"/>
      <c r="GWY1006"/>
      <c r="GWZ1006"/>
      <c r="GXA1006"/>
      <c r="GXB1006"/>
      <c r="GXC1006"/>
      <c r="GXD1006"/>
      <c r="GXE1006"/>
      <c r="GXF1006"/>
      <c r="GXG1006"/>
      <c r="GXH1006"/>
      <c r="GXI1006"/>
      <c r="GXJ1006"/>
      <c r="GXK1006"/>
      <c r="GXL1006"/>
      <c r="GXM1006"/>
      <c r="GXN1006"/>
      <c r="GXO1006"/>
      <c r="GXP1006"/>
      <c r="GXQ1006"/>
      <c r="GXR1006"/>
      <c r="GXS1006"/>
      <c r="GXT1006"/>
      <c r="GXU1006"/>
      <c r="GXV1006"/>
      <c r="GXW1006"/>
      <c r="GXX1006"/>
      <c r="GXY1006"/>
      <c r="GXZ1006"/>
      <c r="GYA1006"/>
      <c r="GYB1006"/>
      <c r="GYC1006"/>
      <c r="GYD1006"/>
      <c r="GYE1006"/>
      <c r="GYF1006"/>
      <c r="GYG1006"/>
      <c r="GYH1006"/>
      <c r="GYI1006"/>
      <c r="GYJ1006"/>
      <c r="GYK1006"/>
      <c r="GYL1006"/>
      <c r="GYM1006"/>
      <c r="GYN1006"/>
      <c r="GYO1006"/>
      <c r="GYP1006"/>
      <c r="GYQ1006"/>
      <c r="GYR1006"/>
      <c r="GYS1006"/>
      <c r="GYT1006"/>
      <c r="GYU1006"/>
      <c r="GYV1006"/>
      <c r="GYW1006"/>
      <c r="GYX1006"/>
      <c r="GYY1006"/>
      <c r="GYZ1006"/>
      <c r="GZA1006"/>
      <c r="GZB1006"/>
      <c r="GZC1006"/>
      <c r="GZD1006"/>
      <c r="GZE1006"/>
      <c r="GZF1006"/>
      <c r="GZG1006"/>
      <c r="GZH1006"/>
      <c r="GZI1006"/>
      <c r="GZJ1006"/>
      <c r="GZK1006"/>
      <c r="GZL1006"/>
      <c r="GZM1006"/>
      <c r="GZN1006"/>
      <c r="GZO1006"/>
      <c r="GZP1006"/>
      <c r="GZQ1006"/>
      <c r="GZR1006"/>
      <c r="GZS1006"/>
      <c r="GZT1006"/>
      <c r="GZU1006"/>
      <c r="GZV1006"/>
      <c r="GZW1006"/>
      <c r="GZX1006"/>
      <c r="GZY1006"/>
      <c r="GZZ1006"/>
      <c r="HAA1006"/>
      <c r="HAB1006"/>
      <c r="HAC1006"/>
      <c r="HAD1006"/>
      <c r="HAE1006"/>
      <c r="HAF1006"/>
      <c r="HAG1006"/>
      <c r="HAH1006"/>
      <c r="HAI1006"/>
      <c r="HAJ1006"/>
      <c r="HAK1006"/>
      <c r="HAL1006"/>
      <c r="HAM1006"/>
      <c r="HAN1006"/>
      <c r="HAO1006"/>
      <c r="HAP1006"/>
      <c r="HAQ1006"/>
      <c r="HAR1006"/>
      <c r="HAS1006"/>
      <c r="HAT1006"/>
      <c r="HAU1006"/>
      <c r="HAV1006"/>
      <c r="HAW1006"/>
      <c r="HAX1006"/>
      <c r="HAY1006"/>
      <c r="HAZ1006"/>
      <c r="HBA1006"/>
      <c r="HBB1006"/>
      <c r="HBC1006"/>
      <c r="HBD1006"/>
      <c r="HBE1006"/>
      <c r="HBF1006"/>
      <c r="HBG1006"/>
      <c r="HBH1006"/>
      <c r="HBI1006"/>
      <c r="HBJ1006"/>
      <c r="HBK1006"/>
      <c r="HBL1006"/>
      <c r="HBM1006"/>
      <c r="HBN1006"/>
      <c r="HBO1006"/>
      <c r="HBP1006"/>
      <c r="HBQ1006"/>
      <c r="HBR1006"/>
      <c r="HBS1006"/>
      <c r="HBT1006"/>
      <c r="HBU1006"/>
      <c r="HBV1006"/>
      <c r="HBW1006"/>
      <c r="HBX1006"/>
      <c r="HBY1006"/>
      <c r="HBZ1006"/>
      <c r="HCA1006"/>
      <c r="HCB1006"/>
      <c r="HCC1006"/>
      <c r="HCD1006"/>
      <c r="HCE1006"/>
      <c r="HCF1006"/>
      <c r="HCG1006"/>
      <c r="HCH1006"/>
      <c r="HCI1006"/>
      <c r="HCJ1006"/>
      <c r="HCK1006"/>
      <c r="HCL1006"/>
      <c r="HCM1006"/>
      <c r="HCN1006"/>
      <c r="HCO1006"/>
      <c r="HCP1006"/>
      <c r="HCQ1006"/>
      <c r="HCR1006"/>
      <c r="HCS1006"/>
      <c r="HCT1006"/>
      <c r="HCU1006"/>
      <c r="HCV1006"/>
      <c r="HCW1006"/>
      <c r="HCX1006"/>
      <c r="HCY1006"/>
      <c r="HCZ1006"/>
      <c r="HDA1006"/>
      <c r="HDB1006"/>
      <c r="HDC1006"/>
      <c r="HDD1006"/>
      <c r="HDE1006"/>
      <c r="HDF1006"/>
      <c r="HDG1006"/>
      <c r="HDH1006"/>
      <c r="HDI1006"/>
      <c r="HDJ1006"/>
      <c r="HDK1006"/>
      <c r="HDL1006"/>
      <c r="HDM1006"/>
      <c r="HDN1006"/>
      <c r="HDO1006"/>
      <c r="HDP1006"/>
      <c r="HDQ1006"/>
      <c r="HDR1006"/>
      <c r="HDS1006"/>
      <c r="HDT1006"/>
      <c r="HDU1006"/>
      <c r="HDV1006"/>
      <c r="HDW1006"/>
      <c r="HDX1006"/>
      <c r="HDY1006"/>
      <c r="HDZ1006"/>
      <c r="HEA1006"/>
      <c r="HEB1006"/>
      <c r="HEC1006"/>
      <c r="HED1006"/>
      <c r="HEE1006"/>
      <c r="HEF1006"/>
      <c r="HEG1006"/>
      <c r="HEH1006"/>
      <c r="HEI1006"/>
      <c r="HEJ1006"/>
      <c r="HEK1006"/>
      <c r="HEL1006"/>
      <c r="HEM1006"/>
      <c r="HEN1006"/>
      <c r="HEO1006"/>
      <c r="HEP1006"/>
      <c r="HEQ1006"/>
      <c r="HER1006"/>
      <c r="HES1006"/>
      <c r="HET1006"/>
      <c r="HEU1006"/>
      <c r="HEV1006"/>
      <c r="HEW1006"/>
      <c r="HEX1006"/>
      <c r="HEY1006"/>
      <c r="HEZ1006"/>
      <c r="HFA1006"/>
      <c r="HFB1006"/>
      <c r="HFC1006"/>
      <c r="HFD1006"/>
      <c r="HFE1006"/>
      <c r="HFF1006"/>
      <c r="HFG1006"/>
      <c r="HFH1006"/>
      <c r="HFI1006"/>
      <c r="HFJ1006"/>
      <c r="HFK1006"/>
      <c r="HFL1006"/>
      <c r="HFM1006"/>
      <c r="HFN1006"/>
      <c r="HFO1006"/>
      <c r="HFP1006"/>
      <c r="HFQ1006"/>
      <c r="HFR1006"/>
      <c r="HFS1006"/>
      <c r="HFT1006"/>
      <c r="HFU1006"/>
      <c r="HFV1006"/>
      <c r="HFW1006"/>
      <c r="HFX1006"/>
      <c r="HFY1006"/>
      <c r="HFZ1006"/>
      <c r="HGA1006"/>
      <c r="HGB1006"/>
      <c r="HGC1006"/>
      <c r="HGD1006"/>
      <c r="HGE1006"/>
      <c r="HGF1006"/>
      <c r="HGG1006"/>
      <c r="HGH1006"/>
      <c r="HGI1006"/>
      <c r="HGJ1006"/>
      <c r="HGK1006"/>
      <c r="HGL1006"/>
      <c r="HGM1006"/>
      <c r="HGN1006"/>
      <c r="HGO1006"/>
      <c r="HGP1006"/>
      <c r="HGQ1006"/>
      <c r="HGR1006"/>
      <c r="HGS1006"/>
      <c r="HGT1006"/>
      <c r="HGU1006"/>
      <c r="HGV1006"/>
      <c r="HGW1006"/>
      <c r="HGX1006"/>
      <c r="HGY1006"/>
      <c r="HGZ1006"/>
      <c r="HHA1006"/>
      <c r="HHB1006"/>
      <c r="HHC1006"/>
      <c r="HHD1006"/>
      <c r="HHE1006"/>
      <c r="HHF1006"/>
      <c r="HHG1006"/>
      <c r="HHH1006"/>
      <c r="HHI1006"/>
      <c r="HHJ1006"/>
      <c r="HHK1006"/>
      <c r="HHL1006"/>
      <c r="HHM1006"/>
      <c r="HHN1006"/>
      <c r="HHO1006"/>
      <c r="HHP1006"/>
      <c r="HHQ1006"/>
      <c r="HHR1006"/>
      <c r="HHS1006"/>
      <c r="HHT1006"/>
      <c r="HHU1006"/>
      <c r="HHV1006"/>
      <c r="HHW1006"/>
      <c r="HHX1006"/>
      <c r="HHY1006"/>
      <c r="HHZ1006"/>
      <c r="HIA1006"/>
      <c r="HIB1006"/>
      <c r="HIC1006"/>
      <c r="HID1006"/>
      <c r="HIE1006"/>
      <c r="HIF1006"/>
      <c r="HIG1006"/>
      <c r="HIH1006"/>
      <c r="HII1006"/>
      <c r="HIJ1006"/>
      <c r="HIK1006"/>
      <c r="HIL1006"/>
      <c r="HIM1006"/>
      <c r="HIN1006"/>
      <c r="HIO1006"/>
      <c r="HIP1006"/>
      <c r="HIQ1006"/>
      <c r="HIR1006"/>
      <c r="HIS1006"/>
      <c r="HIT1006"/>
      <c r="HIU1006"/>
      <c r="HIV1006"/>
      <c r="HIW1006"/>
      <c r="HIX1006"/>
      <c r="HIY1006"/>
      <c r="HIZ1006"/>
      <c r="HJA1006"/>
      <c r="HJB1006"/>
      <c r="HJC1006"/>
      <c r="HJD1006"/>
      <c r="HJE1006"/>
      <c r="HJF1006"/>
      <c r="HJG1006"/>
      <c r="HJH1006"/>
      <c r="HJI1006"/>
      <c r="HJJ1006"/>
      <c r="HJK1006"/>
      <c r="HJL1006"/>
      <c r="HJM1006"/>
      <c r="HJN1006"/>
      <c r="HJO1006"/>
      <c r="HJP1006"/>
      <c r="HJQ1006"/>
      <c r="HJR1006"/>
      <c r="HJS1006"/>
      <c r="HJT1006"/>
      <c r="HJU1006"/>
      <c r="HJV1006"/>
      <c r="HJW1006"/>
      <c r="HJX1006"/>
      <c r="HJY1006"/>
      <c r="HJZ1006"/>
      <c r="HKA1006"/>
      <c r="HKB1006"/>
      <c r="HKC1006"/>
      <c r="HKD1006"/>
      <c r="HKE1006"/>
      <c r="HKF1006"/>
      <c r="HKG1006"/>
      <c r="HKH1006"/>
      <c r="HKI1006"/>
      <c r="HKJ1006"/>
      <c r="HKK1006"/>
      <c r="HKL1006"/>
      <c r="HKM1006"/>
      <c r="HKN1006"/>
      <c r="HKO1006"/>
      <c r="HKP1006"/>
      <c r="HKQ1006"/>
      <c r="HKR1006"/>
      <c r="HKS1006"/>
      <c r="HKT1006"/>
      <c r="HKU1006"/>
      <c r="HKV1006"/>
      <c r="HKW1006"/>
      <c r="HKX1006"/>
      <c r="HKY1006"/>
      <c r="HKZ1006"/>
      <c r="HLA1006"/>
      <c r="HLB1006"/>
      <c r="HLC1006"/>
      <c r="HLD1006"/>
      <c r="HLE1006"/>
      <c r="HLF1006"/>
      <c r="HLG1006"/>
      <c r="HLH1006"/>
      <c r="HLI1006"/>
      <c r="HLJ1006"/>
      <c r="HLK1006"/>
      <c r="HLL1006"/>
      <c r="HLM1006"/>
      <c r="HLN1006"/>
      <c r="HLO1006"/>
      <c r="HLP1006"/>
      <c r="HLQ1006"/>
      <c r="HLR1006"/>
      <c r="HLS1006"/>
      <c r="HLT1006"/>
      <c r="HLU1006"/>
      <c r="HLV1006"/>
      <c r="HLW1006"/>
      <c r="HLX1006"/>
      <c r="HLY1006"/>
      <c r="HLZ1006"/>
      <c r="HMA1006"/>
      <c r="HMB1006"/>
      <c r="HMC1006"/>
      <c r="HMD1006"/>
      <c r="HME1006"/>
      <c r="HMF1006"/>
      <c r="HMG1006"/>
      <c r="HMH1006"/>
      <c r="HMI1006"/>
      <c r="HMJ1006"/>
      <c r="HMK1006"/>
      <c r="HML1006"/>
      <c r="HMM1006"/>
      <c r="HMN1006"/>
      <c r="HMO1006"/>
      <c r="HMP1006"/>
      <c r="HMQ1006"/>
      <c r="HMR1006"/>
      <c r="HMS1006"/>
      <c r="HMT1006"/>
      <c r="HMU1006"/>
      <c r="HMV1006"/>
      <c r="HMW1006"/>
      <c r="HMX1006"/>
      <c r="HMY1006"/>
      <c r="HMZ1006"/>
      <c r="HNA1006"/>
      <c r="HNB1006"/>
      <c r="HNC1006"/>
      <c r="HND1006"/>
      <c r="HNE1006"/>
      <c r="HNF1006"/>
      <c r="HNG1006"/>
      <c r="HNH1006"/>
      <c r="HNI1006"/>
      <c r="HNJ1006"/>
      <c r="HNK1006"/>
      <c r="HNL1006"/>
      <c r="HNM1006"/>
      <c r="HNN1006"/>
      <c r="HNO1006"/>
      <c r="HNP1006"/>
      <c r="HNQ1006"/>
      <c r="HNR1006"/>
      <c r="HNS1006"/>
      <c r="HNT1006"/>
      <c r="HNU1006"/>
      <c r="HNV1006"/>
      <c r="HNW1006"/>
      <c r="HNX1006"/>
      <c r="HNY1006"/>
      <c r="HNZ1006"/>
      <c r="HOA1006"/>
      <c r="HOB1006"/>
      <c r="HOC1006"/>
      <c r="HOD1006"/>
      <c r="HOE1006"/>
      <c r="HOF1006"/>
      <c r="HOG1006"/>
      <c r="HOH1006"/>
      <c r="HOI1006"/>
      <c r="HOJ1006"/>
      <c r="HOK1006"/>
      <c r="HOL1006"/>
      <c r="HOM1006"/>
      <c r="HON1006"/>
      <c r="HOO1006"/>
      <c r="HOP1006"/>
      <c r="HOQ1006"/>
      <c r="HOR1006"/>
      <c r="HOS1006"/>
      <c r="HOT1006"/>
      <c r="HOU1006"/>
      <c r="HOV1006"/>
      <c r="HOW1006"/>
      <c r="HOX1006"/>
      <c r="HOY1006"/>
      <c r="HOZ1006"/>
      <c r="HPA1006"/>
      <c r="HPB1006"/>
      <c r="HPC1006"/>
      <c r="HPD1006"/>
      <c r="HPE1006"/>
      <c r="HPF1006"/>
      <c r="HPG1006"/>
      <c r="HPH1006"/>
      <c r="HPI1006"/>
      <c r="HPJ1006"/>
      <c r="HPK1006"/>
      <c r="HPL1006"/>
      <c r="HPM1006"/>
      <c r="HPN1006"/>
      <c r="HPO1006"/>
      <c r="HPP1006"/>
      <c r="HPQ1006"/>
      <c r="HPR1006"/>
      <c r="HPS1006"/>
      <c r="HPT1006"/>
      <c r="HPU1006"/>
      <c r="HPV1006"/>
      <c r="HPW1006"/>
      <c r="HPX1006"/>
      <c r="HPY1006"/>
      <c r="HPZ1006"/>
      <c r="HQA1006"/>
      <c r="HQB1006"/>
      <c r="HQC1006"/>
      <c r="HQD1006"/>
      <c r="HQE1006"/>
      <c r="HQF1006"/>
      <c r="HQG1006"/>
      <c r="HQH1006"/>
      <c r="HQI1006"/>
      <c r="HQJ1006"/>
      <c r="HQK1006"/>
      <c r="HQL1006"/>
      <c r="HQM1006"/>
      <c r="HQN1006"/>
      <c r="HQO1006"/>
      <c r="HQP1006"/>
      <c r="HQQ1006"/>
      <c r="HQR1006"/>
      <c r="HQS1006"/>
      <c r="HQT1006"/>
      <c r="HQU1006"/>
      <c r="HQV1006"/>
      <c r="HQW1006"/>
      <c r="HQX1006"/>
      <c r="HQY1006"/>
      <c r="HQZ1006"/>
      <c r="HRA1006"/>
      <c r="HRB1006"/>
      <c r="HRC1006"/>
      <c r="HRD1006"/>
      <c r="HRE1006"/>
      <c r="HRF1006"/>
      <c r="HRG1006"/>
      <c r="HRH1006"/>
      <c r="HRI1006"/>
      <c r="HRJ1006"/>
      <c r="HRK1006"/>
      <c r="HRL1006"/>
      <c r="HRM1006"/>
      <c r="HRN1006"/>
      <c r="HRO1006"/>
      <c r="HRP1006"/>
      <c r="HRQ1006"/>
      <c r="HRR1006"/>
      <c r="HRS1006"/>
      <c r="HRT1006"/>
      <c r="HRU1006"/>
      <c r="HRV1006"/>
      <c r="HRW1006"/>
      <c r="HRX1006"/>
      <c r="HRY1006"/>
      <c r="HRZ1006"/>
      <c r="HSA1006"/>
      <c r="HSB1006"/>
      <c r="HSC1006"/>
      <c r="HSD1006"/>
      <c r="HSE1006"/>
      <c r="HSF1006"/>
      <c r="HSG1006"/>
      <c r="HSH1006"/>
      <c r="HSI1006"/>
      <c r="HSJ1006"/>
      <c r="HSK1006"/>
      <c r="HSL1006"/>
      <c r="HSM1006"/>
      <c r="HSN1006"/>
      <c r="HSO1006"/>
      <c r="HSP1006"/>
      <c r="HSQ1006"/>
      <c r="HSR1006"/>
      <c r="HSS1006"/>
      <c r="HST1006"/>
      <c r="HSU1006"/>
      <c r="HSV1006"/>
      <c r="HSW1006"/>
      <c r="HSX1006"/>
      <c r="HSY1006"/>
      <c r="HSZ1006"/>
      <c r="HTA1006"/>
      <c r="HTB1006"/>
      <c r="HTC1006"/>
      <c r="HTD1006"/>
      <c r="HTE1006"/>
      <c r="HTF1006"/>
      <c r="HTG1006"/>
      <c r="HTH1006"/>
      <c r="HTI1006"/>
      <c r="HTJ1006"/>
      <c r="HTK1006"/>
      <c r="HTL1006"/>
      <c r="HTM1006"/>
      <c r="HTN1006"/>
      <c r="HTO1006"/>
      <c r="HTP1006"/>
      <c r="HTQ1006"/>
      <c r="HTR1006"/>
      <c r="HTS1006"/>
      <c r="HTT1006"/>
      <c r="HTU1006"/>
      <c r="HTV1006"/>
      <c r="HTW1006"/>
      <c r="HTX1006"/>
      <c r="HTY1006"/>
      <c r="HTZ1006"/>
      <c r="HUA1006"/>
      <c r="HUB1006"/>
      <c r="HUC1006"/>
      <c r="HUD1006"/>
      <c r="HUE1006"/>
      <c r="HUF1006"/>
      <c r="HUG1006"/>
      <c r="HUH1006"/>
      <c r="HUI1006"/>
      <c r="HUJ1006"/>
      <c r="HUK1006"/>
      <c r="HUL1006"/>
      <c r="HUM1006"/>
      <c r="HUN1006"/>
      <c r="HUO1006"/>
      <c r="HUP1006"/>
      <c r="HUQ1006"/>
      <c r="HUR1006"/>
      <c r="HUS1006"/>
      <c r="HUT1006"/>
      <c r="HUU1006"/>
      <c r="HUV1006"/>
      <c r="HUW1006"/>
      <c r="HUX1006"/>
      <c r="HUY1006"/>
      <c r="HUZ1006"/>
      <c r="HVA1006"/>
      <c r="HVB1006"/>
      <c r="HVC1006"/>
      <c r="HVD1006"/>
      <c r="HVE1006"/>
      <c r="HVF1006"/>
      <c r="HVG1006"/>
      <c r="HVH1006"/>
      <c r="HVI1006"/>
      <c r="HVJ1006"/>
      <c r="HVK1006"/>
      <c r="HVL1006"/>
      <c r="HVM1006"/>
      <c r="HVN1006"/>
      <c r="HVO1006"/>
      <c r="HVP1006"/>
      <c r="HVQ1006"/>
      <c r="HVR1006"/>
      <c r="HVS1006"/>
      <c r="HVT1006"/>
      <c r="HVU1006"/>
      <c r="HVV1006"/>
      <c r="HVW1006"/>
      <c r="HVX1006"/>
      <c r="HVY1006"/>
      <c r="HVZ1006"/>
      <c r="HWA1006"/>
      <c r="HWB1006"/>
      <c r="HWC1006"/>
      <c r="HWD1006"/>
      <c r="HWE1006"/>
      <c r="HWF1006"/>
      <c r="HWG1006"/>
      <c r="HWH1006"/>
      <c r="HWI1006"/>
      <c r="HWJ1006"/>
      <c r="HWK1006"/>
      <c r="HWL1006"/>
      <c r="HWM1006"/>
      <c r="HWN1006"/>
      <c r="HWO1006"/>
      <c r="HWP1006"/>
      <c r="HWQ1006"/>
      <c r="HWR1006"/>
      <c r="HWS1006"/>
      <c r="HWT1006"/>
      <c r="HWU1006"/>
      <c r="HWV1006"/>
      <c r="HWW1006"/>
      <c r="HWX1006"/>
      <c r="HWY1006"/>
      <c r="HWZ1006"/>
      <c r="HXA1006"/>
      <c r="HXB1006"/>
      <c r="HXC1006"/>
      <c r="HXD1006"/>
      <c r="HXE1006"/>
      <c r="HXF1006"/>
      <c r="HXG1006"/>
      <c r="HXH1006"/>
      <c r="HXI1006"/>
      <c r="HXJ1006"/>
      <c r="HXK1006"/>
      <c r="HXL1006"/>
      <c r="HXM1006"/>
      <c r="HXN1006"/>
      <c r="HXO1006"/>
      <c r="HXP1006"/>
      <c r="HXQ1006"/>
      <c r="HXR1006"/>
      <c r="HXS1006"/>
      <c r="HXT1006"/>
      <c r="HXU1006"/>
      <c r="HXV1006"/>
      <c r="HXW1006"/>
      <c r="HXX1006"/>
      <c r="HXY1006"/>
      <c r="HXZ1006"/>
      <c r="HYA1006"/>
      <c r="HYB1006"/>
      <c r="HYC1006"/>
      <c r="HYD1006"/>
      <c r="HYE1006"/>
      <c r="HYF1006"/>
      <c r="HYG1006"/>
      <c r="HYH1006"/>
      <c r="HYI1006"/>
      <c r="HYJ1006"/>
      <c r="HYK1006"/>
      <c r="HYL1006"/>
      <c r="HYM1006"/>
      <c r="HYN1006"/>
      <c r="HYO1006"/>
      <c r="HYP1006"/>
      <c r="HYQ1006"/>
      <c r="HYR1006"/>
      <c r="HYS1006"/>
      <c r="HYT1006"/>
      <c r="HYU1006"/>
      <c r="HYV1006"/>
      <c r="HYW1006"/>
      <c r="HYX1006"/>
      <c r="HYY1006"/>
      <c r="HYZ1006"/>
      <c r="HZA1006"/>
      <c r="HZB1006"/>
      <c r="HZC1006"/>
      <c r="HZD1006"/>
      <c r="HZE1006"/>
      <c r="HZF1006"/>
      <c r="HZG1006"/>
      <c r="HZH1006"/>
      <c r="HZI1006"/>
      <c r="HZJ1006"/>
      <c r="HZK1006"/>
      <c r="HZL1006"/>
      <c r="HZM1006"/>
      <c r="HZN1006"/>
      <c r="HZO1006"/>
      <c r="HZP1006"/>
      <c r="HZQ1006"/>
      <c r="HZR1006"/>
      <c r="HZS1006"/>
      <c r="HZT1006"/>
      <c r="HZU1006"/>
      <c r="HZV1006"/>
      <c r="HZW1006"/>
      <c r="HZX1006"/>
      <c r="HZY1006"/>
      <c r="HZZ1006"/>
      <c r="IAA1006"/>
      <c r="IAB1006"/>
      <c r="IAC1006"/>
      <c r="IAD1006"/>
      <c r="IAE1006"/>
      <c r="IAF1006"/>
      <c r="IAG1006"/>
      <c r="IAH1006"/>
      <c r="IAI1006"/>
      <c r="IAJ1006"/>
      <c r="IAK1006"/>
      <c r="IAL1006"/>
      <c r="IAM1006"/>
      <c r="IAN1006"/>
      <c r="IAO1006"/>
      <c r="IAP1006"/>
      <c r="IAQ1006"/>
      <c r="IAR1006"/>
      <c r="IAS1006"/>
      <c r="IAT1006"/>
      <c r="IAU1006"/>
      <c r="IAV1006"/>
      <c r="IAW1006"/>
      <c r="IAX1006"/>
      <c r="IAY1006"/>
      <c r="IAZ1006"/>
      <c r="IBA1006"/>
      <c r="IBB1006"/>
      <c r="IBC1006"/>
      <c r="IBD1006"/>
      <c r="IBE1006"/>
      <c r="IBF1006"/>
      <c r="IBG1006"/>
      <c r="IBH1006"/>
      <c r="IBI1006"/>
      <c r="IBJ1006"/>
      <c r="IBK1006"/>
      <c r="IBL1006"/>
      <c r="IBM1006"/>
      <c r="IBN1006"/>
      <c r="IBO1006"/>
      <c r="IBP1006"/>
      <c r="IBQ1006"/>
      <c r="IBR1006"/>
      <c r="IBS1006"/>
      <c r="IBT1006"/>
      <c r="IBU1006"/>
      <c r="IBV1006"/>
      <c r="IBW1006"/>
      <c r="IBX1006"/>
      <c r="IBY1006"/>
      <c r="IBZ1006"/>
      <c r="ICA1006"/>
      <c r="ICB1006"/>
      <c r="ICC1006"/>
      <c r="ICD1006"/>
      <c r="ICE1006"/>
      <c r="ICF1006"/>
      <c r="ICG1006"/>
      <c r="ICH1006"/>
      <c r="ICI1006"/>
      <c r="ICJ1006"/>
      <c r="ICK1006"/>
      <c r="ICL1006"/>
      <c r="ICM1006"/>
      <c r="ICN1006"/>
      <c r="ICO1006"/>
      <c r="ICP1006"/>
      <c r="ICQ1006"/>
      <c r="ICR1006"/>
      <c r="ICS1006"/>
      <c r="ICT1006"/>
      <c r="ICU1006"/>
      <c r="ICV1006"/>
      <c r="ICW1006"/>
      <c r="ICX1006"/>
      <c r="ICY1006"/>
      <c r="ICZ1006"/>
      <c r="IDA1006"/>
      <c r="IDB1006"/>
      <c r="IDC1006"/>
      <c r="IDD1006"/>
      <c r="IDE1006"/>
      <c r="IDF1006"/>
      <c r="IDG1006"/>
      <c r="IDH1006"/>
      <c r="IDI1006"/>
      <c r="IDJ1006"/>
      <c r="IDK1006"/>
      <c r="IDL1006"/>
      <c r="IDM1006"/>
      <c r="IDN1006"/>
      <c r="IDO1006"/>
      <c r="IDP1006"/>
      <c r="IDQ1006"/>
      <c r="IDR1006"/>
      <c r="IDS1006"/>
      <c r="IDT1006"/>
      <c r="IDU1006"/>
      <c r="IDV1006"/>
      <c r="IDW1006"/>
      <c r="IDX1006"/>
      <c r="IDY1006"/>
      <c r="IDZ1006"/>
      <c r="IEA1006"/>
      <c r="IEB1006"/>
      <c r="IEC1006"/>
      <c r="IED1006"/>
      <c r="IEE1006"/>
      <c r="IEF1006"/>
      <c r="IEG1006"/>
      <c r="IEH1006"/>
      <c r="IEI1006"/>
      <c r="IEJ1006"/>
      <c r="IEK1006"/>
      <c r="IEL1006"/>
      <c r="IEM1006"/>
      <c r="IEN1006"/>
      <c r="IEO1006"/>
      <c r="IEP1006"/>
      <c r="IEQ1006"/>
      <c r="IER1006"/>
      <c r="IES1006"/>
      <c r="IET1006"/>
      <c r="IEU1006"/>
      <c r="IEV1006"/>
      <c r="IEW1006"/>
      <c r="IEX1006"/>
      <c r="IEY1006"/>
      <c r="IEZ1006"/>
      <c r="IFA1006"/>
      <c r="IFB1006"/>
      <c r="IFC1006"/>
      <c r="IFD1006"/>
      <c r="IFE1006"/>
      <c r="IFF1006"/>
      <c r="IFG1006"/>
      <c r="IFH1006"/>
      <c r="IFI1006"/>
      <c r="IFJ1006"/>
      <c r="IFK1006"/>
      <c r="IFL1006"/>
      <c r="IFM1006"/>
      <c r="IFN1006"/>
      <c r="IFO1006"/>
      <c r="IFP1006"/>
      <c r="IFQ1006"/>
      <c r="IFR1006"/>
      <c r="IFS1006"/>
      <c r="IFT1006"/>
      <c r="IFU1006"/>
      <c r="IFV1006"/>
      <c r="IFW1006"/>
      <c r="IFX1006"/>
      <c r="IFY1006"/>
      <c r="IFZ1006"/>
      <c r="IGA1006"/>
      <c r="IGB1006"/>
      <c r="IGC1006"/>
      <c r="IGD1006"/>
      <c r="IGE1006"/>
      <c r="IGF1006"/>
      <c r="IGG1006"/>
      <c r="IGH1006"/>
      <c r="IGI1006"/>
      <c r="IGJ1006"/>
      <c r="IGK1006"/>
      <c r="IGL1006"/>
      <c r="IGM1006"/>
      <c r="IGN1006"/>
      <c r="IGO1006"/>
      <c r="IGP1006"/>
      <c r="IGQ1006"/>
      <c r="IGR1006"/>
      <c r="IGS1006"/>
      <c r="IGT1006"/>
      <c r="IGU1006"/>
      <c r="IGV1006"/>
      <c r="IGW1006"/>
      <c r="IGX1006"/>
      <c r="IGY1006"/>
      <c r="IGZ1006"/>
      <c r="IHA1006"/>
      <c r="IHB1006"/>
      <c r="IHC1006"/>
      <c r="IHD1006"/>
      <c r="IHE1006"/>
      <c r="IHF1006"/>
      <c r="IHG1006"/>
      <c r="IHH1006"/>
      <c r="IHI1006"/>
      <c r="IHJ1006"/>
      <c r="IHK1006"/>
      <c r="IHL1006"/>
      <c r="IHM1006"/>
      <c r="IHN1006"/>
      <c r="IHO1006"/>
      <c r="IHP1006"/>
      <c r="IHQ1006"/>
      <c r="IHR1006"/>
      <c r="IHS1006"/>
      <c r="IHT1006"/>
      <c r="IHU1006"/>
      <c r="IHV1006"/>
      <c r="IHW1006"/>
      <c r="IHX1006"/>
      <c r="IHY1006"/>
      <c r="IHZ1006"/>
      <c r="IIA1006"/>
      <c r="IIB1006"/>
      <c r="IIC1006"/>
      <c r="IID1006"/>
      <c r="IIE1006"/>
      <c r="IIF1006"/>
      <c r="IIG1006"/>
      <c r="IIH1006"/>
      <c r="III1006"/>
      <c r="IIJ1006"/>
      <c r="IIK1006"/>
      <c r="IIL1006"/>
      <c r="IIM1006"/>
      <c r="IIN1006"/>
      <c r="IIO1006"/>
      <c r="IIP1006"/>
      <c r="IIQ1006"/>
      <c r="IIR1006"/>
      <c r="IIS1006"/>
      <c r="IIT1006"/>
      <c r="IIU1006"/>
      <c r="IIV1006"/>
      <c r="IIW1006"/>
      <c r="IIX1006"/>
      <c r="IIY1006"/>
      <c r="IIZ1006"/>
      <c r="IJA1006"/>
      <c r="IJB1006"/>
      <c r="IJC1006"/>
      <c r="IJD1006"/>
      <c r="IJE1006"/>
      <c r="IJF1006"/>
      <c r="IJG1006"/>
      <c r="IJH1006"/>
      <c r="IJI1006"/>
      <c r="IJJ1006"/>
      <c r="IJK1006"/>
      <c r="IJL1006"/>
      <c r="IJM1006"/>
      <c r="IJN1006"/>
      <c r="IJO1006"/>
      <c r="IJP1006"/>
      <c r="IJQ1006"/>
      <c r="IJR1006"/>
      <c r="IJS1006"/>
      <c r="IJT1006"/>
      <c r="IJU1006"/>
      <c r="IJV1006"/>
      <c r="IJW1006"/>
      <c r="IJX1006"/>
      <c r="IJY1006"/>
      <c r="IJZ1006"/>
      <c r="IKA1006"/>
      <c r="IKB1006"/>
      <c r="IKC1006"/>
      <c r="IKD1006"/>
      <c r="IKE1006"/>
      <c r="IKF1006"/>
      <c r="IKG1006"/>
      <c r="IKH1006"/>
      <c r="IKI1006"/>
      <c r="IKJ1006"/>
      <c r="IKK1006"/>
      <c r="IKL1006"/>
      <c r="IKM1006"/>
      <c r="IKN1006"/>
      <c r="IKO1006"/>
      <c r="IKP1006"/>
      <c r="IKQ1006"/>
      <c r="IKR1006"/>
      <c r="IKS1006"/>
      <c r="IKT1006"/>
      <c r="IKU1006"/>
      <c r="IKV1006"/>
      <c r="IKW1006"/>
      <c r="IKX1006"/>
      <c r="IKY1006"/>
      <c r="IKZ1006"/>
      <c r="ILA1006"/>
      <c r="ILB1006"/>
      <c r="ILC1006"/>
      <c r="ILD1006"/>
      <c r="ILE1006"/>
      <c r="ILF1006"/>
      <c r="ILG1006"/>
      <c r="ILH1006"/>
      <c r="ILI1006"/>
      <c r="ILJ1006"/>
      <c r="ILK1006"/>
      <c r="ILL1006"/>
      <c r="ILM1006"/>
      <c r="ILN1006"/>
      <c r="ILO1006"/>
      <c r="ILP1006"/>
      <c r="ILQ1006"/>
      <c r="ILR1006"/>
      <c r="ILS1006"/>
      <c r="ILT1006"/>
      <c r="ILU1006"/>
      <c r="ILV1006"/>
      <c r="ILW1006"/>
      <c r="ILX1006"/>
      <c r="ILY1006"/>
      <c r="ILZ1006"/>
      <c r="IMA1006"/>
      <c r="IMB1006"/>
      <c r="IMC1006"/>
      <c r="IMD1006"/>
      <c r="IME1006"/>
      <c r="IMF1006"/>
      <c r="IMG1006"/>
      <c r="IMH1006"/>
      <c r="IMI1006"/>
      <c r="IMJ1006"/>
      <c r="IMK1006"/>
      <c r="IML1006"/>
      <c r="IMM1006"/>
      <c r="IMN1006"/>
      <c r="IMO1006"/>
      <c r="IMP1006"/>
      <c r="IMQ1006"/>
      <c r="IMR1006"/>
      <c r="IMS1006"/>
      <c r="IMT1006"/>
      <c r="IMU1006"/>
      <c r="IMV1006"/>
      <c r="IMW1006"/>
      <c r="IMX1006"/>
      <c r="IMY1006"/>
      <c r="IMZ1006"/>
      <c r="INA1006"/>
      <c r="INB1006"/>
      <c r="INC1006"/>
      <c r="IND1006"/>
      <c r="INE1006"/>
      <c r="INF1006"/>
      <c r="ING1006"/>
      <c r="INH1006"/>
      <c r="INI1006"/>
      <c r="INJ1006"/>
      <c r="INK1006"/>
      <c r="INL1006"/>
      <c r="INM1006"/>
      <c r="INN1006"/>
      <c r="INO1006"/>
      <c r="INP1006"/>
      <c r="INQ1006"/>
      <c r="INR1006"/>
      <c r="INS1006"/>
      <c r="INT1006"/>
      <c r="INU1006"/>
      <c r="INV1006"/>
      <c r="INW1006"/>
      <c r="INX1006"/>
      <c r="INY1006"/>
      <c r="INZ1006"/>
      <c r="IOA1006"/>
      <c r="IOB1006"/>
      <c r="IOC1006"/>
      <c r="IOD1006"/>
      <c r="IOE1006"/>
      <c r="IOF1006"/>
      <c r="IOG1006"/>
      <c r="IOH1006"/>
      <c r="IOI1006"/>
      <c r="IOJ1006"/>
      <c r="IOK1006"/>
      <c r="IOL1006"/>
      <c r="IOM1006"/>
      <c r="ION1006"/>
      <c r="IOO1006"/>
      <c r="IOP1006"/>
      <c r="IOQ1006"/>
      <c r="IOR1006"/>
      <c r="IOS1006"/>
      <c r="IOT1006"/>
      <c r="IOU1006"/>
      <c r="IOV1006"/>
      <c r="IOW1006"/>
      <c r="IOX1006"/>
      <c r="IOY1006"/>
      <c r="IOZ1006"/>
      <c r="IPA1006"/>
      <c r="IPB1006"/>
      <c r="IPC1006"/>
      <c r="IPD1006"/>
      <c r="IPE1006"/>
      <c r="IPF1006"/>
      <c r="IPG1006"/>
      <c r="IPH1006"/>
      <c r="IPI1006"/>
      <c r="IPJ1006"/>
      <c r="IPK1006"/>
      <c r="IPL1006"/>
      <c r="IPM1006"/>
      <c r="IPN1006"/>
      <c r="IPO1006"/>
      <c r="IPP1006"/>
      <c r="IPQ1006"/>
      <c r="IPR1006"/>
      <c r="IPS1006"/>
      <c r="IPT1006"/>
      <c r="IPU1006"/>
      <c r="IPV1006"/>
      <c r="IPW1006"/>
      <c r="IPX1006"/>
      <c r="IPY1006"/>
      <c r="IPZ1006"/>
      <c r="IQA1006"/>
      <c r="IQB1006"/>
      <c r="IQC1006"/>
      <c r="IQD1006"/>
      <c r="IQE1006"/>
      <c r="IQF1006"/>
      <c r="IQG1006"/>
      <c r="IQH1006"/>
      <c r="IQI1006"/>
      <c r="IQJ1006"/>
      <c r="IQK1006"/>
      <c r="IQL1006"/>
      <c r="IQM1006"/>
      <c r="IQN1006"/>
      <c r="IQO1006"/>
      <c r="IQP1006"/>
      <c r="IQQ1006"/>
      <c r="IQR1006"/>
      <c r="IQS1006"/>
      <c r="IQT1006"/>
      <c r="IQU1006"/>
      <c r="IQV1006"/>
      <c r="IQW1006"/>
      <c r="IQX1006"/>
      <c r="IQY1006"/>
      <c r="IQZ1006"/>
      <c r="IRA1006"/>
      <c r="IRB1006"/>
      <c r="IRC1006"/>
      <c r="IRD1006"/>
      <c r="IRE1006"/>
      <c r="IRF1006"/>
      <c r="IRG1006"/>
      <c r="IRH1006"/>
      <c r="IRI1006"/>
      <c r="IRJ1006"/>
      <c r="IRK1006"/>
      <c r="IRL1006"/>
      <c r="IRM1006"/>
      <c r="IRN1006"/>
      <c r="IRO1006"/>
      <c r="IRP1006"/>
      <c r="IRQ1006"/>
      <c r="IRR1006"/>
      <c r="IRS1006"/>
      <c r="IRT1006"/>
      <c r="IRU1006"/>
      <c r="IRV1006"/>
      <c r="IRW1006"/>
      <c r="IRX1006"/>
      <c r="IRY1006"/>
      <c r="IRZ1006"/>
      <c r="ISA1006"/>
      <c r="ISB1006"/>
      <c r="ISC1006"/>
      <c r="ISD1006"/>
      <c r="ISE1006"/>
      <c r="ISF1006"/>
      <c r="ISG1006"/>
      <c r="ISH1006"/>
      <c r="ISI1006"/>
      <c r="ISJ1006"/>
      <c r="ISK1006"/>
      <c r="ISL1006"/>
      <c r="ISM1006"/>
      <c r="ISN1006"/>
      <c r="ISO1006"/>
      <c r="ISP1006"/>
      <c r="ISQ1006"/>
      <c r="ISR1006"/>
      <c r="ISS1006"/>
      <c r="IST1006"/>
      <c r="ISU1006"/>
      <c r="ISV1006"/>
      <c r="ISW1006"/>
      <c r="ISX1006"/>
      <c r="ISY1006"/>
      <c r="ISZ1006"/>
      <c r="ITA1006"/>
      <c r="ITB1006"/>
      <c r="ITC1006"/>
      <c r="ITD1006"/>
      <c r="ITE1006"/>
      <c r="ITF1006"/>
      <c r="ITG1006"/>
      <c r="ITH1006"/>
      <c r="ITI1006"/>
      <c r="ITJ1006"/>
      <c r="ITK1006"/>
      <c r="ITL1006"/>
      <c r="ITM1006"/>
      <c r="ITN1006"/>
      <c r="ITO1006"/>
      <c r="ITP1006"/>
      <c r="ITQ1006"/>
      <c r="ITR1006"/>
      <c r="ITS1006"/>
      <c r="ITT1006"/>
      <c r="ITU1006"/>
      <c r="ITV1006"/>
      <c r="ITW1006"/>
      <c r="ITX1006"/>
      <c r="ITY1006"/>
      <c r="ITZ1006"/>
      <c r="IUA1006"/>
      <c r="IUB1006"/>
      <c r="IUC1006"/>
      <c r="IUD1006"/>
      <c r="IUE1006"/>
      <c r="IUF1006"/>
      <c r="IUG1006"/>
      <c r="IUH1006"/>
      <c r="IUI1006"/>
      <c r="IUJ1006"/>
      <c r="IUK1006"/>
      <c r="IUL1006"/>
      <c r="IUM1006"/>
      <c r="IUN1006"/>
      <c r="IUO1006"/>
      <c r="IUP1006"/>
      <c r="IUQ1006"/>
      <c r="IUR1006"/>
      <c r="IUS1006"/>
      <c r="IUT1006"/>
      <c r="IUU1006"/>
      <c r="IUV1006"/>
      <c r="IUW1006"/>
      <c r="IUX1006"/>
      <c r="IUY1006"/>
      <c r="IUZ1006"/>
      <c r="IVA1006"/>
      <c r="IVB1006"/>
      <c r="IVC1006"/>
      <c r="IVD1006"/>
      <c r="IVE1006"/>
      <c r="IVF1006"/>
      <c r="IVG1006"/>
      <c r="IVH1006"/>
      <c r="IVI1006"/>
      <c r="IVJ1006"/>
      <c r="IVK1006"/>
      <c r="IVL1006"/>
      <c r="IVM1006"/>
      <c r="IVN1006"/>
      <c r="IVO1006"/>
      <c r="IVP1006"/>
      <c r="IVQ1006"/>
      <c r="IVR1006"/>
      <c r="IVS1006"/>
      <c r="IVT1006"/>
      <c r="IVU1006"/>
      <c r="IVV1006"/>
      <c r="IVW1006"/>
      <c r="IVX1006"/>
      <c r="IVY1006"/>
      <c r="IVZ1006"/>
      <c r="IWA1006"/>
      <c r="IWB1006"/>
      <c r="IWC1006"/>
      <c r="IWD1006"/>
      <c r="IWE1006"/>
      <c r="IWF1006"/>
      <c r="IWG1006"/>
      <c r="IWH1006"/>
      <c r="IWI1006"/>
      <c r="IWJ1006"/>
      <c r="IWK1006"/>
      <c r="IWL1006"/>
      <c r="IWM1006"/>
      <c r="IWN1006"/>
      <c r="IWO1006"/>
      <c r="IWP1006"/>
      <c r="IWQ1006"/>
      <c r="IWR1006"/>
      <c r="IWS1006"/>
      <c r="IWT1006"/>
      <c r="IWU1006"/>
      <c r="IWV1006"/>
      <c r="IWW1006"/>
      <c r="IWX1006"/>
      <c r="IWY1006"/>
      <c r="IWZ1006"/>
      <c r="IXA1006"/>
      <c r="IXB1006"/>
      <c r="IXC1006"/>
      <c r="IXD1006"/>
      <c r="IXE1006"/>
      <c r="IXF1006"/>
      <c r="IXG1006"/>
      <c r="IXH1006"/>
      <c r="IXI1006"/>
      <c r="IXJ1006"/>
      <c r="IXK1006"/>
      <c r="IXL1006"/>
      <c r="IXM1006"/>
      <c r="IXN1006"/>
      <c r="IXO1006"/>
      <c r="IXP1006"/>
      <c r="IXQ1006"/>
      <c r="IXR1006"/>
      <c r="IXS1006"/>
      <c r="IXT1006"/>
      <c r="IXU1006"/>
      <c r="IXV1006"/>
      <c r="IXW1006"/>
      <c r="IXX1006"/>
      <c r="IXY1006"/>
      <c r="IXZ1006"/>
      <c r="IYA1006"/>
      <c r="IYB1006"/>
      <c r="IYC1006"/>
      <c r="IYD1006"/>
      <c r="IYE1006"/>
      <c r="IYF1006"/>
      <c r="IYG1006"/>
      <c r="IYH1006"/>
      <c r="IYI1006"/>
      <c r="IYJ1006"/>
      <c r="IYK1006"/>
      <c r="IYL1006"/>
      <c r="IYM1006"/>
      <c r="IYN1006"/>
      <c r="IYO1006"/>
      <c r="IYP1006"/>
      <c r="IYQ1006"/>
      <c r="IYR1006"/>
      <c r="IYS1006"/>
      <c r="IYT1006"/>
      <c r="IYU1006"/>
      <c r="IYV1006"/>
      <c r="IYW1006"/>
      <c r="IYX1006"/>
      <c r="IYY1006"/>
      <c r="IYZ1006"/>
      <c r="IZA1006"/>
      <c r="IZB1006"/>
      <c r="IZC1006"/>
      <c r="IZD1006"/>
      <c r="IZE1006"/>
      <c r="IZF1006"/>
      <c r="IZG1006"/>
      <c r="IZH1006"/>
      <c r="IZI1006"/>
      <c r="IZJ1006"/>
      <c r="IZK1006"/>
      <c r="IZL1006"/>
      <c r="IZM1006"/>
      <c r="IZN1006"/>
      <c r="IZO1006"/>
      <c r="IZP1006"/>
      <c r="IZQ1006"/>
      <c r="IZR1006"/>
      <c r="IZS1006"/>
      <c r="IZT1006"/>
      <c r="IZU1006"/>
      <c r="IZV1006"/>
      <c r="IZW1006"/>
      <c r="IZX1006"/>
      <c r="IZY1006"/>
      <c r="IZZ1006"/>
      <c r="JAA1006"/>
      <c r="JAB1006"/>
      <c r="JAC1006"/>
      <c r="JAD1006"/>
      <c r="JAE1006"/>
      <c r="JAF1006"/>
      <c r="JAG1006"/>
      <c r="JAH1006"/>
      <c r="JAI1006"/>
      <c r="JAJ1006"/>
      <c r="JAK1006"/>
      <c r="JAL1006"/>
      <c r="JAM1006"/>
      <c r="JAN1006"/>
      <c r="JAO1006"/>
      <c r="JAP1006"/>
      <c r="JAQ1006"/>
      <c r="JAR1006"/>
      <c r="JAS1006"/>
      <c r="JAT1006"/>
      <c r="JAU1006"/>
      <c r="JAV1006"/>
      <c r="JAW1006"/>
      <c r="JAX1006"/>
      <c r="JAY1006"/>
      <c r="JAZ1006"/>
      <c r="JBA1006"/>
      <c r="JBB1006"/>
      <c r="JBC1006"/>
      <c r="JBD1006"/>
      <c r="JBE1006"/>
      <c r="JBF1006"/>
      <c r="JBG1006"/>
      <c r="JBH1006"/>
      <c r="JBI1006"/>
      <c r="JBJ1006"/>
      <c r="JBK1006"/>
      <c r="JBL1006"/>
      <c r="JBM1006"/>
      <c r="JBN1006"/>
      <c r="JBO1006"/>
      <c r="JBP1006"/>
      <c r="JBQ1006"/>
      <c r="JBR1006"/>
      <c r="JBS1006"/>
      <c r="JBT1006"/>
      <c r="JBU1006"/>
      <c r="JBV1006"/>
      <c r="JBW1006"/>
      <c r="JBX1006"/>
      <c r="JBY1006"/>
      <c r="JBZ1006"/>
      <c r="JCA1006"/>
      <c r="JCB1006"/>
      <c r="JCC1006"/>
      <c r="JCD1006"/>
      <c r="JCE1006"/>
      <c r="JCF1006"/>
      <c r="JCG1006"/>
      <c r="JCH1006"/>
      <c r="JCI1006"/>
      <c r="JCJ1006"/>
      <c r="JCK1006"/>
      <c r="JCL1006"/>
      <c r="JCM1006"/>
      <c r="JCN1006"/>
      <c r="JCO1006"/>
      <c r="JCP1006"/>
      <c r="JCQ1006"/>
      <c r="JCR1006"/>
      <c r="JCS1006"/>
      <c r="JCT1006"/>
      <c r="JCU1006"/>
      <c r="JCV1006"/>
      <c r="JCW1006"/>
      <c r="JCX1006"/>
      <c r="JCY1006"/>
      <c r="JCZ1006"/>
      <c r="JDA1006"/>
      <c r="JDB1006"/>
      <c r="JDC1006"/>
      <c r="JDD1006"/>
      <c r="JDE1006"/>
      <c r="JDF1006"/>
      <c r="JDG1006"/>
      <c r="JDH1006"/>
      <c r="JDI1006"/>
      <c r="JDJ1006"/>
      <c r="JDK1006"/>
      <c r="JDL1006"/>
      <c r="JDM1006"/>
      <c r="JDN1006"/>
      <c r="JDO1006"/>
      <c r="JDP1006"/>
      <c r="JDQ1006"/>
      <c r="JDR1006"/>
      <c r="JDS1006"/>
      <c r="JDT1006"/>
      <c r="JDU1006"/>
      <c r="JDV1006"/>
      <c r="JDW1006"/>
      <c r="JDX1006"/>
      <c r="JDY1006"/>
      <c r="JDZ1006"/>
      <c r="JEA1006"/>
      <c r="JEB1006"/>
      <c r="JEC1006"/>
      <c r="JED1006"/>
      <c r="JEE1006"/>
      <c r="JEF1006"/>
      <c r="JEG1006"/>
      <c r="JEH1006"/>
      <c r="JEI1006"/>
      <c r="JEJ1006"/>
      <c r="JEK1006"/>
      <c r="JEL1006"/>
      <c r="JEM1006"/>
      <c r="JEN1006"/>
      <c r="JEO1006"/>
      <c r="JEP1006"/>
      <c r="JEQ1006"/>
      <c r="JER1006"/>
      <c r="JES1006"/>
      <c r="JET1006"/>
      <c r="JEU1006"/>
      <c r="JEV1006"/>
      <c r="JEW1006"/>
      <c r="JEX1006"/>
      <c r="JEY1006"/>
      <c r="JEZ1006"/>
      <c r="JFA1006"/>
      <c r="JFB1006"/>
      <c r="JFC1006"/>
      <c r="JFD1006"/>
      <c r="JFE1006"/>
      <c r="JFF1006"/>
      <c r="JFG1006"/>
      <c r="JFH1006"/>
      <c r="JFI1006"/>
      <c r="JFJ1006"/>
      <c r="JFK1006"/>
      <c r="JFL1006"/>
      <c r="JFM1006"/>
      <c r="JFN1006"/>
      <c r="JFO1006"/>
      <c r="JFP1006"/>
      <c r="JFQ1006"/>
      <c r="JFR1006"/>
      <c r="JFS1006"/>
      <c r="JFT1006"/>
      <c r="JFU1006"/>
      <c r="JFV1006"/>
      <c r="JFW1006"/>
      <c r="JFX1006"/>
      <c r="JFY1006"/>
      <c r="JFZ1006"/>
      <c r="JGA1006"/>
      <c r="JGB1006"/>
      <c r="JGC1006"/>
      <c r="JGD1006"/>
      <c r="JGE1006"/>
      <c r="JGF1006"/>
      <c r="JGG1006"/>
      <c r="JGH1006"/>
      <c r="JGI1006"/>
      <c r="JGJ1006"/>
      <c r="JGK1006"/>
      <c r="JGL1006"/>
      <c r="JGM1006"/>
      <c r="JGN1006"/>
      <c r="JGO1006"/>
      <c r="JGP1006"/>
      <c r="JGQ1006"/>
      <c r="JGR1006"/>
      <c r="JGS1006"/>
      <c r="JGT1006"/>
      <c r="JGU1006"/>
      <c r="JGV1006"/>
      <c r="JGW1006"/>
      <c r="JGX1006"/>
      <c r="JGY1006"/>
      <c r="JGZ1006"/>
      <c r="JHA1006"/>
      <c r="JHB1006"/>
      <c r="JHC1006"/>
      <c r="JHD1006"/>
      <c r="JHE1006"/>
      <c r="JHF1006"/>
      <c r="JHG1006"/>
      <c r="JHH1006"/>
      <c r="JHI1006"/>
      <c r="JHJ1006"/>
      <c r="JHK1006"/>
      <c r="JHL1006"/>
      <c r="JHM1006"/>
      <c r="JHN1006"/>
      <c r="JHO1006"/>
      <c r="JHP1006"/>
      <c r="JHQ1006"/>
      <c r="JHR1006"/>
      <c r="JHS1006"/>
      <c r="JHT1006"/>
      <c r="JHU1006"/>
      <c r="JHV1006"/>
      <c r="JHW1006"/>
      <c r="JHX1006"/>
      <c r="JHY1006"/>
      <c r="JHZ1006"/>
      <c r="JIA1006"/>
      <c r="JIB1006"/>
      <c r="JIC1006"/>
      <c r="JID1006"/>
      <c r="JIE1006"/>
      <c r="JIF1006"/>
      <c r="JIG1006"/>
      <c r="JIH1006"/>
      <c r="JII1006"/>
      <c r="JIJ1006"/>
      <c r="JIK1006"/>
      <c r="JIL1006"/>
      <c r="JIM1006"/>
      <c r="JIN1006"/>
      <c r="JIO1006"/>
      <c r="JIP1006"/>
      <c r="JIQ1006"/>
      <c r="JIR1006"/>
      <c r="JIS1006"/>
      <c r="JIT1006"/>
      <c r="JIU1006"/>
      <c r="JIV1006"/>
      <c r="JIW1006"/>
      <c r="JIX1006"/>
      <c r="JIY1006"/>
      <c r="JIZ1006"/>
      <c r="JJA1006"/>
      <c r="JJB1006"/>
      <c r="JJC1006"/>
      <c r="JJD1006"/>
      <c r="JJE1006"/>
      <c r="JJF1006"/>
      <c r="JJG1006"/>
      <c r="JJH1006"/>
      <c r="JJI1006"/>
      <c r="JJJ1006"/>
      <c r="JJK1006"/>
      <c r="JJL1006"/>
      <c r="JJM1006"/>
      <c r="JJN1006"/>
      <c r="JJO1006"/>
      <c r="JJP1006"/>
      <c r="JJQ1006"/>
      <c r="JJR1006"/>
      <c r="JJS1006"/>
      <c r="JJT1006"/>
      <c r="JJU1006"/>
      <c r="JJV1006"/>
      <c r="JJW1006"/>
      <c r="JJX1006"/>
      <c r="JJY1006"/>
      <c r="JJZ1006"/>
      <c r="JKA1006"/>
      <c r="JKB1006"/>
      <c r="JKC1006"/>
      <c r="JKD1006"/>
      <c r="JKE1006"/>
      <c r="JKF1006"/>
      <c r="JKG1006"/>
      <c r="JKH1006"/>
      <c r="JKI1006"/>
      <c r="JKJ1006"/>
      <c r="JKK1006"/>
      <c r="JKL1006"/>
      <c r="JKM1006"/>
      <c r="JKN1006"/>
      <c r="JKO1006"/>
      <c r="JKP1006"/>
      <c r="JKQ1006"/>
      <c r="JKR1006"/>
      <c r="JKS1006"/>
      <c r="JKT1006"/>
      <c r="JKU1006"/>
      <c r="JKV1006"/>
      <c r="JKW1006"/>
      <c r="JKX1006"/>
      <c r="JKY1006"/>
      <c r="JKZ1006"/>
      <c r="JLA1006"/>
      <c r="JLB1006"/>
      <c r="JLC1006"/>
      <c r="JLD1006"/>
      <c r="JLE1006"/>
      <c r="JLF1006"/>
      <c r="JLG1006"/>
      <c r="JLH1006"/>
      <c r="JLI1006"/>
      <c r="JLJ1006"/>
      <c r="JLK1006"/>
      <c r="JLL1006"/>
      <c r="JLM1006"/>
      <c r="JLN1006"/>
      <c r="JLO1006"/>
      <c r="JLP1006"/>
      <c r="JLQ1006"/>
      <c r="JLR1006"/>
      <c r="JLS1006"/>
      <c r="JLT1006"/>
      <c r="JLU1006"/>
      <c r="JLV1006"/>
      <c r="JLW1006"/>
      <c r="JLX1006"/>
      <c r="JLY1006"/>
      <c r="JLZ1006"/>
      <c r="JMA1006"/>
      <c r="JMB1006"/>
      <c r="JMC1006"/>
      <c r="JMD1006"/>
      <c r="JME1006"/>
      <c r="JMF1006"/>
      <c r="JMG1006"/>
      <c r="JMH1006"/>
      <c r="JMI1006"/>
      <c r="JMJ1006"/>
      <c r="JMK1006"/>
      <c r="JML1006"/>
      <c r="JMM1006"/>
      <c r="JMN1006"/>
      <c r="JMO1006"/>
      <c r="JMP1006"/>
      <c r="JMQ1006"/>
      <c r="JMR1006"/>
      <c r="JMS1006"/>
      <c r="JMT1006"/>
      <c r="JMU1006"/>
      <c r="JMV1006"/>
      <c r="JMW1006"/>
      <c r="JMX1006"/>
      <c r="JMY1006"/>
      <c r="JMZ1006"/>
      <c r="JNA1006"/>
      <c r="JNB1006"/>
      <c r="JNC1006"/>
      <c r="JND1006"/>
      <c r="JNE1006"/>
      <c r="JNF1006"/>
      <c r="JNG1006"/>
      <c r="JNH1006"/>
      <c r="JNI1006"/>
      <c r="JNJ1006"/>
      <c r="JNK1006"/>
      <c r="JNL1006"/>
      <c r="JNM1006"/>
      <c r="JNN1006"/>
      <c r="JNO1006"/>
      <c r="JNP1006"/>
      <c r="JNQ1006"/>
      <c r="JNR1006"/>
      <c r="JNS1006"/>
      <c r="JNT1006"/>
      <c r="JNU1006"/>
      <c r="JNV1006"/>
      <c r="JNW1006"/>
      <c r="JNX1006"/>
      <c r="JNY1006"/>
      <c r="JNZ1006"/>
      <c r="JOA1006"/>
      <c r="JOB1006"/>
      <c r="JOC1006"/>
      <c r="JOD1006"/>
      <c r="JOE1006"/>
      <c r="JOF1006"/>
      <c r="JOG1006"/>
      <c r="JOH1006"/>
      <c r="JOI1006"/>
      <c r="JOJ1006"/>
      <c r="JOK1006"/>
      <c r="JOL1006"/>
      <c r="JOM1006"/>
      <c r="JON1006"/>
      <c r="JOO1006"/>
      <c r="JOP1006"/>
      <c r="JOQ1006"/>
      <c r="JOR1006"/>
      <c r="JOS1006"/>
      <c r="JOT1006"/>
      <c r="JOU1006"/>
      <c r="JOV1006"/>
      <c r="JOW1006"/>
      <c r="JOX1006"/>
      <c r="JOY1006"/>
      <c r="JOZ1006"/>
      <c r="JPA1006"/>
      <c r="JPB1006"/>
      <c r="JPC1006"/>
      <c r="JPD1006"/>
      <c r="JPE1006"/>
      <c r="JPF1006"/>
      <c r="JPG1006"/>
      <c r="JPH1006"/>
      <c r="JPI1006"/>
      <c r="JPJ1006"/>
      <c r="JPK1006"/>
      <c r="JPL1006"/>
      <c r="JPM1006"/>
      <c r="JPN1006"/>
      <c r="JPO1006"/>
      <c r="JPP1006"/>
      <c r="JPQ1006"/>
      <c r="JPR1006"/>
      <c r="JPS1006"/>
      <c r="JPT1006"/>
      <c r="JPU1006"/>
      <c r="JPV1006"/>
      <c r="JPW1006"/>
      <c r="JPX1006"/>
      <c r="JPY1006"/>
      <c r="JPZ1006"/>
      <c r="JQA1006"/>
      <c r="JQB1006"/>
      <c r="JQC1006"/>
      <c r="JQD1006"/>
      <c r="JQE1006"/>
      <c r="JQF1006"/>
      <c r="JQG1006"/>
      <c r="JQH1006"/>
      <c r="JQI1006"/>
      <c r="JQJ1006"/>
      <c r="JQK1006"/>
      <c r="JQL1006"/>
      <c r="JQM1006"/>
      <c r="JQN1006"/>
      <c r="JQO1006"/>
      <c r="JQP1006"/>
      <c r="JQQ1006"/>
      <c r="JQR1006"/>
      <c r="JQS1006"/>
      <c r="JQT1006"/>
      <c r="JQU1006"/>
      <c r="JQV1006"/>
      <c r="JQW1006"/>
      <c r="JQX1006"/>
      <c r="JQY1006"/>
      <c r="JQZ1006"/>
      <c r="JRA1006"/>
      <c r="JRB1006"/>
      <c r="JRC1006"/>
      <c r="JRD1006"/>
      <c r="JRE1006"/>
      <c r="JRF1006"/>
      <c r="JRG1006"/>
      <c r="JRH1006"/>
      <c r="JRI1006"/>
      <c r="JRJ1006"/>
      <c r="JRK1006"/>
      <c r="JRL1006"/>
      <c r="JRM1006"/>
      <c r="JRN1006"/>
      <c r="JRO1006"/>
      <c r="JRP1006"/>
      <c r="JRQ1006"/>
      <c r="JRR1006"/>
      <c r="JRS1006"/>
      <c r="JRT1006"/>
      <c r="JRU1006"/>
      <c r="JRV1006"/>
      <c r="JRW1006"/>
      <c r="JRX1006"/>
      <c r="JRY1006"/>
      <c r="JRZ1006"/>
      <c r="JSA1006"/>
      <c r="JSB1006"/>
      <c r="JSC1006"/>
      <c r="JSD1006"/>
      <c r="JSE1006"/>
      <c r="JSF1006"/>
      <c r="JSG1006"/>
      <c r="JSH1006"/>
      <c r="JSI1006"/>
      <c r="JSJ1006"/>
      <c r="JSK1006"/>
      <c r="JSL1006"/>
      <c r="JSM1006"/>
      <c r="JSN1006"/>
      <c r="JSO1006"/>
      <c r="JSP1006"/>
      <c r="JSQ1006"/>
      <c r="JSR1006"/>
      <c r="JSS1006"/>
      <c r="JST1006"/>
      <c r="JSU1006"/>
      <c r="JSV1006"/>
      <c r="JSW1006"/>
      <c r="JSX1006"/>
      <c r="JSY1006"/>
      <c r="JSZ1006"/>
      <c r="JTA1006"/>
      <c r="JTB1006"/>
      <c r="JTC1006"/>
      <c r="JTD1006"/>
      <c r="JTE1006"/>
      <c r="JTF1006"/>
      <c r="JTG1006"/>
      <c r="JTH1006"/>
      <c r="JTI1006"/>
      <c r="JTJ1006"/>
      <c r="JTK1006"/>
      <c r="JTL1006"/>
      <c r="JTM1006"/>
      <c r="JTN1006"/>
      <c r="JTO1006"/>
      <c r="JTP1006"/>
      <c r="JTQ1006"/>
      <c r="JTR1006"/>
      <c r="JTS1006"/>
      <c r="JTT1006"/>
      <c r="JTU1006"/>
      <c r="JTV1006"/>
      <c r="JTW1006"/>
      <c r="JTX1006"/>
      <c r="JTY1006"/>
      <c r="JTZ1006"/>
      <c r="JUA1006"/>
      <c r="JUB1006"/>
      <c r="JUC1006"/>
      <c r="JUD1006"/>
      <c r="JUE1006"/>
      <c r="JUF1006"/>
      <c r="JUG1006"/>
      <c r="JUH1006"/>
      <c r="JUI1006"/>
      <c r="JUJ1006"/>
      <c r="JUK1006"/>
      <c r="JUL1006"/>
      <c r="JUM1006"/>
      <c r="JUN1006"/>
      <c r="JUO1006"/>
      <c r="JUP1006"/>
      <c r="JUQ1006"/>
      <c r="JUR1006"/>
      <c r="JUS1006"/>
      <c r="JUT1006"/>
      <c r="JUU1006"/>
      <c r="JUV1006"/>
      <c r="JUW1006"/>
      <c r="JUX1006"/>
      <c r="JUY1006"/>
      <c r="JUZ1006"/>
      <c r="JVA1006"/>
      <c r="JVB1006"/>
      <c r="JVC1006"/>
      <c r="JVD1006"/>
      <c r="JVE1006"/>
      <c r="JVF1006"/>
      <c r="JVG1006"/>
      <c r="JVH1006"/>
      <c r="JVI1006"/>
      <c r="JVJ1006"/>
      <c r="JVK1006"/>
      <c r="JVL1006"/>
      <c r="JVM1006"/>
      <c r="JVN1006"/>
      <c r="JVO1006"/>
      <c r="JVP1006"/>
      <c r="JVQ1006"/>
      <c r="JVR1006"/>
      <c r="JVS1006"/>
      <c r="JVT1006"/>
      <c r="JVU1006"/>
      <c r="JVV1006"/>
      <c r="JVW1006"/>
      <c r="JVX1006"/>
      <c r="JVY1006"/>
      <c r="JVZ1006"/>
      <c r="JWA1006"/>
      <c r="JWB1006"/>
      <c r="JWC1006"/>
      <c r="JWD1006"/>
      <c r="JWE1006"/>
      <c r="JWF1006"/>
      <c r="JWG1006"/>
      <c r="JWH1006"/>
      <c r="JWI1006"/>
      <c r="JWJ1006"/>
      <c r="JWK1006"/>
      <c r="JWL1006"/>
      <c r="JWM1006"/>
      <c r="JWN1006"/>
      <c r="JWO1006"/>
      <c r="JWP1006"/>
      <c r="JWQ1006"/>
      <c r="JWR1006"/>
      <c r="JWS1006"/>
      <c r="JWT1006"/>
      <c r="JWU1006"/>
      <c r="JWV1006"/>
      <c r="JWW1006"/>
      <c r="JWX1006"/>
      <c r="JWY1006"/>
      <c r="JWZ1006"/>
      <c r="JXA1006"/>
      <c r="JXB1006"/>
      <c r="JXC1006"/>
      <c r="JXD1006"/>
      <c r="JXE1006"/>
      <c r="JXF1006"/>
      <c r="JXG1006"/>
      <c r="JXH1006"/>
      <c r="JXI1006"/>
      <c r="JXJ1006"/>
      <c r="JXK1006"/>
      <c r="JXL1006"/>
      <c r="JXM1006"/>
      <c r="JXN1006"/>
      <c r="JXO1006"/>
      <c r="JXP1006"/>
      <c r="JXQ1006"/>
      <c r="JXR1006"/>
      <c r="JXS1006"/>
      <c r="JXT1006"/>
      <c r="JXU1006"/>
      <c r="JXV1006"/>
      <c r="JXW1006"/>
      <c r="JXX1006"/>
      <c r="JXY1006"/>
      <c r="JXZ1006"/>
      <c r="JYA1006"/>
      <c r="JYB1006"/>
      <c r="JYC1006"/>
      <c r="JYD1006"/>
      <c r="JYE1006"/>
      <c r="JYF1006"/>
      <c r="JYG1006"/>
      <c r="JYH1006"/>
      <c r="JYI1006"/>
      <c r="JYJ1006"/>
      <c r="JYK1006"/>
      <c r="JYL1006"/>
      <c r="JYM1006"/>
      <c r="JYN1006"/>
      <c r="JYO1006"/>
      <c r="JYP1006"/>
      <c r="JYQ1006"/>
      <c r="JYR1006"/>
      <c r="JYS1006"/>
      <c r="JYT1006"/>
      <c r="JYU1006"/>
      <c r="JYV1006"/>
      <c r="JYW1006"/>
      <c r="JYX1006"/>
      <c r="JYY1006"/>
      <c r="JYZ1006"/>
      <c r="JZA1006"/>
      <c r="JZB1006"/>
      <c r="JZC1006"/>
      <c r="JZD1006"/>
      <c r="JZE1006"/>
      <c r="JZF1006"/>
      <c r="JZG1006"/>
      <c r="JZH1006"/>
      <c r="JZI1006"/>
      <c r="JZJ1006"/>
      <c r="JZK1006"/>
      <c r="JZL1006"/>
      <c r="JZM1006"/>
      <c r="JZN1006"/>
      <c r="JZO1006"/>
      <c r="JZP1006"/>
      <c r="JZQ1006"/>
      <c r="JZR1006"/>
      <c r="JZS1006"/>
      <c r="JZT1006"/>
      <c r="JZU1006"/>
      <c r="JZV1006"/>
      <c r="JZW1006"/>
      <c r="JZX1006"/>
      <c r="JZY1006"/>
      <c r="JZZ1006"/>
      <c r="KAA1006"/>
      <c r="KAB1006"/>
      <c r="KAC1006"/>
      <c r="KAD1006"/>
      <c r="KAE1006"/>
      <c r="KAF1006"/>
      <c r="KAG1006"/>
      <c r="KAH1006"/>
      <c r="KAI1006"/>
      <c r="KAJ1006"/>
      <c r="KAK1006"/>
      <c r="KAL1006"/>
      <c r="KAM1006"/>
      <c r="KAN1006"/>
      <c r="KAO1006"/>
      <c r="KAP1006"/>
      <c r="KAQ1006"/>
      <c r="KAR1006"/>
      <c r="KAS1006"/>
      <c r="KAT1006"/>
      <c r="KAU1006"/>
      <c r="KAV1006"/>
      <c r="KAW1006"/>
      <c r="KAX1006"/>
      <c r="KAY1006"/>
      <c r="KAZ1006"/>
      <c r="KBA1006"/>
      <c r="KBB1006"/>
      <c r="KBC1006"/>
      <c r="KBD1006"/>
      <c r="KBE1006"/>
      <c r="KBF1006"/>
      <c r="KBG1006"/>
      <c r="KBH1006"/>
      <c r="KBI1006"/>
      <c r="KBJ1006"/>
      <c r="KBK1006"/>
      <c r="KBL1006"/>
      <c r="KBM1006"/>
      <c r="KBN1006"/>
      <c r="KBO1006"/>
      <c r="KBP1006"/>
      <c r="KBQ1006"/>
      <c r="KBR1006"/>
      <c r="KBS1006"/>
      <c r="KBT1006"/>
      <c r="KBU1006"/>
      <c r="KBV1006"/>
      <c r="KBW1006"/>
      <c r="KBX1006"/>
      <c r="KBY1006"/>
      <c r="KBZ1006"/>
      <c r="KCA1006"/>
      <c r="KCB1006"/>
      <c r="KCC1006"/>
      <c r="KCD1006"/>
      <c r="KCE1006"/>
      <c r="KCF1006"/>
      <c r="KCG1006"/>
      <c r="KCH1006"/>
      <c r="KCI1006"/>
      <c r="KCJ1006"/>
      <c r="KCK1006"/>
      <c r="KCL1006"/>
      <c r="KCM1006"/>
      <c r="KCN1006"/>
      <c r="KCO1006"/>
      <c r="KCP1006"/>
      <c r="KCQ1006"/>
      <c r="KCR1006"/>
      <c r="KCS1006"/>
      <c r="KCT1006"/>
      <c r="KCU1006"/>
      <c r="KCV1006"/>
      <c r="KCW1006"/>
      <c r="KCX1006"/>
      <c r="KCY1006"/>
      <c r="KCZ1006"/>
      <c r="KDA1006"/>
      <c r="KDB1006"/>
      <c r="KDC1006"/>
      <c r="KDD1006"/>
      <c r="KDE1006"/>
      <c r="KDF1006"/>
      <c r="KDG1006"/>
      <c r="KDH1006"/>
      <c r="KDI1006"/>
      <c r="KDJ1006"/>
      <c r="KDK1006"/>
      <c r="KDL1006"/>
      <c r="KDM1006"/>
      <c r="KDN1006"/>
      <c r="KDO1006"/>
      <c r="KDP1006"/>
      <c r="KDQ1006"/>
      <c r="KDR1006"/>
      <c r="KDS1006"/>
      <c r="KDT1006"/>
      <c r="KDU1006"/>
      <c r="KDV1006"/>
      <c r="KDW1006"/>
      <c r="KDX1006"/>
      <c r="KDY1006"/>
      <c r="KDZ1006"/>
      <c r="KEA1006"/>
      <c r="KEB1006"/>
      <c r="KEC1006"/>
      <c r="KED1006"/>
      <c r="KEE1006"/>
      <c r="KEF1006"/>
      <c r="KEG1006"/>
      <c r="KEH1006"/>
      <c r="KEI1006"/>
      <c r="KEJ1006"/>
      <c r="KEK1006"/>
      <c r="KEL1006"/>
      <c r="KEM1006"/>
      <c r="KEN1006"/>
      <c r="KEO1006"/>
      <c r="KEP1006"/>
      <c r="KEQ1006"/>
      <c r="KER1006"/>
      <c r="KES1006"/>
      <c r="KET1006"/>
      <c r="KEU1006"/>
      <c r="KEV1006"/>
      <c r="KEW1006"/>
      <c r="KEX1006"/>
      <c r="KEY1006"/>
      <c r="KEZ1006"/>
      <c r="KFA1006"/>
      <c r="KFB1006"/>
      <c r="KFC1006"/>
      <c r="KFD1006"/>
      <c r="KFE1006"/>
      <c r="KFF1006"/>
      <c r="KFG1006"/>
      <c r="KFH1006"/>
      <c r="KFI1006"/>
      <c r="KFJ1006"/>
      <c r="KFK1006"/>
      <c r="KFL1006"/>
      <c r="KFM1006"/>
      <c r="KFN1006"/>
      <c r="KFO1006"/>
      <c r="KFP1006"/>
      <c r="KFQ1006"/>
      <c r="KFR1006"/>
      <c r="KFS1006"/>
      <c r="KFT1006"/>
      <c r="KFU1006"/>
      <c r="KFV1006"/>
      <c r="KFW1006"/>
      <c r="KFX1006"/>
      <c r="KFY1006"/>
      <c r="KFZ1006"/>
      <c r="KGA1006"/>
      <c r="KGB1006"/>
      <c r="KGC1006"/>
      <c r="KGD1006"/>
      <c r="KGE1006"/>
      <c r="KGF1006"/>
      <c r="KGG1006"/>
      <c r="KGH1006"/>
      <c r="KGI1006"/>
      <c r="KGJ1006"/>
      <c r="KGK1006"/>
      <c r="KGL1006"/>
      <c r="KGM1006"/>
      <c r="KGN1006"/>
      <c r="KGO1006"/>
      <c r="KGP1006"/>
      <c r="KGQ1006"/>
      <c r="KGR1006"/>
      <c r="KGS1006"/>
      <c r="KGT1006"/>
      <c r="KGU1006"/>
      <c r="KGV1006"/>
      <c r="KGW1006"/>
      <c r="KGX1006"/>
      <c r="KGY1006"/>
      <c r="KGZ1006"/>
      <c r="KHA1006"/>
      <c r="KHB1006"/>
      <c r="KHC1006"/>
      <c r="KHD1006"/>
      <c r="KHE1006"/>
      <c r="KHF1006"/>
      <c r="KHG1006"/>
      <c r="KHH1006"/>
      <c r="KHI1006"/>
      <c r="KHJ1006"/>
      <c r="KHK1006"/>
      <c r="KHL1006"/>
      <c r="KHM1006"/>
      <c r="KHN1006"/>
      <c r="KHO1006"/>
      <c r="KHP1006"/>
      <c r="KHQ1006"/>
      <c r="KHR1006"/>
      <c r="KHS1006"/>
      <c r="KHT1006"/>
      <c r="KHU1006"/>
      <c r="KHV1006"/>
      <c r="KHW1006"/>
      <c r="KHX1006"/>
      <c r="KHY1006"/>
      <c r="KHZ1006"/>
      <c r="KIA1006"/>
      <c r="KIB1006"/>
      <c r="KIC1006"/>
      <c r="KID1006"/>
      <c r="KIE1006"/>
      <c r="KIF1006"/>
      <c r="KIG1006"/>
      <c r="KIH1006"/>
      <c r="KII1006"/>
      <c r="KIJ1006"/>
      <c r="KIK1006"/>
      <c r="KIL1006"/>
      <c r="KIM1006"/>
      <c r="KIN1006"/>
      <c r="KIO1006"/>
      <c r="KIP1006"/>
      <c r="KIQ1006"/>
      <c r="KIR1006"/>
      <c r="KIS1006"/>
      <c r="KIT1006"/>
      <c r="KIU1006"/>
      <c r="KIV1006"/>
      <c r="KIW1006"/>
      <c r="KIX1006"/>
      <c r="KIY1006"/>
      <c r="KIZ1006"/>
      <c r="KJA1006"/>
      <c r="KJB1006"/>
      <c r="KJC1006"/>
      <c r="KJD1006"/>
      <c r="KJE1006"/>
      <c r="KJF1006"/>
      <c r="KJG1006"/>
      <c r="KJH1006"/>
      <c r="KJI1006"/>
      <c r="KJJ1006"/>
      <c r="KJK1006"/>
      <c r="KJL1006"/>
      <c r="KJM1006"/>
      <c r="KJN1006"/>
      <c r="KJO1006"/>
      <c r="KJP1006"/>
      <c r="KJQ1006"/>
      <c r="KJR1006"/>
      <c r="KJS1006"/>
      <c r="KJT1006"/>
      <c r="KJU1006"/>
      <c r="KJV1006"/>
      <c r="KJW1006"/>
      <c r="KJX1006"/>
      <c r="KJY1006"/>
      <c r="KJZ1006"/>
      <c r="KKA1006"/>
      <c r="KKB1006"/>
      <c r="KKC1006"/>
      <c r="KKD1006"/>
      <c r="KKE1006"/>
      <c r="KKF1006"/>
      <c r="KKG1006"/>
      <c r="KKH1006"/>
      <c r="KKI1006"/>
      <c r="KKJ1006"/>
      <c r="KKK1006"/>
      <c r="KKL1006"/>
      <c r="KKM1006"/>
      <c r="KKN1006"/>
      <c r="KKO1006"/>
      <c r="KKP1006"/>
      <c r="KKQ1006"/>
      <c r="KKR1006"/>
      <c r="KKS1006"/>
      <c r="KKT1006"/>
      <c r="KKU1006"/>
      <c r="KKV1006"/>
      <c r="KKW1006"/>
      <c r="KKX1006"/>
      <c r="KKY1006"/>
      <c r="KKZ1006"/>
      <c r="KLA1006"/>
      <c r="KLB1006"/>
      <c r="KLC1006"/>
      <c r="KLD1006"/>
      <c r="KLE1006"/>
      <c r="KLF1006"/>
      <c r="KLG1006"/>
      <c r="KLH1006"/>
      <c r="KLI1006"/>
      <c r="KLJ1006"/>
      <c r="KLK1006"/>
      <c r="KLL1006"/>
      <c r="KLM1006"/>
      <c r="KLN1006"/>
      <c r="KLO1006"/>
      <c r="KLP1006"/>
      <c r="KLQ1006"/>
      <c r="KLR1006"/>
      <c r="KLS1006"/>
      <c r="KLT1006"/>
      <c r="KLU1006"/>
      <c r="KLV1006"/>
      <c r="KLW1006"/>
      <c r="KLX1006"/>
      <c r="KLY1006"/>
      <c r="KLZ1006"/>
      <c r="KMA1006"/>
      <c r="KMB1006"/>
      <c r="KMC1006"/>
      <c r="KMD1006"/>
      <c r="KME1006"/>
      <c r="KMF1006"/>
      <c r="KMG1006"/>
      <c r="KMH1006"/>
      <c r="KMI1006"/>
      <c r="KMJ1006"/>
      <c r="KMK1006"/>
      <c r="KML1006"/>
      <c r="KMM1006"/>
      <c r="KMN1006"/>
      <c r="KMO1006"/>
      <c r="KMP1006"/>
      <c r="KMQ1006"/>
      <c r="KMR1006"/>
      <c r="KMS1006"/>
      <c r="KMT1006"/>
      <c r="KMU1006"/>
      <c r="KMV1006"/>
      <c r="KMW1006"/>
      <c r="KMX1006"/>
      <c r="KMY1006"/>
      <c r="KMZ1006"/>
      <c r="KNA1006"/>
      <c r="KNB1006"/>
      <c r="KNC1006"/>
      <c r="KND1006"/>
      <c r="KNE1006"/>
      <c r="KNF1006"/>
      <c r="KNG1006"/>
      <c r="KNH1006"/>
      <c r="KNI1006"/>
      <c r="KNJ1006"/>
      <c r="KNK1006"/>
      <c r="KNL1006"/>
      <c r="KNM1006"/>
      <c r="KNN1006"/>
      <c r="KNO1006"/>
      <c r="KNP1006"/>
      <c r="KNQ1006"/>
      <c r="KNR1006"/>
      <c r="KNS1006"/>
      <c r="KNT1006"/>
      <c r="KNU1006"/>
      <c r="KNV1006"/>
      <c r="KNW1006"/>
      <c r="KNX1006"/>
      <c r="KNY1006"/>
      <c r="KNZ1006"/>
      <c r="KOA1006"/>
      <c r="KOB1006"/>
      <c r="KOC1006"/>
      <c r="KOD1006"/>
      <c r="KOE1006"/>
      <c r="KOF1006"/>
      <c r="KOG1006"/>
      <c r="KOH1006"/>
      <c r="KOI1006"/>
      <c r="KOJ1006"/>
      <c r="KOK1006"/>
      <c r="KOL1006"/>
      <c r="KOM1006"/>
      <c r="KON1006"/>
      <c r="KOO1006"/>
      <c r="KOP1006"/>
      <c r="KOQ1006"/>
      <c r="KOR1006"/>
      <c r="KOS1006"/>
      <c r="KOT1006"/>
      <c r="KOU1006"/>
      <c r="KOV1006"/>
      <c r="KOW1006"/>
      <c r="KOX1006"/>
      <c r="KOY1006"/>
      <c r="KOZ1006"/>
      <c r="KPA1006"/>
      <c r="KPB1006"/>
      <c r="KPC1006"/>
      <c r="KPD1006"/>
      <c r="KPE1006"/>
      <c r="KPF1006"/>
      <c r="KPG1006"/>
      <c r="KPH1006"/>
      <c r="KPI1006"/>
      <c r="KPJ1006"/>
      <c r="KPK1006"/>
      <c r="KPL1006"/>
      <c r="KPM1006"/>
      <c r="KPN1006"/>
      <c r="KPO1006"/>
      <c r="KPP1006"/>
      <c r="KPQ1006"/>
      <c r="KPR1006"/>
      <c r="KPS1006"/>
      <c r="KPT1006"/>
      <c r="KPU1006"/>
      <c r="KPV1006"/>
      <c r="KPW1006"/>
      <c r="KPX1006"/>
      <c r="KPY1006"/>
      <c r="KPZ1006"/>
      <c r="KQA1006"/>
      <c r="KQB1006"/>
      <c r="KQC1006"/>
      <c r="KQD1006"/>
      <c r="KQE1006"/>
      <c r="KQF1006"/>
      <c r="KQG1006"/>
      <c r="KQH1006"/>
      <c r="KQI1006"/>
      <c r="KQJ1006"/>
      <c r="KQK1006"/>
      <c r="KQL1006"/>
      <c r="KQM1006"/>
      <c r="KQN1006"/>
      <c r="KQO1006"/>
      <c r="KQP1006"/>
      <c r="KQQ1006"/>
      <c r="KQR1006"/>
      <c r="KQS1006"/>
      <c r="KQT1006"/>
      <c r="KQU1006"/>
      <c r="KQV1006"/>
      <c r="KQW1006"/>
      <c r="KQX1006"/>
      <c r="KQY1006"/>
      <c r="KQZ1006"/>
      <c r="KRA1006"/>
      <c r="KRB1006"/>
      <c r="KRC1006"/>
      <c r="KRD1006"/>
      <c r="KRE1006"/>
      <c r="KRF1006"/>
      <c r="KRG1006"/>
      <c r="KRH1006"/>
      <c r="KRI1006"/>
      <c r="KRJ1006"/>
      <c r="KRK1006"/>
      <c r="KRL1006"/>
      <c r="KRM1006"/>
      <c r="KRN1006"/>
      <c r="KRO1006"/>
      <c r="KRP1006"/>
      <c r="KRQ1006"/>
      <c r="KRR1006"/>
      <c r="KRS1006"/>
      <c r="KRT1006"/>
      <c r="KRU1006"/>
      <c r="KRV1006"/>
      <c r="KRW1006"/>
      <c r="KRX1006"/>
      <c r="KRY1006"/>
      <c r="KRZ1006"/>
      <c r="KSA1006"/>
      <c r="KSB1006"/>
      <c r="KSC1006"/>
      <c r="KSD1006"/>
      <c r="KSE1006"/>
      <c r="KSF1006"/>
      <c r="KSG1006"/>
      <c r="KSH1006"/>
      <c r="KSI1006"/>
      <c r="KSJ1006"/>
      <c r="KSK1006"/>
      <c r="KSL1006"/>
      <c r="KSM1006"/>
      <c r="KSN1006"/>
      <c r="KSO1006"/>
      <c r="KSP1006"/>
      <c r="KSQ1006"/>
      <c r="KSR1006"/>
      <c r="KSS1006"/>
      <c r="KST1006"/>
      <c r="KSU1006"/>
      <c r="KSV1006"/>
      <c r="KSW1006"/>
      <c r="KSX1006"/>
      <c r="KSY1006"/>
      <c r="KSZ1006"/>
      <c r="KTA1006"/>
      <c r="KTB1006"/>
      <c r="KTC1006"/>
      <c r="KTD1006"/>
      <c r="KTE1006"/>
      <c r="KTF1006"/>
      <c r="KTG1006"/>
      <c r="KTH1006"/>
      <c r="KTI1006"/>
      <c r="KTJ1006"/>
      <c r="KTK1006"/>
      <c r="KTL1006"/>
      <c r="KTM1006"/>
      <c r="KTN1006"/>
      <c r="KTO1006"/>
      <c r="KTP1006"/>
      <c r="KTQ1006"/>
      <c r="KTR1006"/>
      <c r="KTS1006"/>
      <c r="KTT1006"/>
      <c r="KTU1006"/>
      <c r="KTV1006"/>
      <c r="KTW1006"/>
      <c r="KTX1006"/>
      <c r="KTY1006"/>
      <c r="KTZ1006"/>
      <c r="KUA1006"/>
      <c r="KUB1006"/>
      <c r="KUC1006"/>
      <c r="KUD1006"/>
      <c r="KUE1006"/>
      <c r="KUF1006"/>
      <c r="KUG1006"/>
      <c r="KUH1006"/>
      <c r="KUI1006"/>
      <c r="KUJ1006"/>
      <c r="KUK1006"/>
      <c r="KUL1006"/>
      <c r="KUM1006"/>
      <c r="KUN1006"/>
      <c r="KUO1006"/>
      <c r="KUP1006"/>
      <c r="KUQ1006"/>
      <c r="KUR1006"/>
      <c r="KUS1006"/>
      <c r="KUT1006"/>
      <c r="KUU1006"/>
      <c r="KUV1006"/>
      <c r="KUW1006"/>
      <c r="KUX1006"/>
      <c r="KUY1006"/>
      <c r="KUZ1006"/>
      <c r="KVA1006"/>
      <c r="KVB1006"/>
      <c r="KVC1006"/>
      <c r="KVD1006"/>
      <c r="KVE1006"/>
      <c r="KVF1006"/>
      <c r="KVG1006"/>
      <c r="KVH1006"/>
      <c r="KVI1006"/>
      <c r="KVJ1006"/>
      <c r="KVK1006"/>
      <c r="KVL1006"/>
      <c r="KVM1006"/>
      <c r="KVN1006"/>
      <c r="KVO1006"/>
      <c r="KVP1006"/>
      <c r="KVQ1006"/>
      <c r="KVR1006"/>
      <c r="KVS1006"/>
      <c r="KVT1006"/>
      <c r="KVU1006"/>
      <c r="KVV1006"/>
      <c r="KVW1006"/>
      <c r="KVX1006"/>
      <c r="KVY1006"/>
      <c r="KVZ1006"/>
      <c r="KWA1006"/>
      <c r="KWB1006"/>
      <c r="KWC1006"/>
      <c r="KWD1006"/>
      <c r="KWE1006"/>
      <c r="KWF1006"/>
      <c r="KWG1006"/>
      <c r="KWH1006"/>
      <c r="KWI1006"/>
      <c r="KWJ1006"/>
      <c r="KWK1006"/>
      <c r="KWL1006"/>
      <c r="KWM1006"/>
      <c r="KWN1006"/>
      <c r="KWO1006"/>
      <c r="KWP1006"/>
      <c r="KWQ1006"/>
      <c r="KWR1006"/>
      <c r="KWS1006"/>
      <c r="KWT1006"/>
      <c r="KWU1006"/>
      <c r="KWV1006"/>
      <c r="KWW1006"/>
      <c r="KWX1006"/>
      <c r="KWY1006"/>
      <c r="KWZ1006"/>
      <c r="KXA1006"/>
      <c r="KXB1006"/>
      <c r="KXC1006"/>
      <c r="KXD1006"/>
      <c r="KXE1006"/>
      <c r="KXF1006"/>
      <c r="KXG1006"/>
      <c r="KXH1006"/>
      <c r="KXI1006"/>
      <c r="KXJ1006"/>
      <c r="KXK1006"/>
      <c r="KXL1006"/>
      <c r="KXM1006"/>
      <c r="KXN1006"/>
      <c r="KXO1006"/>
      <c r="KXP1006"/>
      <c r="KXQ1006"/>
      <c r="KXR1006"/>
      <c r="KXS1006"/>
      <c r="KXT1006"/>
      <c r="KXU1006"/>
      <c r="KXV1006"/>
      <c r="KXW1006"/>
      <c r="KXX1006"/>
      <c r="KXY1006"/>
      <c r="KXZ1006"/>
      <c r="KYA1006"/>
      <c r="KYB1006"/>
      <c r="KYC1006"/>
      <c r="KYD1006"/>
      <c r="KYE1006"/>
      <c r="KYF1006"/>
      <c r="KYG1006"/>
      <c r="KYH1006"/>
      <c r="KYI1006"/>
      <c r="KYJ1006"/>
      <c r="KYK1006"/>
      <c r="KYL1006"/>
      <c r="KYM1006"/>
      <c r="KYN1006"/>
      <c r="KYO1006"/>
      <c r="KYP1006"/>
      <c r="KYQ1006"/>
      <c r="KYR1006"/>
      <c r="KYS1006"/>
      <c r="KYT1006"/>
      <c r="KYU1006"/>
      <c r="KYV1006"/>
      <c r="KYW1006"/>
      <c r="KYX1006"/>
      <c r="KYY1006"/>
      <c r="KYZ1006"/>
      <c r="KZA1006"/>
      <c r="KZB1006"/>
      <c r="KZC1006"/>
      <c r="KZD1006"/>
      <c r="KZE1006"/>
      <c r="KZF1006"/>
      <c r="KZG1006"/>
      <c r="KZH1006"/>
      <c r="KZI1006"/>
      <c r="KZJ1006"/>
      <c r="KZK1006"/>
      <c r="KZL1006"/>
      <c r="KZM1006"/>
      <c r="KZN1006"/>
      <c r="KZO1006"/>
      <c r="KZP1006"/>
      <c r="KZQ1006"/>
      <c r="KZR1006"/>
      <c r="KZS1006"/>
      <c r="KZT1006"/>
      <c r="KZU1006"/>
      <c r="KZV1006"/>
      <c r="KZW1006"/>
      <c r="KZX1006"/>
      <c r="KZY1006"/>
      <c r="KZZ1006"/>
      <c r="LAA1006"/>
      <c r="LAB1006"/>
      <c r="LAC1006"/>
      <c r="LAD1006"/>
      <c r="LAE1006"/>
      <c r="LAF1006"/>
      <c r="LAG1006"/>
      <c r="LAH1006"/>
      <c r="LAI1006"/>
      <c r="LAJ1006"/>
      <c r="LAK1006"/>
      <c r="LAL1006"/>
      <c r="LAM1006"/>
      <c r="LAN1006"/>
      <c r="LAO1006"/>
      <c r="LAP1006"/>
      <c r="LAQ1006"/>
      <c r="LAR1006"/>
      <c r="LAS1006"/>
      <c r="LAT1006"/>
      <c r="LAU1006"/>
      <c r="LAV1006"/>
      <c r="LAW1006"/>
      <c r="LAX1006"/>
      <c r="LAY1006"/>
      <c r="LAZ1006"/>
      <c r="LBA1006"/>
      <c r="LBB1006"/>
      <c r="LBC1006"/>
      <c r="LBD1006"/>
      <c r="LBE1006"/>
      <c r="LBF1006"/>
      <c r="LBG1006"/>
      <c r="LBH1006"/>
      <c r="LBI1006"/>
      <c r="LBJ1006"/>
      <c r="LBK1006"/>
      <c r="LBL1006"/>
      <c r="LBM1006"/>
      <c r="LBN1006"/>
      <c r="LBO1006"/>
      <c r="LBP1006"/>
      <c r="LBQ1006"/>
      <c r="LBR1006"/>
      <c r="LBS1006"/>
      <c r="LBT1006"/>
      <c r="LBU1006"/>
      <c r="LBV1006"/>
      <c r="LBW1006"/>
      <c r="LBX1006"/>
      <c r="LBY1006"/>
      <c r="LBZ1006"/>
      <c r="LCA1006"/>
      <c r="LCB1006"/>
      <c r="LCC1006"/>
      <c r="LCD1006"/>
      <c r="LCE1006"/>
      <c r="LCF1006"/>
      <c r="LCG1006"/>
      <c r="LCH1006"/>
      <c r="LCI1006"/>
      <c r="LCJ1006"/>
      <c r="LCK1006"/>
      <c r="LCL1006"/>
      <c r="LCM1006"/>
      <c r="LCN1006"/>
      <c r="LCO1006"/>
      <c r="LCP1006"/>
      <c r="LCQ1006"/>
      <c r="LCR1006"/>
      <c r="LCS1006"/>
      <c r="LCT1006"/>
      <c r="LCU1006"/>
      <c r="LCV1006"/>
      <c r="LCW1006"/>
      <c r="LCX1006"/>
      <c r="LCY1006"/>
      <c r="LCZ1006"/>
      <c r="LDA1006"/>
      <c r="LDB1006"/>
      <c r="LDC1006"/>
      <c r="LDD1006"/>
      <c r="LDE1006"/>
      <c r="LDF1006"/>
      <c r="LDG1006"/>
      <c r="LDH1006"/>
      <c r="LDI1006"/>
      <c r="LDJ1006"/>
      <c r="LDK1006"/>
      <c r="LDL1006"/>
      <c r="LDM1006"/>
      <c r="LDN1006"/>
      <c r="LDO1006"/>
      <c r="LDP1006"/>
      <c r="LDQ1006"/>
      <c r="LDR1006"/>
      <c r="LDS1006"/>
      <c r="LDT1006"/>
      <c r="LDU1006"/>
      <c r="LDV1006"/>
      <c r="LDW1006"/>
      <c r="LDX1006"/>
      <c r="LDY1006"/>
      <c r="LDZ1006"/>
      <c r="LEA1006"/>
      <c r="LEB1006"/>
      <c r="LEC1006"/>
      <c r="LED1006"/>
      <c r="LEE1006"/>
      <c r="LEF1006"/>
      <c r="LEG1006"/>
      <c r="LEH1006"/>
      <c r="LEI1006"/>
      <c r="LEJ1006"/>
      <c r="LEK1006"/>
      <c r="LEL1006"/>
      <c r="LEM1006"/>
      <c r="LEN1006"/>
      <c r="LEO1006"/>
      <c r="LEP1006"/>
      <c r="LEQ1006"/>
      <c r="LER1006"/>
      <c r="LES1006"/>
      <c r="LET1006"/>
      <c r="LEU1006"/>
      <c r="LEV1006"/>
      <c r="LEW1006"/>
      <c r="LEX1006"/>
      <c r="LEY1006"/>
      <c r="LEZ1006"/>
      <c r="LFA1006"/>
      <c r="LFB1006"/>
      <c r="LFC1006"/>
      <c r="LFD1006"/>
      <c r="LFE1006"/>
      <c r="LFF1006"/>
      <c r="LFG1006"/>
      <c r="LFH1006"/>
      <c r="LFI1006"/>
      <c r="LFJ1006"/>
      <c r="LFK1006"/>
      <c r="LFL1006"/>
      <c r="LFM1006"/>
      <c r="LFN1006"/>
      <c r="LFO1006"/>
      <c r="LFP1006"/>
      <c r="LFQ1006"/>
      <c r="LFR1006"/>
      <c r="LFS1006"/>
      <c r="LFT1006"/>
      <c r="LFU1006"/>
      <c r="LFV1006"/>
      <c r="LFW1006"/>
      <c r="LFX1006"/>
      <c r="LFY1006"/>
      <c r="LFZ1006"/>
      <c r="LGA1006"/>
      <c r="LGB1006"/>
      <c r="LGC1006"/>
      <c r="LGD1006"/>
      <c r="LGE1006"/>
      <c r="LGF1006"/>
      <c r="LGG1006"/>
      <c r="LGH1006"/>
      <c r="LGI1006"/>
      <c r="LGJ1006"/>
      <c r="LGK1006"/>
      <c r="LGL1006"/>
      <c r="LGM1006"/>
      <c r="LGN1006"/>
      <c r="LGO1006"/>
      <c r="LGP1006"/>
      <c r="LGQ1006"/>
      <c r="LGR1006"/>
      <c r="LGS1006"/>
      <c r="LGT1006"/>
      <c r="LGU1006"/>
      <c r="LGV1006"/>
      <c r="LGW1006"/>
      <c r="LGX1006"/>
      <c r="LGY1006"/>
      <c r="LGZ1006"/>
      <c r="LHA1006"/>
      <c r="LHB1006"/>
      <c r="LHC1006"/>
      <c r="LHD1006"/>
      <c r="LHE1006"/>
      <c r="LHF1006"/>
      <c r="LHG1006"/>
      <c r="LHH1006"/>
      <c r="LHI1006"/>
      <c r="LHJ1006"/>
      <c r="LHK1006"/>
      <c r="LHL1006"/>
      <c r="LHM1006"/>
      <c r="LHN1006"/>
      <c r="LHO1006"/>
      <c r="LHP1006"/>
      <c r="LHQ1006"/>
      <c r="LHR1006"/>
      <c r="LHS1006"/>
      <c r="LHT1006"/>
      <c r="LHU1006"/>
      <c r="LHV1006"/>
      <c r="LHW1006"/>
      <c r="LHX1006"/>
      <c r="LHY1006"/>
      <c r="LHZ1006"/>
      <c r="LIA1006"/>
      <c r="LIB1006"/>
      <c r="LIC1006"/>
      <c r="LID1006"/>
      <c r="LIE1006"/>
      <c r="LIF1006"/>
      <c r="LIG1006"/>
      <c r="LIH1006"/>
      <c r="LII1006"/>
      <c r="LIJ1006"/>
      <c r="LIK1006"/>
      <c r="LIL1006"/>
      <c r="LIM1006"/>
      <c r="LIN1006"/>
      <c r="LIO1006"/>
      <c r="LIP1006"/>
      <c r="LIQ1006"/>
      <c r="LIR1006"/>
      <c r="LIS1006"/>
      <c r="LIT1006"/>
      <c r="LIU1006"/>
      <c r="LIV1006"/>
      <c r="LIW1006"/>
      <c r="LIX1006"/>
      <c r="LIY1006"/>
      <c r="LIZ1006"/>
      <c r="LJA1006"/>
      <c r="LJB1006"/>
      <c r="LJC1006"/>
      <c r="LJD1006"/>
      <c r="LJE1006"/>
      <c r="LJF1006"/>
      <c r="LJG1006"/>
      <c r="LJH1006"/>
      <c r="LJI1006"/>
      <c r="LJJ1006"/>
      <c r="LJK1006"/>
      <c r="LJL1006"/>
      <c r="LJM1006"/>
      <c r="LJN1006"/>
      <c r="LJO1006"/>
      <c r="LJP1006"/>
      <c r="LJQ1006"/>
      <c r="LJR1006"/>
      <c r="LJS1006"/>
      <c r="LJT1006"/>
      <c r="LJU1006"/>
      <c r="LJV1006"/>
      <c r="LJW1006"/>
      <c r="LJX1006"/>
      <c r="LJY1006"/>
      <c r="LJZ1006"/>
      <c r="LKA1006"/>
      <c r="LKB1006"/>
      <c r="LKC1006"/>
      <c r="LKD1006"/>
      <c r="LKE1006"/>
      <c r="LKF1006"/>
      <c r="LKG1006"/>
      <c r="LKH1006"/>
      <c r="LKI1006"/>
      <c r="LKJ1006"/>
      <c r="LKK1006"/>
      <c r="LKL1006"/>
      <c r="LKM1006"/>
      <c r="LKN1006"/>
      <c r="LKO1006"/>
      <c r="LKP1006"/>
      <c r="LKQ1006"/>
      <c r="LKR1006"/>
      <c r="LKS1006"/>
      <c r="LKT1006"/>
      <c r="LKU1006"/>
      <c r="LKV1006"/>
      <c r="LKW1006"/>
      <c r="LKX1006"/>
      <c r="LKY1006"/>
      <c r="LKZ1006"/>
      <c r="LLA1006"/>
      <c r="LLB1006"/>
      <c r="LLC1006"/>
      <c r="LLD1006"/>
      <c r="LLE1006"/>
      <c r="LLF1006"/>
      <c r="LLG1006"/>
      <c r="LLH1006"/>
      <c r="LLI1006"/>
      <c r="LLJ1006"/>
      <c r="LLK1006"/>
      <c r="LLL1006"/>
      <c r="LLM1006"/>
      <c r="LLN1006"/>
      <c r="LLO1006"/>
      <c r="LLP1006"/>
      <c r="LLQ1006"/>
      <c r="LLR1006"/>
      <c r="LLS1006"/>
      <c r="LLT1006"/>
      <c r="LLU1006"/>
      <c r="LLV1006"/>
      <c r="LLW1006"/>
      <c r="LLX1006"/>
      <c r="LLY1006"/>
      <c r="LLZ1006"/>
      <c r="LMA1006"/>
      <c r="LMB1006"/>
      <c r="LMC1006"/>
      <c r="LMD1006"/>
      <c r="LME1006"/>
      <c r="LMF1006"/>
      <c r="LMG1006"/>
      <c r="LMH1006"/>
      <c r="LMI1006"/>
      <c r="LMJ1006"/>
      <c r="LMK1006"/>
      <c r="LML1006"/>
      <c r="LMM1006"/>
      <c r="LMN1006"/>
      <c r="LMO1006"/>
      <c r="LMP1006"/>
      <c r="LMQ1006"/>
      <c r="LMR1006"/>
      <c r="LMS1006"/>
      <c r="LMT1006"/>
      <c r="LMU1006"/>
      <c r="LMV1006"/>
      <c r="LMW1006"/>
      <c r="LMX1006"/>
      <c r="LMY1006"/>
      <c r="LMZ1006"/>
      <c r="LNA1006"/>
      <c r="LNB1006"/>
      <c r="LNC1006"/>
      <c r="LND1006"/>
      <c r="LNE1006"/>
      <c r="LNF1006"/>
      <c r="LNG1006"/>
      <c r="LNH1006"/>
      <c r="LNI1006"/>
      <c r="LNJ1006"/>
      <c r="LNK1006"/>
      <c r="LNL1006"/>
      <c r="LNM1006"/>
      <c r="LNN1006"/>
      <c r="LNO1006"/>
      <c r="LNP1006"/>
      <c r="LNQ1006"/>
      <c r="LNR1006"/>
      <c r="LNS1006"/>
      <c r="LNT1006"/>
      <c r="LNU1006"/>
      <c r="LNV1006"/>
      <c r="LNW1006"/>
      <c r="LNX1006"/>
      <c r="LNY1006"/>
      <c r="LNZ1006"/>
      <c r="LOA1006"/>
      <c r="LOB1006"/>
      <c r="LOC1006"/>
      <c r="LOD1006"/>
      <c r="LOE1006"/>
      <c r="LOF1006"/>
      <c r="LOG1006"/>
      <c r="LOH1006"/>
      <c r="LOI1006"/>
      <c r="LOJ1006"/>
      <c r="LOK1006"/>
      <c r="LOL1006"/>
      <c r="LOM1006"/>
      <c r="LON1006"/>
      <c r="LOO1006"/>
      <c r="LOP1006"/>
      <c r="LOQ1006"/>
      <c r="LOR1006"/>
      <c r="LOS1006"/>
      <c r="LOT1006"/>
      <c r="LOU1006"/>
      <c r="LOV1006"/>
      <c r="LOW1006"/>
      <c r="LOX1006"/>
      <c r="LOY1006"/>
      <c r="LOZ1006"/>
      <c r="LPA1006"/>
      <c r="LPB1006"/>
      <c r="LPC1006"/>
      <c r="LPD1006"/>
      <c r="LPE1006"/>
      <c r="LPF1006"/>
      <c r="LPG1006"/>
      <c r="LPH1006"/>
      <c r="LPI1006"/>
      <c r="LPJ1006"/>
      <c r="LPK1006"/>
      <c r="LPL1006"/>
      <c r="LPM1006"/>
      <c r="LPN1006"/>
      <c r="LPO1006"/>
      <c r="LPP1006"/>
      <c r="LPQ1006"/>
      <c r="LPR1006"/>
      <c r="LPS1006"/>
      <c r="LPT1006"/>
      <c r="LPU1006"/>
      <c r="LPV1006"/>
      <c r="LPW1006"/>
      <c r="LPX1006"/>
      <c r="LPY1006"/>
      <c r="LPZ1006"/>
      <c r="LQA1006"/>
      <c r="LQB1006"/>
      <c r="LQC1006"/>
      <c r="LQD1006"/>
      <c r="LQE1006"/>
      <c r="LQF1006"/>
      <c r="LQG1006"/>
      <c r="LQH1006"/>
      <c r="LQI1006"/>
      <c r="LQJ1006"/>
      <c r="LQK1006"/>
      <c r="LQL1006"/>
      <c r="LQM1006"/>
      <c r="LQN1006"/>
      <c r="LQO1006"/>
      <c r="LQP1006"/>
      <c r="LQQ1006"/>
      <c r="LQR1006"/>
      <c r="LQS1006"/>
      <c r="LQT1006"/>
      <c r="LQU1006"/>
      <c r="LQV1006"/>
      <c r="LQW1006"/>
      <c r="LQX1006"/>
      <c r="LQY1006"/>
      <c r="LQZ1006"/>
      <c r="LRA1006"/>
      <c r="LRB1006"/>
      <c r="LRC1006"/>
      <c r="LRD1006"/>
      <c r="LRE1006"/>
      <c r="LRF1006"/>
      <c r="LRG1006"/>
      <c r="LRH1006"/>
      <c r="LRI1006"/>
      <c r="LRJ1006"/>
      <c r="LRK1006"/>
      <c r="LRL1006"/>
      <c r="LRM1006"/>
      <c r="LRN1006"/>
      <c r="LRO1006"/>
      <c r="LRP1006"/>
      <c r="LRQ1006"/>
      <c r="LRR1006"/>
      <c r="LRS1006"/>
      <c r="LRT1006"/>
      <c r="LRU1006"/>
      <c r="LRV1006"/>
      <c r="LRW1006"/>
      <c r="LRX1006"/>
      <c r="LRY1006"/>
      <c r="LRZ1006"/>
      <c r="LSA1006"/>
      <c r="LSB1006"/>
      <c r="LSC1006"/>
      <c r="LSD1006"/>
      <c r="LSE1006"/>
      <c r="LSF1006"/>
      <c r="LSG1006"/>
      <c r="LSH1006"/>
      <c r="LSI1006"/>
      <c r="LSJ1006"/>
      <c r="LSK1006"/>
      <c r="LSL1006"/>
      <c r="LSM1006"/>
      <c r="LSN1006"/>
      <c r="LSO1006"/>
      <c r="LSP1006"/>
      <c r="LSQ1006"/>
      <c r="LSR1006"/>
      <c r="LSS1006"/>
      <c r="LST1006"/>
      <c r="LSU1006"/>
      <c r="LSV1006"/>
      <c r="LSW1006"/>
      <c r="LSX1006"/>
      <c r="LSY1006"/>
      <c r="LSZ1006"/>
      <c r="LTA1006"/>
      <c r="LTB1006"/>
      <c r="LTC1006"/>
      <c r="LTD1006"/>
      <c r="LTE1006"/>
      <c r="LTF1006"/>
      <c r="LTG1006"/>
      <c r="LTH1006"/>
      <c r="LTI1006"/>
      <c r="LTJ1006"/>
      <c r="LTK1006"/>
      <c r="LTL1006"/>
      <c r="LTM1006"/>
      <c r="LTN1006"/>
      <c r="LTO1006"/>
      <c r="LTP1006"/>
      <c r="LTQ1006"/>
      <c r="LTR1006"/>
      <c r="LTS1006"/>
      <c r="LTT1006"/>
      <c r="LTU1006"/>
      <c r="LTV1006"/>
      <c r="LTW1006"/>
      <c r="LTX1006"/>
      <c r="LTY1006"/>
      <c r="LTZ1006"/>
      <c r="LUA1006"/>
      <c r="LUB1006"/>
      <c r="LUC1006"/>
      <c r="LUD1006"/>
      <c r="LUE1006"/>
      <c r="LUF1006"/>
      <c r="LUG1006"/>
      <c r="LUH1006"/>
      <c r="LUI1006"/>
      <c r="LUJ1006"/>
      <c r="LUK1006"/>
      <c r="LUL1006"/>
      <c r="LUM1006"/>
      <c r="LUN1006"/>
      <c r="LUO1006"/>
      <c r="LUP1006"/>
      <c r="LUQ1006"/>
      <c r="LUR1006"/>
      <c r="LUS1006"/>
      <c r="LUT1006"/>
      <c r="LUU1006"/>
      <c r="LUV1006"/>
      <c r="LUW1006"/>
      <c r="LUX1006"/>
      <c r="LUY1006"/>
      <c r="LUZ1006"/>
      <c r="LVA1006"/>
      <c r="LVB1006"/>
      <c r="LVC1006"/>
      <c r="LVD1006"/>
      <c r="LVE1006"/>
      <c r="LVF1006"/>
      <c r="LVG1006"/>
      <c r="LVH1006"/>
      <c r="LVI1006"/>
      <c r="LVJ1006"/>
      <c r="LVK1006"/>
      <c r="LVL1006"/>
      <c r="LVM1006"/>
      <c r="LVN1006"/>
      <c r="LVO1006"/>
      <c r="LVP1006"/>
      <c r="LVQ1006"/>
      <c r="LVR1006"/>
      <c r="LVS1006"/>
      <c r="LVT1006"/>
      <c r="LVU1006"/>
      <c r="LVV1006"/>
      <c r="LVW1006"/>
      <c r="LVX1006"/>
      <c r="LVY1006"/>
      <c r="LVZ1006"/>
      <c r="LWA1006"/>
      <c r="LWB1006"/>
      <c r="LWC1006"/>
      <c r="LWD1006"/>
      <c r="LWE1006"/>
      <c r="LWF1006"/>
      <c r="LWG1006"/>
      <c r="LWH1006"/>
      <c r="LWI1006"/>
      <c r="LWJ1006"/>
      <c r="LWK1006"/>
      <c r="LWL1006"/>
      <c r="LWM1006"/>
      <c r="LWN1006"/>
      <c r="LWO1006"/>
      <c r="LWP1006"/>
      <c r="LWQ1006"/>
      <c r="LWR1006"/>
      <c r="LWS1006"/>
      <c r="LWT1006"/>
      <c r="LWU1006"/>
      <c r="LWV1006"/>
      <c r="LWW1006"/>
      <c r="LWX1006"/>
      <c r="LWY1006"/>
      <c r="LWZ1006"/>
      <c r="LXA1006"/>
      <c r="LXB1006"/>
      <c r="LXC1006"/>
      <c r="LXD1006"/>
      <c r="LXE1006"/>
      <c r="LXF1006"/>
      <c r="LXG1006"/>
      <c r="LXH1006"/>
      <c r="LXI1006"/>
      <c r="LXJ1006"/>
      <c r="LXK1006"/>
      <c r="LXL1006"/>
      <c r="LXM1006"/>
      <c r="LXN1006"/>
      <c r="LXO1006"/>
      <c r="LXP1006"/>
      <c r="LXQ1006"/>
      <c r="LXR1006"/>
      <c r="LXS1006"/>
      <c r="LXT1006"/>
      <c r="LXU1006"/>
      <c r="LXV1006"/>
      <c r="LXW1006"/>
      <c r="LXX1006"/>
      <c r="LXY1006"/>
      <c r="LXZ1006"/>
      <c r="LYA1006"/>
      <c r="LYB1006"/>
      <c r="LYC1006"/>
      <c r="LYD1006"/>
      <c r="LYE1006"/>
      <c r="LYF1006"/>
      <c r="LYG1006"/>
      <c r="LYH1006"/>
      <c r="LYI1006"/>
      <c r="LYJ1006"/>
      <c r="LYK1006"/>
      <c r="LYL1006"/>
      <c r="LYM1006"/>
      <c r="LYN1006"/>
      <c r="LYO1006"/>
      <c r="LYP1006"/>
      <c r="LYQ1006"/>
      <c r="LYR1006"/>
      <c r="LYS1006"/>
      <c r="LYT1006"/>
      <c r="LYU1006"/>
      <c r="LYV1006"/>
      <c r="LYW1006"/>
      <c r="LYX1006"/>
      <c r="LYY1006"/>
      <c r="LYZ1006"/>
      <c r="LZA1006"/>
      <c r="LZB1006"/>
      <c r="LZC1006"/>
      <c r="LZD1006"/>
      <c r="LZE1006"/>
      <c r="LZF1006"/>
      <c r="LZG1006"/>
      <c r="LZH1006"/>
      <c r="LZI1006"/>
      <c r="LZJ1006"/>
      <c r="LZK1006"/>
      <c r="LZL1006"/>
      <c r="LZM1006"/>
      <c r="LZN1006"/>
      <c r="LZO1006"/>
      <c r="LZP1006"/>
      <c r="LZQ1006"/>
      <c r="LZR1006"/>
      <c r="LZS1006"/>
      <c r="LZT1006"/>
      <c r="LZU1006"/>
      <c r="LZV1006"/>
      <c r="LZW1006"/>
      <c r="LZX1006"/>
      <c r="LZY1006"/>
      <c r="LZZ1006"/>
      <c r="MAA1006"/>
      <c r="MAB1006"/>
      <c r="MAC1006"/>
      <c r="MAD1006"/>
      <c r="MAE1006"/>
      <c r="MAF1006"/>
      <c r="MAG1006"/>
      <c r="MAH1006"/>
      <c r="MAI1006"/>
      <c r="MAJ1006"/>
      <c r="MAK1006"/>
      <c r="MAL1006"/>
      <c r="MAM1006"/>
      <c r="MAN1006"/>
      <c r="MAO1006"/>
      <c r="MAP1006"/>
      <c r="MAQ1006"/>
      <c r="MAR1006"/>
      <c r="MAS1006"/>
      <c r="MAT1006"/>
      <c r="MAU1006"/>
      <c r="MAV1006"/>
      <c r="MAW1006"/>
      <c r="MAX1006"/>
      <c r="MAY1006"/>
      <c r="MAZ1006"/>
      <c r="MBA1006"/>
      <c r="MBB1006"/>
      <c r="MBC1006"/>
      <c r="MBD1006"/>
      <c r="MBE1006"/>
      <c r="MBF1006"/>
      <c r="MBG1006"/>
      <c r="MBH1006"/>
      <c r="MBI1006"/>
      <c r="MBJ1006"/>
      <c r="MBK1006"/>
      <c r="MBL1006"/>
      <c r="MBM1006"/>
      <c r="MBN1006"/>
      <c r="MBO1006"/>
      <c r="MBP1006"/>
      <c r="MBQ1006"/>
      <c r="MBR1006"/>
      <c r="MBS1006"/>
      <c r="MBT1006"/>
      <c r="MBU1006"/>
      <c r="MBV1006"/>
      <c r="MBW1006"/>
      <c r="MBX1006"/>
      <c r="MBY1006"/>
      <c r="MBZ1006"/>
      <c r="MCA1006"/>
      <c r="MCB1006"/>
      <c r="MCC1006"/>
      <c r="MCD1006"/>
      <c r="MCE1006"/>
      <c r="MCF1006"/>
      <c r="MCG1006"/>
      <c r="MCH1006"/>
      <c r="MCI1006"/>
      <c r="MCJ1006"/>
      <c r="MCK1006"/>
      <c r="MCL1006"/>
      <c r="MCM1006"/>
      <c r="MCN1006"/>
      <c r="MCO1006"/>
      <c r="MCP1006"/>
      <c r="MCQ1006"/>
      <c r="MCR1006"/>
      <c r="MCS1006"/>
      <c r="MCT1006"/>
      <c r="MCU1006"/>
      <c r="MCV1006"/>
      <c r="MCW1006"/>
      <c r="MCX1006"/>
      <c r="MCY1006"/>
      <c r="MCZ1006"/>
      <c r="MDA1006"/>
      <c r="MDB1006"/>
      <c r="MDC1006"/>
      <c r="MDD1006"/>
      <c r="MDE1006"/>
      <c r="MDF1006"/>
      <c r="MDG1006"/>
      <c r="MDH1006"/>
      <c r="MDI1006"/>
      <c r="MDJ1006"/>
      <c r="MDK1006"/>
      <c r="MDL1006"/>
      <c r="MDM1006"/>
      <c r="MDN1006"/>
      <c r="MDO1006"/>
      <c r="MDP1006"/>
      <c r="MDQ1006"/>
      <c r="MDR1006"/>
      <c r="MDS1006"/>
      <c r="MDT1006"/>
      <c r="MDU1006"/>
      <c r="MDV1006"/>
      <c r="MDW1006"/>
      <c r="MDX1006"/>
      <c r="MDY1006"/>
      <c r="MDZ1006"/>
      <c r="MEA1006"/>
      <c r="MEB1006"/>
      <c r="MEC1006"/>
      <c r="MED1006"/>
      <c r="MEE1006"/>
      <c r="MEF1006"/>
      <c r="MEG1006"/>
      <c r="MEH1006"/>
      <c r="MEI1006"/>
      <c r="MEJ1006"/>
      <c r="MEK1006"/>
      <c r="MEL1006"/>
      <c r="MEM1006"/>
      <c r="MEN1006"/>
      <c r="MEO1006"/>
      <c r="MEP1006"/>
      <c r="MEQ1006"/>
      <c r="MER1006"/>
      <c r="MES1006"/>
      <c r="MET1006"/>
      <c r="MEU1006"/>
      <c r="MEV1006"/>
      <c r="MEW1006"/>
      <c r="MEX1006"/>
      <c r="MEY1006"/>
      <c r="MEZ1006"/>
      <c r="MFA1006"/>
      <c r="MFB1006"/>
      <c r="MFC1006"/>
      <c r="MFD1006"/>
      <c r="MFE1006"/>
      <c r="MFF1006"/>
      <c r="MFG1006"/>
      <c r="MFH1006"/>
      <c r="MFI1006"/>
      <c r="MFJ1006"/>
      <c r="MFK1006"/>
      <c r="MFL1006"/>
      <c r="MFM1006"/>
      <c r="MFN1006"/>
      <c r="MFO1006"/>
      <c r="MFP1006"/>
      <c r="MFQ1006"/>
      <c r="MFR1006"/>
      <c r="MFS1006"/>
      <c r="MFT1006"/>
      <c r="MFU1006"/>
      <c r="MFV1006"/>
      <c r="MFW1006"/>
      <c r="MFX1006"/>
      <c r="MFY1006"/>
      <c r="MFZ1006"/>
      <c r="MGA1006"/>
      <c r="MGB1006"/>
      <c r="MGC1006"/>
      <c r="MGD1006"/>
      <c r="MGE1006"/>
      <c r="MGF1006"/>
      <c r="MGG1006"/>
      <c r="MGH1006"/>
      <c r="MGI1006"/>
      <c r="MGJ1006"/>
      <c r="MGK1006"/>
      <c r="MGL1006"/>
      <c r="MGM1006"/>
      <c r="MGN1006"/>
      <c r="MGO1006"/>
      <c r="MGP1006"/>
      <c r="MGQ1006"/>
      <c r="MGR1006"/>
      <c r="MGS1006"/>
      <c r="MGT1006"/>
      <c r="MGU1006"/>
      <c r="MGV1006"/>
      <c r="MGW1006"/>
      <c r="MGX1006"/>
      <c r="MGY1006"/>
      <c r="MGZ1006"/>
      <c r="MHA1006"/>
      <c r="MHB1006"/>
      <c r="MHC1006"/>
      <c r="MHD1006"/>
      <c r="MHE1006"/>
      <c r="MHF1006"/>
      <c r="MHG1006"/>
      <c r="MHH1006"/>
      <c r="MHI1006"/>
      <c r="MHJ1006"/>
      <c r="MHK1006"/>
      <c r="MHL1006"/>
      <c r="MHM1006"/>
      <c r="MHN1006"/>
      <c r="MHO1006"/>
      <c r="MHP1006"/>
      <c r="MHQ1006"/>
      <c r="MHR1006"/>
      <c r="MHS1006"/>
      <c r="MHT1006"/>
      <c r="MHU1006"/>
      <c r="MHV1006"/>
      <c r="MHW1006"/>
      <c r="MHX1006"/>
      <c r="MHY1006"/>
      <c r="MHZ1006"/>
      <c r="MIA1006"/>
      <c r="MIB1006"/>
      <c r="MIC1006"/>
      <c r="MID1006"/>
      <c r="MIE1006"/>
      <c r="MIF1006"/>
      <c r="MIG1006"/>
      <c r="MIH1006"/>
      <c r="MII1006"/>
      <c r="MIJ1006"/>
      <c r="MIK1006"/>
      <c r="MIL1006"/>
      <c r="MIM1006"/>
      <c r="MIN1006"/>
      <c r="MIO1006"/>
      <c r="MIP1006"/>
      <c r="MIQ1006"/>
      <c r="MIR1006"/>
      <c r="MIS1006"/>
      <c r="MIT1006"/>
      <c r="MIU1006"/>
      <c r="MIV1006"/>
      <c r="MIW1006"/>
      <c r="MIX1006"/>
      <c r="MIY1006"/>
      <c r="MIZ1006"/>
      <c r="MJA1006"/>
      <c r="MJB1006"/>
      <c r="MJC1006"/>
      <c r="MJD1006"/>
      <c r="MJE1006"/>
      <c r="MJF1006"/>
      <c r="MJG1006"/>
      <c r="MJH1006"/>
      <c r="MJI1006"/>
      <c r="MJJ1006"/>
      <c r="MJK1006"/>
      <c r="MJL1006"/>
      <c r="MJM1006"/>
      <c r="MJN1006"/>
      <c r="MJO1006"/>
      <c r="MJP1006"/>
      <c r="MJQ1006"/>
      <c r="MJR1006"/>
      <c r="MJS1006"/>
      <c r="MJT1006"/>
      <c r="MJU1006"/>
      <c r="MJV1006"/>
      <c r="MJW1006"/>
      <c r="MJX1006"/>
      <c r="MJY1006"/>
      <c r="MJZ1006"/>
      <c r="MKA1006"/>
      <c r="MKB1006"/>
      <c r="MKC1006"/>
      <c r="MKD1006"/>
      <c r="MKE1006"/>
      <c r="MKF1006"/>
      <c r="MKG1006"/>
      <c r="MKH1006"/>
      <c r="MKI1006"/>
      <c r="MKJ1006"/>
      <c r="MKK1006"/>
      <c r="MKL1006"/>
      <c r="MKM1006"/>
      <c r="MKN1006"/>
      <c r="MKO1006"/>
      <c r="MKP1006"/>
      <c r="MKQ1006"/>
      <c r="MKR1006"/>
      <c r="MKS1006"/>
      <c r="MKT1006"/>
      <c r="MKU1006"/>
      <c r="MKV1006"/>
      <c r="MKW1006"/>
      <c r="MKX1006"/>
      <c r="MKY1006"/>
      <c r="MKZ1006"/>
      <c r="MLA1006"/>
      <c r="MLB1006"/>
      <c r="MLC1006"/>
      <c r="MLD1006"/>
      <c r="MLE1006"/>
      <c r="MLF1006"/>
      <c r="MLG1006"/>
      <c r="MLH1006"/>
      <c r="MLI1006"/>
      <c r="MLJ1006"/>
      <c r="MLK1006"/>
      <c r="MLL1006"/>
      <c r="MLM1006"/>
      <c r="MLN1006"/>
      <c r="MLO1006"/>
      <c r="MLP1006"/>
      <c r="MLQ1006"/>
      <c r="MLR1006"/>
      <c r="MLS1006"/>
      <c r="MLT1006"/>
      <c r="MLU1006"/>
      <c r="MLV1006"/>
      <c r="MLW1006"/>
      <c r="MLX1006"/>
      <c r="MLY1006"/>
      <c r="MLZ1006"/>
      <c r="MMA1006"/>
      <c r="MMB1006"/>
      <c r="MMC1006"/>
      <c r="MMD1006"/>
      <c r="MME1006"/>
      <c r="MMF1006"/>
      <c r="MMG1006"/>
      <c r="MMH1006"/>
      <c r="MMI1006"/>
      <c r="MMJ1006"/>
      <c r="MMK1006"/>
      <c r="MML1006"/>
      <c r="MMM1006"/>
      <c r="MMN1006"/>
      <c r="MMO1006"/>
      <c r="MMP1006"/>
      <c r="MMQ1006"/>
      <c r="MMR1006"/>
      <c r="MMS1006"/>
      <c r="MMT1006"/>
      <c r="MMU1006"/>
      <c r="MMV1006"/>
      <c r="MMW1006"/>
      <c r="MMX1006"/>
      <c r="MMY1006"/>
      <c r="MMZ1006"/>
      <c r="MNA1006"/>
      <c r="MNB1006"/>
      <c r="MNC1006"/>
      <c r="MND1006"/>
      <c r="MNE1006"/>
      <c r="MNF1006"/>
      <c r="MNG1006"/>
      <c r="MNH1006"/>
      <c r="MNI1006"/>
      <c r="MNJ1006"/>
      <c r="MNK1006"/>
      <c r="MNL1006"/>
      <c r="MNM1006"/>
      <c r="MNN1006"/>
      <c r="MNO1006"/>
      <c r="MNP1006"/>
      <c r="MNQ1006"/>
      <c r="MNR1006"/>
      <c r="MNS1006"/>
      <c r="MNT1006"/>
      <c r="MNU1006"/>
      <c r="MNV1006"/>
      <c r="MNW1006"/>
      <c r="MNX1006"/>
      <c r="MNY1006"/>
      <c r="MNZ1006"/>
      <c r="MOA1006"/>
      <c r="MOB1006"/>
      <c r="MOC1006"/>
      <c r="MOD1006"/>
      <c r="MOE1006"/>
      <c r="MOF1006"/>
      <c r="MOG1006"/>
      <c r="MOH1006"/>
      <c r="MOI1006"/>
      <c r="MOJ1006"/>
      <c r="MOK1006"/>
      <c r="MOL1006"/>
      <c r="MOM1006"/>
      <c r="MON1006"/>
      <c r="MOO1006"/>
      <c r="MOP1006"/>
      <c r="MOQ1006"/>
      <c r="MOR1006"/>
      <c r="MOS1006"/>
      <c r="MOT1006"/>
      <c r="MOU1006"/>
      <c r="MOV1006"/>
      <c r="MOW1006"/>
      <c r="MOX1006"/>
      <c r="MOY1006"/>
      <c r="MOZ1006"/>
      <c r="MPA1006"/>
      <c r="MPB1006"/>
      <c r="MPC1006"/>
      <c r="MPD1006"/>
      <c r="MPE1006"/>
      <c r="MPF1006"/>
      <c r="MPG1006"/>
      <c r="MPH1006"/>
      <c r="MPI1006"/>
      <c r="MPJ1006"/>
      <c r="MPK1006"/>
      <c r="MPL1006"/>
      <c r="MPM1006"/>
      <c r="MPN1006"/>
      <c r="MPO1006"/>
      <c r="MPP1006"/>
      <c r="MPQ1006"/>
      <c r="MPR1006"/>
      <c r="MPS1006"/>
      <c r="MPT1006"/>
      <c r="MPU1006"/>
      <c r="MPV1006"/>
      <c r="MPW1006"/>
      <c r="MPX1006"/>
      <c r="MPY1006"/>
      <c r="MPZ1006"/>
      <c r="MQA1006"/>
      <c r="MQB1006"/>
      <c r="MQC1006"/>
      <c r="MQD1006"/>
      <c r="MQE1006"/>
      <c r="MQF1006"/>
      <c r="MQG1006"/>
      <c r="MQH1006"/>
      <c r="MQI1006"/>
      <c r="MQJ1006"/>
      <c r="MQK1006"/>
      <c r="MQL1006"/>
      <c r="MQM1006"/>
      <c r="MQN1006"/>
      <c r="MQO1006"/>
      <c r="MQP1006"/>
      <c r="MQQ1006"/>
      <c r="MQR1006"/>
      <c r="MQS1006"/>
      <c r="MQT1006"/>
      <c r="MQU1006"/>
      <c r="MQV1006"/>
      <c r="MQW1006"/>
      <c r="MQX1006"/>
      <c r="MQY1006"/>
      <c r="MQZ1006"/>
      <c r="MRA1006"/>
      <c r="MRB1006"/>
      <c r="MRC1006"/>
      <c r="MRD1006"/>
      <c r="MRE1006"/>
      <c r="MRF1006"/>
      <c r="MRG1006"/>
      <c r="MRH1006"/>
      <c r="MRI1006"/>
      <c r="MRJ1006"/>
      <c r="MRK1006"/>
      <c r="MRL1006"/>
      <c r="MRM1006"/>
      <c r="MRN1006"/>
      <c r="MRO1006"/>
      <c r="MRP1006"/>
      <c r="MRQ1006"/>
      <c r="MRR1006"/>
      <c r="MRS1006"/>
      <c r="MRT1006"/>
      <c r="MRU1006"/>
      <c r="MRV1006"/>
      <c r="MRW1006"/>
      <c r="MRX1006"/>
      <c r="MRY1006"/>
      <c r="MRZ1006"/>
      <c r="MSA1006"/>
      <c r="MSB1006"/>
      <c r="MSC1006"/>
      <c r="MSD1006"/>
      <c r="MSE1006"/>
      <c r="MSF1006"/>
      <c r="MSG1006"/>
      <c r="MSH1006"/>
      <c r="MSI1006"/>
      <c r="MSJ1006"/>
      <c r="MSK1006"/>
      <c r="MSL1006"/>
      <c r="MSM1006"/>
      <c r="MSN1006"/>
      <c r="MSO1006"/>
      <c r="MSP1006"/>
      <c r="MSQ1006"/>
      <c r="MSR1006"/>
      <c r="MSS1006"/>
      <c r="MST1006"/>
      <c r="MSU1006"/>
      <c r="MSV1006"/>
      <c r="MSW1006"/>
      <c r="MSX1006"/>
      <c r="MSY1006"/>
      <c r="MSZ1006"/>
      <c r="MTA1006"/>
      <c r="MTB1006"/>
      <c r="MTC1006"/>
      <c r="MTD1006"/>
      <c r="MTE1006"/>
      <c r="MTF1006"/>
      <c r="MTG1006"/>
      <c r="MTH1006"/>
      <c r="MTI1006"/>
      <c r="MTJ1006"/>
      <c r="MTK1006"/>
      <c r="MTL1006"/>
      <c r="MTM1006"/>
      <c r="MTN1006"/>
      <c r="MTO1006"/>
      <c r="MTP1006"/>
      <c r="MTQ1006"/>
      <c r="MTR1006"/>
      <c r="MTS1006"/>
      <c r="MTT1006"/>
      <c r="MTU1006"/>
      <c r="MTV1006"/>
      <c r="MTW1006"/>
      <c r="MTX1006"/>
      <c r="MTY1006"/>
      <c r="MTZ1006"/>
      <c r="MUA1006"/>
      <c r="MUB1006"/>
      <c r="MUC1006"/>
      <c r="MUD1006"/>
      <c r="MUE1006"/>
      <c r="MUF1006"/>
      <c r="MUG1006"/>
      <c r="MUH1006"/>
      <c r="MUI1006"/>
      <c r="MUJ1006"/>
      <c r="MUK1006"/>
      <c r="MUL1006"/>
      <c r="MUM1006"/>
      <c r="MUN1006"/>
      <c r="MUO1006"/>
      <c r="MUP1006"/>
      <c r="MUQ1006"/>
      <c r="MUR1006"/>
      <c r="MUS1006"/>
      <c r="MUT1006"/>
      <c r="MUU1006"/>
      <c r="MUV1006"/>
      <c r="MUW1006"/>
      <c r="MUX1006"/>
      <c r="MUY1006"/>
      <c r="MUZ1006"/>
      <c r="MVA1006"/>
      <c r="MVB1006"/>
      <c r="MVC1006"/>
      <c r="MVD1006"/>
      <c r="MVE1006"/>
      <c r="MVF1006"/>
      <c r="MVG1006"/>
      <c r="MVH1006"/>
      <c r="MVI1006"/>
      <c r="MVJ1006"/>
      <c r="MVK1006"/>
      <c r="MVL1006"/>
      <c r="MVM1006"/>
      <c r="MVN1006"/>
      <c r="MVO1006"/>
      <c r="MVP1006"/>
      <c r="MVQ1006"/>
      <c r="MVR1006"/>
      <c r="MVS1006"/>
      <c r="MVT1006"/>
      <c r="MVU1006"/>
      <c r="MVV1006"/>
      <c r="MVW1006"/>
      <c r="MVX1006"/>
      <c r="MVY1006"/>
      <c r="MVZ1006"/>
      <c r="MWA1006"/>
      <c r="MWB1006"/>
      <c r="MWC1006"/>
      <c r="MWD1006"/>
      <c r="MWE1006"/>
      <c r="MWF1006"/>
      <c r="MWG1006"/>
      <c r="MWH1006"/>
      <c r="MWI1006"/>
      <c r="MWJ1006"/>
      <c r="MWK1006"/>
      <c r="MWL1006"/>
      <c r="MWM1006"/>
      <c r="MWN1006"/>
      <c r="MWO1006"/>
      <c r="MWP1006"/>
      <c r="MWQ1006"/>
      <c r="MWR1006"/>
      <c r="MWS1006"/>
      <c r="MWT1006"/>
      <c r="MWU1006"/>
      <c r="MWV1006"/>
      <c r="MWW1006"/>
      <c r="MWX1006"/>
      <c r="MWY1006"/>
      <c r="MWZ1006"/>
      <c r="MXA1006"/>
      <c r="MXB1006"/>
      <c r="MXC1006"/>
      <c r="MXD1006"/>
      <c r="MXE1006"/>
      <c r="MXF1006"/>
      <c r="MXG1006"/>
      <c r="MXH1006"/>
      <c r="MXI1006"/>
      <c r="MXJ1006"/>
      <c r="MXK1006"/>
      <c r="MXL1006"/>
      <c r="MXM1006"/>
      <c r="MXN1006"/>
      <c r="MXO1006"/>
      <c r="MXP1006"/>
      <c r="MXQ1006"/>
      <c r="MXR1006"/>
      <c r="MXS1006"/>
      <c r="MXT1006"/>
      <c r="MXU1006"/>
      <c r="MXV1006"/>
      <c r="MXW1006"/>
      <c r="MXX1006"/>
      <c r="MXY1006"/>
      <c r="MXZ1006"/>
      <c r="MYA1006"/>
      <c r="MYB1006"/>
      <c r="MYC1006"/>
      <c r="MYD1006"/>
      <c r="MYE1006"/>
      <c r="MYF1006"/>
      <c r="MYG1006"/>
      <c r="MYH1006"/>
      <c r="MYI1006"/>
      <c r="MYJ1006"/>
      <c r="MYK1006"/>
      <c r="MYL1006"/>
      <c r="MYM1006"/>
      <c r="MYN1006"/>
      <c r="MYO1006"/>
      <c r="MYP1006"/>
      <c r="MYQ1006"/>
      <c r="MYR1006"/>
      <c r="MYS1006"/>
      <c r="MYT1006"/>
      <c r="MYU1006"/>
      <c r="MYV1006"/>
      <c r="MYW1006"/>
      <c r="MYX1006"/>
      <c r="MYY1006"/>
      <c r="MYZ1006"/>
      <c r="MZA1006"/>
      <c r="MZB1006"/>
      <c r="MZC1006"/>
      <c r="MZD1006"/>
      <c r="MZE1006"/>
      <c r="MZF1006"/>
      <c r="MZG1006"/>
      <c r="MZH1006"/>
      <c r="MZI1006"/>
      <c r="MZJ1006"/>
      <c r="MZK1006"/>
      <c r="MZL1006"/>
      <c r="MZM1006"/>
      <c r="MZN1006"/>
      <c r="MZO1006"/>
      <c r="MZP1006"/>
      <c r="MZQ1006"/>
      <c r="MZR1006"/>
      <c r="MZS1006"/>
      <c r="MZT1006"/>
      <c r="MZU1006"/>
      <c r="MZV1006"/>
      <c r="MZW1006"/>
      <c r="MZX1006"/>
      <c r="MZY1006"/>
      <c r="MZZ1006"/>
      <c r="NAA1006"/>
      <c r="NAB1006"/>
      <c r="NAC1006"/>
      <c r="NAD1006"/>
      <c r="NAE1006"/>
      <c r="NAF1006"/>
      <c r="NAG1006"/>
      <c r="NAH1006"/>
      <c r="NAI1006"/>
      <c r="NAJ1006"/>
      <c r="NAK1006"/>
      <c r="NAL1006"/>
      <c r="NAM1006"/>
      <c r="NAN1006"/>
      <c r="NAO1006"/>
      <c r="NAP1006"/>
      <c r="NAQ1006"/>
      <c r="NAR1006"/>
      <c r="NAS1006"/>
      <c r="NAT1006"/>
      <c r="NAU1006"/>
      <c r="NAV1006"/>
      <c r="NAW1006"/>
      <c r="NAX1006"/>
      <c r="NAY1006"/>
      <c r="NAZ1006"/>
      <c r="NBA1006"/>
      <c r="NBB1006"/>
      <c r="NBC1006"/>
      <c r="NBD1006"/>
      <c r="NBE1006"/>
      <c r="NBF1006"/>
      <c r="NBG1006"/>
      <c r="NBH1006"/>
      <c r="NBI1006"/>
      <c r="NBJ1006"/>
      <c r="NBK1006"/>
      <c r="NBL1006"/>
      <c r="NBM1006"/>
      <c r="NBN1006"/>
      <c r="NBO1006"/>
      <c r="NBP1006"/>
      <c r="NBQ1006"/>
      <c r="NBR1006"/>
      <c r="NBS1006"/>
      <c r="NBT1006"/>
      <c r="NBU1006"/>
      <c r="NBV1006"/>
      <c r="NBW1006"/>
      <c r="NBX1006"/>
      <c r="NBY1006"/>
      <c r="NBZ1006"/>
      <c r="NCA1006"/>
      <c r="NCB1006"/>
      <c r="NCC1006"/>
      <c r="NCD1006"/>
      <c r="NCE1006"/>
      <c r="NCF1006"/>
      <c r="NCG1006"/>
      <c r="NCH1006"/>
      <c r="NCI1006"/>
      <c r="NCJ1006"/>
      <c r="NCK1006"/>
      <c r="NCL1006"/>
      <c r="NCM1006"/>
      <c r="NCN1006"/>
      <c r="NCO1006"/>
      <c r="NCP1006"/>
      <c r="NCQ1006"/>
      <c r="NCR1006"/>
      <c r="NCS1006"/>
      <c r="NCT1006"/>
      <c r="NCU1006"/>
      <c r="NCV1006"/>
      <c r="NCW1006"/>
      <c r="NCX1006"/>
      <c r="NCY1006"/>
      <c r="NCZ1006"/>
      <c r="NDA1006"/>
      <c r="NDB1006"/>
      <c r="NDC1006"/>
      <c r="NDD1006"/>
      <c r="NDE1006"/>
      <c r="NDF1006"/>
      <c r="NDG1006"/>
      <c r="NDH1006"/>
      <c r="NDI1006"/>
      <c r="NDJ1006"/>
      <c r="NDK1006"/>
      <c r="NDL1006"/>
      <c r="NDM1006"/>
      <c r="NDN1006"/>
      <c r="NDO1006"/>
      <c r="NDP1006"/>
      <c r="NDQ1006"/>
      <c r="NDR1006"/>
      <c r="NDS1006"/>
      <c r="NDT1006"/>
      <c r="NDU1006"/>
      <c r="NDV1006"/>
      <c r="NDW1006"/>
      <c r="NDX1006"/>
      <c r="NDY1006"/>
      <c r="NDZ1006"/>
      <c r="NEA1006"/>
      <c r="NEB1006"/>
      <c r="NEC1006"/>
      <c r="NED1006"/>
      <c r="NEE1006"/>
      <c r="NEF1006"/>
      <c r="NEG1006"/>
      <c r="NEH1006"/>
      <c r="NEI1006"/>
      <c r="NEJ1006"/>
      <c r="NEK1006"/>
      <c r="NEL1006"/>
      <c r="NEM1006"/>
      <c r="NEN1006"/>
      <c r="NEO1006"/>
      <c r="NEP1006"/>
      <c r="NEQ1006"/>
      <c r="NER1006"/>
      <c r="NES1006"/>
      <c r="NET1006"/>
      <c r="NEU1006"/>
      <c r="NEV1006"/>
      <c r="NEW1006"/>
      <c r="NEX1006"/>
      <c r="NEY1006"/>
      <c r="NEZ1006"/>
      <c r="NFA1006"/>
      <c r="NFB1006"/>
      <c r="NFC1006"/>
      <c r="NFD1006"/>
      <c r="NFE1006"/>
      <c r="NFF1006"/>
      <c r="NFG1006"/>
      <c r="NFH1006"/>
      <c r="NFI1006"/>
      <c r="NFJ1006"/>
      <c r="NFK1006"/>
      <c r="NFL1006"/>
      <c r="NFM1006"/>
      <c r="NFN1006"/>
      <c r="NFO1006"/>
      <c r="NFP1006"/>
      <c r="NFQ1006"/>
      <c r="NFR1006"/>
      <c r="NFS1006"/>
      <c r="NFT1006"/>
      <c r="NFU1006"/>
      <c r="NFV1006"/>
      <c r="NFW1006"/>
      <c r="NFX1006"/>
      <c r="NFY1006"/>
      <c r="NFZ1006"/>
      <c r="NGA1006"/>
      <c r="NGB1006"/>
      <c r="NGC1006"/>
      <c r="NGD1006"/>
      <c r="NGE1006"/>
      <c r="NGF1006"/>
      <c r="NGG1006"/>
      <c r="NGH1006"/>
      <c r="NGI1006"/>
      <c r="NGJ1006"/>
      <c r="NGK1006"/>
      <c r="NGL1006"/>
      <c r="NGM1006"/>
      <c r="NGN1006"/>
      <c r="NGO1006"/>
      <c r="NGP1006"/>
      <c r="NGQ1006"/>
      <c r="NGR1006"/>
      <c r="NGS1006"/>
      <c r="NGT1006"/>
      <c r="NGU1006"/>
      <c r="NGV1006"/>
      <c r="NGW1006"/>
      <c r="NGX1006"/>
      <c r="NGY1006"/>
      <c r="NGZ1006"/>
      <c r="NHA1006"/>
      <c r="NHB1006"/>
      <c r="NHC1006"/>
      <c r="NHD1006"/>
      <c r="NHE1006"/>
      <c r="NHF1006"/>
      <c r="NHG1006"/>
      <c r="NHH1006"/>
      <c r="NHI1006"/>
      <c r="NHJ1006"/>
      <c r="NHK1006"/>
      <c r="NHL1006"/>
      <c r="NHM1006"/>
      <c r="NHN1006"/>
      <c r="NHO1006"/>
      <c r="NHP1006"/>
      <c r="NHQ1006"/>
      <c r="NHR1006"/>
      <c r="NHS1006"/>
      <c r="NHT1006"/>
      <c r="NHU1006"/>
      <c r="NHV1006"/>
      <c r="NHW1006"/>
      <c r="NHX1006"/>
      <c r="NHY1006"/>
      <c r="NHZ1006"/>
      <c r="NIA1006"/>
      <c r="NIB1006"/>
      <c r="NIC1006"/>
      <c r="NID1006"/>
      <c r="NIE1006"/>
      <c r="NIF1006"/>
      <c r="NIG1006"/>
      <c r="NIH1006"/>
      <c r="NII1006"/>
      <c r="NIJ1006"/>
      <c r="NIK1006"/>
      <c r="NIL1006"/>
      <c r="NIM1006"/>
      <c r="NIN1006"/>
      <c r="NIO1006"/>
      <c r="NIP1006"/>
      <c r="NIQ1006"/>
      <c r="NIR1006"/>
      <c r="NIS1006"/>
      <c r="NIT1006"/>
      <c r="NIU1006"/>
      <c r="NIV1006"/>
      <c r="NIW1006"/>
      <c r="NIX1006"/>
      <c r="NIY1006"/>
      <c r="NIZ1006"/>
      <c r="NJA1006"/>
      <c r="NJB1006"/>
      <c r="NJC1006"/>
      <c r="NJD1006"/>
      <c r="NJE1006"/>
      <c r="NJF1006"/>
      <c r="NJG1006"/>
      <c r="NJH1006"/>
      <c r="NJI1006"/>
      <c r="NJJ1006"/>
      <c r="NJK1006"/>
      <c r="NJL1006"/>
      <c r="NJM1006"/>
      <c r="NJN1006"/>
      <c r="NJO1006"/>
      <c r="NJP1006"/>
      <c r="NJQ1006"/>
      <c r="NJR1006"/>
      <c r="NJS1006"/>
      <c r="NJT1006"/>
      <c r="NJU1006"/>
      <c r="NJV1006"/>
      <c r="NJW1006"/>
      <c r="NJX1006"/>
      <c r="NJY1006"/>
      <c r="NJZ1006"/>
      <c r="NKA1006"/>
      <c r="NKB1006"/>
      <c r="NKC1006"/>
      <c r="NKD1006"/>
      <c r="NKE1006"/>
      <c r="NKF1006"/>
      <c r="NKG1006"/>
      <c r="NKH1006"/>
      <c r="NKI1006"/>
      <c r="NKJ1006"/>
      <c r="NKK1006"/>
      <c r="NKL1006"/>
      <c r="NKM1006"/>
      <c r="NKN1006"/>
      <c r="NKO1006"/>
      <c r="NKP1006"/>
      <c r="NKQ1006"/>
      <c r="NKR1006"/>
      <c r="NKS1006"/>
      <c r="NKT1006"/>
      <c r="NKU1006"/>
      <c r="NKV1006"/>
      <c r="NKW1006"/>
      <c r="NKX1006"/>
      <c r="NKY1006"/>
      <c r="NKZ1006"/>
      <c r="NLA1006"/>
      <c r="NLB1006"/>
      <c r="NLC1006"/>
      <c r="NLD1006"/>
      <c r="NLE1006"/>
      <c r="NLF1006"/>
      <c r="NLG1006"/>
      <c r="NLH1006"/>
      <c r="NLI1006"/>
      <c r="NLJ1006"/>
      <c r="NLK1006"/>
      <c r="NLL1006"/>
      <c r="NLM1006"/>
      <c r="NLN1006"/>
      <c r="NLO1006"/>
      <c r="NLP1006"/>
      <c r="NLQ1006"/>
      <c r="NLR1006"/>
      <c r="NLS1006"/>
      <c r="NLT1006"/>
      <c r="NLU1006"/>
      <c r="NLV1006"/>
      <c r="NLW1006"/>
      <c r="NLX1006"/>
      <c r="NLY1006"/>
      <c r="NLZ1006"/>
      <c r="NMA1006"/>
      <c r="NMB1006"/>
      <c r="NMC1006"/>
      <c r="NMD1006"/>
      <c r="NME1006"/>
      <c r="NMF1006"/>
      <c r="NMG1006"/>
      <c r="NMH1006"/>
      <c r="NMI1006"/>
      <c r="NMJ1006"/>
      <c r="NMK1006"/>
      <c r="NML1006"/>
      <c r="NMM1006"/>
      <c r="NMN1006"/>
      <c r="NMO1006"/>
      <c r="NMP1006"/>
      <c r="NMQ1006"/>
      <c r="NMR1006"/>
      <c r="NMS1006"/>
      <c r="NMT1006"/>
      <c r="NMU1006"/>
      <c r="NMV1006"/>
      <c r="NMW1006"/>
      <c r="NMX1006"/>
      <c r="NMY1006"/>
      <c r="NMZ1006"/>
      <c r="NNA1006"/>
      <c r="NNB1006"/>
      <c r="NNC1006"/>
      <c r="NND1006"/>
      <c r="NNE1006"/>
      <c r="NNF1006"/>
      <c r="NNG1006"/>
      <c r="NNH1006"/>
      <c r="NNI1006"/>
      <c r="NNJ1006"/>
      <c r="NNK1006"/>
      <c r="NNL1006"/>
      <c r="NNM1006"/>
      <c r="NNN1006"/>
      <c r="NNO1006"/>
      <c r="NNP1006"/>
      <c r="NNQ1006"/>
      <c r="NNR1006"/>
      <c r="NNS1006"/>
      <c r="NNT1006"/>
      <c r="NNU1006"/>
      <c r="NNV1006"/>
      <c r="NNW1006"/>
      <c r="NNX1006"/>
      <c r="NNY1006"/>
      <c r="NNZ1006"/>
      <c r="NOA1006"/>
      <c r="NOB1006"/>
      <c r="NOC1006"/>
      <c r="NOD1006"/>
      <c r="NOE1006"/>
      <c r="NOF1006"/>
      <c r="NOG1006"/>
      <c r="NOH1006"/>
      <c r="NOI1006"/>
      <c r="NOJ1006"/>
      <c r="NOK1006"/>
      <c r="NOL1006"/>
      <c r="NOM1006"/>
      <c r="NON1006"/>
      <c r="NOO1006"/>
      <c r="NOP1006"/>
      <c r="NOQ1006"/>
      <c r="NOR1006"/>
      <c r="NOS1006"/>
      <c r="NOT1006"/>
      <c r="NOU1006"/>
      <c r="NOV1006"/>
      <c r="NOW1006"/>
      <c r="NOX1006"/>
      <c r="NOY1006"/>
      <c r="NOZ1006"/>
      <c r="NPA1006"/>
      <c r="NPB1006"/>
      <c r="NPC1006"/>
      <c r="NPD1006"/>
      <c r="NPE1006"/>
      <c r="NPF1006"/>
      <c r="NPG1006"/>
      <c r="NPH1006"/>
      <c r="NPI1006"/>
      <c r="NPJ1006"/>
      <c r="NPK1006"/>
      <c r="NPL1006"/>
      <c r="NPM1006"/>
      <c r="NPN1006"/>
      <c r="NPO1006"/>
      <c r="NPP1006"/>
      <c r="NPQ1006"/>
      <c r="NPR1006"/>
      <c r="NPS1006"/>
      <c r="NPT1006"/>
      <c r="NPU1006"/>
      <c r="NPV1006"/>
      <c r="NPW1006"/>
      <c r="NPX1006"/>
      <c r="NPY1006"/>
      <c r="NPZ1006"/>
      <c r="NQA1006"/>
      <c r="NQB1006"/>
      <c r="NQC1006"/>
      <c r="NQD1006"/>
      <c r="NQE1006"/>
      <c r="NQF1006"/>
      <c r="NQG1006"/>
      <c r="NQH1006"/>
      <c r="NQI1006"/>
      <c r="NQJ1006"/>
      <c r="NQK1006"/>
      <c r="NQL1006"/>
      <c r="NQM1006"/>
      <c r="NQN1006"/>
      <c r="NQO1006"/>
      <c r="NQP1006"/>
      <c r="NQQ1006"/>
      <c r="NQR1006"/>
      <c r="NQS1006"/>
      <c r="NQT1006"/>
      <c r="NQU1006"/>
      <c r="NQV1006"/>
      <c r="NQW1006"/>
      <c r="NQX1006"/>
      <c r="NQY1006"/>
      <c r="NQZ1006"/>
      <c r="NRA1006"/>
      <c r="NRB1006"/>
      <c r="NRC1006"/>
      <c r="NRD1006"/>
      <c r="NRE1006"/>
      <c r="NRF1006"/>
      <c r="NRG1006"/>
      <c r="NRH1006"/>
      <c r="NRI1006"/>
      <c r="NRJ1006"/>
      <c r="NRK1006"/>
      <c r="NRL1006"/>
      <c r="NRM1006"/>
      <c r="NRN1006"/>
      <c r="NRO1006"/>
      <c r="NRP1006"/>
      <c r="NRQ1006"/>
      <c r="NRR1006"/>
      <c r="NRS1006"/>
      <c r="NRT1006"/>
      <c r="NRU1006"/>
      <c r="NRV1006"/>
      <c r="NRW1006"/>
      <c r="NRX1006"/>
      <c r="NRY1006"/>
      <c r="NRZ1006"/>
      <c r="NSA1006"/>
      <c r="NSB1006"/>
      <c r="NSC1006"/>
      <c r="NSD1006"/>
      <c r="NSE1006"/>
      <c r="NSF1006"/>
      <c r="NSG1006"/>
      <c r="NSH1006"/>
      <c r="NSI1006"/>
      <c r="NSJ1006"/>
      <c r="NSK1006"/>
      <c r="NSL1006"/>
      <c r="NSM1006"/>
      <c r="NSN1006"/>
      <c r="NSO1006"/>
      <c r="NSP1006"/>
      <c r="NSQ1006"/>
      <c r="NSR1006"/>
      <c r="NSS1006"/>
      <c r="NST1006"/>
      <c r="NSU1006"/>
      <c r="NSV1006"/>
      <c r="NSW1006"/>
      <c r="NSX1006"/>
      <c r="NSY1006"/>
      <c r="NSZ1006"/>
      <c r="NTA1006"/>
      <c r="NTB1006"/>
      <c r="NTC1006"/>
      <c r="NTD1006"/>
      <c r="NTE1006"/>
      <c r="NTF1006"/>
      <c r="NTG1006"/>
      <c r="NTH1006"/>
      <c r="NTI1006"/>
      <c r="NTJ1006"/>
      <c r="NTK1006"/>
      <c r="NTL1006"/>
      <c r="NTM1006"/>
      <c r="NTN1006"/>
      <c r="NTO1006"/>
      <c r="NTP1006"/>
      <c r="NTQ1006"/>
      <c r="NTR1006"/>
      <c r="NTS1006"/>
      <c r="NTT1006"/>
      <c r="NTU1006"/>
      <c r="NTV1006"/>
      <c r="NTW1006"/>
      <c r="NTX1006"/>
      <c r="NTY1006"/>
      <c r="NTZ1006"/>
      <c r="NUA1006"/>
      <c r="NUB1006"/>
      <c r="NUC1006"/>
      <c r="NUD1006"/>
      <c r="NUE1006"/>
      <c r="NUF1006"/>
      <c r="NUG1006"/>
      <c r="NUH1006"/>
      <c r="NUI1006"/>
      <c r="NUJ1006"/>
      <c r="NUK1006"/>
      <c r="NUL1006"/>
      <c r="NUM1006"/>
      <c r="NUN1006"/>
      <c r="NUO1006"/>
      <c r="NUP1006"/>
      <c r="NUQ1006"/>
      <c r="NUR1006"/>
      <c r="NUS1006"/>
      <c r="NUT1006"/>
      <c r="NUU1006"/>
      <c r="NUV1006"/>
      <c r="NUW1006"/>
      <c r="NUX1006"/>
      <c r="NUY1006"/>
      <c r="NUZ1006"/>
      <c r="NVA1006"/>
      <c r="NVB1006"/>
      <c r="NVC1006"/>
      <c r="NVD1006"/>
      <c r="NVE1006"/>
      <c r="NVF1006"/>
      <c r="NVG1006"/>
      <c r="NVH1006"/>
      <c r="NVI1006"/>
      <c r="NVJ1006"/>
      <c r="NVK1006"/>
      <c r="NVL1006"/>
      <c r="NVM1006"/>
      <c r="NVN1006"/>
      <c r="NVO1006"/>
      <c r="NVP1006"/>
      <c r="NVQ1006"/>
      <c r="NVR1006"/>
      <c r="NVS1006"/>
      <c r="NVT1006"/>
      <c r="NVU1006"/>
      <c r="NVV1006"/>
      <c r="NVW1006"/>
      <c r="NVX1006"/>
      <c r="NVY1006"/>
      <c r="NVZ1006"/>
      <c r="NWA1006"/>
      <c r="NWB1006"/>
      <c r="NWC1006"/>
      <c r="NWD1006"/>
      <c r="NWE1006"/>
      <c r="NWF1006"/>
      <c r="NWG1006"/>
      <c r="NWH1006"/>
      <c r="NWI1006"/>
      <c r="NWJ1006"/>
      <c r="NWK1006"/>
      <c r="NWL1006"/>
      <c r="NWM1006"/>
      <c r="NWN1006"/>
      <c r="NWO1006"/>
      <c r="NWP1006"/>
      <c r="NWQ1006"/>
      <c r="NWR1006"/>
      <c r="NWS1006"/>
      <c r="NWT1006"/>
      <c r="NWU1006"/>
      <c r="NWV1006"/>
      <c r="NWW1006"/>
      <c r="NWX1006"/>
      <c r="NWY1006"/>
      <c r="NWZ1006"/>
      <c r="NXA1006"/>
      <c r="NXB1006"/>
      <c r="NXC1006"/>
      <c r="NXD1006"/>
      <c r="NXE1006"/>
      <c r="NXF1006"/>
      <c r="NXG1006"/>
      <c r="NXH1006"/>
      <c r="NXI1006"/>
      <c r="NXJ1006"/>
      <c r="NXK1006"/>
      <c r="NXL1006"/>
      <c r="NXM1006"/>
      <c r="NXN1006"/>
      <c r="NXO1006"/>
      <c r="NXP1006"/>
      <c r="NXQ1006"/>
      <c r="NXR1006"/>
      <c r="NXS1006"/>
      <c r="NXT1006"/>
      <c r="NXU1006"/>
      <c r="NXV1006"/>
      <c r="NXW1006"/>
      <c r="NXX1006"/>
      <c r="NXY1006"/>
      <c r="NXZ1006"/>
      <c r="NYA1006"/>
      <c r="NYB1006"/>
      <c r="NYC1006"/>
      <c r="NYD1006"/>
      <c r="NYE1006"/>
      <c r="NYF1006"/>
      <c r="NYG1006"/>
      <c r="NYH1006"/>
      <c r="NYI1006"/>
      <c r="NYJ1006"/>
      <c r="NYK1006"/>
      <c r="NYL1006"/>
      <c r="NYM1006"/>
      <c r="NYN1006"/>
      <c r="NYO1006"/>
      <c r="NYP1006"/>
      <c r="NYQ1006"/>
      <c r="NYR1006"/>
      <c r="NYS1006"/>
      <c r="NYT1006"/>
      <c r="NYU1006"/>
      <c r="NYV1006"/>
      <c r="NYW1006"/>
      <c r="NYX1006"/>
      <c r="NYY1006"/>
      <c r="NYZ1006"/>
      <c r="NZA1006"/>
      <c r="NZB1006"/>
      <c r="NZC1006"/>
      <c r="NZD1006"/>
      <c r="NZE1006"/>
      <c r="NZF1006"/>
      <c r="NZG1006"/>
      <c r="NZH1006"/>
      <c r="NZI1006"/>
      <c r="NZJ1006"/>
      <c r="NZK1006"/>
      <c r="NZL1006"/>
      <c r="NZM1006"/>
      <c r="NZN1006"/>
      <c r="NZO1006"/>
      <c r="NZP1006"/>
      <c r="NZQ1006"/>
      <c r="NZR1006"/>
      <c r="NZS1006"/>
      <c r="NZT1006"/>
      <c r="NZU1006"/>
      <c r="NZV1006"/>
      <c r="NZW1006"/>
      <c r="NZX1006"/>
      <c r="NZY1006"/>
      <c r="NZZ1006"/>
      <c r="OAA1006"/>
      <c r="OAB1006"/>
      <c r="OAC1006"/>
      <c r="OAD1006"/>
      <c r="OAE1006"/>
      <c r="OAF1006"/>
      <c r="OAG1006"/>
      <c r="OAH1006"/>
      <c r="OAI1006"/>
      <c r="OAJ1006"/>
      <c r="OAK1006"/>
      <c r="OAL1006"/>
      <c r="OAM1006"/>
      <c r="OAN1006"/>
      <c r="OAO1006"/>
      <c r="OAP1006"/>
      <c r="OAQ1006"/>
      <c r="OAR1006"/>
      <c r="OAS1006"/>
      <c r="OAT1006"/>
      <c r="OAU1006"/>
      <c r="OAV1006"/>
      <c r="OAW1006"/>
      <c r="OAX1006"/>
      <c r="OAY1006"/>
      <c r="OAZ1006"/>
      <c r="OBA1006"/>
      <c r="OBB1006"/>
      <c r="OBC1006"/>
      <c r="OBD1006"/>
      <c r="OBE1006"/>
      <c r="OBF1006"/>
      <c r="OBG1006"/>
      <c r="OBH1006"/>
      <c r="OBI1006"/>
      <c r="OBJ1006"/>
      <c r="OBK1006"/>
      <c r="OBL1006"/>
      <c r="OBM1006"/>
      <c r="OBN1006"/>
      <c r="OBO1006"/>
      <c r="OBP1006"/>
      <c r="OBQ1006"/>
      <c r="OBR1006"/>
      <c r="OBS1006"/>
      <c r="OBT1006"/>
      <c r="OBU1006"/>
      <c r="OBV1006"/>
      <c r="OBW1006"/>
      <c r="OBX1006"/>
      <c r="OBY1006"/>
      <c r="OBZ1006"/>
      <c r="OCA1006"/>
      <c r="OCB1006"/>
      <c r="OCC1006"/>
      <c r="OCD1006"/>
      <c r="OCE1006"/>
      <c r="OCF1006"/>
      <c r="OCG1006"/>
      <c r="OCH1006"/>
      <c r="OCI1006"/>
      <c r="OCJ1006"/>
      <c r="OCK1006"/>
      <c r="OCL1006"/>
      <c r="OCM1006"/>
      <c r="OCN1006"/>
      <c r="OCO1006"/>
      <c r="OCP1006"/>
      <c r="OCQ1006"/>
      <c r="OCR1006"/>
      <c r="OCS1006"/>
      <c r="OCT1006"/>
      <c r="OCU1006"/>
      <c r="OCV1006"/>
      <c r="OCW1006"/>
      <c r="OCX1006"/>
      <c r="OCY1006"/>
      <c r="OCZ1006"/>
      <c r="ODA1006"/>
      <c r="ODB1006"/>
      <c r="ODC1006"/>
      <c r="ODD1006"/>
      <c r="ODE1006"/>
      <c r="ODF1006"/>
      <c r="ODG1006"/>
      <c r="ODH1006"/>
      <c r="ODI1006"/>
      <c r="ODJ1006"/>
      <c r="ODK1006"/>
      <c r="ODL1006"/>
      <c r="ODM1006"/>
      <c r="ODN1006"/>
      <c r="ODO1006"/>
      <c r="ODP1006"/>
      <c r="ODQ1006"/>
      <c r="ODR1006"/>
      <c r="ODS1006"/>
      <c r="ODT1006"/>
      <c r="ODU1006"/>
      <c r="ODV1006"/>
      <c r="ODW1006"/>
      <c r="ODX1006"/>
      <c r="ODY1006"/>
      <c r="ODZ1006"/>
      <c r="OEA1006"/>
      <c r="OEB1006"/>
      <c r="OEC1006"/>
      <c r="OED1006"/>
      <c r="OEE1006"/>
      <c r="OEF1006"/>
      <c r="OEG1006"/>
      <c r="OEH1006"/>
      <c r="OEI1006"/>
      <c r="OEJ1006"/>
      <c r="OEK1006"/>
      <c r="OEL1006"/>
      <c r="OEM1006"/>
      <c r="OEN1006"/>
      <c r="OEO1006"/>
      <c r="OEP1006"/>
      <c r="OEQ1006"/>
      <c r="OER1006"/>
      <c r="OES1006"/>
      <c r="OET1006"/>
      <c r="OEU1006"/>
      <c r="OEV1006"/>
      <c r="OEW1006"/>
      <c r="OEX1006"/>
      <c r="OEY1006"/>
      <c r="OEZ1006"/>
      <c r="OFA1006"/>
      <c r="OFB1006"/>
      <c r="OFC1006"/>
      <c r="OFD1006"/>
      <c r="OFE1006"/>
      <c r="OFF1006"/>
      <c r="OFG1006"/>
      <c r="OFH1006"/>
      <c r="OFI1006"/>
      <c r="OFJ1006"/>
      <c r="OFK1006"/>
      <c r="OFL1006"/>
      <c r="OFM1006"/>
      <c r="OFN1006"/>
      <c r="OFO1006"/>
      <c r="OFP1006"/>
      <c r="OFQ1006"/>
      <c r="OFR1006"/>
      <c r="OFS1006"/>
      <c r="OFT1006"/>
      <c r="OFU1006"/>
      <c r="OFV1006"/>
      <c r="OFW1006"/>
      <c r="OFX1006"/>
      <c r="OFY1006"/>
      <c r="OFZ1006"/>
      <c r="OGA1006"/>
      <c r="OGB1006"/>
      <c r="OGC1006"/>
      <c r="OGD1006"/>
      <c r="OGE1006"/>
      <c r="OGF1006"/>
      <c r="OGG1006"/>
      <c r="OGH1006"/>
      <c r="OGI1006"/>
      <c r="OGJ1006"/>
      <c r="OGK1006"/>
      <c r="OGL1006"/>
      <c r="OGM1006"/>
      <c r="OGN1006"/>
      <c r="OGO1006"/>
      <c r="OGP1006"/>
      <c r="OGQ1006"/>
      <c r="OGR1006"/>
      <c r="OGS1006"/>
      <c r="OGT1006"/>
      <c r="OGU1006"/>
      <c r="OGV1006"/>
      <c r="OGW1006"/>
      <c r="OGX1006"/>
      <c r="OGY1006"/>
      <c r="OGZ1006"/>
      <c r="OHA1006"/>
      <c r="OHB1006"/>
      <c r="OHC1006"/>
      <c r="OHD1006"/>
      <c r="OHE1006"/>
      <c r="OHF1006"/>
      <c r="OHG1006"/>
      <c r="OHH1006"/>
      <c r="OHI1006"/>
      <c r="OHJ1006"/>
      <c r="OHK1006"/>
      <c r="OHL1006"/>
      <c r="OHM1006"/>
      <c r="OHN1006"/>
      <c r="OHO1006"/>
      <c r="OHP1006"/>
      <c r="OHQ1006"/>
      <c r="OHR1006"/>
      <c r="OHS1006"/>
      <c r="OHT1006"/>
      <c r="OHU1006"/>
      <c r="OHV1006"/>
      <c r="OHW1006"/>
      <c r="OHX1006"/>
      <c r="OHY1006"/>
      <c r="OHZ1006"/>
      <c r="OIA1006"/>
      <c r="OIB1006"/>
      <c r="OIC1006"/>
      <c r="OID1006"/>
      <c r="OIE1006"/>
      <c r="OIF1006"/>
      <c r="OIG1006"/>
      <c r="OIH1006"/>
      <c r="OII1006"/>
      <c r="OIJ1006"/>
      <c r="OIK1006"/>
      <c r="OIL1006"/>
      <c r="OIM1006"/>
      <c r="OIN1006"/>
      <c r="OIO1006"/>
      <c r="OIP1006"/>
      <c r="OIQ1006"/>
      <c r="OIR1006"/>
      <c r="OIS1006"/>
      <c r="OIT1006"/>
      <c r="OIU1006"/>
      <c r="OIV1006"/>
      <c r="OIW1006"/>
      <c r="OIX1006"/>
      <c r="OIY1006"/>
      <c r="OIZ1006"/>
      <c r="OJA1006"/>
      <c r="OJB1006"/>
      <c r="OJC1006"/>
      <c r="OJD1006"/>
      <c r="OJE1006"/>
      <c r="OJF1006"/>
      <c r="OJG1006"/>
      <c r="OJH1006"/>
      <c r="OJI1006"/>
      <c r="OJJ1006"/>
      <c r="OJK1006"/>
      <c r="OJL1006"/>
      <c r="OJM1006"/>
      <c r="OJN1006"/>
      <c r="OJO1006"/>
      <c r="OJP1006"/>
      <c r="OJQ1006"/>
      <c r="OJR1006"/>
      <c r="OJS1006"/>
      <c r="OJT1006"/>
      <c r="OJU1006"/>
      <c r="OJV1006"/>
      <c r="OJW1006"/>
      <c r="OJX1006"/>
      <c r="OJY1006"/>
      <c r="OJZ1006"/>
      <c r="OKA1006"/>
      <c r="OKB1006"/>
      <c r="OKC1006"/>
      <c r="OKD1006"/>
      <c r="OKE1006"/>
      <c r="OKF1006"/>
      <c r="OKG1006"/>
      <c r="OKH1006"/>
      <c r="OKI1006"/>
      <c r="OKJ1006"/>
      <c r="OKK1006"/>
      <c r="OKL1006"/>
      <c r="OKM1006"/>
      <c r="OKN1006"/>
      <c r="OKO1006"/>
      <c r="OKP1006"/>
      <c r="OKQ1006"/>
      <c r="OKR1006"/>
      <c r="OKS1006"/>
      <c r="OKT1006"/>
      <c r="OKU1006"/>
      <c r="OKV1006"/>
      <c r="OKW1006"/>
      <c r="OKX1006"/>
      <c r="OKY1006"/>
      <c r="OKZ1006"/>
      <c r="OLA1006"/>
      <c r="OLB1006"/>
      <c r="OLC1006"/>
      <c r="OLD1006"/>
      <c r="OLE1006"/>
      <c r="OLF1006"/>
      <c r="OLG1006"/>
      <c r="OLH1006"/>
      <c r="OLI1006"/>
      <c r="OLJ1006"/>
      <c r="OLK1006"/>
      <c r="OLL1006"/>
      <c r="OLM1006"/>
      <c r="OLN1006"/>
      <c r="OLO1006"/>
      <c r="OLP1006"/>
      <c r="OLQ1006"/>
      <c r="OLR1006"/>
      <c r="OLS1006"/>
      <c r="OLT1006"/>
      <c r="OLU1006"/>
      <c r="OLV1006"/>
      <c r="OLW1006"/>
      <c r="OLX1006"/>
      <c r="OLY1006"/>
      <c r="OLZ1006"/>
      <c r="OMA1006"/>
      <c r="OMB1006"/>
      <c r="OMC1006"/>
      <c r="OMD1006"/>
      <c r="OME1006"/>
      <c r="OMF1006"/>
      <c r="OMG1006"/>
      <c r="OMH1006"/>
      <c r="OMI1006"/>
      <c r="OMJ1006"/>
      <c r="OMK1006"/>
      <c r="OML1006"/>
      <c r="OMM1006"/>
      <c r="OMN1006"/>
      <c r="OMO1006"/>
      <c r="OMP1006"/>
      <c r="OMQ1006"/>
      <c r="OMR1006"/>
      <c r="OMS1006"/>
      <c r="OMT1006"/>
      <c r="OMU1006"/>
      <c r="OMV1006"/>
      <c r="OMW1006"/>
      <c r="OMX1006"/>
      <c r="OMY1006"/>
      <c r="OMZ1006"/>
      <c r="ONA1006"/>
      <c r="ONB1006"/>
      <c r="ONC1006"/>
      <c r="OND1006"/>
      <c r="ONE1006"/>
      <c r="ONF1006"/>
      <c r="ONG1006"/>
      <c r="ONH1006"/>
      <c r="ONI1006"/>
      <c r="ONJ1006"/>
      <c r="ONK1006"/>
      <c r="ONL1006"/>
      <c r="ONM1006"/>
      <c r="ONN1006"/>
      <c r="ONO1006"/>
      <c r="ONP1006"/>
      <c r="ONQ1006"/>
      <c r="ONR1006"/>
      <c r="ONS1006"/>
      <c r="ONT1006"/>
      <c r="ONU1006"/>
      <c r="ONV1006"/>
      <c r="ONW1006"/>
      <c r="ONX1006"/>
      <c r="ONY1006"/>
      <c r="ONZ1006"/>
      <c r="OOA1006"/>
      <c r="OOB1006"/>
      <c r="OOC1006"/>
      <c r="OOD1006"/>
      <c r="OOE1006"/>
      <c r="OOF1006"/>
      <c r="OOG1006"/>
      <c r="OOH1006"/>
      <c r="OOI1006"/>
      <c r="OOJ1006"/>
      <c r="OOK1006"/>
      <c r="OOL1006"/>
      <c r="OOM1006"/>
      <c r="OON1006"/>
      <c r="OOO1006"/>
      <c r="OOP1006"/>
      <c r="OOQ1006"/>
      <c r="OOR1006"/>
      <c r="OOS1006"/>
      <c r="OOT1006"/>
      <c r="OOU1006"/>
      <c r="OOV1006"/>
      <c r="OOW1006"/>
      <c r="OOX1006"/>
      <c r="OOY1006"/>
      <c r="OOZ1006"/>
      <c r="OPA1006"/>
      <c r="OPB1006"/>
      <c r="OPC1006"/>
      <c r="OPD1006"/>
      <c r="OPE1006"/>
      <c r="OPF1006"/>
      <c r="OPG1006"/>
      <c r="OPH1006"/>
      <c r="OPI1006"/>
      <c r="OPJ1006"/>
      <c r="OPK1006"/>
      <c r="OPL1006"/>
      <c r="OPM1006"/>
      <c r="OPN1006"/>
      <c r="OPO1006"/>
      <c r="OPP1006"/>
      <c r="OPQ1006"/>
      <c r="OPR1006"/>
      <c r="OPS1006"/>
      <c r="OPT1006"/>
      <c r="OPU1006"/>
      <c r="OPV1006"/>
      <c r="OPW1006"/>
      <c r="OPX1006"/>
      <c r="OPY1006"/>
      <c r="OPZ1006"/>
      <c r="OQA1006"/>
      <c r="OQB1006"/>
      <c r="OQC1006"/>
      <c r="OQD1006"/>
      <c r="OQE1006"/>
      <c r="OQF1006"/>
      <c r="OQG1006"/>
      <c r="OQH1006"/>
      <c r="OQI1006"/>
      <c r="OQJ1006"/>
      <c r="OQK1006"/>
      <c r="OQL1006"/>
      <c r="OQM1006"/>
      <c r="OQN1006"/>
      <c r="OQO1006"/>
      <c r="OQP1006"/>
      <c r="OQQ1006"/>
      <c r="OQR1006"/>
      <c r="OQS1006"/>
      <c r="OQT1006"/>
      <c r="OQU1006"/>
      <c r="OQV1006"/>
      <c r="OQW1006"/>
      <c r="OQX1006"/>
      <c r="OQY1006"/>
      <c r="OQZ1006"/>
      <c r="ORA1006"/>
      <c r="ORB1006"/>
      <c r="ORC1006"/>
      <c r="ORD1006"/>
      <c r="ORE1006"/>
      <c r="ORF1006"/>
      <c r="ORG1006"/>
      <c r="ORH1006"/>
      <c r="ORI1006"/>
      <c r="ORJ1006"/>
      <c r="ORK1006"/>
      <c r="ORL1006"/>
      <c r="ORM1006"/>
      <c r="ORN1006"/>
      <c r="ORO1006"/>
      <c r="ORP1006"/>
      <c r="ORQ1006"/>
      <c r="ORR1006"/>
      <c r="ORS1006"/>
      <c r="ORT1006"/>
      <c r="ORU1006"/>
      <c r="ORV1006"/>
      <c r="ORW1006"/>
      <c r="ORX1006"/>
      <c r="ORY1006"/>
      <c r="ORZ1006"/>
      <c r="OSA1006"/>
      <c r="OSB1006"/>
      <c r="OSC1006"/>
      <c r="OSD1006"/>
      <c r="OSE1006"/>
      <c r="OSF1006"/>
      <c r="OSG1006"/>
      <c r="OSH1006"/>
      <c r="OSI1006"/>
      <c r="OSJ1006"/>
      <c r="OSK1006"/>
      <c r="OSL1006"/>
      <c r="OSM1006"/>
      <c r="OSN1006"/>
      <c r="OSO1006"/>
      <c r="OSP1006"/>
      <c r="OSQ1006"/>
      <c r="OSR1006"/>
      <c r="OSS1006"/>
      <c r="OST1006"/>
      <c r="OSU1006"/>
      <c r="OSV1006"/>
      <c r="OSW1006"/>
      <c r="OSX1006"/>
      <c r="OSY1006"/>
      <c r="OSZ1006"/>
      <c r="OTA1006"/>
      <c r="OTB1006"/>
      <c r="OTC1006"/>
      <c r="OTD1006"/>
      <c r="OTE1006"/>
      <c r="OTF1006"/>
      <c r="OTG1006"/>
      <c r="OTH1006"/>
      <c r="OTI1006"/>
      <c r="OTJ1006"/>
      <c r="OTK1006"/>
      <c r="OTL1006"/>
      <c r="OTM1006"/>
      <c r="OTN1006"/>
      <c r="OTO1006"/>
      <c r="OTP1006"/>
      <c r="OTQ1006"/>
      <c r="OTR1006"/>
      <c r="OTS1006"/>
      <c r="OTT1006"/>
      <c r="OTU1006"/>
      <c r="OTV1006"/>
      <c r="OTW1006"/>
      <c r="OTX1006"/>
      <c r="OTY1006"/>
      <c r="OTZ1006"/>
      <c r="OUA1006"/>
      <c r="OUB1006"/>
      <c r="OUC1006"/>
      <c r="OUD1006"/>
      <c r="OUE1006"/>
      <c r="OUF1006"/>
      <c r="OUG1006"/>
      <c r="OUH1006"/>
      <c r="OUI1006"/>
      <c r="OUJ1006"/>
      <c r="OUK1006"/>
      <c r="OUL1006"/>
      <c r="OUM1006"/>
      <c r="OUN1006"/>
      <c r="OUO1006"/>
      <c r="OUP1006"/>
      <c r="OUQ1006"/>
      <c r="OUR1006"/>
      <c r="OUS1006"/>
      <c r="OUT1006"/>
      <c r="OUU1006"/>
      <c r="OUV1006"/>
      <c r="OUW1006"/>
      <c r="OUX1006"/>
      <c r="OUY1006"/>
      <c r="OUZ1006"/>
      <c r="OVA1006"/>
      <c r="OVB1006"/>
      <c r="OVC1006"/>
      <c r="OVD1006"/>
      <c r="OVE1006"/>
      <c r="OVF1006"/>
      <c r="OVG1006"/>
      <c r="OVH1006"/>
      <c r="OVI1006"/>
      <c r="OVJ1006"/>
      <c r="OVK1006"/>
      <c r="OVL1006"/>
      <c r="OVM1006"/>
      <c r="OVN1006"/>
      <c r="OVO1006"/>
      <c r="OVP1006"/>
      <c r="OVQ1006"/>
      <c r="OVR1006"/>
      <c r="OVS1006"/>
      <c r="OVT1006"/>
      <c r="OVU1006"/>
      <c r="OVV1006"/>
      <c r="OVW1006"/>
      <c r="OVX1006"/>
      <c r="OVY1006"/>
      <c r="OVZ1006"/>
      <c r="OWA1006"/>
      <c r="OWB1006"/>
      <c r="OWC1006"/>
      <c r="OWD1006"/>
      <c r="OWE1006"/>
      <c r="OWF1006"/>
      <c r="OWG1006"/>
      <c r="OWH1006"/>
      <c r="OWI1006"/>
      <c r="OWJ1006"/>
      <c r="OWK1006"/>
      <c r="OWL1006"/>
      <c r="OWM1006"/>
      <c r="OWN1006"/>
      <c r="OWO1006"/>
      <c r="OWP1006"/>
      <c r="OWQ1006"/>
      <c r="OWR1006"/>
      <c r="OWS1006"/>
      <c r="OWT1006"/>
      <c r="OWU1006"/>
      <c r="OWV1006"/>
      <c r="OWW1006"/>
      <c r="OWX1006"/>
      <c r="OWY1006"/>
      <c r="OWZ1006"/>
      <c r="OXA1006"/>
      <c r="OXB1006"/>
      <c r="OXC1006"/>
      <c r="OXD1006"/>
      <c r="OXE1006"/>
      <c r="OXF1006"/>
      <c r="OXG1006"/>
      <c r="OXH1006"/>
      <c r="OXI1006"/>
      <c r="OXJ1006"/>
      <c r="OXK1006"/>
      <c r="OXL1006"/>
      <c r="OXM1006"/>
      <c r="OXN1006"/>
      <c r="OXO1006"/>
      <c r="OXP1006"/>
      <c r="OXQ1006"/>
      <c r="OXR1006"/>
      <c r="OXS1006"/>
      <c r="OXT1006"/>
      <c r="OXU1006"/>
      <c r="OXV1006"/>
      <c r="OXW1006"/>
      <c r="OXX1006"/>
      <c r="OXY1006"/>
      <c r="OXZ1006"/>
      <c r="OYA1006"/>
      <c r="OYB1006"/>
      <c r="OYC1006"/>
      <c r="OYD1006"/>
      <c r="OYE1006"/>
      <c r="OYF1006"/>
      <c r="OYG1006"/>
      <c r="OYH1006"/>
      <c r="OYI1006"/>
      <c r="OYJ1006"/>
      <c r="OYK1006"/>
      <c r="OYL1006"/>
      <c r="OYM1006"/>
      <c r="OYN1006"/>
      <c r="OYO1006"/>
      <c r="OYP1006"/>
      <c r="OYQ1006"/>
      <c r="OYR1006"/>
      <c r="OYS1006"/>
      <c r="OYT1006"/>
      <c r="OYU1006"/>
      <c r="OYV1006"/>
      <c r="OYW1006"/>
      <c r="OYX1006"/>
      <c r="OYY1006"/>
      <c r="OYZ1006"/>
      <c r="OZA1006"/>
      <c r="OZB1006"/>
      <c r="OZC1006"/>
      <c r="OZD1006"/>
      <c r="OZE1006"/>
      <c r="OZF1006"/>
      <c r="OZG1006"/>
      <c r="OZH1006"/>
      <c r="OZI1006"/>
      <c r="OZJ1006"/>
      <c r="OZK1006"/>
      <c r="OZL1006"/>
      <c r="OZM1006"/>
      <c r="OZN1006"/>
      <c r="OZO1006"/>
      <c r="OZP1006"/>
      <c r="OZQ1006"/>
      <c r="OZR1006"/>
      <c r="OZS1006"/>
      <c r="OZT1006"/>
      <c r="OZU1006"/>
      <c r="OZV1006"/>
      <c r="OZW1006"/>
      <c r="OZX1006"/>
      <c r="OZY1006"/>
      <c r="OZZ1006"/>
      <c r="PAA1006"/>
      <c r="PAB1006"/>
      <c r="PAC1006"/>
      <c r="PAD1006"/>
      <c r="PAE1006"/>
      <c r="PAF1006"/>
      <c r="PAG1006"/>
      <c r="PAH1006"/>
      <c r="PAI1006"/>
      <c r="PAJ1006"/>
      <c r="PAK1006"/>
      <c r="PAL1006"/>
      <c r="PAM1006"/>
      <c r="PAN1006"/>
      <c r="PAO1006"/>
      <c r="PAP1006"/>
      <c r="PAQ1006"/>
      <c r="PAR1006"/>
      <c r="PAS1006"/>
      <c r="PAT1006"/>
      <c r="PAU1006"/>
      <c r="PAV1006"/>
      <c r="PAW1006"/>
      <c r="PAX1006"/>
      <c r="PAY1006"/>
      <c r="PAZ1006"/>
      <c r="PBA1006"/>
      <c r="PBB1006"/>
      <c r="PBC1006"/>
      <c r="PBD1006"/>
      <c r="PBE1006"/>
      <c r="PBF1006"/>
      <c r="PBG1006"/>
      <c r="PBH1006"/>
      <c r="PBI1006"/>
      <c r="PBJ1006"/>
      <c r="PBK1006"/>
      <c r="PBL1006"/>
      <c r="PBM1006"/>
      <c r="PBN1006"/>
      <c r="PBO1006"/>
      <c r="PBP1006"/>
      <c r="PBQ1006"/>
      <c r="PBR1006"/>
      <c r="PBS1006"/>
      <c r="PBT1006"/>
      <c r="PBU1006"/>
      <c r="PBV1006"/>
      <c r="PBW1006"/>
      <c r="PBX1006"/>
      <c r="PBY1006"/>
      <c r="PBZ1006"/>
      <c r="PCA1006"/>
      <c r="PCB1006"/>
      <c r="PCC1006"/>
      <c r="PCD1006"/>
      <c r="PCE1006"/>
      <c r="PCF1006"/>
      <c r="PCG1006"/>
      <c r="PCH1006"/>
      <c r="PCI1006"/>
      <c r="PCJ1006"/>
      <c r="PCK1006"/>
      <c r="PCL1006"/>
      <c r="PCM1006"/>
      <c r="PCN1006"/>
      <c r="PCO1006"/>
      <c r="PCP1006"/>
      <c r="PCQ1006"/>
      <c r="PCR1006"/>
      <c r="PCS1006"/>
      <c r="PCT1006"/>
      <c r="PCU1006"/>
      <c r="PCV1006"/>
      <c r="PCW1006"/>
      <c r="PCX1006"/>
      <c r="PCY1006"/>
      <c r="PCZ1006"/>
      <c r="PDA1006"/>
      <c r="PDB1006"/>
      <c r="PDC1006"/>
      <c r="PDD1006"/>
      <c r="PDE1006"/>
      <c r="PDF1006"/>
      <c r="PDG1006"/>
      <c r="PDH1006"/>
      <c r="PDI1006"/>
      <c r="PDJ1006"/>
      <c r="PDK1006"/>
      <c r="PDL1006"/>
      <c r="PDM1006"/>
      <c r="PDN1006"/>
      <c r="PDO1006"/>
      <c r="PDP1006"/>
      <c r="PDQ1006"/>
      <c r="PDR1006"/>
      <c r="PDS1006"/>
      <c r="PDT1006"/>
      <c r="PDU1006"/>
      <c r="PDV1006"/>
      <c r="PDW1006"/>
      <c r="PDX1006"/>
      <c r="PDY1006"/>
      <c r="PDZ1006"/>
      <c r="PEA1006"/>
      <c r="PEB1006"/>
      <c r="PEC1006"/>
      <c r="PED1006"/>
      <c r="PEE1006"/>
      <c r="PEF1006"/>
      <c r="PEG1006"/>
      <c r="PEH1006"/>
      <c r="PEI1006"/>
      <c r="PEJ1006"/>
      <c r="PEK1006"/>
      <c r="PEL1006"/>
      <c r="PEM1006"/>
      <c r="PEN1006"/>
      <c r="PEO1006"/>
      <c r="PEP1006"/>
      <c r="PEQ1006"/>
      <c r="PER1006"/>
      <c r="PES1006"/>
      <c r="PET1006"/>
      <c r="PEU1006"/>
      <c r="PEV1006"/>
      <c r="PEW1006"/>
      <c r="PEX1006"/>
      <c r="PEY1006"/>
      <c r="PEZ1006"/>
      <c r="PFA1006"/>
      <c r="PFB1006"/>
      <c r="PFC1006"/>
      <c r="PFD1006"/>
      <c r="PFE1006"/>
      <c r="PFF1006"/>
      <c r="PFG1006"/>
      <c r="PFH1006"/>
      <c r="PFI1006"/>
      <c r="PFJ1006"/>
      <c r="PFK1006"/>
      <c r="PFL1006"/>
      <c r="PFM1006"/>
      <c r="PFN1006"/>
      <c r="PFO1006"/>
      <c r="PFP1006"/>
      <c r="PFQ1006"/>
      <c r="PFR1006"/>
      <c r="PFS1006"/>
      <c r="PFT1006"/>
      <c r="PFU1006"/>
      <c r="PFV1006"/>
      <c r="PFW1006"/>
      <c r="PFX1006"/>
      <c r="PFY1006"/>
      <c r="PFZ1006"/>
      <c r="PGA1006"/>
      <c r="PGB1006"/>
      <c r="PGC1006"/>
      <c r="PGD1006"/>
      <c r="PGE1006"/>
      <c r="PGF1006"/>
      <c r="PGG1006"/>
      <c r="PGH1006"/>
      <c r="PGI1006"/>
      <c r="PGJ1006"/>
      <c r="PGK1006"/>
      <c r="PGL1006"/>
      <c r="PGM1006"/>
      <c r="PGN1006"/>
      <c r="PGO1006"/>
      <c r="PGP1006"/>
      <c r="PGQ1006"/>
      <c r="PGR1006"/>
      <c r="PGS1006"/>
      <c r="PGT1006"/>
      <c r="PGU1006"/>
      <c r="PGV1006"/>
      <c r="PGW1006"/>
      <c r="PGX1006"/>
      <c r="PGY1006"/>
      <c r="PGZ1006"/>
      <c r="PHA1006"/>
      <c r="PHB1006"/>
      <c r="PHC1006"/>
      <c r="PHD1006"/>
      <c r="PHE1006"/>
      <c r="PHF1006"/>
      <c r="PHG1006"/>
      <c r="PHH1006"/>
      <c r="PHI1006"/>
      <c r="PHJ1006"/>
      <c r="PHK1006"/>
      <c r="PHL1006"/>
      <c r="PHM1006"/>
      <c r="PHN1006"/>
      <c r="PHO1006"/>
      <c r="PHP1006"/>
      <c r="PHQ1006"/>
      <c r="PHR1006"/>
      <c r="PHS1006"/>
      <c r="PHT1006"/>
      <c r="PHU1006"/>
      <c r="PHV1006"/>
      <c r="PHW1006"/>
      <c r="PHX1006"/>
      <c r="PHY1006"/>
      <c r="PHZ1006"/>
      <c r="PIA1006"/>
      <c r="PIB1006"/>
      <c r="PIC1006"/>
      <c r="PID1006"/>
      <c r="PIE1006"/>
      <c r="PIF1006"/>
      <c r="PIG1006"/>
      <c r="PIH1006"/>
      <c r="PII1006"/>
      <c r="PIJ1006"/>
      <c r="PIK1006"/>
      <c r="PIL1006"/>
      <c r="PIM1006"/>
      <c r="PIN1006"/>
      <c r="PIO1006"/>
      <c r="PIP1006"/>
      <c r="PIQ1006"/>
      <c r="PIR1006"/>
      <c r="PIS1006"/>
      <c r="PIT1006"/>
      <c r="PIU1006"/>
      <c r="PIV1006"/>
      <c r="PIW1006"/>
      <c r="PIX1006"/>
      <c r="PIY1006"/>
      <c r="PIZ1006"/>
      <c r="PJA1006"/>
      <c r="PJB1006"/>
      <c r="PJC1006"/>
      <c r="PJD1006"/>
      <c r="PJE1006"/>
      <c r="PJF1006"/>
      <c r="PJG1006"/>
      <c r="PJH1006"/>
      <c r="PJI1006"/>
      <c r="PJJ1006"/>
      <c r="PJK1006"/>
      <c r="PJL1006"/>
      <c r="PJM1006"/>
      <c r="PJN1006"/>
      <c r="PJO1006"/>
      <c r="PJP1006"/>
      <c r="PJQ1006"/>
      <c r="PJR1006"/>
      <c r="PJS1006"/>
      <c r="PJT1006"/>
      <c r="PJU1006"/>
      <c r="PJV1006"/>
      <c r="PJW1006"/>
      <c r="PJX1006"/>
      <c r="PJY1006"/>
      <c r="PJZ1006"/>
      <c r="PKA1006"/>
      <c r="PKB1006"/>
      <c r="PKC1006"/>
      <c r="PKD1006"/>
      <c r="PKE1006"/>
      <c r="PKF1006"/>
      <c r="PKG1006"/>
      <c r="PKH1006"/>
      <c r="PKI1006"/>
      <c r="PKJ1006"/>
      <c r="PKK1006"/>
      <c r="PKL1006"/>
      <c r="PKM1006"/>
      <c r="PKN1006"/>
      <c r="PKO1006"/>
      <c r="PKP1006"/>
      <c r="PKQ1006"/>
      <c r="PKR1006"/>
      <c r="PKS1006"/>
      <c r="PKT1006"/>
      <c r="PKU1006"/>
      <c r="PKV1006"/>
      <c r="PKW1006"/>
      <c r="PKX1006"/>
      <c r="PKY1006"/>
      <c r="PKZ1006"/>
      <c r="PLA1006"/>
      <c r="PLB1006"/>
      <c r="PLC1006"/>
      <c r="PLD1006"/>
      <c r="PLE1006"/>
      <c r="PLF1006"/>
      <c r="PLG1006"/>
      <c r="PLH1006"/>
      <c r="PLI1006"/>
      <c r="PLJ1006"/>
      <c r="PLK1006"/>
      <c r="PLL1006"/>
      <c r="PLM1006"/>
      <c r="PLN1006"/>
      <c r="PLO1006"/>
      <c r="PLP1006"/>
      <c r="PLQ1006"/>
      <c r="PLR1006"/>
      <c r="PLS1006"/>
      <c r="PLT1006"/>
      <c r="PLU1006"/>
      <c r="PLV1006"/>
      <c r="PLW1006"/>
      <c r="PLX1006"/>
      <c r="PLY1006"/>
      <c r="PLZ1006"/>
      <c r="PMA1006"/>
      <c r="PMB1006"/>
      <c r="PMC1006"/>
      <c r="PMD1006"/>
      <c r="PME1006"/>
      <c r="PMF1006"/>
      <c r="PMG1006"/>
      <c r="PMH1006"/>
      <c r="PMI1006"/>
      <c r="PMJ1006"/>
      <c r="PMK1006"/>
      <c r="PML1006"/>
      <c r="PMM1006"/>
      <c r="PMN1006"/>
      <c r="PMO1006"/>
      <c r="PMP1006"/>
      <c r="PMQ1006"/>
      <c r="PMR1006"/>
      <c r="PMS1006"/>
      <c r="PMT1006"/>
      <c r="PMU1006"/>
      <c r="PMV1006"/>
      <c r="PMW1006"/>
      <c r="PMX1006"/>
      <c r="PMY1006"/>
      <c r="PMZ1006"/>
      <c r="PNA1006"/>
      <c r="PNB1006"/>
      <c r="PNC1006"/>
      <c r="PND1006"/>
      <c r="PNE1006"/>
      <c r="PNF1006"/>
      <c r="PNG1006"/>
      <c r="PNH1006"/>
      <c r="PNI1006"/>
      <c r="PNJ1006"/>
      <c r="PNK1006"/>
      <c r="PNL1006"/>
      <c r="PNM1006"/>
      <c r="PNN1006"/>
      <c r="PNO1006"/>
      <c r="PNP1006"/>
      <c r="PNQ1006"/>
      <c r="PNR1006"/>
      <c r="PNS1006"/>
      <c r="PNT1006"/>
      <c r="PNU1006"/>
      <c r="PNV1006"/>
      <c r="PNW1006"/>
      <c r="PNX1006"/>
      <c r="PNY1006"/>
      <c r="PNZ1006"/>
      <c r="POA1006"/>
      <c r="POB1006"/>
      <c r="POC1006"/>
      <c r="POD1006"/>
      <c r="POE1006"/>
      <c r="POF1006"/>
      <c r="POG1006"/>
      <c r="POH1006"/>
      <c r="POI1006"/>
      <c r="POJ1006"/>
      <c r="POK1006"/>
      <c r="POL1006"/>
      <c r="POM1006"/>
      <c r="PON1006"/>
      <c r="POO1006"/>
      <c r="POP1006"/>
      <c r="POQ1006"/>
      <c r="POR1006"/>
      <c r="POS1006"/>
      <c r="POT1006"/>
      <c r="POU1006"/>
      <c r="POV1006"/>
      <c r="POW1006"/>
      <c r="POX1006"/>
      <c r="POY1006"/>
      <c r="POZ1006"/>
      <c r="PPA1006"/>
      <c r="PPB1006"/>
      <c r="PPC1006"/>
      <c r="PPD1006"/>
      <c r="PPE1006"/>
      <c r="PPF1006"/>
      <c r="PPG1006"/>
      <c r="PPH1006"/>
      <c r="PPI1006"/>
      <c r="PPJ1006"/>
      <c r="PPK1006"/>
      <c r="PPL1006"/>
      <c r="PPM1006"/>
      <c r="PPN1006"/>
      <c r="PPO1006"/>
      <c r="PPP1006"/>
      <c r="PPQ1006"/>
      <c r="PPR1006"/>
      <c r="PPS1006"/>
      <c r="PPT1006"/>
      <c r="PPU1006"/>
      <c r="PPV1006"/>
      <c r="PPW1006"/>
      <c r="PPX1006"/>
      <c r="PPY1006"/>
      <c r="PPZ1006"/>
      <c r="PQA1006"/>
      <c r="PQB1006"/>
      <c r="PQC1006"/>
      <c r="PQD1006"/>
      <c r="PQE1006"/>
      <c r="PQF1006"/>
      <c r="PQG1006"/>
      <c r="PQH1006"/>
      <c r="PQI1006"/>
      <c r="PQJ1006"/>
      <c r="PQK1006"/>
      <c r="PQL1006"/>
      <c r="PQM1006"/>
      <c r="PQN1006"/>
      <c r="PQO1006"/>
      <c r="PQP1006"/>
      <c r="PQQ1006"/>
      <c r="PQR1006"/>
      <c r="PQS1006"/>
      <c r="PQT1006"/>
      <c r="PQU1006"/>
      <c r="PQV1006"/>
      <c r="PQW1006"/>
      <c r="PQX1006"/>
      <c r="PQY1006"/>
      <c r="PQZ1006"/>
      <c r="PRA1006"/>
      <c r="PRB1006"/>
      <c r="PRC1006"/>
      <c r="PRD1006"/>
      <c r="PRE1006"/>
      <c r="PRF1006"/>
      <c r="PRG1006"/>
      <c r="PRH1006"/>
      <c r="PRI1006"/>
      <c r="PRJ1006"/>
      <c r="PRK1006"/>
      <c r="PRL1006"/>
      <c r="PRM1006"/>
      <c r="PRN1006"/>
      <c r="PRO1006"/>
      <c r="PRP1006"/>
      <c r="PRQ1006"/>
      <c r="PRR1006"/>
      <c r="PRS1006"/>
      <c r="PRT1006"/>
      <c r="PRU1006"/>
      <c r="PRV1006"/>
      <c r="PRW1006"/>
      <c r="PRX1006"/>
      <c r="PRY1006"/>
      <c r="PRZ1006"/>
      <c r="PSA1006"/>
      <c r="PSB1006"/>
      <c r="PSC1006"/>
      <c r="PSD1006"/>
      <c r="PSE1006"/>
      <c r="PSF1006"/>
      <c r="PSG1006"/>
      <c r="PSH1006"/>
      <c r="PSI1006"/>
      <c r="PSJ1006"/>
      <c r="PSK1006"/>
      <c r="PSL1006"/>
      <c r="PSM1006"/>
      <c r="PSN1006"/>
      <c r="PSO1006"/>
      <c r="PSP1006"/>
      <c r="PSQ1006"/>
      <c r="PSR1006"/>
      <c r="PSS1006"/>
      <c r="PST1006"/>
      <c r="PSU1006"/>
      <c r="PSV1006"/>
      <c r="PSW1006"/>
      <c r="PSX1006"/>
      <c r="PSY1006"/>
      <c r="PSZ1006"/>
      <c r="PTA1006"/>
      <c r="PTB1006"/>
      <c r="PTC1006"/>
      <c r="PTD1006"/>
      <c r="PTE1006"/>
      <c r="PTF1006"/>
      <c r="PTG1006"/>
      <c r="PTH1006"/>
      <c r="PTI1006"/>
      <c r="PTJ1006"/>
      <c r="PTK1006"/>
      <c r="PTL1006"/>
      <c r="PTM1006"/>
      <c r="PTN1006"/>
      <c r="PTO1006"/>
      <c r="PTP1006"/>
      <c r="PTQ1006"/>
      <c r="PTR1006"/>
      <c r="PTS1006"/>
      <c r="PTT1006"/>
      <c r="PTU1006"/>
      <c r="PTV1006"/>
      <c r="PTW1006"/>
      <c r="PTX1006"/>
      <c r="PTY1006"/>
      <c r="PTZ1006"/>
      <c r="PUA1006"/>
      <c r="PUB1006"/>
      <c r="PUC1006"/>
      <c r="PUD1006"/>
      <c r="PUE1006"/>
      <c r="PUF1006"/>
      <c r="PUG1006"/>
      <c r="PUH1006"/>
      <c r="PUI1006"/>
      <c r="PUJ1006"/>
      <c r="PUK1006"/>
      <c r="PUL1006"/>
      <c r="PUM1006"/>
      <c r="PUN1006"/>
      <c r="PUO1006"/>
      <c r="PUP1006"/>
      <c r="PUQ1006"/>
      <c r="PUR1006"/>
      <c r="PUS1006"/>
      <c r="PUT1006"/>
      <c r="PUU1006"/>
      <c r="PUV1006"/>
      <c r="PUW1006"/>
      <c r="PUX1006"/>
      <c r="PUY1006"/>
      <c r="PUZ1006"/>
      <c r="PVA1006"/>
      <c r="PVB1006"/>
      <c r="PVC1006"/>
      <c r="PVD1006"/>
      <c r="PVE1006"/>
      <c r="PVF1006"/>
      <c r="PVG1006"/>
      <c r="PVH1006"/>
      <c r="PVI1006"/>
      <c r="PVJ1006"/>
      <c r="PVK1006"/>
      <c r="PVL1006"/>
      <c r="PVM1006"/>
      <c r="PVN1006"/>
      <c r="PVO1006"/>
      <c r="PVP1006"/>
      <c r="PVQ1006"/>
      <c r="PVR1006"/>
      <c r="PVS1006"/>
      <c r="PVT1006"/>
      <c r="PVU1006"/>
      <c r="PVV1006"/>
      <c r="PVW1006"/>
      <c r="PVX1006"/>
      <c r="PVY1006"/>
      <c r="PVZ1006"/>
      <c r="PWA1006"/>
      <c r="PWB1006"/>
      <c r="PWC1006"/>
      <c r="PWD1006"/>
      <c r="PWE1006"/>
      <c r="PWF1006"/>
      <c r="PWG1006"/>
      <c r="PWH1006"/>
      <c r="PWI1006"/>
      <c r="PWJ1006"/>
      <c r="PWK1006"/>
      <c r="PWL1006"/>
      <c r="PWM1006"/>
      <c r="PWN1006"/>
      <c r="PWO1006"/>
      <c r="PWP1006"/>
      <c r="PWQ1006"/>
      <c r="PWR1006"/>
      <c r="PWS1006"/>
      <c r="PWT1006"/>
      <c r="PWU1006"/>
      <c r="PWV1006"/>
      <c r="PWW1006"/>
      <c r="PWX1006"/>
      <c r="PWY1006"/>
      <c r="PWZ1006"/>
      <c r="PXA1006"/>
      <c r="PXB1006"/>
      <c r="PXC1006"/>
      <c r="PXD1006"/>
      <c r="PXE1006"/>
      <c r="PXF1006"/>
      <c r="PXG1006"/>
      <c r="PXH1006"/>
      <c r="PXI1006"/>
      <c r="PXJ1006"/>
      <c r="PXK1006"/>
      <c r="PXL1006"/>
      <c r="PXM1006"/>
      <c r="PXN1006"/>
      <c r="PXO1006"/>
      <c r="PXP1006"/>
      <c r="PXQ1006"/>
      <c r="PXR1006"/>
      <c r="PXS1006"/>
      <c r="PXT1006"/>
      <c r="PXU1006"/>
      <c r="PXV1006"/>
      <c r="PXW1006"/>
      <c r="PXX1006"/>
      <c r="PXY1006"/>
      <c r="PXZ1006"/>
      <c r="PYA1006"/>
      <c r="PYB1006"/>
      <c r="PYC1006"/>
      <c r="PYD1006"/>
      <c r="PYE1006"/>
      <c r="PYF1006"/>
      <c r="PYG1006"/>
      <c r="PYH1006"/>
      <c r="PYI1006"/>
      <c r="PYJ1006"/>
      <c r="PYK1006"/>
      <c r="PYL1006"/>
      <c r="PYM1006"/>
      <c r="PYN1006"/>
      <c r="PYO1006"/>
      <c r="PYP1006"/>
      <c r="PYQ1006"/>
      <c r="PYR1006"/>
      <c r="PYS1006"/>
      <c r="PYT1006"/>
      <c r="PYU1006"/>
      <c r="PYV1006"/>
      <c r="PYW1006"/>
      <c r="PYX1006"/>
      <c r="PYY1006"/>
      <c r="PYZ1006"/>
      <c r="PZA1006"/>
      <c r="PZB1006"/>
      <c r="PZC1006"/>
      <c r="PZD1006"/>
      <c r="PZE1006"/>
      <c r="PZF1006"/>
      <c r="PZG1006"/>
      <c r="PZH1006"/>
      <c r="PZI1006"/>
      <c r="PZJ1006"/>
      <c r="PZK1006"/>
      <c r="PZL1006"/>
      <c r="PZM1006"/>
      <c r="PZN1006"/>
      <c r="PZO1006"/>
      <c r="PZP1006"/>
      <c r="PZQ1006"/>
      <c r="PZR1006"/>
      <c r="PZS1006"/>
      <c r="PZT1006"/>
      <c r="PZU1006"/>
      <c r="PZV1006"/>
      <c r="PZW1006"/>
      <c r="PZX1006"/>
      <c r="PZY1006"/>
      <c r="PZZ1006"/>
      <c r="QAA1006"/>
      <c r="QAB1006"/>
      <c r="QAC1006"/>
      <c r="QAD1006"/>
      <c r="QAE1006"/>
      <c r="QAF1006"/>
      <c r="QAG1006"/>
      <c r="QAH1006"/>
      <c r="QAI1006"/>
      <c r="QAJ1006"/>
      <c r="QAK1006"/>
      <c r="QAL1006"/>
      <c r="QAM1006"/>
      <c r="QAN1006"/>
      <c r="QAO1006"/>
      <c r="QAP1006"/>
      <c r="QAQ1006"/>
      <c r="QAR1006"/>
      <c r="QAS1006"/>
      <c r="QAT1006"/>
      <c r="QAU1006"/>
      <c r="QAV1006"/>
      <c r="QAW1006"/>
      <c r="QAX1006"/>
      <c r="QAY1006"/>
      <c r="QAZ1006"/>
      <c r="QBA1006"/>
      <c r="QBB1006"/>
      <c r="QBC1006"/>
      <c r="QBD1006"/>
      <c r="QBE1006"/>
      <c r="QBF1006"/>
      <c r="QBG1006"/>
      <c r="QBH1006"/>
      <c r="QBI1006"/>
      <c r="QBJ1006"/>
      <c r="QBK1006"/>
      <c r="QBL1006"/>
      <c r="QBM1006"/>
      <c r="QBN1006"/>
      <c r="QBO1006"/>
      <c r="QBP1006"/>
      <c r="QBQ1006"/>
      <c r="QBR1006"/>
      <c r="QBS1006"/>
      <c r="QBT1006"/>
      <c r="QBU1006"/>
      <c r="QBV1006"/>
      <c r="QBW1006"/>
      <c r="QBX1006"/>
      <c r="QBY1006"/>
      <c r="QBZ1006"/>
      <c r="QCA1006"/>
      <c r="QCB1006"/>
      <c r="QCC1006"/>
      <c r="QCD1006"/>
      <c r="QCE1006"/>
      <c r="QCF1006"/>
      <c r="QCG1006"/>
      <c r="QCH1006"/>
      <c r="QCI1006"/>
      <c r="QCJ1006"/>
      <c r="QCK1006"/>
      <c r="QCL1006"/>
      <c r="QCM1006"/>
      <c r="QCN1006"/>
      <c r="QCO1006"/>
      <c r="QCP1006"/>
      <c r="QCQ1006"/>
      <c r="QCR1006"/>
      <c r="QCS1006"/>
      <c r="QCT1006"/>
      <c r="QCU1006"/>
      <c r="QCV1006"/>
      <c r="QCW1006"/>
      <c r="QCX1006"/>
      <c r="QCY1006"/>
      <c r="QCZ1006"/>
      <c r="QDA1006"/>
      <c r="QDB1006"/>
      <c r="QDC1006"/>
      <c r="QDD1006"/>
      <c r="QDE1006"/>
      <c r="QDF1006"/>
      <c r="QDG1006"/>
      <c r="QDH1006"/>
      <c r="QDI1006"/>
      <c r="QDJ1006"/>
      <c r="QDK1006"/>
      <c r="QDL1006"/>
      <c r="QDM1006"/>
      <c r="QDN1006"/>
      <c r="QDO1006"/>
      <c r="QDP1006"/>
      <c r="QDQ1006"/>
      <c r="QDR1006"/>
      <c r="QDS1006"/>
      <c r="QDT1006"/>
      <c r="QDU1006"/>
      <c r="QDV1006"/>
      <c r="QDW1006"/>
      <c r="QDX1006"/>
      <c r="QDY1006"/>
      <c r="QDZ1006"/>
      <c r="QEA1006"/>
      <c r="QEB1006"/>
      <c r="QEC1006"/>
      <c r="QED1006"/>
      <c r="QEE1006"/>
      <c r="QEF1006"/>
      <c r="QEG1006"/>
      <c r="QEH1006"/>
      <c r="QEI1006"/>
      <c r="QEJ1006"/>
      <c r="QEK1006"/>
      <c r="QEL1006"/>
      <c r="QEM1006"/>
      <c r="QEN1006"/>
      <c r="QEO1006"/>
      <c r="QEP1006"/>
      <c r="QEQ1006"/>
      <c r="QER1006"/>
      <c r="QES1006"/>
      <c r="QET1006"/>
      <c r="QEU1006"/>
      <c r="QEV1006"/>
      <c r="QEW1006"/>
      <c r="QEX1006"/>
      <c r="QEY1006"/>
      <c r="QEZ1006"/>
      <c r="QFA1006"/>
      <c r="QFB1006"/>
      <c r="QFC1006"/>
      <c r="QFD1006"/>
      <c r="QFE1006"/>
      <c r="QFF1006"/>
      <c r="QFG1006"/>
      <c r="QFH1006"/>
      <c r="QFI1006"/>
      <c r="QFJ1006"/>
      <c r="QFK1006"/>
      <c r="QFL1006"/>
      <c r="QFM1006"/>
      <c r="QFN1006"/>
      <c r="QFO1006"/>
      <c r="QFP1006"/>
      <c r="QFQ1006"/>
      <c r="QFR1006"/>
      <c r="QFS1006"/>
      <c r="QFT1006"/>
      <c r="QFU1006"/>
      <c r="QFV1006"/>
      <c r="QFW1006"/>
      <c r="QFX1006"/>
      <c r="QFY1006"/>
      <c r="QFZ1006"/>
      <c r="QGA1006"/>
      <c r="QGB1006"/>
      <c r="QGC1006"/>
      <c r="QGD1006"/>
      <c r="QGE1006"/>
      <c r="QGF1006"/>
      <c r="QGG1006"/>
      <c r="QGH1006"/>
      <c r="QGI1006"/>
      <c r="QGJ1006"/>
      <c r="QGK1006"/>
      <c r="QGL1006"/>
      <c r="QGM1006"/>
      <c r="QGN1006"/>
      <c r="QGO1006"/>
      <c r="QGP1006"/>
      <c r="QGQ1006"/>
      <c r="QGR1006"/>
      <c r="QGS1006"/>
      <c r="QGT1006"/>
      <c r="QGU1006"/>
      <c r="QGV1006"/>
      <c r="QGW1006"/>
      <c r="QGX1006"/>
      <c r="QGY1006"/>
      <c r="QGZ1006"/>
      <c r="QHA1006"/>
      <c r="QHB1006"/>
      <c r="QHC1006"/>
      <c r="QHD1006"/>
      <c r="QHE1006"/>
      <c r="QHF1006"/>
      <c r="QHG1006"/>
      <c r="QHH1006"/>
      <c r="QHI1006"/>
      <c r="QHJ1006"/>
      <c r="QHK1006"/>
      <c r="QHL1006"/>
      <c r="QHM1006"/>
      <c r="QHN1006"/>
      <c r="QHO1006"/>
      <c r="QHP1006"/>
      <c r="QHQ1006"/>
      <c r="QHR1006"/>
      <c r="QHS1006"/>
      <c r="QHT1006"/>
      <c r="QHU1006"/>
      <c r="QHV1006"/>
      <c r="QHW1006"/>
      <c r="QHX1006"/>
      <c r="QHY1006"/>
      <c r="QHZ1006"/>
      <c r="QIA1006"/>
      <c r="QIB1006"/>
      <c r="QIC1006"/>
      <c r="QID1006"/>
      <c r="QIE1006"/>
      <c r="QIF1006"/>
      <c r="QIG1006"/>
      <c r="QIH1006"/>
      <c r="QII1006"/>
      <c r="QIJ1006"/>
      <c r="QIK1006"/>
      <c r="QIL1006"/>
      <c r="QIM1006"/>
      <c r="QIN1006"/>
      <c r="QIO1006"/>
      <c r="QIP1006"/>
      <c r="QIQ1006"/>
      <c r="QIR1006"/>
      <c r="QIS1006"/>
      <c r="QIT1006"/>
      <c r="QIU1006"/>
      <c r="QIV1006"/>
      <c r="QIW1006"/>
      <c r="QIX1006"/>
      <c r="QIY1006"/>
      <c r="QIZ1006"/>
      <c r="QJA1006"/>
      <c r="QJB1006"/>
      <c r="QJC1006"/>
      <c r="QJD1006"/>
      <c r="QJE1006"/>
      <c r="QJF1006"/>
      <c r="QJG1006"/>
      <c r="QJH1006"/>
      <c r="QJI1006"/>
      <c r="QJJ1006"/>
      <c r="QJK1006"/>
      <c r="QJL1006"/>
      <c r="QJM1006"/>
      <c r="QJN1006"/>
      <c r="QJO1006"/>
      <c r="QJP1006"/>
      <c r="QJQ1006"/>
      <c r="QJR1006"/>
      <c r="QJS1006"/>
      <c r="QJT1006"/>
      <c r="QJU1006"/>
      <c r="QJV1006"/>
      <c r="QJW1006"/>
      <c r="QJX1006"/>
      <c r="QJY1006"/>
      <c r="QJZ1006"/>
      <c r="QKA1006"/>
      <c r="QKB1006"/>
      <c r="QKC1006"/>
      <c r="QKD1006"/>
      <c r="QKE1006"/>
      <c r="QKF1006"/>
      <c r="QKG1006"/>
      <c r="QKH1006"/>
      <c r="QKI1006"/>
      <c r="QKJ1006"/>
      <c r="QKK1006"/>
      <c r="QKL1006"/>
      <c r="QKM1006"/>
      <c r="QKN1006"/>
      <c r="QKO1006"/>
      <c r="QKP1006"/>
      <c r="QKQ1006"/>
      <c r="QKR1006"/>
      <c r="QKS1006"/>
      <c r="QKT1006"/>
      <c r="QKU1006"/>
      <c r="QKV1006"/>
      <c r="QKW1006"/>
      <c r="QKX1006"/>
      <c r="QKY1006"/>
      <c r="QKZ1006"/>
      <c r="QLA1006"/>
      <c r="QLB1006"/>
      <c r="QLC1006"/>
      <c r="QLD1006"/>
      <c r="QLE1006"/>
      <c r="QLF1006"/>
      <c r="QLG1006"/>
      <c r="QLH1006"/>
      <c r="QLI1006"/>
      <c r="QLJ1006"/>
      <c r="QLK1006"/>
      <c r="QLL1006"/>
      <c r="QLM1006"/>
      <c r="QLN1006"/>
      <c r="QLO1006"/>
      <c r="QLP1006"/>
      <c r="QLQ1006"/>
      <c r="QLR1006"/>
      <c r="QLS1006"/>
      <c r="QLT1006"/>
      <c r="QLU1006"/>
      <c r="QLV1006"/>
      <c r="QLW1006"/>
      <c r="QLX1006"/>
      <c r="QLY1006"/>
      <c r="QLZ1006"/>
      <c r="QMA1006"/>
      <c r="QMB1006"/>
      <c r="QMC1006"/>
      <c r="QMD1006"/>
      <c r="QME1006"/>
      <c r="QMF1006"/>
      <c r="QMG1006"/>
      <c r="QMH1006"/>
      <c r="QMI1006"/>
      <c r="QMJ1006"/>
      <c r="QMK1006"/>
      <c r="QML1006"/>
      <c r="QMM1006"/>
      <c r="QMN1006"/>
      <c r="QMO1006"/>
      <c r="QMP1006"/>
      <c r="QMQ1006"/>
      <c r="QMR1006"/>
      <c r="QMS1006"/>
      <c r="QMT1006"/>
      <c r="QMU1006"/>
      <c r="QMV1006"/>
      <c r="QMW1006"/>
      <c r="QMX1006"/>
      <c r="QMY1006"/>
      <c r="QMZ1006"/>
      <c r="QNA1006"/>
      <c r="QNB1006"/>
      <c r="QNC1006"/>
      <c r="QND1006"/>
      <c r="QNE1006"/>
      <c r="QNF1006"/>
      <c r="QNG1006"/>
      <c r="QNH1006"/>
      <c r="QNI1006"/>
      <c r="QNJ1006"/>
      <c r="QNK1006"/>
      <c r="QNL1006"/>
      <c r="QNM1006"/>
      <c r="QNN1006"/>
      <c r="QNO1006"/>
      <c r="QNP1006"/>
      <c r="QNQ1006"/>
      <c r="QNR1006"/>
      <c r="QNS1006"/>
      <c r="QNT1006"/>
      <c r="QNU1006"/>
      <c r="QNV1006"/>
      <c r="QNW1006"/>
      <c r="QNX1006"/>
      <c r="QNY1006"/>
      <c r="QNZ1006"/>
      <c r="QOA1006"/>
      <c r="QOB1006"/>
      <c r="QOC1006"/>
      <c r="QOD1006"/>
      <c r="QOE1006"/>
      <c r="QOF1006"/>
      <c r="QOG1006"/>
      <c r="QOH1006"/>
      <c r="QOI1006"/>
      <c r="QOJ1006"/>
      <c r="QOK1006"/>
      <c r="QOL1006"/>
      <c r="QOM1006"/>
      <c r="QON1006"/>
      <c r="QOO1006"/>
      <c r="QOP1006"/>
      <c r="QOQ1006"/>
      <c r="QOR1006"/>
      <c r="QOS1006"/>
      <c r="QOT1006"/>
      <c r="QOU1006"/>
      <c r="QOV1006"/>
      <c r="QOW1006"/>
      <c r="QOX1006"/>
      <c r="QOY1006"/>
      <c r="QOZ1006"/>
      <c r="QPA1006"/>
      <c r="QPB1006"/>
      <c r="QPC1006"/>
      <c r="QPD1006"/>
      <c r="QPE1006"/>
      <c r="QPF1006"/>
      <c r="QPG1006"/>
      <c r="QPH1006"/>
      <c r="QPI1006"/>
      <c r="QPJ1006"/>
      <c r="QPK1006"/>
      <c r="QPL1006"/>
      <c r="QPM1006"/>
      <c r="QPN1006"/>
      <c r="QPO1006"/>
      <c r="QPP1006"/>
      <c r="QPQ1006"/>
      <c r="QPR1006"/>
      <c r="QPS1006"/>
      <c r="QPT1006"/>
      <c r="QPU1006"/>
      <c r="QPV1006"/>
      <c r="QPW1006"/>
      <c r="QPX1006"/>
      <c r="QPY1006"/>
      <c r="QPZ1006"/>
      <c r="QQA1006"/>
      <c r="QQB1006"/>
      <c r="QQC1006"/>
      <c r="QQD1006"/>
      <c r="QQE1006"/>
      <c r="QQF1006"/>
      <c r="QQG1006"/>
      <c r="QQH1006"/>
      <c r="QQI1006"/>
      <c r="QQJ1006"/>
      <c r="QQK1006"/>
      <c r="QQL1006"/>
      <c r="QQM1006"/>
      <c r="QQN1006"/>
      <c r="QQO1006"/>
      <c r="QQP1006"/>
      <c r="QQQ1006"/>
      <c r="QQR1006"/>
      <c r="QQS1006"/>
      <c r="QQT1006"/>
      <c r="QQU1006"/>
      <c r="QQV1006"/>
      <c r="QQW1006"/>
      <c r="QQX1006"/>
      <c r="QQY1006"/>
      <c r="QQZ1006"/>
      <c r="QRA1006"/>
      <c r="QRB1006"/>
      <c r="QRC1006"/>
      <c r="QRD1006"/>
      <c r="QRE1006"/>
      <c r="QRF1006"/>
      <c r="QRG1006"/>
      <c r="QRH1006"/>
      <c r="QRI1006"/>
      <c r="QRJ1006"/>
      <c r="QRK1006"/>
      <c r="QRL1006"/>
      <c r="QRM1006"/>
      <c r="QRN1006"/>
      <c r="QRO1006"/>
      <c r="QRP1006"/>
      <c r="QRQ1006"/>
      <c r="QRR1006"/>
      <c r="QRS1006"/>
      <c r="QRT1006"/>
      <c r="QRU1006"/>
      <c r="QRV1006"/>
      <c r="QRW1006"/>
      <c r="QRX1006"/>
      <c r="QRY1006"/>
      <c r="QRZ1006"/>
      <c r="QSA1006"/>
      <c r="QSB1006"/>
      <c r="QSC1006"/>
      <c r="QSD1006"/>
      <c r="QSE1006"/>
      <c r="QSF1006"/>
      <c r="QSG1006"/>
      <c r="QSH1006"/>
      <c r="QSI1006"/>
      <c r="QSJ1006"/>
      <c r="QSK1006"/>
      <c r="QSL1006"/>
      <c r="QSM1006"/>
      <c r="QSN1006"/>
      <c r="QSO1006"/>
      <c r="QSP1006"/>
      <c r="QSQ1006"/>
      <c r="QSR1006"/>
      <c r="QSS1006"/>
      <c r="QST1006"/>
      <c r="QSU1006"/>
      <c r="QSV1006"/>
      <c r="QSW1006"/>
      <c r="QSX1006"/>
      <c r="QSY1006"/>
      <c r="QSZ1006"/>
      <c r="QTA1006"/>
      <c r="QTB1006"/>
      <c r="QTC1006"/>
      <c r="QTD1006"/>
      <c r="QTE1006"/>
      <c r="QTF1006"/>
      <c r="QTG1006"/>
      <c r="QTH1006"/>
      <c r="QTI1006"/>
      <c r="QTJ1006"/>
      <c r="QTK1006"/>
      <c r="QTL1006"/>
      <c r="QTM1006"/>
      <c r="QTN1006"/>
      <c r="QTO1006"/>
      <c r="QTP1006"/>
      <c r="QTQ1006"/>
      <c r="QTR1006"/>
      <c r="QTS1006"/>
      <c r="QTT1006"/>
      <c r="QTU1006"/>
      <c r="QTV1006"/>
      <c r="QTW1006"/>
      <c r="QTX1006"/>
      <c r="QTY1006"/>
      <c r="QTZ1006"/>
      <c r="QUA1006"/>
      <c r="QUB1006"/>
      <c r="QUC1006"/>
      <c r="QUD1006"/>
      <c r="QUE1006"/>
      <c r="QUF1006"/>
      <c r="QUG1006"/>
      <c r="QUH1006"/>
      <c r="QUI1006"/>
      <c r="QUJ1006"/>
      <c r="QUK1006"/>
      <c r="QUL1006"/>
      <c r="QUM1006"/>
      <c r="QUN1006"/>
      <c r="QUO1006"/>
      <c r="QUP1006"/>
      <c r="QUQ1006"/>
      <c r="QUR1006"/>
      <c r="QUS1006"/>
      <c r="QUT1006"/>
      <c r="QUU1006"/>
      <c r="QUV1006"/>
      <c r="QUW1006"/>
      <c r="QUX1006"/>
      <c r="QUY1006"/>
      <c r="QUZ1006"/>
      <c r="QVA1006"/>
      <c r="QVB1006"/>
      <c r="QVC1006"/>
      <c r="QVD1006"/>
      <c r="QVE1006"/>
      <c r="QVF1006"/>
      <c r="QVG1006"/>
      <c r="QVH1006"/>
      <c r="QVI1006"/>
      <c r="QVJ1006"/>
      <c r="QVK1006"/>
      <c r="QVL1006"/>
      <c r="QVM1006"/>
      <c r="QVN1006"/>
      <c r="QVO1006"/>
      <c r="QVP1006"/>
      <c r="QVQ1006"/>
      <c r="QVR1006"/>
      <c r="QVS1006"/>
      <c r="QVT1006"/>
      <c r="QVU1006"/>
      <c r="QVV1006"/>
      <c r="QVW1006"/>
      <c r="QVX1006"/>
      <c r="QVY1006"/>
      <c r="QVZ1006"/>
      <c r="QWA1006"/>
      <c r="QWB1006"/>
      <c r="QWC1006"/>
      <c r="QWD1006"/>
      <c r="QWE1006"/>
      <c r="QWF1006"/>
      <c r="QWG1006"/>
      <c r="QWH1006"/>
      <c r="QWI1006"/>
      <c r="QWJ1006"/>
      <c r="QWK1006"/>
      <c r="QWL1006"/>
      <c r="QWM1006"/>
      <c r="QWN1006"/>
      <c r="QWO1006"/>
      <c r="QWP1006"/>
      <c r="QWQ1006"/>
      <c r="QWR1006"/>
      <c r="QWS1006"/>
      <c r="QWT1006"/>
      <c r="QWU1006"/>
      <c r="QWV1006"/>
      <c r="QWW1006"/>
      <c r="QWX1006"/>
      <c r="QWY1006"/>
      <c r="QWZ1006"/>
      <c r="QXA1006"/>
      <c r="QXB1006"/>
      <c r="QXC1006"/>
      <c r="QXD1006"/>
      <c r="QXE1006"/>
      <c r="QXF1006"/>
      <c r="QXG1006"/>
      <c r="QXH1006"/>
      <c r="QXI1006"/>
      <c r="QXJ1006"/>
      <c r="QXK1006"/>
      <c r="QXL1006"/>
      <c r="QXM1006"/>
      <c r="QXN1006"/>
      <c r="QXO1006"/>
      <c r="QXP1006"/>
      <c r="QXQ1006"/>
      <c r="QXR1006"/>
      <c r="QXS1006"/>
      <c r="QXT1006"/>
      <c r="QXU1006"/>
      <c r="QXV1006"/>
      <c r="QXW1006"/>
      <c r="QXX1006"/>
      <c r="QXY1006"/>
      <c r="QXZ1006"/>
      <c r="QYA1006"/>
      <c r="QYB1006"/>
      <c r="QYC1006"/>
      <c r="QYD1006"/>
      <c r="QYE1006"/>
      <c r="QYF1006"/>
      <c r="QYG1006"/>
      <c r="QYH1006"/>
      <c r="QYI1006"/>
      <c r="QYJ1006"/>
      <c r="QYK1006"/>
      <c r="QYL1006"/>
      <c r="QYM1006"/>
      <c r="QYN1006"/>
      <c r="QYO1006"/>
      <c r="QYP1006"/>
      <c r="QYQ1006"/>
      <c r="QYR1006"/>
      <c r="QYS1006"/>
      <c r="QYT1006"/>
      <c r="QYU1006"/>
      <c r="QYV1006"/>
      <c r="QYW1006"/>
      <c r="QYX1006"/>
      <c r="QYY1006"/>
      <c r="QYZ1006"/>
      <c r="QZA1006"/>
      <c r="QZB1006"/>
      <c r="QZC1006"/>
      <c r="QZD1006"/>
      <c r="QZE1006"/>
      <c r="QZF1006"/>
      <c r="QZG1006"/>
      <c r="QZH1006"/>
      <c r="QZI1006"/>
      <c r="QZJ1006"/>
      <c r="QZK1006"/>
      <c r="QZL1006"/>
      <c r="QZM1006"/>
      <c r="QZN1006"/>
      <c r="QZO1006"/>
      <c r="QZP1006"/>
      <c r="QZQ1006"/>
      <c r="QZR1006"/>
      <c r="QZS1006"/>
      <c r="QZT1006"/>
      <c r="QZU1006"/>
      <c r="QZV1006"/>
      <c r="QZW1006"/>
      <c r="QZX1006"/>
      <c r="QZY1006"/>
      <c r="QZZ1006"/>
      <c r="RAA1006"/>
      <c r="RAB1006"/>
      <c r="RAC1006"/>
      <c r="RAD1006"/>
      <c r="RAE1006"/>
      <c r="RAF1006"/>
      <c r="RAG1006"/>
      <c r="RAH1006"/>
      <c r="RAI1006"/>
      <c r="RAJ1006"/>
      <c r="RAK1006"/>
      <c r="RAL1006"/>
      <c r="RAM1006"/>
      <c r="RAN1006"/>
      <c r="RAO1006"/>
      <c r="RAP1006"/>
      <c r="RAQ1006"/>
      <c r="RAR1006"/>
      <c r="RAS1006"/>
      <c r="RAT1006"/>
      <c r="RAU1006"/>
      <c r="RAV1006"/>
      <c r="RAW1006"/>
      <c r="RAX1006"/>
      <c r="RAY1006"/>
      <c r="RAZ1006"/>
      <c r="RBA1006"/>
      <c r="RBB1006"/>
      <c r="RBC1006"/>
      <c r="RBD1006"/>
      <c r="RBE1006"/>
      <c r="RBF1006"/>
      <c r="RBG1006"/>
      <c r="RBH1006"/>
      <c r="RBI1006"/>
      <c r="RBJ1006"/>
      <c r="RBK1006"/>
      <c r="RBL1006"/>
      <c r="RBM1006"/>
      <c r="RBN1006"/>
      <c r="RBO1006"/>
      <c r="RBP1006"/>
      <c r="RBQ1006"/>
      <c r="RBR1006"/>
      <c r="RBS1006"/>
      <c r="RBT1006"/>
      <c r="RBU1006"/>
      <c r="RBV1006"/>
      <c r="RBW1006"/>
      <c r="RBX1006"/>
      <c r="RBY1006"/>
      <c r="RBZ1006"/>
      <c r="RCA1006"/>
      <c r="RCB1006"/>
      <c r="RCC1006"/>
      <c r="RCD1006"/>
      <c r="RCE1006"/>
      <c r="RCF1006"/>
      <c r="RCG1006"/>
      <c r="RCH1006"/>
      <c r="RCI1006"/>
      <c r="RCJ1006"/>
      <c r="RCK1006"/>
      <c r="RCL1006"/>
      <c r="RCM1006"/>
      <c r="RCN1006"/>
      <c r="RCO1006"/>
      <c r="RCP1006"/>
      <c r="RCQ1006"/>
      <c r="RCR1006"/>
      <c r="RCS1006"/>
      <c r="RCT1006"/>
      <c r="RCU1006"/>
      <c r="RCV1006"/>
      <c r="RCW1006"/>
      <c r="RCX1006"/>
      <c r="RCY1006"/>
      <c r="RCZ1006"/>
      <c r="RDA1006"/>
      <c r="RDB1006"/>
      <c r="RDC1006"/>
      <c r="RDD1006"/>
      <c r="RDE1006"/>
      <c r="RDF1006"/>
      <c r="RDG1006"/>
      <c r="RDH1006"/>
      <c r="RDI1006"/>
      <c r="RDJ1006"/>
      <c r="RDK1006"/>
      <c r="RDL1006"/>
      <c r="RDM1006"/>
      <c r="RDN1006"/>
      <c r="RDO1006"/>
      <c r="RDP1006"/>
      <c r="RDQ1006"/>
      <c r="RDR1006"/>
      <c r="RDS1006"/>
      <c r="RDT1006"/>
      <c r="RDU1006"/>
      <c r="RDV1006"/>
      <c r="RDW1006"/>
      <c r="RDX1006"/>
      <c r="RDY1006"/>
      <c r="RDZ1006"/>
      <c r="REA1006"/>
      <c r="REB1006"/>
      <c r="REC1006"/>
      <c r="RED1006"/>
      <c r="REE1006"/>
      <c r="REF1006"/>
      <c r="REG1006"/>
      <c r="REH1006"/>
      <c r="REI1006"/>
      <c r="REJ1006"/>
      <c r="REK1006"/>
      <c r="REL1006"/>
      <c r="REM1006"/>
      <c r="REN1006"/>
      <c r="REO1006"/>
      <c r="REP1006"/>
      <c r="REQ1006"/>
      <c r="RER1006"/>
      <c r="RES1006"/>
      <c r="RET1006"/>
      <c r="REU1006"/>
      <c r="REV1006"/>
      <c r="REW1006"/>
      <c r="REX1006"/>
      <c r="REY1006"/>
      <c r="REZ1006"/>
      <c r="RFA1006"/>
      <c r="RFB1006"/>
      <c r="RFC1006"/>
      <c r="RFD1006"/>
      <c r="RFE1006"/>
      <c r="RFF1006"/>
      <c r="RFG1006"/>
      <c r="RFH1006"/>
      <c r="RFI1006"/>
      <c r="RFJ1006"/>
      <c r="RFK1006"/>
      <c r="RFL1006"/>
      <c r="RFM1006"/>
      <c r="RFN1006"/>
      <c r="RFO1006"/>
      <c r="RFP1006"/>
      <c r="RFQ1006"/>
      <c r="RFR1006"/>
      <c r="RFS1006"/>
      <c r="RFT1006"/>
      <c r="RFU1006"/>
      <c r="RFV1006"/>
      <c r="RFW1006"/>
      <c r="RFX1006"/>
      <c r="RFY1006"/>
      <c r="RFZ1006"/>
      <c r="RGA1006"/>
      <c r="RGB1006"/>
      <c r="RGC1006"/>
      <c r="RGD1006"/>
      <c r="RGE1006"/>
      <c r="RGF1006"/>
      <c r="RGG1006"/>
      <c r="RGH1006"/>
      <c r="RGI1006"/>
      <c r="RGJ1006"/>
      <c r="RGK1006"/>
      <c r="RGL1006"/>
      <c r="RGM1006"/>
      <c r="RGN1006"/>
      <c r="RGO1006"/>
      <c r="RGP1006"/>
      <c r="RGQ1006"/>
      <c r="RGR1006"/>
      <c r="RGS1006"/>
      <c r="RGT1006"/>
      <c r="RGU1006"/>
      <c r="RGV1006"/>
      <c r="RGW1006"/>
      <c r="RGX1006"/>
      <c r="RGY1006"/>
      <c r="RGZ1006"/>
      <c r="RHA1006"/>
      <c r="RHB1006"/>
      <c r="RHC1006"/>
      <c r="RHD1006"/>
      <c r="RHE1006"/>
      <c r="RHF1006"/>
      <c r="RHG1006"/>
      <c r="RHH1006"/>
      <c r="RHI1006"/>
      <c r="RHJ1006"/>
      <c r="RHK1006"/>
      <c r="RHL1006"/>
      <c r="RHM1006"/>
      <c r="RHN1006"/>
      <c r="RHO1006"/>
      <c r="RHP1006"/>
      <c r="RHQ1006"/>
      <c r="RHR1006"/>
      <c r="RHS1006"/>
      <c r="RHT1006"/>
      <c r="RHU1006"/>
      <c r="RHV1006"/>
      <c r="RHW1006"/>
      <c r="RHX1006"/>
      <c r="RHY1006"/>
      <c r="RHZ1006"/>
      <c r="RIA1006"/>
      <c r="RIB1006"/>
      <c r="RIC1006"/>
      <c r="RID1006"/>
      <c r="RIE1006"/>
      <c r="RIF1006"/>
      <c r="RIG1006"/>
      <c r="RIH1006"/>
      <c r="RII1006"/>
      <c r="RIJ1006"/>
      <c r="RIK1006"/>
      <c r="RIL1006"/>
      <c r="RIM1006"/>
      <c r="RIN1006"/>
      <c r="RIO1006"/>
      <c r="RIP1006"/>
      <c r="RIQ1006"/>
      <c r="RIR1006"/>
      <c r="RIS1006"/>
      <c r="RIT1006"/>
      <c r="RIU1006"/>
      <c r="RIV1006"/>
      <c r="RIW1006"/>
      <c r="RIX1006"/>
      <c r="RIY1006"/>
      <c r="RIZ1006"/>
      <c r="RJA1006"/>
      <c r="RJB1006"/>
      <c r="RJC1006"/>
      <c r="RJD1006"/>
      <c r="RJE1006"/>
      <c r="RJF1006"/>
      <c r="RJG1006"/>
      <c r="RJH1006"/>
      <c r="RJI1006"/>
      <c r="RJJ1006"/>
      <c r="RJK1006"/>
      <c r="RJL1006"/>
      <c r="RJM1006"/>
      <c r="RJN1006"/>
      <c r="RJO1006"/>
      <c r="RJP1006"/>
      <c r="RJQ1006"/>
      <c r="RJR1006"/>
      <c r="RJS1006"/>
      <c r="RJT1006"/>
      <c r="RJU1006"/>
      <c r="RJV1006"/>
      <c r="RJW1006"/>
      <c r="RJX1006"/>
      <c r="RJY1006"/>
      <c r="RJZ1006"/>
      <c r="RKA1006"/>
      <c r="RKB1006"/>
      <c r="RKC1006"/>
      <c r="RKD1006"/>
      <c r="RKE1006"/>
      <c r="RKF1006"/>
      <c r="RKG1006"/>
      <c r="RKH1006"/>
      <c r="RKI1006"/>
      <c r="RKJ1006"/>
      <c r="RKK1006"/>
      <c r="RKL1006"/>
      <c r="RKM1006"/>
      <c r="RKN1006"/>
      <c r="RKO1006"/>
      <c r="RKP1006"/>
      <c r="RKQ1006"/>
      <c r="RKR1006"/>
      <c r="RKS1006"/>
      <c r="RKT1006"/>
      <c r="RKU1006"/>
      <c r="RKV1006"/>
      <c r="RKW1006"/>
      <c r="RKX1006"/>
      <c r="RKY1006"/>
      <c r="RKZ1006"/>
      <c r="RLA1006"/>
      <c r="RLB1006"/>
      <c r="RLC1006"/>
      <c r="RLD1006"/>
      <c r="RLE1006"/>
      <c r="RLF1006"/>
      <c r="RLG1006"/>
      <c r="RLH1006"/>
      <c r="RLI1006"/>
      <c r="RLJ1006"/>
      <c r="RLK1006"/>
      <c r="RLL1006"/>
      <c r="RLM1006"/>
      <c r="RLN1006"/>
      <c r="RLO1006"/>
      <c r="RLP1006"/>
      <c r="RLQ1006"/>
      <c r="RLR1006"/>
      <c r="RLS1006"/>
      <c r="RLT1006"/>
      <c r="RLU1006"/>
      <c r="RLV1006"/>
      <c r="RLW1006"/>
      <c r="RLX1006"/>
      <c r="RLY1006"/>
      <c r="RLZ1006"/>
      <c r="RMA1006"/>
      <c r="RMB1006"/>
      <c r="RMC1006"/>
      <c r="RMD1006"/>
      <c r="RME1006"/>
      <c r="RMF1006"/>
      <c r="RMG1006"/>
      <c r="RMH1006"/>
      <c r="RMI1006"/>
      <c r="RMJ1006"/>
      <c r="RMK1006"/>
      <c r="RML1006"/>
      <c r="RMM1006"/>
      <c r="RMN1006"/>
      <c r="RMO1006"/>
      <c r="RMP1006"/>
      <c r="RMQ1006"/>
      <c r="RMR1006"/>
      <c r="RMS1006"/>
      <c r="RMT1006"/>
      <c r="RMU1006"/>
      <c r="RMV1006"/>
      <c r="RMW1006"/>
      <c r="RMX1006"/>
      <c r="RMY1006"/>
      <c r="RMZ1006"/>
      <c r="RNA1006"/>
      <c r="RNB1006"/>
      <c r="RNC1006"/>
      <c r="RND1006"/>
      <c r="RNE1006"/>
      <c r="RNF1006"/>
      <c r="RNG1006"/>
      <c r="RNH1006"/>
      <c r="RNI1006"/>
      <c r="RNJ1006"/>
      <c r="RNK1006"/>
      <c r="RNL1006"/>
      <c r="RNM1006"/>
      <c r="RNN1006"/>
      <c r="RNO1006"/>
      <c r="RNP1006"/>
      <c r="RNQ1006"/>
      <c r="RNR1006"/>
      <c r="RNS1006"/>
      <c r="RNT1006"/>
      <c r="RNU1006"/>
      <c r="RNV1006"/>
      <c r="RNW1006"/>
      <c r="RNX1006"/>
      <c r="RNY1006"/>
      <c r="RNZ1006"/>
      <c r="ROA1006"/>
      <c r="ROB1006"/>
      <c r="ROC1006"/>
      <c r="ROD1006"/>
      <c r="ROE1006"/>
      <c r="ROF1006"/>
      <c r="ROG1006"/>
      <c r="ROH1006"/>
      <c r="ROI1006"/>
      <c r="ROJ1006"/>
      <c r="ROK1006"/>
      <c r="ROL1006"/>
      <c r="ROM1006"/>
      <c r="RON1006"/>
      <c r="ROO1006"/>
      <c r="ROP1006"/>
      <c r="ROQ1006"/>
      <c r="ROR1006"/>
      <c r="ROS1006"/>
      <c r="ROT1006"/>
      <c r="ROU1006"/>
      <c r="ROV1006"/>
      <c r="ROW1006"/>
      <c r="ROX1006"/>
      <c r="ROY1006"/>
      <c r="ROZ1006"/>
      <c r="RPA1006"/>
      <c r="RPB1006"/>
      <c r="RPC1006"/>
      <c r="RPD1006"/>
      <c r="RPE1006"/>
      <c r="RPF1006"/>
      <c r="RPG1006"/>
      <c r="RPH1006"/>
      <c r="RPI1006"/>
      <c r="RPJ1006"/>
      <c r="RPK1006"/>
      <c r="RPL1006"/>
      <c r="RPM1006"/>
      <c r="RPN1006"/>
      <c r="RPO1006"/>
      <c r="RPP1006"/>
      <c r="RPQ1006"/>
      <c r="RPR1006"/>
      <c r="RPS1006"/>
      <c r="RPT1006"/>
      <c r="RPU1006"/>
      <c r="RPV1006"/>
      <c r="RPW1006"/>
      <c r="RPX1006"/>
      <c r="RPY1006"/>
      <c r="RPZ1006"/>
      <c r="RQA1006"/>
      <c r="RQB1006"/>
      <c r="RQC1006"/>
      <c r="RQD1006"/>
      <c r="RQE1006"/>
      <c r="RQF1006"/>
      <c r="RQG1006"/>
      <c r="RQH1006"/>
      <c r="RQI1006"/>
      <c r="RQJ1006"/>
      <c r="RQK1006"/>
      <c r="RQL1006"/>
      <c r="RQM1006"/>
      <c r="RQN1006"/>
      <c r="RQO1006"/>
      <c r="RQP1006"/>
      <c r="RQQ1006"/>
      <c r="RQR1006"/>
      <c r="RQS1006"/>
      <c r="RQT1006"/>
      <c r="RQU1006"/>
      <c r="RQV1006"/>
      <c r="RQW1006"/>
      <c r="RQX1006"/>
      <c r="RQY1006"/>
      <c r="RQZ1006"/>
      <c r="RRA1006"/>
      <c r="RRB1006"/>
      <c r="RRC1006"/>
      <c r="RRD1006"/>
      <c r="RRE1006"/>
      <c r="RRF1006"/>
      <c r="RRG1006"/>
      <c r="RRH1006"/>
      <c r="RRI1006"/>
      <c r="RRJ1006"/>
      <c r="RRK1006"/>
      <c r="RRL1006"/>
      <c r="RRM1006"/>
      <c r="RRN1006"/>
      <c r="RRO1006"/>
      <c r="RRP1006"/>
      <c r="RRQ1006"/>
      <c r="RRR1006"/>
      <c r="RRS1006"/>
      <c r="RRT1006"/>
      <c r="RRU1006"/>
      <c r="RRV1006"/>
      <c r="RRW1006"/>
      <c r="RRX1006"/>
      <c r="RRY1006"/>
      <c r="RRZ1006"/>
      <c r="RSA1006"/>
      <c r="RSB1006"/>
      <c r="RSC1006"/>
      <c r="RSD1006"/>
      <c r="RSE1006"/>
      <c r="RSF1006"/>
      <c r="RSG1006"/>
      <c r="RSH1006"/>
      <c r="RSI1006"/>
      <c r="RSJ1006"/>
      <c r="RSK1006"/>
      <c r="RSL1006"/>
      <c r="RSM1006"/>
      <c r="RSN1006"/>
      <c r="RSO1006"/>
      <c r="RSP1006"/>
      <c r="RSQ1006"/>
      <c r="RSR1006"/>
      <c r="RSS1006"/>
      <c r="RST1006"/>
      <c r="RSU1006"/>
      <c r="RSV1006"/>
      <c r="RSW1006"/>
      <c r="RSX1006"/>
      <c r="RSY1006"/>
      <c r="RSZ1006"/>
      <c r="RTA1006"/>
      <c r="RTB1006"/>
      <c r="RTC1006"/>
      <c r="RTD1006"/>
      <c r="RTE1006"/>
      <c r="RTF1006"/>
      <c r="RTG1006"/>
      <c r="RTH1006"/>
      <c r="RTI1006"/>
      <c r="RTJ1006"/>
      <c r="RTK1006"/>
      <c r="RTL1006"/>
      <c r="RTM1006"/>
      <c r="RTN1006"/>
      <c r="RTO1006"/>
      <c r="RTP1006"/>
      <c r="RTQ1006"/>
      <c r="RTR1006"/>
      <c r="RTS1006"/>
      <c r="RTT1006"/>
      <c r="RTU1006"/>
      <c r="RTV1006"/>
      <c r="RTW1006"/>
      <c r="RTX1006"/>
      <c r="RTY1006"/>
      <c r="RTZ1006"/>
      <c r="RUA1006"/>
      <c r="RUB1006"/>
      <c r="RUC1006"/>
      <c r="RUD1006"/>
      <c r="RUE1006"/>
      <c r="RUF1006"/>
      <c r="RUG1006"/>
      <c r="RUH1006"/>
      <c r="RUI1006"/>
      <c r="RUJ1006"/>
      <c r="RUK1006"/>
      <c r="RUL1006"/>
      <c r="RUM1006"/>
      <c r="RUN1006"/>
      <c r="RUO1006"/>
      <c r="RUP1006"/>
      <c r="RUQ1006"/>
      <c r="RUR1006"/>
      <c r="RUS1006"/>
      <c r="RUT1006"/>
      <c r="RUU1006"/>
      <c r="RUV1006"/>
      <c r="RUW1006"/>
      <c r="RUX1006"/>
      <c r="RUY1006"/>
      <c r="RUZ1006"/>
      <c r="RVA1006"/>
      <c r="RVB1006"/>
      <c r="RVC1006"/>
      <c r="RVD1006"/>
      <c r="RVE1006"/>
      <c r="RVF1006"/>
      <c r="RVG1006"/>
      <c r="RVH1006"/>
      <c r="RVI1006"/>
      <c r="RVJ1006"/>
      <c r="RVK1006"/>
      <c r="RVL1006"/>
      <c r="RVM1006"/>
      <c r="RVN1006"/>
      <c r="RVO1006"/>
      <c r="RVP1006"/>
      <c r="RVQ1006"/>
      <c r="RVR1006"/>
      <c r="RVS1006"/>
      <c r="RVT1006"/>
      <c r="RVU1006"/>
      <c r="RVV1006"/>
      <c r="RVW1006"/>
      <c r="RVX1006"/>
      <c r="RVY1006"/>
      <c r="RVZ1006"/>
      <c r="RWA1006"/>
      <c r="RWB1006"/>
      <c r="RWC1006"/>
      <c r="RWD1006"/>
      <c r="RWE1006"/>
      <c r="RWF1006"/>
      <c r="RWG1006"/>
      <c r="RWH1006"/>
      <c r="RWI1006"/>
      <c r="RWJ1006"/>
      <c r="RWK1006"/>
      <c r="RWL1006"/>
      <c r="RWM1006"/>
      <c r="RWN1006"/>
      <c r="RWO1006"/>
      <c r="RWP1006"/>
      <c r="RWQ1006"/>
      <c r="RWR1006"/>
      <c r="RWS1006"/>
      <c r="RWT1006"/>
      <c r="RWU1006"/>
      <c r="RWV1006"/>
      <c r="RWW1006"/>
      <c r="RWX1006"/>
      <c r="RWY1006"/>
      <c r="RWZ1006"/>
      <c r="RXA1006"/>
      <c r="RXB1006"/>
      <c r="RXC1006"/>
      <c r="RXD1006"/>
      <c r="RXE1006"/>
      <c r="RXF1006"/>
      <c r="RXG1006"/>
      <c r="RXH1006"/>
      <c r="RXI1006"/>
      <c r="RXJ1006"/>
      <c r="RXK1006"/>
      <c r="RXL1006"/>
      <c r="RXM1006"/>
      <c r="RXN1006"/>
      <c r="RXO1006"/>
      <c r="RXP1006"/>
      <c r="RXQ1006"/>
      <c r="RXR1006"/>
      <c r="RXS1006"/>
      <c r="RXT1006"/>
      <c r="RXU1006"/>
      <c r="RXV1006"/>
      <c r="RXW1006"/>
      <c r="RXX1006"/>
      <c r="RXY1006"/>
      <c r="RXZ1006"/>
      <c r="RYA1006"/>
      <c r="RYB1006"/>
      <c r="RYC1006"/>
      <c r="RYD1006"/>
      <c r="RYE1006"/>
      <c r="RYF1006"/>
      <c r="RYG1006"/>
      <c r="RYH1006"/>
      <c r="RYI1006"/>
      <c r="RYJ1006"/>
      <c r="RYK1006"/>
      <c r="RYL1006"/>
      <c r="RYM1006"/>
      <c r="RYN1006"/>
      <c r="RYO1006"/>
      <c r="RYP1006"/>
      <c r="RYQ1006"/>
      <c r="RYR1006"/>
      <c r="RYS1006"/>
      <c r="RYT1006"/>
      <c r="RYU1006"/>
      <c r="RYV1006"/>
      <c r="RYW1006"/>
      <c r="RYX1006"/>
      <c r="RYY1006"/>
      <c r="RYZ1006"/>
      <c r="RZA1006"/>
      <c r="RZB1006"/>
      <c r="RZC1006"/>
      <c r="RZD1006"/>
      <c r="RZE1006"/>
      <c r="RZF1006"/>
      <c r="RZG1006"/>
      <c r="RZH1006"/>
      <c r="RZI1006"/>
      <c r="RZJ1006"/>
      <c r="RZK1006"/>
      <c r="RZL1006"/>
      <c r="RZM1006"/>
      <c r="RZN1006"/>
      <c r="RZO1006"/>
      <c r="RZP1006"/>
      <c r="RZQ1006"/>
      <c r="RZR1006"/>
      <c r="RZS1006"/>
      <c r="RZT1006"/>
      <c r="RZU1006"/>
      <c r="RZV1006"/>
      <c r="RZW1006"/>
      <c r="RZX1006"/>
      <c r="RZY1006"/>
      <c r="RZZ1006"/>
      <c r="SAA1006"/>
      <c r="SAB1006"/>
      <c r="SAC1006"/>
      <c r="SAD1006"/>
      <c r="SAE1006"/>
      <c r="SAF1006"/>
      <c r="SAG1006"/>
      <c r="SAH1006"/>
      <c r="SAI1006"/>
      <c r="SAJ1006"/>
      <c r="SAK1006"/>
      <c r="SAL1006"/>
      <c r="SAM1006"/>
      <c r="SAN1006"/>
      <c r="SAO1006"/>
      <c r="SAP1006"/>
      <c r="SAQ1006"/>
      <c r="SAR1006"/>
      <c r="SAS1006"/>
      <c r="SAT1006"/>
      <c r="SAU1006"/>
      <c r="SAV1006"/>
      <c r="SAW1006"/>
      <c r="SAX1006"/>
      <c r="SAY1006"/>
      <c r="SAZ1006"/>
      <c r="SBA1006"/>
      <c r="SBB1006"/>
      <c r="SBC1006"/>
      <c r="SBD1006"/>
      <c r="SBE1006"/>
      <c r="SBF1006"/>
      <c r="SBG1006"/>
      <c r="SBH1006"/>
      <c r="SBI1006"/>
      <c r="SBJ1006"/>
      <c r="SBK1006"/>
      <c r="SBL1006"/>
      <c r="SBM1006"/>
      <c r="SBN1006"/>
      <c r="SBO1006"/>
      <c r="SBP1006"/>
      <c r="SBQ1006"/>
      <c r="SBR1006"/>
      <c r="SBS1006"/>
      <c r="SBT1006"/>
      <c r="SBU1006"/>
      <c r="SBV1006"/>
      <c r="SBW1006"/>
      <c r="SBX1006"/>
      <c r="SBY1006"/>
      <c r="SBZ1006"/>
      <c r="SCA1006"/>
      <c r="SCB1006"/>
      <c r="SCC1006"/>
      <c r="SCD1006"/>
      <c r="SCE1006"/>
      <c r="SCF1006"/>
      <c r="SCG1006"/>
      <c r="SCH1006"/>
      <c r="SCI1006"/>
      <c r="SCJ1006"/>
      <c r="SCK1006"/>
      <c r="SCL1006"/>
      <c r="SCM1006"/>
      <c r="SCN1006"/>
      <c r="SCO1006"/>
      <c r="SCP1006"/>
      <c r="SCQ1006"/>
      <c r="SCR1006"/>
      <c r="SCS1006"/>
      <c r="SCT1006"/>
      <c r="SCU1006"/>
      <c r="SCV1006"/>
      <c r="SCW1006"/>
      <c r="SCX1006"/>
      <c r="SCY1006"/>
      <c r="SCZ1006"/>
      <c r="SDA1006"/>
      <c r="SDB1006"/>
      <c r="SDC1006"/>
      <c r="SDD1006"/>
      <c r="SDE1006"/>
      <c r="SDF1006"/>
      <c r="SDG1006"/>
      <c r="SDH1006"/>
      <c r="SDI1006"/>
      <c r="SDJ1006"/>
      <c r="SDK1006"/>
      <c r="SDL1006"/>
      <c r="SDM1006"/>
      <c r="SDN1006"/>
      <c r="SDO1006"/>
      <c r="SDP1006"/>
      <c r="SDQ1006"/>
      <c r="SDR1006"/>
      <c r="SDS1006"/>
      <c r="SDT1006"/>
      <c r="SDU1006"/>
      <c r="SDV1006"/>
      <c r="SDW1006"/>
      <c r="SDX1006"/>
      <c r="SDY1006"/>
      <c r="SDZ1006"/>
      <c r="SEA1006"/>
      <c r="SEB1006"/>
      <c r="SEC1006"/>
      <c r="SED1006"/>
      <c r="SEE1006"/>
      <c r="SEF1006"/>
      <c r="SEG1006"/>
      <c r="SEH1006"/>
      <c r="SEI1006"/>
      <c r="SEJ1006"/>
      <c r="SEK1006"/>
      <c r="SEL1006"/>
      <c r="SEM1006"/>
      <c r="SEN1006"/>
      <c r="SEO1006"/>
      <c r="SEP1006"/>
      <c r="SEQ1006"/>
      <c r="SER1006"/>
      <c r="SES1006"/>
      <c r="SET1006"/>
      <c r="SEU1006"/>
      <c r="SEV1006"/>
      <c r="SEW1006"/>
      <c r="SEX1006"/>
      <c r="SEY1006"/>
      <c r="SEZ1006"/>
      <c r="SFA1006"/>
      <c r="SFB1006"/>
      <c r="SFC1006"/>
      <c r="SFD1006"/>
      <c r="SFE1006"/>
      <c r="SFF1006"/>
      <c r="SFG1006"/>
      <c r="SFH1006"/>
      <c r="SFI1006"/>
      <c r="SFJ1006"/>
      <c r="SFK1006"/>
      <c r="SFL1006"/>
      <c r="SFM1006"/>
      <c r="SFN1006"/>
      <c r="SFO1006"/>
      <c r="SFP1006"/>
      <c r="SFQ1006"/>
      <c r="SFR1006"/>
      <c r="SFS1006"/>
      <c r="SFT1006"/>
      <c r="SFU1006"/>
      <c r="SFV1006"/>
      <c r="SFW1006"/>
      <c r="SFX1006"/>
      <c r="SFY1006"/>
      <c r="SFZ1006"/>
      <c r="SGA1006"/>
      <c r="SGB1006"/>
      <c r="SGC1006"/>
      <c r="SGD1006"/>
      <c r="SGE1006"/>
      <c r="SGF1006"/>
      <c r="SGG1006"/>
      <c r="SGH1006"/>
      <c r="SGI1006"/>
      <c r="SGJ1006"/>
      <c r="SGK1006"/>
      <c r="SGL1006"/>
      <c r="SGM1006"/>
      <c r="SGN1006"/>
      <c r="SGO1006"/>
      <c r="SGP1006"/>
      <c r="SGQ1006"/>
      <c r="SGR1006"/>
      <c r="SGS1006"/>
      <c r="SGT1006"/>
      <c r="SGU1006"/>
      <c r="SGV1006"/>
      <c r="SGW1006"/>
      <c r="SGX1006"/>
      <c r="SGY1006"/>
      <c r="SGZ1006"/>
      <c r="SHA1006"/>
      <c r="SHB1006"/>
      <c r="SHC1006"/>
      <c r="SHD1006"/>
      <c r="SHE1006"/>
      <c r="SHF1006"/>
      <c r="SHG1006"/>
      <c r="SHH1006"/>
      <c r="SHI1006"/>
      <c r="SHJ1006"/>
      <c r="SHK1006"/>
      <c r="SHL1006"/>
      <c r="SHM1006"/>
      <c r="SHN1006"/>
      <c r="SHO1006"/>
      <c r="SHP1006"/>
      <c r="SHQ1006"/>
      <c r="SHR1006"/>
      <c r="SHS1006"/>
      <c r="SHT1006"/>
      <c r="SHU1006"/>
      <c r="SHV1006"/>
      <c r="SHW1006"/>
      <c r="SHX1006"/>
      <c r="SHY1006"/>
      <c r="SHZ1006"/>
      <c r="SIA1006"/>
      <c r="SIB1006"/>
      <c r="SIC1006"/>
      <c r="SID1006"/>
      <c r="SIE1006"/>
      <c r="SIF1006"/>
      <c r="SIG1006"/>
      <c r="SIH1006"/>
      <c r="SII1006"/>
      <c r="SIJ1006"/>
      <c r="SIK1006"/>
      <c r="SIL1006"/>
      <c r="SIM1006"/>
      <c r="SIN1006"/>
      <c r="SIO1006"/>
      <c r="SIP1006"/>
      <c r="SIQ1006"/>
      <c r="SIR1006"/>
      <c r="SIS1006"/>
      <c r="SIT1006"/>
      <c r="SIU1006"/>
      <c r="SIV1006"/>
      <c r="SIW1006"/>
      <c r="SIX1006"/>
      <c r="SIY1006"/>
      <c r="SIZ1006"/>
      <c r="SJA1006"/>
      <c r="SJB1006"/>
      <c r="SJC1006"/>
      <c r="SJD1006"/>
      <c r="SJE1006"/>
      <c r="SJF1006"/>
      <c r="SJG1006"/>
      <c r="SJH1006"/>
      <c r="SJI1006"/>
      <c r="SJJ1006"/>
      <c r="SJK1006"/>
      <c r="SJL1006"/>
      <c r="SJM1006"/>
      <c r="SJN1006"/>
      <c r="SJO1006"/>
      <c r="SJP1006"/>
      <c r="SJQ1006"/>
      <c r="SJR1006"/>
      <c r="SJS1006"/>
      <c r="SJT1006"/>
      <c r="SJU1006"/>
      <c r="SJV1006"/>
      <c r="SJW1006"/>
      <c r="SJX1006"/>
      <c r="SJY1006"/>
      <c r="SJZ1006"/>
      <c r="SKA1006"/>
      <c r="SKB1006"/>
      <c r="SKC1006"/>
      <c r="SKD1006"/>
      <c r="SKE1006"/>
      <c r="SKF1006"/>
      <c r="SKG1006"/>
      <c r="SKH1006"/>
      <c r="SKI1006"/>
      <c r="SKJ1006"/>
      <c r="SKK1006"/>
      <c r="SKL1006"/>
      <c r="SKM1006"/>
      <c r="SKN1006"/>
      <c r="SKO1006"/>
      <c r="SKP1006"/>
      <c r="SKQ1006"/>
      <c r="SKR1006"/>
      <c r="SKS1006"/>
      <c r="SKT1006"/>
      <c r="SKU1006"/>
      <c r="SKV1006"/>
      <c r="SKW1006"/>
      <c r="SKX1006"/>
      <c r="SKY1006"/>
      <c r="SKZ1006"/>
      <c r="SLA1006"/>
      <c r="SLB1006"/>
      <c r="SLC1006"/>
      <c r="SLD1006"/>
      <c r="SLE1006"/>
      <c r="SLF1006"/>
      <c r="SLG1006"/>
      <c r="SLH1006"/>
      <c r="SLI1006"/>
      <c r="SLJ1006"/>
      <c r="SLK1006"/>
      <c r="SLL1006"/>
      <c r="SLM1006"/>
      <c r="SLN1006"/>
      <c r="SLO1006"/>
      <c r="SLP1006"/>
      <c r="SLQ1006"/>
      <c r="SLR1006"/>
      <c r="SLS1006"/>
      <c r="SLT1006"/>
      <c r="SLU1006"/>
      <c r="SLV1006"/>
      <c r="SLW1006"/>
      <c r="SLX1006"/>
      <c r="SLY1006"/>
      <c r="SLZ1006"/>
      <c r="SMA1006"/>
      <c r="SMB1006"/>
      <c r="SMC1006"/>
      <c r="SMD1006"/>
      <c r="SME1006"/>
      <c r="SMF1006"/>
      <c r="SMG1006"/>
      <c r="SMH1006"/>
      <c r="SMI1006"/>
      <c r="SMJ1006"/>
      <c r="SMK1006"/>
      <c r="SML1006"/>
      <c r="SMM1006"/>
      <c r="SMN1006"/>
      <c r="SMO1006"/>
      <c r="SMP1006"/>
      <c r="SMQ1006"/>
      <c r="SMR1006"/>
      <c r="SMS1006"/>
      <c r="SMT1006"/>
      <c r="SMU1006"/>
      <c r="SMV1006"/>
      <c r="SMW1006"/>
      <c r="SMX1006"/>
      <c r="SMY1006"/>
      <c r="SMZ1006"/>
      <c r="SNA1006"/>
      <c r="SNB1006"/>
      <c r="SNC1006"/>
      <c r="SND1006"/>
      <c r="SNE1006"/>
      <c r="SNF1006"/>
      <c r="SNG1006"/>
      <c r="SNH1006"/>
      <c r="SNI1006"/>
      <c r="SNJ1006"/>
      <c r="SNK1006"/>
      <c r="SNL1006"/>
      <c r="SNM1006"/>
      <c r="SNN1006"/>
      <c r="SNO1006"/>
      <c r="SNP1006"/>
      <c r="SNQ1006"/>
      <c r="SNR1006"/>
      <c r="SNS1006"/>
      <c r="SNT1006"/>
      <c r="SNU1006"/>
      <c r="SNV1006"/>
      <c r="SNW1006"/>
      <c r="SNX1006"/>
      <c r="SNY1006"/>
      <c r="SNZ1006"/>
      <c r="SOA1006"/>
      <c r="SOB1006"/>
      <c r="SOC1006"/>
      <c r="SOD1006"/>
      <c r="SOE1006"/>
      <c r="SOF1006"/>
      <c r="SOG1006"/>
      <c r="SOH1006"/>
      <c r="SOI1006"/>
      <c r="SOJ1006"/>
      <c r="SOK1006"/>
      <c r="SOL1006"/>
      <c r="SOM1006"/>
      <c r="SON1006"/>
      <c r="SOO1006"/>
      <c r="SOP1006"/>
      <c r="SOQ1006"/>
      <c r="SOR1006"/>
      <c r="SOS1006"/>
      <c r="SOT1006"/>
      <c r="SOU1006"/>
      <c r="SOV1006"/>
      <c r="SOW1006"/>
      <c r="SOX1006"/>
      <c r="SOY1006"/>
      <c r="SOZ1006"/>
      <c r="SPA1006"/>
      <c r="SPB1006"/>
      <c r="SPC1006"/>
      <c r="SPD1006"/>
      <c r="SPE1006"/>
      <c r="SPF1006"/>
      <c r="SPG1006"/>
      <c r="SPH1006"/>
      <c r="SPI1006"/>
      <c r="SPJ1006"/>
      <c r="SPK1006"/>
      <c r="SPL1006"/>
      <c r="SPM1006"/>
      <c r="SPN1006"/>
      <c r="SPO1006"/>
      <c r="SPP1006"/>
      <c r="SPQ1006"/>
      <c r="SPR1006"/>
      <c r="SPS1006"/>
      <c r="SPT1006"/>
      <c r="SPU1006"/>
      <c r="SPV1006"/>
      <c r="SPW1006"/>
      <c r="SPX1006"/>
      <c r="SPY1006"/>
      <c r="SPZ1006"/>
      <c r="SQA1006"/>
      <c r="SQB1006"/>
      <c r="SQC1006"/>
      <c r="SQD1006"/>
      <c r="SQE1006"/>
      <c r="SQF1006"/>
      <c r="SQG1006"/>
      <c r="SQH1006"/>
      <c r="SQI1006"/>
      <c r="SQJ1006"/>
      <c r="SQK1006"/>
      <c r="SQL1006"/>
      <c r="SQM1006"/>
      <c r="SQN1006"/>
      <c r="SQO1006"/>
      <c r="SQP1006"/>
      <c r="SQQ1006"/>
      <c r="SQR1006"/>
      <c r="SQS1006"/>
      <c r="SQT1006"/>
      <c r="SQU1006"/>
      <c r="SQV1006"/>
      <c r="SQW1006"/>
      <c r="SQX1006"/>
      <c r="SQY1006"/>
      <c r="SQZ1006"/>
      <c r="SRA1006"/>
      <c r="SRB1006"/>
      <c r="SRC1006"/>
      <c r="SRD1006"/>
      <c r="SRE1006"/>
      <c r="SRF1006"/>
      <c r="SRG1006"/>
      <c r="SRH1006"/>
      <c r="SRI1006"/>
      <c r="SRJ1006"/>
      <c r="SRK1006"/>
      <c r="SRL1006"/>
      <c r="SRM1006"/>
      <c r="SRN1006"/>
      <c r="SRO1006"/>
      <c r="SRP1006"/>
      <c r="SRQ1006"/>
      <c r="SRR1006"/>
      <c r="SRS1006"/>
      <c r="SRT1006"/>
      <c r="SRU1006"/>
      <c r="SRV1006"/>
      <c r="SRW1006"/>
      <c r="SRX1006"/>
      <c r="SRY1006"/>
      <c r="SRZ1006"/>
      <c r="SSA1006"/>
      <c r="SSB1006"/>
      <c r="SSC1006"/>
      <c r="SSD1006"/>
      <c r="SSE1006"/>
      <c r="SSF1006"/>
      <c r="SSG1006"/>
      <c r="SSH1006"/>
      <c r="SSI1006"/>
      <c r="SSJ1006"/>
      <c r="SSK1006"/>
      <c r="SSL1006"/>
      <c r="SSM1006"/>
      <c r="SSN1006"/>
      <c r="SSO1006"/>
      <c r="SSP1006"/>
      <c r="SSQ1006"/>
      <c r="SSR1006"/>
      <c r="SSS1006"/>
      <c r="SST1006"/>
      <c r="SSU1006"/>
      <c r="SSV1006"/>
      <c r="SSW1006"/>
      <c r="SSX1006"/>
      <c r="SSY1006"/>
      <c r="SSZ1006"/>
      <c r="STA1006"/>
      <c r="STB1006"/>
      <c r="STC1006"/>
      <c r="STD1006"/>
      <c r="STE1006"/>
      <c r="STF1006"/>
      <c r="STG1006"/>
      <c r="STH1006"/>
      <c r="STI1006"/>
      <c r="STJ1006"/>
      <c r="STK1006"/>
      <c r="STL1006"/>
      <c r="STM1006"/>
      <c r="STN1006"/>
      <c r="STO1006"/>
      <c r="STP1006"/>
      <c r="STQ1006"/>
      <c r="STR1006"/>
      <c r="STS1006"/>
      <c r="STT1006"/>
      <c r="STU1006"/>
      <c r="STV1006"/>
      <c r="STW1006"/>
      <c r="STX1006"/>
      <c r="STY1006"/>
      <c r="STZ1006"/>
      <c r="SUA1006"/>
      <c r="SUB1006"/>
      <c r="SUC1006"/>
      <c r="SUD1006"/>
      <c r="SUE1006"/>
      <c r="SUF1006"/>
      <c r="SUG1006"/>
      <c r="SUH1006"/>
      <c r="SUI1006"/>
      <c r="SUJ1006"/>
      <c r="SUK1006"/>
      <c r="SUL1006"/>
      <c r="SUM1006"/>
      <c r="SUN1006"/>
      <c r="SUO1006"/>
      <c r="SUP1006"/>
      <c r="SUQ1006"/>
      <c r="SUR1006"/>
      <c r="SUS1006"/>
      <c r="SUT1006"/>
      <c r="SUU1006"/>
      <c r="SUV1006"/>
      <c r="SUW1006"/>
      <c r="SUX1006"/>
      <c r="SUY1006"/>
      <c r="SUZ1006"/>
      <c r="SVA1006"/>
      <c r="SVB1006"/>
      <c r="SVC1006"/>
      <c r="SVD1006"/>
      <c r="SVE1006"/>
      <c r="SVF1006"/>
      <c r="SVG1006"/>
      <c r="SVH1006"/>
      <c r="SVI1006"/>
      <c r="SVJ1006"/>
      <c r="SVK1006"/>
      <c r="SVL1006"/>
      <c r="SVM1006"/>
      <c r="SVN1006"/>
      <c r="SVO1006"/>
      <c r="SVP1006"/>
      <c r="SVQ1006"/>
      <c r="SVR1006"/>
      <c r="SVS1006"/>
      <c r="SVT1006"/>
      <c r="SVU1006"/>
      <c r="SVV1006"/>
      <c r="SVW1006"/>
      <c r="SVX1006"/>
      <c r="SVY1006"/>
      <c r="SVZ1006"/>
      <c r="SWA1006"/>
      <c r="SWB1006"/>
      <c r="SWC1006"/>
      <c r="SWD1006"/>
      <c r="SWE1006"/>
      <c r="SWF1006"/>
      <c r="SWG1006"/>
      <c r="SWH1006"/>
      <c r="SWI1006"/>
      <c r="SWJ1006"/>
      <c r="SWK1006"/>
      <c r="SWL1006"/>
      <c r="SWM1006"/>
      <c r="SWN1006"/>
      <c r="SWO1006"/>
      <c r="SWP1006"/>
      <c r="SWQ1006"/>
      <c r="SWR1006"/>
      <c r="SWS1006"/>
      <c r="SWT1006"/>
      <c r="SWU1006"/>
      <c r="SWV1006"/>
      <c r="SWW1006"/>
      <c r="SWX1006"/>
      <c r="SWY1006"/>
      <c r="SWZ1006"/>
      <c r="SXA1006"/>
      <c r="SXB1006"/>
      <c r="SXC1006"/>
      <c r="SXD1006"/>
      <c r="SXE1006"/>
      <c r="SXF1006"/>
      <c r="SXG1006"/>
      <c r="SXH1006"/>
      <c r="SXI1006"/>
      <c r="SXJ1006"/>
      <c r="SXK1006"/>
      <c r="SXL1006"/>
      <c r="SXM1006"/>
      <c r="SXN1006"/>
      <c r="SXO1006"/>
      <c r="SXP1006"/>
      <c r="SXQ1006"/>
      <c r="SXR1006"/>
      <c r="SXS1006"/>
      <c r="SXT1006"/>
      <c r="SXU1006"/>
      <c r="SXV1006"/>
      <c r="SXW1006"/>
      <c r="SXX1006"/>
      <c r="SXY1006"/>
      <c r="SXZ1006"/>
      <c r="SYA1006"/>
      <c r="SYB1006"/>
      <c r="SYC1006"/>
      <c r="SYD1006"/>
      <c r="SYE1006"/>
      <c r="SYF1006"/>
      <c r="SYG1006"/>
      <c r="SYH1006"/>
      <c r="SYI1006"/>
      <c r="SYJ1006"/>
      <c r="SYK1006"/>
      <c r="SYL1006"/>
      <c r="SYM1006"/>
      <c r="SYN1006"/>
      <c r="SYO1006"/>
      <c r="SYP1006"/>
      <c r="SYQ1006"/>
      <c r="SYR1006"/>
      <c r="SYS1006"/>
      <c r="SYT1006"/>
      <c r="SYU1006"/>
      <c r="SYV1006"/>
      <c r="SYW1006"/>
      <c r="SYX1006"/>
      <c r="SYY1006"/>
      <c r="SYZ1006"/>
      <c r="SZA1006"/>
      <c r="SZB1006"/>
      <c r="SZC1006"/>
      <c r="SZD1006"/>
      <c r="SZE1006"/>
      <c r="SZF1006"/>
      <c r="SZG1006"/>
      <c r="SZH1006"/>
      <c r="SZI1006"/>
      <c r="SZJ1006"/>
      <c r="SZK1006"/>
      <c r="SZL1006"/>
      <c r="SZM1006"/>
      <c r="SZN1006"/>
      <c r="SZO1006"/>
      <c r="SZP1006"/>
      <c r="SZQ1006"/>
      <c r="SZR1006"/>
      <c r="SZS1006"/>
      <c r="SZT1006"/>
      <c r="SZU1006"/>
      <c r="SZV1006"/>
      <c r="SZW1006"/>
      <c r="SZX1006"/>
      <c r="SZY1006"/>
      <c r="SZZ1006"/>
      <c r="TAA1006"/>
      <c r="TAB1006"/>
      <c r="TAC1006"/>
      <c r="TAD1006"/>
      <c r="TAE1006"/>
      <c r="TAF1006"/>
      <c r="TAG1006"/>
      <c r="TAH1006"/>
      <c r="TAI1006"/>
      <c r="TAJ1006"/>
      <c r="TAK1006"/>
      <c r="TAL1006"/>
      <c r="TAM1006"/>
      <c r="TAN1006"/>
      <c r="TAO1006"/>
      <c r="TAP1006"/>
      <c r="TAQ1006"/>
      <c r="TAR1006"/>
      <c r="TAS1006"/>
      <c r="TAT1006"/>
      <c r="TAU1006"/>
      <c r="TAV1006"/>
      <c r="TAW1006"/>
      <c r="TAX1006"/>
      <c r="TAY1006"/>
      <c r="TAZ1006"/>
      <c r="TBA1006"/>
      <c r="TBB1006"/>
      <c r="TBC1006"/>
      <c r="TBD1006"/>
      <c r="TBE1006"/>
      <c r="TBF1006"/>
      <c r="TBG1006"/>
      <c r="TBH1006"/>
      <c r="TBI1006"/>
      <c r="TBJ1006"/>
      <c r="TBK1006"/>
      <c r="TBL1006"/>
      <c r="TBM1006"/>
      <c r="TBN1006"/>
      <c r="TBO1006"/>
      <c r="TBP1006"/>
      <c r="TBQ1006"/>
      <c r="TBR1006"/>
      <c r="TBS1006"/>
      <c r="TBT1006"/>
      <c r="TBU1006"/>
      <c r="TBV1006"/>
      <c r="TBW1006"/>
      <c r="TBX1006"/>
      <c r="TBY1006"/>
      <c r="TBZ1006"/>
      <c r="TCA1006"/>
      <c r="TCB1006"/>
      <c r="TCC1006"/>
      <c r="TCD1006"/>
      <c r="TCE1006"/>
      <c r="TCF1006"/>
      <c r="TCG1006"/>
      <c r="TCH1006"/>
      <c r="TCI1006"/>
      <c r="TCJ1006"/>
      <c r="TCK1006"/>
      <c r="TCL1006"/>
      <c r="TCM1006"/>
      <c r="TCN1006"/>
      <c r="TCO1006"/>
      <c r="TCP1006"/>
      <c r="TCQ1006"/>
      <c r="TCR1006"/>
      <c r="TCS1006"/>
      <c r="TCT1006"/>
      <c r="TCU1006"/>
      <c r="TCV1006"/>
      <c r="TCW1006"/>
      <c r="TCX1006"/>
      <c r="TCY1006"/>
      <c r="TCZ1006"/>
      <c r="TDA1006"/>
      <c r="TDB1006"/>
      <c r="TDC1006"/>
      <c r="TDD1006"/>
      <c r="TDE1006"/>
      <c r="TDF1006"/>
      <c r="TDG1006"/>
      <c r="TDH1006"/>
      <c r="TDI1006"/>
      <c r="TDJ1006"/>
      <c r="TDK1006"/>
      <c r="TDL1006"/>
      <c r="TDM1006"/>
      <c r="TDN1006"/>
      <c r="TDO1006"/>
      <c r="TDP1006"/>
      <c r="TDQ1006"/>
      <c r="TDR1006"/>
      <c r="TDS1006"/>
      <c r="TDT1006"/>
      <c r="TDU1006"/>
      <c r="TDV1006"/>
      <c r="TDW1006"/>
      <c r="TDX1006"/>
      <c r="TDY1006"/>
      <c r="TDZ1006"/>
      <c r="TEA1006"/>
      <c r="TEB1006"/>
      <c r="TEC1006"/>
      <c r="TED1006"/>
      <c r="TEE1006"/>
      <c r="TEF1006"/>
      <c r="TEG1006"/>
      <c r="TEH1006"/>
      <c r="TEI1006"/>
      <c r="TEJ1006"/>
      <c r="TEK1006"/>
      <c r="TEL1006"/>
      <c r="TEM1006"/>
      <c r="TEN1006"/>
      <c r="TEO1006"/>
      <c r="TEP1006"/>
      <c r="TEQ1006"/>
      <c r="TER1006"/>
      <c r="TES1006"/>
      <c r="TET1006"/>
      <c r="TEU1006"/>
      <c r="TEV1006"/>
      <c r="TEW1006"/>
      <c r="TEX1006"/>
      <c r="TEY1006"/>
      <c r="TEZ1006"/>
      <c r="TFA1006"/>
      <c r="TFB1006"/>
      <c r="TFC1006"/>
      <c r="TFD1006"/>
      <c r="TFE1006"/>
      <c r="TFF1006"/>
      <c r="TFG1006"/>
      <c r="TFH1006"/>
      <c r="TFI1006"/>
      <c r="TFJ1006"/>
      <c r="TFK1006"/>
      <c r="TFL1006"/>
      <c r="TFM1006"/>
      <c r="TFN1006"/>
      <c r="TFO1006"/>
      <c r="TFP1006"/>
      <c r="TFQ1006"/>
      <c r="TFR1006"/>
      <c r="TFS1006"/>
      <c r="TFT1006"/>
      <c r="TFU1006"/>
      <c r="TFV1006"/>
      <c r="TFW1006"/>
      <c r="TFX1006"/>
      <c r="TFY1006"/>
      <c r="TFZ1006"/>
      <c r="TGA1006"/>
      <c r="TGB1006"/>
      <c r="TGC1006"/>
      <c r="TGD1006"/>
      <c r="TGE1006"/>
      <c r="TGF1006"/>
      <c r="TGG1006"/>
      <c r="TGH1006"/>
      <c r="TGI1006"/>
      <c r="TGJ1006"/>
      <c r="TGK1006"/>
      <c r="TGL1006"/>
      <c r="TGM1006"/>
      <c r="TGN1006"/>
      <c r="TGO1006"/>
      <c r="TGP1006"/>
      <c r="TGQ1006"/>
      <c r="TGR1006"/>
      <c r="TGS1006"/>
      <c r="TGT1006"/>
      <c r="TGU1006"/>
      <c r="TGV1006"/>
      <c r="TGW1006"/>
      <c r="TGX1006"/>
      <c r="TGY1006"/>
      <c r="TGZ1006"/>
      <c r="THA1006"/>
      <c r="THB1006"/>
      <c r="THC1006"/>
      <c r="THD1006"/>
      <c r="THE1006"/>
      <c r="THF1006"/>
      <c r="THG1006"/>
      <c r="THH1006"/>
      <c r="THI1006"/>
      <c r="THJ1006"/>
      <c r="THK1006"/>
      <c r="THL1006"/>
      <c r="THM1006"/>
      <c r="THN1006"/>
      <c r="THO1006"/>
      <c r="THP1006"/>
      <c r="THQ1006"/>
      <c r="THR1006"/>
      <c r="THS1006"/>
      <c r="THT1006"/>
      <c r="THU1006"/>
      <c r="THV1006"/>
      <c r="THW1006"/>
      <c r="THX1006"/>
      <c r="THY1006"/>
      <c r="THZ1006"/>
      <c r="TIA1006"/>
      <c r="TIB1006"/>
      <c r="TIC1006"/>
      <c r="TID1006"/>
      <c r="TIE1006"/>
      <c r="TIF1006"/>
      <c r="TIG1006"/>
      <c r="TIH1006"/>
      <c r="TII1006"/>
      <c r="TIJ1006"/>
      <c r="TIK1006"/>
      <c r="TIL1006"/>
      <c r="TIM1006"/>
      <c r="TIN1006"/>
      <c r="TIO1006"/>
      <c r="TIP1006"/>
      <c r="TIQ1006"/>
      <c r="TIR1006"/>
      <c r="TIS1006"/>
      <c r="TIT1006"/>
      <c r="TIU1006"/>
      <c r="TIV1006"/>
      <c r="TIW1006"/>
      <c r="TIX1006"/>
      <c r="TIY1006"/>
      <c r="TIZ1006"/>
      <c r="TJA1006"/>
      <c r="TJB1006"/>
      <c r="TJC1006"/>
      <c r="TJD1006"/>
      <c r="TJE1006"/>
      <c r="TJF1006"/>
      <c r="TJG1006"/>
      <c r="TJH1006"/>
      <c r="TJI1006"/>
      <c r="TJJ1006"/>
      <c r="TJK1006"/>
      <c r="TJL1006"/>
      <c r="TJM1006"/>
      <c r="TJN1006"/>
      <c r="TJO1006"/>
      <c r="TJP1006"/>
      <c r="TJQ1006"/>
      <c r="TJR1006"/>
      <c r="TJS1006"/>
      <c r="TJT1006"/>
      <c r="TJU1006"/>
      <c r="TJV1006"/>
      <c r="TJW1006"/>
      <c r="TJX1006"/>
      <c r="TJY1006"/>
      <c r="TJZ1006"/>
      <c r="TKA1006"/>
      <c r="TKB1006"/>
      <c r="TKC1006"/>
      <c r="TKD1006"/>
      <c r="TKE1006"/>
      <c r="TKF1006"/>
      <c r="TKG1006"/>
      <c r="TKH1006"/>
      <c r="TKI1006"/>
      <c r="TKJ1006"/>
      <c r="TKK1006"/>
      <c r="TKL1006"/>
      <c r="TKM1006"/>
      <c r="TKN1006"/>
      <c r="TKO1006"/>
      <c r="TKP1006"/>
      <c r="TKQ1006"/>
      <c r="TKR1006"/>
      <c r="TKS1006"/>
      <c r="TKT1006"/>
      <c r="TKU1006"/>
      <c r="TKV1006"/>
      <c r="TKW1006"/>
      <c r="TKX1006"/>
      <c r="TKY1006"/>
      <c r="TKZ1006"/>
      <c r="TLA1006"/>
      <c r="TLB1006"/>
      <c r="TLC1006"/>
      <c r="TLD1006"/>
      <c r="TLE1006"/>
      <c r="TLF1006"/>
      <c r="TLG1006"/>
      <c r="TLH1006"/>
      <c r="TLI1006"/>
      <c r="TLJ1006"/>
      <c r="TLK1006"/>
      <c r="TLL1006"/>
      <c r="TLM1006"/>
      <c r="TLN1006"/>
      <c r="TLO1006"/>
      <c r="TLP1006"/>
      <c r="TLQ1006"/>
      <c r="TLR1006"/>
      <c r="TLS1006"/>
      <c r="TLT1006"/>
      <c r="TLU1006"/>
      <c r="TLV1006"/>
      <c r="TLW1006"/>
      <c r="TLX1006"/>
      <c r="TLY1006"/>
      <c r="TLZ1006"/>
      <c r="TMA1006"/>
      <c r="TMB1006"/>
      <c r="TMC1006"/>
      <c r="TMD1006"/>
      <c r="TME1006"/>
      <c r="TMF1006"/>
      <c r="TMG1006"/>
      <c r="TMH1006"/>
      <c r="TMI1006"/>
      <c r="TMJ1006"/>
      <c r="TMK1006"/>
      <c r="TML1006"/>
      <c r="TMM1006"/>
      <c r="TMN1006"/>
      <c r="TMO1006"/>
      <c r="TMP1006"/>
      <c r="TMQ1006"/>
      <c r="TMR1006"/>
      <c r="TMS1006"/>
      <c r="TMT1006"/>
      <c r="TMU1006"/>
      <c r="TMV1006"/>
      <c r="TMW1006"/>
      <c r="TMX1006"/>
      <c r="TMY1006"/>
      <c r="TMZ1006"/>
      <c r="TNA1006"/>
      <c r="TNB1006"/>
      <c r="TNC1006"/>
      <c r="TND1006"/>
      <c r="TNE1006"/>
      <c r="TNF1006"/>
      <c r="TNG1006"/>
      <c r="TNH1006"/>
      <c r="TNI1006"/>
      <c r="TNJ1006"/>
      <c r="TNK1006"/>
      <c r="TNL1006"/>
      <c r="TNM1006"/>
      <c r="TNN1006"/>
      <c r="TNO1006"/>
      <c r="TNP1006"/>
      <c r="TNQ1006"/>
      <c r="TNR1006"/>
      <c r="TNS1006"/>
      <c r="TNT1006"/>
      <c r="TNU1006"/>
      <c r="TNV1006"/>
      <c r="TNW1006"/>
      <c r="TNX1006"/>
      <c r="TNY1006"/>
      <c r="TNZ1006"/>
      <c r="TOA1006"/>
      <c r="TOB1006"/>
      <c r="TOC1006"/>
      <c r="TOD1006"/>
      <c r="TOE1006"/>
      <c r="TOF1006"/>
      <c r="TOG1006"/>
      <c r="TOH1006"/>
      <c r="TOI1006"/>
      <c r="TOJ1006"/>
      <c r="TOK1006"/>
      <c r="TOL1006"/>
      <c r="TOM1006"/>
      <c r="TON1006"/>
      <c r="TOO1006"/>
      <c r="TOP1006"/>
      <c r="TOQ1006"/>
      <c r="TOR1006"/>
      <c r="TOS1006"/>
      <c r="TOT1006"/>
      <c r="TOU1006"/>
      <c r="TOV1006"/>
      <c r="TOW1006"/>
      <c r="TOX1006"/>
      <c r="TOY1006"/>
      <c r="TOZ1006"/>
      <c r="TPA1006"/>
      <c r="TPB1006"/>
      <c r="TPC1006"/>
      <c r="TPD1006"/>
      <c r="TPE1006"/>
      <c r="TPF1006"/>
      <c r="TPG1006"/>
      <c r="TPH1006"/>
      <c r="TPI1006"/>
      <c r="TPJ1006"/>
      <c r="TPK1006"/>
      <c r="TPL1006"/>
      <c r="TPM1006"/>
      <c r="TPN1006"/>
      <c r="TPO1006"/>
      <c r="TPP1006"/>
      <c r="TPQ1006"/>
      <c r="TPR1006"/>
      <c r="TPS1006"/>
      <c r="TPT1006"/>
      <c r="TPU1006"/>
      <c r="TPV1006"/>
      <c r="TPW1006"/>
      <c r="TPX1006"/>
      <c r="TPY1006"/>
      <c r="TPZ1006"/>
      <c r="TQA1006"/>
      <c r="TQB1006"/>
      <c r="TQC1006"/>
      <c r="TQD1006"/>
      <c r="TQE1006"/>
      <c r="TQF1006"/>
      <c r="TQG1006"/>
      <c r="TQH1006"/>
      <c r="TQI1006"/>
      <c r="TQJ1006"/>
      <c r="TQK1006"/>
      <c r="TQL1006"/>
      <c r="TQM1006"/>
      <c r="TQN1006"/>
      <c r="TQO1006"/>
      <c r="TQP1006"/>
      <c r="TQQ1006"/>
      <c r="TQR1006"/>
      <c r="TQS1006"/>
      <c r="TQT1006"/>
      <c r="TQU1006"/>
      <c r="TQV1006"/>
      <c r="TQW1006"/>
      <c r="TQX1006"/>
      <c r="TQY1006"/>
      <c r="TQZ1006"/>
      <c r="TRA1006"/>
      <c r="TRB1006"/>
      <c r="TRC1006"/>
      <c r="TRD1006"/>
      <c r="TRE1006"/>
      <c r="TRF1006"/>
      <c r="TRG1006"/>
      <c r="TRH1006"/>
      <c r="TRI1006"/>
      <c r="TRJ1006"/>
      <c r="TRK1006"/>
      <c r="TRL1006"/>
      <c r="TRM1006"/>
      <c r="TRN1006"/>
      <c r="TRO1006"/>
      <c r="TRP1006"/>
      <c r="TRQ1006"/>
      <c r="TRR1006"/>
      <c r="TRS1006"/>
      <c r="TRT1006"/>
      <c r="TRU1006"/>
      <c r="TRV1006"/>
      <c r="TRW1006"/>
      <c r="TRX1006"/>
      <c r="TRY1006"/>
      <c r="TRZ1006"/>
      <c r="TSA1006"/>
      <c r="TSB1006"/>
      <c r="TSC1006"/>
      <c r="TSD1006"/>
      <c r="TSE1006"/>
      <c r="TSF1006"/>
      <c r="TSG1006"/>
      <c r="TSH1006"/>
      <c r="TSI1006"/>
      <c r="TSJ1006"/>
      <c r="TSK1006"/>
      <c r="TSL1006"/>
      <c r="TSM1006"/>
      <c r="TSN1006"/>
      <c r="TSO1006"/>
      <c r="TSP1006"/>
      <c r="TSQ1006"/>
      <c r="TSR1006"/>
      <c r="TSS1006"/>
      <c r="TST1006"/>
      <c r="TSU1006"/>
      <c r="TSV1006"/>
      <c r="TSW1006"/>
      <c r="TSX1006"/>
      <c r="TSY1006"/>
      <c r="TSZ1006"/>
      <c r="TTA1006"/>
      <c r="TTB1006"/>
      <c r="TTC1006"/>
      <c r="TTD1006"/>
      <c r="TTE1006"/>
      <c r="TTF1006"/>
      <c r="TTG1006"/>
      <c r="TTH1006"/>
      <c r="TTI1006"/>
      <c r="TTJ1006"/>
      <c r="TTK1006"/>
      <c r="TTL1006"/>
      <c r="TTM1006"/>
      <c r="TTN1006"/>
      <c r="TTO1006"/>
      <c r="TTP1006"/>
      <c r="TTQ1006"/>
      <c r="TTR1006"/>
      <c r="TTS1006"/>
      <c r="TTT1006"/>
      <c r="TTU1006"/>
      <c r="TTV1006"/>
      <c r="TTW1006"/>
      <c r="TTX1006"/>
      <c r="TTY1006"/>
      <c r="TTZ1006"/>
      <c r="TUA1006"/>
      <c r="TUB1006"/>
      <c r="TUC1006"/>
      <c r="TUD1006"/>
      <c r="TUE1006"/>
      <c r="TUF1006"/>
      <c r="TUG1006"/>
      <c r="TUH1006"/>
      <c r="TUI1006"/>
      <c r="TUJ1006"/>
      <c r="TUK1006"/>
      <c r="TUL1006"/>
      <c r="TUM1006"/>
      <c r="TUN1006"/>
      <c r="TUO1006"/>
      <c r="TUP1006"/>
      <c r="TUQ1006"/>
      <c r="TUR1006"/>
      <c r="TUS1006"/>
      <c r="TUT1006"/>
      <c r="TUU1006"/>
      <c r="TUV1006"/>
      <c r="TUW1006"/>
      <c r="TUX1006"/>
      <c r="TUY1006"/>
      <c r="TUZ1006"/>
      <c r="TVA1006"/>
      <c r="TVB1006"/>
      <c r="TVC1006"/>
      <c r="TVD1006"/>
      <c r="TVE1006"/>
      <c r="TVF1006"/>
      <c r="TVG1006"/>
      <c r="TVH1006"/>
      <c r="TVI1006"/>
      <c r="TVJ1006"/>
      <c r="TVK1006"/>
      <c r="TVL1006"/>
      <c r="TVM1006"/>
      <c r="TVN1006"/>
      <c r="TVO1006"/>
      <c r="TVP1006"/>
      <c r="TVQ1006"/>
      <c r="TVR1006"/>
      <c r="TVS1006"/>
      <c r="TVT1006"/>
      <c r="TVU1006"/>
      <c r="TVV1006"/>
      <c r="TVW1006"/>
      <c r="TVX1006"/>
      <c r="TVY1006"/>
      <c r="TVZ1006"/>
      <c r="TWA1006"/>
      <c r="TWB1006"/>
      <c r="TWC1006"/>
      <c r="TWD1006"/>
      <c r="TWE1006"/>
      <c r="TWF1006"/>
      <c r="TWG1006"/>
      <c r="TWH1006"/>
      <c r="TWI1006"/>
      <c r="TWJ1006"/>
      <c r="TWK1006"/>
      <c r="TWL1006"/>
      <c r="TWM1006"/>
      <c r="TWN1006"/>
      <c r="TWO1006"/>
      <c r="TWP1006"/>
      <c r="TWQ1006"/>
      <c r="TWR1006"/>
      <c r="TWS1006"/>
      <c r="TWT1006"/>
      <c r="TWU1006"/>
      <c r="TWV1006"/>
      <c r="TWW1006"/>
      <c r="TWX1006"/>
      <c r="TWY1006"/>
      <c r="TWZ1006"/>
      <c r="TXA1006"/>
      <c r="TXB1006"/>
      <c r="TXC1006"/>
      <c r="TXD1006"/>
      <c r="TXE1006"/>
      <c r="TXF1006"/>
      <c r="TXG1006"/>
      <c r="TXH1006"/>
      <c r="TXI1006"/>
      <c r="TXJ1006"/>
      <c r="TXK1006"/>
      <c r="TXL1006"/>
      <c r="TXM1006"/>
      <c r="TXN1006"/>
      <c r="TXO1006"/>
      <c r="TXP1006"/>
      <c r="TXQ1006"/>
      <c r="TXR1006"/>
      <c r="TXS1006"/>
      <c r="TXT1006"/>
      <c r="TXU1006"/>
      <c r="TXV1006"/>
      <c r="TXW1006"/>
      <c r="TXX1006"/>
      <c r="TXY1006"/>
      <c r="TXZ1006"/>
      <c r="TYA1006"/>
      <c r="TYB1006"/>
      <c r="TYC1006"/>
      <c r="TYD1006"/>
      <c r="TYE1006"/>
      <c r="TYF1006"/>
      <c r="TYG1006"/>
      <c r="TYH1006"/>
      <c r="TYI1006"/>
      <c r="TYJ1006"/>
      <c r="TYK1006"/>
      <c r="TYL1006"/>
      <c r="TYM1006"/>
      <c r="TYN1006"/>
      <c r="TYO1006"/>
      <c r="TYP1006"/>
      <c r="TYQ1006"/>
      <c r="TYR1006"/>
      <c r="TYS1006"/>
      <c r="TYT1006"/>
      <c r="TYU1006"/>
      <c r="TYV1006"/>
      <c r="TYW1006"/>
      <c r="TYX1006"/>
      <c r="TYY1006"/>
      <c r="TYZ1006"/>
      <c r="TZA1006"/>
      <c r="TZB1006"/>
      <c r="TZC1006"/>
      <c r="TZD1006"/>
      <c r="TZE1006"/>
      <c r="TZF1006"/>
      <c r="TZG1006"/>
      <c r="TZH1006"/>
      <c r="TZI1006"/>
      <c r="TZJ1006"/>
      <c r="TZK1006"/>
      <c r="TZL1006"/>
      <c r="TZM1006"/>
      <c r="TZN1006"/>
      <c r="TZO1006"/>
      <c r="TZP1006"/>
      <c r="TZQ1006"/>
      <c r="TZR1006"/>
      <c r="TZS1006"/>
      <c r="TZT1006"/>
      <c r="TZU1006"/>
      <c r="TZV1006"/>
      <c r="TZW1006"/>
      <c r="TZX1006"/>
      <c r="TZY1006"/>
      <c r="TZZ1006"/>
      <c r="UAA1006"/>
      <c r="UAB1006"/>
      <c r="UAC1006"/>
      <c r="UAD1006"/>
      <c r="UAE1006"/>
      <c r="UAF1006"/>
      <c r="UAG1006"/>
      <c r="UAH1006"/>
      <c r="UAI1006"/>
      <c r="UAJ1006"/>
      <c r="UAK1006"/>
      <c r="UAL1006"/>
      <c r="UAM1006"/>
      <c r="UAN1006"/>
      <c r="UAO1006"/>
      <c r="UAP1006"/>
      <c r="UAQ1006"/>
      <c r="UAR1006"/>
      <c r="UAS1006"/>
      <c r="UAT1006"/>
      <c r="UAU1006"/>
      <c r="UAV1006"/>
      <c r="UAW1006"/>
      <c r="UAX1006"/>
      <c r="UAY1006"/>
      <c r="UAZ1006"/>
      <c r="UBA1006"/>
      <c r="UBB1006"/>
      <c r="UBC1006"/>
      <c r="UBD1006"/>
      <c r="UBE1006"/>
      <c r="UBF1006"/>
      <c r="UBG1006"/>
      <c r="UBH1006"/>
      <c r="UBI1006"/>
      <c r="UBJ1006"/>
      <c r="UBK1006"/>
      <c r="UBL1006"/>
      <c r="UBM1006"/>
      <c r="UBN1006"/>
      <c r="UBO1006"/>
      <c r="UBP1006"/>
      <c r="UBQ1006"/>
      <c r="UBR1006"/>
      <c r="UBS1006"/>
      <c r="UBT1006"/>
      <c r="UBU1006"/>
      <c r="UBV1006"/>
      <c r="UBW1006"/>
      <c r="UBX1006"/>
      <c r="UBY1006"/>
      <c r="UBZ1006"/>
      <c r="UCA1006"/>
      <c r="UCB1006"/>
      <c r="UCC1006"/>
      <c r="UCD1006"/>
      <c r="UCE1006"/>
      <c r="UCF1006"/>
      <c r="UCG1006"/>
      <c r="UCH1006"/>
      <c r="UCI1006"/>
      <c r="UCJ1006"/>
      <c r="UCK1006"/>
      <c r="UCL1006"/>
      <c r="UCM1006"/>
      <c r="UCN1006"/>
      <c r="UCO1006"/>
      <c r="UCP1006"/>
      <c r="UCQ1006"/>
      <c r="UCR1006"/>
      <c r="UCS1006"/>
      <c r="UCT1006"/>
      <c r="UCU1006"/>
      <c r="UCV1006"/>
      <c r="UCW1006"/>
      <c r="UCX1006"/>
      <c r="UCY1006"/>
      <c r="UCZ1006"/>
      <c r="UDA1006"/>
      <c r="UDB1006"/>
      <c r="UDC1006"/>
      <c r="UDD1006"/>
      <c r="UDE1006"/>
      <c r="UDF1006"/>
      <c r="UDG1006"/>
      <c r="UDH1006"/>
      <c r="UDI1006"/>
      <c r="UDJ1006"/>
      <c r="UDK1006"/>
      <c r="UDL1006"/>
      <c r="UDM1006"/>
      <c r="UDN1006"/>
      <c r="UDO1006"/>
      <c r="UDP1006"/>
      <c r="UDQ1006"/>
      <c r="UDR1006"/>
      <c r="UDS1006"/>
      <c r="UDT1006"/>
      <c r="UDU1006"/>
      <c r="UDV1006"/>
      <c r="UDW1006"/>
      <c r="UDX1006"/>
      <c r="UDY1006"/>
      <c r="UDZ1006"/>
      <c r="UEA1006"/>
      <c r="UEB1006"/>
      <c r="UEC1006"/>
      <c r="UED1006"/>
      <c r="UEE1006"/>
      <c r="UEF1006"/>
      <c r="UEG1006"/>
      <c r="UEH1006"/>
      <c r="UEI1006"/>
      <c r="UEJ1006"/>
      <c r="UEK1006"/>
      <c r="UEL1006"/>
      <c r="UEM1006"/>
      <c r="UEN1006"/>
      <c r="UEO1006"/>
      <c r="UEP1006"/>
      <c r="UEQ1006"/>
      <c r="UER1006"/>
      <c r="UES1006"/>
      <c r="UET1006"/>
      <c r="UEU1006"/>
      <c r="UEV1006"/>
      <c r="UEW1006"/>
      <c r="UEX1006"/>
      <c r="UEY1006"/>
      <c r="UEZ1006"/>
      <c r="UFA1006"/>
      <c r="UFB1006"/>
      <c r="UFC1006"/>
      <c r="UFD1006"/>
      <c r="UFE1006"/>
      <c r="UFF1006"/>
      <c r="UFG1006"/>
      <c r="UFH1006"/>
      <c r="UFI1006"/>
      <c r="UFJ1006"/>
      <c r="UFK1006"/>
      <c r="UFL1006"/>
      <c r="UFM1006"/>
      <c r="UFN1006"/>
      <c r="UFO1006"/>
      <c r="UFP1006"/>
      <c r="UFQ1006"/>
      <c r="UFR1006"/>
      <c r="UFS1006"/>
      <c r="UFT1006"/>
      <c r="UFU1006"/>
      <c r="UFV1006"/>
      <c r="UFW1006"/>
      <c r="UFX1006"/>
      <c r="UFY1006"/>
      <c r="UFZ1006"/>
      <c r="UGA1006"/>
      <c r="UGB1006"/>
      <c r="UGC1006"/>
      <c r="UGD1006"/>
      <c r="UGE1006"/>
      <c r="UGF1006"/>
      <c r="UGG1006"/>
      <c r="UGH1006"/>
      <c r="UGI1006"/>
      <c r="UGJ1006"/>
      <c r="UGK1006"/>
      <c r="UGL1006"/>
      <c r="UGM1006"/>
      <c r="UGN1006"/>
      <c r="UGO1006"/>
      <c r="UGP1006"/>
      <c r="UGQ1006"/>
      <c r="UGR1006"/>
      <c r="UGS1006"/>
      <c r="UGT1006"/>
      <c r="UGU1006"/>
      <c r="UGV1006"/>
      <c r="UGW1006"/>
      <c r="UGX1006"/>
      <c r="UGY1006"/>
      <c r="UGZ1006"/>
      <c r="UHA1006"/>
      <c r="UHB1006"/>
      <c r="UHC1006"/>
      <c r="UHD1006"/>
      <c r="UHE1006"/>
      <c r="UHF1006"/>
      <c r="UHG1006"/>
      <c r="UHH1006"/>
      <c r="UHI1006"/>
      <c r="UHJ1006"/>
      <c r="UHK1006"/>
      <c r="UHL1006"/>
      <c r="UHM1006"/>
      <c r="UHN1006"/>
      <c r="UHO1006"/>
      <c r="UHP1006"/>
      <c r="UHQ1006"/>
      <c r="UHR1006"/>
      <c r="UHS1006"/>
      <c r="UHT1006"/>
      <c r="UHU1006"/>
      <c r="UHV1006"/>
      <c r="UHW1006"/>
      <c r="UHX1006"/>
      <c r="UHY1006"/>
      <c r="UHZ1006"/>
      <c r="UIA1006"/>
      <c r="UIB1006"/>
      <c r="UIC1006"/>
      <c r="UID1006"/>
      <c r="UIE1006"/>
      <c r="UIF1006"/>
      <c r="UIG1006"/>
      <c r="UIH1006"/>
      <c r="UII1006"/>
      <c r="UIJ1006"/>
      <c r="UIK1006"/>
      <c r="UIL1006"/>
      <c r="UIM1006"/>
      <c r="UIN1006"/>
      <c r="UIO1006"/>
      <c r="UIP1006"/>
      <c r="UIQ1006"/>
      <c r="UIR1006"/>
      <c r="UIS1006"/>
      <c r="UIT1006"/>
      <c r="UIU1006"/>
      <c r="UIV1006"/>
      <c r="UIW1006"/>
      <c r="UIX1006"/>
      <c r="UIY1006"/>
      <c r="UIZ1006"/>
      <c r="UJA1006"/>
      <c r="UJB1006"/>
      <c r="UJC1006"/>
      <c r="UJD1006"/>
      <c r="UJE1006"/>
      <c r="UJF1006"/>
      <c r="UJG1006"/>
      <c r="UJH1006"/>
      <c r="UJI1006"/>
      <c r="UJJ1006"/>
      <c r="UJK1006"/>
      <c r="UJL1006"/>
      <c r="UJM1006"/>
      <c r="UJN1006"/>
      <c r="UJO1006"/>
      <c r="UJP1006"/>
      <c r="UJQ1006"/>
      <c r="UJR1006"/>
      <c r="UJS1006"/>
      <c r="UJT1006"/>
      <c r="UJU1006"/>
      <c r="UJV1006"/>
      <c r="UJW1006"/>
      <c r="UJX1006"/>
      <c r="UJY1006"/>
      <c r="UJZ1006"/>
      <c r="UKA1006"/>
      <c r="UKB1006"/>
      <c r="UKC1006"/>
      <c r="UKD1006"/>
      <c r="UKE1006"/>
      <c r="UKF1006"/>
      <c r="UKG1006"/>
      <c r="UKH1006"/>
      <c r="UKI1006"/>
      <c r="UKJ1006"/>
      <c r="UKK1006"/>
      <c r="UKL1006"/>
      <c r="UKM1006"/>
      <c r="UKN1006"/>
      <c r="UKO1006"/>
      <c r="UKP1006"/>
      <c r="UKQ1006"/>
      <c r="UKR1006"/>
      <c r="UKS1006"/>
      <c r="UKT1006"/>
      <c r="UKU1006"/>
      <c r="UKV1006"/>
      <c r="UKW1006"/>
      <c r="UKX1006"/>
      <c r="UKY1006"/>
      <c r="UKZ1006"/>
      <c r="ULA1006"/>
      <c r="ULB1006"/>
      <c r="ULC1006"/>
      <c r="ULD1006"/>
      <c r="ULE1006"/>
      <c r="ULF1006"/>
      <c r="ULG1006"/>
      <c r="ULH1006"/>
      <c r="ULI1006"/>
      <c r="ULJ1006"/>
      <c r="ULK1006"/>
      <c r="ULL1006"/>
      <c r="ULM1006"/>
      <c r="ULN1006"/>
      <c r="ULO1006"/>
      <c r="ULP1006"/>
      <c r="ULQ1006"/>
      <c r="ULR1006"/>
      <c r="ULS1006"/>
      <c r="ULT1006"/>
      <c r="ULU1006"/>
      <c r="ULV1006"/>
      <c r="ULW1006"/>
      <c r="ULX1006"/>
      <c r="ULY1006"/>
      <c r="ULZ1006"/>
      <c r="UMA1006"/>
      <c r="UMB1006"/>
      <c r="UMC1006"/>
      <c r="UMD1006"/>
      <c r="UME1006"/>
      <c r="UMF1006"/>
      <c r="UMG1006"/>
      <c r="UMH1006"/>
      <c r="UMI1006"/>
      <c r="UMJ1006"/>
      <c r="UMK1006"/>
      <c r="UML1006"/>
      <c r="UMM1006"/>
      <c r="UMN1006"/>
      <c r="UMO1006"/>
      <c r="UMP1006"/>
      <c r="UMQ1006"/>
      <c r="UMR1006"/>
      <c r="UMS1006"/>
      <c r="UMT1006"/>
      <c r="UMU1006"/>
      <c r="UMV1006"/>
      <c r="UMW1006"/>
      <c r="UMX1006"/>
      <c r="UMY1006"/>
      <c r="UMZ1006"/>
      <c r="UNA1006"/>
      <c r="UNB1006"/>
      <c r="UNC1006"/>
      <c r="UND1006"/>
      <c r="UNE1006"/>
      <c r="UNF1006"/>
      <c r="UNG1006"/>
      <c r="UNH1006"/>
      <c r="UNI1006"/>
      <c r="UNJ1006"/>
      <c r="UNK1006"/>
      <c r="UNL1006"/>
      <c r="UNM1006"/>
      <c r="UNN1006"/>
      <c r="UNO1006"/>
      <c r="UNP1006"/>
      <c r="UNQ1006"/>
      <c r="UNR1006"/>
      <c r="UNS1006"/>
      <c r="UNT1006"/>
      <c r="UNU1006"/>
      <c r="UNV1006"/>
      <c r="UNW1006"/>
      <c r="UNX1006"/>
      <c r="UNY1006"/>
      <c r="UNZ1006"/>
      <c r="UOA1006"/>
      <c r="UOB1006"/>
      <c r="UOC1006"/>
      <c r="UOD1006"/>
      <c r="UOE1006"/>
      <c r="UOF1006"/>
      <c r="UOG1006"/>
      <c r="UOH1006"/>
      <c r="UOI1006"/>
      <c r="UOJ1006"/>
      <c r="UOK1006"/>
      <c r="UOL1006"/>
      <c r="UOM1006"/>
      <c r="UON1006"/>
      <c r="UOO1006"/>
      <c r="UOP1006"/>
      <c r="UOQ1006"/>
      <c r="UOR1006"/>
      <c r="UOS1006"/>
      <c r="UOT1006"/>
      <c r="UOU1006"/>
      <c r="UOV1006"/>
      <c r="UOW1006"/>
      <c r="UOX1006"/>
      <c r="UOY1006"/>
      <c r="UOZ1006"/>
      <c r="UPA1006"/>
      <c r="UPB1006"/>
      <c r="UPC1006"/>
      <c r="UPD1006"/>
      <c r="UPE1006"/>
      <c r="UPF1006"/>
      <c r="UPG1006"/>
      <c r="UPH1006"/>
      <c r="UPI1006"/>
      <c r="UPJ1006"/>
      <c r="UPK1006"/>
      <c r="UPL1006"/>
      <c r="UPM1006"/>
      <c r="UPN1006"/>
      <c r="UPO1006"/>
      <c r="UPP1006"/>
      <c r="UPQ1006"/>
      <c r="UPR1006"/>
      <c r="UPS1006"/>
      <c r="UPT1006"/>
      <c r="UPU1006"/>
      <c r="UPV1006"/>
      <c r="UPW1006"/>
      <c r="UPX1006"/>
      <c r="UPY1006"/>
      <c r="UPZ1006"/>
      <c r="UQA1006"/>
      <c r="UQB1006"/>
      <c r="UQC1006"/>
      <c r="UQD1006"/>
      <c r="UQE1006"/>
      <c r="UQF1006"/>
      <c r="UQG1006"/>
      <c r="UQH1006"/>
      <c r="UQI1006"/>
      <c r="UQJ1006"/>
      <c r="UQK1006"/>
      <c r="UQL1006"/>
      <c r="UQM1006"/>
      <c r="UQN1006"/>
      <c r="UQO1006"/>
      <c r="UQP1006"/>
      <c r="UQQ1006"/>
      <c r="UQR1006"/>
      <c r="UQS1006"/>
      <c r="UQT1006"/>
      <c r="UQU1006"/>
      <c r="UQV1006"/>
      <c r="UQW1006"/>
      <c r="UQX1006"/>
      <c r="UQY1006"/>
      <c r="UQZ1006"/>
      <c r="URA1006"/>
      <c r="URB1006"/>
      <c r="URC1006"/>
      <c r="URD1006"/>
      <c r="URE1006"/>
      <c r="URF1006"/>
      <c r="URG1006"/>
      <c r="URH1006"/>
      <c r="URI1006"/>
      <c r="URJ1006"/>
      <c r="URK1006"/>
      <c r="URL1006"/>
      <c r="URM1006"/>
      <c r="URN1006"/>
      <c r="URO1006"/>
      <c r="URP1006"/>
      <c r="URQ1006"/>
      <c r="URR1006"/>
      <c r="URS1006"/>
      <c r="URT1006"/>
      <c r="URU1006"/>
      <c r="URV1006"/>
      <c r="URW1006"/>
      <c r="URX1006"/>
      <c r="URY1006"/>
      <c r="URZ1006"/>
      <c r="USA1006"/>
      <c r="USB1006"/>
      <c r="USC1006"/>
      <c r="USD1006"/>
      <c r="USE1006"/>
      <c r="USF1006"/>
      <c r="USG1006"/>
      <c r="USH1006"/>
      <c r="USI1006"/>
      <c r="USJ1006"/>
      <c r="USK1006"/>
      <c r="USL1006"/>
      <c r="USM1006"/>
      <c r="USN1006"/>
      <c r="USO1006"/>
      <c r="USP1006"/>
      <c r="USQ1006"/>
      <c r="USR1006"/>
      <c r="USS1006"/>
      <c r="UST1006"/>
      <c r="USU1006"/>
      <c r="USV1006"/>
      <c r="USW1006"/>
      <c r="USX1006"/>
      <c r="USY1006"/>
      <c r="USZ1006"/>
      <c r="UTA1006"/>
      <c r="UTB1006"/>
      <c r="UTC1006"/>
      <c r="UTD1006"/>
      <c r="UTE1006"/>
      <c r="UTF1006"/>
      <c r="UTG1006"/>
      <c r="UTH1006"/>
      <c r="UTI1006"/>
      <c r="UTJ1006"/>
      <c r="UTK1006"/>
      <c r="UTL1006"/>
      <c r="UTM1006"/>
      <c r="UTN1006"/>
      <c r="UTO1006"/>
      <c r="UTP1006"/>
      <c r="UTQ1006"/>
      <c r="UTR1006"/>
      <c r="UTS1006"/>
      <c r="UTT1006"/>
      <c r="UTU1006"/>
      <c r="UTV1006"/>
      <c r="UTW1006"/>
      <c r="UTX1006"/>
      <c r="UTY1006"/>
      <c r="UTZ1006"/>
      <c r="UUA1006"/>
      <c r="UUB1006"/>
      <c r="UUC1006"/>
      <c r="UUD1006"/>
      <c r="UUE1006"/>
      <c r="UUF1006"/>
      <c r="UUG1006"/>
      <c r="UUH1006"/>
      <c r="UUI1006"/>
      <c r="UUJ1006"/>
      <c r="UUK1006"/>
      <c r="UUL1006"/>
      <c r="UUM1006"/>
      <c r="UUN1006"/>
      <c r="UUO1006"/>
      <c r="UUP1006"/>
      <c r="UUQ1006"/>
      <c r="UUR1006"/>
      <c r="UUS1006"/>
      <c r="UUT1006"/>
      <c r="UUU1006"/>
      <c r="UUV1006"/>
      <c r="UUW1006"/>
      <c r="UUX1006"/>
      <c r="UUY1006"/>
      <c r="UUZ1006"/>
      <c r="UVA1006"/>
      <c r="UVB1006"/>
      <c r="UVC1006"/>
      <c r="UVD1006"/>
      <c r="UVE1006"/>
      <c r="UVF1006"/>
      <c r="UVG1006"/>
      <c r="UVH1006"/>
      <c r="UVI1006"/>
      <c r="UVJ1006"/>
      <c r="UVK1006"/>
      <c r="UVL1006"/>
      <c r="UVM1006"/>
      <c r="UVN1006"/>
      <c r="UVO1006"/>
      <c r="UVP1006"/>
      <c r="UVQ1006"/>
      <c r="UVR1006"/>
      <c r="UVS1006"/>
      <c r="UVT1006"/>
      <c r="UVU1006"/>
      <c r="UVV1006"/>
      <c r="UVW1006"/>
      <c r="UVX1006"/>
      <c r="UVY1006"/>
      <c r="UVZ1006"/>
      <c r="UWA1006"/>
      <c r="UWB1006"/>
      <c r="UWC1006"/>
      <c r="UWD1006"/>
      <c r="UWE1006"/>
      <c r="UWF1006"/>
      <c r="UWG1006"/>
      <c r="UWH1006"/>
      <c r="UWI1006"/>
      <c r="UWJ1006"/>
      <c r="UWK1006"/>
      <c r="UWL1006"/>
      <c r="UWM1006"/>
      <c r="UWN1006"/>
      <c r="UWO1006"/>
      <c r="UWP1006"/>
      <c r="UWQ1006"/>
      <c r="UWR1006"/>
      <c r="UWS1006"/>
      <c r="UWT1006"/>
      <c r="UWU1006"/>
      <c r="UWV1006"/>
      <c r="UWW1006"/>
      <c r="UWX1006"/>
      <c r="UWY1006"/>
      <c r="UWZ1006"/>
      <c r="UXA1006"/>
      <c r="UXB1006"/>
      <c r="UXC1006"/>
      <c r="UXD1006"/>
      <c r="UXE1006"/>
      <c r="UXF1006"/>
      <c r="UXG1006"/>
      <c r="UXH1006"/>
      <c r="UXI1006"/>
      <c r="UXJ1006"/>
      <c r="UXK1006"/>
      <c r="UXL1006"/>
      <c r="UXM1006"/>
      <c r="UXN1006"/>
      <c r="UXO1006"/>
      <c r="UXP1006"/>
      <c r="UXQ1006"/>
      <c r="UXR1006"/>
      <c r="UXS1006"/>
      <c r="UXT1006"/>
      <c r="UXU1006"/>
      <c r="UXV1006"/>
      <c r="UXW1006"/>
      <c r="UXX1006"/>
      <c r="UXY1006"/>
      <c r="UXZ1006"/>
      <c r="UYA1006"/>
      <c r="UYB1006"/>
      <c r="UYC1006"/>
      <c r="UYD1006"/>
      <c r="UYE1006"/>
      <c r="UYF1006"/>
      <c r="UYG1006"/>
      <c r="UYH1006"/>
      <c r="UYI1006"/>
      <c r="UYJ1006"/>
      <c r="UYK1006"/>
      <c r="UYL1006"/>
      <c r="UYM1006"/>
      <c r="UYN1006"/>
      <c r="UYO1006"/>
      <c r="UYP1006"/>
      <c r="UYQ1006"/>
      <c r="UYR1006"/>
      <c r="UYS1006"/>
      <c r="UYT1006"/>
      <c r="UYU1006"/>
      <c r="UYV1006"/>
      <c r="UYW1006"/>
      <c r="UYX1006"/>
      <c r="UYY1006"/>
      <c r="UYZ1006"/>
      <c r="UZA1006"/>
      <c r="UZB1006"/>
      <c r="UZC1006"/>
      <c r="UZD1006"/>
      <c r="UZE1006"/>
      <c r="UZF1006"/>
      <c r="UZG1006"/>
      <c r="UZH1006"/>
      <c r="UZI1006"/>
      <c r="UZJ1006"/>
      <c r="UZK1006"/>
      <c r="UZL1006"/>
      <c r="UZM1006"/>
      <c r="UZN1006"/>
      <c r="UZO1006"/>
      <c r="UZP1006"/>
      <c r="UZQ1006"/>
      <c r="UZR1006"/>
      <c r="UZS1006"/>
      <c r="UZT1006"/>
      <c r="UZU1006"/>
      <c r="UZV1006"/>
      <c r="UZW1006"/>
      <c r="UZX1006"/>
      <c r="UZY1006"/>
      <c r="UZZ1006"/>
      <c r="VAA1006"/>
      <c r="VAB1006"/>
      <c r="VAC1006"/>
      <c r="VAD1006"/>
      <c r="VAE1006"/>
      <c r="VAF1006"/>
      <c r="VAG1006"/>
      <c r="VAH1006"/>
      <c r="VAI1006"/>
      <c r="VAJ1006"/>
      <c r="VAK1006"/>
      <c r="VAL1006"/>
      <c r="VAM1006"/>
      <c r="VAN1006"/>
      <c r="VAO1006"/>
      <c r="VAP1006"/>
      <c r="VAQ1006"/>
      <c r="VAR1006"/>
      <c r="VAS1006"/>
      <c r="VAT1006"/>
      <c r="VAU1006"/>
      <c r="VAV1006"/>
      <c r="VAW1006"/>
      <c r="VAX1006"/>
      <c r="VAY1006"/>
      <c r="VAZ1006"/>
      <c r="VBA1006"/>
      <c r="VBB1006"/>
      <c r="VBC1006"/>
      <c r="VBD1006"/>
      <c r="VBE1006"/>
      <c r="VBF1006"/>
      <c r="VBG1006"/>
      <c r="VBH1006"/>
      <c r="VBI1006"/>
      <c r="VBJ1006"/>
      <c r="VBK1006"/>
      <c r="VBL1006"/>
      <c r="VBM1006"/>
      <c r="VBN1006"/>
      <c r="VBO1006"/>
      <c r="VBP1006"/>
      <c r="VBQ1006"/>
      <c r="VBR1006"/>
      <c r="VBS1006"/>
      <c r="VBT1006"/>
      <c r="VBU1006"/>
      <c r="VBV1006"/>
      <c r="VBW1006"/>
      <c r="VBX1006"/>
      <c r="VBY1006"/>
      <c r="VBZ1006"/>
      <c r="VCA1006"/>
      <c r="VCB1006"/>
      <c r="VCC1006"/>
      <c r="VCD1006"/>
      <c r="VCE1006"/>
      <c r="VCF1006"/>
      <c r="VCG1006"/>
      <c r="VCH1006"/>
      <c r="VCI1006"/>
      <c r="VCJ1006"/>
      <c r="VCK1006"/>
      <c r="VCL1006"/>
      <c r="VCM1006"/>
      <c r="VCN1006"/>
      <c r="VCO1006"/>
      <c r="VCP1006"/>
      <c r="VCQ1006"/>
      <c r="VCR1006"/>
      <c r="VCS1006"/>
      <c r="VCT1006"/>
      <c r="VCU1006"/>
      <c r="VCV1006"/>
      <c r="VCW1006"/>
      <c r="VCX1006"/>
      <c r="VCY1006"/>
      <c r="VCZ1006"/>
      <c r="VDA1006"/>
      <c r="VDB1006"/>
      <c r="VDC1006"/>
      <c r="VDD1006"/>
      <c r="VDE1006"/>
      <c r="VDF1006"/>
      <c r="VDG1006"/>
      <c r="VDH1006"/>
      <c r="VDI1006"/>
      <c r="VDJ1006"/>
      <c r="VDK1006"/>
      <c r="VDL1006"/>
      <c r="VDM1006"/>
      <c r="VDN1006"/>
      <c r="VDO1006"/>
      <c r="VDP1006"/>
      <c r="VDQ1006"/>
      <c r="VDR1006"/>
      <c r="VDS1006"/>
      <c r="VDT1006"/>
      <c r="VDU1006"/>
      <c r="VDV1006"/>
      <c r="VDW1006"/>
      <c r="VDX1006"/>
      <c r="VDY1006"/>
      <c r="VDZ1006"/>
      <c r="VEA1006"/>
      <c r="VEB1006"/>
      <c r="VEC1006"/>
      <c r="VED1006"/>
      <c r="VEE1006"/>
      <c r="VEF1006"/>
      <c r="VEG1006"/>
      <c r="VEH1006"/>
      <c r="VEI1006"/>
      <c r="VEJ1006"/>
      <c r="VEK1006"/>
      <c r="VEL1006"/>
      <c r="VEM1006"/>
      <c r="VEN1006"/>
      <c r="VEO1006"/>
      <c r="VEP1006"/>
      <c r="VEQ1006"/>
      <c r="VER1006"/>
      <c r="VES1006"/>
      <c r="VET1006"/>
      <c r="VEU1006"/>
      <c r="VEV1006"/>
      <c r="VEW1006"/>
      <c r="VEX1006"/>
      <c r="VEY1006"/>
      <c r="VEZ1006"/>
      <c r="VFA1006"/>
      <c r="VFB1006"/>
      <c r="VFC1006"/>
      <c r="VFD1006"/>
      <c r="VFE1006"/>
      <c r="VFF1006"/>
      <c r="VFG1006"/>
      <c r="VFH1006"/>
      <c r="VFI1006"/>
      <c r="VFJ1006"/>
      <c r="VFK1006"/>
      <c r="VFL1006"/>
      <c r="VFM1006"/>
      <c r="VFN1006"/>
      <c r="VFO1006"/>
      <c r="VFP1006"/>
      <c r="VFQ1006"/>
      <c r="VFR1006"/>
      <c r="VFS1006"/>
      <c r="VFT1006"/>
      <c r="VFU1006"/>
      <c r="VFV1006"/>
      <c r="VFW1006"/>
      <c r="VFX1006"/>
      <c r="VFY1006"/>
      <c r="VFZ1006"/>
      <c r="VGA1006"/>
      <c r="VGB1006"/>
      <c r="VGC1006"/>
      <c r="VGD1006"/>
      <c r="VGE1006"/>
      <c r="VGF1006"/>
      <c r="VGG1006"/>
      <c r="VGH1006"/>
      <c r="VGI1006"/>
      <c r="VGJ1006"/>
      <c r="VGK1006"/>
      <c r="VGL1006"/>
      <c r="VGM1006"/>
      <c r="VGN1006"/>
      <c r="VGO1006"/>
      <c r="VGP1006"/>
      <c r="VGQ1006"/>
      <c r="VGR1006"/>
      <c r="VGS1006"/>
      <c r="VGT1006"/>
      <c r="VGU1006"/>
      <c r="VGV1006"/>
      <c r="VGW1006"/>
      <c r="VGX1006"/>
      <c r="VGY1006"/>
      <c r="VGZ1006"/>
      <c r="VHA1006"/>
      <c r="VHB1006"/>
      <c r="VHC1006"/>
      <c r="VHD1006"/>
      <c r="VHE1006"/>
      <c r="VHF1006"/>
      <c r="VHG1006"/>
      <c r="VHH1006"/>
      <c r="VHI1006"/>
      <c r="VHJ1006"/>
      <c r="VHK1006"/>
      <c r="VHL1006"/>
      <c r="VHM1006"/>
      <c r="VHN1006"/>
      <c r="VHO1006"/>
      <c r="VHP1006"/>
      <c r="VHQ1006"/>
      <c r="VHR1006"/>
      <c r="VHS1006"/>
      <c r="VHT1006"/>
      <c r="VHU1006"/>
      <c r="VHV1006"/>
      <c r="VHW1006"/>
      <c r="VHX1006"/>
      <c r="VHY1006"/>
      <c r="VHZ1006"/>
      <c r="VIA1006"/>
      <c r="VIB1006"/>
      <c r="VIC1006"/>
      <c r="VID1006"/>
      <c r="VIE1006"/>
      <c r="VIF1006"/>
      <c r="VIG1006"/>
      <c r="VIH1006"/>
      <c r="VII1006"/>
      <c r="VIJ1006"/>
      <c r="VIK1006"/>
      <c r="VIL1006"/>
      <c r="VIM1006"/>
      <c r="VIN1006"/>
      <c r="VIO1006"/>
      <c r="VIP1006"/>
      <c r="VIQ1006"/>
      <c r="VIR1006"/>
      <c r="VIS1006"/>
      <c r="VIT1006"/>
      <c r="VIU1006"/>
      <c r="VIV1006"/>
      <c r="VIW1006"/>
      <c r="VIX1006"/>
      <c r="VIY1006"/>
      <c r="VIZ1006"/>
      <c r="VJA1006"/>
      <c r="VJB1006"/>
      <c r="VJC1006"/>
      <c r="VJD1006"/>
      <c r="VJE1006"/>
      <c r="VJF1006"/>
      <c r="VJG1006"/>
      <c r="VJH1006"/>
      <c r="VJI1006"/>
      <c r="VJJ1006"/>
      <c r="VJK1006"/>
      <c r="VJL1006"/>
      <c r="VJM1006"/>
      <c r="VJN1006"/>
      <c r="VJO1006"/>
      <c r="VJP1006"/>
      <c r="VJQ1006"/>
      <c r="VJR1006"/>
      <c r="VJS1006"/>
      <c r="VJT1006"/>
      <c r="VJU1006"/>
      <c r="VJV1006"/>
      <c r="VJW1006"/>
      <c r="VJX1006"/>
      <c r="VJY1006"/>
      <c r="VJZ1006"/>
      <c r="VKA1006"/>
      <c r="VKB1006"/>
      <c r="VKC1006"/>
      <c r="VKD1006"/>
      <c r="VKE1006"/>
      <c r="VKF1006"/>
      <c r="VKG1006"/>
      <c r="VKH1006"/>
      <c r="VKI1006"/>
      <c r="VKJ1006"/>
      <c r="VKK1006"/>
      <c r="VKL1006"/>
      <c r="VKM1006"/>
      <c r="VKN1006"/>
      <c r="VKO1006"/>
      <c r="VKP1006"/>
      <c r="VKQ1006"/>
      <c r="VKR1006"/>
      <c r="VKS1006"/>
      <c r="VKT1006"/>
      <c r="VKU1006"/>
      <c r="VKV1006"/>
      <c r="VKW1006"/>
      <c r="VKX1006"/>
      <c r="VKY1006"/>
      <c r="VKZ1006"/>
      <c r="VLA1006"/>
      <c r="VLB1006"/>
      <c r="VLC1006"/>
      <c r="VLD1006"/>
      <c r="VLE1006"/>
      <c r="VLF1006"/>
      <c r="VLG1006"/>
      <c r="VLH1006"/>
      <c r="VLI1006"/>
      <c r="VLJ1006"/>
      <c r="VLK1006"/>
      <c r="VLL1006"/>
      <c r="VLM1006"/>
      <c r="VLN1006"/>
      <c r="VLO1006"/>
      <c r="VLP1006"/>
      <c r="VLQ1006"/>
      <c r="VLR1006"/>
      <c r="VLS1006"/>
      <c r="VLT1006"/>
      <c r="VLU1006"/>
      <c r="VLV1006"/>
      <c r="VLW1006"/>
      <c r="VLX1006"/>
      <c r="VLY1006"/>
      <c r="VLZ1006"/>
      <c r="VMA1006"/>
      <c r="VMB1006"/>
      <c r="VMC1006"/>
      <c r="VMD1006"/>
      <c r="VME1006"/>
      <c r="VMF1006"/>
      <c r="VMG1006"/>
      <c r="VMH1006"/>
      <c r="VMI1006"/>
      <c r="VMJ1006"/>
      <c r="VMK1006"/>
      <c r="VML1006"/>
      <c r="VMM1006"/>
      <c r="VMN1006"/>
      <c r="VMO1006"/>
      <c r="VMP1006"/>
      <c r="VMQ1006"/>
      <c r="VMR1006"/>
      <c r="VMS1006"/>
      <c r="VMT1006"/>
      <c r="VMU1006"/>
      <c r="VMV1006"/>
      <c r="VMW1006"/>
      <c r="VMX1006"/>
      <c r="VMY1006"/>
      <c r="VMZ1006"/>
      <c r="VNA1006"/>
      <c r="VNB1006"/>
      <c r="VNC1006"/>
      <c r="VND1006"/>
      <c r="VNE1006"/>
      <c r="VNF1006"/>
      <c r="VNG1006"/>
      <c r="VNH1006"/>
      <c r="VNI1006"/>
      <c r="VNJ1006"/>
      <c r="VNK1006"/>
      <c r="VNL1006"/>
      <c r="VNM1006"/>
      <c r="VNN1006"/>
      <c r="VNO1006"/>
      <c r="VNP1006"/>
      <c r="VNQ1006"/>
      <c r="VNR1006"/>
      <c r="VNS1006"/>
      <c r="VNT1006"/>
      <c r="VNU1006"/>
      <c r="VNV1006"/>
      <c r="VNW1006"/>
      <c r="VNX1006"/>
      <c r="VNY1006"/>
      <c r="VNZ1006"/>
      <c r="VOA1006"/>
      <c r="VOB1006"/>
      <c r="VOC1006"/>
      <c r="VOD1006"/>
      <c r="VOE1006"/>
      <c r="VOF1006"/>
      <c r="VOG1006"/>
      <c r="VOH1006"/>
      <c r="VOI1006"/>
      <c r="VOJ1006"/>
      <c r="VOK1006"/>
      <c r="VOL1006"/>
      <c r="VOM1006"/>
      <c r="VON1006"/>
      <c r="VOO1006"/>
      <c r="VOP1006"/>
      <c r="VOQ1006"/>
      <c r="VOR1006"/>
      <c r="VOS1006"/>
      <c r="VOT1006"/>
      <c r="VOU1006"/>
      <c r="VOV1006"/>
      <c r="VOW1006"/>
      <c r="VOX1006"/>
      <c r="VOY1006"/>
      <c r="VOZ1006"/>
      <c r="VPA1006"/>
      <c r="VPB1006"/>
      <c r="VPC1006"/>
      <c r="VPD1006"/>
      <c r="VPE1006"/>
      <c r="VPF1006"/>
      <c r="VPG1006"/>
      <c r="VPH1006"/>
      <c r="VPI1006"/>
      <c r="VPJ1006"/>
      <c r="VPK1006"/>
      <c r="VPL1006"/>
      <c r="VPM1006"/>
      <c r="VPN1006"/>
      <c r="VPO1006"/>
      <c r="VPP1006"/>
      <c r="VPQ1006"/>
      <c r="VPR1006"/>
      <c r="VPS1006"/>
      <c r="VPT1006"/>
      <c r="VPU1006"/>
      <c r="VPV1006"/>
      <c r="VPW1006"/>
      <c r="VPX1006"/>
      <c r="VPY1006"/>
      <c r="VPZ1006"/>
      <c r="VQA1006"/>
      <c r="VQB1006"/>
      <c r="VQC1006"/>
      <c r="VQD1006"/>
      <c r="VQE1006"/>
      <c r="VQF1006"/>
      <c r="VQG1006"/>
      <c r="VQH1006"/>
      <c r="VQI1006"/>
      <c r="VQJ1006"/>
      <c r="VQK1006"/>
      <c r="VQL1006"/>
      <c r="VQM1006"/>
      <c r="VQN1006"/>
      <c r="VQO1006"/>
      <c r="VQP1006"/>
      <c r="VQQ1006"/>
      <c r="VQR1006"/>
      <c r="VQS1006"/>
      <c r="VQT1006"/>
      <c r="VQU1006"/>
      <c r="VQV1006"/>
      <c r="VQW1006"/>
      <c r="VQX1006"/>
      <c r="VQY1006"/>
      <c r="VQZ1006"/>
      <c r="VRA1006"/>
      <c r="VRB1006"/>
      <c r="VRC1006"/>
      <c r="VRD1006"/>
      <c r="VRE1006"/>
      <c r="VRF1006"/>
      <c r="VRG1006"/>
      <c r="VRH1006"/>
      <c r="VRI1006"/>
      <c r="VRJ1006"/>
      <c r="VRK1006"/>
      <c r="VRL1006"/>
      <c r="VRM1006"/>
      <c r="VRN1006"/>
      <c r="VRO1006"/>
      <c r="VRP1006"/>
      <c r="VRQ1006"/>
      <c r="VRR1006"/>
      <c r="VRS1006"/>
      <c r="VRT1006"/>
      <c r="VRU1006"/>
      <c r="VRV1006"/>
      <c r="VRW1006"/>
      <c r="VRX1006"/>
      <c r="VRY1006"/>
      <c r="VRZ1006"/>
      <c r="VSA1006"/>
      <c r="VSB1006"/>
      <c r="VSC1006"/>
      <c r="VSD1006"/>
      <c r="VSE1006"/>
      <c r="VSF1006"/>
      <c r="VSG1006"/>
      <c r="VSH1006"/>
      <c r="VSI1006"/>
      <c r="VSJ1006"/>
      <c r="VSK1006"/>
      <c r="VSL1006"/>
      <c r="VSM1006"/>
      <c r="VSN1006"/>
      <c r="VSO1006"/>
      <c r="VSP1006"/>
      <c r="VSQ1006"/>
      <c r="VSR1006"/>
      <c r="VSS1006"/>
      <c r="VST1006"/>
      <c r="VSU1006"/>
      <c r="VSV1006"/>
      <c r="VSW1006"/>
      <c r="VSX1006"/>
      <c r="VSY1006"/>
      <c r="VSZ1006"/>
      <c r="VTA1006"/>
      <c r="VTB1006"/>
      <c r="VTC1006"/>
      <c r="VTD1006"/>
      <c r="VTE1006"/>
      <c r="VTF1006"/>
      <c r="VTG1006"/>
      <c r="VTH1006"/>
      <c r="VTI1006"/>
      <c r="VTJ1006"/>
      <c r="VTK1006"/>
      <c r="VTL1006"/>
      <c r="VTM1006"/>
      <c r="VTN1006"/>
      <c r="VTO1006"/>
      <c r="VTP1006"/>
      <c r="VTQ1006"/>
      <c r="VTR1006"/>
      <c r="VTS1006"/>
      <c r="VTT1006"/>
      <c r="VTU1006"/>
      <c r="VTV1006"/>
      <c r="VTW1006"/>
      <c r="VTX1006"/>
      <c r="VTY1006"/>
      <c r="VTZ1006"/>
      <c r="VUA1006"/>
      <c r="VUB1006"/>
      <c r="VUC1006"/>
      <c r="VUD1006"/>
      <c r="VUE1006"/>
      <c r="VUF1006"/>
      <c r="VUG1006"/>
      <c r="VUH1006"/>
      <c r="VUI1006"/>
      <c r="VUJ1006"/>
      <c r="VUK1006"/>
      <c r="VUL1006"/>
      <c r="VUM1006"/>
      <c r="VUN1006"/>
      <c r="VUO1006"/>
      <c r="VUP1006"/>
      <c r="VUQ1006"/>
      <c r="VUR1006"/>
      <c r="VUS1006"/>
      <c r="VUT1006"/>
      <c r="VUU1006"/>
      <c r="VUV1006"/>
      <c r="VUW1006"/>
      <c r="VUX1006"/>
      <c r="VUY1006"/>
      <c r="VUZ1006"/>
      <c r="VVA1006"/>
      <c r="VVB1006"/>
      <c r="VVC1006"/>
      <c r="VVD1006"/>
      <c r="VVE1006"/>
      <c r="VVF1006"/>
      <c r="VVG1006"/>
      <c r="VVH1006"/>
      <c r="VVI1006"/>
      <c r="VVJ1006"/>
      <c r="VVK1006"/>
      <c r="VVL1006"/>
      <c r="VVM1006"/>
      <c r="VVN1006"/>
      <c r="VVO1006"/>
      <c r="VVP1006"/>
      <c r="VVQ1006"/>
      <c r="VVR1006"/>
      <c r="VVS1006"/>
      <c r="VVT1006"/>
      <c r="VVU1006"/>
      <c r="VVV1006"/>
      <c r="VVW1006"/>
      <c r="VVX1006"/>
      <c r="VVY1006"/>
      <c r="VVZ1006"/>
      <c r="VWA1006"/>
      <c r="VWB1006"/>
      <c r="VWC1006"/>
      <c r="VWD1006"/>
      <c r="VWE1006"/>
      <c r="VWF1006"/>
      <c r="VWG1006"/>
      <c r="VWH1006"/>
      <c r="VWI1006"/>
      <c r="VWJ1006"/>
      <c r="VWK1006"/>
      <c r="VWL1006"/>
      <c r="VWM1006"/>
      <c r="VWN1006"/>
      <c r="VWO1006"/>
      <c r="VWP1006"/>
      <c r="VWQ1006"/>
      <c r="VWR1006"/>
      <c r="VWS1006"/>
      <c r="VWT1006"/>
      <c r="VWU1006"/>
      <c r="VWV1006"/>
      <c r="VWW1006"/>
      <c r="VWX1006"/>
      <c r="VWY1006"/>
      <c r="VWZ1006"/>
      <c r="VXA1006"/>
      <c r="VXB1006"/>
      <c r="VXC1006"/>
      <c r="VXD1006"/>
      <c r="VXE1006"/>
      <c r="VXF1006"/>
      <c r="VXG1006"/>
      <c r="VXH1006"/>
      <c r="VXI1006"/>
      <c r="VXJ1006"/>
      <c r="VXK1006"/>
      <c r="VXL1006"/>
      <c r="VXM1006"/>
      <c r="VXN1006"/>
      <c r="VXO1006"/>
      <c r="VXP1006"/>
      <c r="VXQ1006"/>
      <c r="VXR1006"/>
      <c r="VXS1006"/>
      <c r="VXT1006"/>
      <c r="VXU1006"/>
      <c r="VXV1006"/>
      <c r="VXW1006"/>
      <c r="VXX1006"/>
      <c r="VXY1006"/>
      <c r="VXZ1006"/>
      <c r="VYA1006"/>
      <c r="VYB1006"/>
      <c r="VYC1006"/>
      <c r="VYD1006"/>
      <c r="VYE1006"/>
      <c r="VYF1006"/>
      <c r="VYG1006"/>
      <c r="VYH1006"/>
      <c r="VYI1006"/>
      <c r="VYJ1006"/>
      <c r="VYK1006"/>
      <c r="VYL1006"/>
      <c r="VYM1006"/>
      <c r="VYN1006"/>
      <c r="VYO1006"/>
      <c r="VYP1006"/>
      <c r="VYQ1006"/>
      <c r="VYR1006"/>
      <c r="VYS1006"/>
      <c r="VYT1006"/>
      <c r="VYU1006"/>
      <c r="VYV1006"/>
      <c r="VYW1006"/>
      <c r="VYX1006"/>
      <c r="VYY1006"/>
      <c r="VYZ1006"/>
      <c r="VZA1006"/>
      <c r="VZB1006"/>
      <c r="VZC1006"/>
      <c r="VZD1006"/>
      <c r="VZE1006"/>
      <c r="VZF1006"/>
      <c r="VZG1006"/>
      <c r="VZH1006"/>
      <c r="VZI1006"/>
      <c r="VZJ1006"/>
      <c r="VZK1006"/>
      <c r="VZL1006"/>
      <c r="VZM1006"/>
      <c r="VZN1006"/>
      <c r="VZO1006"/>
      <c r="VZP1006"/>
      <c r="VZQ1006"/>
      <c r="VZR1006"/>
      <c r="VZS1006"/>
      <c r="VZT1006"/>
      <c r="VZU1006"/>
      <c r="VZV1006"/>
      <c r="VZW1006"/>
      <c r="VZX1006"/>
      <c r="VZY1006"/>
      <c r="VZZ1006"/>
      <c r="WAA1006"/>
      <c r="WAB1006"/>
      <c r="WAC1006"/>
      <c r="WAD1006"/>
      <c r="WAE1006"/>
      <c r="WAF1006"/>
      <c r="WAG1006"/>
      <c r="WAH1006"/>
      <c r="WAI1006"/>
      <c r="WAJ1006"/>
      <c r="WAK1006"/>
      <c r="WAL1006"/>
      <c r="WAM1006"/>
      <c r="WAN1006"/>
      <c r="WAO1006"/>
      <c r="WAP1006"/>
      <c r="WAQ1006"/>
      <c r="WAR1006"/>
      <c r="WAS1006"/>
      <c r="WAT1006"/>
      <c r="WAU1006"/>
      <c r="WAV1006"/>
      <c r="WAW1006"/>
      <c r="WAX1006"/>
      <c r="WAY1006"/>
      <c r="WAZ1006"/>
      <c r="WBA1006"/>
      <c r="WBB1006"/>
      <c r="WBC1006"/>
      <c r="WBD1006"/>
      <c r="WBE1006"/>
      <c r="WBF1006"/>
      <c r="WBG1006"/>
      <c r="WBH1006"/>
      <c r="WBI1006"/>
      <c r="WBJ1006"/>
      <c r="WBK1006"/>
      <c r="WBL1006"/>
      <c r="WBM1006"/>
      <c r="WBN1006"/>
      <c r="WBO1006"/>
      <c r="WBP1006"/>
      <c r="WBQ1006"/>
      <c r="WBR1006"/>
      <c r="WBS1006"/>
      <c r="WBT1006"/>
      <c r="WBU1006"/>
      <c r="WBV1006"/>
      <c r="WBW1006"/>
      <c r="WBX1006"/>
      <c r="WBY1006"/>
      <c r="WBZ1006"/>
      <c r="WCA1006"/>
      <c r="WCB1006"/>
      <c r="WCC1006"/>
      <c r="WCD1006"/>
      <c r="WCE1006"/>
      <c r="WCF1006"/>
      <c r="WCG1006"/>
      <c r="WCH1006"/>
      <c r="WCI1006"/>
      <c r="WCJ1006"/>
      <c r="WCK1006"/>
      <c r="WCL1006"/>
      <c r="WCM1006"/>
      <c r="WCN1006"/>
      <c r="WCO1006"/>
      <c r="WCP1006"/>
      <c r="WCQ1006"/>
      <c r="WCR1006"/>
      <c r="WCS1006"/>
      <c r="WCT1006"/>
      <c r="WCU1006"/>
      <c r="WCV1006"/>
      <c r="WCW1006"/>
      <c r="WCX1006"/>
      <c r="WCY1006"/>
      <c r="WCZ1006"/>
      <c r="WDA1006"/>
      <c r="WDB1006"/>
      <c r="WDC1006"/>
      <c r="WDD1006"/>
      <c r="WDE1006"/>
      <c r="WDF1006"/>
      <c r="WDG1006"/>
      <c r="WDH1006"/>
      <c r="WDI1006"/>
      <c r="WDJ1006"/>
      <c r="WDK1006"/>
      <c r="WDL1006"/>
      <c r="WDM1006"/>
      <c r="WDN1006"/>
      <c r="WDO1006"/>
      <c r="WDP1006"/>
      <c r="WDQ1006"/>
      <c r="WDR1006"/>
      <c r="WDS1006"/>
      <c r="WDT1006"/>
      <c r="WDU1006"/>
      <c r="WDV1006"/>
      <c r="WDW1006"/>
      <c r="WDX1006"/>
      <c r="WDY1006"/>
      <c r="WDZ1006"/>
      <c r="WEA1006"/>
      <c r="WEB1006"/>
      <c r="WEC1006"/>
      <c r="WED1006"/>
      <c r="WEE1006"/>
      <c r="WEF1006"/>
      <c r="WEG1006"/>
      <c r="WEH1006"/>
      <c r="WEI1006"/>
      <c r="WEJ1006"/>
      <c r="WEK1006"/>
      <c r="WEL1006"/>
      <c r="WEM1006"/>
      <c r="WEN1006"/>
      <c r="WEO1006"/>
      <c r="WEP1006"/>
      <c r="WEQ1006"/>
      <c r="WER1006"/>
      <c r="WES1006"/>
      <c r="WET1006"/>
      <c r="WEU1006"/>
      <c r="WEV1006"/>
      <c r="WEW1006"/>
      <c r="WEX1006"/>
      <c r="WEY1006"/>
      <c r="WEZ1006"/>
      <c r="WFA1006"/>
      <c r="WFB1006"/>
      <c r="WFC1006"/>
      <c r="WFD1006"/>
      <c r="WFE1006"/>
      <c r="WFF1006"/>
      <c r="WFG1006"/>
      <c r="WFH1006"/>
      <c r="WFI1006"/>
      <c r="WFJ1006"/>
      <c r="WFK1006"/>
      <c r="WFL1006"/>
      <c r="WFM1006"/>
      <c r="WFN1006"/>
      <c r="WFO1006"/>
      <c r="WFP1006"/>
      <c r="WFQ1006"/>
      <c r="WFR1006"/>
      <c r="WFS1006"/>
      <c r="WFT1006"/>
      <c r="WFU1006"/>
      <c r="WFV1006"/>
      <c r="WFW1006"/>
      <c r="WFX1006"/>
      <c r="WFY1006"/>
      <c r="WFZ1006"/>
      <c r="WGA1006"/>
      <c r="WGB1006"/>
      <c r="WGC1006"/>
      <c r="WGD1006"/>
      <c r="WGE1006"/>
      <c r="WGF1006"/>
      <c r="WGG1006"/>
      <c r="WGH1006"/>
      <c r="WGI1006"/>
      <c r="WGJ1006"/>
      <c r="WGK1006"/>
      <c r="WGL1006"/>
      <c r="WGM1006"/>
      <c r="WGN1006"/>
      <c r="WGO1006"/>
      <c r="WGP1006"/>
      <c r="WGQ1006"/>
      <c r="WGR1006"/>
      <c r="WGS1006"/>
      <c r="WGT1006"/>
      <c r="WGU1006"/>
      <c r="WGV1006"/>
      <c r="WGW1006"/>
      <c r="WGX1006"/>
      <c r="WGY1006"/>
      <c r="WGZ1006"/>
      <c r="WHA1006"/>
      <c r="WHB1006"/>
      <c r="WHC1006"/>
      <c r="WHD1006"/>
      <c r="WHE1006"/>
      <c r="WHF1006"/>
      <c r="WHG1006"/>
      <c r="WHH1006"/>
      <c r="WHI1006"/>
      <c r="WHJ1006"/>
      <c r="WHK1006"/>
      <c r="WHL1006"/>
      <c r="WHM1006"/>
      <c r="WHN1006"/>
      <c r="WHO1006"/>
      <c r="WHP1006"/>
      <c r="WHQ1006"/>
      <c r="WHR1006"/>
      <c r="WHS1006"/>
      <c r="WHT1006"/>
      <c r="WHU1006"/>
      <c r="WHV1006"/>
      <c r="WHW1006"/>
      <c r="WHX1006"/>
      <c r="WHY1006"/>
      <c r="WHZ1006"/>
      <c r="WIA1006"/>
      <c r="WIB1006"/>
      <c r="WIC1006"/>
      <c r="WID1006"/>
      <c r="WIE1006"/>
      <c r="WIF1006"/>
      <c r="WIG1006"/>
      <c r="WIH1006"/>
      <c r="WII1006"/>
      <c r="WIJ1006"/>
      <c r="WIK1006"/>
      <c r="WIL1006"/>
      <c r="WIM1006"/>
      <c r="WIN1006"/>
      <c r="WIO1006"/>
      <c r="WIP1006"/>
      <c r="WIQ1006"/>
      <c r="WIR1006"/>
      <c r="WIS1006"/>
      <c r="WIT1006"/>
      <c r="WIU1006"/>
      <c r="WIV1006"/>
      <c r="WIW1006"/>
      <c r="WIX1006"/>
      <c r="WIY1006"/>
      <c r="WIZ1006"/>
      <c r="WJA1006"/>
      <c r="WJB1006"/>
      <c r="WJC1006"/>
      <c r="WJD1006"/>
      <c r="WJE1006"/>
      <c r="WJF1006"/>
      <c r="WJG1006"/>
      <c r="WJH1006"/>
      <c r="WJI1006"/>
      <c r="WJJ1006"/>
      <c r="WJK1006"/>
      <c r="WJL1006"/>
      <c r="WJM1006"/>
      <c r="WJN1006"/>
      <c r="WJO1006"/>
      <c r="WJP1006"/>
      <c r="WJQ1006"/>
      <c r="WJR1006"/>
      <c r="WJS1006"/>
      <c r="WJT1006"/>
      <c r="WJU1006"/>
      <c r="WJV1006"/>
      <c r="WJW1006"/>
      <c r="WJX1006"/>
      <c r="WJY1006"/>
      <c r="WJZ1006"/>
      <c r="WKA1006"/>
      <c r="WKB1006"/>
      <c r="WKC1006"/>
      <c r="WKD1006"/>
      <c r="WKE1006"/>
      <c r="WKF1006"/>
      <c r="WKG1006"/>
      <c r="WKH1006"/>
      <c r="WKI1006"/>
      <c r="WKJ1006"/>
      <c r="WKK1006"/>
      <c r="WKL1006"/>
      <c r="WKM1006"/>
      <c r="WKN1006"/>
      <c r="WKO1006"/>
      <c r="WKP1006"/>
      <c r="WKQ1006"/>
      <c r="WKR1006"/>
      <c r="WKS1006"/>
      <c r="WKT1006"/>
      <c r="WKU1006"/>
      <c r="WKV1006"/>
      <c r="WKW1006"/>
      <c r="WKX1006"/>
      <c r="WKY1006"/>
      <c r="WKZ1006"/>
      <c r="WLA1006"/>
      <c r="WLB1006"/>
      <c r="WLC1006"/>
      <c r="WLD1006"/>
      <c r="WLE1006"/>
      <c r="WLF1006"/>
      <c r="WLG1006"/>
      <c r="WLH1006"/>
      <c r="WLI1006"/>
      <c r="WLJ1006"/>
      <c r="WLK1006"/>
      <c r="WLL1006"/>
      <c r="WLM1006"/>
      <c r="WLN1006"/>
      <c r="WLO1006"/>
      <c r="WLP1006"/>
      <c r="WLQ1006"/>
      <c r="WLR1006"/>
      <c r="WLS1006"/>
      <c r="WLT1006"/>
      <c r="WLU1006"/>
      <c r="WLV1006"/>
      <c r="WLW1006"/>
      <c r="WLX1006"/>
      <c r="WLY1006"/>
      <c r="WLZ1006"/>
      <c r="WMA1006"/>
      <c r="WMB1006"/>
      <c r="WMC1006"/>
      <c r="WMD1006"/>
      <c r="WME1006"/>
      <c r="WMF1006"/>
      <c r="WMG1006"/>
      <c r="WMH1006"/>
      <c r="WMI1006"/>
      <c r="WMJ1006"/>
      <c r="WMK1006"/>
      <c r="WML1006"/>
      <c r="WMM1006"/>
      <c r="WMN1006"/>
      <c r="WMO1006"/>
      <c r="WMP1006"/>
      <c r="WMQ1006"/>
      <c r="WMR1006"/>
      <c r="WMS1006"/>
      <c r="WMT1006"/>
      <c r="WMU1006"/>
      <c r="WMV1006"/>
      <c r="WMW1006"/>
      <c r="WMX1006"/>
      <c r="WMY1006"/>
      <c r="WMZ1006"/>
      <c r="WNA1006"/>
      <c r="WNB1006"/>
      <c r="WNC1006"/>
      <c r="WND1006"/>
      <c r="WNE1006"/>
      <c r="WNF1006"/>
      <c r="WNG1006"/>
      <c r="WNH1006"/>
      <c r="WNI1006"/>
      <c r="WNJ1006"/>
      <c r="WNK1006"/>
      <c r="WNL1006"/>
      <c r="WNM1006"/>
      <c r="WNN1006"/>
      <c r="WNO1006"/>
      <c r="WNP1006"/>
      <c r="WNQ1006"/>
      <c r="WNR1006"/>
      <c r="WNS1006"/>
      <c r="WNT1006"/>
      <c r="WNU1006"/>
      <c r="WNV1006"/>
      <c r="WNW1006"/>
      <c r="WNX1006"/>
      <c r="WNY1006"/>
      <c r="WNZ1006"/>
      <c r="WOA1006"/>
      <c r="WOB1006"/>
      <c r="WOC1006"/>
      <c r="WOD1006"/>
      <c r="WOE1006"/>
      <c r="WOF1006"/>
      <c r="WOG1006"/>
      <c r="WOH1006"/>
      <c r="WOI1006"/>
      <c r="WOJ1006"/>
      <c r="WOK1006"/>
      <c r="WOL1006"/>
      <c r="WOM1006"/>
      <c r="WON1006"/>
      <c r="WOO1006"/>
      <c r="WOP1006"/>
      <c r="WOQ1006"/>
      <c r="WOR1006"/>
      <c r="WOS1006"/>
      <c r="WOT1006"/>
      <c r="WOU1006"/>
      <c r="WOV1006"/>
      <c r="WOW1006"/>
      <c r="WOX1006"/>
      <c r="WOY1006"/>
      <c r="WOZ1006"/>
      <c r="WPA1006"/>
      <c r="WPB1006"/>
      <c r="WPC1006"/>
      <c r="WPD1006"/>
      <c r="WPE1006"/>
      <c r="WPF1006"/>
      <c r="WPG1006"/>
      <c r="WPH1006"/>
      <c r="WPI1006"/>
      <c r="WPJ1006"/>
      <c r="WPK1006"/>
      <c r="WPL1006"/>
      <c r="WPM1006"/>
      <c r="WPN1006"/>
      <c r="WPO1006"/>
      <c r="WPP1006"/>
      <c r="WPQ1006"/>
      <c r="WPR1006"/>
      <c r="WPS1006"/>
      <c r="WPT1006"/>
      <c r="WPU1006"/>
      <c r="WPV1006"/>
      <c r="WPW1006"/>
      <c r="WPX1006"/>
      <c r="WPY1006"/>
      <c r="WPZ1006"/>
      <c r="WQA1006"/>
      <c r="WQB1006"/>
      <c r="WQC1006"/>
      <c r="WQD1006"/>
      <c r="WQE1006"/>
      <c r="WQF1006"/>
      <c r="WQG1006"/>
      <c r="WQH1006"/>
      <c r="WQI1006"/>
      <c r="WQJ1006"/>
      <c r="WQK1006"/>
      <c r="WQL1006"/>
      <c r="WQM1006"/>
      <c r="WQN1006"/>
      <c r="WQO1006"/>
      <c r="WQP1006"/>
      <c r="WQQ1006"/>
      <c r="WQR1006"/>
      <c r="WQS1006"/>
      <c r="WQT1006"/>
      <c r="WQU1006"/>
      <c r="WQV1006"/>
      <c r="WQW1006"/>
      <c r="WQX1006"/>
      <c r="WQY1006"/>
      <c r="WQZ1006"/>
      <c r="WRA1006"/>
      <c r="WRB1006"/>
      <c r="WRC1006"/>
      <c r="WRD1006"/>
      <c r="WRE1006"/>
      <c r="WRF1006"/>
      <c r="WRG1006"/>
      <c r="WRH1006"/>
      <c r="WRI1006"/>
      <c r="WRJ1006"/>
      <c r="WRK1006"/>
      <c r="WRL1006"/>
      <c r="WRM1006"/>
      <c r="WRN1006"/>
      <c r="WRO1006"/>
      <c r="WRP1006"/>
      <c r="WRQ1006"/>
      <c r="WRR1006"/>
      <c r="WRS1006"/>
      <c r="WRT1006"/>
      <c r="WRU1006"/>
      <c r="WRV1006"/>
      <c r="WRW1006"/>
      <c r="WRX1006"/>
      <c r="WRY1006"/>
      <c r="WRZ1006"/>
      <c r="WSA1006"/>
      <c r="WSB1006"/>
      <c r="WSC1006"/>
      <c r="WSD1006"/>
      <c r="WSE1006"/>
      <c r="WSF1006"/>
      <c r="WSG1006"/>
      <c r="WSH1006"/>
      <c r="WSI1006"/>
      <c r="WSJ1006"/>
      <c r="WSK1006"/>
      <c r="WSL1006"/>
      <c r="WSM1006"/>
      <c r="WSN1006"/>
      <c r="WSO1006"/>
      <c r="WSP1006"/>
      <c r="WSQ1006"/>
      <c r="WSR1006"/>
      <c r="WSS1006"/>
      <c r="WST1006"/>
      <c r="WSU1006"/>
      <c r="WSV1006"/>
      <c r="WSW1006"/>
      <c r="WSX1006"/>
      <c r="WSY1006"/>
      <c r="WSZ1006"/>
      <c r="WTA1006"/>
      <c r="WTB1006"/>
      <c r="WTC1006"/>
      <c r="WTD1006"/>
      <c r="WTE1006"/>
      <c r="WTF1006"/>
      <c r="WTG1006"/>
      <c r="WTH1006"/>
      <c r="WTI1006"/>
      <c r="WTJ1006"/>
      <c r="WTK1006"/>
      <c r="WTL1006"/>
      <c r="WTM1006"/>
      <c r="WTN1006"/>
      <c r="WTO1006"/>
      <c r="WTP1006"/>
      <c r="WTQ1006"/>
      <c r="WTR1006"/>
      <c r="WTS1006"/>
      <c r="WTT1006"/>
      <c r="WTU1006"/>
      <c r="WTV1006"/>
      <c r="WTW1006"/>
      <c r="WTX1006"/>
      <c r="WTY1006"/>
      <c r="WTZ1006"/>
      <c r="WUA1006"/>
      <c r="WUB1006"/>
      <c r="WUC1006"/>
      <c r="WUD1006"/>
      <c r="WUE1006"/>
      <c r="WUF1006"/>
      <c r="WUG1006"/>
      <c r="WUH1006"/>
      <c r="WUI1006"/>
      <c r="WUJ1006"/>
      <c r="WUK1006"/>
      <c r="WUL1006"/>
      <c r="WUM1006"/>
      <c r="WUN1006"/>
      <c r="WUO1006"/>
      <c r="WUP1006"/>
      <c r="WUQ1006"/>
      <c r="WUR1006"/>
      <c r="WUS1006"/>
      <c r="WUT1006"/>
      <c r="WUU1006"/>
      <c r="WUV1006"/>
      <c r="WUW1006"/>
      <c r="WUX1006"/>
      <c r="WUY1006"/>
      <c r="WUZ1006"/>
      <c r="WVA1006"/>
      <c r="WVB1006"/>
      <c r="WVC1006"/>
      <c r="WVD1006"/>
      <c r="WVE1006"/>
      <c r="WVF1006"/>
      <c r="WVG1006"/>
      <c r="WVH1006"/>
      <c r="WVI1006"/>
      <c r="WVJ1006"/>
      <c r="WVK1006"/>
      <c r="WVL1006"/>
      <c r="WVM1006"/>
      <c r="WVN1006"/>
      <c r="WVO1006"/>
      <c r="WVP1006"/>
      <c r="WVQ1006"/>
      <c r="WVR1006"/>
      <c r="WVS1006"/>
      <c r="WVT1006"/>
      <c r="WVU1006"/>
      <c r="WVV1006"/>
      <c r="WVW1006"/>
      <c r="WVX1006"/>
      <c r="WVY1006"/>
      <c r="WVZ1006"/>
      <c r="WWA1006"/>
      <c r="WWB1006"/>
      <c r="WWC1006"/>
      <c r="WWD1006"/>
      <c r="WWE1006"/>
      <c r="WWF1006"/>
      <c r="WWG1006"/>
      <c r="WWH1006"/>
      <c r="WWI1006"/>
      <c r="WWJ1006"/>
      <c r="WWK1006"/>
      <c r="WWL1006"/>
      <c r="WWM1006"/>
      <c r="WWN1006"/>
      <c r="WWO1006"/>
      <c r="WWP1006"/>
      <c r="WWQ1006"/>
      <c r="WWR1006"/>
      <c r="WWS1006"/>
      <c r="WWT1006"/>
      <c r="WWU1006"/>
      <c r="WWV1006"/>
      <c r="WWW1006"/>
      <c r="WWX1006"/>
      <c r="WWY1006"/>
      <c r="WWZ1006"/>
      <c r="WXA1006"/>
      <c r="WXB1006"/>
      <c r="WXC1006"/>
      <c r="WXD1006"/>
      <c r="WXE1006"/>
      <c r="WXF1006"/>
      <c r="WXG1006"/>
      <c r="WXH1006"/>
      <c r="WXI1006"/>
      <c r="WXJ1006"/>
      <c r="WXK1006"/>
      <c r="WXL1006"/>
      <c r="WXM1006"/>
      <c r="WXN1006"/>
      <c r="WXO1006"/>
      <c r="WXP1006"/>
      <c r="WXQ1006"/>
      <c r="WXR1006"/>
      <c r="WXS1006"/>
      <c r="WXT1006"/>
      <c r="WXU1006"/>
      <c r="WXV1006"/>
      <c r="WXW1006"/>
      <c r="WXX1006"/>
      <c r="WXY1006"/>
      <c r="WXZ1006"/>
      <c r="WYA1006"/>
      <c r="WYB1006"/>
      <c r="WYC1006"/>
      <c r="WYD1006"/>
      <c r="WYE1006"/>
      <c r="WYF1006"/>
      <c r="WYG1006"/>
      <c r="WYH1006"/>
      <c r="WYI1006"/>
      <c r="WYJ1006"/>
      <c r="WYK1006"/>
      <c r="WYL1006"/>
      <c r="WYM1006"/>
      <c r="WYN1006"/>
      <c r="WYO1006"/>
      <c r="WYP1006"/>
      <c r="WYQ1006"/>
      <c r="WYR1006"/>
      <c r="WYS1006"/>
      <c r="WYT1006"/>
      <c r="WYU1006"/>
      <c r="WYV1006"/>
      <c r="WYW1006"/>
      <c r="WYX1006"/>
      <c r="WYY1006"/>
      <c r="WYZ1006"/>
      <c r="WZA1006"/>
      <c r="WZB1006"/>
      <c r="WZC1006"/>
      <c r="WZD1006"/>
      <c r="WZE1006"/>
      <c r="WZF1006"/>
      <c r="WZG1006"/>
      <c r="WZH1006"/>
      <c r="WZI1006"/>
      <c r="WZJ1006"/>
      <c r="WZK1006"/>
      <c r="WZL1006"/>
      <c r="WZM1006"/>
      <c r="WZN1006"/>
      <c r="WZO1006"/>
      <c r="WZP1006"/>
      <c r="WZQ1006"/>
      <c r="WZR1006"/>
      <c r="WZS1006"/>
      <c r="WZT1006"/>
      <c r="WZU1006"/>
      <c r="WZV1006"/>
      <c r="WZW1006"/>
      <c r="WZX1006"/>
      <c r="WZY1006"/>
      <c r="WZZ1006"/>
      <c r="XAA1006"/>
      <c r="XAB1006"/>
      <c r="XAC1006"/>
      <c r="XAD1006"/>
      <c r="XAE1006"/>
      <c r="XAF1006"/>
      <c r="XAG1006"/>
      <c r="XAH1006"/>
      <c r="XAI1006"/>
      <c r="XAJ1006"/>
      <c r="XAK1006"/>
      <c r="XAL1006"/>
      <c r="XAM1006"/>
      <c r="XAN1006"/>
      <c r="XAO1006"/>
      <c r="XAP1006"/>
      <c r="XAQ1006"/>
      <c r="XAR1006"/>
      <c r="XAS1006"/>
      <c r="XAT1006"/>
      <c r="XAU1006"/>
      <c r="XAV1006"/>
      <c r="XAW1006"/>
      <c r="XAX1006"/>
      <c r="XAY1006"/>
      <c r="XAZ1006"/>
      <c r="XBA1006"/>
      <c r="XBB1006"/>
      <c r="XBC1006"/>
      <c r="XBD1006"/>
      <c r="XBE1006"/>
      <c r="XBF1006"/>
      <c r="XBG1006"/>
      <c r="XBH1006"/>
      <c r="XBI1006"/>
      <c r="XBJ1006"/>
      <c r="XBK1006"/>
      <c r="XBL1006"/>
      <c r="XBM1006"/>
      <c r="XBN1006"/>
      <c r="XBO1006"/>
      <c r="XBP1006"/>
      <c r="XBQ1006"/>
      <c r="XBR1006"/>
      <c r="XBS1006"/>
      <c r="XBT1006"/>
      <c r="XBU1006"/>
      <c r="XBV1006"/>
      <c r="XBW1006"/>
      <c r="XBX1006"/>
      <c r="XBY1006"/>
      <c r="XBZ1006"/>
      <c r="XCA1006"/>
      <c r="XCB1006"/>
      <c r="XCC1006"/>
      <c r="XCD1006"/>
      <c r="XCE1006"/>
      <c r="XCF1006"/>
      <c r="XCG1006"/>
      <c r="XCH1006"/>
      <c r="XCI1006"/>
      <c r="XCJ1006"/>
      <c r="XCK1006"/>
      <c r="XCL1006"/>
      <c r="XCM1006"/>
      <c r="XCN1006"/>
      <c r="XCO1006"/>
      <c r="XCP1006"/>
      <c r="XCQ1006"/>
      <c r="XCR1006"/>
      <c r="XCS1006"/>
      <c r="XCT1006"/>
      <c r="XCU1006"/>
      <c r="XCV1006"/>
      <c r="XCW1006"/>
      <c r="XCX1006"/>
      <c r="XCY1006"/>
      <c r="XCZ1006"/>
      <c r="XDA1006"/>
      <c r="XDB1006"/>
      <c r="XDC1006"/>
      <c r="XDD1006"/>
      <c r="XDE1006"/>
      <c r="XDF1006"/>
      <c r="XDG1006"/>
      <c r="XDH1006"/>
      <c r="XDI1006"/>
      <c r="XDJ1006"/>
      <c r="XDK1006"/>
      <c r="XDL1006"/>
      <c r="XDM1006"/>
      <c r="XDN1006"/>
      <c r="XDO1006"/>
      <c r="XDP1006"/>
      <c r="XDQ1006"/>
      <c r="XDR1006"/>
      <c r="XDS1006"/>
      <c r="XDT1006"/>
      <c r="XDU1006"/>
      <c r="XDV1006"/>
      <c r="XDW1006"/>
      <c r="XDX1006"/>
      <c r="XDY1006"/>
      <c r="XDZ1006"/>
      <c r="XEA1006"/>
      <c r="XEB1006"/>
      <c r="XEC1006"/>
      <c r="XED1006"/>
      <c r="XEE1006"/>
      <c r="XEF1006"/>
      <c r="XEG1006"/>
      <c r="XEH1006"/>
      <c r="XEI1006"/>
      <c r="XEJ1006"/>
      <c r="XEK1006"/>
      <c r="XEL1006"/>
      <c r="XEM1006"/>
      <c r="XEN1006"/>
      <c r="XEO1006"/>
      <c r="XEP1006"/>
      <c r="XEQ1006"/>
      <c r="XER1006"/>
      <c r="XES1006"/>
      <c r="XET1006"/>
      <c r="XEU1006"/>
      <c r="XEV1006"/>
      <c r="XEW1006"/>
      <c r="XEX1006"/>
      <c r="XEY1006"/>
      <c r="XEZ1006"/>
      <c r="XFA1006"/>
      <c r="XFB1006"/>
      <c r="XFC1006"/>
      <c r="XFD1006"/>
    </row>
    <row r="1007" spans="1:47 1031:16384">
      <c r="A1007" s="14">
        <v>26</v>
      </c>
      <c r="B1007" s="14" t="s">
        <v>2332</v>
      </c>
      <c r="C1007" s="14" t="s">
        <v>2333</v>
      </c>
      <c r="D1007" s="14" t="s">
        <v>2334</v>
      </c>
      <c r="E1007" s="14" t="s">
        <v>2332</v>
      </c>
      <c r="F1007" s="14" t="s">
        <v>2334</v>
      </c>
      <c r="G1007" s="14" t="s">
        <v>652</v>
      </c>
      <c r="H1007" s="14" t="s">
        <v>2377</v>
      </c>
      <c r="I1007" s="14"/>
      <c r="J1007" s="14"/>
      <c r="K1007" s="14"/>
      <c r="L1007" s="14"/>
      <c r="M1007" s="14" t="s">
        <v>2336</v>
      </c>
      <c r="N1007" s="14" t="s">
        <v>2337</v>
      </c>
      <c r="O1007" s="13" t="s">
        <v>2378</v>
      </c>
      <c r="P1007" s="12">
        <v>10108987</v>
      </c>
      <c r="Q1007" s="12">
        <v>56297091</v>
      </c>
      <c r="R1007" s="12" t="s">
        <v>297</v>
      </c>
      <c r="S1007" s="12">
        <v>27</v>
      </c>
      <c r="T1007" s="14">
        <v>33</v>
      </c>
      <c r="U1007" s="18">
        <f t="shared" si="333"/>
        <v>800.25</v>
      </c>
      <c r="V1007" s="18">
        <f t="shared" si="334"/>
        <v>2625</v>
      </c>
      <c r="W1007" s="18">
        <f t="shared" si="335"/>
        <v>0</v>
      </c>
      <c r="X1007" s="16">
        <f t="shared" si="336"/>
        <v>3425.25</v>
      </c>
      <c r="Y1007" s="17">
        <v>1067</v>
      </c>
      <c r="Z1007" s="17">
        <v>3500</v>
      </c>
      <c r="AA1007" s="17"/>
      <c r="AB1007" s="16">
        <f t="shared" si="337"/>
        <v>4567</v>
      </c>
      <c r="AC1007" s="18">
        <f t="shared" si="338"/>
        <v>1067</v>
      </c>
      <c r="AD1007" s="18">
        <f t="shared" si="339"/>
        <v>3500</v>
      </c>
      <c r="AE1007" s="18">
        <f t="shared" si="340"/>
        <v>0</v>
      </c>
      <c r="AF1007" s="16">
        <f t="shared" si="341"/>
        <v>4567</v>
      </c>
      <c r="AG1007" s="15" t="s">
        <v>66</v>
      </c>
      <c r="AH1007" s="15" t="s">
        <v>66</v>
      </c>
      <c r="AI1007" s="15" t="s">
        <v>66</v>
      </c>
      <c r="AJ1007" s="16">
        <f t="shared" si="342"/>
        <v>0</v>
      </c>
      <c r="AK1007" s="16">
        <f t="shared" si="343"/>
        <v>12559.25</v>
      </c>
      <c r="AL1007" s="19" t="s">
        <v>2239</v>
      </c>
      <c r="AM1007" s="19" t="s">
        <v>68</v>
      </c>
      <c r="AN1007" s="19" t="s">
        <v>1540</v>
      </c>
      <c r="AO1007" s="19" t="s">
        <v>70</v>
      </c>
      <c r="AP1007" s="19" t="s">
        <v>71</v>
      </c>
      <c r="AQ1007" s="31" t="s">
        <v>2339</v>
      </c>
      <c r="AR1007" s="14" t="s">
        <v>71</v>
      </c>
      <c r="AS1007" s="20">
        <v>45748</v>
      </c>
      <c r="AT1007" s="31">
        <v>46752</v>
      </c>
      <c r="AU1007" s="21"/>
      <c r="AMQ1007"/>
      <c r="AMR1007"/>
      <c r="AMS1007"/>
      <c r="AMT1007"/>
      <c r="AMU1007"/>
      <c r="AMV1007"/>
      <c r="AMW1007"/>
      <c r="AMX1007"/>
      <c r="AMY1007"/>
      <c r="AMZ1007"/>
      <c r="ANA1007"/>
      <c r="ANB1007"/>
      <c r="ANC1007"/>
      <c r="AND1007"/>
      <c r="ANE1007"/>
      <c r="ANF1007"/>
      <c r="ANG1007"/>
      <c r="ANH1007"/>
      <c r="ANI1007"/>
      <c r="ANJ1007"/>
      <c r="ANK1007"/>
      <c r="ANL1007"/>
      <c r="ANM1007"/>
      <c r="ANN1007"/>
      <c r="ANO1007"/>
      <c r="ANP1007"/>
      <c r="ANQ1007"/>
      <c r="ANR1007"/>
      <c r="ANS1007"/>
      <c r="ANT1007"/>
      <c r="ANU1007"/>
      <c r="ANV1007"/>
      <c r="ANW1007"/>
      <c r="ANX1007"/>
      <c r="ANY1007"/>
      <c r="ANZ1007"/>
      <c r="AOA1007"/>
      <c r="AOB1007"/>
      <c r="AOC1007"/>
      <c r="AOD1007"/>
      <c r="AOE1007"/>
      <c r="AOF1007"/>
      <c r="AOG1007"/>
      <c r="AOH1007"/>
      <c r="AOI1007"/>
      <c r="AOJ1007"/>
      <c r="AOK1007"/>
      <c r="AOL1007"/>
      <c r="AOM1007"/>
      <c r="AON1007"/>
      <c r="AOO1007"/>
      <c r="AOP1007"/>
      <c r="AOQ1007"/>
      <c r="AOR1007"/>
      <c r="AOS1007"/>
      <c r="AOT1007"/>
      <c r="AOU1007"/>
      <c r="AOV1007"/>
      <c r="AOW1007"/>
      <c r="AOX1007"/>
      <c r="AOY1007"/>
      <c r="AOZ1007"/>
      <c r="APA1007"/>
      <c r="APB1007"/>
      <c r="APC1007"/>
      <c r="APD1007"/>
      <c r="APE1007"/>
      <c r="APF1007"/>
      <c r="APG1007"/>
      <c r="APH1007"/>
      <c r="API1007"/>
      <c r="APJ1007"/>
      <c r="APK1007"/>
      <c r="APL1007"/>
      <c r="APM1007"/>
      <c r="APN1007"/>
      <c r="APO1007"/>
      <c r="APP1007"/>
      <c r="APQ1007"/>
      <c r="APR1007"/>
      <c r="APS1007"/>
      <c r="APT1007"/>
      <c r="APU1007"/>
      <c r="APV1007"/>
      <c r="APW1007"/>
      <c r="APX1007"/>
      <c r="APY1007"/>
      <c r="APZ1007"/>
      <c r="AQA1007"/>
      <c r="AQB1007"/>
      <c r="AQC1007"/>
      <c r="AQD1007"/>
      <c r="AQE1007"/>
      <c r="AQF1007"/>
      <c r="AQG1007"/>
      <c r="AQH1007"/>
      <c r="AQI1007"/>
      <c r="AQJ1007"/>
      <c r="AQK1007"/>
      <c r="AQL1007"/>
      <c r="AQM1007"/>
      <c r="AQN1007"/>
      <c r="AQO1007"/>
      <c r="AQP1007"/>
      <c r="AQQ1007"/>
      <c r="AQR1007"/>
      <c r="AQS1007"/>
      <c r="AQT1007"/>
      <c r="AQU1007"/>
      <c r="AQV1007"/>
      <c r="AQW1007"/>
      <c r="AQX1007"/>
      <c r="AQY1007"/>
      <c r="AQZ1007"/>
      <c r="ARA1007"/>
      <c r="ARB1007"/>
      <c r="ARC1007"/>
      <c r="ARD1007"/>
      <c r="ARE1007"/>
      <c r="ARF1007"/>
      <c r="ARG1007"/>
      <c r="ARH1007"/>
      <c r="ARI1007"/>
      <c r="ARJ1007"/>
      <c r="ARK1007"/>
      <c r="ARL1007"/>
      <c r="ARM1007"/>
      <c r="ARN1007"/>
      <c r="ARO1007"/>
      <c r="ARP1007"/>
      <c r="ARQ1007"/>
      <c r="ARR1007"/>
      <c r="ARS1007"/>
      <c r="ART1007"/>
      <c r="ARU1007"/>
      <c r="ARV1007"/>
      <c r="ARW1007"/>
      <c r="ARX1007"/>
      <c r="ARY1007"/>
      <c r="ARZ1007"/>
      <c r="ASA1007"/>
      <c r="ASB1007"/>
      <c r="ASC1007"/>
      <c r="ASD1007"/>
      <c r="ASE1007"/>
      <c r="ASF1007"/>
      <c r="ASG1007"/>
      <c r="ASH1007"/>
      <c r="ASI1007"/>
      <c r="ASJ1007"/>
      <c r="ASK1007"/>
      <c r="ASL1007"/>
      <c r="ASM1007"/>
      <c r="ASN1007"/>
      <c r="ASO1007"/>
      <c r="ASP1007"/>
      <c r="ASQ1007"/>
      <c r="ASR1007"/>
      <c r="ASS1007"/>
      <c r="AST1007"/>
      <c r="ASU1007"/>
      <c r="ASV1007"/>
      <c r="ASW1007"/>
      <c r="ASX1007"/>
      <c r="ASY1007"/>
      <c r="ASZ1007"/>
      <c r="ATA1007"/>
      <c r="ATB1007"/>
      <c r="ATC1007"/>
      <c r="ATD1007"/>
      <c r="ATE1007"/>
      <c r="ATF1007"/>
      <c r="ATG1007"/>
      <c r="ATH1007"/>
      <c r="ATI1007"/>
      <c r="ATJ1007"/>
      <c r="ATK1007"/>
      <c r="ATL1007"/>
      <c r="ATM1007"/>
      <c r="ATN1007"/>
      <c r="ATO1007"/>
      <c r="ATP1007"/>
      <c r="ATQ1007"/>
      <c r="ATR1007"/>
      <c r="ATS1007"/>
      <c r="ATT1007"/>
      <c r="ATU1007"/>
      <c r="ATV1007"/>
      <c r="ATW1007"/>
      <c r="ATX1007"/>
      <c r="ATY1007"/>
      <c r="ATZ1007"/>
      <c r="AUA1007"/>
      <c r="AUB1007"/>
      <c r="AUC1007"/>
      <c r="AUD1007"/>
      <c r="AUE1007"/>
      <c r="AUF1007"/>
      <c r="AUG1007"/>
      <c r="AUH1007"/>
      <c r="AUI1007"/>
      <c r="AUJ1007"/>
      <c r="AUK1007"/>
      <c r="AUL1007"/>
      <c r="AUM1007"/>
      <c r="AUN1007"/>
      <c r="AUO1007"/>
      <c r="AUP1007"/>
      <c r="AUQ1007"/>
      <c r="AUR1007"/>
      <c r="AUS1007"/>
      <c r="AUT1007"/>
      <c r="AUU1007"/>
      <c r="AUV1007"/>
      <c r="AUW1007"/>
      <c r="AUX1007"/>
      <c r="AUY1007"/>
      <c r="AUZ1007"/>
      <c r="AVA1007"/>
      <c r="AVB1007"/>
      <c r="AVC1007"/>
      <c r="AVD1007"/>
      <c r="AVE1007"/>
      <c r="AVF1007"/>
      <c r="AVG1007"/>
      <c r="AVH1007"/>
      <c r="AVI1007"/>
      <c r="AVJ1007"/>
      <c r="AVK1007"/>
      <c r="AVL1007"/>
      <c r="AVM1007"/>
      <c r="AVN1007"/>
      <c r="AVO1007"/>
      <c r="AVP1007"/>
      <c r="AVQ1007"/>
      <c r="AVR1007"/>
      <c r="AVS1007"/>
      <c r="AVT1007"/>
      <c r="AVU1007"/>
      <c r="AVV1007"/>
      <c r="AVW1007"/>
      <c r="AVX1007"/>
      <c r="AVY1007"/>
      <c r="AVZ1007"/>
      <c r="AWA1007"/>
      <c r="AWB1007"/>
      <c r="AWC1007"/>
      <c r="AWD1007"/>
      <c r="AWE1007"/>
      <c r="AWF1007"/>
      <c r="AWG1007"/>
      <c r="AWH1007"/>
      <c r="AWI1007"/>
      <c r="AWJ1007"/>
      <c r="AWK1007"/>
      <c r="AWL1007"/>
      <c r="AWM1007"/>
      <c r="AWN1007"/>
      <c r="AWO1007"/>
      <c r="AWP1007"/>
      <c r="AWQ1007"/>
      <c r="AWR1007"/>
      <c r="AWS1007"/>
      <c r="AWT1007"/>
      <c r="AWU1007"/>
      <c r="AWV1007"/>
      <c r="AWW1007"/>
      <c r="AWX1007"/>
      <c r="AWY1007"/>
      <c r="AWZ1007"/>
      <c r="AXA1007"/>
      <c r="AXB1007"/>
      <c r="AXC1007"/>
      <c r="AXD1007"/>
      <c r="AXE1007"/>
      <c r="AXF1007"/>
      <c r="AXG1007"/>
      <c r="AXH1007"/>
      <c r="AXI1007"/>
      <c r="AXJ1007"/>
      <c r="AXK1007"/>
      <c r="AXL1007"/>
      <c r="AXM1007"/>
      <c r="AXN1007"/>
      <c r="AXO1007"/>
      <c r="AXP1007"/>
      <c r="AXQ1007"/>
      <c r="AXR1007"/>
      <c r="AXS1007"/>
      <c r="AXT1007"/>
      <c r="AXU1007"/>
      <c r="AXV1007"/>
      <c r="AXW1007"/>
      <c r="AXX1007"/>
      <c r="AXY1007"/>
      <c r="AXZ1007"/>
      <c r="AYA1007"/>
      <c r="AYB1007"/>
      <c r="AYC1007"/>
      <c r="AYD1007"/>
      <c r="AYE1007"/>
      <c r="AYF1007"/>
      <c r="AYG1007"/>
      <c r="AYH1007"/>
      <c r="AYI1007"/>
      <c r="AYJ1007"/>
      <c r="AYK1007"/>
      <c r="AYL1007"/>
      <c r="AYM1007"/>
      <c r="AYN1007"/>
      <c r="AYO1007"/>
      <c r="AYP1007"/>
      <c r="AYQ1007"/>
      <c r="AYR1007"/>
      <c r="AYS1007"/>
      <c r="AYT1007"/>
      <c r="AYU1007"/>
      <c r="AYV1007"/>
      <c r="AYW1007"/>
      <c r="AYX1007"/>
      <c r="AYY1007"/>
      <c r="AYZ1007"/>
      <c r="AZA1007"/>
      <c r="AZB1007"/>
      <c r="AZC1007"/>
      <c r="AZD1007"/>
      <c r="AZE1007"/>
      <c r="AZF1007"/>
      <c r="AZG1007"/>
      <c r="AZH1007"/>
      <c r="AZI1007"/>
      <c r="AZJ1007"/>
      <c r="AZK1007"/>
      <c r="AZL1007"/>
      <c r="AZM1007"/>
      <c r="AZN1007"/>
      <c r="AZO1007"/>
      <c r="AZP1007"/>
      <c r="AZQ1007"/>
      <c r="AZR1007"/>
      <c r="AZS1007"/>
      <c r="AZT1007"/>
      <c r="AZU1007"/>
      <c r="AZV1007"/>
      <c r="AZW1007"/>
      <c r="AZX1007"/>
      <c r="AZY1007"/>
      <c r="AZZ1007"/>
      <c r="BAA1007"/>
      <c r="BAB1007"/>
      <c r="BAC1007"/>
      <c r="BAD1007"/>
      <c r="BAE1007"/>
      <c r="BAF1007"/>
      <c r="BAG1007"/>
      <c r="BAH1007"/>
      <c r="BAI1007"/>
      <c r="BAJ1007"/>
      <c r="BAK1007"/>
      <c r="BAL1007"/>
      <c r="BAM1007"/>
      <c r="BAN1007"/>
      <c r="BAO1007"/>
      <c r="BAP1007"/>
      <c r="BAQ1007"/>
      <c r="BAR1007"/>
      <c r="BAS1007"/>
      <c r="BAT1007"/>
      <c r="BAU1007"/>
      <c r="BAV1007"/>
      <c r="BAW1007"/>
      <c r="BAX1007"/>
      <c r="BAY1007"/>
      <c r="BAZ1007"/>
      <c r="BBA1007"/>
      <c r="BBB1007"/>
      <c r="BBC1007"/>
      <c r="BBD1007"/>
      <c r="BBE1007"/>
      <c r="BBF1007"/>
      <c r="BBG1007"/>
      <c r="BBH1007"/>
      <c r="BBI1007"/>
      <c r="BBJ1007"/>
      <c r="BBK1007"/>
      <c r="BBL1007"/>
      <c r="BBM1007"/>
      <c r="BBN1007"/>
      <c r="BBO1007"/>
      <c r="BBP1007"/>
      <c r="BBQ1007"/>
      <c r="BBR1007"/>
      <c r="BBS1007"/>
      <c r="BBT1007"/>
      <c r="BBU1007"/>
      <c r="BBV1007"/>
      <c r="BBW1007"/>
      <c r="BBX1007"/>
      <c r="BBY1007"/>
      <c r="BBZ1007"/>
      <c r="BCA1007"/>
      <c r="BCB1007"/>
      <c r="BCC1007"/>
      <c r="BCD1007"/>
      <c r="BCE1007"/>
      <c r="BCF1007"/>
      <c r="BCG1007"/>
      <c r="BCH1007"/>
      <c r="BCI1007"/>
      <c r="BCJ1007"/>
      <c r="BCK1007"/>
      <c r="BCL1007"/>
      <c r="BCM1007"/>
      <c r="BCN1007"/>
      <c r="BCO1007"/>
      <c r="BCP1007"/>
      <c r="BCQ1007"/>
      <c r="BCR1007"/>
      <c r="BCS1007"/>
      <c r="BCT1007"/>
      <c r="BCU1007"/>
      <c r="BCV1007"/>
      <c r="BCW1007"/>
      <c r="BCX1007"/>
      <c r="BCY1007"/>
      <c r="BCZ1007"/>
      <c r="BDA1007"/>
      <c r="BDB1007"/>
      <c r="BDC1007"/>
      <c r="BDD1007"/>
      <c r="BDE1007"/>
      <c r="BDF1007"/>
      <c r="BDG1007"/>
      <c r="BDH1007"/>
      <c r="BDI1007"/>
      <c r="BDJ1007"/>
      <c r="BDK1007"/>
      <c r="BDL1007"/>
      <c r="BDM1007"/>
      <c r="BDN1007"/>
      <c r="BDO1007"/>
      <c r="BDP1007"/>
      <c r="BDQ1007"/>
      <c r="BDR1007"/>
      <c r="BDS1007"/>
      <c r="BDT1007"/>
      <c r="BDU1007"/>
      <c r="BDV1007"/>
      <c r="BDW1007"/>
      <c r="BDX1007"/>
      <c r="BDY1007"/>
      <c r="BDZ1007"/>
      <c r="BEA1007"/>
      <c r="BEB1007"/>
      <c r="BEC1007"/>
      <c r="BED1007"/>
      <c r="BEE1007"/>
      <c r="BEF1007"/>
      <c r="BEG1007"/>
      <c r="BEH1007"/>
      <c r="BEI1007"/>
      <c r="BEJ1007"/>
      <c r="BEK1007"/>
      <c r="BEL1007"/>
      <c r="BEM1007"/>
      <c r="BEN1007"/>
      <c r="BEO1007"/>
      <c r="BEP1007"/>
      <c r="BEQ1007"/>
      <c r="BER1007"/>
      <c r="BES1007"/>
      <c r="BET1007"/>
      <c r="BEU1007"/>
      <c r="BEV1007"/>
      <c r="BEW1007"/>
      <c r="BEX1007"/>
      <c r="BEY1007"/>
      <c r="BEZ1007"/>
      <c r="BFA1007"/>
      <c r="BFB1007"/>
      <c r="BFC1007"/>
      <c r="BFD1007"/>
      <c r="BFE1007"/>
      <c r="BFF1007"/>
      <c r="BFG1007"/>
      <c r="BFH1007"/>
      <c r="BFI1007"/>
      <c r="BFJ1007"/>
      <c r="BFK1007"/>
      <c r="BFL1007"/>
      <c r="BFM1007"/>
      <c r="BFN1007"/>
      <c r="BFO1007"/>
      <c r="BFP1007"/>
      <c r="BFQ1007"/>
      <c r="BFR1007"/>
      <c r="BFS1007"/>
      <c r="BFT1007"/>
      <c r="BFU1007"/>
      <c r="BFV1007"/>
      <c r="BFW1007"/>
      <c r="BFX1007"/>
      <c r="BFY1007"/>
      <c r="BFZ1007"/>
      <c r="BGA1007"/>
      <c r="BGB1007"/>
      <c r="BGC1007"/>
      <c r="BGD1007"/>
      <c r="BGE1007"/>
      <c r="BGF1007"/>
      <c r="BGG1007"/>
      <c r="BGH1007"/>
      <c r="BGI1007"/>
      <c r="BGJ1007"/>
      <c r="BGK1007"/>
      <c r="BGL1007"/>
      <c r="BGM1007"/>
      <c r="BGN1007"/>
      <c r="BGO1007"/>
      <c r="BGP1007"/>
      <c r="BGQ1007"/>
      <c r="BGR1007"/>
      <c r="BGS1007"/>
      <c r="BGT1007"/>
      <c r="BGU1007"/>
      <c r="BGV1007"/>
      <c r="BGW1007"/>
      <c r="BGX1007"/>
      <c r="BGY1007"/>
      <c r="BGZ1007"/>
      <c r="BHA1007"/>
      <c r="BHB1007"/>
      <c r="BHC1007"/>
      <c r="BHD1007"/>
      <c r="BHE1007"/>
      <c r="BHF1007"/>
      <c r="BHG1007"/>
      <c r="BHH1007"/>
      <c r="BHI1007"/>
      <c r="BHJ1007"/>
      <c r="BHK1007"/>
      <c r="BHL1007"/>
      <c r="BHM1007"/>
      <c r="BHN1007"/>
      <c r="BHO1007"/>
      <c r="BHP1007"/>
      <c r="BHQ1007"/>
      <c r="BHR1007"/>
      <c r="BHS1007"/>
      <c r="BHT1007"/>
      <c r="BHU1007"/>
      <c r="BHV1007"/>
      <c r="BHW1007"/>
      <c r="BHX1007"/>
      <c r="BHY1007"/>
      <c r="BHZ1007"/>
      <c r="BIA1007"/>
      <c r="BIB1007"/>
      <c r="BIC1007"/>
      <c r="BID1007"/>
      <c r="BIE1007"/>
      <c r="BIF1007"/>
      <c r="BIG1007"/>
      <c r="BIH1007"/>
      <c r="BII1007"/>
      <c r="BIJ1007"/>
      <c r="BIK1007"/>
      <c r="BIL1007"/>
      <c r="BIM1007"/>
      <c r="BIN1007"/>
      <c r="BIO1007"/>
      <c r="BIP1007"/>
      <c r="BIQ1007"/>
      <c r="BIR1007"/>
      <c r="BIS1007"/>
      <c r="BIT1007"/>
      <c r="BIU1007"/>
      <c r="BIV1007"/>
      <c r="BIW1007"/>
      <c r="BIX1007"/>
      <c r="BIY1007"/>
      <c r="BIZ1007"/>
      <c r="BJA1007"/>
      <c r="BJB1007"/>
      <c r="BJC1007"/>
      <c r="BJD1007"/>
      <c r="BJE1007"/>
      <c r="BJF1007"/>
      <c r="BJG1007"/>
      <c r="BJH1007"/>
      <c r="BJI1007"/>
      <c r="BJJ1007"/>
      <c r="BJK1007"/>
      <c r="BJL1007"/>
      <c r="BJM1007"/>
      <c r="BJN1007"/>
      <c r="BJO1007"/>
      <c r="BJP1007"/>
      <c r="BJQ1007"/>
      <c r="BJR1007"/>
      <c r="BJS1007"/>
      <c r="BJT1007"/>
      <c r="BJU1007"/>
      <c r="BJV1007"/>
      <c r="BJW1007"/>
      <c r="BJX1007"/>
      <c r="BJY1007"/>
      <c r="BJZ1007"/>
      <c r="BKA1007"/>
      <c r="BKB1007"/>
      <c r="BKC1007"/>
      <c r="BKD1007"/>
      <c r="BKE1007"/>
      <c r="BKF1007"/>
      <c r="BKG1007"/>
      <c r="BKH1007"/>
      <c r="BKI1007"/>
      <c r="BKJ1007"/>
      <c r="BKK1007"/>
      <c r="BKL1007"/>
      <c r="BKM1007"/>
      <c r="BKN1007"/>
      <c r="BKO1007"/>
      <c r="BKP1007"/>
      <c r="BKQ1007"/>
      <c r="BKR1007"/>
      <c r="BKS1007"/>
      <c r="BKT1007"/>
      <c r="BKU1007"/>
      <c r="BKV1007"/>
      <c r="BKW1007"/>
      <c r="BKX1007"/>
      <c r="BKY1007"/>
      <c r="BKZ1007"/>
      <c r="BLA1007"/>
      <c r="BLB1007"/>
      <c r="BLC1007"/>
      <c r="BLD1007"/>
      <c r="BLE1007"/>
      <c r="BLF1007"/>
      <c r="BLG1007"/>
      <c r="BLH1007"/>
      <c r="BLI1007"/>
      <c r="BLJ1007"/>
      <c r="BLK1007"/>
      <c r="BLL1007"/>
      <c r="BLM1007"/>
      <c r="BLN1007"/>
      <c r="BLO1007"/>
      <c r="BLP1007"/>
      <c r="BLQ1007"/>
      <c r="BLR1007"/>
      <c r="BLS1007"/>
      <c r="BLT1007"/>
      <c r="BLU1007"/>
      <c r="BLV1007"/>
      <c r="BLW1007"/>
      <c r="BLX1007"/>
      <c r="BLY1007"/>
      <c r="BLZ1007"/>
      <c r="BMA1007"/>
      <c r="BMB1007"/>
      <c r="BMC1007"/>
      <c r="BMD1007"/>
      <c r="BME1007"/>
      <c r="BMF1007"/>
      <c r="BMG1007"/>
      <c r="BMH1007"/>
      <c r="BMI1007"/>
      <c r="BMJ1007"/>
      <c r="BMK1007"/>
      <c r="BML1007"/>
      <c r="BMM1007"/>
      <c r="BMN1007"/>
      <c r="BMO1007"/>
      <c r="BMP1007"/>
      <c r="BMQ1007"/>
      <c r="BMR1007"/>
      <c r="BMS1007"/>
      <c r="BMT1007"/>
      <c r="BMU1007"/>
      <c r="BMV1007"/>
      <c r="BMW1007"/>
      <c r="BMX1007"/>
      <c r="BMY1007"/>
      <c r="BMZ1007"/>
      <c r="BNA1007"/>
      <c r="BNB1007"/>
      <c r="BNC1007"/>
      <c r="BND1007"/>
      <c r="BNE1007"/>
      <c r="BNF1007"/>
      <c r="BNG1007"/>
      <c r="BNH1007"/>
      <c r="BNI1007"/>
      <c r="BNJ1007"/>
      <c r="BNK1007"/>
      <c r="BNL1007"/>
      <c r="BNM1007"/>
      <c r="BNN1007"/>
      <c r="BNO1007"/>
      <c r="BNP1007"/>
      <c r="BNQ1007"/>
      <c r="BNR1007"/>
      <c r="BNS1007"/>
      <c r="BNT1007"/>
      <c r="BNU1007"/>
      <c r="BNV1007"/>
      <c r="BNW1007"/>
      <c r="BNX1007"/>
      <c r="BNY1007"/>
      <c r="BNZ1007"/>
      <c r="BOA1007"/>
      <c r="BOB1007"/>
      <c r="BOC1007"/>
      <c r="BOD1007"/>
      <c r="BOE1007"/>
      <c r="BOF1007"/>
      <c r="BOG1007"/>
      <c r="BOH1007"/>
      <c r="BOI1007"/>
      <c r="BOJ1007"/>
      <c r="BOK1007"/>
      <c r="BOL1007"/>
      <c r="BOM1007"/>
      <c r="BON1007"/>
      <c r="BOO1007"/>
      <c r="BOP1007"/>
      <c r="BOQ1007"/>
      <c r="BOR1007"/>
      <c r="BOS1007"/>
      <c r="BOT1007"/>
      <c r="BOU1007"/>
      <c r="BOV1007"/>
      <c r="BOW1007"/>
      <c r="BOX1007"/>
      <c r="BOY1007"/>
      <c r="BOZ1007"/>
      <c r="BPA1007"/>
      <c r="BPB1007"/>
      <c r="BPC1007"/>
      <c r="BPD1007"/>
      <c r="BPE1007"/>
      <c r="BPF1007"/>
      <c r="BPG1007"/>
      <c r="BPH1007"/>
      <c r="BPI1007"/>
      <c r="BPJ1007"/>
      <c r="BPK1007"/>
      <c r="BPL1007"/>
      <c r="BPM1007"/>
      <c r="BPN1007"/>
      <c r="BPO1007"/>
      <c r="BPP1007"/>
      <c r="BPQ1007"/>
      <c r="BPR1007"/>
      <c r="BPS1007"/>
      <c r="BPT1007"/>
      <c r="BPU1007"/>
      <c r="BPV1007"/>
      <c r="BPW1007"/>
      <c r="BPX1007"/>
      <c r="BPY1007"/>
      <c r="BPZ1007"/>
      <c r="BQA1007"/>
      <c r="BQB1007"/>
      <c r="BQC1007"/>
      <c r="BQD1007"/>
      <c r="BQE1007"/>
      <c r="BQF1007"/>
      <c r="BQG1007"/>
      <c r="BQH1007"/>
      <c r="BQI1007"/>
      <c r="BQJ1007"/>
      <c r="BQK1007"/>
      <c r="BQL1007"/>
      <c r="BQM1007"/>
      <c r="BQN1007"/>
      <c r="BQO1007"/>
      <c r="BQP1007"/>
      <c r="BQQ1007"/>
      <c r="BQR1007"/>
      <c r="BQS1007"/>
      <c r="BQT1007"/>
      <c r="BQU1007"/>
      <c r="BQV1007"/>
      <c r="BQW1007"/>
      <c r="BQX1007"/>
      <c r="BQY1007"/>
      <c r="BQZ1007"/>
      <c r="BRA1007"/>
      <c r="BRB1007"/>
      <c r="BRC1007"/>
      <c r="BRD1007"/>
      <c r="BRE1007"/>
      <c r="BRF1007"/>
      <c r="BRG1007"/>
      <c r="BRH1007"/>
      <c r="BRI1007"/>
      <c r="BRJ1007"/>
      <c r="BRK1007"/>
      <c r="BRL1007"/>
      <c r="BRM1007"/>
      <c r="BRN1007"/>
      <c r="BRO1007"/>
      <c r="BRP1007"/>
      <c r="BRQ1007"/>
      <c r="BRR1007"/>
      <c r="BRS1007"/>
      <c r="BRT1007"/>
      <c r="BRU1007"/>
      <c r="BRV1007"/>
      <c r="BRW1007"/>
      <c r="BRX1007"/>
      <c r="BRY1007"/>
      <c r="BRZ1007"/>
      <c r="BSA1007"/>
      <c r="BSB1007"/>
      <c r="BSC1007"/>
      <c r="BSD1007"/>
      <c r="BSE1007"/>
      <c r="BSF1007"/>
      <c r="BSG1007"/>
      <c r="BSH1007"/>
      <c r="BSI1007"/>
      <c r="BSJ1007"/>
      <c r="BSK1007"/>
      <c r="BSL1007"/>
      <c r="BSM1007"/>
      <c r="BSN1007"/>
      <c r="BSO1007"/>
      <c r="BSP1007"/>
      <c r="BSQ1007"/>
      <c r="BSR1007"/>
      <c r="BSS1007"/>
      <c r="BST1007"/>
      <c r="BSU1007"/>
      <c r="BSV1007"/>
      <c r="BSW1007"/>
      <c r="BSX1007"/>
      <c r="BSY1007"/>
      <c r="BSZ1007"/>
      <c r="BTA1007"/>
      <c r="BTB1007"/>
      <c r="BTC1007"/>
      <c r="BTD1007"/>
      <c r="BTE1007"/>
      <c r="BTF1007"/>
      <c r="BTG1007"/>
      <c r="BTH1007"/>
      <c r="BTI1007"/>
      <c r="BTJ1007"/>
      <c r="BTK1007"/>
      <c r="BTL1007"/>
      <c r="BTM1007"/>
      <c r="BTN1007"/>
      <c r="BTO1007"/>
      <c r="BTP1007"/>
      <c r="BTQ1007"/>
      <c r="BTR1007"/>
      <c r="BTS1007"/>
      <c r="BTT1007"/>
      <c r="BTU1007"/>
      <c r="BTV1007"/>
      <c r="BTW1007"/>
      <c r="BTX1007"/>
      <c r="BTY1007"/>
      <c r="BTZ1007"/>
      <c r="BUA1007"/>
      <c r="BUB1007"/>
      <c r="BUC1007"/>
      <c r="BUD1007"/>
      <c r="BUE1007"/>
      <c r="BUF1007"/>
      <c r="BUG1007"/>
      <c r="BUH1007"/>
      <c r="BUI1007"/>
      <c r="BUJ1007"/>
      <c r="BUK1007"/>
      <c r="BUL1007"/>
      <c r="BUM1007"/>
      <c r="BUN1007"/>
      <c r="BUO1007"/>
      <c r="BUP1007"/>
      <c r="BUQ1007"/>
      <c r="BUR1007"/>
      <c r="BUS1007"/>
      <c r="BUT1007"/>
      <c r="BUU1007"/>
      <c r="BUV1007"/>
      <c r="BUW1007"/>
      <c r="BUX1007"/>
      <c r="BUY1007"/>
      <c r="BUZ1007"/>
      <c r="BVA1007"/>
      <c r="BVB1007"/>
      <c r="BVC1007"/>
      <c r="BVD1007"/>
      <c r="BVE1007"/>
      <c r="BVF1007"/>
      <c r="BVG1007"/>
      <c r="BVH1007"/>
      <c r="BVI1007"/>
      <c r="BVJ1007"/>
      <c r="BVK1007"/>
      <c r="BVL1007"/>
      <c r="BVM1007"/>
      <c r="BVN1007"/>
      <c r="BVO1007"/>
      <c r="BVP1007"/>
      <c r="BVQ1007"/>
      <c r="BVR1007"/>
      <c r="BVS1007"/>
      <c r="BVT1007"/>
      <c r="BVU1007"/>
      <c r="BVV1007"/>
      <c r="BVW1007"/>
      <c r="BVX1007"/>
      <c r="BVY1007"/>
      <c r="BVZ1007"/>
      <c r="BWA1007"/>
      <c r="BWB1007"/>
      <c r="BWC1007"/>
      <c r="BWD1007"/>
      <c r="BWE1007"/>
      <c r="BWF1007"/>
      <c r="BWG1007"/>
      <c r="BWH1007"/>
      <c r="BWI1007"/>
      <c r="BWJ1007"/>
      <c r="BWK1007"/>
      <c r="BWL1007"/>
      <c r="BWM1007"/>
      <c r="BWN1007"/>
      <c r="BWO1007"/>
      <c r="BWP1007"/>
      <c r="BWQ1007"/>
      <c r="BWR1007"/>
      <c r="BWS1007"/>
      <c r="BWT1007"/>
      <c r="BWU1007"/>
      <c r="BWV1007"/>
      <c r="BWW1007"/>
      <c r="BWX1007"/>
      <c r="BWY1007"/>
      <c r="BWZ1007"/>
      <c r="BXA1007"/>
      <c r="BXB1007"/>
      <c r="BXC1007"/>
      <c r="BXD1007"/>
      <c r="BXE1007"/>
      <c r="BXF1007"/>
      <c r="BXG1007"/>
      <c r="BXH1007"/>
      <c r="BXI1007"/>
      <c r="BXJ1007"/>
      <c r="BXK1007"/>
      <c r="BXL1007"/>
      <c r="BXM1007"/>
      <c r="BXN1007"/>
      <c r="BXO1007"/>
      <c r="BXP1007"/>
      <c r="BXQ1007"/>
      <c r="BXR1007"/>
      <c r="BXS1007"/>
      <c r="BXT1007"/>
      <c r="BXU1007"/>
      <c r="BXV1007"/>
      <c r="BXW1007"/>
      <c r="BXX1007"/>
      <c r="BXY1007"/>
      <c r="BXZ1007"/>
      <c r="BYA1007"/>
      <c r="BYB1007"/>
      <c r="BYC1007"/>
      <c r="BYD1007"/>
      <c r="BYE1007"/>
      <c r="BYF1007"/>
      <c r="BYG1007"/>
      <c r="BYH1007"/>
      <c r="BYI1007"/>
      <c r="BYJ1007"/>
      <c r="BYK1007"/>
      <c r="BYL1007"/>
      <c r="BYM1007"/>
      <c r="BYN1007"/>
      <c r="BYO1007"/>
      <c r="BYP1007"/>
      <c r="BYQ1007"/>
      <c r="BYR1007"/>
      <c r="BYS1007"/>
      <c r="BYT1007"/>
      <c r="BYU1007"/>
      <c r="BYV1007"/>
      <c r="BYW1007"/>
      <c r="BYX1007"/>
      <c r="BYY1007"/>
      <c r="BYZ1007"/>
      <c r="BZA1007"/>
      <c r="BZB1007"/>
      <c r="BZC1007"/>
      <c r="BZD1007"/>
      <c r="BZE1007"/>
      <c r="BZF1007"/>
      <c r="BZG1007"/>
      <c r="BZH1007"/>
      <c r="BZI1007"/>
      <c r="BZJ1007"/>
      <c r="BZK1007"/>
      <c r="BZL1007"/>
      <c r="BZM1007"/>
      <c r="BZN1007"/>
      <c r="BZO1007"/>
      <c r="BZP1007"/>
      <c r="BZQ1007"/>
      <c r="BZR1007"/>
      <c r="BZS1007"/>
      <c r="BZT1007"/>
      <c r="BZU1007"/>
      <c r="BZV1007"/>
      <c r="BZW1007"/>
      <c r="BZX1007"/>
      <c r="BZY1007"/>
      <c r="BZZ1007"/>
      <c r="CAA1007"/>
      <c r="CAB1007"/>
      <c r="CAC1007"/>
      <c r="CAD1007"/>
      <c r="CAE1007"/>
      <c r="CAF1007"/>
      <c r="CAG1007"/>
      <c r="CAH1007"/>
      <c r="CAI1007"/>
      <c r="CAJ1007"/>
      <c r="CAK1007"/>
      <c r="CAL1007"/>
      <c r="CAM1007"/>
      <c r="CAN1007"/>
      <c r="CAO1007"/>
      <c r="CAP1007"/>
      <c r="CAQ1007"/>
      <c r="CAR1007"/>
      <c r="CAS1007"/>
      <c r="CAT1007"/>
      <c r="CAU1007"/>
      <c r="CAV1007"/>
      <c r="CAW1007"/>
      <c r="CAX1007"/>
      <c r="CAY1007"/>
      <c r="CAZ1007"/>
      <c r="CBA1007"/>
      <c r="CBB1007"/>
      <c r="CBC1007"/>
      <c r="CBD1007"/>
      <c r="CBE1007"/>
      <c r="CBF1007"/>
      <c r="CBG1007"/>
      <c r="CBH1007"/>
      <c r="CBI1007"/>
      <c r="CBJ1007"/>
      <c r="CBK1007"/>
      <c r="CBL1007"/>
      <c r="CBM1007"/>
      <c r="CBN1007"/>
      <c r="CBO1007"/>
      <c r="CBP1007"/>
      <c r="CBQ1007"/>
      <c r="CBR1007"/>
      <c r="CBS1007"/>
      <c r="CBT1007"/>
      <c r="CBU1007"/>
      <c r="CBV1007"/>
      <c r="CBW1007"/>
      <c r="CBX1007"/>
      <c r="CBY1007"/>
      <c r="CBZ1007"/>
      <c r="CCA1007"/>
      <c r="CCB1007"/>
      <c r="CCC1007"/>
      <c r="CCD1007"/>
      <c r="CCE1007"/>
      <c r="CCF1007"/>
      <c r="CCG1007"/>
      <c r="CCH1007"/>
      <c r="CCI1007"/>
      <c r="CCJ1007"/>
      <c r="CCK1007"/>
      <c r="CCL1007"/>
      <c r="CCM1007"/>
      <c r="CCN1007"/>
      <c r="CCO1007"/>
      <c r="CCP1007"/>
      <c r="CCQ1007"/>
      <c r="CCR1007"/>
      <c r="CCS1007"/>
      <c r="CCT1007"/>
      <c r="CCU1007"/>
      <c r="CCV1007"/>
      <c r="CCW1007"/>
      <c r="CCX1007"/>
      <c r="CCY1007"/>
      <c r="CCZ1007"/>
      <c r="CDA1007"/>
      <c r="CDB1007"/>
      <c r="CDC1007"/>
      <c r="CDD1007"/>
      <c r="CDE1007"/>
      <c r="CDF1007"/>
      <c r="CDG1007"/>
      <c r="CDH1007"/>
      <c r="CDI1007"/>
      <c r="CDJ1007"/>
      <c r="CDK1007"/>
      <c r="CDL1007"/>
      <c r="CDM1007"/>
      <c r="CDN1007"/>
      <c r="CDO1007"/>
      <c r="CDP1007"/>
      <c r="CDQ1007"/>
      <c r="CDR1007"/>
      <c r="CDS1007"/>
      <c r="CDT1007"/>
      <c r="CDU1007"/>
      <c r="CDV1007"/>
      <c r="CDW1007"/>
      <c r="CDX1007"/>
      <c r="CDY1007"/>
      <c r="CDZ1007"/>
      <c r="CEA1007"/>
      <c r="CEB1007"/>
      <c r="CEC1007"/>
      <c r="CED1007"/>
      <c r="CEE1007"/>
      <c r="CEF1007"/>
      <c r="CEG1007"/>
      <c r="CEH1007"/>
      <c r="CEI1007"/>
      <c r="CEJ1007"/>
      <c r="CEK1007"/>
      <c r="CEL1007"/>
      <c r="CEM1007"/>
      <c r="CEN1007"/>
      <c r="CEO1007"/>
      <c r="CEP1007"/>
      <c r="CEQ1007"/>
      <c r="CER1007"/>
      <c r="CES1007"/>
      <c r="CET1007"/>
      <c r="CEU1007"/>
      <c r="CEV1007"/>
      <c r="CEW1007"/>
      <c r="CEX1007"/>
      <c r="CEY1007"/>
      <c r="CEZ1007"/>
      <c r="CFA1007"/>
      <c r="CFB1007"/>
      <c r="CFC1007"/>
      <c r="CFD1007"/>
      <c r="CFE1007"/>
      <c r="CFF1007"/>
      <c r="CFG1007"/>
      <c r="CFH1007"/>
      <c r="CFI1007"/>
      <c r="CFJ1007"/>
      <c r="CFK1007"/>
      <c r="CFL1007"/>
      <c r="CFM1007"/>
      <c r="CFN1007"/>
      <c r="CFO1007"/>
      <c r="CFP1007"/>
      <c r="CFQ1007"/>
      <c r="CFR1007"/>
      <c r="CFS1007"/>
      <c r="CFT1007"/>
      <c r="CFU1007"/>
      <c r="CFV1007"/>
      <c r="CFW1007"/>
      <c r="CFX1007"/>
      <c r="CFY1007"/>
      <c r="CFZ1007"/>
      <c r="CGA1007"/>
      <c r="CGB1007"/>
      <c r="CGC1007"/>
      <c r="CGD1007"/>
      <c r="CGE1007"/>
      <c r="CGF1007"/>
      <c r="CGG1007"/>
      <c r="CGH1007"/>
      <c r="CGI1007"/>
      <c r="CGJ1007"/>
      <c r="CGK1007"/>
      <c r="CGL1007"/>
      <c r="CGM1007"/>
      <c r="CGN1007"/>
      <c r="CGO1007"/>
      <c r="CGP1007"/>
      <c r="CGQ1007"/>
      <c r="CGR1007"/>
      <c r="CGS1007"/>
      <c r="CGT1007"/>
      <c r="CGU1007"/>
      <c r="CGV1007"/>
      <c r="CGW1007"/>
      <c r="CGX1007"/>
      <c r="CGY1007"/>
      <c r="CGZ1007"/>
      <c r="CHA1007"/>
      <c r="CHB1007"/>
      <c r="CHC1007"/>
      <c r="CHD1007"/>
      <c r="CHE1007"/>
      <c r="CHF1007"/>
      <c r="CHG1007"/>
      <c r="CHH1007"/>
      <c r="CHI1007"/>
      <c r="CHJ1007"/>
      <c r="CHK1007"/>
      <c r="CHL1007"/>
      <c r="CHM1007"/>
      <c r="CHN1007"/>
      <c r="CHO1007"/>
      <c r="CHP1007"/>
      <c r="CHQ1007"/>
      <c r="CHR1007"/>
      <c r="CHS1007"/>
      <c r="CHT1007"/>
      <c r="CHU1007"/>
      <c r="CHV1007"/>
      <c r="CHW1007"/>
      <c r="CHX1007"/>
      <c r="CHY1007"/>
      <c r="CHZ1007"/>
      <c r="CIA1007"/>
      <c r="CIB1007"/>
      <c r="CIC1007"/>
      <c r="CID1007"/>
      <c r="CIE1007"/>
      <c r="CIF1007"/>
      <c r="CIG1007"/>
      <c r="CIH1007"/>
      <c r="CII1007"/>
      <c r="CIJ1007"/>
      <c r="CIK1007"/>
      <c r="CIL1007"/>
      <c r="CIM1007"/>
      <c r="CIN1007"/>
      <c r="CIO1007"/>
      <c r="CIP1007"/>
      <c r="CIQ1007"/>
      <c r="CIR1007"/>
      <c r="CIS1007"/>
      <c r="CIT1007"/>
      <c r="CIU1007"/>
      <c r="CIV1007"/>
      <c r="CIW1007"/>
      <c r="CIX1007"/>
      <c r="CIY1007"/>
      <c r="CIZ1007"/>
      <c r="CJA1007"/>
      <c r="CJB1007"/>
      <c r="CJC1007"/>
      <c r="CJD1007"/>
      <c r="CJE1007"/>
      <c r="CJF1007"/>
      <c r="CJG1007"/>
      <c r="CJH1007"/>
      <c r="CJI1007"/>
      <c r="CJJ1007"/>
      <c r="CJK1007"/>
      <c r="CJL1007"/>
      <c r="CJM1007"/>
      <c r="CJN1007"/>
      <c r="CJO1007"/>
      <c r="CJP1007"/>
      <c r="CJQ1007"/>
      <c r="CJR1007"/>
      <c r="CJS1007"/>
      <c r="CJT1007"/>
      <c r="CJU1007"/>
      <c r="CJV1007"/>
      <c r="CJW1007"/>
      <c r="CJX1007"/>
      <c r="CJY1007"/>
      <c r="CJZ1007"/>
      <c r="CKA1007"/>
      <c r="CKB1007"/>
      <c r="CKC1007"/>
      <c r="CKD1007"/>
      <c r="CKE1007"/>
      <c r="CKF1007"/>
      <c r="CKG1007"/>
      <c r="CKH1007"/>
      <c r="CKI1007"/>
      <c r="CKJ1007"/>
      <c r="CKK1007"/>
      <c r="CKL1007"/>
      <c r="CKM1007"/>
      <c r="CKN1007"/>
      <c r="CKO1007"/>
      <c r="CKP1007"/>
      <c r="CKQ1007"/>
      <c r="CKR1007"/>
      <c r="CKS1007"/>
      <c r="CKT1007"/>
      <c r="CKU1007"/>
      <c r="CKV1007"/>
      <c r="CKW1007"/>
      <c r="CKX1007"/>
      <c r="CKY1007"/>
      <c r="CKZ1007"/>
      <c r="CLA1007"/>
      <c r="CLB1007"/>
      <c r="CLC1007"/>
      <c r="CLD1007"/>
      <c r="CLE1007"/>
      <c r="CLF1007"/>
      <c r="CLG1007"/>
      <c r="CLH1007"/>
      <c r="CLI1007"/>
      <c r="CLJ1007"/>
      <c r="CLK1007"/>
      <c r="CLL1007"/>
      <c r="CLM1007"/>
      <c r="CLN1007"/>
      <c r="CLO1007"/>
      <c r="CLP1007"/>
      <c r="CLQ1007"/>
      <c r="CLR1007"/>
      <c r="CLS1007"/>
      <c r="CLT1007"/>
      <c r="CLU1007"/>
      <c r="CLV1007"/>
      <c r="CLW1007"/>
      <c r="CLX1007"/>
      <c r="CLY1007"/>
      <c r="CLZ1007"/>
      <c r="CMA1007"/>
      <c r="CMB1007"/>
      <c r="CMC1007"/>
      <c r="CMD1007"/>
      <c r="CME1007"/>
      <c r="CMF1007"/>
      <c r="CMG1007"/>
      <c r="CMH1007"/>
      <c r="CMI1007"/>
      <c r="CMJ1007"/>
      <c r="CMK1007"/>
      <c r="CML1007"/>
      <c r="CMM1007"/>
      <c r="CMN1007"/>
      <c r="CMO1007"/>
      <c r="CMP1007"/>
      <c r="CMQ1007"/>
      <c r="CMR1007"/>
      <c r="CMS1007"/>
      <c r="CMT1007"/>
      <c r="CMU1007"/>
      <c r="CMV1007"/>
      <c r="CMW1007"/>
      <c r="CMX1007"/>
      <c r="CMY1007"/>
      <c r="CMZ1007"/>
      <c r="CNA1007"/>
      <c r="CNB1007"/>
      <c r="CNC1007"/>
      <c r="CND1007"/>
      <c r="CNE1007"/>
      <c r="CNF1007"/>
      <c r="CNG1007"/>
      <c r="CNH1007"/>
      <c r="CNI1007"/>
      <c r="CNJ1007"/>
      <c r="CNK1007"/>
      <c r="CNL1007"/>
      <c r="CNM1007"/>
      <c r="CNN1007"/>
      <c r="CNO1007"/>
      <c r="CNP1007"/>
      <c r="CNQ1007"/>
      <c r="CNR1007"/>
      <c r="CNS1007"/>
      <c r="CNT1007"/>
      <c r="CNU1007"/>
      <c r="CNV1007"/>
      <c r="CNW1007"/>
      <c r="CNX1007"/>
      <c r="CNY1007"/>
      <c r="CNZ1007"/>
      <c r="COA1007"/>
      <c r="COB1007"/>
      <c r="COC1007"/>
      <c r="COD1007"/>
      <c r="COE1007"/>
      <c r="COF1007"/>
      <c r="COG1007"/>
      <c r="COH1007"/>
      <c r="COI1007"/>
      <c r="COJ1007"/>
      <c r="COK1007"/>
      <c r="COL1007"/>
      <c r="COM1007"/>
      <c r="CON1007"/>
      <c r="COO1007"/>
      <c r="COP1007"/>
      <c r="COQ1007"/>
      <c r="COR1007"/>
      <c r="COS1007"/>
      <c r="COT1007"/>
      <c r="COU1007"/>
      <c r="COV1007"/>
      <c r="COW1007"/>
      <c r="COX1007"/>
      <c r="COY1007"/>
      <c r="COZ1007"/>
      <c r="CPA1007"/>
      <c r="CPB1007"/>
      <c r="CPC1007"/>
      <c r="CPD1007"/>
      <c r="CPE1007"/>
      <c r="CPF1007"/>
      <c r="CPG1007"/>
      <c r="CPH1007"/>
      <c r="CPI1007"/>
      <c r="CPJ1007"/>
      <c r="CPK1007"/>
      <c r="CPL1007"/>
      <c r="CPM1007"/>
      <c r="CPN1007"/>
      <c r="CPO1007"/>
      <c r="CPP1007"/>
      <c r="CPQ1007"/>
      <c r="CPR1007"/>
      <c r="CPS1007"/>
      <c r="CPT1007"/>
      <c r="CPU1007"/>
      <c r="CPV1007"/>
      <c r="CPW1007"/>
      <c r="CPX1007"/>
      <c r="CPY1007"/>
      <c r="CPZ1007"/>
      <c r="CQA1007"/>
      <c r="CQB1007"/>
      <c r="CQC1007"/>
      <c r="CQD1007"/>
      <c r="CQE1007"/>
      <c r="CQF1007"/>
      <c r="CQG1007"/>
      <c r="CQH1007"/>
      <c r="CQI1007"/>
      <c r="CQJ1007"/>
      <c r="CQK1007"/>
      <c r="CQL1007"/>
      <c r="CQM1007"/>
      <c r="CQN1007"/>
      <c r="CQO1007"/>
      <c r="CQP1007"/>
      <c r="CQQ1007"/>
      <c r="CQR1007"/>
      <c r="CQS1007"/>
      <c r="CQT1007"/>
      <c r="CQU1007"/>
      <c r="CQV1007"/>
      <c r="CQW1007"/>
      <c r="CQX1007"/>
      <c r="CQY1007"/>
      <c r="CQZ1007"/>
      <c r="CRA1007"/>
      <c r="CRB1007"/>
      <c r="CRC1007"/>
      <c r="CRD1007"/>
      <c r="CRE1007"/>
      <c r="CRF1007"/>
      <c r="CRG1007"/>
      <c r="CRH1007"/>
      <c r="CRI1007"/>
      <c r="CRJ1007"/>
      <c r="CRK1007"/>
      <c r="CRL1007"/>
      <c r="CRM1007"/>
      <c r="CRN1007"/>
      <c r="CRO1007"/>
      <c r="CRP1007"/>
      <c r="CRQ1007"/>
      <c r="CRR1007"/>
      <c r="CRS1007"/>
      <c r="CRT1007"/>
      <c r="CRU1007"/>
      <c r="CRV1007"/>
      <c r="CRW1007"/>
      <c r="CRX1007"/>
      <c r="CRY1007"/>
      <c r="CRZ1007"/>
      <c r="CSA1007"/>
      <c r="CSB1007"/>
      <c r="CSC1007"/>
      <c r="CSD1007"/>
      <c r="CSE1007"/>
      <c r="CSF1007"/>
      <c r="CSG1007"/>
      <c r="CSH1007"/>
      <c r="CSI1007"/>
      <c r="CSJ1007"/>
      <c r="CSK1007"/>
      <c r="CSL1007"/>
      <c r="CSM1007"/>
      <c r="CSN1007"/>
      <c r="CSO1007"/>
      <c r="CSP1007"/>
      <c r="CSQ1007"/>
      <c r="CSR1007"/>
      <c r="CSS1007"/>
      <c r="CST1007"/>
      <c r="CSU1007"/>
      <c r="CSV1007"/>
      <c r="CSW1007"/>
      <c r="CSX1007"/>
      <c r="CSY1007"/>
      <c r="CSZ1007"/>
      <c r="CTA1007"/>
      <c r="CTB1007"/>
      <c r="CTC1007"/>
      <c r="CTD1007"/>
      <c r="CTE1007"/>
      <c r="CTF1007"/>
      <c r="CTG1007"/>
      <c r="CTH1007"/>
      <c r="CTI1007"/>
      <c r="CTJ1007"/>
      <c r="CTK1007"/>
      <c r="CTL1007"/>
      <c r="CTM1007"/>
      <c r="CTN1007"/>
      <c r="CTO1007"/>
      <c r="CTP1007"/>
      <c r="CTQ1007"/>
      <c r="CTR1007"/>
      <c r="CTS1007"/>
      <c r="CTT1007"/>
      <c r="CTU1007"/>
      <c r="CTV1007"/>
      <c r="CTW1007"/>
      <c r="CTX1007"/>
      <c r="CTY1007"/>
      <c r="CTZ1007"/>
      <c r="CUA1007"/>
      <c r="CUB1007"/>
      <c r="CUC1007"/>
      <c r="CUD1007"/>
      <c r="CUE1007"/>
      <c r="CUF1007"/>
      <c r="CUG1007"/>
      <c r="CUH1007"/>
      <c r="CUI1007"/>
      <c r="CUJ1007"/>
      <c r="CUK1007"/>
      <c r="CUL1007"/>
      <c r="CUM1007"/>
      <c r="CUN1007"/>
      <c r="CUO1007"/>
      <c r="CUP1007"/>
      <c r="CUQ1007"/>
      <c r="CUR1007"/>
      <c r="CUS1007"/>
      <c r="CUT1007"/>
      <c r="CUU1007"/>
      <c r="CUV1007"/>
      <c r="CUW1007"/>
      <c r="CUX1007"/>
      <c r="CUY1007"/>
      <c r="CUZ1007"/>
      <c r="CVA1007"/>
      <c r="CVB1007"/>
      <c r="CVC1007"/>
      <c r="CVD1007"/>
      <c r="CVE1007"/>
      <c r="CVF1007"/>
      <c r="CVG1007"/>
      <c r="CVH1007"/>
      <c r="CVI1007"/>
      <c r="CVJ1007"/>
      <c r="CVK1007"/>
      <c r="CVL1007"/>
      <c r="CVM1007"/>
      <c r="CVN1007"/>
      <c r="CVO1007"/>
      <c r="CVP1007"/>
      <c r="CVQ1007"/>
      <c r="CVR1007"/>
      <c r="CVS1007"/>
      <c r="CVT1007"/>
      <c r="CVU1007"/>
      <c r="CVV1007"/>
      <c r="CVW1007"/>
      <c r="CVX1007"/>
      <c r="CVY1007"/>
      <c r="CVZ1007"/>
      <c r="CWA1007"/>
      <c r="CWB1007"/>
      <c r="CWC1007"/>
      <c r="CWD1007"/>
      <c r="CWE1007"/>
      <c r="CWF1007"/>
      <c r="CWG1007"/>
      <c r="CWH1007"/>
      <c r="CWI1007"/>
      <c r="CWJ1007"/>
      <c r="CWK1007"/>
      <c r="CWL1007"/>
      <c r="CWM1007"/>
      <c r="CWN1007"/>
      <c r="CWO1007"/>
      <c r="CWP1007"/>
      <c r="CWQ1007"/>
      <c r="CWR1007"/>
      <c r="CWS1007"/>
      <c r="CWT1007"/>
      <c r="CWU1007"/>
      <c r="CWV1007"/>
      <c r="CWW1007"/>
      <c r="CWX1007"/>
      <c r="CWY1007"/>
      <c r="CWZ1007"/>
      <c r="CXA1007"/>
      <c r="CXB1007"/>
      <c r="CXC1007"/>
      <c r="CXD1007"/>
      <c r="CXE1007"/>
      <c r="CXF1007"/>
      <c r="CXG1007"/>
      <c r="CXH1007"/>
      <c r="CXI1007"/>
      <c r="CXJ1007"/>
      <c r="CXK1007"/>
      <c r="CXL1007"/>
      <c r="CXM1007"/>
      <c r="CXN1007"/>
      <c r="CXO1007"/>
      <c r="CXP1007"/>
      <c r="CXQ1007"/>
      <c r="CXR1007"/>
      <c r="CXS1007"/>
      <c r="CXT1007"/>
      <c r="CXU1007"/>
      <c r="CXV1007"/>
      <c r="CXW1007"/>
      <c r="CXX1007"/>
      <c r="CXY1007"/>
      <c r="CXZ1007"/>
      <c r="CYA1007"/>
      <c r="CYB1007"/>
      <c r="CYC1007"/>
      <c r="CYD1007"/>
      <c r="CYE1007"/>
      <c r="CYF1007"/>
      <c r="CYG1007"/>
      <c r="CYH1007"/>
      <c r="CYI1007"/>
      <c r="CYJ1007"/>
      <c r="CYK1007"/>
      <c r="CYL1007"/>
      <c r="CYM1007"/>
      <c r="CYN1007"/>
      <c r="CYO1007"/>
      <c r="CYP1007"/>
      <c r="CYQ1007"/>
      <c r="CYR1007"/>
      <c r="CYS1007"/>
      <c r="CYT1007"/>
      <c r="CYU1007"/>
      <c r="CYV1007"/>
      <c r="CYW1007"/>
      <c r="CYX1007"/>
      <c r="CYY1007"/>
      <c r="CYZ1007"/>
      <c r="CZA1007"/>
      <c r="CZB1007"/>
      <c r="CZC1007"/>
      <c r="CZD1007"/>
      <c r="CZE1007"/>
      <c r="CZF1007"/>
      <c r="CZG1007"/>
      <c r="CZH1007"/>
      <c r="CZI1007"/>
      <c r="CZJ1007"/>
      <c r="CZK1007"/>
      <c r="CZL1007"/>
      <c r="CZM1007"/>
      <c r="CZN1007"/>
      <c r="CZO1007"/>
      <c r="CZP1007"/>
      <c r="CZQ1007"/>
      <c r="CZR1007"/>
      <c r="CZS1007"/>
      <c r="CZT1007"/>
      <c r="CZU1007"/>
      <c r="CZV1007"/>
      <c r="CZW1007"/>
      <c r="CZX1007"/>
      <c r="CZY1007"/>
      <c r="CZZ1007"/>
      <c r="DAA1007"/>
      <c r="DAB1007"/>
      <c r="DAC1007"/>
      <c r="DAD1007"/>
      <c r="DAE1007"/>
      <c r="DAF1007"/>
      <c r="DAG1007"/>
      <c r="DAH1007"/>
      <c r="DAI1007"/>
      <c r="DAJ1007"/>
      <c r="DAK1007"/>
      <c r="DAL1007"/>
      <c r="DAM1007"/>
      <c r="DAN1007"/>
      <c r="DAO1007"/>
      <c r="DAP1007"/>
      <c r="DAQ1007"/>
      <c r="DAR1007"/>
      <c r="DAS1007"/>
      <c r="DAT1007"/>
      <c r="DAU1007"/>
      <c r="DAV1007"/>
      <c r="DAW1007"/>
      <c r="DAX1007"/>
      <c r="DAY1007"/>
      <c r="DAZ1007"/>
      <c r="DBA1007"/>
      <c r="DBB1007"/>
      <c r="DBC1007"/>
      <c r="DBD1007"/>
      <c r="DBE1007"/>
      <c r="DBF1007"/>
      <c r="DBG1007"/>
      <c r="DBH1007"/>
      <c r="DBI1007"/>
      <c r="DBJ1007"/>
      <c r="DBK1007"/>
      <c r="DBL1007"/>
      <c r="DBM1007"/>
      <c r="DBN1007"/>
      <c r="DBO1007"/>
      <c r="DBP1007"/>
      <c r="DBQ1007"/>
      <c r="DBR1007"/>
      <c r="DBS1007"/>
      <c r="DBT1007"/>
      <c r="DBU1007"/>
      <c r="DBV1007"/>
      <c r="DBW1007"/>
      <c r="DBX1007"/>
      <c r="DBY1007"/>
      <c r="DBZ1007"/>
      <c r="DCA1007"/>
      <c r="DCB1007"/>
      <c r="DCC1007"/>
      <c r="DCD1007"/>
      <c r="DCE1007"/>
      <c r="DCF1007"/>
      <c r="DCG1007"/>
      <c r="DCH1007"/>
      <c r="DCI1007"/>
      <c r="DCJ1007"/>
      <c r="DCK1007"/>
      <c r="DCL1007"/>
      <c r="DCM1007"/>
      <c r="DCN1007"/>
      <c r="DCO1007"/>
      <c r="DCP1007"/>
      <c r="DCQ1007"/>
      <c r="DCR1007"/>
      <c r="DCS1007"/>
      <c r="DCT1007"/>
      <c r="DCU1007"/>
      <c r="DCV1007"/>
      <c r="DCW1007"/>
      <c r="DCX1007"/>
      <c r="DCY1007"/>
      <c r="DCZ1007"/>
      <c r="DDA1007"/>
      <c r="DDB1007"/>
      <c r="DDC1007"/>
      <c r="DDD1007"/>
      <c r="DDE1007"/>
      <c r="DDF1007"/>
      <c r="DDG1007"/>
      <c r="DDH1007"/>
      <c r="DDI1007"/>
      <c r="DDJ1007"/>
      <c r="DDK1007"/>
      <c r="DDL1007"/>
      <c r="DDM1007"/>
      <c r="DDN1007"/>
      <c r="DDO1007"/>
      <c r="DDP1007"/>
      <c r="DDQ1007"/>
      <c r="DDR1007"/>
      <c r="DDS1007"/>
      <c r="DDT1007"/>
      <c r="DDU1007"/>
      <c r="DDV1007"/>
      <c r="DDW1007"/>
      <c r="DDX1007"/>
      <c r="DDY1007"/>
      <c r="DDZ1007"/>
      <c r="DEA1007"/>
      <c r="DEB1007"/>
      <c r="DEC1007"/>
      <c r="DED1007"/>
      <c r="DEE1007"/>
      <c r="DEF1007"/>
      <c r="DEG1007"/>
      <c r="DEH1007"/>
      <c r="DEI1007"/>
      <c r="DEJ1007"/>
      <c r="DEK1007"/>
      <c r="DEL1007"/>
      <c r="DEM1007"/>
      <c r="DEN1007"/>
      <c r="DEO1007"/>
      <c r="DEP1007"/>
      <c r="DEQ1007"/>
      <c r="DER1007"/>
      <c r="DES1007"/>
      <c r="DET1007"/>
      <c r="DEU1007"/>
      <c r="DEV1007"/>
      <c r="DEW1007"/>
      <c r="DEX1007"/>
      <c r="DEY1007"/>
      <c r="DEZ1007"/>
      <c r="DFA1007"/>
      <c r="DFB1007"/>
      <c r="DFC1007"/>
      <c r="DFD1007"/>
      <c r="DFE1007"/>
      <c r="DFF1007"/>
      <c r="DFG1007"/>
      <c r="DFH1007"/>
      <c r="DFI1007"/>
      <c r="DFJ1007"/>
      <c r="DFK1007"/>
      <c r="DFL1007"/>
      <c r="DFM1007"/>
      <c r="DFN1007"/>
      <c r="DFO1007"/>
      <c r="DFP1007"/>
      <c r="DFQ1007"/>
      <c r="DFR1007"/>
      <c r="DFS1007"/>
      <c r="DFT1007"/>
      <c r="DFU1007"/>
      <c r="DFV1007"/>
      <c r="DFW1007"/>
      <c r="DFX1007"/>
      <c r="DFY1007"/>
      <c r="DFZ1007"/>
      <c r="DGA1007"/>
      <c r="DGB1007"/>
      <c r="DGC1007"/>
      <c r="DGD1007"/>
      <c r="DGE1007"/>
      <c r="DGF1007"/>
      <c r="DGG1007"/>
      <c r="DGH1007"/>
      <c r="DGI1007"/>
      <c r="DGJ1007"/>
      <c r="DGK1007"/>
      <c r="DGL1007"/>
      <c r="DGM1007"/>
      <c r="DGN1007"/>
      <c r="DGO1007"/>
      <c r="DGP1007"/>
      <c r="DGQ1007"/>
      <c r="DGR1007"/>
      <c r="DGS1007"/>
      <c r="DGT1007"/>
      <c r="DGU1007"/>
      <c r="DGV1007"/>
      <c r="DGW1007"/>
      <c r="DGX1007"/>
      <c r="DGY1007"/>
      <c r="DGZ1007"/>
      <c r="DHA1007"/>
      <c r="DHB1007"/>
      <c r="DHC1007"/>
      <c r="DHD1007"/>
      <c r="DHE1007"/>
      <c r="DHF1007"/>
      <c r="DHG1007"/>
      <c r="DHH1007"/>
      <c r="DHI1007"/>
      <c r="DHJ1007"/>
      <c r="DHK1007"/>
      <c r="DHL1007"/>
      <c r="DHM1007"/>
      <c r="DHN1007"/>
      <c r="DHO1007"/>
      <c r="DHP1007"/>
      <c r="DHQ1007"/>
      <c r="DHR1007"/>
      <c r="DHS1007"/>
      <c r="DHT1007"/>
      <c r="DHU1007"/>
      <c r="DHV1007"/>
      <c r="DHW1007"/>
      <c r="DHX1007"/>
      <c r="DHY1007"/>
      <c r="DHZ1007"/>
      <c r="DIA1007"/>
      <c r="DIB1007"/>
      <c r="DIC1007"/>
      <c r="DID1007"/>
      <c r="DIE1007"/>
      <c r="DIF1007"/>
      <c r="DIG1007"/>
      <c r="DIH1007"/>
      <c r="DII1007"/>
      <c r="DIJ1007"/>
      <c r="DIK1007"/>
      <c r="DIL1007"/>
      <c r="DIM1007"/>
      <c r="DIN1007"/>
      <c r="DIO1007"/>
      <c r="DIP1007"/>
      <c r="DIQ1007"/>
      <c r="DIR1007"/>
      <c r="DIS1007"/>
      <c r="DIT1007"/>
      <c r="DIU1007"/>
      <c r="DIV1007"/>
      <c r="DIW1007"/>
      <c r="DIX1007"/>
      <c r="DIY1007"/>
      <c r="DIZ1007"/>
      <c r="DJA1007"/>
      <c r="DJB1007"/>
      <c r="DJC1007"/>
      <c r="DJD1007"/>
      <c r="DJE1007"/>
      <c r="DJF1007"/>
      <c r="DJG1007"/>
      <c r="DJH1007"/>
      <c r="DJI1007"/>
      <c r="DJJ1007"/>
      <c r="DJK1007"/>
      <c r="DJL1007"/>
      <c r="DJM1007"/>
      <c r="DJN1007"/>
      <c r="DJO1007"/>
      <c r="DJP1007"/>
      <c r="DJQ1007"/>
      <c r="DJR1007"/>
      <c r="DJS1007"/>
      <c r="DJT1007"/>
      <c r="DJU1007"/>
      <c r="DJV1007"/>
      <c r="DJW1007"/>
      <c r="DJX1007"/>
      <c r="DJY1007"/>
      <c r="DJZ1007"/>
      <c r="DKA1007"/>
      <c r="DKB1007"/>
      <c r="DKC1007"/>
      <c r="DKD1007"/>
      <c r="DKE1007"/>
      <c r="DKF1007"/>
      <c r="DKG1007"/>
      <c r="DKH1007"/>
      <c r="DKI1007"/>
      <c r="DKJ1007"/>
      <c r="DKK1007"/>
      <c r="DKL1007"/>
      <c r="DKM1007"/>
      <c r="DKN1007"/>
      <c r="DKO1007"/>
      <c r="DKP1007"/>
      <c r="DKQ1007"/>
      <c r="DKR1007"/>
      <c r="DKS1007"/>
      <c r="DKT1007"/>
      <c r="DKU1007"/>
      <c r="DKV1007"/>
      <c r="DKW1007"/>
      <c r="DKX1007"/>
      <c r="DKY1007"/>
      <c r="DKZ1007"/>
      <c r="DLA1007"/>
      <c r="DLB1007"/>
      <c r="DLC1007"/>
      <c r="DLD1007"/>
      <c r="DLE1007"/>
      <c r="DLF1007"/>
      <c r="DLG1007"/>
      <c r="DLH1007"/>
      <c r="DLI1007"/>
      <c r="DLJ1007"/>
      <c r="DLK1007"/>
      <c r="DLL1007"/>
      <c r="DLM1007"/>
      <c r="DLN1007"/>
      <c r="DLO1007"/>
      <c r="DLP1007"/>
      <c r="DLQ1007"/>
      <c r="DLR1007"/>
      <c r="DLS1007"/>
      <c r="DLT1007"/>
      <c r="DLU1007"/>
      <c r="DLV1007"/>
      <c r="DLW1007"/>
      <c r="DLX1007"/>
      <c r="DLY1007"/>
      <c r="DLZ1007"/>
      <c r="DMA1007"/>
      <c r="DMB1007"/>
      <c r="DMC1007"/>
      <c r="DMD1007"/>
      <c r="DME1007"/>
      <c r="DMF1007"/>
      <c r="DMG1007"/>
      <c r="DMH1007"/>
      <c r="DMI1007"/>
      <c r="DMJ1007"/>
      <c r="DMK1007"/>
      <c r="DML1007"/>
      <c r="DMM1007"/>
      <c r="DMN1007"/>
      <c r="DMO1007"/>
      <c r="DMP1007"/>
      <c r="DMQ1007"/>
      <c r="DMR1007"/>
      <c r="DMS1007"/>
      <c r="DMT1007"/>
      <c r="DMU1007"/>
      <c r="DMV1007"/>
      <c r="DMW1007"/>
      <c r="DMX1007"/>
      <c r="DMY1007"/>
      <c r="DMZ1007"/>
      <c r="DNA1007"/>
      <c r="DNB1007"/>
      <c r="DNC1007"/>
      <c r="DND1007"/>
      <c r="DNE1007"/>
      <c r="DNF1007"/>
      <c r="DNG1007"/>
      <c r="DNH1007"/>
      <c r="DNI1007"/>
      <c r="DNJ1007"/>
      <c r="DNK1007"/>
      <c r="DNL1007"/>
      <c r="DNM1007"/>
      <c r="DNN1007"/>
      <c r="DNO1007"/>
      <c r="DNP1007"/>
      <c r="DNQ1007"/>
      <c r="DNR1007"/>
      <c r="DNS1007"/>
      <c r="DNT1007"/>
      <c r="DNU1007"/>
      <c r="DNV1007"/>
      <c r="DNW1007"/>
      <c r="DNX1007"/>
      <c r="DNY1007"/>
      <c r="DNZ1007"/>
      <c r="DOA1007"/>
      <c r="DOB1007"/>
      <c r="DOC1007"/>
      <c r="DOD1007"/>
      <c r="DOE1007"/>
      <c r="DOF1007"/>
      <c r="DOG1007"/>
      <c r="DOH1007"/>
      <c r="DOI1007"/>
      <c r="DOJ1007"/>
      <c r="DOK1007"/>
      <c r="DOL1007"/>
      <c r="DOM1007"/>
      <c r="DON1007"/>
      <c r="DOO1007"/>
      <c r="DOP1007"/>
      <c r="DOQ1007"/>
      <c r="DOR1007"/>
      <c r="DOS1007"/>
      <c r="DOT1007"/>
      <c r="DOU1007"/>
      <c r="DOV1007"/>
      <c r="DOW1007"/>
      <c r="DOX1007"/>
      <c r="DOY1007"/>
      <c r="DOZ1007"/>
      <c r="DPA1007"/>
      <c r="DPB1007"/>
      <c r="DPC1007"/>
      <c r="DPD1007"/>
      <c r="DPE1007"/>
      <c r="DPF1007"/>
      <c r="DPG1007"/>
      <c r="DPH1007"/>
      <c r="DPI1007"/>
      <c r="DPJ1007"/>
      <c r="DPK1007"/>
      <c r="DPL1007"/>
      <c r="DPM1007"/>
      <c r="DPN1007"/>
      <c r="DPO1007"/>
      <c r="DPP1007"/>
      <c r="DPQ1007"/>
      <c r="DPR1007"/>
      <c r="DPS1007"/>
      <c r="DPT1007"/>
      <c r="DPU1007"/>
      <c r="DPV1007"/>
      <c r="DPW1007"/>
      <c r="DPX1007"/>
      <c r="DPY1007"/>
      <c r="DPZ1007"/>
      <c r="DQA1007"/>
      <c r="DQB1007"/>
      <c r="DQC1007"/>
      <c r="DQD1007"/>
      <c r="DQE1007"/>
      <c r="DQF1007"/>
      <c r="DQG1007"/>
      <c r="DQH1007"/>
      <c r="DQI1007"/>
      <c r="DQJ1007"/>
      <c r="DQK1007"/>
      <c r="DQL1007"/>
      <c r="DQM1007"/>
      <c r="DQN1007"/>
      <c r="DQO1007"/>
      <c r="DQP1007"/>
      <c r="DQQ1007"/>
      <c r="DQR1007"/>
      <c r="DQS1007"/>
      <c r="DQT1007"/>
      <c r="DQU1007"/>
      <c r="DQV1007"/>
      <c r="DQW1007"/>
      <c r="DQX1007"/>
      <c r="DQY1007"/>
      <c r="DQZ1007"/>
      <c r="DRA1007"/>
      <c r="DRB1007"/>
      <c r="DRC1007"/>
      <c r="DRD1007"/>
      <c r="DRE1007"/>
      <c r="DRF1007"/>
      <c r="DRG1007"/>
      <c r="DRH1007"/>
      <c r="DRI1007"/>
      <c r="DRJ1007"/>
      <c r="DRK1007"/>
      <c r="DRL1007"/>
      <c r="DRM1007"/>
      <c r="DRN1007"/>
      <c r="DRO1007"/>
      <c r="DRP1007"/>
      <c r="DRQ1007"/>
      <c r="DRR1007"/>
      <c r="DRS1007"/>
      <c r="DRT1007"/>
      <c r="DRU1007"/>
      <c r="DRV1007"/>
      <c r="DRW1007"/>
      <c r="DRX1007"/>
      <c r="DRY1007"/>
      <c r="DRZ1007"/>
      <c r="DSA1007"/>
      <c r="DSB1007"/>
      <c r="DSC1007"/>
      <c r="DSD1007"/>
      <c r="DSE1007"/>
      <c r="DSF1007"/>
      <c r="DSG1007"/>
      <c r="DSH1007"/>
      <c r="DSI1007"/>
      <c r="DSJ1007"/>
      <c r="DSK1007"/>
      <c r="DSL1007"/>
      <c r="DSM1007"/>
      <c r="DSN1007"/>
      <c r="DSO1007"/>
      <c r="DSP1007"/>
      <c r="DSQ1007"/>
      <c r="DSR1007"/>
      <c r="DSS1007"/>
      <c r="DST1007"/>
      <c r="DSU1007"/>
      <c r="DSV1007"/>
      <c r="DSW1007"/>
      <c r="DSX1007"/>
      <c r="DSY1007"/>
      <c r="DSZ1007"/>
      <c r="DTA1007"/>
      <c r="DTB1007"/>
      <c r="DTC1007"/>
      <c r="DTD1007"/>
      <c r="DTE1007"/>
      <c r="DTF1007"/>
      <c r="DTG1007"/>
      <c r="DTH1007"/>
      <c r="DTI1007"/>
      <c r="DTJ1007"/>
      <c r="DTK1007"/>
      <c r="DTL1007"/>
      <c r="DTM1007"/>
      <c r="DTN1007"/>
      <c r="DTO1007"/>
      <c r="DTP1007"/>
      <c r="DTQ1007"/>
      <c r="DTR1007"/>
      <c r="DTS1007"/>
      <c r="DTT1007"/>
      <c r="DTU1007"/>
      <c r="DTV1007"/>
      <c r="DTW1007"/>
      <c r="DTX1007"/>
      <c r="DTY1007"/>
      <c r="DTZ1007"/>
      <c r="DUA1007"/>
      <c r="DUB1007"/>
      <c r="DUC1007"/>
      <c r="DUD1007"/>
      <c r="DUE1007"/>
      <c r="DUF1007"/>
      <c r="DUG1007"/>
      <c r="DUH1007"/>
      <c r="DUI1007"/>
      <c r="DUJ1007"/>
      <c r="DUK1007"/>
      <c r="DUL1007"/>
      <c r="DUM1007"/>
      <c r="DUN1007"/>
      <c r="DUO1007"/>
      <c r="DUP1007"/>
      <c r="DUQ1007"/>
      <c r="DUR1007"/>
      <c r="DUS1007"/>
      <c r="DUT1007"/>
      <c r="DUU1007"/>
      <c r="DUV1007"/>
      <c r="DUW1007"/>
      <c r="DUX1007"/>
      <c r="DUY1007"/>
      <c r="DUZ1007"/>
      <c r="DVA1007"/>
      <c r="DVB1007"/>
      <c r="DVC1007"/>
      <c r="DVD1007"/>
      <c r="DVE1007"/>
      <c r="DVF1007"/>
      <c r="DVG1007"/>
      <c r="DVH1007"/>
      <c r="DVI1007"/>
      <c r="DVJ1007"/>
      <c r="DVK1007"/>
      <c r="DVL1007"/>
      <c r="DVM1007"/>
      <c r="DVN1007"/>
      <c r="DVO1007"/>
      <c r="DVP1007"/>
      <c r="DVQ1007"/>
      <c r="DVR1007"/>
      <c r="DVS1007"/>
      <c r="DVT1007"/>
      <c r="DVU1007"/>
      <c r="DVV1007"/>
      <c r="DVW1007"/>
      <c r="DVX1007"/>
      <c r="DVY1007"/>
      <c r="DVZ1007"/>
      <c r="DWA1007"/>
      <c r="DWB1007"/>
      <c r="DWC1007"/>
      <c r="DWD1007"/>
      <c r="DWE1007"/>
      <c r="DWF1007"/>
      <c r="DWG1007"/>
      <c r="DWH1007"/>
      <c r="DWI1007"/>
      <c r="DWJ1007"/>
      <c r="DWK1007"/>
      <c r="DWL1007"/>
      <c r="DWM1007"/>
      <c r="DWN1007"/>
      <c r="DWO1007"/>
      <c r="DWP1007"/>
      <c r="DWQ1007"/>
      <c r="DWR1007"/>
      <c r="DWS1007"/>
      <c r="DWT1007"/>
      <c r="DWU1007"/>
      <c r="DWV1007"/>
      <c r="DWW1007"/>
      <c r="DWX1007"/>
      <c r="DWY1007"/>
      <c r="DWZ1007"/>
      <c r="DXA1007"/>
      <c r="DXB1007"/>
      <c r="DXC1007"/>
      <c r="DXD1007"/>
      <c r="DXE1007"/>
      <c r="DXF1007"/>
      <c r="DXG1007"/>
      <c r="DXH1007"/>
      <c r="DXI1007"/>
      <c r="DXJ1007"/>
      <c r="DXK1007"/>
      <c r="DXL1007"/>
      <c r="DXM1007"/>
      <c r="DXN1007"/>
      <c r="DXO1007"/>
      <c r="DXP1007"/>
      <c r="DXQ1007"/>
      <c r="DXR1007"/>
      <c r="DXS1007"/>
      <c r="DXT1007"/>
      <c r="DXU1007"/>
      <c r="DXV1007"/>
      <c r="DXW1007"/>
      <c r="DXX1007"/>
      <c r="DXY1007"/>
      <c r="DXZ1007"/>
      <c r="DYA1007"/>
      <c r="DYB1007"/>
      <c r="DYC1007"/>
      <c r="DYD1007"/>
      <c r="DYE1007"/>
      <c r="DYF1007"/>
      <c r="DYG1007"/>
      <c r="DYH1007"/>
      <c r="DYI1007"/>
      <c r="DYJ1007"/>
      <c r="DYK1007"/>
      <c r="DYL1007"/>
      <c r="DYM1007"/>
      <c r="DYN1007"/>
      <c r="DYO1007"/>
      <c r="DYP1007"/>
      <c r="DYQ1007"/>
      <c r="DYR1007"/>
      <c r="DYS1007"/>
      <c r="DYT1007"/>
      <c r="DYU1007"/>
      <c r="DYV1007"/>
      <c r="DYW1007"/>
      <c r="DYX1007"/>
      <c r="DYY1007"/>
      <c r="DYZ1007"/>
      <c r="DZA1007"/>
      <c r="DZB1007"/>
      <c r="DZC1007"/>
      <c r="DZD1007"/>
      <c r="DZE1007"/>
      <c r="DZF1007"/>
      <c r="DZG1007"/>
      <c r="DZH1007"/>
      <c r="DZI1007"/>
      <c r="DZJ1007"/>
      <c r="DZK1007"/>
      <c r="DZL1007"/>
      <c r="DZM1007"/>
      <c r="DZN1007"/>
      <c r="DZO1007"/>
      <c r="DZP1007"/>
      <c r="DZQ1007"/>
      <c r="DZR1007"/>
      <c r="DZS1007"/>
      <c r="DZT1007"/>
      <c r="DZU1007"/>
      <c r="DZV1007"/>
      <c r="DZW1007"/>
      <c r="DZX1007"/>
      <c r="DZY1007"/>
      <c r="DZZ1007"/>
      <c r="EAA1007"/>
      <c r="EAB1007"/>
      <c r="EAC1007"/>
      <c r="EAD1007"/>
      <c r="EAE1007"/>
      <c r="EAF1007"/>
      <c r="EAG1007"/>
      <c r="EAH1007"/>
      <c r="EAI1007"/>
      <c r="EAJ1007"/>
      <c r="EAK1007"/>
      <c r="EAL1007"/>
      <c r="EAM1007"/>
      <c r="EAN1007"/>
      <c r="EAO1007"/>
      <c r="EAP1007"/>
      <c r="EAQ1007"/>
      <c r="EAR1007"/>
      <c r="EAS1007"/>
      <c r="EAT1007"/>
      <c r="EAU1007"/>
      <c r="EAV1007"/>
      <c r="EAW1007"/>
      <c r="EAX1007"/>
      <c r="EAY1007"/>
      <c r="EAZ1007"/>
      <c r="EBA1007"/>
      <c r="EBB1007"/>
      <c r="EBC1007"/>
      <c r="EBD1007"/>
      <c r="EBE1007"/>
      <c r="EBF1007"/>
      <c r="EBG1007"/>
      <c r="EBH1007"/>
      <c r="EBI1007"/>
      <c r="EBJ1007"/>
      <c r="EBK1007"/>
      <c r="EBL1007"/>
      <c r="EBM1007"/>
      <c r="EBN1007"/>
      <c r="EBO1007"/>
      <c r="EBP1007"/>
      <c r="EBQ1007"/>
      <c r="EBR1007"/>
      <c r="EBS1007"/>
      <c r="EBT1007"/>
      <c r="EBU1007"/>
      <c r="EBV1007"/>
      <c r="EBW1007"/>
      <c r="EBX1007"/>
      <c r="EBY1007"/>
      <c r="EBZ1007"/>
      <c r="ECA1007"/>
      <c r="ECB1007"/>
      <c r="ECC1007"/>
      <c r="ECD1007"/>
      <c r="ECE1007"/>
      <c r="ECF1007"/>
      <c r="ECG1007"/>
      <c r="ECH1007"/>
      <c r="ECI1007"/>
      <c r="ECJ1007"/>
      <c r="ECK1007"/>
      <c r="ECL1007"/>
      <c r="ECM1007"/>
      <c r="ECN1007"/>
      <c r="ECO1007"/>
      <c r="ECP1007"/>
      <c r="ECQ1007"/>
      <c r="ECR1007"/>
      <c r="ECS1007"/>
      <c r="ECT1007"/>
      <c r="ECU1007"/>
      <c r="ECV1007"/>
      <c r="ECW1007"/>
      <c r="ECX1007"/>
      <c r="ECY1007"/>
      <c r="ECZ1007"/>
      <c r="EDA1007"/>
      <c r="EDB1007"/>
      <c r="EDC1007"/>
      <c r="EDD1007"/>
      <c r="EDE1007"/>
      <c r="EDF1007"/>
      <c r="EDG1007"/>
      <c r="EDH1007"/>
      <c r="EDI1007"/>
      <c r="EDJ1007"/>
      <c r="EDK1007"/>
      <c r="EDL1007"/>
      <c r="EDM1007"/>
      <c r="EDN1007"/>
      <c r="EDO1007"/>
      <c r="EDP1007"/>
      <c r="EDQ1007"/>
      <c r="EDR1007"/>
      <c r="EDS1007"/>
      <c r="EDT1007"/>
      <c r="EDU1007"/>
      <c r="EDV1007"/>
      <c r="EDW1007"/>
      <c r="EDX1007"/>
      <c r="EDY1007"/>
      <c r="EDZ1007"/>
      <c r="EEA1007"/>
      <c r="EEB1007"/>
      <c r="EEC1007"/>
      <c r="EED1007"/>
      <c r="EEE1007"/>
      <c r="EEF1007"/>
      <c r="EEG1007"/>
      <c r="EEH1007"/>
      <c r="EEI1007"/>
      <c r="EEJ1007"/>
      <c r="EEK1007"/>
      <c r="EEL1007"/>
      <c r="EEM1007"/>
      <c r="EEN1007"/>
      <c r="EEO1007"/>
      <c r="EEP1007"/>
      <c r="EEQ1007"/>
      <c r="EER1007"/>
      <c r="EES1007"/>
      <c r="EET1007"/>
      <c r="EEU1007"/>
      <c r="EEV1007"/>
      <c r="EEW1007"/>
      <c r="EEX1007"/>
      <c r="EEY1007"/>
      <c r="EEZ1007"/>
      <c r="EFA1007"/>
      <c r="EFB1007"/>
      <c r="EFC1007"/>
      <c r="EFD1007"/>
      <c r="EFE1007"/>
      <c r="EFF1007"/>
      <c r="EFG1007"/>
      <c r="EFH1007"/>
      <c r="EFI1007"/>
      <c r="EFJ1007"/>
      <c r="EFK1007"/>
      <c r="EFL1007"/>
      <c r="EFM1007"/>
      <c r="EFN1007"/>
      <c r="EFO1007"/>
      <c r="EFP1007"/>
      <c r="EFQ1007"/>
      <c r="EFR1007"/>
      <c r="EFS1007"/>
      <c r="EFT1007"/>
      <c r="EFU1007"/>
      <c r="EFV1007"/>
      <c r="EFW1007"/>
      <c r="EFX1007"/>
      <c r="EFY1007"/>
      <c r="EFZ1007"/>
      <c r="EGA1007"/>
      <c r="EGB1007"/>
      <c r="EGC1007"/>
      <c r="EGD1007"/>
      <c r="EGE1007"/>
      <c r="EGF1007"/>
      <c r="EGG1007"/>
      <c r="EGH1007"/>
      <c r="EGI1007"/>
      <c r="EGJ1007"/>
      <c r="EGK1007"/>
      <c r="EGL1007"/>
      <c r="EGM1007"/>
      <c r="EGN1007"/>
      <c r="EGO1007"/>
      <c r="EGP1007"/>
      <c r="EGQ1007"/>
      <c r="EGR1007"/>
      <c r="EGS1007"/>
      <c r="EGT1007"/>
      <c r="EGU1007"/>
      <c r="EGV1007"/>
      <c r="EGW1007"/>
      <c r="EGX1007"/>
      <c r="EGY1007"/>
      <c r="EGZ1007"/>
      <c r="EHA1007"/>
      <c r="EHB1007"/>
      <c r="EHC1007"/>
      <c r="EHD1007"/>
      <c r="EHE1007"/>
      <c r="EHF1007"/>
      <c r="EHG1007"/>
      <c r="EHH1007"/>
      <c r="EHI1007"/>
      <c r="EHJ1007"/>
      <c r="EHK1007"/>
      <c r="EHL1007"/>
      <c r="EHM1007"/>
      <c r="EHN1007"/>
      <c r="EHO1007"/>
      <c r="EHP1007"/>
      <c r="EHQ1007"/>
      <c r="EHR1007"/>
      <c r="EHS1007"/>
      <c r="EHT1007"/>
      <c r="EHU1007"/>
      <c r="EHV1007"/>
      <c r="EHW1007"/>
      <c r="EHX1007"/>
      <c r="EHY1007"/>
      <c r="EHZ1007"/>
      <c r="EIA1007"/>
      <c r="EIB1007"/>
      <c r="EIC1007"/>
      <c r="EID1007"/>
      <c r="EIE1007"/>
      <c r="EIF1007"/>
      <c r="EIG1007"/>
      <c r="EIH1007"/>
      <c r="EII1007"/>
      <c r="EIJ1007"/>
      <c r="EIK1007"/>
      <c r="EIL1007"/>
      <c r="EIM1007"/>
      <c r="EIN1007"/>
      <c r="EIO1007"/>
      <c r="EIP1007"/>
      <c r="EIQ1007"/>
      <c r="EIR1007"/>
      <c r="EIS1007"/>
      <c r="EIT1007"/>
      <c r="EIU1007"/>
      <c r="EIV1007"/>
      <c r="EIW1007"/>
      <c r="EIX1007"/>
      <c r="EIY1007"/>
      <c r="EIZ1007"/>
      <c r="EJA1007"/>
      <c r="EJB1007"/>
      <c r="EJC1007"/>
      <c r="EJD1007"/>
      <c r="EJE1007"/>
      <c r="EJF1007"/>
      <c r="EJG1007"/>
      <c r="EJH1007"/>
      <c r="EJI1007"/>
      <c r="EJJ1007"/>
      <c r="EJK1007"/>
      <c r="EJL1007"/>
      <c r="EJM1007"/>
      <c r="EJN1007"/>
      <c r="EJO1007"/>
      <c r="EJP1007"/>
      <c r="EJQ1007"/>
      <c r="EJR1007"/>
      <c r="EJS1007"/>
      <c r="EJT1007"/>
      <c r="EJU1007"/>
      <c r="EJV1007"/>
      <c r="EJW1007"/>
      <c r="EJX1007"/>
      <c r="EJY1007"/>
      <c r="EJZ1007"/>
      <c r="EKA1007"/>
      <c r="EKB1007"/>
      <c r="EKC1007"/>
      <c r="EKD1007"/>
      <c r="EKE1007"/>
      <c r="EKF1007"/>
      <c r="EKG1007"/>
      <c r="EKH1007"/>
      <c r="EKI1007"/>
      <c r="EKJ1007"/>
      <c r="EKK1007"/>
      <c r="EKL1007"/>
      <c r="EKM1007"/>
      <c r="EKN1007"/>
      <c r="EKO1007"/>
      <c r="EKP1007"/>
      <c r="EKQ1007"/>
      <c r="EKR1007"/>
      <c r="EKS1007"/>
      <c r="EKT1007"/>
      <c r="EKU1007"/>
      <c r="EKV1007"/>
      <c r="EKW1007"/>
      <c r="EKX1007"/>
      <c r="EKY1007"/>
      <c r="EKZ1007"/>
      <c r="ELA1007"/>
      <c r="ELB1007"/>
      <c r="ELC1007"/>
      <c r="ELD1007"/>
      <c r="ELE1007"/>
      <c r="ELF1007"/>
      <c r="ELG1007"/>
      <c r="ELH1007"/>
      <c r="ELI1007"/>
      <c r="ELJ1007"/>
      <c r="ELK1007"/>
      <c r="ELL1007"/>
      <c r="ELM1007"/>
      <c r="ELN1007"/>
      <c r="ELO1007"/>
      <c r="ELP1007"/>
      <c r="ELQ1007"/>
      <c r="ELR1007"/>
      <c r="ELS1007"/>
      <c r="ELT1007"/>
      <c r="ELU1007"/>
      <c r="ELV1007"/>
      <c r="ELW1007"/>
      <c r="ELX1007"/>
      <c r="ELY1007"/>
      <c r="ELZ1007"/>
      <c r="EMA1007"/>
      <c r="EMB1007"/>
      <c r="EMC1007"/>
      <c r="EMD1007"/>
      <c r="EME1007"/>
      <c r="EMF1007"/>
      <c r="EMG1007"/>
      <c r="EMH1007"/>
      <c r="EMI1007"/>
      <c r="EMJ1007"/>
      <c r="EMK1007"/>
      <c r="EML1007"/>
      <c r="EMM1007"/>
      <c r="EMN1007"/>
      <c r="EMO1007"/>
      <c r="EMP1007"/>
      <c r="EMQ1007"/>
      <c r="EMR1007"/>
      <c r="EMS1007"/>
      <c r="EMT1007"/>
      <c r="EMU1007"/>
      <c r="EMV1007"/>
      <c r="EMW1007"/>
      <c r="EMX1007"/>
      <c r="EMY1007"/>
      <c r="EMZ1007"/>
      <c r="ENA1007"/>
      <c r="ENB1007"/>
      <c r="ENC1007"/>
      <c r="END1007"/>
      <c r="ENE1007"/>
      <c r="ENF1007"/>
      <c r="ENG1007"/>
      <c r="ENH1007"/>
      <c r="ENI1007"/>
      <c r="ENJ1007"/>
      <c r="ENK1007"/>
      <c r="ENL1007"/>
      <c r="ENM1007"/>
      <c r="ENN1007"/>
      <c r="ENO1007"/>
      <c r="ENP1007"/>
      <c r="ENQ1007"/>
      <c r="ENR1007"/>
      <c r="ENS1007"/>
      <c r="ENT1007"/>
      <c r="ENU1007"/>
      <c r="ENV1007"/>
      <c r="ENW1007"/>
      <c r="ENX1007"/>
      <c r="ENY1007"/>
      <c r="ENZ1007"/>
      <c r="EOA1007"/>
      <c r="EOB1007"/>
      <c r="EOC1007"/>
      <c r="EOD1007"/>
      <c r="EOE1007"/>
      <c r="EOF1007"/>
      <c r="EOG1007"/>
      <c r="EOH1007"/>
      <c r="EOI1007"/>
      <c r="EOJ1007"/>
      <c r="EOK1007"/>
      <c r="EOL1007"/>
      <c r="EOM1007"/>
      <c r="EON1007"/>
      <c r="EOO1007"/>
      <c r="EOP1007"/>
      <c r="EOQ1007"/>
      <c r="EOR1007"/>
      <c r="EOS1007"/>
      <c r="EOT1007"/>
      <c r="EOU1007"/>
      <c r="EOV1007"/>
      <c r="EOW1007"/>
      <c r="EOX1007"/>
      <c r="EOY1007"/>
      <c r="EOZ1007"/>
      <c r="EPA1007"/>
      <c r="EPB1007"/>
      <c r="EPC1007"/>
      <c r="EPD1007"/>
      <c r="EPE1007"/>
      <c r="EPF1007"/>
      <c r="EPG1007"/>
      <c r="EPH1007"/>
      <c r="EPI1007"/>
      <c r="EPJ1007"/>
      <c r="EPK1007"/>
      <c r="EPL1007"/>
      <c r="EPM1007"/>
      <c r="EPN1007"/>
      <c r="EPO1007"/>
      <c r="EPP1007"/>
      <c r="EPQ1007"/>
      <c r="EPR1007"/>
      <c r="EPS1007"/>
      <c r="EPT1007"/>
      <c r="EPU1007"/>
      <c r="EPV1007"/>
      <c r="EPW1007"/>
      <c r="EPX1007"/>
      <c r="EPY1007"/>
      <c r="EPZ1007"/>
      <c r="EQA1007"/>
      <c r="EQB1007"/>
      <c r="EQC1007"/>
      <c r="EQD1007"/>
      <c r="EQE1007"/>
      <c r="EQF1007"/>
      <c r="EQG1007"/>
      <c r="EQH1007"/>
      <c r="EQI1007"/>
      <c r="EQJ1007"/>
      <c r="EQK1007"/>
      <c r="EQL1007"/>
      <c r="EQM1007"/>
      <c r="EQN1007"/>
      <c r="EQO1007"/>
      <c r="EQP1007"/>
      <c r="EQQ1007"/>
      <c r="EQR1007"/>
      <c r="EQS1007"/>
      <c r="EQT1007"/>
      <c r="EQU1007"/>
      <c r="EQV1007"/>
      <c r="EQW1007"/>
      <c r="EQX1007"/>
      <c r="EQY1007"/>
      <c r="EQZ1007"/>
      <c r="ERA1007"/>
      <c r="ERB1007"/>
      <c r="ERC1007"/>
      <c r="ERD1007"/>
      <c r="ERE1007"/>
      <c r="ERF1007"/>
      <c r="ERG1007"/>
      <c r="ERH1007"/>
      <c r="ERI1007"/>
      <c r="ERJ1007"/>
      <c r="ERK1007"/>
      <c r="ERL1007"/>
      <c r="ERM1007"/>
      <c r="ERN1007"/>
      <c r="ERO1007"/>
      <c r="ERP1007"/>
      <c r="ERQ1007"/>
      <c r="ERR1007"/>
      <c r="ERS1007"/>
      <c r="ERT1007"/>
      <c r="ERU1007"/>
      <c r="ERV1007"/>
      <c r="ERW1007"/>
      <c r="ERX1007"/>
      <c r="ERY1007"/>
      <c r="ERZ1007"/>
      <c r="ESA1007"/>
      <c r="ESB1007"/>
      <c r="ESC1007"/>
      <c r="ESD1007"/>
      <c r="ESE1007"/>
      <c r="ESF1007"/>
      <c r="ESG1007"/>
      <c r="ESH1007"/>
      <c r="ESI1007"/>
      <c r="ESJ1007"/>
      <c r="ESK1007"/>
      <c r="ESL1007"/>
      <c r="ESM1007"/>
      <c r="ESN1007"/>
      <c r="ESO1007"/>
      <c r="ESP1007"/>
      <c r="ESQ1007"/>
      <c r="ESR1007"/>
      <c r="ESS1007"/>
      <c r="EST1007"/>
      <c r="ESU1007"/>
      <c r="ESV1007"/>
      <c r="ESW1007"/>
      <c r="ESX1007"/>
      <c r="ESY1007"/>
      <c r="ESZ1007"/>
      <c r="ETA1007"/>
      <c r="ETB1007"/>
      <c r="ETC1007"/>
      <c r="ETD1007"/>
      <c r="ETE1007"/>
      <c r="ETF1007"/>
      <c r="ETG1007"/>
      <c r="ETH1007"/>
      <c r="ETI1007"/>
      <c r="ETJ1007"/>
      <c r="ETK1007"/>
      <c r="ETL1007"/>
      <c r="ETM1007"/>
      <c r="ETN1007"/>
      <c r="ETO1007"/>
      <c r="ETP1007"/>
      <c r="ETQ1007"/>
      <c r="ETR1007"/>
      <c r="ETS1007"/>
      <c r="ETT1007"/>
      <c r="ETU1007"/>
      <c r="ETV1007"/>
      <c r="ETW1007"/>
      <c r="ETX1007"/>
      <c r="ETY1007"/>
      <c r="ETZ1007"/>
      <c r="EUA1007"/>
      <c r="EUB1007"/>
      <c r="EUC1007"/>
      <c r="EUD1007"/>
      <c r="EUE1007"/>
      <c r="EUF1007"/>
      <c r="EUG1007"/>
      <c r="EUH1007"/>
      <c r="EUI1007"/>
      <c r="EUJ1007"/>
      <c r="EUK1007"/>
      <c r="EUL1007"/>
      <c r="EUM1007"/>
      <c r="EUN1007"/>
      <c r="EUO1007"/>
      <c r="EUP1007"/>
      <c r="EUQ1007"/>
      <c r="EUR1007"/>
      <c r="EUS1007"/>
      <c r="EUT1007"/>
      <c r="EUU1007"/>
      <c r="EUV1007"/>
      <c r="EUW1007"/>
      <c r="EUX1007"/>
      <c r="EUY1007"/>
      <c r="EUZ1007"/>
      <c r="EVA1007"/>
      <c r="EVB1007"/>
      <c r="EVC1007"/>
      <c r="EVD1007"/>
      <c r="EVE1007"/>
      <c r="EVF1007"/>
      <c r="EVG1007"/>
      <c r="EVH1007"/>
      <c r="EVI1007"/>
      <c r="EVJ1007"/>
      <c r="EVK1007"/>
      <c r="EVL1007"/>
      <c r="EVM1007"/>
      <c r="EVN1007"/>
      <c r="EVO1007"/>
      <c r="EVP1007"/>
      <c r="EVQ1007"/>
      <c r="EVR1007"/>
      <c r="EVS1007"/>
      <c r="EVT1007"/>
      <c r="EVU1007"/>
      <c r="EVV1007"/>
      <c r="EVW1007"/>
      <c r="EVX1007"/>
      <c r="EVY1007"/>
      <c r="EVZ1007"/>
      <c r="EWA1007"/>
      <c r="EWB1007"/>
      <c r="EWC1007"/>
      <c r="EWD1007"/>
      <c r="EWE1007"/>
      <c r="EWF1007"/>
      <c r="EWG1007"/>
      <c r="EWH1007"/>
      <c r="EWI1007"/>
      <c r="EWJ1007"/>
      <c r="EWK1007"/>
      <c r="EWL1007"/>
      <c r="EWM1007"/>
      <c r="EWN1007"/>
      <c r="EWO1007"/>
      <c r="EWP1007"/>
      <c r="EWQ1007"/>
      <c r="EWR1007"/>
      <c r="EWS1007"/>
      <c r="EWT1007"/>
      <c r="EWU1007"/>
      <c r="EWV1007"/>
      <c r="EWW1007"/>
      <c r="EWX1007"/>
      <c r="EWY1007"/>
      <c r="EWZ1007"/>
      <c r="EXA1007"/>
      <c r="EXB1007"/>
      <c r="EXC1007"/>
      <c r="EXD1007"/>
      <c r="EXE1007"/>
      <c r="EXF1007"/>
      <c r="EXG1007"/>
      <c r="EXH1007"/>
      <c r="EXI1007"/>
      <c r="EXJ1007"/>
      <c r="EXK1007"/>
      <c r="EXL1007"/>
      <c r="EXM1007"/>
      <c r="EXN1007"/>
      <c r="EXO1007"/>
      <c r="EXP1007"/>
      <c r="EXQ1007"/>
      <c r="EXR1007"/>
      <c r="EXS1007"/>
      <c r="EXT1007"/>
      <c r="EXU1007"/>
      <c r="EXV1007"/>
      <c r="EXW1007"/>
      <c r="EXX1007"/>
      <c r="EXY1007"/>
      <c r="EXZ1007"/>
      <c r="EYA1007"/>
      <c r="EYB1007"/>
      <c r="EYC1007"/>
      <c r="EYD1007"/>
      <c r="EYE1007"/>
      <c r="EYF1007"/>
      <c r="EYG1007"/>
      <c r="EYH1007"/>
      <c r="EYI1007"/>
      <c r="EYJ1007"/>
      <c r="EYK1007"/>
      <c r="EYL1007"/>
      <c r="EYM1007"/>
      <c r="EYN1007"/>
      <c r="EYO1007"/>
      <c r="EYP1007"/>
      <c r="EYQ1007"/>
      <c r="EYR1007"/>
      <c r="EYS1007"/>
      <c r="EYT1007"/>
      <c r="EYU1007"/>
      <c r="EYV1007"/>
      <c r="EYW1007"/>
      <c r="EYX1007"/>
      <c r="EYY1007"/>
      <c r="EYZ1007"/>
      <c r="EZA1007"/>
      <c r="EZB1007"/>
      <c r="EZC1007"/>
      <c r="EZD1007"/>
      <c r="EZE1007"/>
      <c r="EZF1007"/>
      <c r="EZG1007"/>
      <c r="EZH1007"/>
      <c r="EZI1007"/>
      <c r="EZJ1007"/>
      <c r="EZK1007"/>
      <c r="EZL1007"/>
      <c r="EZM1007"/>
      <c r="EZN1007"/>
      <c r="EZO1007"/>
      <c r="EZP1007"/>
      <c r="EZQ1007"/>
      <c r="EZR1007"/>
      <c r="EZS1007"/>
      <c r="EZT1007"/>
      <c r="EZU1007"/>
      <c r="EZV1007"/>
      <c r="EZW1007"/>
      <c r="EZX1007"/>
      <c r="EZY1007"/>
      <c r="EZZ1007"/>
      <c r="FAA1007"/>
      <c r="FAB1007"/>
      <c r="FAC1007"/>
      <c r="FAD1007"/>
      <c r="FAE1007"/>
      <c r="FAF1007"/>
      <c r="FAG1007"/>
      <c r="FAH1007"/>
      <c r="FAI1007"/>
      <c r="FAJ1007"/>
      <c r="FAK1007"/>
      <c r="FAL1007"/>
      <c r="FAM1007"/>
      <c r="FAN1007"/>
      <c r="FAO1007"/>
      <c r="FAP1007"/>
      <c r="FAQ1007"/>
      <c r="FAR1007"/>
      <c r="FAS1007"/>
      <c r="FAT1007"/>
      <c r="FAU1007"/>
      <c r="FAV1007"/>
      <c r="FAW1007"/>
      <c r="FAX1007"/>
      <c r="FAY1007"/>
      <c r="FAZ1007"/>
      <c r="FBA1007"/>
      <c r="FBB1007"/>
      <c r="FBC1007"/>
      <c r="FBD1007"/>
      <c r="FBE1007"/>
      <c r="FBF1007"/>
      <c r="FBG1007"/>
      <c r="FBH1007"/>
      <c r="FBI1007"/>
      <c r="FBJ1007"/>
      <c r="FBK1007"/>
      <c r="FBL1007"/>
      <c r="FBM1007"/>
      <c r="FBN1007"/>
      <c r="FBO1007"/>
      <c r="FBP1007"/>
      <c r="FBQ1007"/>
      <c r="FBR1007"/>
      <c r="FBS1007"/>
      <c r="FBT1007"/>
      <c r="FBU1007"/>
      <c r="FBV1007"/>
      <c r="FBW1007"/>
      <c r="FBX1007"/>
      <c r="FBY1007"/>
      <c r="FBZ1007"/>
      <c r="FCA1007"/>
      <c r="FCB1007"/>
      <c r="FCC1007"/>
      <c r="FCD1007"/>
      <c r="FCE1007"/>
      <c r="FCF1007"/>
      <c r="FCG1007"/>
      <c r="FCH1007"/>
      <c r="FCI1007"/>
      <c r="FCJ1007"/>
      <c r="FCK1007"/>
      <c r="FCL1007"/>
      <c r="FCM1007"/>
      <c r="FCN1007"/>
      <c r="FCO1007"/>
      <c r="FCP1007"/>
      <c r="FCQ1007"/>
      <c r="FCR1007"/>
      <c r="FCS1007"/>
      <c r="FCT1007"/>
      <c r="FCU1007"/>
      <c r="FCV1007"/>
      <c r="FCW1007"/>
      <c r="FCX1007"/>
      <c r="FCY1007"/>
      <c r="FCZ1007"/>
      <c r="FDA1007"/>
      <c r="FDB1007"/>
      <c r="FDC1007"/>
      <c r="FDD1007"/>
      <c r="FDE1007"/>
      <c r="FDF1007"/>
      <c r="FDG1007"/>
      <c r="FDH1007"/>
      <c r="FDI1007"/>
      <c r="FDJ1007"/>
      <c r="FDK1007"/>
      <c r="FDL1007"/>
      <c r="FDM1007"/>
      <c r="FDN1007"/>
      <c r="FDO1007"/>
      <c r="FDP1007"/>
      <c r="FDQ1007"/>
      <c r="FDR1007"/>
      <c r="FDS1007"/>
      <c r="FDT1007"/>
      <c r="FDU1007"/>
      <c r="FDV1007"/>
      <c r="FDW1007"/>
      <c r="FDX1007"/>
      <c r="FDY1007"/>
      <c r="FDZ1007"/>
      <c r="FEA1007"/>
      <c r="FEB1007"/>
      <c r="FEC1007"/>
      <c r="FED1007"/>
      <c r="FEE1007"/>
      <c r="FEF1007"/>
      <c r="FEG1007"/>
      <c r="FEH1007"/>
      <c r="FEI1007"/>
      <c r="FEJ1007"/>
      <c r="FEK1007"/>
      <c r="FEL1007"/>
      <c r="FEM1007"/>
      <c r="FEN1007"/>
      <c r="FEO1007"/>
      <c r="FEP1007"/>
      <c r="FEQ1007"/>
      <c r="FER1007"/>
      <c r="FES1007"/>
      <c r="FET1007"/>
      <c r="FEU1007"/>
      <c r="FEV1007"/>
      <c r="FEW1007"/>
      <c r="FEX1007"/>
      <c r="FEY1007"/>
      <c r="FEZ1007"/>
      <c r="FFA1007"/>
      <c r="FFB1007"/>
      <c r="FFC1007"/>
      <c r="FFD1007"/>
      <c r="FFE1007"/>
      <c r="FFF1007"/>
      <c r="FFG1007"/>
      <c r="FFH1007"/>
      <c r="FFI1007"/>
      <c r="FFJ1007"/>
      <c r="FFK1007"/>
      <c r="FFL1007"/>
      <c r="FFM1007"/>
      <c r="FFN1007"/>
      <c r="FFO1007"/>
      <c r="FFP1007"/>
      <c r="FFQ1007"/>
      <c r="FFR1007"/>
      <c r="FFS1007"/>
      <c r="FFT1007"/>
      <c r="FFU1007"/>
      <c r="FFV1007"/>
      <c r="FFW1007"/>
      <c r="FFX1007"/>
      <c r="FFY1007"/>
      <c r="FFZ1007"/>
      <c r="FGA1007"/>
      <c r="FGB1007"/>
      <c r="FGC1007"/>
      <c r="FGD1007"/>
      <c r="FGE1007"/>
      <c r="FGF1007"/>
      <c r="FGG1007"/>
      <c r="FGH1007"/>
      <c r="FGI1007"/>
      <c r="FGJ1007"/>
      <c r="FGK1007"/>
      <c r="FGL1007"/>
      <c r="FGM1007"/>
      <c r="FGN1007"/>
      <c r="FGO1007"/>
      <c r="FGP1007"/>
      <c r="FGQ1007"/>
      <c r="FGR1007"/>
      <c r="FGS1007"/>
      <c r="FGT1007"/>
      <c r="FGU1007"/>
      <c r="FGV1007"/>
      <c r="FGW1007"/>
      <c r="FGX1007"/>
      <c r="FGY1007"/>
      <c r="FGZ1007"/>
      <c r="FHA1007"/>
      <c r="FHB1007"/>
      <c r="FHC1007"/>
      <c r="FHD1007"/>
      <c r="FHE1007"/>
      <c r="FHF1007"/>
      <c r="FHG1007"/>
      <c r="FHH1007"/>
      <c r="FHI1007"/>
      <c r="FHJ1007"/>
      <c r="FHK1007"/>
      <c r="FHL1007"/>
      <c r="FHM1007"/>
      <c r="FHN1007"/>
      <c r="FHO1007"/>
      <c r="FHP1007"/>
      <c r="FHQ1007"/>
      <c r="FHR1007"/>
      <c r="FHS1007"/>
      <c r="FHT1007"/>
      <c r="FHU1007"/>
      <c r="FHV1007"/>
      <c r="FHW1007"/>
      <c r="FHX1007"/>
      <c r="FHY1007"/>
      <c r="FHZ1007"/>
      <c r="FIA1007"/>
      <c r="FIB1007"/>
      <c r="FIC1007"/>
      <c r="FID1007"/>
      <c r="FIE1007"/>
      <c r="FIF1007"/>
      <c r="FIG1007"/>
      <c r="FIH1007"/>
      <c r="FII1007"/>
      <c r="FIJ1007"/>
      <c r="FIK1007"/>
      <c r="FIL1007"/>
      <c r="FIM1007"/>
      <c r="FIN1007"/>
      <c r="FIO1007"/>
      <c r="FIP1007"/>
      <c r="FIQ1007"/>
      <c r="FIR1007"/>
      <c r="FIS1007"/>
      <c r="FIT1007"/>
      <c r="FIU1007"/>
      <c r="FIV1007"/>
      <c r="FIW1007"/>
      <c r="FIX1007"/>
      <c r="FIY1007"/>
      <c r="FIZ1007"/>
      <c r="FJA1007"/>
      <c r="FJB1007"/>
      <c r="FJC1007"/>
      <c r="FJD1007"/>
      <c r="FJE1007"/>
      <c r="FJF1007"/>
      <c r="FJG1007"/>
      <c r="FJH1007"/>
      <c r="FJI1007"/>
      <c r="FJJ1007"/>
      <c r="FJK1007"/>
      <c r="FJL1007"/>
      <c r="FJM1007"/>
      <c r="FJN1007"/>
      <c r="FJO1007"/>
      <c r="FJP1007"/>
      <c r="FJQ1007"/>
      <c r="FJR1007"/>
      <c r="FJS1007"/>
      <c r="FJT1007"/>
      <c r="FJU1007"/>
      <c r="FJV1007"/>
      <c r="FJW1007"/>
      <c r="FJX1007"/>
      <c r="FJY1007"/>
      <c r="FJZ1007"/>
      <c r="FKA1007"/>
      <c r="FKB1007"/>
      <c r="FKC1007"/>
      <c r="FKD1007"/>
      <c r="FKE1007"/>
      <c r="FKF1007"/>
      <c r="FKG1007"/>
      <c r="FKH1007"/>
      <c r="FKI1007"/>
      <c r="FKJ1007"/>
      <c r="FKK1007"/>
      <c r="FKL1007"/>
      <c r="FKM1007"/>
      <c r="FKN1007"/>
      <c r="FKO1007"/>
      <c r="FKP1007"/>
      <c r="FKQ1007"/>
      <c r="FKR1007"/>
      <c r="FKS1007"/>
      <c r="FKT1007"/>
      <c r="FKU1007"/>
      <c r="FKV1007"/>
      <c r="FKW1007"/>
      <c r="FKX1007"/>
      <c r="FKY1007"/>
      <c r="FKZ1007"/>
      <c r="FLA1007"/>
      <c r="FLB1007"/>
      <c r="FLC1007"/>
      <c r="FLD1007"/>
      <c r="FLE1007"/>
      <c r="FLF1007"/>
      <c r="FLG1007"/>
      <c r="FLH1007"/>
      <c r="FLI1007"/>
      <c r="FLJ1007"/>
      <c r="FLK1007"/>
      <c r="FLL1007"/>
      <c r="FLM1007"/>
      <c r="FLN1007"/>
      <c r="FLO1007"/>
      <c r="FLP1007"/>
      <c r="FLQ1007"/>
      <c r="FLR1007"/>
      <c r="FLS1007"/>
      <c r="FLT1007"/>
      <c r="FLU1007"/>
      <c r="FLV1007"/>
      <c r="FLW1007"/>
      <c r="FLX1007"/>
      <c r="FLY1007"/>
      <c r="FLZ1007"/>
      <c r="FMA1007"/>
      <c r="FMB1007"/>
      <c r="FMC1007"/>
      <c r="FMD1007"/>
      <c r="FME1007"/>
      <c r="FMF1007"/>
      <c r="FMG1007"/>
      <c r="FMH1007"/>
      <c r="FMI1007"/>
      <c r="FMJ1007"/>
      <c r="FMK1007"/>
      <c r="FML1007"/>
      <c r="FMM1007"/>
      <c r="FMN1007"/>
      <c r="FMO1007"/>
      <c r="FMP1007"/>
      <c r="FMQ1007"/>
      <c r="FMR1007"/>
      <c r="FMS1007"/>
      <c r="FMT1007"/>
      <c r="FMU1007"/>
      <c r="FMV1007"/>
      <c r="FMW1007"/>
      <c r="FMX1007"/>
      <c r="FMY1007"/>
      <c r="FMZ1007"/>
      <c r="FNA1007"/>
      <c r="FNB1007"/>
      <c r="FNC1007"/>
      <c r="FND1007"/>
      <c r="FNE1007"/>
      <c r="FNF1007"/>
      <c r="FNG1007"/>
      <c r="FNH1007"/>
      <c r="FNI1007"/>
      <c r="FNJ1007"/>
      <c r="FNK1007"/>
      <c r="FNL1007"/>
      <c r="FNM1007"/>
      <c r="FNN1007"/>
      <c r="FNO1007"/>
      <c r="FNP1007"/>
      <c r="FNQ1007"/>
      <c r="FNR1007"/>
      <c r="FNS1007"/>
      <c r="FNT1007"/>
      <c r="FNU1007"/>
      <c r="FNV1007"/>
      <c r="FNW1007"/>
      <c r="FNX1007"/>
      <c r="FNY1007"/>
      <c r="FNZ1007"/>
      <c r="FOA1007"/>
      <c r="FOB1007"/>
      <c r="FOC1007"/>
      <c r="FOD1007"/>
      <c r="FOE1007"/>
      <c r="FOF1007"/>
      <c r="FOG1007"/>
      <c r="FOH1007"/>
      <c r="FOI1007"/>
      <c r="FOJ1007"/>
      <c r="FOK1007"/>
      <c r="FOL1007"/>
      <c r="FOM1007"/>
      <c r="FON1007"/>
      <c r="FOO1007"/>
      <c r="FOP1007"/>
      <c r="FOQ1007"/>
      <c r="FOR1007"/>
      <c r="FOS1007"/>
      <c r="FOT1007"/>
      <c r="FOU1007"/>
      <c r="FOV1007"/>
      <c r="FOW1007"/>
      <c r="FOX1007"/>
      <c r="FOY1007"/>
      <c r="FOZ1007"/>
      <c r="FPA1007"/>
      <c r="FPB1007"/>
      <c r="FPC1007"/>
      <c r="FPD1007"/>
      <c r="FPE1007"/>
      <c r="FPF1007"/>
      <c r="FPG1007"/>
      <c r="FPH1007"/>
      <c r="FPI1007"/>
      <c r="FPJ1007"/>
      <c r="FPK1007"/>
      <c r="FPL1007"/>
      <c r="FPM1007"/>
      <c r="FPN1007"/>
      <c r="FPO1007"/>
      <c r="FPP1007"/>
      <c r="FPQ1007"/>
      <c r="FPR1007"/>
      <c r="FPS1007"/>
      <c r="FPT1007"/>
      <c r="FPU1007"/>
      <c r="FPV1007"/>
      <c r="FPW1007"/>
      <c r="FPX1007"/>
      <c r="FPY1007"/>
      <c r="FPZ1007"/>
      <c r="FQA1007"/>
      <c r="FQB1007"/>
      <c r="FQC1007"/>
      <c r="FQD1007"/>
      <c r="FQE1007"/>
      <c r="FQF1007"/>
      <c r="FQG1007"/>
      <c r="FQH1007"/>
      <c r="FQI1007"/>
      <c r="FQJ1007"/>
      <c r="FQK1007"/>
      <c r="FQL1007"/>
      <c r="FQM1007"/>
      <c r="FQN1007"/>
      <c r="FQO1007"/>
      <c r="FQP1007"/>
      <c r="FQQ1007"/>
      <c r="FQR1007"/>
      <c r="FQS1007"/>
      <c r="FQT1007"/>
      <c r="FQU1007"/>
      <c r="FQV1007"/>
      <c r="FQW1007"/>
      <c r="FQX1007"/>
      <c r="FQY1007"/>
      <c r="FQZ1007"/>
      <c r="FRA1007"/>
      <c r="FRB1007"/>
      <c r="FRC1007"/>
      <c r="FRD1007"/>
      <c r="FRE1007"/>
      <c r="FRF1007"/>
      <c r="FRG1007"/>
      <c r="FRH1007"/>
      <c r="FRI1007"/>
      <c r="FRJ1007"/>
      <c r="FRK1007"/>
      <c r="FRL1007"/>
      <c r="FRM1007"/>
      <c r="FRN1007"/>
      <c r="FRO1007"/>
      <c r="FRP1007"/>
      <c r="FRQ1007"/>
      <c r="FRR1007"/>
      <c r="FRS1007"/>
      <c r="FRT1007"/>
      <c r="FRU1007"/>
      <c r="FRV1007"/>
      <c r="FRW1007"/>
      <c r="FRX1007"/>
      <c r="FRY1007"/>
      <c r="FRZ1007"/>
      <c r="FSA1007"/>
      <c r="FSB1007"/>
      <c r="FSC1007"/>
      <c r="FSD1007"/>
      <c r="FSE1007"/>
      <c r="FSF1007"/>
      <c r="FSG1007"/>
      <c r="FSH1007"/>
      <c r="FSI1007"/>
      <c r="FSJ1007"/>
      <c r="FSK1007"/>
      <c r="FSL1007"/>
      <c r="FSM1007"/>
      <c r="FSN1007"/>
      <c r="FSO1007"/>
      <c r="FSP1007"/>
      <c r="FSQ1007"/>
      <c r="FSR1007"/>
      <c r="FSS1007"/>
      <c r="FST1007"/>
      <c r="FSU1007"/>
      <c r="FSV1007"/>
      <c r="FSW1007"/>
      <c r="FSX1007"/>
      <c r="FSY1007"/>
      <c r="FSZ1007"/>
      <c r="FTA1007"/>
      <c r="FTB1007"/>
      <c r="FTC1007"/>
      <c r="FTD1007"/>
      <c r="FTE1007"/>
      <c r="FTF1007"/>
      <c r="FTG1007"/>
      <c r="FTH1007"/>
      <c r="FTI1007"/>
      <c r="FTJ1007"/>
      <c r="FTK1007"/>
      <c r="FTL1007"/>
      <c r="FTM1007"/>
      <c r="FTN1007"/>
      <c r="FTO1007"/>
      <c r="FTP1007"/>
      <c r="FTQ1007"/>
      <c r="FTR1007"/>
      <c r="FTS1007"/>
      <c r="FTT1007"/>
      <c r="FTU1007"/>
      <c r="FTV1007"/>
      <c r="FTW1007"/>
      <c r="FTX1007"/>
      <c r="FTY1007"/>
      <c r="FTZ1007"/>
      <c r="FUA1007"/>
      <c r="FUB1007"/>
      <c r="FUC1007"/>
      <c r="FUD1007"/>
      <c r="FUE1007"/>
      <c r="FUF1007"/>
      <c r="FUG1007"/>
      <c r="FUH1007"/>
      <c r="FUI1007"/>
      <c r="FUJ1007"/>
      <c r="FUK1007"/>
      <c r="FUL1007"/>
      <c r="FUM1007"/>
      <c r="FUN1007"/>
      <c r="FUO1007"/>
      <c r="FUP1007"/>
      <c r="FUQ1007"/>
      <c r="FUR1007"/>
      <c r="FUS1007"/>
      <c r="FUT1007"/>
      <c r="FUU1007"/>
      <c r="FUV1007"/>
      <c r="FUW1007"/>
      <c r="FUX1007"/>
      <c r="FUY1007"/>
      <c r="FUZ1007"/>
      <c r="FVA1007"/>
      <c r="FVB1007"/>
      <c r="FVC1007"/>
      <c r="FVD1007"/>
      <c r="FVE1007"/>
      <c r="FVF1007"/>
      <c r="FVG1007"/>
      <c r="FVH1007"/>
      <c r="FVI1007"/>
      <c r="FVJ1007"/>
      <c r="FVK1007"/>
      <c r="FVL1007"/>
      <c r="FVM1007"/>
      <c r="FVN1007"/>
      <c r="FVO1007"/>
      <c r="FVP1007"/>
      <c r="FVQ1007"/>
      <c r="FVR1007"/>
      <c r="FVS1007"/>
      <c r="FVT1007"/>
      <c r="FVU1007"/>
      <c r="FVV1007"/>
      <c r="FVW1007"/>
      <c r="FVX1007"/>
      <c r="FVY1007"/>
      <c r="FVZ1007"/>
      <c r="FWA1007"/>
      <c r="FWB1007"/>
      <c r="FWC1007"/>
      <c r="FWD1007"/>
      <c r="FWE1007"/>
      <c r="FWF1007"/>
      <c r="FWG1007"/>
      <c r="FWH1007"/>
      <c r="FWI1007"/>
      <c r="FWJ1007"/>
      <c r="FWK1007"/>
      <c r="FWL1007"/>
      <c r="FWM1007"/>
      <c r="FWN1007"/>
      <c r="FWO1007"/>
      <c r="FWP1007"/>
      <c r="FWQ1007"/>
      <c r="FWR1007"/>
      <c r="FWS1007"/>
      <c r="FWT1007"/>
      <c r="FWU1007"/>
      <c r="FWV1007"/>
      <c r="FWW1007"/>
      <c r="FWX1007"/>
      <c r="FWY1007"/>
      <c r="FWZ1007"/>
      <c r="FXA1007"/>
      <c r="FXB1007"/>
      <c r="FXC1007"/>
      <c r="FXD1007"/>
      <c r="FXE1007"/>
      <c r="FXF1007"/>
      <c r="FXG1007"/>
      <c r="FXH1007"/>
      <c r="FXI1007"/>
      <c r="FXJ1007"/>
      <c r="FXK1007"/>
      <c r="FXL1007"/>
      <c r="FXM1007"/>
      <c r="FXN1007"/>
      <c r="FXO1007"/>
      <c r="FXP1007"/>
      <c r="FXQ1007"/>
      <c r="FXR1007"/>
      <c r="FXS1007"/>
      <c r="FXT1007"/>
      <c r="FXU1007"/>
      <c r="FXV1007"/>
      <c r="FXW1007"/>
      <c r="FXX1007"/>
      <c r="FXY1007"/>
      <c r="FXZ1007"/>
      <c r="FYA1007"/>
      <c r="FYB1007"/>
      <c r="FYC1007"/>
      <c r="FYD1007"/>
      <c r="FYE1007"/>
      <c r="FYF1007"/>
      <c r="FYG1007"/>
      <c r="FYH1007"/>
      <c r="FYI1007"/>
      <c r="FYJ1007"/>
      <c r="FYK1007"/>
      <c r="FYL1007"/>
      <c r="FYM1007"/>
      <c r="FYN1007"/>
      <c r="FYO1007"/>
      <c r="FYP1007"/>
      <c r="FYQ1007"/>
      <c r="FYR1007"/>
      <c r="FYS1007"/>
      <c r="FYT1007"/>
      <c r="FYU1007"/>
      <c r="FYV1007"/>
      <c r="FYW1007"/>
      <c r="FYX1007"/>
      <c r="FYY1007"/>
      <c r="FYZ1007"/>
      <c r="FZA1007"/>
      <c r="FZB1007"/>
      <c r="FZC1007"/>
      <c r="FZD1007"/>
      <c r="FZE1007"/>
      <c r="FZF1007"/>
      <c r="FZG1007"/>
      <c r="FZH1007"/>
      <c r="FZI1007"/>
      <c r="FZJ1007"/>
      <c r="FZK1007"/>
      <c r="FZL1007"/>
      <c r="FZM1007"/>
      <c r="FZN1007"/>
      <c r="FZO1007"/>
      <c r="FZP1007"/>
      <c r="FZQ1007"/>
      <c r="FZR1007"/>
      <c r="FZS1007"/>
      <c r="FZT1007"/>
      <c r="FZU1007"/>
      <c r="FZV1007"/>
      <c r="FZW1007"/>
      <c r="FZX1007"/>
      <c r="FZY1007"/>
      <c r="FZZ1007"/>
      <c r="GAA1007"/>
      <c r="GAB1007"/>
      <c r="GAC1007"/>
      <c r="GAD1007"/>
      <c r="GAE1007"/>
      <c r="GAF1007"/>
      <c r="GAG1007"/>
      <c r="GAH1007"/>
      <c r="GAI1007"/>
      <c r="GAJ1007"/>
      <c r="GAK1007"/>
      <c r="GAL1007"/>
      <c r="GAM1007"/>
      <c r="GAN1007"/>
      <c r="GAO1007"/>
      <c r="GAP1007"/>
      <c r="GAQ1007"/>
      <c r="GAR1007"/>
      <c r="GAS1007"/>
      <c r="GAT1007"/>
      <c r="GAU1007"/>
      <c r="GAV1007"/>
      <c r="GAW1007"/>
      <c r="GAX1007"/>
      <c r="GAY1007"/>
      <c r="GAZ1007"/>
      <c r="GBA1007"/>
      <c r="GBB1007"/>
      <c r="GBC1007"/>
      <c r="GBD1007"/>
      <c r="GBE1007"/>
      <c r="GBF1007"/>
      <c r="GBG1007"/>
      <c r="GBH1007"/>
      <c r="GBI1007"/>
      <c r="GBJ1007"/>
      <c r="GBK1007"/>
      <c r="GBL1007"/>
      <c r="GBM1007"/>
      <c r="GBN1007"/>
      <c r="GBO1007"/>
      <c r="GBP1007"/>
      <c r="GBQ1007"/>
      <c r="GBR1007"/>
      <c r="GBS1007"/>
      <c r="GBT1007"/>
      <c r="GBU1007"/>
      <c r="GBV1007"/>
      <c r="GBW1007"/>
      <c r="GBX1007"/>
      <c r="GBY1007"/>
      <c r="GBZ1007"/>
      <c r="GCA1007"/>
      <c r="GCB1007"/>
      <c r="GCC1007"/>
      <c r="GCD1007"/>
      <c r="GCE1007"/>
      <c r="GCF1007"/>
      <c r="GCG1007"/>
      <c r="GCH1007"/>
      <c r="GCI1007"/>
      <c r="GCJ1007"/>
      <c r="GCK1007"/>
      <c r="GCL1007"/>
      <c r="GCM1007"/>
      <c r="GCN1007"/>
      <c r="GCO1007"/>
      <c r="GCP1007"/>
      <c r="GCQ1007"/>
      <c r="GCR1007"/>
      <c r="GCS1007"/>
      <c r="GCT1007"/>
      <c r="GCU1007"/>
      <c r="GCV1007"/>
      <c r="GCW1007"/>
      <c r="GCX1007"/>
      <c r="GCY1007"/>
      <c r="GCZ1007"/>
      <c r="GDA1007"/>
      <c r="GDB1007"/>
      <c r="GDC1007"/>
      <c r="GDD1007"/>
      <c r="GDE1007"/>
      <c r="GDF1007"/>
      <c r="GDG1007"/>
      <c r="GDH1007"/>
      <c r="GDI1007"/>
      <c r="GDJ1007"/>
      <c r="GDK1007"/>
      <c r="GDL1007"/>
      <c r="GDM1007"/>
      <c r="GDN1007"/>
      <c r="GDO1007"/>
      <c r="GDP1007"/>
      <c r="GDQ1007"/>
      <c r="GDR1007"/>
      <c r="GDS1007"/>
      <c r="GDT1007"/>
      <c r="GDU1007"/>
      <c r="GDV1007"/>
      <c r="GDW1007"/>
      <c r="GDX1007"/>
      <c r="GDY1007"/>
      <c r="GDZ1007"/>
      <c r="GEA1007"/>
      <c r="GEB1007"/>
      <c r="GEC1007"/>
      <c r="GED1007"/>
      <c r="GEE1007"/>
      <c r="GEF1007"/>
      <c r="GEG1007"/>
      <c r="GEH1007"/>
      <c r="GEI1007"/>
      <c r="GEJ1007"/>
      <c r="GEK1007"/>
      <c r="GEL1007"/>
      <c r="GEM1007"/>
      <c r="GEN1007"/>
      <c r="GEO1007"/>
      <c r="GEP1007"/>
      <c r="GEQ1007"/>
      <c r="GER1007"/>
      <c r="GES1007"/>
      <c r="GET1007"/>
      <c r="GEU1007"/>
      <c r="GEV1007"/>
      <c r="GEW1007"/>
      <c r="GEX1007"/>
      <c r="GEY1007"/>
      <c r="GEZ1007"/>
      <c r="GFA1007"/>
      <c r="GFB1007"/>
      <c r="GFC1007"/>
      <c r="GFD1007"/>
      <c r="GFE1007"/>
      <c r="GFF1007"/>
      <c r="GFG1007"/>
      <c r="GFH1007"/>
      <c r="GFI1007"/>
      <c r="GFJ1007"/>
      <c r="GFK1007"/>
      <c r="GFL1007"/>
      <c r="GFM1007"/>
      <c r="GFN1007"/>
      <c r="GFO1007"/>
      <c r="GFP1007"/>
      <c r="GFQ1007"/>
      <c r="GFR1007"/>
      <c r="GFS1007"/>
      <c r="GFT1007"/>
      <c r="GFU1007"/>
      <c r="GFV1007"/>
      <c r="GFW1007"/>
      <c r="GFX1007"/>
      <c r="GFY1007"/>
      <c r="GFZ1007"/>
      <c r="GGA1007"/>
      <c r="GGB1007"/>
      <c r="GGC1007"/>
      <c r="GGD1007"/>
      <c r="GGE1007"/>
      <c r="GGF1007"/>
      <c r="GGG1007"/>
      <c r="GGH1007"/>
      <c r="GGI1007"/>
      <c r="GGJ1007"/>
      <c r="GGK1007"/>
      <c r="GGL1007"/>
      <c r="GGM1007"/>
      <c r="GGN1007"/>
      <c r="GGO1007"/>
      <c r="GGP1007"/>
      <c r="GGQ1007"/>
      <c r="GGR1007"/>
      <c r="GGS1007"/>
      <c r="GGT1007"/>
      <c r="GGU1007"/>
      <c r="GGV1007"/>
      <c r="GGW1007"/>
      <c r="GGX1007"/>
      <c r="GGY1007"/>
      <c r="GGZ1007"/>
      <c r="GHA1007"/>
      <c r="GHB1007"/>
      <c r="GHC1007"/>
      <c r="GHD1007"/>
      <c r="GHE1007"/>
      <c r="GHF1007"/>
      <c r="GHG1007"/>
      <c r="GHH1007"/>
      <c r="GHI1007"/>
      <c r="GHJ1007"/>
      <c r="GHK1007"/>
      <c r="GHL1007"/>
      <c r="GHM1007"/>
      <c r="GHN1007"/>
      <c r="GHO1007"/>
      <c r="GHP1007"/>
      <c r="GHQ1007"/>
      <c r="GHR1007"/>
      <c r="GHS1007"/>
      <c r="GHT1007"/>
      <c r="GHU1007"/>
      <c r="GHV1007"/>
      <c r="GHW1007"/>
      <c r="GHX1007"/>
      <c r="GHY1007"/>
      <c r="GHZ1007"/>
      <c r="GIA1007"/>
      <c r="GIB1007"/>
      <c r="GIC1007"/>
      <c r="GID1007"/>
      <c r="GIE1007"/>
      <c r="GIF1007"/>
      <c r="GIG1007"/>
      <c r="GIH1007"/>
      <c r="GII1007"/>
      <c r="GIJ1007"/>
      <c r="GIK1007"/>
      <c r="GIL1007"/>
      <c r="GIM1007"/>
      <c r="GIN1007"/>
      <c r="GIO1007"/>
      <c r="GIP1007"/>
      <c r="GIQ1007"/>
      <c r="GIR1007"/>
      <c r="GIS1007"/>
      <c r="GIT1007"/>
      <c r="GIU1007"/>
      <c r="GIV1007"/>
      <c r="GIW1007"/>
      <c r="GIX1007"/>
      <c r="GIY1007"/>
      <c r="GIZ1007"/>
      <c r="GJA1007"/>
      <c r="GJB1007"/>
      <c r="GJC1007"/>
      <c r="GJD1007"/>
      <c r="GJE1007"/>
      <c r="GJF1007"/>
      <c r="GJG1007"/>
      <c r="GJH1007"/>
      <c r="GJI1007"/>
      <c r="GJJ1007"/>
      <c r="GJK1007"/>
      <c r="GJL1007"/>
      <c r="GJM1007"/>
      <c r="GJN1007"/>
      <c r="GJO1007"/>
      <c r="GJP1007"/>
      <c r="GJQ1007"/>
      <c r="GJR1007"/>
      <c r="GJS1007"/>
      <c r="GJT1007"/>
      <c r="GJU1007"/>
      <c r="GJV1007"/>
      <c r="GJW1007"/>
      <c r="GJX1007"/>
      <c r="GJY1007"/>
      <c r="GJZ1007"/>
      <c r="GKA1007"/>
      <c r="GKB1007"/>
      <c r="GKC1007"/>
      <c r="GKD1007"/>
      <c r="GKE1007"/>
      <c r="GKF1007"/>
      <c r="GKG1007"/>
      <c r="GKH1007"/>
      <c r="GKI1007"/>
      <c r="GKJ1007"/>
      <c r="GKK1007"/>
      <c r="GKL1007"/>
      <c r="GKM1007"/>
      <c r="GKN1007"/>
      <c r="GKO1007"/>
      <c r="GKP1007"/>
      <c r="GKQ1007"/>
      <c r="GKR1007"/>
      <c r="GKS1007"/>
      <c r="GKT1007"/>
      <c r="GKU1007"/>
      <c r="GKV1007"/>
      <c r="GKW1007"/>
      <c r="GKX1007"/>
      <c r="GKY1007"/>
      <c r="GKZ1007"/>
      <c r="GLA1007"/>
      <c r="GLB1007"/>
      <c r="GLC1007"/>
      <c r="GLD1007"/>
      <c r="GLE1007"/>
      <c r="GLF1007"/>
      <c r="GLG1007"/>
      <c r="GLH1007"/>
      <c r="GLI1007"/>
      <c r="GLJ1007"/>
      <c r="GLK1007"/>
      <c r="GLL1007"/>
      <c r="GLM1007"/>
      <c r="GLN1007"/>
      <c r="GLO1007"/>
      <c r="GLP1007"/>
      <c r="GLQ1007"/>
      <c r="GLR1007"/>
      <c r="GLS1007"/>
      <c r="GLT1007"/>
      <c r="GLU1007"/>
      <c r="GLV1007"/>
      <c r="GLW1007"/>
      <c r="GLX1007"/>
      <c r="GLY1007"/>
      <c r="GLZ1007"/>
      <c r="GMA1007"/>
      <c r="GMB1007"/>
      <c r="GMC1007"/>
      <c r="GMD1007"/>
      <c r="GME1007"/>
      <c r="GMF1007"/>
      <c r="GMG1007"/>
      <c r="GMH1007"/>
      <c r="GMI1007"/>
      <c r="GMJ1007"/>
      <c r="GMK1007"/>
      <c r="GML1007"/>
      <c r="GMM1007"/>
      <c r="GMN1007"/>
      <c r="GMO1007"/>
      <c r="GMP1007"/>
      <c r="GMQ1007"/>
      <c r="GMR1007"/>
      <c r="GMS1007"/>
      <c r="GMT1007"/>
      <c r="GMU1007"/>
      <c r="GMV1007"/>
      <c r="GMW1007"/>
      <c r="GMX1007"/>
      <c r="GMY1007"/>
      <c r="GMZ1007"/>
      <c r="GNA1007"/>
      <c r="GNB1007"/>
      <c r="GNC1007"/>
      <c r="GND1007"/>
      <c r="GNE1007"/>
      <c r="GNF1007"/>
      <c r="GNG1007"/>
      <c r="GNH1007"/>
      <c r="GNI1007"/>
      <c r="GNJ1007"/>
      <c r="GNK1007"/>
      <c r="GNL1007"/>
      <c r="GNM1007"/>
      <c r="GNN1007"/>
      <c r="GNO1007"/>
      <c r="GNP1007"/>
      <c r="GNQ1007"/>
      <c r="GNR1007"/>
      <c r="GNS1007"/>
      <c r="GNT1007"/>
      <c r="GNU1007"/>
      <c r="GNV1007"/>
      <c r="GNW1007"/>
      <c r="GNX1007"/>
      <c r="GNY1007"/>
      <c r="GNZ1007"/>
      <c r="GOA1007"/>
      <c r="GOB1007"/>
      <c r="GOC1007"/>
      <c r="GOD1007"/>
      <c r="GOE1007"/>
      <c r="GOF1007"/>
      <c r="GOG1007"/>
      <c r="GOH1007"/>
      <c r="GOI1007"/>
      <c r="GOJ1007"/>
      <c r="GOK1007"/>
      <c r="GOL1007"/>
      <c r="GOM1007"/>
      <c r="GON1007"/>
      <c r="GOO1007"/>
      <c r="GOP1007"/>
      <c r="GOQ1007"/>
      <c r="GOR1007"/>
      <c r="GOS1007"/>
      <c r="GOT1007"/>
      <c r="GOU1007"/>
      <c r="GOV1007"/>
      <c r="GOW1007"/>
      <c r="GOX1007"/>
      <c r="GOY1007"/>
      <c r="GOZ1007"/>
      <c r="GPA1007"/>
      <c r="GPB1007"/>
      <c r="GPC1007"/>
      <c r="GPD1007"/>
      <c r="GPE1007"/>
      <c r="GPF1007"/>
      <c r="GPG1007"/>
      <c r="GPH1007"/>
      <c r="GPI1007"/>
      <c r="GPJ1007"/>
      <c r="GPK1007"/>
      <c r="GPL1007"/>
      <c r="GPM1007"/>
      <c r="GPN1007"/>
      <c r="GPO1007"/>
      <c r="GPP1007"/>
      <c r="GPQ1007"/>
      <c r="GPR1007"/>
      <c r="GPS1007"/>
      <c r="GPT1007"/>
      <c r="GPU1007"/>
      <c r="GPV1007"/>
      <c r="GPW1007"/>
      <c r="GPX1007"/>
      <c r="GPY1007"/>
      <c r="GPZ1007"/>
      <c r="GQA1007"/>
      <c r="GQB1007"/>
      <c r="GQC1007"/>
      <c r="GQD1007"/>
      <c r="GQE1007"/>
      <c r="GQF1007"/>
      <c r="GQG1007"/>
      <c r="GQH1007"/>
      <c r="GQI1007"/>
      <c r="GQJ1007"/>
      <c r="GQK1007"/>
      <c r="GQL1007"/>
      <c r="GQM1007"/>
      <c r="GQN1007"/>
      <c r="GQO1007"/>
      <c r="GQP1007"/>
      <c r="GQQ1007"/>
      <c r="GQR1007"/>
      <c r="GQS1007"/>
      <c r="GQT1007"/>
      <c r="GQU1007"/>
      <c r="GQV1007"/>
      <c r="GQW1007"/>
      <c r="GQX1007"/>
      <c r="GQY1007"/>
      <c r="GQZ1007"/>
      <c r="GRA1007"/>
      <c r="GRB1007"/>
      <c r="GRC1007"/>
      <c r="GRD1007"/>
      <c r="GRE1007"/>
      <c r="GRF1007"/>
      <c r="GRG1007"/>
      <c r="GRH1007"/>
      <c r="GRI1007"/>
      <c r="GRJ1007"/>
      <c r="GRK1007"/>
      <c r="GRL1007"/>
      <c r="GRM1007"/>
      <c r="GRN1007"/>
      <c r="GRO1007"/>
      <c r="GRP1007"/>
      <c r="GRQ1007"/>
      <c r="GRR1007"/>
      <c r="GRS1007"/>
      <c r="GRT1007"/>
      <c r="GRU1007"/>
      <c r="GRV1007"/>
      <c r="GRW1007"/>
      <c r="GRX1007"/>
      <c r="GRY1007"/>
      <c r="GRZ1007"/>
      <c r="GSA1007"/>
      <c r="GSB1007"/>
      <c r="GSC1007"/>
      <c r="GSD1007"/>
      <c r="GSE1007"/>
      <c r="GSF1007"/>
      <c r="GSG1007"/>
      <c r="GSH1007"/>
      <c r="GSI1007"/>
      <c r="GSJ1007"/>
      <c r="GSK1007"/>
      <c r="GSL1007"/>
      <c r="GSM1007"/>
      <c r="GSN1007"/>
      <c r="GSO1007"/>
      <c r="GSP1007"/>
      <c r="GSQ1007"/>
      <c r="GSR1007"/>
      <c r="GSS1007"/>
      <c r="GST1007"/>
      <c r="GSU1007"/>
      <c r="GSV1007"/>
      <c r="GSW1007"/>
      <c r="GSX1007"/>
      <c r="GSY1007"/>
      <c r="GSZ1007"/>
      <c r="GTA1007"/>
      <c r="GTB1007"/>
      <c r="GTC1007"/>
      <c r="GTD1007"/>
      <c r="GTE1007"/>
      <c r="GTF1007"/>
      <c r="GTG1007"/>
      <c r="GTH1007"/>
      <c r="GTI1007"/>
      <c r="GTJ1007"/>
      <c r="GTK1007"/>
      <c r="GTL1007"/>
      <c r="GTM1007"/>
      <c r="GTN1007"/>
      <c r="GTO1007"/>
      <c r="GTP1007"/>
      <c r="GTQ1007"/>
      <c r="GTR1007"/>
      <c r="GTS1007"/>
      <c r="GTT1007"/>
      <c r="GTU1007"/>
      <c r="GTV1007"/>
      <c r="GTW1007"/>
      <c r="GTX1007"/>
      <c r="GTY1007"/>
      <c r="GTZ1007"/>
      <c r="GUA1007"/>
      <c r="GUB1007"/>
      <c r="GUC1007"/>
      <c r="GUD1007"/>
      <c r="GUE1007"/>
      <c r="GUF1007"/>
      <c r="GUG1007"/>
      <c r="GUH1007"/>
      <c r="GUI1007"/>
      <c r="GUJ1007"/>
      <c r="GUK1007"/>
      <c r="GUL1007"/>
      <c r="GUM1007"/>
      <c r="GUN1007"/>
      <c r="GUO1007"/>
      <c r="GUP1007"/>
      <c r="GUQ1007"/>
      <c r="GUR1007"/>
      <c r="GUS1007"/>
      <c r="GUT1007"/>
      <c r="GUU1007"/>
      <c r="GUV1007"/>
      <c r="GUW1007"/>
      <c r="GUX1007"/>
      <c r="GUY1007"/>
      <c r="GUZ1007"/>
      <c r="GVA1007"/>
      <c r="GVB1007"/>
      <c r="GVC1007"/>
      <c r="GVD1007"/>
      <c r="GVE1007"/>
      <c r="GVF1007"/>
      <c r="GVG1007"/>
      <c r="GVH1007"/>
      <c r="GVI1007"/>
      <c r="GVJ1007"/>
      <c r="GVK1007"/>
      <c r="GVL1007"/>
      <c r="GVM1007"/>
      <c r="GVN1007"/>
      <c r="GVO1007"/>
      <c r="GVP1007"/>
      <c r="GVQ1007"/>
      <c r="GVR1007"/>
      <c r="GVS1007"/>
      <c r="GVT1007"/>
      <c r="GVU1007"/>
      <c r="GVV1007"/>
      <c r="GVW1007"/>
      <c r="GVX1007"/>
      <c r="GVY1007"/>
      <c r="GVZ1007"/>
      <c r="GWA1007"/>
      <c r="GWB1007"/>
      <c r="GWC1007"/>
      <c r="GWD1007"/>
      <c r="GWE1007"/>
      <c r="GWF1007"/>
      <c r="GWG1007"/>
      <c r="GWH1007"/>
      <c r="GWI1007"/>
      <c r="GWJ1007"/>
      <c r="GWK1007"/>
      <c r="GWL1007"/>
      <c r="GWM1007"/>
      <c r="GWN1007"/>
      <c r="GWO1007"/>
      <c r="GWP1007"/>
      <c r="GWQ1007"/>
      <c r="GWR1007"/>
      <c r="GWS1007"/>
      <c r="GWT1007"/>
      <c r="GWU1007"/>
      <c r="GWV1007"/>
      <c r="GWW1007"/>
      <c r="GWX1007"/>
      <c r="GWY1007"/>
      <c r="GWZ1007"/>
      <c r="GXA1007"/>
      <c r="GXB1007"/>
      <c r="GXC1007"/>
      <c r="GXD1007"/>
      <c r="GXE1007"/>
      <c r="GXF1007"/>
      <c r="GXG1007"/>
      <c r="GXH1007"/>
      <c r="GXI1007"/>
      <c r="GXJ1007"/>
      <c r="GXK1007"/>
      <c r="GXL1007"/>
      <c r="GXM1007"/>
      <c r="GXN1007"/>
      <c r="GXO1007"/>
      <c r="GXP1007"/>
      <c r="GXQ1007"/>
      <c r="GXR1007"/>
      <c r="GXS1007"/>
      <c r="GXT1007"/>
      <c r="GXU1007"/>
      <c r="GXV1007"/>
      <c r="GXW1007"/>
      <c r="GXX1007"/>
      <c r="GXY1007"/>
      <c r="GXZ1007"/>
      <c r="GYA1007"/>
      <c r="GYB1007"/>
      <c r="GYC1007"/>
      <c r="GYD1007"/>
      <c r="GYE1007"/>
      <c r="GYF1007"/>
      <c r="GYG1007"/>
      <c r="GYH1007"/>
      <c r="GYI1007"/>
      <c r="GYJ1007"/>
      <c r="GYK1007"/>
      <c r="GYL1007"/>
      <c r="GYM1007"/>
      <c r="GYN1007"/>
      <c r="GYO1007"/>
      <c r="GYP1007"/>
      <c r="GYQ1007"/>
      <c r="GYR1007"/>
      <c r="GYS1007"/>
      <c r="GYT1007"/>
      <c r="GYU1007"/>
      <c r="GYV1007"/>
      <c r="GYW1007"/>
      <c r="GYX1007"/>
      <c r="GYY1007"/>
      <c r="GYZ1007"/>
      <c r="GZA1007"/>
      <c r="GZB1007"/>
      <c r="GZC1007"/>
      <c r="GZD1007"/>
      <c r="GZE1007"/>
      <c r="GZF1007"/>
      <c r="GZG1007"/>
      <c r="GZH1007"/>
      <c r="GZI1007"/>
      <c r="GZJ1007"/>
      <c r="GZK1007"/>
      <c r="GZL1007"/>
      <c r="GZM1007"/>
      <c r="GZN1007"/>
      <c r="GZO1007"/>
      <c r="GZP1007"/>
      <c r="GZQ1007"/>
      <c r="GZR1007"/>
      <c r="GZS1007"/>
      <c r="GZT1007"/>
      <c r="GZU1007"/>
      <c r="GZV1007"/>
      <c r="GZW1007"/>
      <c r="GZX1007"/>
      <c r="GZY1007"/>
      <c r="GZZ1007"/>
      <c r="HAA1007"/>
      <c r="HAB1007"/>
      <c r="HAC1007"/>
      <c r="HAD1007"/>
      <c r="HAE1007"/>
      <c r="HAF1007"/>
      <c r="HAG1007"/>
      <c r="HAH1007"/>
      <c r="HAI1007"/>
      <c r="HAJ1007"/>
      <c r="HAK1007"/>
      <c r="HAL1007"/>
      <c r="HAM1007"/>
      <c r="HAN1007"/>
      <c r="HAO1007"/>
      <c r="HAP1007"/>
      <c r="HAQ1007"/>
      <c r="HAR1007"/>
      <c r="HAS1007"/>
      <c r="HAT1007"/>
      <c r="HAU1007"/>
      <c r="HAV1007"/>
      <c r="HAW1007"/>
      <c r="HAX1007"/>
      <c r="HAY1007"/>
      <c r="HAZ1007"/>
      <c r="HBA1007"/>
      <c r="HBB1007"/>
      <c r="HBC1007"/>
      <c r="HBD1007"/>
      <c r="HBE1007"/>
      <c r="HBF1007"/>
      <c r="HBG1007"/>
      <c r="HBH1007"/>
      <c r="HBI1007"/>
      <c r="HBJ1007"/>
      <c r="HBK1007"/>
      <c r="HBL1007"/>
      <c r="HBM1007"/>
      <c r="HBN1007"/>
      <c r="HBO1007"/>
      <c r="HBP1007"/>
      <c r="HBQ1007"/>
      <c r="HBR1007"/>
      <c r="HBS1007"/>
      <c r="HBT1007"/>
      <c r="HBU1007"/>
      <c r="HBV1007"/>
      <c r="HBW1007"/>
      <c r="HBX1007"/>
      <c r="HBY1007"/>
      <c r="HBZ1007"/>
      <c r="HCA1007"/>
      <c r="HCB1007"/>
      <c r="HCC1007"/>
      <c r="HCD1007"/>
      <c r="HCE1007"/>
      <c r="HCF1007"/>
      <c r="HCG1007"/>
      <c r="HCH1007"/>
      <c r="HCI1007"/>
      <c r="HCJ1007"/>
      <c r="HCK1007"/>
      <c r="HCL1007"/>
      <c r="HCM1007"/>
      <c r="HCN1007"/>
      <c r="HCO1007"/>
      <c r="HCP1007"/>
      <c r="HCQ1007"/>
      <c r="HCR1007"/>
      <c r="HCS1007"/>
      <c r="HCT1007"/>
      <c r="HCU1007"/>
      <c r="HCV1007"/>
      <c r="HCW1007"/>
      <c r="HCX1007"/>
      <c r="HCY1007"/>
      <c r="HCZ1007"/>
      <c r="HDA1007"/>
      <c r="HDB1007"/>
      <c r="HDC1007"/>
      <c r="HDD1007"/>
      <c r="HDE1007"/>
      <c r="HDF1007"/>
      <c r="HDG1007"/>
      <c r="HDH1007"/>
      <c r="HDI1007"/>
      <c r="HDJ1007"/>
      <c r="HDK1007"/>
      <c r="HDL1007"/>
      <c r="HDM1007"/>
      <c r="HDN1007"/>
      <c r="HDO1007"/>
      <c r="HDP1007"/>
      <c r="HDQ1007"/>
      <c r="HDR1007"/>
      <c r="HDS1007"/>
      <c r="HDT1007"/>
      <c r="HDU1007"/>
      <c r="HDV1007"/>
      <c r="HDW1007"/>
      <c r="HDX1007"/>
      <c r="HDY1007"/>
      <c r="HDZ1007"/>
      <c r="HEA1007"/>
      <c r="HEB1007"/>
      <c r="HEC1007"/>
      <c r="HED1007"/>
      <c r="HEE1007"/>
      <c r="HEF1007"/>
      <c r="HEG1007"/>
      <c r="HEH1007"/>
      <c r="HEI1007"/>
      <c r="HEJ1007"/>
      <c r="HEK1007"/>
      <c r="HEL1007"/>
      <c r="HEM1007"/>
      <c r="HEN1007"/>
      <c r="HEO1007"/>
      <c r="HEP1007"/>
      <c r="HEQ1007"/>
      <c r="HER1007"/>
      <c r="HES1007"/>
      <c r="HET1007"/>
      <c r="HEU1007"/>
      <c r="HEV1007"/>
      <c r="HEW1007"/>
      <c r="HEX1007"/>
      <c r="HEY1007"/>
      <c r="HEZ1007"/>
      <c r="HFA1007"/>
      <c r="HFB1007"/>
      <c r="HFC1007"/>
      <c r="HFD1007"/>
      <c r="HFE1007"/>
      <c r="HFF1007"/>
      <c r="HFG1007"/>
      <c r="HFH1007"/>
      <c r="HFI1007"/>
      <c r="HFJ1007"/>
      <c r="HFK1007"/>
      <c r="HFL1007"/>
      <c r="HFM1007"/>
      <c r="HFN1007"/>
      <c r="HFO1007"/>
      <c r="HFP1007"/>
      <c r="HFQ1007"/>
      <c r="HFR1007"/>
      <c r="HFS1007"/>
      <c r="HFT1007"/>
      <c r="HFU1007"/>
      <c r="HFV1007"/>
      <c r="HFW1007"/>
      <c r="HFX1007"/>
      <c r="HFY1007"/>
      <c r="HFZ1007"/>
      <c r="HGA1007"/>
      <c r="HGB1007"/>
      <c r="HGC1007"/>
      <c r="HGD1007"/>
      <c r="HGE1007"/>
      <c r="HGF1007"/>
      <c r="HGG1007"/>
      <c r="HGH1007"/>
      <c r="HGI1007"/>
      <c r="HGJ1007"/>
      <c r="HGK1007"/>
      <c r="HGL1007"/>
      <c r="HGM1007"/>
      <c r="HGN1007"/>
      <c r="HGO1007"/>
      <c r="HGP1007"/>
      <c r="HGQ1007"/>
      <c r="HGR1007"/>
      <c r="HGS1007"/>
      <c r="HGT1007"/>
      <c r="HGU1007"/>
      <c r="HGV1007"/>
      <c r="HGW1007"/>
      <c r="HGX1007"/>
      <c r="HGY1007"/>
      <c r="HGZ1007"/>
      <c r="HHA1007"/>
      <c r="HHB1007"/>
      <c r="HHC1007"/>
      <c r="HHD1007"/>
      <c r="HHE1007"/>
      <c r="HHF1007"/>
      <c r="HHG1007"/>
      <c r="HHH1007"/>
      <c r="HHI1007"/>
      <c r="HHJ1007"/>
      <c r="HHK1007"/>
      <c r="HHL1007"/>
      <c r="HHM1007"/>
      <c r="HHN1007"/>
      <c r="HHO1007"/>
      <c r="HHP1007"/>
      <c r="HHQ1007"/>
      <c r="HHR1007"/>
      <c r="HHS1007"/>
      <c r="HHT1007"/>
      <c r="HHU1007"/>
      <c r="HHV1007"/>
      <c r="HHW1007"/>
      <c r="HHX1007"/>
      <c r="HHY1007"/>
      <c r="HHZ1007"/>
      <c r="HIA1007"/>
      <c r="HIB1007"/>
      <c r="HIC1007"/>
      <c r="HID1007"/>
      <c r="HIE1007"/>
      <c r="HIF1007"/>
      <c r="HIG1007"/>
      <c r="HIH1007"/>
      <c r="HII1007"/>
      <c r="HIJ1007"/>
      <c r="HIK1007"/>
      <c r="HIL1007"/>
      <c r="HIM1007"/>
      <c r="HIN1007"/>
      <c r="HIO1007"/>
      <c r="HIP1007"/>
      <c r="HIQ1007"/>
      <c r="HIR1007"/>
      <c r="HIS1007"/>
      <c r="HIT1007"/>
      <c r="HIU1007"/>
      <c r="HIV1007"/>
      <c r="HIW1007"/>
      <c r="HIX1007"/>
      <c r="HIY1007"/>
      <c r="HIZ1007"/>
      <c r="HJA1007"/>
      <c r="HJB1007"/>
      <c r="HJC1007"/>
      <c r="HJD1007"/>
      <c r="HJE1007"/>
      <c r="HJF1007"/>
      <c r="HJG1007"/>
      <c r="HJH1007"/>
      <c r="HJI1007"/>
      <c r="HJJ1007"/>
      <c r="HJK1007"/>
      <c r="HJL1007"/>
      <c r="HJM1007"/>
      <c r="HJN1007"/>
      <c r="HJO1007"/>
      <c r="HJP1007"/>
      <c r="HJQ1007"/>
      <c r="HJR1007"/>
      <c r="HJS1007"/>
      <c r="HJT1007"/>
      <c r="HJU1007"/>
      <c r="HJV1007"/>
      <c r="HJW1007"/>
      <c r="HJX1007"/>
      <c r="HJY1007"/>
      <c r="HJZ1007"/>
      <c r="HKA1007"/>
      <c r="HKB1007"/>
      <c r="HKC1007"/>
      <c r="HKD1007"/>
      <c r="HKE1007"/>
      <c r="HKF1007"/>
      <c r="HKG1007"/>
      <c r="HKH1007"/>
      <c r="HKI1007"/>
      <c r="HKJ1007"/>
      <c r="HKK1007"/>
      <c r="HKL1007"/>
      <c r="HKM1007"/>
      <c r="HKN1007"/>
      <c r="HKO1007"/>
      <c r="HKP1007"/>
      <c r="HKQ1007"/>
      <c r="HKR1007"/>
      <c r="HKS1007"/>
      <c r="HKT1007"/>
      <c r="HKU1007"/>
      <c r="HKV1007"/>
      <c r="HKW1007"/>
      <c r="HKX1007"/>
      <c r="HKY1007"/>
      <c r="HKZ1007"/>
      <c r="HLA1007"/>
      <c r="HLB1007"/>
      <c r="HLC1007"/>
      <c r="HLD1007"/>
      <c r="HLE1007"/>
      <c r="HLF1007"/>
      <c r="HLG1007"/>
      <c r="HLH1007"/>
      <c r="HLI1007"/>
      <c r="HLJ1007"/>
      <c r="HLK1007"/>
      <c r="HLL1007"/>
      <c r="HLM1007"/>
      <c r="HLN1007"/>
      <c r="HLO1007"/>
      <c r="HLP1007"/>
      <c r="HLQ1007"/>
      <c r="HLR1007"/>
      <c r="HLS1007"/>
      <c r="HLT1007"/>
      <c r="HLU1007"/>
      <c r="HLV1007"/>
      <c r="HLW1007"/>
      <c r="HLX1007"/>
      <c r="HLY1007"/>
      <c r="HLZ1007"/>
      <c r="HMA1007"/>
      <c r="HMB1007"/>
      <c r="HMC1007"/>
      <c r="HMD1007"/>
      <c r="HME1007"/>
      <c r="HMF1007"/>
      <c r="HMG1007"/>
      <c r="HMH1007"/>
      <c r="HMI1007"/>
      <c r="HMJ1007"/>
      <c r="HMK1007"/>
      <c r="HML1007"/>
      <c r="HMM1007"/>
      <c r="HMN1007"/>
      <c r="HMO1007"/>
      <c r="HMP1007"/>
      <c r="HMQ1007"/>
      <c r="HMR1007"/>
      <c r="HMS1007"/>
      <c r="HMT1007"/>
      <c r="HMU1007"/>
      <c r="HMV1007"/>
      <c r="HMW1007"/>
      <c r="HMX1007"/>
      <c r="HMY1007"/>
      <c r="HMZ1007"/>
      <c r="HNA1007"/>
      <c r="HNB1007"/>
      <c r="HNC1007"/>
      <c r="HND1007"/>
      <c r="HNE1007"/>
      <c r="HNF1007"/>
      <c r="HNG1007"/>
      <c r="HNH1007"/>
      <c r="HNI1007"/>
      <c r="HNJ1007"/>
      <c r="HNK1007"/>
      <c r="HNL1007"/>
      <c r="HNM1007"/>
      <c r="HNN1007"/>
      <c r="HNO1007"/>
      <c r="HNP1007"/>
      <c r="HNQ1007"/>
      <c r="HNR1007"/>
      <c r="HNS1007"/>
      <c r="HNT1007"/>
      <c r="HNU1007"/>
      <c r="HNV1007"/>
      <c r="HNW1007"/>
      <c r="HNX1007"/>
      <c r="HNY1007"/>
      <c r="HNZ1007"/>
      <c r="HOA1007"/>
      <c r="HOB1007"/>
      <c r="HOC1007"/>
      <c r="HOD1007"/>
      <c r="HOE1007"/>
      <c r="HOF1007"/>
      <c r="HOG1007"/>
      <c r="HOH1007"/>
      <c r="HOI1007"/>
      <c r="HOJ1007"/>
      <c r="HOK1007"/>
      <c r="HOL1007"/>
      <c r="HOM1007"/>
      <c r="HON1007"/>
      <c r="HOO1007"/>
      <c r="HOP1007"/>
      <c r="HOQ1007"/>
      <c r="HOR1007"/>
      <c r="HOS1007"/>
      <c r="HOT1007"/>
      <c r="HOU1007"/>
      <c r="HOV1007"/>
      <c r="HOW1007"/>
      <c r="HOX1007"/>
      <c r="HOY1007"/>
      <c r="HOZ1007"/>
      <c r="HPA1007"/>
      <c r="HPB1007"/>
      <c r="HPC1007"/>
      <c r="HPD1007"/>
      <c r="HPE1007"/>
      <c r="HPF1007"/>
      <c r="HPG1007"/>
      <c r="HPH1007"/>
      <c r="HPI1007"/>
      <c r="HPJ1007"/>
      <c r="HPK1007"/>
      <c r="HPL1007"/>
      <c r="HPM1007"/>
      <c r="HPN1007"/>
      <c r="HPO1007"/>
      <c r="HPP1007"/>
      <c r="HPQ1007"/>
      <c r="HPR1007"/>
      <c r="HPS1007"/>
      <c r="HPT1007"/>
      <c r="HPU1007"/>
      <c r="HPV1007"/>
      <c r="HPW1007"/>
      <c r="HPX1007"/>
      <c r="HPY1007"/>
      <c r="HPZ1007"/>
      <c r="HQA1007"/>
      <c r="HQB1007"/>
      <c r="HQC1007"/>
      <c r="HQD1007"/>
      <c r="HQE1007"/>
      <c r="HQF1007"/>
      <c r="HQG1007"/>
      <c r="HQH1007"/>
      <c r="HQI1007"/>
      <c r="HQJ1007"/>
      <c r="HQK1007"/>
      <c r="HQL1007"/>
      <c r="HQM1007"/>
      <c r="HQN1007"/>
      <c r="HQO1007"/>
      <c r="HQP1007"/>
      <c r="HQQ1007"/>
      <c r="HQR1007"/>
      <c r="HQS1007"/>
      <c r="HQT1007"/>
      <c r="HQU1007"/>
      <c r="HQV1007"/>
      <c r="HQW1007"/>
      <c r="HQX1007"/>
      <c r="HQY1007"/>
      <c r="HQZ1007"/>
      <c r="HRA1007"/>
      <c r="HRB1007"/>
      <c r="HRC1007"/>
      <c r="HRD1007"/>
      <c r="HRE1007"/>
      <c r="HRF1007"/>
      <c r="HRG1007"/>
      <c r="HRH1007"/>
      <c r="HRI1007"/>
      <c r="HRJ1007"/>
      <c r="HRK1007"/>
      <c r="HRL1007"/>
      <c r="HRM1007"/>
      <c r="HRN1007"/>
      <c r="HRO1007"/>
      <c r="HRP1007"/>
      <c r="HRQ1007"/>
      <c r="HRR1007"/>
      <c r="HRS1007"/>
      <c r="HRT1007"/>
      <c r="HRU1007"/>
      <c r="HRV1007"/>
      <c r="HRW1007"/>
      <c r="HRX1007"/>
      <c r="HRY1007"/>
      <c r="HRZ1007"/>
      <c r="HSA1007"/>
      <c r="HSB1007"/>
      <c r="HSC1007"/>
      <c r="HSD1007"/>
      <c r="HSE1007"/>
      <c r="HSF1007"/>
      <c r="HSG1007"/>
      <c r="HSH1007"/>
      <c r="HSI1007"/>
      <c r="HSJ1007"/>
      <c r="HSK1007"/>
      <c r="HSL1007"/>
      <c r="HSM1007"/>
      <c r="HSN1007"/>
      <c r="HSO1007"/>
      <c r="HSP1007"/>
      <c r="HSQ1007"/>
      <c r="HSR1007"/>
      <c r="HSS1007"/>
      <c r="HST1007"/>
      <c r="HSU1007"/>
      <c r="HSV1007"/>
      <c r="HSW1007"/>
      <c r="HSX1007"/>
      <c r="HSY1007"/>
      <c r="HSZ1007"/>
      <c r="HTA1007"/>
      <c r="HTB1007"/>
      <c r="HTC1007"/>
      <c r="HTD1007"/>
      <c r="HTE1007"/>
      <c r="HTF1007"/>
      <c r="HTG1007"/>
      <c r="HTH1007"/>
      <c r="HTI1007"/>
      <c r="HTJ1007"/>
      <c r="HTK1007"/>
      <c r="HTL1007"/>
      <c r="HTM1007"/>
      <c r="HTN1007"/>
      <c r="HTO1007"/>
      <c r="HTP1007"/>
      <c r="HTQ1007"/>
      <c r="HTR1007"/>
      <c r="HTS1007"/>
      <c r="HTT1007"/>
      <c r="HTU1007"/>
      <c r="HTV1007"/>
      <c r="HTW1007"/>
      <c r="HTX1007"/>
      <c r="HTY1007"/>
      <c r="HTZ1007"/>
      <c r="HUA1007"/>
      <c r="HUB1007"/>
      <c r="HUC1007"/>
      <c r="HUD1007"/>
      <c r="HUE1007"/>
      <c r="HUF1007"/>
      <c r="HUG1007"/>
      <c r="HUH1007"/>
      <c r="HUI1007"/>
      <c r="HUJ1007"/>
      <c r="HUK1007"/>
      <c r="HUL1007"/>
      <c r="HUM1007"/>
      <c r="HUN1007"/>
      <c r="HUO1007"/>
      <c r="HUP1007"/>
      <c r="HUQ1007"/>
      <c r="HUR1007"/>
      <c r="HUS1007"/>
      <c r="HUT1007"/>
      <c r="HUU1007"/>
      <c r="HUV1007"/>
      <c r="HUW1007"/>
      <c r="HUX1007"/>
      <c r="HUY1007"/>
      <c r="HUZ1007"/>
      <c r="HVA1007"/>
      <c r="HVB1007"/>
      <c r="HVC1007"/>
      <c r="HVD1007"/>
      <c r="HVE1007"/>
      <c r="HVF1007"/>
      <c r="HVG1007"/>
      <c r="HVH1007"/>
      <c r="HVI1007"/>
      <c r="HVJ1007"/>
      <c r="HVK1007"/>
      <c r="HVL1007"/>
      <c r="HVM1007"/>
      <c r="HVN1007"/>
      <c r="HVO1007"/>
      <c r="HVP1007"/>
      <c r="HVQ1007"/>
      <c r="HVR1007"/>
      <c r="HVS1007"/>
      <c r="HVT1007"/>
      <c r="HVU1007"/>
      <c r="HVV1007"/>
      <c r="HVW1007"/>
      <c r="HVX1007"/>
      <c r="HVY1007"/>
      <c r="HVZ1007"/>
      <c r="HWA1007"/>
      <c r="HWB1007"/>
      <c r="HWC1007"/>
      <c r="HWD1007"/>
      <c r="HWE1007"/>
      <c r="HWF1007"/>
      <c r="HWG1007"/>
      <c r="HWH1007"/>
      <c r="HWI1007"/>
      <c r="HWJ1007"/>
      <c r="HWK1007"/>
      <c r="HWL1007"/>
      <c r="HWM1007"/>
      <c r="HWN1007"/>
      <c r="HWO1007"/>
      <c r="HWP1007"/>
      <c r="HWQ1007"/>
      <c r="HWR1007"/>
      <c r="HWS1007"/>
      <c r="HWT1007"/>
      <c r="HWU1007"/>
      <c r="HWV1007"/>
      <c r="HWW1007"/>
      <c r="HWX1007"/>
      <c r="HWY1007"/>
      <c r="HWZ1007"/>
      <c r="HXA1007"/>
      <c r="HXB1007"/>
      <c r="HXC1007"/>
      <c r="HXD1007"/>
      <c r="HXE1007"/>
      <c r="HXF1007"/>
      <c r="HXG1007"/>
      <c r="HXH1007"/>
      <c r="HXI1007"/>
      <c r="HXJ1007"/>
      <c r="HXK1007"/>
      <c r="HXL1007"/>
      <c r="HXM1007"/>
      <c r="HXN1007"/>
      <c r="HXO1007"/>
      <c r="HXP1007"/>
      <c r="HXQ1007"/>
      <c r="HXR1007"/>
      <c r="HXS1007"/>
      <c r="HXT1007"/>
      <c r="HXU1007"/>
      <c r="HXV1007"/>
      <c r="HXW1007"/>
      <c r="HXX1007"/>
      <c r="HXY1007"/>
      <c r="HXZ1007"/>
      <c r="HYA1007"/>
      <c r="HYB1007"/>
      <c r="HYC1007"/>
      <c r="HYD1007"/>
      <c r="HYE1007"/>
      <c r="HYF1007"/>
      <c r="HYG1007"/>
      <c r="HYH1007"/>
      <c r="HYI1007"/>
      <c r="HYJ1007"/>
      <c r="HYK1007"/>
      <c r="HYL1007"/>
      <c r="HYM1007"/>
      <c r="HYN1007"/>
      <c r="HYO1007"/>
      <c r="HYP1007"/>
      <c r="HYQ1007"/>
      <c r="HYR1007"/>
      <c r="HYS1007"/>
      <c r="HYT1007"/>
      <c r="HYU1007"/>
      <c r="HYV1007"/>
      <c r="HYW1007"/>
      <c r="HYX1007"/>
      <c r="HYY1007"/>
      <c r="HYZ1007"/>
      <c r="HZA1007"/>
      <c r="HZB1007"/>
      <c r="HZC1007"/>
      <c r="HZD1007"/>
      <c r="HZE1007"/>
      <c r="HZF1007"/>
      <c r="HZG1007"/>
      <c r="HZH1007"/>
      <c r="HZI1007"/>
      <c r="HZJ1007"/>
      <c r="HZK1007"/>
      <c r="HZL1007"/>
      <c r="HZM1007"/>
      <c r="HZN1007"/>
      <c r="HZO1007"/>
      <c r="HZP1007"/>
      <c r="HZQ1007"/>
      <c r="HZR1007"/>
      <c r="HZS1007"/>
      <c r="HZT1007"/>
      <c r="HZU1007"/>
      <c r="HZV1007"/>
      <c r="HZW1007"/>
      <c r="HZX1007"/>
      <c r="HZY1007"/>
      <c r="HZZ1007"/>
      <c r="IAA1007"/>
      <c r="IAB1007"/>
      <c r="IAC1007"/>
      <c r="IAD1007"/>
      <c r="IAE1007"/>
      <c r="IAF1007"/>
      <c r="IAG1007"/>
      <c r="IAH1007"/>
      <c r="IAI1007"/>
      <c r="IAJ1007"/>
      <c r="IAK1007"/>
      <c r="IAL1007"/>
      <c r="IAM1007"/>
      <c r="IAN1007"/>
      <c r="IAO1007"/>
      <c r="IAP1007"/>
      <c r="IAQ1007"/>
      <c r="IAR1007"/>
      <c r="IAS1007"/>
      <c r="IAT1007"/>
      <c r="IAU1007"/>
      <c r="IAV1007"/>
      <c r="IAW1007"/>
      <c r="IAX1007"/>
      <c r="IAY1007"/>
      <c r="IAZ1007"/>
      <c r="IBA1007"/>
      <c r="IBB1007"/>
      <c r="IBC1007"/>
      <c r="IBD1007"/>
      <c r="IBE1007"/>
      <c r="IBF1007"/>
      <c r="IBG1007"/>
      <c r="IBH1007"/>
      <c r="IBI1007"/>
      <c r="IBJ1007"/>
      <c r="IBK1007"/>
      <c r="IBL1007"/>
      <c r="IBM1007"/>
      <c r="IBN1007"/>
      <c r="IBO1007"/>
      <c r="IBP1007"/>
      <c r="IBQ1007"/>
      <c r="IBR1007"/>
      <c r="IBS1007"/>
      <c r="IBT1007"/>
      <c r="IBU1007"/>
      <c r="IBV1007"/>
      <c r="IBW1007"/>
      <c r="IBX1007"/>
      <c r="IBY1007"/>
      <c r="IBZ1007"/>
      <c r="ICA1007"/>
      <c r="ICB1007"/>
      <c r="ICC1007"/>
      <c r="ICD1007"/>
      <c r="ICE1007"/>
      <c r="ICF1007"/>
      <c r="ICG1007"/>
      <c r="ICH1007"/>
      <c r="ICI1007"/>
      <c r="ICJ1007"/>
      <c r="ICK1007"/>
      <c r="ICL1007"/>
      <c r="ICM1007"/>
      <c r="ICN1007"/>
      <c r="ICO1007"/>
      <c r="ICP1007"/>
      <c r="ICQ1007"/>
      <c r="ICR1007"/>
      <c r="ICS1007"/>
      <c r="ICT1007"/>
      <c r="ICU1007"/>
      <c r="ICV1007"/>
      <c r="ICW1007"/>
      <c r="ICX1007"/>
      <c r="ICY1007"/>
      <c r="ICZ1007"/>
      <c r="IDA1007"/>
      <c r="IDB1007"/>
      <c r="IDC1007"/>
      <c r="IDD1007"/>
      <c r="IDE1007"/>
      <c r="IDF1007"/>
      <c r="IDG1007"/>
      <c r="IDH1007"/>
      <c r="IDI1007"/>
      <c r="IDJ1007"/>
      <c r="IDK1007"/>
      <c r="IDL1007"/>
      <c r="IDM1007"/>
      <c r="IDN1007"/>
      <c r="IDO1007"/>
      <c r="IDP1007"/>
      <c r="IDQ1007"/>
      <c r="IDR1007"/>
      <c r="IDS1007"/>
      <c r="IDT1007"/>
      <c r="IDU1007"/>
      <c r="IDV1007"/>
      <c r="IDW1007"/>
      <c r="IDX1007"/>
      <c r="IDY1007"/>
      <c r="IDZ1007"/>
      <c r="IEA1007"/>
      <c r="IEB1007"/>
      <c r="IEC1007"/>
      <c r="IED1007"/>
      <c r="IEE1007"/>
      <c r="IEF1007"/>
      <c r="IEG1007"/>
      <c r="IEH1007"/>
      <c r="IEI1007"/>
      <c r="IEJ1007"/>
      <c r="IEK1007"/>
      <c r="IEL1007"/>
      <c r="IEM1007"/>
      <c r="IEN1007"/>
      <c r="IEO1007"/>
      <c r="IEP1007"/>
      <c r="IEQ1007"/>
      <c r="IER1007"/>
      <c r="IES1007"/>
      <c r="IET1007"/>
      <c r="IEU1007"/>
      <c r="IEV1007"/>
      <c r="IEW1007"/>
      <c r="IEX1007"/>
      <c r="IEY1007"/>
      <c r="IEZ1007"/>
      <c r="IFA1007"/>
      <c r="IFB1007"/>
      <c r="IFC1007"/>
      <c r="IFD1007"/>
      <c r="IFE1007"/>
      <c r="IFF1007"/>
      <c r="IFG1007"/>
      <c r="IFH1007"/>
      <c r="IFI1007"/>
      <c r="IFJ1007"/>
      <c r="IFK1007"/>
      <c r="IFL1007"/>
      <c r="IFM1007"/>
      <c r="IFN1007"/>
      <c r="IFO1007"/>
      <c r="IFP1007"/>
      <c r="IFQ1007"/>
      <c r="IFR1007"/>
      <c r="IFS1007"/>
      <c r="IFT1007"/>
      <c r="IFU1007"/>
      <c r="IFV1007"/>
      <c r="IFW1007"/>
      <c r="IFX1007"/>
      <c r="IFY1007"/>
      <c r="IFZ1007"/>
      <c r="IGA1007"/>
      <c r="IGB1007"/>
      <c r="IGC1007"/>
      <c r="IGD1007"/>
      <c r="IGE1007"/>
      <c r="IGF1007"/>
      <c r="IGG1007"/>
      <c r="IGH1007"/>
      <c r="IGI1007"/>
      <c r="IGJ1007"/>
      <c r="IGK1007"/>
      <c r="IGL1007"/>
      <c r="IGM1007"/>
      <c r="IGN1007"/>
      <c r="IGO1007"/>
      <c r="IGP1007"/>
      <c r="IGQ1007"/>
      <c r="IGR1007"/>
      <c r="IGS1007"/>
      <c r="IGT1007"/>
      <c r="IGU1007"/>
      <c r="IGV1007"/>
      <c r="IGW1007"/>
      <c r="IGX1007"/>
      <c r="IGY1007"/>
      <c r="IGZ1007"/>
      <c r="IHA1007"/>
      <c r="IHB1007"/>
      <c r="IHC1007"/>
      <c r="IHD1007"/>
      <c r="IHE1007"/>
      <c r="IHF1007"/>
      <c r="IHG1007"/>
      <c r="IHH1007"/>
      <c r="IHI1007"/>
      <c r="IHJ1007"/>
      <c r="IHK1007"/>
      <c r="IHL1007"/>
      <c r="IHM1007"/>
      <c r="IHN1007"/>
      <c r="IHO1007"/>
      <c r="IHP1007"/>
      <c r="IHQ1007"/>
      <c r="IHR1007"/>
      <c r="IHS1007"/>
      <c r="IHT1007"/>
      <c r="IHU1007"/>
      <c r="IHV1007"/>
      <c r="IHW1007"/>
      <c r="IHX1007"/>
      <c r="IHY1007"/>
      <c r="IHZ1007"/>
      <c r="IIA1007"/>
      <c r="IIB1007"/>
      <c r="IIC1007"/>
      <c r="IID1007"/>
      <c r="IIE1007"/>
      <c r="IIF1007"/>
      <c r="IIG1007"/>
      <c r="IIH1007"/>
      <c r="III1007"/>
      <c r="IIJ1007"/>
      <c r="IIK1007"/>
      <c r="IIL1007"/>
      <c r="IIM1007"/>
      <c r="IIN1007"/>
      <c r="IIO1007"/>
      <c r="IIP1007"/>
      <c r="IIQ1007"/>
      <c r="IIR1007"/>
      <c r="IIS1007"/>
      <c r="IIT1007"/>
      <c r="IIU1007"/>
      <c r="IIV1007"/>
      <c r="IIW1007"/>
      <c r="IIX1007"/>
      <c r="IIY1007"/>
      <c r="IIZ1007"/>
      <c r="IJA1007"/>
      <c r="IJB1007"/>
      <c r="IJC1007"/>
      <c r="IJD1007"/>
      <c r="IJE1007"/>
      <c r="IJF1007"/>
      <c r="IJG1007"/>
      <c r="IJH1007"/>
      <c r="IJI1007"/>
      <c r="IJJ1007"/>
      <c r="IJK1007"/>
      <c r="IJL1007"/>
      <c r="IJM1007"/>
      <c r="IJN1007"/>
      <c r="IJO1007"/>
      <c r="IJP1007"/>
      <c r="IJQ1007"/>
      <c r="IJR1007"/>
      <c r="IJS1007"/>
      <c r="IJT1007"/>
      <c r="IJU1007"/>
      <c r="IJV1007"/>
      <c r="IJW1007"/>
      <c r="IJX1007"/>
      <c r="IJY1007"/>
      <c r="IJZ1007"/>
      <c r="IKA1007"/>
      <c r="IKB1007"/>
      <c r="IKC1007"/>
      <c r="IKD1007"/>
      <c r="IKE1007"/>
      <c r="IKF1007"/>
      <c r="IKG1007"/>
      <c r="IKH1007"/>
      <c r="IKI1007"/>
      <c r="IKJ1007"/>
      <c r="IKK1007"/>
      <c r="IKL1007"/>
      <c r="IKM1007"/>
      <c r="IKN1007"/>
      <c r="IKO1007"/>
      <c r="IKP1007"/>
      <c r="IKQ1007"/>
      <c r="IKR1007"/>
      <c r="IKS1007"/>
      <c r="IKT1007"/>
      <c r="IKU1007"/>
      <c r="IKV1007"/>
      <c r="IKW1007"/>
      <c r="IKX1007"/>
      <c r="IKY1007"/>
      <c r="IKZ1007"/>
      <c r="ILA1007"/>
      <c r="ILB1007"/>
      <c r="ILC1007"/>
      <c r="ILD1007"/>
      <c r="ILE1007"/>
      <c r="ILF1007"/>
      <c r="ILG1007"/>
      <c r="ILH1007"/>
      <c r="ILI1007"/>
      <c r="ILJ1007"/>
      <c r="ILK1007"/>
      <c r="ILL1007"/>
      <c r="ILM1007"/>
      <c r="ILN1007"/>
      <c r="ILO1007"/>
      <c r="ILP1007"/>
      <c r="ILQ1007"/>
      <c r="ILR1007"/>
      <c r="ILS1007"/>
      <c r="ILT1007"/>
      <c r="ILU1007"/>
      <c r="ILV1007"/>
      <c r="ILW1007"/>
      <c r="ILX1007"/>
      <c r="ILY1007"/>
      <c r="ILZ1007"/>
      <c r="IMA1007"/>
      <c r="IMB1007"/>
      <c r="IMC1007"/>
      <c r="IMD1007"/>
      <c r="IME1007"/>
      <c r="IMF1007"/>
      <c r="IMG1007"/>
      <c r="IMH1007"/>
      <c r="IMI1007"/>
      <c r="IMJ1007"/>
      <c r="IMK1007"/>
      <c r="IML1007"/>
      <c r="IMM1007"/>
      <c r="IMN1007"/>
      <c r="IMO1007"/>
      <c r="IMP1007"/>
      <c r="IMQ1007"/>
      <c r="IMR1007"/>
      <c r="IMS1007"/>
      <c r="IMT1007"/>
      <c r="IMU1007"/>
      <c r="IMV1007"/>
      <c r="IMW1007"/>
      <c r="IMX1007"/>
      <c r="IMY1007"/>
      <c r="IMZ1007"/>
      <c r="INA1007"/>
      <c r="INB1007"/>
      <c r="INC1007"/>
      <c r="IND1007"/>
      <c r="INE1007"/>
      <c r="INF1007"/>
      <c r="ING1007"/>
      <c r="INH1007"/>
      <c r="INI1007"/>
      <c r="INJ1007"/>
      <c r="INK1007"/>
      <c r="INL1007"/>
      <c r="INM1007"/>
      <c r="INN1007"/>
      <c r="INO1007"/>
      <c r="INP1007"/>
      <c r="INQ1007"/>
      <c r="INR1007"/>
      <c r="INS1007"/>
      <c r="INT1007"/>
      <c r="INU1007"/>
      <c r="INV1007"/>
      <c r="INW1007"/>
      <c r="INX1007"/>
      <c r="INY1007"/>
      <c r="INZ1007"/>
      <c r="IOA1007"/>
      <c r="IOB1007"/>
      <c r="IOC1007"/>
      <c r="IOD1007"/>
      <c r="IOE1007"/>
      <c r="IOF1007"/>
      <c r="IOG1007"/>
      <c r="IOH1007"/>
      <c r="IOI1007"/>
      <c r="IOJ1007"/>
      <c r="IOK1007"/>
      <c r="IOL1007"/>
      <c r="IOM1007"/>
      <c r="ION1007"/>
      <c r="IOO1007"/>
      <c r="IOP1007"/>
      <c r="IOQ1007"/>
      <c r="IOR1007"/>
      <c r="IOS1007"/>
      <c r="IOT1007"/>
      <c r="IOU1007"/>
      <c r="IOV1007"/>
      <c r="IOW1007"/>
      <c r="IOX1007"/>
      <c r="IOY1007"/>
      <c r="IOZ1007"/>
      <c r="IPA1007"/>
      <c r="IPB1007"/>
      <c r="IPC1007"/>
      <c r="IPD1007"/>
      <c r="IPE1007"/>
      <c r="IPF1007"/>
      <c r="IPG1007"/>
      <c r="IPH1007"/>
      <c r="IPI1007"/>
      <c r="IPJ1007"/>
      <c r="IPK1007"/>
      <c r="IPL1007"/>
      <c r="IPM1007"/>
      <c r="IPN1007"/>
      <c r="IPO1007"/>
      <c r="IPP1007"/>
      <c r="IPQ1007"/>
      <c r="IPR1007"/>
      <c r="IPS1007"/>
      <c r="IPT1007"/>
      <c r="IPU1007"/>
      <c r="IPV1007"/>
      <c r="IPW1007"/>
      <c r="IPX1007"/>
      <c r="IPY1007"/>
      <c r="IPZ1007"/>
      <c r="IQA1007"/>
      <c r="IQB1007"/>
      <c r="IQC1007"/>
      <c r="IQD1007"/>
      <c r="IQE1007"/>
      <c r="IQF1007"/>
      <c r="IQG1007"/>
      <c r="IQH1007"/>
      <c r="IQI1007"/>
      <c r="IQJ1007"/>
      <c r="IQK1007"/>
      <c r="IQL1007"/>
      <c r="IQM1007"/>
      <c r="IQN1007"/>
      <c r="IQO1007"/>
      <c r="IQP1007"/>
      <c r="IQQ1007"/>
      <c r="IQR1007"/>
      <c r="IQS1007"/>
      <c r="IQT1007"/>
      <c r="IQU1007"/>
      <c r="IQV1007"/>
      <c r="IQW1007"/>
      <c r="IQX1007"/>
      <c r="IQY1007"/>
      <c r="IQZ1007"/>
      <c r="IRA1007"/>
      <c r="IRB1007"/>
      <c r="IRC1007"/>
      <c r="IRD1007"/>
      <c r="IRE1007"/>
      <c r="IRF1007"/>
      <c r="IRG1007"/>
      <c r="IRH1007"/>
      <c r="IRI1007"/>
      <c r="IRJ1007"/>
      <c r="IRK1007"/>
      <c r="IRL1007"/>
      <c r="IRM1007"/>
      <c r="IRN1007"/>
      <c r="IRO1007"/>
      <c r="IRP1007"/>
      <c r="IRQ1007"/>
      <c r="IRR1007"/>
      <c r="IRS1007"/>
      <c r="IRT1007"/>
      <c r="IRU1007"/>
      <c r="IRV1007"/>
      <c r="IRW1007"/>
      <c r="IRX1007"/>
      <c r="IRY1007"/>
      <c r="IRZ1007"/>
      <c r="ISA1007"/>
      <c r="ISB1007"/>
      <c r="ISC1007"/>
      <c r="ISD1007"/>
      <c r="ISE1007"/>
      <c r="ISF1007"/>
      <c r="ISG1007"/>
      <c r="ISH1007"/>
      <c r="ISI1007"/>
      <c r="ISJ1007"/>
      <c r="ISK1007"/>
      <c r="ISL1007"/>
      <c r="ISM1007"/>
      <c r="ISN1007"/>
      <c r="ISO1007"/>
      <c r="ISP1007"/>
      <c r="ISQ1007"/>
      <c r="ISR1007"/>
      <c r="ISS1007"/>
      <c r="IST1007"/>
      <c r="ISU1007"/>
      <c r="ISV1007"/>
      <c r="ISW1007"/>
      <c r="ISX1007"/>
      <c r="ISY1007"/>
      <c r="ISZ1007"/>
      <c r="ITA1007"/>
      <c r="ITB1007"/>
      <c r="ITC1007"/>
      <c r="ITD1007"/>
      <c r="ITE1007"/>
      <c r="ITF1007"/>
      <c r="ITG1007"/>
      <c r="ITH1007"/>
      <c r="ITI1007"/>
      <c r="ITJ1007"/>
      <c r="ITK1007"/>
      <c r="ITL1007"/>
      <c r="ITM1007"/>
      <c r="ITN1007"/>
      <c r="ITO1007"/>
      <c r="ITP1007"/>
      <c r="ITQ1007"/>
      <c r="ITR1007"/>
      <c r="ITS1007"/>
      <c r="ITT1007"/>
      <c r="ITU1007"/>
      <c r="ITV1007"/>
      <c r="ITW1007"/>
      <c r="ITX1007"/>
      <c r="ITY1007"/>
      <c r="ITZ1007"/>
      <c r="IUA1007"/>
      <c r="IUB1007"/>
      <c r="IUC1007"/>
      <c r="IUD1007"/>
      <c r="IUE1007"/>
      <c r="IUF1007"/>
      <c r="IUG1007"/>
      <c r="IUH1007"/>
      <c r="IUI1007"/>
      <c r="IUJ1007"/>
      <c r="IUK1007"/>
      <c r="IUL1007"/>
      <c r="IUM1007"/>
      <c r="IUN1007"/>
      <c r="IUO1007"/>
      <c r="IUP1007"/>
      <c r="IUQ1007"/>
      <c r="IUR1007"/>
      <c r="IUS1007"/>
      <c r="IUT1007"/>
      <c r="IUU1007"/>
      <c r="IUV1007"/>
      <c r="IUW1007"/>
      <c r="IUX1007"/>
      <c r="IUY1007"/>
      <c r="IUZ1007"/>
      <c r="IVA1007"/>
      <c r="IVB1007"/>
      <c r="IVC1007"/>
      <c r="IVD1007"/>
      <c r="IVE1007"/>
      <c r="IVF1007"/>
      <c r="IVG1007"/>
      <c r="IVH1007"/>
      <c r="IVI1007"/>
      <c r="IVJ1007"/>
      <c r="IVK1007"/>
      <c r="IVL1007"/>
      <c r="IVM1007"/>
      <c r="IVN1007"/>
      <c r="IVO1007"/>
      <c r="IVP1007"/>
      <c r="IVQ1007"/>
      <c r="IVR1007"/>
      <c r="IVS1007"/>
      <c r="IVT1007"/>
      <c r="IVU1007"/>
      <c r="IVV1007"/>
      <c r="IVW1007"/>
      <c r="IVX1007"/>
      <c r="IVY1007"/>
      <c r="IVZ1007"/>
      <c r="IWA1007"/>
      <c r="IWB1007"/>
      <c r="IWC1007"/>
      <c r="IWD1007"/>
      <c r="IWE1007"/>
      <c r="IWF1007"/>
      <c r="IWG1007"/>
      <c r="IWH1007"/>
      <c r="IWI1007"/>
      <c r="IWJ1007"/>
      <c r="IWK1007"/>
      <c r="IWL1007"/>
      <c r="IWM1007"/>
      <c r="IWN1007"/>
      <c r="IWO1007"/>
      <c r="IWP1007"/>
      <c r="IWQ1007"/>
      <c r="IWR1007"/>
      <c r="IWS1007"/>
      <c r="IWT1007"/>
      <c r="IWU1007"/>
      <c r="IWV1007"/>
      <c r="IWW1007"/>
      <c r="IWX1007"/>
      <c r="IWY1007"/>
      <c r="IWZ1007"/>
      <c r="IXA1007"/>
      <c r="IXB1007"/>
      <c r="IXC1007"/>
      <c r="IXD1007"/>
      <c r="IXE1007"/>
      <c r="IXF1007"/>
      <c r="IXG1007"/>
      <c r="IXH1007"/>
      <c r="IXI1007"/>
      <c r="IXJ1007"/>
      <c r="IXK1007"/>
      <c r="IXL1007"/>
      <c r="IXM1007"/>
      <c r="IXN1007"/>
      <c r="IXO1007"/>
      <c r="IXP1007"/>
      <c r="IXQ1007"/>
      <c r="IXR1007"/>
      <c r="IXS1007"/>
      <c r="IXT1007"/>
      <c r="IXU1007"/>
      <c r="IXV1007"/>
      <c r="IXW1007"/>
      <c r="IXX1007"/>
      <c r="IXY1007"/>
      <c r="IXZ1007"/>
      <c r="IYA1007"/>
      <c r="IYB1007"/>
      <c r="IYC1007"/>
      <c r="IYD1007"/>
      <c r="IYE1007"/>
      <c r="IYF1007"/>
      <c r="IYG1007"/>
      <c r="IYH1007"/>
      <c r="IYI1007"/>
      <c r="IYJ1007"/>
      <c r="IYK1007"/>
      <c r="IYL1007"/>
      <c r="IYM1007"/>
      <c r="IYN1007"/>
      <c r="IYO1007"/>
      <c r="IYP1007"/>
      <c r="IYQ1007"/>
      <c r="IYR1007"/>
      <c r="IYS1007"/>
      <c r="IYT1007"/>
      <c r="IYU1007"/>
      <c r="IYV1007"/>
      <c r="IYW1007"/>
      <c r="IYX1007"/>
      <c r="IYY1007"/>
      <c r="IYZ1007"/>
      <c r="IZA1007"/>
      <c r="IZB1007"/>
      <c r="IZC1007"/>
      <c r="IZD1007"/>
      <c r="IZE1007"/>
      <c r="IZF1007"/>
      <c r="IZG1007"/>
      <c r="IZH1007"/>
      <c r="IZI1007"/>
      <c r="IZJ1007"/>
      <c r="IZK1007"/>
      <c r="IZL1007"/>
      <c r="IZM1007"/>
      <c r="IZN1007"/>
      <c r="IZO1007"/>
      <c r="IZP1007"/>
      <c r="IZQ1007"/>
      <c r="IZR1007"/>
      <c r="IZS1007"/>
      <c r="IZT1007"/>
      <c r="IZU1007"/>
      <c r="IZV1007"/>
      <c r="IZW1007"/>
      <c r="IZX1007"/>
      <c r="IZY1007"/>
      <c r="IZZ1007"/>
      <c r="JAA1007"/>
      <c r="JAB1007"/>
      <c r="JAC1007"/>
      <c r="JAD1007"/>
      <c r="JAE1007"/>
      <c r="JAF1007"/>
      <c r="JAG1007"/>
      <c r="JAH1007"/>
      <c r="JAI1007"/>
      <c r="JAJ1007"/>
      <c r="JAK1007"/>
      <c r="JAL1007"/>
      <c r="JAM1007"/>
      <c r="JAN1007"/>
      <c r="JAO1007"/>
      <c r="JAP1007"/>
      <c r="JAQ1007"/>
      <c r="JAR1007"/>
      <c r="JAS1007"/>
      <c r="JAT1007"/>
      <c r="JAU1007"/>
      <c r="JAV1007"/>
      <c r="JAW1007"/>
      <c r="JAX1007"/>
      <c r="JAY1007"/>
      <c r="JAZ1007"/>
      <c r="JBA1007"/>
      <c r="JBB1007"/>
      <c r="JBC1007"/>
      <c r="JBD1007"/>
      <c r="JBE1007"/>
      <c r="JBF1007"/>
      <c r="JBG1007"/>
      <c r="JBH1007"/>
      <c r="JBI1007"/>
      <c r="JBJ1007"/>
      <c r="JBK1007"/>
      <c r="JBL1007"/>
      <c r="JBM1007"/>
      <c r="JBN1007"/>
      <c r="JBO1007"/>
      <c r="JBP1007"/>
      <c r="JBQ1007"/>
      <c r="JBR1007"/>
      <c r="JBS1007"/>
      <c r="JBT1007"/>
      <c r="JBU1007"/>
      <c r="JBV1007"/>
      <c r="JBW1007"/>
      <c r="JBX1007"/>
      <c r="JBY1007"/>
      <c r="JBZ1007"/>
      <c r="JCA1007"/>
      <c r="JCB1007"/>
      <c r="JCC1007"/>
      <c r="JCD1007"/>
      <c r="JCE1007"/>
      <c r="JCF1007"/>
      <c r="JCG1007"/>
      <c r="JCH1007"/>
      <c r="JCI1007"/>
      <c r="JCJ1007"/>
      <c r="JCK1007"/>
      <c r="JCL1007"/>
      <c r="JCM1007"/>
      <c r="JCN1007"/>
      <c r="JCO1007"/>
      <c r="JCP1007"/>
      <c r="JCQ1007"/>
      <c r="JCR1007"/>
      <c r="JCS1007"/>
      <c r="JCT1007"/>
      <c r="JCU1007"/>
      <c r="JCV1007"/>
      <c r="JCW1007"/>
      <c r="JCX1007"/>
      <c r="JCY1007"/>
      <c r="JCZ1007"/>
      <c r="JDA1007"/>
      <c r="JDB1007"/>
      <c r="JDC1007"/>
      <c r="JDD1007"/>
      <c r="JDE1007"/>
      <c r="JDF1007"/>
      <c r="JDG1007"/>
      <c r="JDH1007"/>
      <c r="JDI1007"/>
      <c r="JDJ1007"/>
      <c r="JDK1007"/>
      <c r="JDL1007"/>
      <c r="JDM1007"/>
      <c r="JDN1007"/>
      <c r="JDO1007"/>
      <c r="JDP1007"/>
      <c r="JDQ1007"/>
      <c r="JDR1007"/>
      <c r="JDS1007"/>
      <c r="JDT1007"/>
      <c r="JDU1007"/>
      <c r="JDV1007"/>
      <c r="JDW1007"/>
      <c r="JDX1007"/>
      <c r="JDY1007"/>
      <c r="JDZ1007"/>
      <c r="JEA1007"/>
      <c r="JEB1007"/>
      <c r="JEC1007"/>
      <c r="JED1007"/>
      <c r="JEE1007"/>
      <c r="JEF1007"/>
      <c r="JEG1007"/>
      <c r="JEH1007"/>
      <c r="JEI1007"/>
      <c r="JEJ1007"/>
      <c r="JEK1007"/>
      <c r="JEL1007"/>
      <c r="JEM1007"/>
      <c r="JEN1007"/>
      <c r="JEO1007"/>
      <c r="JEP1007"/>
      <c r="JEQ1007"/>
      <c r="JER1007"/>
      <c r="JES1007"/>
      <c r="JET1007"/>
      <c r="JEU1007"/>
      <c r="JEV1007"/>
      <c r="JEW1007"/>
      <c r="JEX1007"/>
      <c r="JEY1007"/>
      <c r="JEZ1007"/>
      <c r="JFA1007"/>
      <c r="JFB1007"/>
      <c r="JFC1007"/>
      <c r="JFD1007"/>
      <c r="JFE1007"/>
      <c r="JFF1007"/>
      <c r="JFG1007"/>
      <c r="JFH1007"/>
      <c r="JFI1007"/>
      <c r="JFJ1007"/>
      <c r="JFK1007"/>
      <c r="JFL1007"/>
      <c r="JFM1007"/>
      <c r="JFN1007"/>
      <c r="JFO1007"/>
      <c r="JFP1007"/>
      <c r="JFQ1007"/>
      <c r="JFR1007"/>
      <c r="JFS1007"/>
      <c r="JFT1007"/>
      <c r="JFU1007"/>
      <c r="JFV1007"/>
      <c r="JFW1007"/>
      <c r="JFX1007"/>
      <c r="JFY1007"/>
      <c r="JFZ1007"/>
      <c r="JGA1007"/>
      <c r="JGB1007"/>
      <c r="JGC1007"/>
      <c r="JGD1007"/>
      <c r="JGE1007"/>
      <c r="JGF1007"/>
      <c r="JGG1007"/>
      <c r="JGH1007"/>
      <c r="JGI1007"/>
      <c r="JGJ1007"/>
      <c r="JGK1007"/>
      <c r="JGL1007"/>
      <c r="JGM1007"/>
      <c r="JGN1007"/>
      <c r="JGO1007"/>
      <c r="JGP1007"/>
      <c r="JGQ1007"/>
      <c r="JGR1007"/>
      <c r="JGS1007"/>
      <c r="JGT1007"/>
      <c r="JGU1007"/>
      <c r="JGV1007"/>
      <c r="JGW1007"/>
      <c r="JGX1007"/>
      <c r="JGY1007"/>
      <c r="JGZ1007"/>
      <c r="JHA1007"/>
      <c r="JHB1007"/>
      <c r="JHC1007"/>
      <c r="JHD1007"/>
      <c r="JHE1007"/>
      <c r="JHF1007"/>
      <c r="JHG1007"/>
      <c r="JHH1007"/>
      <c r="JHI1007"/>
      <c r="JHJ1007"/>
      <c r="JHK1007"/>
      <c r="JHL1007"/>
      <c r="JHM1007"/>
      <c r="JHN1007"/>
      <c r="JHO1007"/>
      <c r="JHP1007"/>
      <c r="JHQ1007"/>
      <c r="JHR1007"/>
      <c r="JHS1007"/>
      <c r="JHT1007"/>
      <c r="JHU1007"/>
      <c r="JHV1007"/>
      <c r="JHW1007"/>
      <c r="JHX1007"/>
      <c r="JHY1007"/>
      <c r="JHZ1007"/>
      <c r="JIA1007"/>
      <c r="JIB1007"/>
      <c r="JIC1007"/>
      <c r="JID1007"/>
      <c r="JIE1007"/>
      <c r="JIF1007"/>
      <c r="JIG1007"/>
      <c r="JIH1007"/>
      <c r="JII1007"/>
      <c r="JIJ1007"/>
      <c r="JIK1007"/>
      <c r="JIL1007"/>
      <c r="JIM1007"/>
      <c r="JIN1007"/>
      <c r="JIO1007"/>
      <c r="JIP1007"/>
      <c r="JIQ1007"/>
      <c r="JIR1007"/>
      <c r="JIS1007"/>
      <c r="JIT1007"/>
      <c r="JIU1007"/>
      <c r="JIV1007"/>
      <c r="JIW1007"/>
      <c r="JIX1007"/>
      <c r="JIY1007"/>
      <c r="JIZ1007"/>
      <c r="JJA1007"/>
      <c r="JJB1007"/>
      <c r="JJC1007"/>
      <c r="JJD1007"/>
      <c r="JJE1007"/>
      <c r="JJF1007"/>
      <c r="JJG1007"/>
      <c r="JJH1007"/>
      <c r="JJI1007"/>
      <c r="JJJ1007"/>
      <c r="JJK1007"/>
      <c r="JJL1007"/>
      <c r="JJM1007"/>
      <c r="JJN1007"/>
      <c r="JJO1007"/>
      <c r="JJP1007"/>
      <c r="JJQ1007"/>
      <c r="JJR1007"/>
      <c r="JJS1007"/>
      <c r="JJT1007"/>
      <c r="JJU1007"/>
      <c r="JJV1007"/>
      <c r="JJW1007"/>
      <c r="JJX1007"/>
      <c r="JJY1007"/>
      <c r="JJZ1007"/>
      <c r="JKA1007"/>
      <c r="JKB1007"/>
      <c r="JKC1007"/>
      <c r="JKD1007"/>
      <c r="JKE1007"/>
      <c r="JKF1007"/>
      <c r="JKG1007"/>
      <c r="JKH1007"/>
      <c r="JKI1007"/>
      <c r="JKJ1007"/>
      <c r="JKK1007"/>
      <c r="JKL1007"/>
      <c r="JKM1007"/>
      <c r="JKN1007"/>
      <c r="JKO1007"/>
      <c r="JKP1007"/>
      <c r="JKQ1007"/>
      <c r="JKR1007"/>
      <c r="JKS1007"/>
      <c r="JKT1007"/>
      <c r="JKU1007"/>
      <c r="JKV1007"/>
      <c r="JKW1007"/>
      <c r="JKX1007"/>
      <c r="JKY1007"/>
      <c r="JKZ1007"/>
      <c r="JLA1007"/>
      <c r="JLB1007"/>
      <c r="JLC1007"/>
      <c r="JLD1007"/>
      <c r="JLE1007"/>
      <c r="JLF1007"/>
      <c r="JLG1007"/>
      <c r="JLH1007"/>
      <c r="JLI1007"/>
      <c r="JLJ1007"/>
      <c r="JLK1007"/>
      <c r="JLL1007"/>
      <c r="JLM1007"/>
      <c r="JLN1007"/>
      <c r="JLO1007"/>
      <c r="JLP1007"/>
      <c r="JLQ1007"/>
      <c r="JLR1007"/>
      <c r="JLS1007"/>
      <c r="JLT1007"/>
      <c r="JLU1007"/>
      <c r="JLV1007"/>
      <c r="JLW1007"/>
      <c r="JLX1007"/>
      <c r="JLY1007"/>
      <c r="JLZ1007"/>
      <c r="JMA1007"/>
      <c r="JMB1007"/>
      <c r="JMC1007"/>
      <c r="JMD1007"/>
      <c r="JME1007"/>
      <c r="JMF1007"/>
      <c r="JMG1007"/>
      <c r="JMH1007"/>
      <c r="JMI1007"/>
      <c r="JMJ1007"/>
      <c r="JMK1007"/>
      <c r="JML1007"/>
      <c r="JMM1007"/>
      <c r="JMN1007"/>
      <c r="JMO1007"/>
      <c r="JMP1007"/>
      <c r="JMQ1007"/>
      <c r="JMR1007"/>
      <c r="JMS1007"/>
      <c r="JMT1007"/>
      <c r="JMU1007"/>
      <c r="JMV1007"/>
      <c r="JMW1007"/>
      <c r="JMX1007"/>
      <c r="JMY1007"/>
      <c r="JMZ1007"/>
      <c r="JNA1007"/>
      <c r="JNB1007"/>
      <c r="JNC1007"/>
      <c r="JND1007"/>
      <c r="JNE1007"/>
      <c r="JNF1007"/>
      <c r="JNG1007"/>
      <c r="JNH1007"/>
      <c r="JNI1007"/>
      <c r="JNJ1007"/>
      <c r="JNK1007"/>
      <c r="JNL1007"/>
      <c r="JNM1007"/>
      <c r="JNN1007"/>
      <c r="JNO1007"/>
      <c r="JNP1007"/>
      <c r="JNQ1007"/>
      <c r="JNR1007"/>
      <c r="JNS1007"/>
      <c r="JNT1007"/>
      <c r="JNU1007"/>
      <c r="JNV1007"/>
      <c r="JNW1007"/>
      <c r="JNX1007"/>
      <c r="JNY1007"/>
      <c r="JNZ1007"/>
      <c r="JOA1007"/>
      <c r="JOB1007"/>
      <c r="JOC1007"/>
      <c r="JOD1007"/>
      <c r="JOE1007"/>
      <c r="JOF1007"/>
      <c r="JOG1007"/>
      <c r="JOH1007"/>
      <c r="JOI1007"/>
      <c r="JOJ1007"/>
      <c r="JOK1007"/>
      <c r="JOL1007"/>
      <c r="JOM1007"/>
      <c r="JON1007"/>
      <c r="JOO1007"/>
      <c r="JOP1007"/>
      <c r="JOQ1007"/>
      <c r="JOR1007"/>
      <c r="JOS1007"/>
      <c r="JOT1007"/>
      <c r="JOU1007"/>
      <c r="JOV1007"/>
      <c r="JOW1007"/>
      <c r="JOX1007"/>
      <c r="JOY1007"/>
      <c r="JOZ1007"/>
      <c r="JPA1007"/>
      <c r="JPB1007"/>
      <c r="JPC1007"/>
      <c r="JPD1007"/>
      <c r="JPE1007"/>
      <c r="JPF1007"/>
      <c r="JPG1007"/>
      <c r="JPH1007"/>
      <c r="JPI1007"/>
      <c r="JPJ1007"/>
      <c r="JPK1007"/>
      <c r="JPL1007"/>
      <c r="JPM1007"/>
      <c r="JPN1007"/>
      <c r="JPO1007"/>
      <c r="JPP1007"/>
      <c r="JPQ1007"/>
      <c r="JPR1007"/>
      <c r="JPS1007"/>
      <c r="JPT1007"/>
      <c r="JPU1007"/>
      <c r="JPV1007"/>
      <c r="JPW1007"/>
      <c r="JPX1007"/>
      <c r="JPY1007"/>
      <c r="JPZ1007"/>
      <c r="JQA1007"/>
      <c r="JQB1007"/>
      <c r="JQC1007"/>
      <c r="JQD1007"/>
      <c r="JQE1007"/>
      <c r="JQF1007"/>
      <c r="JQG1007"/>
      <c r="JQH1007"/>
      <c r="JQI1007"/>
      <c r="JQJ1007"/>
      <c r="JQK1007"/>
      <c r="JQL1007"/>
      <c r="JQM1007"/>
      <c r="JQN1007"/>
      <c r="JQO1007"/>
      <c r="JQP1007"/>
      <c r="JQQ1007"/>
      <c r="JQR1007"/>
      <c r="JQS1007"/>
      <c r="JQT1007"/>
      <c r="JQU1007"/>
      <c r="JQV1007"/>
      <c r="JQW1007"/>
      <c r="JQX1007"/>
      <c r="JQY1007"/>
      <c r="JQZ1007"/>
      <c r="JRA1007"/>
      <c r="JRB1007"/>
      <c r="JRC1007"/>
      <c r="JRD1007"/>
      <c r="JRE1007"/>
      <c r="JRF1007"/>
      <c r="JRG1007"/>
      <c r="JRH1007"/>
      <c r="JRI1007"/>
      <c r="JRJ1007"/>
      <c r="JRK1007"/>
      <c r="JRL1007"/>
      <c r="JRM1007"/>
      <c r="JRN1007"/>
      <c r="JRO1007"/>
      <c r="JRP1007"/>
      <c r="JRQ1007"/>
      <c r="JRR1007"/>
      <c r="JRS1007"/>
      <c r="JRT1007"/>
      <c r="JRU1007"/>
      <c r="JRV1007"/>
      <c r="JRW1007"/>
      <c r="JRX1007"/>
      <c r="JRY1007"/>
      <c r="JRZ1007"/>
      <c r="JSA1007"/>
      <c r="JSB1007"/>
      <c r="JSC1007"/>
      <c r="JSD1007"/>
      <c r="JSE1007"/>
      <c r="JSF1007"/>
      <c r="JSG1007"/>
      <c r="JSH1007"/>
      <c r="JSI1007"/>
      <c r="JSJ1007"/>
      <c r="JSK1007"/>
      <c r="JSL1007"/>
      <c r="JSM1007"/>
      <c r="JSN1007"/>
      <c r="JSO1007"/>
      <c r="JSP1007"/>
      <c r="JSQ1007"/>
      <c r="JSR1007"/>
      <c r="JSS1007"/>
      <c r="JST1007"/>
      <c r="JSU1007"/>
      <c r="JSV1007"/>
      <c r="JSW1007"/>
      <c r="JSX1007"/>
      <c r="JSY1007"/>
      <c r="JSZ1007"/>
      <c r="JTA1007"/>
      <c r="JTB1007"/>
      <c r="JTC1007"/>
      <c r="JTD1007"/>
      <c r="JTE1007"/>
      <c r="JTF1007"/>
      <c r="JTG1007"/>
      <c r="JTH1007"/>
      <c r="JTI1007"/>
      <c r="JTJ1007"/>
      <c r="JTK1007"/>
      <c r="JTL1007"/>
      <c r="JTM1007"/>
      <c r="JTN1007"/>
      <c r="JTO1007"/>
      <c r="JTP1007"/>
      <c r="JTQ1007"/>
      <c r="JTR1007"/>
      <c r="JTS1007"/>
      <c r="JTT1007"/>
      <c r="JTU1007"/>
      <c r="JTV1007"/>
      <c r="JTW1007"/>
      <c r="JTX1007"/>
      <c r="JTY1007"/>
      <c r="JTZ1007"/>
      <c r="JUA1007"/>
      <c r="JUB1007"/>
      <c r="JUC1007"/>
      <c r="JUD1007"/>
      <c r="JUE1007"/>
      <c r="JUF1007"/>
      <c r="JUG1007"/>
      <c r="JUH1007"/>
      <c r="JUI1007"/>
      <c r="JUJ1007"/>
      <c r="JUK1007"/>
      <c r="JUL1007"/>
      <c r="JUM1007"/>
      <c r="JUN1007"/>
      <c r="JUO1007"/>
      <c r="JUP1007"/>
      <c r="JUQ1007"/>
      <c r="JUR1007"/>
      <c r="JUS1007"/>
      <c r="JUT1007"/>
      <c r="JUU1007"/>
      <c r="JUV1007"/>
      <c r="JUW1007"/>
      <c r="JUX1007"/>
      <c r="JUY1007"/>
      <c r="JUZ1007"/>
      <c r="JVA1007"/>
      <c r="JVB1007"/>
      <c r="JVC1007"/>
      <c r="JVD1007"/>
      <c r="JVE1007"/>
      <c r="JVF1007"/>
      <c r="JVG1007"/>
      <c r="JVH1007"/>
      <c r="JVI1007"/>
      <c r="JVJ1007"/>
      <c r="JVK1007"/>
      <c r="JVL1007"/>
      <c r="JVM1007"/>
      <c r="JVN1007"/>
      <c r="JVO1007"/>
      <c r="JVP1007"/>
      <c r="JVQ1007"/>
      <c r="JVR1007"/>
      <c r="JVS1007"/>
      <c r="JVT1007"/>
      <c r="JVU1007"/>
      <c r="JVV1007"/>
      <c r="JVW1007"/>
      <c r="JVX1007"/>
      <c r="JVY1007"/>
      <c r="JVZ1007"/>
      <c r="JWA1007"/>
      <c r="JWB1007"/>
      <c r="JWC1007"/>
      <c r="JWD1007"/>
      <c r="JWE1007"/>
      <c r="JWF1007"/>
      <c r="JWG1007"/>
      <c r="JWH1007"/>
      <c r="JWI1007"/>
      <c r="JWJ1007"/>
      <c r="JWK1007"/>
      <c r="JWL1007"/>
      <c r="JWM1007"/>
      <c r="JWN1007"/>
      <c r="JWO1007"/>
      <c r="JWP1007"/>
      <c r="JWQ1007"/>
      <c r="JWR1007"/>
      <c r="JWS1007"/>
      <c r="JWT1007"/>
      <c r="JWU1007"/>
      <c r="JWV1007"/>
      <c r="JWW1007"/>
      <c r="JWX1007"/>
      <c r="JWY1007"/>
      <c r="JWZ1007"/>
      <c r="JXA1007"/>
      <c r="JXB1007"/>
      <c r="JXC1007"/>
      <c r="JXD1007"/>
      <c r="JXE1007"/>
      <c r="JXF1007"/>
      <c r="JXG1007"/>
      <c r="JXH1007"/>
      <c r="JXI1007"/>
      <c r="JXJ1007"/>
      <c r="JXK1007"/>
      <c r="JXL1007"/>
      <c r="JXM1007"/>
      <c r="JXN1007"/>
      <c r="JXO1007"/>
      <c r="JXP1007"/>
      <c r="JXQ1007"/>
      <c r="JXR1007"/>
      <c r="JXS1007"/>
      <c r="JXT1007"/>
      <c r="JXU1007"/>
      <c r="JXV1007"/>
      <c r="JXW1007"/>
      <c r="JXX1007"/>
      <c r="JXY1007"/>
      <c r="JXZ1007"/>
      <c r="JYA1007"/>
      <c r="JYB1007"/>
      <c r="JYC1007"/>
      <c r="JYD1007"/>
      <c r="JYE1007"/>
      <c r="JYF1007"/>
      <c r="JYG1007"/>
      <c r="JYH1007"/>
      <c r="JYI1007"/>
      <c r="JYJ1007"/>
      <c r="JYK1007"/>
      <c r="JYL1007"/>
      <c r="JYM1007"/>
      <c r="JYN1007"/>
      <c r="JYO1007"/>
      <c r="JYP1007"/>
      <c r="JYQ1007"/>
      <c r="JYR1007"/>
      <c r="JYS1007"/>
      <c r="JYT1007"/>
      <c r="JYU1007"/>
      <c r="JYV1007"/>
      <c r="JYW1007"/>
      <c r="JYX1007"/>
      <c r="JYY1007"/>
      <c r="JYZ1007"/>
      <c r="JZA1007"/>
      <c r="JZB1007"/>
      <c r="JZC1007"/>
      <c r="JZD1007"/>
      <c r="JZE1007"/>
      <c r="JZF1007"/>
      <c r="JZG1007"/>
      <c r="JZH1007"/>
      <c r="JZI1007"/>
      <c r="JZJ1007"/>
      <c r="JZK1007"/>
      <c r="JZL1007"/>
      <c r="JZM1007"/>
      <c r="JZN1007"/>
      <c r="JZO1007"/>
      <c r="JZP1007"/>
      <c r="JZQ1007"/>
      <c r="JZR1007"/>
      <c r="JZS1007"/>
      <c r="JZT1007"/>
      <c r="JZU1007"/>
      <c r="JZV1007"/>
      <c r="JZW1007"/>
      <c r="JZX1007"/>
      <c r="JZY1007"/>
      <c r="JZZ1007"/>
      <c r="KAA1007"/>
      <c r="KAB1007"/>
      <c r="KAC1007"/>
      <c r="KAD1007"/>
      <c r="KAE1007"/>
      <c r="KAF1007"/>
      <c r="KAG1007"/>
      <c r="KAH1007"/>
      <c r="KAI1007"/>
      <c r="KAJ1007"/>
      <c r="KAK1007"/>
      <c r="KAL1007"/>
      <c r="KAM1007"/>
      <c r="KAN1007"/>
      <c r="KAO1007"/>
      <c r="KAP1007"/>
      <c r="KAQ1007"/>
      <c r="KAR1007"/>
      <c r="KAS1007"/>
      <c r="KAT1007"/>
      <c r="KAU1007"/>
      <c r="KAV1007"/>
      <c r="KAW1007"/>
      <c r="KAX1007"/>
      <c r="KAY1007"/>
      <c r="KAZ1007"/>
      <c r="KBA1007"/>
      <c r="KBB1007"/>
      <c r="KBC1007"/>
      <c r="KBD1007"/>
      <c r="KBE1007"/>
      <c r="KBF1007"/>
      <c r="KBG1007"/>
      <c r="KBH1007"/>
      <c r="KBI1007"/>
      <c r="KBJ1007"/>
      <c r="KBK1007"/>
      <c r="KBL1007"/>
      <c r="KBM1007"/>
      <c r="KBN1007"/>
      <c r="KBO1007"/>
      <c r="KBP1007"/>
      <c r="KBQ1007"/>
      <c r="KBR1007"/>
      <c r="KBS1007"/>
      <c r="KBT1007"/>
      <c r="KBU1007"/>
      <c r="KBV1007"/>
      <c r="KBW1007"/>
      <c r="KBX1007"/>
      <c r="KBY1007"/>
      <c r="KBZ1007"/>
      <c r="KCA1007"/>
      <c r="KCB1007"/>
      <c r="KCC1007"/>
      <c r="KCD1007"/>
      <c r="KCE1007"/>
      <c r="KCF1007"/>
      <c r="KCG1007"/>
      <c r="KCH1007"/>
      <c r="KCI1007"/>
      <c r="KCJ1007"/>
      <c r="KCK1007"/>
      <c r="KCL1007"/>
      <c r="KCM1007"/>
      <c r="KCN1007"/>
      <c r="KCO1007"/>
      <c r="KCP1007"/>
      <c r="KCQ1007"/>
      <c r="KCR1007"/>
      <c r="KCS1007"/>
      <c r="KCT1007"/>
      <c r="KCU1007"/>
      <c r="KCV1007"/>
      <c r="KCW1007"/>
      <c r="KCX1007"/>
      <c r="KCY1007"/>
      <c r="KCZ1007"/>
      <c r="KDA1007"/>
      <c r="KDB1007"/>
      <c r="KDC1007"/>
      <c r="KDD1007"/>
      <c r="KDE1007"/>
      <c r="KDF1007"/>
      <c r="KDG1007"/>
      <c r="KDH1007"/>
      <c r="KDI1007"/>
      <c r="KDJ1007"/>
      <c r="KDK1007"/>
      <c r="KDL1007"/>
      <c r="KDM1007"/>
      <c r="KDN1007"/>
      <c r="KDO1007"/>
      <c r="KDP1007"/>
      <c r="KDQ1007"/>
      <c r="KDR1007"/>
      <c r="KDS1007"/>
      <c r="KDT1007"/>
      <c r="KDU1007"/>
      <c r="KDV1007"/>
      <c r="KDW1007"/>
      <c r="KDX1007"/>
      <c r="KDY1007"/>
      <c r="KDZ1007"/>
      <c r="KEA1007"/>
      <c r="KEB1007"/>
      <c r="KEC1007"/>
      <c r="KED1007"/>
      <c r="KEE1007"/>
      <c r="KEF1007"/>
      <c r="KEG1007"/>
      <c r="KEH1007"/>
      <c r="KEI1007"/>
      <c r="KEJ1007"/>
      <c r="KEK1007"/>
      <c r="KEL1007"/>
      <c r="KEM1007"/>
      <c r="KEN1007"/>
      <c r="KEO1007"/>
      <c r="KEP1007"/>
      <c r="KEQ1007"/>
      <c r="KER1007"/>
      <c r="KES1007"/>
      <c r="KET1007"/>
      <c r="KEU1007"/>
      <c r="KEV1007"/>
      <c r="KEW1007"/>
      <c r="KEX1007"/>
      <c r="KEY1007"/>
      <c r="KEZ1007"/>
      <c r="KFA1007"/>
      <c r="KFB1007"/>
      <c r="KFC1007"/>
      <c r="KFD1007"/>
      <c r="KFE1007"/>
      <c r="KFF1007"/>
      <c r="KFG1007"/>
      <c r="KFH1007"/>
      <c r="KFI1007"/>
      <c r="KFJ1007"/>
      <c r="KFK1007"/>
      <c r="KFL1007"/>
      <c r="KFM1007"/>
      <c r="KFN1007"/>
      <c r="KFO1007"/>
      <c r="KFP1007"/>
      <c r="KFQ1007"/>
      <c r="KFR1007"/>
      <c r="KFS1007"/>
      <c r="KFT1007"/>
      <c r="KFU1007"/>
      <c r="KFV1007"/>
      <c r="KFW1007"/>
      <c r="KFX1007"/>
      <c r="KFY1007"/>
      <c r="KFZ1007"/>
      <c r="KGA1007"/>
      <c r="KGB1007"/>
      <c r="KGC1007"/>
      <c r="KGD1007"/>
      <c r="KGE1007"/>
      <c r="KGF1007"/>
      <c r="KGG1007"/>
      <c r="KGH1007"/>
      <c r="KGI1007"/>
      <c r="KGJ1007"/>
      <c r="KGK1007"/>
      <c r="KGL1007"/>
      <c r="KGM1007"/>
      <c r="KGN1007"/>
      <c r="KGO1007"/>
      <c r="KGP1007"/>
      <c r="KGQ1007"/>
      <c r="KGR1007"/>
      <c r="KGS1007"/>
      <c r="KGT1007"/>
      <c r="KGU1007"/>
      <c r="KGV1007"/>
      <c r="KGW1007"/>
      <c r="KGX1007"/>
      <c r="KGY1007"/>
      <c r="KGZ1007"/>
      <c r="KHA1007"/>
      <c r="KHB1007"/>
      <c r="KHC1007"/>
      <c r="KHD1007"/>
      <c r="KHE1007"/>
      <c r="KHF1007"/>
      <c r="KHG1007"/>
      <c r="KHH1007"/>
      <c r="KHI1007"/>
      <c r="KHJ1007"/>
      <c r="KHK1007"/>
      <c r="KHL1007"/>
      <c r="KHM1007"/>
      <c r="KHN1007"/>
      <c r="KHO1007"/>
      <c r="KHP1007"/>
      <c r="KHQ1007"/>
      <c r="KHR1007"/>
      <c r="KHS1007"/>
      <c r="KHT1007"/>
      <c r="KHU1007"/>
      <c r="KHV1007"/>
      <c r="KHW1007"/>
      <c r="KHX1007"/>
      <c r="KHY1007"/>
      <c r="KHZ1007"/>
      <c r="KIA1007"/>
      <c r="KIB1007"/>
      <c r="KIC1007"/>
      <c r="KID1007"/>
      <c r="KIE1007"/>
      <c r="KIF1007"/>
      <c r="KIG1007"/>
      <c r="KIH1007"/>
      <c r="KII1007"/>
      <c r="KIJ1007"/>
      <c r="KIK1007"/>
      <c r="KIL1007"/>
      <c r="KIM1007"/>
      <c r="KIN1007"/>
      <c r="KIO1007"/>
      <c r="KIP1007"/>
      <c r="KIQ1007"/>
      <c r="KIR1007"/>
      <c r="KIS1007"/>
      <c r="KIT1007"/>
      <c r="KIU1007"/>
      <c r="KIV1007"/>
      <c r="KIW1007"/>
      <c r="KIX1007"/>
      <c r="KIY1007"/>
      <c r="KIZ1007"/>
      <c r="KJA1007"/>
      <c r="KJB1007"/>
      <c r="KJC1007"/>
      <c r="KJD1007"/>
      <c r="KJE1007"/>
      <c r="KJF1007"/>
      <c r="KJG1007"/>
      <c r="KJH1007"/>
      <c r="KJI1007"/>
      <c r="KJJ1007"/>
      <c r="KJK1007"/>
      <c r="KJL1007"/>
      <c r="KJM1007"/>
      <c r="KJN1007"/>
      <c r="KJO1007"/>
      <c r="KJP1007"/>
      <c r="KJQ1007"/>
      <c r="KJR1007"/>
      <c r="KJS1007"/>
      <c r="KJT1007"/>
      <c r="KJU1007"/>
      <c r="KJV1007"/>
      <c r="KJW1007"/>
      <c r="KJX1007"/>
      <c r="KJY1007"/>
      <c r="KJZ1007"/>
      <c r="KKA1007"/>
      <c r="KKB1007"/>
      <c r="KKC1007"/>
      <c r="KKD1007"/>
      <c r="KKE1007"/>
      <c r="KKF1007"/>
      <c r="KKG1007"/>
      <c r="KKH1007"/>
      <c r="KKI1007"/>
      <c r="KKJ1007"/>
      <c r="KKK1007"/>
      <c r="KKL1007"/>
      <c r="KKM1007"/>
      <c r="KKN1007"/>
      <c r="KKO1007"/>
      <c r="KKP1007"/>
      <c r="KKQ1007"/>
      <c r="KKR1007"/>
      <c r="KKS1007"/>
      <c r="KKT1007"/>
      <c r="KKU1007"/>
      <c r="KKV1007"/>
      <c r="KKW1007"/>
      <c r="KKX1007"/>
      <c r="KKY1007"/>
      <c r="KKZ1007"/>
      <c r="KLA1007"/>
      <c r="KLB1007"/>
      <c r="KLC1007"/>
      <c r="KLD1007"/>
      <c r="KLE1007"/>
      <c r="KLF1007"/>
      <c r="KLG1007"/>
      <c r="KLH1007"/>
      <c r="KLI1007"/>
      <c r="KLJ1007"/>
      <c r="KLK1007"/>
      <c r="KLL1007"/>
      <c r="KLM1007"/>
      <c r="KLN1007"/>
      <c r="KLO1007"/>
      <c r="KLP1007"/>
      <c r="KLQ1007"/>
      <c r="KLR1007"/>
      <c r="KLS1007"/>
      <c r="KLT1007"/>
      <c r="KLU1007"/>
      <c r="KLV1007"/>
      <c r="KLW1007"/>
      <c r="KLX1007"/>
      <c r="KLY1007"/>
      <c r="KLZ1007"/>
      <c r="KMA1007"/>
      <c r="KMB1007"/>
      <c r="KMC1007"/>
      <c r="KMD1007"/>
      <c r="KME1007"/>
      <c r="KMF1007"/>
      <c r="KMG1007"/>
      <c r="KMH1007"/>
      <c r="KMI1007"/>
      <c r="KMJ1007"/>
      <c r="KMK1007"/>
      <c r="KML1007"/>
      <c r="KMM1007"/>
      <c r="KMN1007"/>
      <c r="KMO1007"/>
      <c r="KMP1007"/>
      <c r="KMQ1007"/>
      <c r="KMR1007"/>
      <c r="KMS1007"/>
      <c r="KMT1007"/>
      <c r="KMU1007"/>
      <c r="KMV1007"/>
      <c r="KMW1007"/>
      <c r="KMX1007"/>
      <c r="KMY1007"/>
      <c r="KMZ1007"/>
      <c r="KNA1007"/>
      <c r="KNB1007"/>
      <c r="KNC1007"/>
      <c r="KND1007"/>
      <c r="KNE1007"/>
      <c r="KNF1007"/>
      <c r="KNG1007"/>
      <c r="KNH1007"/>
      <c r="KNI1007"/>
      <c r="KNJ1007"/>
      <c r="KNK1007"/>
      <c r="KNL1007"/>
      <c r="KNM1007"/>
      <c r="KNN1007"/>
      <c r="KNO1007"/>
      <c r="KNP1007"/>
      <c r="KNQ1007"/>
      <c r="KNR1007"/>
      <c r="KNS1007"/>
      <c r="KNT1007"/>
      <c r="KNU1007"/>
      <c r="KNV1007"/>
      <c r="KNW1007"/>
      <c r="KNX1007"/>
      <c r="KNY1007"/>
      <c r="KNZ1007"/>
      <c r="KOA1007"/>
      <c r="KOB1007"/>
      <c r="KOC1007"/>
      <c r="KOD1007"/>
      <c r="KOE1007"/>
      <c r="KOF1007"/>
      <c r="KOG1007"/>
      <c r="KOH1007"/>
      <c r="KOI1007"/>
      <c r="KOJ1007"/>
      <c r="KOK1007"/>
      <c r="KOL1007"/>
      <c r="KOM1007"/>
      <c r="KON1007"/>
      <c r="KOO1007"/>
      <c r="KOP1007"/>
      <c r="KOQ1007"/>
      <c r="KOR1007"/>
      <c r="KOS1007"/>
      <c r="KOT1007"/>
      <c r="KOU1007"/>
      <c r="KOV1007"/>
      <c r="KOW1007"/>
      <c r="KOX1007"/>
      <c r="KOY1007"/>
      <c r="KOZ1007"/>
      <c r="KPA1007"/>
      <c r="KPB1007"/>
      <c r="KPC1007"/>
      <c r="KPD1007"/>
      <c r="KPE1007"/>
      <c r="KPF1007"/>
      <c r="KPG1007"/>
      <c r="KPH1007"/>
      <c r="KPI1007"/>
      <c r="KPJ1007"/>
      <c r="KPK1007"/>
      <c r="KPL1007"/>
      <c r="KPM1007"/>
      <c r="KPN1007"/>
      <c r="KPO1007"/>
      <c r="KPP1007"/>
      <c r="KPQ1007"/>
      <c r="KPR1007"/>
      <c r="KPS1007"/>
      <c r="KPT1007"/>
      <c r="KPU1007"/>
      <c r="KPV1007"/>
      <c r="KPW1007"/>
      <c r="KPX1007"/>
      <c r="KPY1007"/>
      <c r="KPZ1007"/>
      <c r="KQA1007"/>
      <c r="KQB1007"/>
      <c r="KQC1007"/>
      <c r="KQD1007"/>
      <c r="KQE1007"/>
      <c r="KQF1007"/>
      <c r="KQG1007"/>
      <c r="KQH1007"/>
      <c r="KQI1007"/>
      <c r="KQJ1007"/>
      <c r="KQK1007"/>
      <c r="KQL1007"/>
      <c r="KQM1007"/>
      <c r="KQN1007"/>
      <c r="KQO1007"/>
      <c r="KQP1007"/>
      <c r="KQQ1007"/>
      <c r="KQR1007"/>
      <c r="KQS1007"/>
      <c r="KQT1007"/>
      <c r="KQU1007"/>
      <c r="KQV1007"/>
      <c r="KQW1007"/>
      <c r="KQX1007"/>
      <c r="KQY1007"/>
      <c r="KQZ1007"/>
      <c r="KRA1007"/>
      <c r="KRB1007"/>
      <c r="KRC1007"/>
      <c r="KRD1007"/>
      <c r="KRE1007"/>
      <c r="KRF1007"/>
      <c r="KRG1007"/>
      <c r="KRH1007"/>
      <c r="KRI1007"/>
      <c r="KRJ1007"/>
      <c r="KRK1007"/>
      <c r="KRL1007"/>
      <c r="KRM1007"/>
      <c r="KRN1007"/>
      <c r="KRO1007"/>
      <c r="KRP1007"/>
      <c r="KRQ1007"/>
      <c r="KRR1007"/>
      <c r="KRS1007"/>
      <c r="KRT1007"/>
      <c r="KRU1007"/>
      <c r="KRV1007"/>
      <c r="KRW1007"/>
      <c r="KRX1007"/>
      <c r="KRY1007"/>
      <c r="KRZ1007"/>
      <c r="KSA1007"/>
      <c r="KSB1007"/>
      <c r="KSC1007"/>
      <c r="KSD1007"/>
      <c r="KSE1007"/>
      <c r="KSF1007"/>
      <c r="KSG1007"/>
      <c r="KSH1007"/>
      <c r="KSI1007"/>
      <c r="KSJ1007"/>
      <c r="KSK1007"/>
      <c r="KSL1007"/>
      <c r="KSM1007"/>
      <c r="KSN1007"/>
      <c r="KSO1007"/>
      <c r="KSP1007"/>
      <c r="KSQ1007"/>
      <c r="KSR1007"/>
      <c r="KSS1007"/>
      <c r="KST1007"/>
      <c r="KSU1007"/>
      <c r="KSV1007"/>
      <c r="KSW1007"/>
      <c r="KSX1007"/>
      <c r="KSY1007"/>
      <c r="KSZ1007"/>
      <c r="KTA1007"/>
      <c r="KTB1007"/>
      <c r="KTC1007"/>
      <c r="KTD1007"/>
      <c r="KTE1007"/>
      <c r="KTF1007"/>
      <c r="KTG1007"/>
      <c r="KTH1007"/>
      <c r="KTI1007"/>
      <c r="KTJ1007"/>
      <c r="KTK1007"/>
      <c r="KTL1007"/>
      <c r="KTM1007"/>
      <c r="KTN1007"/>
      <c r="KTO1007"/>
      <c r="KTP1007"/>
      <c r="KTQ1007"/>
      <c r="KTR1007"/>
      <c r="KTS1007"/>
      <c r="KTT1007"/>
      <c r="KTU1007"/>
      <c r="KTV1007"/>
      <c r="KTW1007"/>
      <c r="KTX1007"/>
      <c r="KTY1007"/>
      <c r="KTZ1007"/>
      <c r="KUA1007"/>
      <c r="KUB1007"/>
      <c r="KUC1007"/>
      <c r="KUD1007"/>
      <c r="KUE1007"/>
      <c r="KUF1007"/>
      <c r="KUG1007"/>
      <c r="KUH1007"/>
      <c r="KUI1007"/>
      <c r="KUJ1007"/>
      <c r="KUK1007"/>
      <c r="KUL1007"/>
      <c r="KUM1007"/>
      <c r="KUN1007"/>
      <c r="KUO1007"/>
      <c r="KUP1007"/>
      <c r="KUQ1007"/>
      <c r="KUR1007"/>
      <c r="KUS1007"/>
      <c r="KUT1007"/>
      <c r="KUU1007"/>
      <c r="KUV1007"/>
      <c r="KUW1007"/>
      <c r="KUX1007"/>
      <c r="KUY1007"/>
      <c r="KUZ1007"/>
      <c r="KVA1007"/>
      <c r="KVB1007"/>
      <c r="KVC1007"/>
      <c r="KVD1007"/>
      <c r="KVE1007"/>
      <c r="KVF1007"/>
      <c r="KVG1007"/>
      <c r="KVH1007"/>
      <c r="KVI1007"/>
      <c r="KVJ1007"/>
      <c r="KVK1007"/>
      <c r="KVL1007"/>
      <c r="KVM1007"/>
      <c r="KVN1007"/>
      <c r="KVO1007"/>
      <c r="KVP1007"/>
      <c r="KVQ1007"/>
      <c r="KVR1007"/>
      <c r="KVS1007"/>
      <c r="KVT1007"/>
      <c r="KVU1007"/>
      <c r="KVV1007"/>
      <c r="KVW1007"/>
      <c r="KVX1007"/>
      <c r="KVY1007"/>
      <c r="KVZ1007"/>
      <c r="KWA1007"/>
      <c r="KWB1007"/>
      <c r="KWC1007"/>
      <c r="KWD1007"/>
      <c r="KWE1007"/>
      <c r="KWF1007"/>
      <c r="KWG1007"/>
      <c r="KWH1007"/>
      <c r="KWI1007"/>
      <c r="KWJ1007"/>
      <c r="KWK1007"/>
      <c r="KWL1007"/>
      <c r="KWM1007"/>
      <c r="KWN1007"/>
      <c r="KWO1007"/>
      <c r="KWP1007"/>
      <c r="KWQ1007"/>
      <c r="KWR1007"/>
      <c r="KWS1007"/>
      <c r="KWT1007"/>
      <c r="KWU1007"/>
      <c r="KWV1007"/>
      <c r="KWW1007"/>
      <c r="KWX1007"/>
      <c r="KWY1007"/>
      <c r="KWZ1007"/>
      <c r="KXA1007"/>
      <c r="KXB1007"/>
      <c r="KXC1007"/>
      <c r="KXD1007"/>
      <c r="KXE1007"/>
      <c r="KXF1007"/>
      <c r="KXG1007"/>
      <c r="KXH1007"/>
      <c r="KXI1007"/>
      <c r="KXJ1007"/>
      <c r="KXK1007"/>
      <c r="KXL1007"/>
      <c r="KXM1007"/>
      <c r="KXN1007"/>
      <c r="KXO1007"/>
      <c r="KXP1007"/>
      <c r="KXQ1007"/>
      <c r="KXR1007"/>
      <c r="KXS1007"/>
      <c r="KXT1007"/>
      <c r="KXU1007"/>
      <c r="KXV1007"/>
      <c r="KXW1007"/>
      <c r="KXX1007"/>
      <c r="KXY1007"/>
      <c r="KXZ1007"/>
      <c r="KYA1007"/>
      <c r="KYB1007"/>
      <c r="KYC1007"/>
      <c r="KYD1007"/>
      <c r="KYE1007"/>
      <c r="KYF1007"/>
      <c r="KYG1007"/>
      <c r="KYH1007"/>
      <c r="KYI1007"/>
      <c r="KYJ1007"/>
      <c r="KYK1007"/>
      <c r="KYL1007"/>
      <c r="KYM1007"/>
      <c r="KYN1007"/>
      <c r="KYO1007"/>
      <c r="KYP1007"/>
      <c r="KYQ1007"/>
      <c r="KYR1007"/>
      <c r="KYS1007"/>
      <c r="KYT1007"/>
      <c r="KYU1007"/>
      <c r="KYV1007"/>
      <c r="KYW1007"/>
      <c r="KYX1007"/>
      <c r="KYY1007"/>
      <c r="KYZ1007"/>
      <c r="KZA1007"/>
      <c r="KZB1007"/>
      <c r="KZC1007"/>
      <c r="KZD1007"/>
      <c r="KZE1007"/>
      <c r="KZF1007"/>
      <c r="KZG1007"/>
      <c r="KZH1007"/>
      <c r="KZI1007"/>
      <c r="KZJ1007"/>
      <c r="KZK1007"/>
      <c r="KZL1007"/>
      <c r="KZM1007"/>
      <c r="KZN1007"/>
      <c r="KZO1007"/>
      <c r="KZP1007"/>
      <c r="KZQ1007"/>
      <c r="KZR1007"/>
      <c r="KZS1007"/>
      <c r="KZT1007"/>
      <c r="KZU1007"/>
      <c r="KZV1007"/>
      <c r="KZW1007"/>
      <c r="KZX1007"/>
      <c r="KZY1007"/>
      <c r="KZZ1007"/>
      <c r="LAA1007"/>
      <c r="LAB1007"/>
      <c r="LAC1007"/>
      <c r="LAD1007"/>
      <c r="LAE1007"/>
      <c r="LAF1007"/>
      <c r="LAG1007"/>
      <c r="LAH1007"/>
      <c r="LAI1007"/>
      <c r="LAJ1007"/>
      <c r="LAK1007"/>
      <c r="LAL1007"/>
      <c r="LAM1007"/>
      <c r="LAN1007"/>
      <c r="LAO1007"/>
      <c r="LAP1007"/>
      <c r="LAQ1007"/>
      <c r="LAR1007"/>
      <c r="LAS1007"/>
      <c r="LAT1007"/>
      <c r="LAU1007"/>
      <c r="LAV1007"/>
      <c r="LAW1007"/>
      <c r="LAX1007"/>
      <c r="LAY1007"/>
      <c r="LAZ1007"/>
      <c r="LBA1007"/>
      <c r="LBB1007"/>
      <c r="LBC1007"/>
      <c r="LBD1007"/>
      <c r="LBE1007"/>
      <c r="LBF1007"/>
      <c r="LBG1007"/>
      <c r="LBH1007"/>
      <c r="LBI1007"/>
      <c r="LBJ1007"/>
      <c r="LBK1007"/>
      <c r="LBL1007"/>
      <c r="LBM1007"/>
      <c r="LBN1007"/>
      <c r="LBO1007"/>
      <c r="LBP1007"/>
      <c r="LBQ1007"/>
      <c r="LBR1007"/>
      <c r="LBS1007"/>
      <c r="LBT1007"/>
      <c r="LBU1007"/>
      <c r="LBV1007"/>
      <c r="LBW1007"/>
      <c r="LBX1007"/>
      <c r="LBY1007"/>
      <c r="LBZ1007"/>
      <c r="LCA1007"/>
      <c r="LCB1007"/>
      <c r="LCC1007"/>
      <c r="LCD1007"/>
      <c r="LCE1007"/>
      <c r="LCF1007"/>
      <c r="LCG1007"/>
      <c r="LCH1007"/>
      <c r="LCI1007"/>
      <c r="LCJ1007"/>
      <c r="LCK1007"/>
      <c r="LCL1007"/>
      <c r="LCM1007"/>
      <c r="LCN1007"/>
      <c r="LCO1007"/>
      <c r="LCP1007"/>
      <c r="LCQ1007"/>
      <c r="LCR1007"/>
      <c r="LCS1007"/>
      <c r="LCT1007"/>
      <c r="LCU1007"/>
      <c r="LCV1007"/>
      <c r="LCW1007"/>
      <c r="LCX1007"/>
      <c r="LCY1007"/>
      <c r="LCZ1007"/>
      <c r="LDA1007"/>
      <c r="LDB1007"/>
      <c r="LDC1007"/>
      <c r="LDD1007"/>
      <c r="LDE1007"/>
      <c r="LDF1007"/>
      <c r="LDG1007"/>
      <c r="LDH1007"/>
      <c r="LDI1007"/>
      <c r="LDJ1007"/>
      <c r="LDK1007"/>
      <c r="LDL1007"/>
      <c r="LDM1007"/>
      <c r="LDN1007"/>
      <c r="LDO1007"/>
      <c r="LDP1007"/>
      <c r="LDQ1007"/>
      <c r="LDR1007"/>
      <c r="LDS1007"/>
      <c r="LDT1007"/>
      <c r="LDU1007"/>
      <c r="LDV1007"/>
      <c r="LDW1007"/>
      <c r="LDX1007"/>
      <c r="LDY1007"/>
      <c r="LDZ1007"/>
      <c r="LEA1007"/>
      <c r="LEB1007"/>
      <c r="LEC1007"/>
      <c r="LED1007"/>
      <c r="LEE1007"/>
      <c r="LEF1007"/>
      <c r="LEG1007"/>
      <c r="LEH1007"/>
      <c r="LEI1007"/>
      <c r="LEJ1007"/>
      <c r="LEK1007"/>
      <c r="LEL1007"/>
      <c r="LEM1007"/>
      <c r="LEN1007"/>
      <c r="LEO1007"/>
      <c r="LEP1007"/>
      <c r="LEQ1007"/>
      <c r="LER1007"/>
      <c r="LES1007"/>
      <c r="LET1007"/>
      <c r="LEU1007"/>
      <c r="LEV1007"/>
      <c r="LEW1007"/>
      <c r="LEX1007"/>
      <c r="LEY1007"/>
      <c r="LEZ1007"/>
      <c r="LFA1007"/>
      <c r="LFB1007"/>
      <c r="LFC1007"/>
      <c r="LFD1007"/>
      <c r="LFE1007"/>
      <c r="LFF1007"/>
      <c r="LFG1007"/>
      <c r="LFH1007"/>
      <c r="LFI1007"/>
      <c r="LFJ1007"/>
      <c r="LFK1007"/>
      <c r="LFL1007"/>
      <c r="LFM1007"/>
      <c r="LFN1007"/>
      <c r="LFO1007"/>
      <c r="LFP1007"/>
      <c r="LFQ1007"/>
      <c r="LFR1007"/>
      <c r="LFS1007"/>
      <c r="LFT1007"/>
      <c r="LFU1007"/>
      <c r="LFV1007"/>
      <c r="LFW1007"/>
      <c r="LFX1007"/>
      <c r="LFY1007"/>
      <c r="LFZ1007"/>
      <c r="LGA1007"/>
      <c r="LGB1007"/>
      <c r="LGC1007"/>
      <c r="LGD1007"/>
      <c r="LGE1007"/>
      <c r="LGF1007"/>
      <c r="LGG1007"/>
      <c r="LGH1007"/>
      <c r="LGI1007"/>
      <c r="LGJ1007"/>
      <c r="LGK1007"/>
      <c r="LGL1007"/>
      <c r="LGM1007"/>
      <c r="LGN1007"/>
      <c r="LGO1007"/>
      <c r="LGP1007"/>
      <c r="LGQ1007"/>
      <c r="LGR1007"/>
      <c r="LGS1007"/>
      <c r="LGT1007"/>
      <c r="LGU1007"/>
      <c r="LGV1007"/>
      <c r="LGW1007"/>
      <c r="LGX1007"/>
      <c r="LGY1007"/>
      <c r="LGZ1007"/>
      <c r="LHA1007"/>
      <c r="LHB1007"/>
      <c r="LHC1007"/>
      <c r="LHD1007"/>
      <c r="LHE1007"/>
      <c r="LHF1007"/>
      <c r="LHG1007"/>
      <c r="LHH1007"/>
      <c r="LHI1007"/>
      <c r="LHJ1007"/>
      <c r="LHK1007"/>
      <c r="LHL1007"/>
      <c r="LHM1007"/>
      <c r="LHN1007"/>
      <c r="LHO1007"/>
      <c r="LHP1007"/>
      <c r="LHQ1007"/>
      <c r="LHR1007"/>
      <c r="LHS1007"/>
      <c r="LHT1007"/>
      <c r="LHU1007"/>
      <c r="LHV1007"/>
      <c r="LHW1007"/>
      <c r="LHX1007"/>
      <c r="LHY1007"/>
      <c r="LHZ1007"/>
      <c r="LIA1007"/>
      <c r="LIB1007"/>
      <c r="LIC1007"/>
      <c r="LID1007"/>
      <c r="LIE1007"/>
      <c r="LIF1007"/>
      <c r="LIG1007"/>
      <c r="LIH1007"/>
      <c r="LII1007"/>
      <c r="LIJ1007"/>
      <c r="LIK1007"/>
      <c r="LIL1007"/>
      <c r="LIM1007"/>
      <c r="LIN1007"/>
      <c r="LIO1007"/>
      <c r="LIP1007"/>
      <c r="LIQ1007"/>
      <c r="LIR1007"/>
      <c r="LIS1007"/>
      <c r="LIT1007"/>
      <c r="LIU1007"/>
      <c r="LIV1007"/>
      <c r="LIW1007"/>
      <c r="LIX1007"/>
      <c r="LIY1007"/>
      <c r="LIZ1007"/>
      <c r="LJA1007"/>
      <c r="LJB1007"/>
      <c r="LJC1007"/>
      <c r="LJD1007"/>
      <c r="LJE1007"/>
      <c r="LJF1007"/>
      <c r="LJG1007"/>
      <c r="LJH1007"/>
      <c r="LJI1007"/>
      <c r="LJJ1007"/>
      <c r="LJK1007"/>
      <c r="LJL1007"/>
      <c r="LJM1007"/>
      <c r="LJN1007"/>
      <c r="LJO1007"/>
      <c r="LJP1007"/>
      <c r="LJQ1007"/>
      <c r="LJR1007"/>
      <c r="LJS1007"/>
      <c r="LJT1007"/>
      <c r="LJU1007"/>
      <c r="LJV1007"/>
      <c r="LJW1007"/>
      <c r="LJX1007"/>
      <c r="LJY1007"/>
      <c r="LJZ1007"/>
      <c r="LKA1007"/>
      <c r="LKB1007"/>
      <c r="LKC1007"/>
      <c r="LKD1007"/>
      <c r="LKE1007"/>
      <c r="LKF1007"/>
      <c r="LKG1007"/>
      <c r="LKH1007"/>
      <c r="LKI1007"/>
      <c r="LKJ1007"/>
      <c r="LKK1007"/>
      <c r="LKL1007"/>
      <c r="LKM1007"/>
      <c r="LKN1007"/>
      <c r="LKO1007"/>
      <c r="LKP1007"/>
      <c r="LKQ1007"/>
      <c r="LKR1007"/>
      <c r="LKS1007"/>
      <c r="LKT1007"/>
      <c r="LKU1007"/>
      <c r="LKV1007"/>
      <c r="LKW1007"/>
      <c r="LKX1007"/>
      <c r="LKY1007"/>
      <c r="LKZ1007"/>
      <c r="LLA1007"/>
      <c r="LLB1007"/>
      <c r="LLC1007"/>
      <c r="LLD1007"/>
      <c r="LLE1007"/>
      <c r="LLF1007"/>
      <c r="LLG1007"/>
      <c r="LLH1007"/>
      <c r="LLI1007"/>
      <c r="LLJ1007"/>
      <c r="LLK1007"/>
      <c r="LLL1007"/>
      <c r="LLM1007"/>
      <c r="LLN1007"/>
      <c r="LLO1007"/>
      <c r="LLP1007"/>
      <c r="LLQ1007"/>
      <c r="LLR1007"/>
      <c r="LLS1007"/>
      <c r="LLT1007"/>
      <c r="LLU1007"/>
      <c r="LLV1007"/>
      <c r="LLW1007"/>
      <c r="LLX1007"/>
      <c r="LLY1007"/>
      <c r="LLZ1007"/>
      <c r="LMA1007"/>
      <c r="LMB1007"/>
      <c r="LMC1007"/>
      <c r="LMD1007"/>
      <c r="LME1007"/>
      <c r="LMF1007"/>
      <c r="LMG1007"/>
      <c r="LMH1007"/>
      <c r="LMI1007"/>
      <c r="LMJ1007"/>
      <c r="LMK1007"/>
      <c r="LML1007"/>
      <c r="LMM1007"/>
      <c r="LMN1007"/>
      <c r="LMO1007"/>
      <c r="LMP1007"/>
      <c r="LMQ1007"/>
      <c r="LMR1007"/>
      <c r="LMS1007"/>
      <c r="LMT1007"/>
      <c r="LMU1007"/>
      <c r="LMV1007"/>
      <c r="LMW1007"/>
      <c r="LMX1007"/>
      <c r="LMY1007"/>
      <c r="LMZ1007"/>
      <c r="LNA1007"/>
      <c r="LNB1007"/>
      <c r="LNC1007"/>
      <c r="LND1007"/>
      <c r="LNE1007"/>
      <c r="LNF1007"/>
      <c r="LNG1007"/>
      <c r="LNH1007"/>
      <c r="LNI1007"/>
      <c r="LNJ1007"/>
      <c r="LNK1007"/>
      <c r="LNL1007"/>
      <c r="LNM1007"/>
      <c r="LNN1007"/>
      <c r="LNO1007"/>
      <c r="LNP1007"/>
      <c r="LNQ1007"/>
      <c r="LNR1007"/>
      <c r="LNS1007"/>
      <c r="LNT1007"/>
      <c r="LNU1007"/>
      <c r="LNV1007"/>
      <c r="LNW1007"/>
      <c r="LNX1007"/>
      <c r="LNY1007"/>
      <c r="LNZ1007"/>
      <c r="LOA1007"/>
      <c r="LOB1007"/>
      <c r="LOC1007"/>
      <c r="LOD1007"/>
      <c r="LOE1007"/>
      <c r="LOF1007"/>
      <c r="LOG1007"/>
      <c r="LOH1007"/>
      <c r="LOI1007"/>
      <c r="LOJ1007"/>
      <c r="LOK1007"/>
      <c r="LOL1007"/>
      <c r="LOM1007"/>
      <c r="LON1007"/>
      <c r="LOO1007"/>
      <c r="LOP1007"/>
      <c r="LOQ1007"/>
      <c r="LOR1007"/>
      <c r="LOS1007"/>
      <c r="LOT1007"/>
      <c r="LOU1007"/>
      <c r="LOV1007"/>
      <c r="LOW1007"/>
      <c r="LOX1007"/>
      <c r="LOY1007"/>
      <c r="LOZ1007"/>
      <c r="LPA1007"/>
      <c r="LPB1007"/>
      <c r="LPC1007"/>
      <c r="LPD1007"/>
      <c r="LPE1007"/>
      <c r="LPF1007"/>
      <c r="LPG1007"/>
      <c r="LPH1007"/>
      <c r="LPI1007"/>
      <c r="LPJ1007"/>
      <c r="LPK1007"/>
      <c r="LPL1007"/>
      <c r="LPM1007"/>
      <c r="LPN1007"/>
      <c r="LPO1007"/>
      <c r="LPP1007"/>
      <c r="LPQ1007"/>
      <c r="LPR1007"/>
      <c r="LPS1007"/>
      <c r="LPT1007"/>
      <c r="LPU1007"/>
      <c r="LPV1007"/>
      <c r="LPW1007"/>
      <c r="LPX1007"/>
      <c r="LPY1007"/>
      <c r="LPZ1007"/>
      <c r="LQA1007"/>
      <c r="LQB1007"/>
      <c r="LQC1007"/>
      <c r="LQD1007"/>
      <c r="LQE1007"/>
      <c r="LQF1007"/>
      <c r="LQG1007"/>
      <c r="LQH1007"/>
      <c r="LQI1007"/>
      <c r="LQJ1007"/>
      <c r="LQK1007"/>
      <c r="LQL1007"/>
      <c r="LQM1007"/>
      <c r="LQN1007"/>
      <c r="LQO1007"/>
      <c r="LQP1007"/>
      <c r="LQQ1007"/>
      <c r="LQR1007"/>
      <c r="LQS1007"/>
      <c r="LQT1007"/>
      <c r="LQU1007"/>
      <c r="LQV1007"/>
      <c r="LQW1007"/>
      <c r="LQX1007"/>
      <c r="LQY1007"/>
      <c r="LQZ1007"/>
      <c r="LRA1007"/>
      <c r="LRB1007"/>
      <c r="LRC1007"/>
      <c r="LRD1007"/>
      <c r="LRE1007"/>
      <c r="LRF1007"/>
      <c r="LRG1007"/>
      <c r="LRH1007"/>
      <c r="LRI1007"/>
      <c r="LRJ1007"/>
      <c r="LRK1007"/>
      <c r="LRL1007"/>
      <c r="LRM1007"/>
      <c r="LRN1007"/>
      <c r="LRO1007"/>
      <c r="LRP1007"/>
      <c r="LRQ1007"/>
      <c r="LRR1007"/>
      <c r="LRS1007"/>
      <c r="LRT1007"/>
      <c r="LRU1007"/>
      <c r="LRV1007"/>
      <c r="LRW1007"/>
      <c r="LRX1007"/>
      <c r="LRY1007"/>
      <c r="LRZ1007"/>
      <c r="LSA1007"/>
      <c r="LSB1007"/>
      <c r="LSC1007"/>
      <c r="LSD1007"/>
      <c r="LSE1007"/>
      <c r="LSF1007"/>
      <c r="LSG1007"/>
      <c r="LSH1007"/>
      <c r="LSI1007"/>
      <c r="LSJ1007"/>
      <c r="LSK1007"/>
      <c r="LSL1007"/>
      <c r="LSM1007"/>
      <c r="LSN1007"/>
      <c r="LSO1007"/>
      <c r="LSP1007"/>
      <c r="LSQ1007"/>
      <c r="LSR1007"/>
      <c r="LSS1007"/>
      <c r="LST1007"/>
      <c r="LSU1007"/>
      <c r="LSV1007"/>
      <c r="LSW1007"/>
      <c r="LSX1007"/>
      <c r="LSY1007"/>
      <c r="LSZ1007"/>
      <c r="LTA1007"/>
      <c r="LTB1007"/>
      <c r="LTC1007"/>
      <c r="LTD1007"/>
      <c r="LTE1007"/>
      <c r="LTF1007"/>
      <c r="LTG1007"/>
      <c r="LTH1007"/>
      <c r="LTI1007"/>
      <c r="LTJ1007"/>
      <c r="LTK1007"/>
      <c r="LTL1007"/>
      <c r="LTM1007"/>
      <c r="LTN1007"/>
      <c r="LTO1007"/>
      <c r="LTP1007"/>
      <c r="LTQ1007"/>
      <c r="LTR1007"/>
      <c r="LTS1007"/>
      <c r="LTT1007"/>
      <c r="LTU1007"/>
      <c r="LTV1007"/>
      <c r="LTW1007"/>
      <c r="LTX1007"/>
      <c r="LTY1007"/>
      <c r="LTZ1007"/>
      <c r="LUA1007"/>
      <c r="LUB1007"/>
      <c r="LUC1007"/>
      <c r="LUD1007"/>
      <c r="LUE1007"/>
      <c r="LUF1007"/>
      <c r="LUG1007"/>
      <c r="LUH1007"/>
      <c r="LUI1007"/>
      <c r="LUJ1007"/>
      <c r="LUK1007"/>
      <c r="LUL1007"/>
      <c r="LUM1007"/>
      <c r="LUN1007"/>
      <c r="LUO1007"/>
      <c r="LUP1007"/>
      <c r="LUQ1007"/>
      <c r="LUR1007"/>
      <c r="LUS1007"/>
      <c r="LUT1007"/>
      <c r="LUU1007"/>
      <c r="LUV1007"/>
      <c r="LUW1007"/>
      <c r="LUX1007"/>
      <c r="LUY1007"/>
      <c r="LUZ1007"/>
      <c r="LVA1007"/>
      <c r="LVB1007"/>
      <c r="LVC1007"/>
      <c r="LVD1007"/>
      <c r="LVE1007"/>
      <c r="LVF1007"/>
      <c r="LVG1007"/>
      <c r="LVH1007"/>
      <c r="LVI1007"/>
      <c r="LVJ1007"/>
      <c r="LVK1007"/>
      <c r="LVL1007"/>
      <c r="LVM1007"/>
      <c r="LVN1007"/>
      <c r="LVO1007"/>
      <c r="LVP1007"/>
      <c r="LVQ1007"/>
      <c r="LVR1007"/>
      <c r="LVS1007"/>
      <c r="LVT1007"/>
      <c r="LVU1007"/>
      <c r="LVV1007"/>
      <c r="LVW1007"/>
      <c r="LVX1007"/>
      <c r="LVY1007"/>
      <c r="LVZ1007"/>
      <c r="LWA1007"/>
      <c r="LWB1007"/>
      <c r="LWC1007"/>
      <c r="LWD1007"/>
      <c r="LWE1007"/>
      <c r="LWF1007"/>
      <c r="LWG1007"/>
      <c r="LWH1007"/>
      <c r="LWI1007"/>
      <c r="LWJ1007"/>
      <c r="LWK1007"/>
      <c r="LWL1007"/>
      <c r="LWM1007"/>
      <c r="LWN1007"/>
      <c r="LWO1007"/>
      <c r="LWP1007"/>
      <c r="LWQ1007"/>
      <c r="LWR1007"/>
      <c r="LWS1007"/>
      <c r="LWT1007"/>
      <c r="LWU1007"/>
      <c r="LWV1007"/>
      <c r="LWW1007"/>
      <c r="LWX1007"/>
      <c r="LWY1007"/>
      <c r="LWZ1007"/>
      <c r="LXA1007"/>
      <c r="LXB1007"/>
      <c r="LXC1007"/>
      <c r="LXD1007"/>
      <c r="LXE1007"/>
      <c r="LXF1007"/>
      <c r="LXG1007"/>
      <c r="LXH1007"/>
      <c r="LXI1007"/>
      <c r="LXJ1007"/>
      <c r="LXK1007"/>
      <c r="LXL1007"/>
      <c r="LXM1007"/>
      <c r="LXN1007"/>
      <c r="LXO1007"/>
      <c r="LXP1007"/>
      <c r="LXQ1007"/>
      <c r="LXR1007"/>
      <c r="LXS1007"/>
      <c r="LXT1007"/>
      <c r="LXU1007"/>
      <c r="LXV1007"/>
      <c r="LXW1007"/>
      <c r="LXX1007"/>
      <c r="LXY1007"/>
      <c r="LXZ1007"/>
      <c r="LYA1007"/>
      <c r="LYB1007"/>
      <c r="LYC1007"/>
      <c r="LYD1007"/>
      <c r="LYE1007"/>
      <c r="LYF1007"/>
      <c r="LYG1007"/>
      <c r="LYH1007"/>
      <c r="LYI1007"/>
      <c r="LYJ1007"/>
      <c r="LYK1007"/>
      <c r="LYL1007"/>
      <c r="LYM1007"/>
      <c r="LYN1007"/>
      <c r="LYO1007"/>
      <c r="LYP1007"/>
      <c r="LYQ1007"/>
      <c r="LYR1007"/>
      <c r="LYS1007"/>
      <c r="LYT1007"/>
      <c r="LYU1007"/>
      <c r="LYV1007"/>
      <c r="LYW1007"/>
      <c r="LYX1007"/>
      <c r="LYY1007"/>
      <c r="LYZ1007"/>
      <c r="LZA1007"/>
      <c r="LZB1007"/>
      <c r="LZC1007"/>
      <c r="LZD1007"/>
      <c r="LZE1007"/>
      <c r="LZF1007"/>
      <c r="LZG1007"/>
      <c r="LZH1007"/>
      <c r="LZI1007"/>
      <c r="LZJ1007"/>
      <c r="LZK1007"/>
      <c r="LZL1007"/>
      <c r="LZM1007"/>
      <c r="LZN1007"/>
      <c r="LZO1007"/>
      <c r="LZP1007"/>
      <c r="LZQ1007"/>
      <c r="LZR1007"/>
      <c r="LZS1007"/>
      <c r="LZT1007"/>
      <c r="LZU1007"/>
      <c r="LZV1007"/>
      <c r="LZW1007"/>
      <c r="LZX1007"/>
      <c r="LZY1007"/>
      <c r="LZZ1007"/>
      <c r="MAA1007"/>
      <c r="MAB1007"/>
      <c r="MAC1007"/>
      <c r="MAD1007"/>
      <c r="MAE1007"/>
      <c r="MAF1007"/>
      <c r="MAG1007"/>
      <c r="MAH1007"/>
      <c r="MAI1007"/>
      <c r="MAJ1007"/>
      <c r="MAK1007"/>
      <c r="MAL1007"/>
      <c r="MAM1007"/>
      <c r="MAN1007"/>
      <c r="MAO1007"/>
      <c r="MAP1007"/>
      <c r="MAQ1007"/>
      <c r="MAR1007"/>
      <c r="MAS1007"/>
      <c r="MAT1007"/>
      <c r="MAU1007"/>
      <c r="MAV1007"/>
      <c r="MAW1007"/>
      <c r="MAX1007"/>
      <c r="MAY1007"/>
      <c r="MAZ1007"/>
      <c r="MBA1007"/>
      <c r="MBB1007"/>
      <c r="MBC1007"/>
      <c r="MBD1007"/>
      <c r="MBE1007"/>
      <c r="MBF1007"/>
      <c r="MBG1007"/>
      <c r="MBH1007"/>
      <c r="MBI1007"/>
      <c r="MBJ1007"/>
      <c r="MBK1007"/>
      <c r="MBL1007"/>
      <c r="MBM1007"/>
      <c r="MBN1007"/>
      <c r="MBO1007"/>
      <c r="MBP1007"/>
      <c r="MBQ1007"/>
      <c r="MBR1007"/>
      <c r="MBS1007"/>
      <c r="MBT1007"/>
      <c r="MBU1007"/>
      <c r="MBV1007"/>
      <c r="MBW1007"/>
      <c r="MBX1007"/>
      <c r="MBY1007"/>
      <c r="MBZ1007"/>
      <c r="MCA1007"/>
      <c r="MCB1007"/>
      <c r="MCC1007"/>
      <c r="MCD1007"/>
      <c r="MCE1007"/>
      <c r="MCF1007"/>
      <c r="MCG1007"/>
      <c r="MCH1007"/>
      <c r="MCI1007"/>
      <c r="MCJ1007"/>
      <c r="MCK1007"/>
      <c r="MCL1007"/>
      <c r="MCM1007"/>
      <c r="MCN1007"/>
      <c r="MCO1007"/>
      <c r="MCP1007"/>
      <c r="MCQ1007"/>
      <c r="MCR1007"/>
      <c r="MCS1007"/>
      <c r="MCT1007"/>
      <c r="MCU1007"/>
      <c r="MCV1007"/>
      <c r="MCW1007"/>
      <c r="MCX1007"/>
      <c r="MCY1007"/>
      <c r="MCZ1007"/>
      <c r="MDA1007"/>
      <c r="MDB1007"/>
      <c r="MDC1007"/>
      <c r="MDD1007"/>
      <c r="MDE1007"/>
      <c r="MDF1007"/>
      <c r="MDG1007"/>
      <c r="MDH1007"/>
      <c r="MDI1007"/>
      <c r="MDJ1007"/>
      <c r="MDK1007"/>
      <c r="MDL1007"/>
      <c r="MDM1007"/>
      <c r="MDN1007"/>
      <c r="MDO1007"/>
      <c r="MDP1007"/>
      <c r="MDQ1007"/>
      <c r="MDR1007"/>
      <c r="MDS1007"/>
      <c r="MDT1007"/>
      <c r="MDU1007"/>
      <c r="MDV1007"/>
      <c r="MDW1007"/>
      <c r="MDX1007"/>
      <c r="MDY1007"/>
      <c r="MDZ1007"/>
      <c r="MEA1007"/>
      <c r="MEB1007"/>
      <c r="MEC1007"/>
      <c r="MED1007"/>
      <c r="MEE1007"/>
      <c r="MEF1007"/>
      <c r="MEG1007"/>
      <c r="MEH1007"/>
      <c r="MEI1007"/>
      <c r="MEJ1007"/>
      <c r="MEK1007"/>
      <c r="MEL1007"/>
      <c r="MEM1007"/>
      <c r="MEN1007"/>
      <c r="MEO1007"/>
      <c r="MEP1007"/>
      <c r="MEQ1007"/>
      <c r="MER1007"/>
      <c r="MES1007"/>
      <c r="MET1007"/>
      <c r="MEU1007"/>
      <c r="MEV1007"/>
      <c r="MEW1007"/>
      <c r="MEX1007"/>
      <c r="MEY1007"/>
      <c r="MEZ1007"/>
      <c r="MFA1007"/>
      <c r="MFB1007"/>
      <c r="MFC1007"/>
      <c r="MFD1007"/>
      <c r="MFE1007"/>
      <c r="MFF1007"/>
      <c r="MFG1007"/>
      <c r="MFH1007"/>
      <c r="MFI1007"/>
      <c r="MFJ1007"/>
      <c r="MFK1007"/>
      <c r="MFL1007"/>
      <c r="MFM1007"/>
      <c r="MFN1007"/>
      <c r="MFO1007"/>
      <c r="MFP1007"/>
      <c r="MFQ1007"/>
      <c r="MFR1007"/>
      <c r="MFS1007"/>
      <c r="MFT1007"/>
      <c r="MFU1007"/>
      <c r="MFV1007"/>
      <c r="MFW1007"/>
      <c r="MFX1007"/>
      <c r="MFY1007"/>
      <c r="MFZ1007"/>
      <c r="MGA1007"/>
      <c r="MGB1007"/>
      <c r="MGC1007"/>
      <c r="MGD1007"/>
      <c r="MGE1007"/>
      <c r="MGF1007"/>
      <c r="MGG1007"/>
      <c r="MGH1007"/>
      <c r="MGI1007"/>
      <c r="MGJ1007"/>
      <c r="MGK1007"/>
      <c r="MGL1007"/>
      <c r="MGM1007"/>
      <c r="MGN1007"/>
      <c r="MGO1007"/>
      <c r="MGP1007"/>
      <c r="MGQ1007"/>
      <c r="MGR1007"/>
      <c r="MGS1007"/>
      <c r="MGT1007"/>
      <c r="MGU1007"/>
      <c r="MGV1007"/>
      <c r="MGW1007"/>
      <c r="MGX1007"/>
      <c r="MGY1007"/>
      <c r="MGZ1007"/>
      <c r="MHA1007"/>
      <c r="MHB1007"/>
      <c r="MHC1007"/>
      <c r="MHD1007"/>
      <c r="MHE1007"/>
      <c r="MHF1007"/>
      <c r="MHG1007"/>
      <c r="MHH1007"/>
      <c r="MHI1007"/>
      <c r="MHJ1007"/>
      <c r="MHK1007"/>
      <c r="MHL1007"/>
      <c r="MHM1007"/>
      <c r="MHN1007"/>
      <c r="MHO1007"/>
      <c r="MHP1007"/>
      <c r="MHQ1007"/>
      <c r="MHR1007"/>
      <c r="MHS1007"/>
      <c r="MHT1007"/>
      <c r="MHU1007"/>
      <c r="MHV1007"/>
      <c r="MHW1007"/>
      <c r="MHX1007"/>
      <c r="MHY1007"/>
      <c r="MHZ1007"/>
      <c r="MIA1007"/>
      <c r="MIB1007"/>
      <c r="MIC1007"/>
      <c r="MID1007"/>
      <c r="MIE1007"/>
      <c r="MIF1007"/>
      <c r="MIG1007"/>
      <c r="MIH1007"/>
      <c r="MII1007"/>
      <c r="MIJ1007"/>
      <c r="MIK1007"/>
      <c r="MIL1007"/>
      <c r="MIM1007"/>
      <c r="MIN1007"/>
      <c r="MIO1007"/>
      <c r="MIP1007"/>
      <c r="MIQ1007"/>
      <c r="MIR1007"/>
      <c r="MIS1007"/>
      <c r="MIT1007"/>
      <c r="MIU1007"/>
      <c r="MIV1007"/>
      <c r="MIW1007"/>
      <c r="MIX1007"/>
      <c r="MIY1007"/>
      <c r="MIZ1007"/>
      <c r="MJA1007"/>
      <c r="MJB1007"/>
      <c r="MJC1007"/>
      <c r="MJD1007"/>
      <c r="MJE1007"/>
      <c r="MJF1007"/>
      <c r="MJG1007"/>
      <c r="MJH1007"/>
      <c r="MJI1007"/>
      <c r="MJJ1007"/>
      <c r="MJK1007"/>
      <c r="MJL1007"/>
      <c r="MJM1007"/>
      <c r="MJN1007"/>
      <c r="MJO1007"/>
      <c r="MJP1007"/>
      <c r="MJQ1007"/>
      <c r="MJR1007"/>
      <c r="MJS1007"/>
      <c r="MJT1007"/>
      <c r="MJU1007"/>
      <c r="MJV1007"/>
      <c r="MJW1007"/>
      <c r="MJX1007"/>
      <c r="MJY1007"/>
      <c r="MJZ1007"/>
      <c r="MKA1007"/>
      <c r="MKB1007"/>
      <c r="MKC1007"/>
      <c r="MKD1007"/>
      <c r="MKE1007"/>
      <c r="MKF1007"/>
      <c r="MKG1007"/>
      <c r="MKH1007"/>
      <c r="MKI1007"/>
      <c r="MKJ1007"/>
      <c r="MKK1007"/>
      <c r="MKL1007"/>
      <c r="MKM1007"/>
      <c r="MKN1007"/>
      <c r="MKO1007"/>
      <c r="MKP1007"/>
      <c r="MKQ1007"/>
      <c r="MKR1007"/>
      <c r="MKS1007"/>
      <c r="MKT1007"/>
      <c r="MKU1007"/>
      <c r="MKV1007"/>
      <c r="MKW1007"/>
      <c r="MKX1007"/>
      <c r="MKY1007"/>
      <c r="MKZ1007"/>
      <c r="MLA1007"/>
      <c r="MLB1007"/>
      <c r="MLC1007"/>
      <c r="MLD1007"/>
      <c r="MLE1007"/>
      <c r="MLF1007"/>
      <c r="MLG1007"/>
      <c r="MLH1007"/>
      <c r="MLI1007"/>
      <c r="MLJ1007"/>
      <c r="MLK1007"/>
      <c r="MLL1007"/>
      <c r="MLM1007"/>
      <c r="MLN1007"/>
      <c r="MLO1007"/>
      <c r="MLP1007"/>
      <c r="MLQ1007"/>
      <c r="MLR1007"/>
      <c r="MLS1007"/>
      <c r="MLT1007"/>
      <c r="MLU1007"/>
      <c r="MLV1007"/>
      <c r="MLW1007"/>
      <c r="MLX1007"/>
      <c r="MLY1007"/>
      <c r="MLZ1007"/>
      <c r="MMA1007"/>
      <c r="MMB1007"/>
      <c r="MMC1007"/>
      <c r="MMD1007"/>
      <c r="MME1007"/>
      <c r="MMF1007"/>
      <c r="MMG1007"/>
      <c r="MMH1007"/>
      <c r="MMI1007"/>
      <c r="MMJ1007"/>
      <c r="MMK1007"/>
      <c r="MML1007"/>
      <c r="MMM1007"/>
      <c r="MMN1007"/>
      <c r="MMO1007"/>
      <c r="MMP1007"/>
      <c r="MMQ1007"/>
      <c r="MMR1007"/>
      <c r="MMS1007"/>
      <c r="MMT1007"/>
      <c r="MMU1007"/>
      <c r="MMV1007"/>
      <c r="MMW1007"/>
      <c r="MMX1007"/>
      <c r="MMY1007"/>
      <c r="MMZ1007"/>
      <c r="MNA1007"/>
      <c r="MNB1007"/>
      <c r="MNC1007"/>
      <c r="MND1007"/>
      <c r="MNE1007"/>
      <c r="MNF1007"/>
      <c r="MNG1007"/>
      <c r="MNH1007"/>
      <c r="MNI1007"/>
      <c r="MNJ1007"/>
      <c r="MNK1007"/>
      <c r="MNL1007"/>
      <c r="MNM1007"/>
      <c r="MNN1007"/>
      <c r="MNO1007"/>
      <c r="MNP1007"/>
      <c r="MNQ1007"/>
      <c r="MNR1007"/>
      <c r="MNS1007"/>
      <c r="MNT1007"/>
      <c r="MNU1007"/>
      <c r="MNV1007"/>
      <c r="MNW1007"/>
      <c r="MNX1007"/>
      <c r="MNY1007"/>
      <c r="MNZ1007"/>
      <c r="MOA1007"/>
      <c r="MOB1007"/>
      <c r="MOC1007"/>
      <c r="MOD1007"/>
      <c r="MOE1007"/>
      <c r="MOF1007"/>
      <c r="MOG1007"/>
      <c r="MOH1007"/>
      <c r="MOI1007"/>
      <c r="MOJ1007"/>
      <c r="MOK1007"/>
      <c r="MOL1007"/>
      <c r="MOM1007"/>
      <c r="MON1007"/>
      <c r="MOO1007"/>
      <c r="MOP1007"/>
      <c r="MOQ1007"/>
      <c r="MOR1007"/>
      <c r="MOS1007"/>
      <c r="MOT1007"/>
      <c r="MOU1007"/>
      <c r="MOV1007"/>
      <c r="MOW1007"/>
      <c r="MOX1007"/>
      <c r="MOY1007"/>
      <c r="MOZ1007"/>
      <c r="MPA1007"/>
      <c r="MPB1007"/>
      <c r="MPC1007"/>
      <c r="MPD1007"/>
      <c r="MPE1007"/>
      <c r="MPF1007"/>
      <c r="MPG1007"/>
      <c r="MPH1007"/>
      <c r="MPI1007"/>
      <c r="MPJ1007"/>
      <c r="MPK1007"/>
      <c r="MPL1007"/>
      <c r="MPM1007"/>
      <c r="MPN1007"/>
      <c r="MPO1007"/>
      <c r="MPP1007"/>
      <c r="MPQ1007"/>
      <c r="MPR1007"/>
      <c r="MPS1007"/>
      <c r="MPT1007"/>
      <c r="MPU1007"/>
      <c r="MPV1007"/>
      <c r="MPW1007"/>
      <c r="MPX1007"/>
      <c r="MPY1007"/>
      <c r="MPZ1007"/>
      <c r="MQA1007"/>
      <c r="MQB1007"/>
      <c r="MQC1007"/>
      <c r="MQD1007"/>
      <c r="MQE1007"/>
      <c r="MQF1007"/>
      <c r="MQG1007"/>
      <c r="MQH1007"/>
      <c r="MQI1007"/>
      <c r="MQJ1007"/>
      <c r="MQK1007"/>
      <c r="MQL1007"/>
      <c r="MQM1007"/>
      <c r="MQN1007"/>
      <c r="MQO1007"/>
      <c r="MQP1007"/>
      <c r="MQQ1007"/>
      <c r="MQR1007"/>
      <c r="MQS1007"/>
      <c r="MQT1007"/>
      <c r="MQU1007"/>
      <c r="MQV1007"/>
      <c r="MQW1007"/>
      <c r="MQX1007"/>
      <c r="MQY1007"/>
      <c r="MQZ1007"/>
      <c r="MRA1007"/>
      <c r="MRB1007"/>
      <c r="MRC1007"/>
      <c r="MRD1007"/>
      <c r="MRE1007"/>
      <c r="MRF1007"/>
      <c r="MRG1007"/>
      <c r="MRH1007"/>
      <c r="MRI1007"/>
      <c r="MRJ1007"/>
      <c r="MRK1007"/>
      <c r="MRL1007"/>
      <c r="MRM1007"/>
      <c r="MRN1007"/>
      <c r="MRO1007"/>
      <c r="MRP1007"/>
      <c r="MRQ1007"/>
      <c r="MRR1007"/>
      <c r="MRS1007"/>
      <c r="MRT1007"/>
      <c r="MRU1007"/>
      <c r="MRV1007"/>
      <c r="MRW1007"/>
      <c r="MRX1007"/>
      <c r="MRY1007"/>
      <c r="MRZ1007"/>
      <c r="MSA1007"/>
      <c r="MSB1007"/>
      <c r="MSC1007"/>
      <c r="MSD1007"/>
      <c r="MSE1007"/>
      <c r="MSF1007"/>
      <c r="MSG1007"/>
      <c r="MSH1007"/>
      <c r="MSI1007"/>
      <c r="MSJ1007"/>
      <c r="MSK1007"/>
      <c r="MSL1007"/>
      <c r="MSM1007"/>
      <c r="MSN1007"/>
      <c r="MSO1007"/>
      <c r="MSP1007"/>
      <c r="MSQ1007"/>
      <c r="MSR1007"/>
      <c r="MSS1007"/>
      <c r="MST1007"/>
      <c r="MSU1007"/>
      <c r="MSV1007"/>
      <c r="MSW1007"/>
      <c r="MSX1007"/>
      <c r="MSY1007"/>
      <c r="MSZ1007"/>
      <c r="MTA1007"/>
      <c r="MTB1007"/>
      <c r="MTC1007"/>
      <c r="MTD1007"/>
      <c r="MTE1007"/>
      <c r="MTF1007"/>
      <c r="MTG1007"/>
      <c r="MTH1007"/>
      <c r="MTI1007"/>
      <c r="MTJ1007"/>
      <c r="MTK1007"/>
      <c r="MTL1007"/>
      <c r="MTM1007"/>
      <c r="MTN1007"/>
      <c r="MTO1007"/>
      <c r="MTP1007"/>
      <c r="MTQ1007"/>
      <c r="MTR1007"/>
      <c r="MTS1007"/>
      <c r="MTT1007"/>
      <c r="MTU1007"/>
      <c r="MTV1007"/>
      <c r="MTW1007"/>
      <c r="MTX1007"/>
      <c r="MTY1007"/>
      <c r="MTZ1007"/>
      <c r="MUA1007"/>
      <c r="MUB1007"/>
      <c r="MUC1007"/>
      <c r="MUD1007"/>
      <c r="MUE1007"/>
      <c r="MUF1007"/>
      <c r="MUG1007"/>
      <c r="MUH1007"/>
      <c r="MUI1007"/>
      <c r="MUJ1007"/>
      <c r="MUK1007"/>
      <c r="MUL1007"/>
      <c r="MUM1007"/>
      <c r="MUN1007"/>
      <c r="MUO1007"/>
      <c r="MUP1007"/>
      <c r="MUQ1007"/>
      <c r="MUR1007"/>
      <c r="MUS1007"/>
      <c r="MUT1007"/>
      <c r="MUU1007"/>
      <c r="MUV1007"/>
      <c r="MUW1007"/>
      <c r="MUX1007"/>
      <c r="MUY1007"/>
      <c r="MUZ1007"/>
      <c r="MVA1007"/>
      <c r="MVB1007"/>
      <c r="MVC1007"/>
      <c r="MVD1007"/>
      <c r="MVE1007"/>
      <c r="MVF1007"/>
      <c r="MVG1007"/>
      <c r="MVH1007"/>
      <c r="MVI1007"/>
      <c r="MVJ1007"/>
      <c r="MVK1007"/>
      <c r="MVL1007"/>
      <c r="MVM1007"/>
      <c r="MVN1007"/>
      <c r="MVO1007"/>
      <c r="MVP1007"/>
      <c r="MVQ1007"/>
      <c r="MVR1007"/>
      <c r="MVS1007"/>
      <c r="MVT1007"/>
      <c r="MVU1007"/>
      <c r="MVV1007"/>
      <c r="MVW1007"/>
      <c r="MVX1007"/>
      <c r="MVY1007"/>
      <c r="MVZ1007"/>
      <c r="MWA1007"/>
      <c r="MWB1007"/>
      <c r="MWC1007"/>
      <c r="MWD1007"/>
      <c r="MWE1007"/>
      <c r="MWF1007"/>
      <c r="MWG1007"/>
      <c r="MWH1007"/>
      <c r="MWI1007"/>
      <c r="MWJ1007"/>
      <c r="MWK1007"/>
      <c r="MWL1007"/>
      <c r="MWM1007"/>
      <c r="MWN1007"/>
      <c r="MWO1007"/>
      <c r="MWP1007"/>
      <c r="MWQ1007"/>
      <c r="MWR1007"/>
      <c r="MWS1007"/>
      <c r="MWT1007"/>
      <c r="MWU1007"/>
      <c r="MWV1007"/>
      <c r="MWW1007"/>
      <c r="MWX1007"/>
      <c r="MWY1007"/>
      <c r="MWZ1007"/>
      <c r="MXA1007"/>
      <c r="MXB1007"/>
      <c r="MXC1007"/>
      <c r="MXD1007"/>
      <c r="MXE1007"/>
      <c r="MXF1007"/>
      <c r="MXG1007"/>
      <c r="MXH1007"/>
      <c r="MXI1007"/>
      <c r="MXJ1007"/>
      <c r="MXK1007"/>
      <c r="MXL1007"/>
      <c r="MXM1007"/>
      <c r="MXN1007"/>
      <c r="MXO1007"/>
      <c r="MXP1007"/>
      <c r="MXQ1007"/>
      <c r="MXR1007"/>
      <c r="MXS1007"/>
      <c r="MXT1007"/>
      <c r="MXU1007"/>
      <c r="MXV1007"/>
      <c r="MXW1007"/>
      <c r="MXX1007"/>
      <c r="MXY1007"/>
      <c r="MXZ1007"/>
      <c r="MYA1007"/>
      <c r="MYB1007"/>
      <c r="MYC1007"/>
      <c r="MYD1007"/>
      <c r="MYE1007"/>
      <c r="MYF1007"/>
      <c r="MYG1007"/>
      <c r="MYH1007"/>
      <c r="MYI1007"/>
      <c r="MYJ1007"/>
      <c r="MYK1007"/>
      <c r="MYL1007"/>
      <c r="MYM1007"/>
      <c r="MYN1007"/>
      <c r="MYO1007"/>
      <c r="MYP1007"/>
      <c r="MYQ1007"/>
      <c r="MYR1007"/>
      <c r="MYS1007"/>
      <c r="MYT1007"/>
      <c r="MYU1007"/>
      <c r="MYV1007"/>
      <c r="MYW1007"/>
      <c r="MYX1007"/>
      <c r="MYY1007"/>
      <c r="MYZ1007"/>
      <c r="MZA1007"/>
      <c r="MZB1007"/>
      <c r="MZC1007"/>
      <c r="MZD1007"/>
      <c r="MZE1007"/>
      <c r="MZF1007"/>
      <c r="MZG1007"/>
      <c r="MZH1007"/>
      <c r="MZI1007"/>
      <c r="MZJ1007"/>
      <c r="MZK1007"/>
      <c r="MZL1007"/>
      <c r="MZM1007"/>
      <c r="MZN1007"/>
      <c r="MZO1007"/>
      <c r="MZP1007"/>
      <c r="MZQ1007"/>
      <c r="MZR1007"/>
      <c r="MZS1007"/>
      <c r="MZT1007"/>
      <c r="MZU1007"/>
      <c r="MZV1007"/>
      <c r="MZW1007"/>
      <c r="MZX1007"/>
      <c r="MZY1007"/>
      <c r="MZZ1007"/>
      <c r="NAA1007"/>
      <c r="NAB1007"/>
      <c r="NAC1007"/>
      <c r="NAD1007"/>
      <c r="NAE1007"/>
      <c r="NAF1007"/>
      <c r="NAG1007"/>
      <c r="NAH1007"/>
      <c r="NAI1007"/>
      <c r="NAJ1007"/>
      <c r="NAK1007"/>
      <c r="NAL1007"/>
      <c r="NAM1007"/>
      <c r="NAN1007"/>
      <c r="NAO1007"/>
      <c r="NAP1007"/>
      <c r="NAQ1007"/>
      <c r="NAR1007"/>
      <c r="NAS1007"/>
      <c r="NAT1007"/>
      <c r="NAU1007"/>
      <c r="NAV1007"/>
      <c r="NAW1007"/>
      <c r="NAX1007"/>
      <c r="NAY1007"/>
      <c r="NAZ1007"/>
      <c r="NBA1007"/>
      <c r="NBB1007"/>
      <c r="NBC1007"/>
      <c r="NBD1007"/>
      <c r="NBE1007"/>
      <c r="NBF1007"/>
      <c r="NBG1007"/>
      <c r="NBH1007"/>
      <c r="NBI1007"/>
      <c r="NBJ1007"/>
      <c r="NBK1007"/>
      <c r="NBL1007"/>
      <c r="NBM1007"/>
      <c r="NBN1007"/>
      <c r="NBO1007"/>
      <c r="NBP1007"/>
      <c r="NBQ1007"/>
      <c r="NBR1007"/>
      <c r="NBS1007"/>
      <c r="NBT1007"/>
      <c r="NBU1007"/>
      <c r="NBV1007"/>
      <c r="NBW1007"/>
      <c r="NBX1007"/>
      <c r="NBY1007"/>
      <c r="NBZ1007"/>
      <c r="NCA1007"/>
      <c r="NCB1007"/>
      <c r="NCC1007"/>
      <c r="NCD1007"/>
      <c r="NCE1007"/>
      <c r="NCF1007"/>
      <c r="NCG1007"/>
      <c r="NCH1007"/>
      <c r="NCI1007"/>
      <c r="NCJ1007"/>
      <c r="NCK1007"/>
      <c r="NCL1007"/>
      <c r="NCM1007"/>
      <c r="NCN1007"/>
      <c r="NCO1007"/>
      <c r="NCP1007"/>
      <c r="NCQ1007"/>
      <c r="NCR1007"/>
      <c r="NCS1007"/>
      <c r="NCT1007"/>
      <c r="NCU1007"/>
      <c r="NCV1007"/>
      <c r="NCW1007"/>
      <c r="NCX1007"/>
      <c r="NCY1007"/>
      <c r="NCZ1007"/>
      <c r="NDA1007"/>
      <c r="NDB1007"/>
      <c r="NDC1007"/>
      <c r="NDD1007"/>
      <c r="NDE1007"/>
      <c r="NDF1007"/>
      <c r="NDG1007"/>
      <c r="NDH1007"/>
      <c r="NDI1007"/>
      <c r="NDJ1007"/>
      <c r="NDK1007"/>
      <c r="NDL1007"/>
      <c r="NDM1007"/>
      <c r="NDN1007"/>
      <c r="NDO1007"/>
      <c r="NDP1007"/>
      <c r="NDQ1007"/>
      <c r="NDR1007"/>
      <c r="NDS1007"/>
      <c r="NDT1007"/>
      <c r="NDU1007"/>
      <c r="NDV1007"/>
      <c r="NDW1007"/>
      <c r="NDX1007"/>
      <c r="NDY1007"/>
      <c r="NDZ1007"/>
      <c r="NEA1007"/>
      <c r="NEB1007"/>
      <c r="NEC1007"/>
      <c r="NED1007"/>
      <c r="NEE1007"/>
      <c r="NEF1007"/>
      <c r="NEG1007"/>
      <c r="NEH1007"/>
      <c r="NEI1007"/>
      <c r="NEJ1007"/>
      <c r="NEK1007"/>
      <c r="NEL1007"/>
      <c r="NEM1007"/>
      <c r="NEN1007"/>
      <c r="NEO1007"/>
      <c r="NEP1007"/>
      <c r="NEQ1007"/>
      <c r="NER1007"/>
      <c r="NES1007"/>
      <c r="NET1007"/>
      <c r="NEU1007"/>
      <c r="NEV1007"/>
      <c r="NEW1007"/>
      <c r="NEX1007"/>
      <c r="NEY1007"/>
      <c r="NEZ1007"/>
      <c r="NFA1007"/>
      <c r="NFB1007"/>
      <c r="NFC1007"/>
      <c r="NFD1007"/>
      <c r="NFE1007"/>
      <c r="NFF1007"/>
      <c r="NFG1007"/>
      <c r="NFH1007"/>
      <c r="NFI1007"/>
      <c r="NFJ1007"/>
      <c r="NFK1007"/>
      <c r="NFL1007"/>
      <c r="NFM1007"/>
      <c r="NFN1007"/>
      <c r="NFO1007"/>
      <c r="NFP1007"/>
      <c r="NFQ1007"/>
      <c r="NFR1007"/>
      <c r="NFS1007"/>
      <c r="NFT1007"/>
      <c r="NFU1007"/>
      <c r="NFV1007"/>
      <c r="NFW1007"/>
      <c r="NFX1007"/>
      <c r="NFY1007"/>
      <c r="NFZ1007"/>
      <c r="NGA1007"/>
      <c r="NGB1007"/>
      <c r="NGC1007"/>
      <c r="NGD1007"/>
      <c r="NGE1007"/>
      <c r="NGF1007"/>
      <c r="NGG1007"/>
      <c r="NGH1007"/>
      <c r="NGI1007"/>
      <c r="NGJ1007"/>
      <c r="NGK1007"/>
      <c r="NGL1007"/>
      <c r="NGM1007"/>
      <c r="NGN1007"/>
      <c r="NGO1007"/>
      <c r="NGP1007"/>
      <c r="NGQ1007"/>
      <c r="NGR1007"/>
      <c r="NGS1007"/>
      <c r="NGT1007"/>
      <c r="NGU1007"/>
      <c r="NGV1007"/>
      <c r="NGW1007"/>
      <c r="NGX1007"/>
      <c r="NGY1007"/>
      <c r="NGZ1007"/>
      <c r="NHA1007"/>
      <c r="NHB1007"/>
      <c r="NHC1007"/>
      <c r="NHD1007"/>
      <c r="NHE1007"/>
      <c r="NHF1007"/>
      <c r="NHG1007"/>
      <c r="NHH1007"/>
      <c r="NHI1007"/>
      <c r="NHJ1007"/>
      <c r="NHK1007"/>
      <c r="NHL1007"/>
      <c r="NHM1007"/>
      <c r="NHN1007"/>
      <c r="NHO1007"/>
      <c r="NHP1007"/>
      <c r="NHQ1007"/>
      <c r="NHR1007"/>
      <c r="NHS1007"/>
      <c r="NHT1007"/>
      <c r="NHU1007"/>
      <c r="NHV1007"/>
      <c r="NHW1007"/>
      <c r="NHX1007"/>
      <c r="NHY1007"/>
      <c r="NHZ1007"/>
      <c r="NIA1007"/>
      <c r="NIB1007"/>
      <c r="NIC1007"/>
      <c r="NID1007"/>
      <c r="NIE1007"/>
      <c r="NIF1007"/>
      <c r="NIG1007"/>
      <c r="NIH1007"/>
      <c r="NII1007"/>
      <c r="NIJ1007"/>
      <c r="NIK1007"/>
      <c r="NIL1007"/>
      <c r="NIM1007"/>
      <c r="NIN1007"/>
      <c r="NIO1007"/>
      <c r="NIP1007"/>
      <c r="NIQ1007"/>
      <c r="NIR1007"/>
      <c r="NIS1007"/>
      <c r="NIT1007"/>
      <c r="NIU1007"/>
      <c r="NIV1007"/>
      <c r="NIW1007"/>
      <c r="NIX1007"/>
      <c r="NIY1007"/>
      <c r="NIZ1007"/>
      <c r="NJA1007"/>
      <c r="NJB1007"/>
      <c r="NJC1007"/>
      <c r="NJD1007"/>
      <c r="NJE1007"/>
      <c r="NJF1007"/>
      <c r="NJG1007"/>
      <c r="NJH1007"/>
      <c r="NJI1007"/>
      <c r="NJJ1007"/>
      <c r="NJK1007"/>
      <c r="NJL1007"/>
      <c r="NJM1007"/>
      <c r="NJN1007"/>
      <c r="NJO1007"/>
      <c r="NJP1007"/>
      <c r="NJQ1007"/>
      <c r="NJR1007"/>
      <c r="NJS1007"/>
      <c r="NJT1007"/>
      <c r="NJU1007"/>
      <c r="NJV1007"/>
      <c r="NJW1007"/>
      <c r="NJX1007"/>
      <c r="NJY1007"/>
      <c r="NJZ1007"/>
      <c r="NKA1007"/>
      <c r="NKB1007"/>
      <c r="NKC1007"/>
      <c r="NKD1007"/>
      <c r="NKE1007"/>
      <c r="NKF1007"/>
      <c r="NKG1007"/>
      <c r="NKH1007"/>
      <c r="NKI1007"/>
      <c r="NKJ1007"/>
      <c r="NKK1007"/>
      <c r="NKL1007"/>
      <c r="NKM1007"/>
      <c r="NKN1007"/>
      <c r="NKO1007"/>
      <c r="NKP1007"/>
      <c r="NKQ1007"/>
      <c r="NKR1007"/>
      <c r="NKS1007"/>
      <c r="NKT1007"/>
      <c r="NKU1007"/>
      <c r="NKV1007"/>
      <c r="NKW1007"/>
      <c r="NKX1007"/>
      <c r="NKY1007"/>
      <c r="NKZ1007"/>
      <c r="NLA1007"/>
      <c r="NLB1007"/>
      <c r="NLC1007"/>
      <c r="NLD1007"/>
      <c r="NLE1007"/>
      <c r="NLF1007"/>
      <c r="NLG1007"/>
      <c r="NLH1007"/>
      <c r="NLI1007"/>
      <c r="NLJ1007"/>
      <c r="NLK1007"/>
      <c r="NLL1007"/>
      <c r="NLM1007"/>
      <c r="NLN1007"/>
      <c r="NLO1007"/>
      <c r="NLP1007"/>
      <c r="NLQ1007"/>
      <c r="NLR1007"/>
      <c r="NLS1007"/>
      <c r="NLT1007"/>
      <c r="NLU1007"/>
      <c r="NLV1007"/>
      <c r="NLW1007"/>
      <c r="NLX1007"/>
      <c r="NLY1007"/>
      <c r="NLZ1007"/>
      <c r="NMA1007"/>
      <c r="NMB1007"/>
      <c r="NMC1007"/>
      <c r="NMD1007"/>
      <c r="NME1007"/>
      <c r="NMF1007"/>
      <c r="NMG1007"/>
      <c r="NMH1007"/>
      <c r="NMI1007"/>
      <c r="NMJ1007"/>
      <c r="NMK1007"/>
      <c r="NML1007"/>
      <c r="NMM1007"/>
      <c r="NMN1007"/>
      <c r="NMO1007"/>
      <c r="NMP1007"/>
      <c r="NMQ1007"/>
      <c r="NMR1007"/>
      <c r="NMS1007"/>
      <c r="NMT1007"/>
      <c r="NMU1007"/>
      <c r="NMV1007"/>
      <c r="NMW1007"/>
      <c r="NMX1007"/>
      <c r="NMY1007"/>
      <c r="NMZ1007"/>
      <c r="NNA1007"/>
      <c r="NNB1007"/>
      <c r="NNC1007"/>
      <c r="NND1007"/>
      <c r="NNE1007"/>
      <c r="NNF1007"/>
      <c r="NNG1007"/>
      <c r="NNH1007"/>
      <c r="NNI1007"/>
      <c r="NNJ1007"/>
      <c r="NNK1007"/>
      <c r="NNL1007"/>
      <c r="NNM1007"/>
      <c r="NNN1007"/>
      <c r="NNO1007"/>
      <c r="NNP1007"/>
      <c r="NNQ1007"/>
      <c r="NNR1007"/>
      <c r="NNS1007"/>
      <c r="NNT1007"/>
      <c r="NNU1007"/>
      <c r="NNV1007"/>
      <c r="NNW1007"/>
      <c r="NNX1007"/>
      <c r="NNY1007"/>
      <c r="NNZ1007"/>
      <c r="NOA1007"/>
      <c r="NOB1007"/>
      <c r="NOC1007"/>
      <c r="NOD1007"/>
      <c r="NOE1007"/>
      <c r="NOF1007"/>
      <c r="NOG1007"/>
      <c r="NOH1007"/>
      <c r="NOI1007"/>
      <c r="NOJ1007"/>
      <c r="NOK1007"/>
      <c r="NOL1007"/>
      <c r="NOM1007"/>
      <c r="NON1007"/>
      <c r="NOO1007"/>
      <c r="NOP1007"/>
      <c r="NOQ1007"/>
      <c r="NOR1007"/>
      <c r="NOS1007"/>
      <c r="NOT1007"/>
      <c r="NOU1007"/>
      <c r="NOV1007"/>
      <c r="NOW1007"/>
      <c r="NOX1007"/>
      <c r="NOY1007"/>
      <c r="NOZ1007"/>
      <c r="NPA1007"/>
      <c r="NPB1007"/>
      <c r="NPC1007"/>
      <c r="NPD1007"/>
      <c r="NPE1007"/>
      <c r="NPF1007"/>
      <c r="NPG1007"/>
      <c r="NPH1007"/>
      <c r="NPI1007"/>
      <c r="NPJ1007"/>
      <c r="NPK1007"/>
      <c r="NPL1007"/>
      <c r="NPM1007"/>
      <c r="NPN1007"/>
      <c r="NPO1007"/>
      <c r="NPP1007"/>
      <c r="NPQ1007"/>
      <c r="NPR1007"/>
      <c r="NPS1007"/>
      <c r="NPT1007"/>
      <c r="NPU1007"/>
      <c r="NPV1007"/>
      <c r="NPW1007"/>
      <c r="NPX1007"/>
      <c r="NPY1007"/>
      <c r="NPZ1007"/>
      <c r="NQA1007"/>
      <c r="NQB1007"/>
      <c r="NQC1007"/>
      <c r="NQD1007"/>
      <c r="NQE1007"/>
      <c r="NQF1007"/>
      <c r="NQG1007"/>
      <c r="NQH1007"/>
      <c r="NQI1007"/>
      <c r="NQJ1007"/>
      <c r="NQK1007"/>
      <c r="NQL1007"/>
      <c r="NQM1007"/>
      <c r="NQN1007"/>
      <c r="NQO1007"/>
      <c r="NQP1007"/>
      <c r="NQQ1007"/>
      <c r="NQR1007"/>
      <c r="NQS1007"/>
      <c r="NQT1007"/>
      <c r="NQU1007"/>
      <c r="NQV1007"/>
      <c r="NQW1007"/>
      <c r="NQX1007"/>
      <c r="NQY1007"/>
      <c r="NQZ1007"/>
      <c r="NRA1007"/>
      <c r="NRB1007"/>
      <c r="NRC1007"/>
      <c r="NRD1007"/>
      <c r="NRE1007"/>
      <c r="NRF1007"/>
      <c r="NRG1007"/>
      <c r="NRH1007"/>
      <c r="NRI1007"/>
      <c r="NRJ1007"/>
      <c r="NRK1007"/>
      <c r="NRL1007"/>
      <c r="NRM1007"/>
      <c r="NRN1007"/>
      <c r="NRO1007"/>
      <c r="NRP1007"/>
      <c r="NRQ1007"/>
      <c r="NRR1007"/>
      <c r="NRS1007"/>
      <c r="NRT1007"/>
      <c r="NRU1007"/>
      <c r="NRV1007"/>
      <c r="NRW1007"/>
      <c r="NRX1007"/>
      <c r="NRY1007"/>
      <c r="NRZ1007"/>
      <c r="NSA1007"/>
      <c r="NSB1007"/>
      <c r="NSC1007"/>
      <c r="NSD1007"/>
      <c r="NSE1007"/>
      <c r="NSF1007"/>
      <c r="NSG1007"/>
      <c r="NSH1007"/>
      <c r="NSI1007"/>
      <c r="NSJ1007"/>
      <c r="NSK1007"/>
      <c r="NSL1007"/>
      <c r="NSM1007"/>
      <c r="NSN1007"/>
      <c r="NSO1007"/>
      <c r="NSP1007"/>
      <c r="NSQ1007"/>
      <c r="NSR1007"/>
      <c r="NSS1007"/>
      <c r="NST1007"/>
      <c r="NSU1007"/>
      <c r="NSV1007"/>
      <c r="NSW1007"/>
      <c r="NSX1007"/>
      <c r="NSY1007"/>
      <c r="NSZ1007"/>
      <c r="NTA1007"/>
      <c r="NTB1007"/>
      <c r="NTC1007"/>
      <c r="NTD1007"/>
      <c r="NTE1007"/>
      <c r="NTF1007"/>
      <c r="NTG1007"/>
      <c r="NTH1007"/>
      <c r="NTI1007"/>
      <c r="NTJ1007"/>
      <c r="NTK1007"/>
      <c r="NTL1007"/>
      <c r="NTM1007"/>
      <c r="NTN1007"/>
      <c r="NTO1007"/>
      <c r="NTP1007"/>
      <c r="NTQ1007"/>
      <c r="NTR1007"/>
      <c r="NTS1007"/>
      <c r="NTT1007"/>
      <c r="NTU1007"/>
      <c r="NTV1007"/>
      <c r="NTW1007"/>
      <c r="NTX1007"/>
      <c r="NTY1007"/>
      <c r="NTZ1007"/>
      <c r="NUA1007"/>
      <c r="NUB1007"/>
      <c r="NUC1007"/>
      <c r="NUD1007"/>
      <c r="NUE1007"/>
      <c r="NUF1007"/>
      <c r="NUG1007"/>
      <c r="NUH1007"/>
      <c r="NUI1007"/>
      <c r="NUJ1007"/>
      <c r="NUK1007"/>
      <c r="NUL1007"/>
      <c r="NUM1007"/>
      <c r="NUN1007"/>
      <c r="NUO1007"/>
      <c r="NUP1007"/>
      <c r="NUQ1007"/>
      <c r="NUR1007"/>
      <c r="NUS1007"/>
      <c r="NUT1007"/>
      <c r="NUU1007"/>
      <c r="NUV1007"/>
      <c r="NUW1007"/>
      <c r="NUX1007"/>
      <c r="NUY1007"/>
      <c r="NUZ1007"/>
      <c r="NVA1007"/>
      <c r="NVB1007"/>
      <c r="NVC1007"/>
      <c r="NVD1007"/>
      <c r="NVE1007"/>
      <c r="NVF1007"/>
      <c r="NVG1007"/>
      <c r="NVH1007"/>
      <c r="NVI1007"/>
      <c r="NVJ1007"/>
      <c r="NVK1007"/>
      <c r="NVL1007"/>
      <c r="NVM1007"/>
      <c r="NVN1007"/>
      <c r="NVO1007"/>
      <c r="NVP1007"/>
      <c r="NVQ1007"/>
      <c r="NVR1007"/>
      <c r="NVS1007"/>
      <c r="NVT1007"/>
      <c r="NVU1007"/>
      <c r="NVV1007"/>
      <c r="NVW1007"/>
      <c r="NVX1007"/>
      <c r="NVY1007"/>
      <c r="NVZ1007"/>
      <c r="NWA1007"/>
      <c r="NWB1007"/>
      <c r="NWC1007"/>
      <c r="NWD1007"/>
      <c r="NWE1007"/>
      <c r="NWF1007"/>
      <c r="NWG1007"/>
      <c r="NWH1007"/>
      <c r="NWI1007"/>
      <c r="NWJ1007"/>
      <c r="NWK1007"/>
      <c r="NWL1007"/>
      <c r="NWM1007"/>
      <c r="NWN1007"/>
      <c r="NWO1007"/>
      <c r="NWP1007"/>
      <c r="NWQ1007"/>
      <c r="NWR1007"/>
      <c r="NWS1007"/>
      <c r="NWT1007"/>
      <c r="NWU1007"/>
      <c r="NWV1007"/>
      <c r="NWW1007"/>
      <c r="NWX1007"/>
      <c r="NWY1007"/>
      <c r="NWZ1007"/>
      <c r="NXA1007"/>
      <c r="NXB1007"/>
      <c r="NXC1007"/>
      <c r="NXD1007"/>
      <c r="NXE1007"/>
      <c r="NXF1007"/>
      <c r="NXG1007"/>
      <c r="NXH1007"/>
      <c r="NXI1007"/>
      <c r="NXJ1007"/>
      <c r="NXK1007"/>
      <c r="NXL1007"/>
      <c r="NXM1007"/>
      <c r="NXN1007"/>
      <c r="NXO1007"/>
      <c r="NXP1007"/>
      <c r="NXQ1007"/>
      <c r="NXR1007"/>
      <c r="NXS1007"/>
      <c r="NXT1007"/>
      <c r="NXU1007"/>
      <c r="NXV1007"/>
      <c r="NXW1007"/>
      <c r="NXX1007"/>
      <c r="NXY1007"/>
      <c r="NXZ1007"/>
      <c r="NYA1007"/>
      <c r="NYB1007"/>
      <c r="NYC1007"/>
      <c r="NYD1007"/>
      <c r="NYE1007"/>
      <c r="NYF1007"/>
      <c r="NYG1007"/>
      <c r="NYH1007"/>
      <c r="NYI1007"/>
      <c r="NYJ1007"/>
      <c r="NYK1007"/>
      <c r="NYL1007"/>
      <c r="NYM1007"/>
      <c r="NYN1007"/>
      <c r="NYO1007"/>
      <c r="NYP1007"/>
      <c r="NYQ1007"/>
      <c r="NYR1007"/>
      <c r="NYS1007"/>
      <c r="NYT1007"/>
      <c r="NYU1007"/>
      <c r="NYV1007"/>
      <c r="NYW1007"/>
      <c r="NYX1007"/>
      <c r="NYY1007"/>
      <c r="NYZ1007"/>
      <c r="NZA1007"/>
      <c r="NZB1007"/>
      <c r="NZC1007"/>
      <c r="NZD1007"/>
      <c r="NZE1007"/>
      <c r="NZF1007"/>
      <c r="NZG1007"/>
      <c r="NZH1007"/>
      <c r="NZI1007"/>
      <c r="NZJ1007"/>
      <c r="NZK1007"/>
      <c r="NZL1007"/>
      <c r="NZM1007"/>
      <c r="NZN1007"/>
      <c r="NZO1007"/>
      <c r="NZP1007"/>
      <c r="NZQ1007"/>
      <c r="NZR1007"/>
      <c r="NZS1007"/>
      <c r="NZT1007"/>
      <c r="NZU1007"/>
      <c r="NZV1007"/>
      <c r="NZW1007"/>
      <c r="NZX1007"/>
      <c r="NZY1007"/>
      <c r="NZZ1007"/>
      <c r="OAA1007"/>
      <c r="OAB1007"/>
      <c r="OAC1007"/>
      <c r="OAD1007"/>
      <c r="OAE1007"/>
      <c r="OAF1007"/>
      <c r="OAG1007"/>
      <c r="OAH1007"/>
      <c r="OAI1007"/>
      <c r="OAJ1007"/>
      <c r="OAK1007"/>
      <c r="OAL1007"/>
      <c r="OAM1007"/>
      <c r="OAN1007"/>
      <c r="OAO1007"/>
      <c r="OAP1007"/>
      <c r="OAQ1007"/>
      <c r="OAR1007"/>
      <c r="OAS1007"/>
      <c r="OAT1007"/>
      <c r="OAU1007"/>
      <c r="OAV1007"/>
      <c r="OAW1007"/>
      <c r="OAX1007"/>
      <c r="OAY1007"/>
      <c r="OAZ1007"/>
      <c r="OBA1007"/>
      <c r="OBB1007"/>
      <c r="OBC1007"/>
      <c r="OBD1007"/>
      <c r="OBE1007"/>
      <c r="OBF1007"/>
      <c r="OBG1007"/>
      <c r="OBH1007"/>
      <c r="OBI1007"/>
      <c r="OBJ1007"/>
      <c r="OBK1007"/>
      <c r="OBL1007"/>
      <c r="OBM1007"/>
      <c r="OBN1007"/>
      <c r="OBO1007"/>
      <c r="OBP1007"/>
      <c r="OBQ1007"/>
      <c r="OBR1007"/>
      <c r="OBS1007"/>
      <c r="OBT1007"/>
      <c r="OBU1007"/>
      <c r="OBV1007"/>
      <c r="OBW1007"/>
      <c r="OBX1007"/>
      <c r="OBY1007"/>
      <c r="OBZ1007"/>
      <c r="OCA1007"/>
      <c r="OCB1007"/>
      <c r="OCC1007"/>
      <c r="OCD1007"/>
      <c r="OCE1007"/>
      <c r="OCF1007"/>
      <c r="OCG1007"/>
      <c r="OCH1007"/>
      <c r="OCI1007"/>
      <c r="OCJ1007"/>
      <c r="OCK1007"/>
      <c r="OCL1007"/>
      <c r="OCM1007"/>
      <c r="OCN1007"/>
      <c r="OCO1007"/>
      <c r="OCP1007"/>
      <c r="OCQ1007"/>
      <c r="OCR1007"/>
      <c r="OCS1007"/>
      <c r="OCT1007"/>
      <c r="OCU1007"/>
      <c r="OCV1007"/>
      <c r="OCW1007"/>
      <c r="OCX1007"/>
      <c r="OCY1007"/>
      <c r="OCZ1007"/>
      <c r="ODA1007"/>
      <c r="ODB1007"/>
      <c r="ODC1007"/>
      <c r="ODD1007"/>
      <c r="ODE1007"/>
      <c r="ODF1007"/>
      <c r="ODG1007"/>
      <c r="ODH1007"/>
      <c r="ODI1007"/>
      <c r="ODJ1007"/>
      <c r="ODK1007"/>
      <c r="ODL1007"/>
      <c r="ODM1007"/>
      <c r="ODN1007"/>
      <c r="ODO1007"/>
      <c r="ODP1007"/>
      <c r="ODQ1007"/>
      <c r="ODR1007"/>
      <c r="ODS1007"/>
      <c r="ODT1007"/>
      <c r="ODU1007"/>
      <c r="ODV1007"/>
      <c r="ODW1007"/>
      <c r="ODX1007"/>
      <c r="ODY1007"/>
      <c r="ODZ1007"/>
      <c r="OEA1007"/>
      <c r="OEB1007"/>
      <c r="OEC1007"/>
      <c r="OED1007"/>
      <c r="OEE1007"/>
      <c r="OEF1007"/>
      <c r="OEG1007"/>
      <c r="OEH1007"/>
      <c r="OEI1007"/>
      <c r="OEJ1007"/>
      <c r="OEK1007"/>
      <c r="OEL1007"/>
      <c r="OEM1007"/>
      <c r="OEN1007"/>
      <c r="OEO1007"/>
      <c r="OEP1007"/>
      <c r="OEQ1007"/>
      <c r="OER1007"/>
      <c r="OES1007"/>
      <c r="OET1007"/>
      <c r="OEU1007"/>
      <c r="OEV1007"/>
      <c r="OEW1007"/>
      <c r="OEX1007"/>
      <c r="OEY1007"/>
      <c r="OEZ1007"/>
      <c r="OFA1007"/>
      <c r="OFB1007"/>
      <c r="OFC1007"/>
      <c r="OFD1007"/>
      <c r="OFE1007"/>
      <c r="OFF1007"/>
      <c r="OFG1007"/>
      <c r="OFH1007"/>
      <c r="OFI1007"/>
      <c r="OFJ1007"/>
      <c r="OFK1007"/>
      <c r="OFL1007"/>
      <c r="OFM1007"/>
      <c r="OFN1007"/>
      <c r="OFO1007"/>
      <c r="OFP1007"/>
      <c r="OFQ1007"/>
      <c r="OFR1007"/>
      <c r="OFS1007"/>
      <c r="OFT1007"/>
      <c r="OFU1007"/>
      <c r="OFV1007"/>
      <c r="OFW1007"/>
      <c r="OFX1007"/>
      <c r="OFY1007"/>
      <c r="OFZ1007"/>
      <c r="OGA1007"/>
      <c r="OGB1007"/>
      <c r="OGC1007"/>
      <c r="OGD1007"/>
      <c r="OGE1007"/>
      <c r="OGF1007"/>
      <c r="OGG1007"/>
      <c r="OGH1007"/>
      <c r="OGI1007"/>
      <c r="OGJ1007"/>
      <c r="OGK1007"/>
      <c r="OGL1007"/>
      <c r="OGM1007"/>
      <c r="OGN1007"/>
      <c r="OGO1007"/>
      <c r="OGP1007"/>
      <c r="OGQ1007"/>
      <c r="OGR1007"/>
      <c r="OGS1007"/>
      <c r="OGT1007"/>
      <c r="OGU1007"/>
      <c r="OGV1007"/>
      <c r="OGW1007"/>
      <c r="OGX1007"/>
      <c r="OGY1007"/>
      <c r="OGZ1007"/>
      <c r="OHA1007"/>
      <c r="OHB1007"/>
      <c r="OHC1007"/>
      <c r="OHD1007"/>
      <c r="OHE1007"/>
      <c r="OHF1007"/>
      <c r="OHG1007"/>
      <c r="OHH1007"/>
      <c r="OHI1007"/>
      <c r="OHJ1007"/>
      <c r="OHK1007"/>
      <c r="OHL1007"/>
      <c r="OHM1007"/>
      <c r="OHN1007"/>
      <c r="OHO1007"/>
      <c r="OHP1007"/>
      <c r="OHQ1007"/>
      <c r="OHR1007"/>
      <c r="OHS1007"/>
      <c r="OHT1007"/>
      <c r="OHU1007"/>
      <c r="OHV1007"/>
      <c r="OHW1007"/>
      <c r="OHX1007"/>
      <c r="OHY1007"/>
      <c r="OHZ1007"/>
      <c r="OIA1007"/>
      <c r="OIB1007"/>
      <c r="OIC1007"/>
      <c r="OID1007"/>
      <c r="OIE1007"/>
      <c r="OIF1007"/>
      <c r="OIG1007"/>
      <c r="OIH1007"/>
      <c r="OII1007"/>
      <c r="OIJ1007"/>
      <c r="OIK1007"/>
      <c r="OIL1007"/>
      <c r="OIM1007"/>
      <c r="OIN1007"/>
      <c r="OIO1007"/>
      <c r="OIP1007"/>
      <c r="OIQ1007"/>
      <c r="OIR1007"/>
      <c r="OIS1007"/>
      <c r="OIT1007"/>
      <c r="OIU1007"/>
      <c r="OIV1007"/>
      <c r="OIW1007"/>
      <c r="OIX1007"/>
      <c r="OIY1007"/>
      <c r="OIZ1007"/>
      <c r="OJA1007"/>
      <c r="OJB1007"/>
      <c r="OJC1007"/>
      <c r="OJD1007"/>
      <c r="OJE1007"/>
      <c r="OJF1007"/>
      <c r="OJG1007"/>
      <c r="OJH1007"/>
      <c r="OJI1007"/>
      <c r="OJJ1007"/>
      <c r="OJK1007"/>
      <c r="OJL1007"/>
      <c r="OJM1007"/>
      <c r="OJN1007"/>
      <c r="OJO1007"/>
      <c r="OJP1007"/>
      <c r="OJQ1007"/>
      <c r="OJR1007"/>
      <c r="OJS1007"/>
      <c r="OJT1007"/>
      <c r="OJU1007"/>
      <c r="OJV1007"/>
      <c r="OJW1007"/>
      <c r="OJX1007"/>
      <c r="OJY1007"/>
      <c r="OJZ1007"/>
      <c r="OKA1007"/>
      <c r="OKB1007"/>
      <c r="OKC1007"/>
      <c r="OKD1007"/>
      <c r="OKE1007"/>
      <c r="OKF1007"/>
      <c r="OKG1007"/>
      <c r="OKH1007"/>
      <c r="OKI1007"/>
      <c r="OKJ1007"/>
      <c r="OKK1007"/>
      <c r="OKL1007"/>
      <c r="OKM1007"/>
      <c r="OKN1007"/>
      <c r="OKO1007"/>
      <c r="OKP1007"/>
      <c r="OKQ1007"/>
      <c r="OKR1007"/>
      <c r="OKS1007"/>
      <c r="OKT1007"/>
      <c r="OKU1007"/>
      <c r="OKV1007"/>
      <c r="OKW1007"/>
      <c r="OKX1007"/>
      <c r="OKY1007"/>
      <c r="OKZ1007"/>
      <c r="OLA1007"/>
      <c r="OLB1007"/>
      <c r="OLC1007"/>
      <c r="OLD1007"/>
      <c r="OLE1007"/>
      <c r="OLF1007"/>
      <c r="OLG1007"/>
      <c r="OLH1007"/>
      <c r="OLI1007"/>
      <c r="OLJ1007"/>
      <c r="OLK1007"/>
      <c r="OLL1007"/>
      <c r="OLM1007"/>
      <c r="OLN1007"/>
      <c r="OLO1007"/>
      <c r="OLP1007"/>
      <c r="OLQ1007"/>
      <c r="OLR1007"/>
      <c r="OLS1007"/>
      <c r="OLT1007"/>
      <c r="OLU1007"/>
      <c r="OLV1007"/>
      <c r="OLW1007"/>
      <c r="OLX1007"/>
      <c r="OLY1007"/>
      <c r="OLZ1007"/>
      <c r="OMA1007"/>
      <c r="OMB1007"/>
      <c r="OMC1007"/>
      <c r="OMD1007"/>
      <c r="OME1007"/>
      <c r="OMF1007"/>
      <c r="OMG1007"/>
      <c r="OMH1007"/>
      <c r="OMI1007"/>
      <c r="OMJ1007"/>
      <c r="OMK1007"/>
      <c r="OML1007"/>
      <c r="OMM1007"/>
      <c r="OMN1007"/>
      <c r="OMO1007"/>
      <c r="OMP1007"/>
      <c r="OMQ1007"/>
      <c r="OMR1007"/>
      <c r="OMS1007"/>
      <c r="OMT1007"/>
      <c r="OMU1007"/>
      <c r="OMV1007"/>
      <c r="OMW1007"/>
      <c r="OMX1007"/>
      <c r="OMY1007"/>
      <c r="OMZ1007"/>
      <c r="ONA1007"/>
      <c r="ONB1007"/>
      <c r="ONC1007"/>
      <c r="OND1007"/>
      <c r="ONE1007"/>
      <c r="ONF1007"/>
      <c r="ONG1007"/>
      <c r="ONH1007"/>
      <c r="ONI1007"/>
      <c r="ONJ1007"/>
      <c r="ONK1007"/>
      <c r="ONL1007"/>
      <c r="ONM1007"/>
      <c r="ONN1007"/>
      <c r="ONO1007"/>
      <c r="ONP1007"/>
      <c r="ONQ1007"/>
      <c r="ONR1007"/>
      <c r="ONS1007"/>
      <c r="ONT1007"/>
      <c r="ONU1007"/>
      <c r="ONV1007"/>
      <c r="ONW1007"/>
      <c r="ONX1007"/>
      <c r="ONY1007"/>
      <c r="ONZ1007"/>
      <c r="OOA1007"/>
      <c r="OOB1007"/>
      <c r="OOC1007"/>
      <c r="OOD1007"/>
      <c r="OOE1007"/>
      <c r="OOF1007"/>
      <c r="OOG1007"/>
      <c r="OOH1007"/>
      <c r="OOI1007"/>
      <c r="OOJ1007"/>
      <c r="OOK1007"/>
      <c r="OOL1007"/>
      <c r="OOM1007"/>
      <c r="OON1007"/>
      <c r="OOO1007"/>
      <c r="OOP1007"/>
      <c r="OOQ1007"/>
      <c r="OOR1007"/>
      <c r="OOS1007"/>
      <c r="OOT1007"/>
      <c r="OOU1007"/>
      <c r="OOV1007"/>
      <c r="OOW1007"/>
      <c r="OOX1007"/>
      <c r="OOY1007"/>
      <c r="OOZ1007"/>
      <c r="OPA1007"/>
      <c r="OPB1007"/>
      <c r="OPC1007"/>
      <c r="OPD1007"/>
      <c r="OPE1007"/>
      <c r="OPF1007"/>
      <c r="OPG1007"/>
      <c r="OPH1007"/>
      <c r="OPI1007"/>
      <c r="OPJ1007"/>
      <c r="OPK1007"/>
      <c r="OPL1007"/>
      <c r="OPM1007"/>
      <c r="OPN1007"/>
      <c r="OPO1007"/>
      <c r="OPP1007"/>
      <c r="OPQ1007"/>
      <c r="OPR1007"/>
      <c r="OPS1007"/>
      <c r="OPT1007"/>
      <c r="OPU1007"/>
      <c r="OPV1007"/>
      <c r="OPW1007"/>
      <c r="OPX1007"/>
      <c r="OPY1007"/>
      <c r="OPZ1007"/>
      <c r="OQA1007"/>
      <c r="OQB1007"/>
      <c r="OQC1007"/>
      <c r="OQD1007"/>
      <c r="OQE1007"/>
      <c r="OQF1007"/>
      <c r="OQG1007"/>
      <c r="OQH1007"/>
      <c r="OQI1007"/>
      <c r="OQJ1007"/>
      <c r="OQK1007"/>
      <c r="OQL1007"/>
      <c r="OQM1007"/>
      <c r="OQN1007"/>
      <c r="OQO1007"/>
      <c r="OQP1007"/>
      <c r="OQQ1007"/>
      <c r="OQR1007"/>
      <c r="OQS1007"/>
      <c r="OQT1007"/>
      <c r="OQU1007"/>
      <c r="OQV1007"/>
      <c r="OQW1007"/>
      <c r="OQX1007"/>
      <c r="OQY1007"/>
      <c r="OQZ1007"/>
      <c r="ORA1007"/>
      <c r="ORB1007"/>
      <c r="ORC1007"/>
      <c r="ORD1007"/>
      <c r="ORE1007"/>
      <c r="ORF1007"/>
      <c r="ORG1007"/>
      <c r="ORH1007"/>
      <c r="ORI1007"/>
      <c r="ORJ1007"/>
      <c r="ORK1007"/>
      <c r="ORL1007"/>
      <c r="ORM1007"/>
      <c r="ORN1007"/>
      <c r="ORO1007"/>
      <c r="ORP1007"/>
      <c r="ORQ1007"/>
      <c r="ORR1007"/>
      <c r="ORS1007"/>
      <c r="ORT1007"/>
      <c r="ORU1007"/>
      <c r="ORV1007"/>
      <c r="ORW1007"/>
      <c r="ORX1007"/>
      <c r="ORY1007"/>
      <c r="ORZ1007"/>
      <c r="OSA1007"/>
      <c r="OSB1007"/>
      <c r="OSC1007"/>
      <c r="OSD1007"/>
      <c r="OSE1007"/>
      <c r="OSF1007"/>
      <c r="OSG1007"/>
      <c r="OSH1007"/>
      <c r="OSI1007"/>
      <c r="OSJ1007"/>
      <c r="OSK1007"/>
      <c r="OSL1007"/>
      <c r="OSM1007"/>
      <c r="OSN1007"/>
      <c r="OSO1007"/>
      <c r="OSP1007"/>
      <c r="OSQ1007"/>
      <c r="OSR1007"/>
      <c r="OSS1007"/>
      <c r="OST1007"/>
      <c r="OSU1007"/>
      <c r="OSV1007"/>
      <c r="OSW1007"/>
      <c r="OSX1007"/>
      <c r="OSY1007"/>
      <c r="OSZ1007"/>
      <c r="OTA1007"/>
      <c r="OTB1007"/>
      <c r="OTC1007"/>
      <c r="OTD1007"/>
      <c r="OTE1007"/>
      <c r="OTF1007"/>
      <c r="OTG1007"/>
      <c r="OTH1007"/>
      <c r="OTI1007"/>
      <c r="OTJ1007"/>
      <c r="OTK1007"/>
      <c r="OTL1007"/>
      <c r="OTM1007"/>
      <c r="OTN1007"/>
      <c r="OTO1007"/>
      <c r="OTP1007"/>
      <c r="OTQ1007"/>
      <c r="OTR1007"/>
      <c r="OTS1007"/>
      <c r="OTT1007"/>
      <c r="OTU1007"/>
      <c r="OTV1007"/>
      <c r="OTW1007"/>
      <c r="OTX1007"/>
      <c r="OTY1007"/>
      <c r="OTZ1007"/>
      <c r="OUA1007"/>
      <c r="OUB1007"/>
      <c r="OUC1007"/>
      <c r="OUD1007"/>
      <c r="OUE1007"/>
      <c r="OUF1007"/>
      <c r="OUG1007"/>
      <c r="OUH1007"/>
      <c r="OUI1007"/>
      <c r="OUJ1007"/>
      <c r="OUK1007"/>
      <c r="OUL1007"/>
      <c r="OUM1007"/>
      <c r="OUN1007"/>
      <c r="OUO1007"/>
      <c r="OUP1007"/>
      <c r="OUQ1007"/>
      <c r="OUR1007"/>
      <c r="OUS1007"/>
      <c r="OUT1007"/>
      <c r="OUU1007"/>
      <c r="OUV1007"/>
      <c r="OUW1007"/>
      <c r="OUX1007"/>
      <c r="OUY1007"/>
      <c r="OUZ1007"/>
      <c r="OVA1007"/>
      <c r="OVB1007"/>
      <c r="OVC1007"/>
      <c r="OVD1007"/>
      <c r="OVE1007"/>
      <c r="OVF1007"/>
      <c r="OVG1007"/>
      <c r="OVH1007"/>
      <c r="OVI1007"/>
      <c r="OVJ1007"/>
      <c r="OVK1007"/>
      <c r="OVL1007"/>
      <c r="OVM1007"/>
      <c r="OVN1007"/>
      <c r="OVO1007"/>
      <c r="OVP1007"/>
      <c r="OVQ1007"/>
      <c r="OVR1007"/>
      <c r="OVS1007"/>
      <c r="OVT1007"/>
      <c r="OVU1007"/>
      <c r="OVV1007"/>
      <c r="OVW1007"/>
      <c r="OVX1007"/>
      <c r="OVY1007"/>
      <c r="OVZ1007"/>
      <c r="OWA1007"/>
      <c r="OWB1007"/>
      <c r="OWC1007"/>
      <c r="OWD1007"/>
      <c r="OWE1007"/>
      <c r="OWF1007"/>
      <c r="OWG1007"/>
      <c r="OWH1007"/>
      <c r="OWI1007"/>
      <c r="OWJ1007"/>
      <c r="OWK1007"/>
      <c r="OWL1007"/>
      <c r="OWM1007"/>
      <c r="OWN1007"/>
      <c r="OWO1007"/>
      <c r="OWP1007"/>
      <c r="OWQ1007"/>
      <c r="OWR1007"/>
      <c r="OWS1007"/>
      <c r="OWT1007"/>
      <c r="OWU1007"/>
      <c r="OWV1007"/>
      <c r="OWW1007"/>
      <c r="OWX1007"/>
      <c r="OWY1007"/>
      <c r="OWZ1007"/>
      <c r="OXA1007"/>
      <c r="OXB1007"/>
      <c r="OXC1007"/>
      <c r="OXD1007"/>
      <c r="OXE1007"/>
      <c r="OXF1007"/>
      <c r="OXG1007"/>
      <c r="OXH1007"/>
      <c r="OXI1007"/>
      <c r="OXJ1007"/>
      <c r="OXK1007"/>
      <c r="OXL1007"/>
      <c r="OXM1007"/>
      <c r="OXN1007"/>
      <c r="OXO1007"/>
      <c r="OXP1007"/>
      <c r="OXQ1007"/>
      <c r="OXR1007"/>
      <c r="OXS1007"/>
      <c r="OXT1007"/>
      <c r="OXU1007"/>
      <c r="OXV1007"/>
      <c r="OXW1007"/>
      <c r="OXX1007"/>
      <c r="OXY1007"/>
      <c r="OXZ1007"/>
      <c r="OYA1007"/>
      <c r="OYB1007"/>
      <c r="OYC1007"/>
      <c r="OYD1007"/>
      <c r="OYE1007"/>
      <c r="OYF1007"/>
      <c r="OYG1007"/>
      <c r="OYH1007"/>
      <c r="OYI1007"/>
      <c r="OYJ1007"/>
      <c r="OYK1007"/>
      <c r="OYL1007"/>
      <c r="OYM1007"/>
      <c r="OYN1007"/>
      <c r="OYO1007"/>
      <c r="OYP1007"/>
      <c r="OYQ1007"/>
      <c r="OYR1007"/>
      <c r="OYS1007"/>
      <c r="OYT1007"/>
      <c r="OYU1007"/>
      <c r="OYV1007"/>
      <c r="OYW1007"/>
      <c r="OYX1007"/>
      <c r="OYY1007"/>
      <c r="OYZ1007"/>
      <c r="OZA1007"/>
      <c r="OZB1007"/>
      <c r="OZC1007"/>
      <c r="OZD1007"/>
      <c r="OZE1007"/>
      <c r="OZF1007"/>
      <c r="OZG1007"/>
      <c r="OZH1007"/>
      <c r="OZI1007"/>
      <c r="OZJ1007"/>
      <c r="OZK1007"/>
      <c r="OZL1007"/>
      <c r="OZM1007"/>
      <c r="OZN1007"/>
      <c r="OZO1007"/>
      <c r="OZP1007"/>
      <c r="OZQ1007"/>
      <c r="OZR1007"/>
      <c r="OZS1007"/>
      <c r="OZT1007"/>
      <c r="OZU1007"/>
      <c r="OZV1007"/>
      <c r="OZW1007"/>
      <c r="OZX1007"/>
      <c r="OZY1007"/>
      <c r="OZZ1007"/>
      <c r="PAA1007"/>
      <c r="PAB1007"/>
      <c r="PAC1007"/>
      <c r="PAD1007"/>
      <c r="PAE1007"/>
      <c r="PAF1007"/>
      <c r="PAG1007"/>
      <c r="PAH1007"/>
      <c r="PAI1007"/>
      <c r="PAJ1007"/>
      <c r="PAK1007"/>
      <c r="PAL1007"/>
      <c r="PAM1007"/>
      <c r="PAN1007"/>
      <c r="PAO1007"/>
      <c r="PAP1007"/>
      <c r="PAQ1007"/>
      <c r="PAR1007"/>
      <c r="PAS1007"/>
      <c r="PAT1007"/>
      <c r="PAU1007"/>
      <c r="PAV1007"/>
      <c r="PAW1007"/>
      <c r="PAX1007"/>
      <c r="PAY1007"/>
      <c r="PAZ1007"/>
      <c r="PBA1007"/>
      <c r="PBB1007"/>
      <c r="PBC1007"/>
      <c r="PBD1007"/>
      <c r="PBE1007"/>
      <c r="PBF1007"/>
      <c r="PBG1007"/>
      <c r="PBH1007"/>
      <c r="PBI1007"/>
      <c r="PBJ1007"/>
      <c r="PBK1007"/>
      <c r="PBL1007"/>
      <c r="PBM1007"/>
      <c r="PBN1007"/>
      <c r="PBO1007"/>
      <c r="PBP1007"/>
      <c r="PBQ1007"/>
      <c r="PBR1007"/>
      <c r="PBS1007"/>
      <c r="PBT1007"/>
      <c r="PBU1007"/>
      <c r="PBV1007"/>
      <c r="PBW1007"/>
      <c r="PBX1007"/>
      <c r="PBY1007"/>
      <c r="PBZ1007"/>
      <c r="PCA1007"/>
      <c r="PCB1007"/>
      <c r="PCC1007"/>
      <c r="PCD1007"/>
      <c r="PCE1007"/>
      <c r="PCF1007"/>
      <c r="PCG1007"/>
      <c r="PCH1007"/>
      <c r="PCI1007"/>
      <c r="PCJ1007"/>
      <c r="PCK1007"/>
      <c r="PCL1007"/>
      <c r="PCM1007"/>
      <c r="PCN1007"/>
      <c r="PCO1007"/>
      <c r="PCP1007"/>
      <c r="PCQ1007"/>
      <c r="PCR1007"/>
      <c r="PCS1007"/>
      <c r="PCT1007"/>
      <c r="PCU1007"/>
      <c r="PCV1007"/>
      <c r="PCW1007"/>
      <c r="PCX1007"/>
      <c r="PCY1007"/>
      <c r="PCZ1007"/>
      <c r="PDA1007"/>
      <c r="PDB1007"/>
      <c r="PDC1007"/>
      <c r="PDD1007"/>
      <c r="PDE1007"/>
      <c r="PDF1007"/>
      <c r="PDG1007"/>
      <c r="PDH1007"/>
      <c r="PDI1007"/>
      <c r="PDJ1007"/>
      <c r="PDK1007"/>
      <c r="PDL1007"/>
      <c r="PDM1007"/>
      <c r="PDN1007"/>
      <c r="PDO1007"/>
      <c r="PDP1007"/>
      <c r="PDQ1007"/>
      <c r="PDR1007"/>
      <c r="PDS1007"/>
      <c r="PDT1007"/>
      <c r="PDU1007"/>
      <c r="PDV1007"/>
      <c r="PDW1007"/>
      <c r="PDX1007"/>
      <c r="PDY1007"/>
      <c r="PDZ1007"/>
      <c r="PEA1007"/>
      <c r="PEB1007"/>
      <c r="PEC1007"/>
      <c r="PED1007"/>
      <c r="PEE1007"/>
      <c r="PEF1007"/>
      <c r="PEG1007"/>
      <c r="PEH1007"/>
      <c r="PEI1007"/>
      <c r="PEJ1007"/>
      <c r="PEK1007"/>
      <c r="PEL1007"/>
      <c r="PEM1007"/>
      <c r="PEN1007"/>
      <c r="PEO1007"/>
      <c r="PEP1007"/>
      <c r="PEQ1007"/>
      <c r="PER1007"/>
      <c r="PES1007"/>
      <c r="PET1007"/>
      <c r="PEU1007"/>
      <c r="PEV1007"/>
      <c r="PEW1007"/>
      <c r="PEX1007"/>
      <c r="PEY1007"/>
      <c r="PEZ1007"/>
      <c r="PFA1007"/>
      <c r="PFB1007"/>
      <c r="PFC1007"/>
      <c r="PFD1007"/>
      <c r="PFE1007"/>
      <c r="PFF1007"/>
      <c r="PFG1007"/>
      <c r="PFH1007"/>
      <c r="PFI1007"/>
      <c r="PFJ1007"/>
      <c r="PFK1007"/>
      <c r="PFL1007"/>
      <c r="PFM1007"/>
      <c r="PFN1007"/>
      <c r="PFO1007"/>
      <c r="PFP1007"/>
      <c r="PFQ1007"/>
      <c r="PFR1007"/>
      <c r="PFS1007"/>
      <c r="PFT1007"/>
      <c r="PFU1007"/>
      <c r="PFV1007"/>
      <c r="PFW1007"/>
      <c r="PFX1007"/>
      <c r="PFY1007"/>
      <c r="PFZ1007"/>
      <c r="PGA1007"/>
      <c r="PGB1007"/>
      <c r="PGC1007"/>
      <c r="PGD1007"/>
      <c r="PGE1007"/>
      <c r="PGF1007"/>
      <c r="PGG1007"/>
      <c r="PGH1007"/>
      <c r="PGI1007"/>
      <c r="PGJ1007"/>
      <c r="PGK1007"/>
      <c r="PGL1007"/>
      <c r="PGM1007"/>
      <c r="PGN1007"/>
      <c r="PGO1007"/>
      <c r="PGP1007"/>
      <c r="PGQ1007"/>
      <c r="PGR1007"/>
      <c r="PGS1007"/>
      <c r="PGT1007"/>
      <c r="PGU1007"/>
      <c r="PGV1007"/>
      <c r="PGW1007"/>
      <c r="PGX1007"/>
      <c r="PGY1007"/>
      <c r="PGZ1007"/>
      <c r="PHA1007"/>
      <c r="PHB1007"/>
      <c r="PHC1007"/>
      <c r="PHD1007"/>
      <c r="PHE1007"/>
      <c r="PHF1007"/>
      <c r="PHG1007"/>
      <c r="PHH1007"/>
      <c r="PHI1007"/>
      <c r="PHJ1007"/>
      <c r="PHK1007"/>
      <c r="PHL1007"/>
      <c r="PHM1007"/>
      <c r="PHN1007"/>
      <c r="PHO1007"/>
      <c r="PHP1007"/>
      <c r="PHQ1007"/>
      <c r="PHR1007"/>
      <c r="PHS1007"/>
      <c r="PHT1007"/>
      <c r="PHU1007"/>
      <c r="PHV1007"/>
      <c r="PHW1007"/>
      <c r="PHX1007"/>
      <c r="PHY1007"/>
      <c r="PHZ1007"/>
      <c r="PIA1007"/>
      <c r="PIB1007"/>
      <c r="PIC1007"/>
      <c r="PID1007"/>
      <c r="PIE1007"/>
      <c r="PIF1007"/>
      <c r="PIG1007"/>
      <c r="PIH1007"/>
      <c r="PII1007"/>
      <c r="PIJ1007"/>
      <c r="PIK1007"/>
      <c r="PIL1007"/>
      <c r="PIM1007"/>
      <c r="PIN1007"/>
      <c r="PIO1007"/>
      <c r="PIP1007"/>
      <c r="PIQ1007"/>
      <c r="PIR1007"/>
      <c r="PIS1007"/>
      <c r="PIT1007"/>
      <c r="PIU1007"/>
      <c r="PIV1007"/>
      <c r="PIW1007"/>
      <c r="PIX1007"/>
      <c r="PIY1007"/>
      <c r="PIZ1007"/>
      <c r="PJA1007"/>
      <c r="PJB1007"/>
      <c r="PJC1007"/>
      <c r="PJD1007"/>
      <c r="PJE1007"/>
      <c r="PJF1007"/>
      <c r="PJG1007"/>
      <c r="PJH1007"/>
      <c r="PJI1007"/>
      <c r="PJJ1007"/>
      <c r="PJK1007"/>
      <c r="PJL1007"/>
      <c r="PJM1007"/>
      <c r="PJN1007"/>
      <c r="PJO1007"/>
      <c r="PJP1007"/>
      <c r="PJQ1007"/>
      <c r="PJR1007"/>
      <c r="PJS1007"/>
      <c r="PJT1007"/>
      <c r="PJU1007"/>
      <c r="PJV1007"/>
      <c r="PJW1007"/>
      <c r="PJX1007"/>
      <c r="PJY1007"/>
      <c r="PJZ1007"/>
      <c r="PKA1007"/>
      <c r="PKB1007"/>
      <c r="PKC1007"/>
      <c r="PKD1007"/>
      <c r="PKE1007"/>
      <c r="PKF1007"/>
      <c r="PKG1007"/>
      <c r="PKH1007"/>
      <c r="PKI1007"/>
      <c r="PKJ1007"/>
      <c r="PKK1007"/>
      <c r="PKL1007"/>
      <c r="PKM1007"/>
      <c r="PKN1007"/>
      <c r="PKO1007"/>
      <c r="PKP1007"/>
      <c r="PKQ1007"/>
      <c r="PKR1007"/>
      <c r="PKS1007"/>
      <c r="PKT1007"/>
      <c r="PKU1007"/>
      <c r="PKV1007"/>
      <c r="PKW1007"/>
      <c r="PKX1007"/>
      <c r="PKY1007"/>
      <c r="PKZ1007"/>
      <c r="PLA1007"/>
      <c r="PLB1007"/>
      <c r="PLC1007"/>
      <c r="PLD1007"/>
      <c r="PLE1007"/>
      <c r="PLF1007"/>
      <c r="PLG1007"/>
      <c r="PLH1007"/>
      <c r="PLI1007"/>
      <c r="PLJ1007"/>
      <c r="PLK1007"/>
      <c r="PLL1007"/>
      <c r="PLM1007"/>
      <c r="PLN1007"/>
      <c r="PLO1007"/>
      <c r="PLP1007"/>
      <c r="PLQ1007"/>
      <c r="PLR1007"/>
      <c r="PLS1007"/>
      <c r="PLT1007"/>
      <c r="PLU1007"/>
      <c r="PLV1007"/>
      <c r="PLW1007"/>
      <c r="PLX1007"/>
      <c r="PLY1007"/>
      <c r="PLZ1007"/>
      <c r="PMA1007"/>
      <c r="PMB1007"/>
      <c r="PMC1007"/>
      <c r="PMD1007"/>
      <c r="PME1007"/>
      <c r="PMF1007"/>
      <c r="PMG1007"/>
      <c r="PMH1007"/>
      <c r="PMI1007"/>
      <c r="PMJ1007"/>
      <c r="PMK1007"/>
      <c r="PML1007"/>
      <c r="PMM1007"/>
      <c r="PMN1007"/>
      <c r="PMO1007"/>
      <c r="PMP1007"/>
      <c r="PMQ1007"/>
      <c r="PMR1007"/>
      <c r="PMS1007"/>
      <c r="PMT1007"/>
      <c r="PMU1007"/>
      <c r="PMV1007"/>
      <c r="PMW1007"/>
      <c r="PMX1007"/>
      <c r="PMY1007"/>
      <c r="PMZ1007"/>
      <c r="PNA1007"/>
      <c r="PNB1007"/>
      <c r="PNC1007"/>
      <c r="PND1007"/>
      <c r="PNE1007"/>
      <c r="PNF1007"/>
      <c r="PNG1007"/>
      <c r="PNH1007"/>
      <c r="PNI1007"/>
      <c r="PNJ1007"/>
      <c r="PNK1007"/>
      <c r="PNL1007"/>
      <c r="PNM1007"/>
      <c r="PNN1007"/>
      <c r="PNO1007"/>
      <c r="PNP1007"/>
      <c r="PNQ1007"/>
      <c r="PNR1007"/>
      <c r="PNS1007"/>
      <c r="PNT1007"/>
      <c r="PNU1007"/>
      <c r="PNV1007"/>
      <c r="PNW1007"/>
      <c r="PNX1007"/>
      <c r="PNY1007"/>
      <c r="PNZ1007"/>
      <c r="POA1007"/>
      <c r="POB1007"/>
      <c r="POC1007"/>
      <c r="POD1007"/>
      <c r="POE1007"/>
      <c r="POF1007"/>
      <c r="POG1007"/>
      <c r="POH1007"/>
      <c r="POI1007"/>
      <c r="POJ1007"/>
      <c r="POK1007"/>
      <c r="POL1007"/>
      <c r="POM1007"/>
      <c r="PON1007"/>
      <c r="POO1007"/>
      <c r="POP1007"/>
      <c r="POQ1007"/>
      <c r="POR1007"/>
      <c r="POS1007"/>
      <c r="POT1007"/>
      <c r="POU1007"/>
      <c r="POV1007"/>
      <c r="POW1007"/>
      <c r="POX1007"/>
      <c r="POY1007"/>
      <c r="POZ1007"/>
      <c r="PPA1007"/>
      <c r="PPB1007"/>
      <c r="PPC1007"/>
      <c r="PPD1007"/>
      <c r="PPE1007"/>
      <c r="PPF1007"/>
      <c r="PPG1007"/>
      <c r="PPH1007"/>
      <c r="PPI1007"/>
      <c r="PPJ1007"/>
      <c r="PPK1007"/>
      <c r="PPL1007"/>
      <c r="PPM1007"/>
      <c r="PPN1007"/>
      <c r="PPO1007"/>
      <c r="PPP1007"/>
      <c r="PPQ1007"/>
      <c r="PPR1007"/>
      <c r="PPS1007"/>
      <c r="PPT1007"/>
      <c r="PPU1007"/>
      <c r="PPV1007"/>
      <c r="PPW1007"/>
      <c r="PPX1007"/>
      <c r="PPY1007"/>
      <c r="PPZ1007"/>
      <c r="PQA1007"/>
      <c r="PQB1007"/>
      <c r="PQC1007"/>
      <c r="PQD1007"/>
      <c r="PQE1007"/>
      <c r="PQF1007"/>
      <c r="PQG1007"/>
      <c r="PQH1007"/>
      <c r="PQI1007"/>
      <c r="PQJ1007"/>
      <c r="PQK1007"/>
      <c r="PQL1007"/>
      <c r="PQM1007"/>
      <c r="PQN1007"/>
      <c r="PQO1007"/>
      <c r="PQP1007"/>
      <c r="PQQ1007"/>
      <c r="PQR1007"/>
      <c r="PQS1007"/>
      <c r="PQT1007"/>
      <c r="PQU1007"/>
      <c r="PQV1007"/>
      <c r="PQW1007"/>
      <c r="PQX1007"/>
      <c r="PQY1007"/>
      <c r="PQZ1007"/>
      <c r="PRA1007"/>
      <c r="PRB1007"/>
      <c r="PRC1007"/>
      <c r="PRD1007"/>
      <c r="PRE1007"/>
      <c r="PRF1007"/>
      <c r="PRG1007"/>
      <c r="PRH1007"/>
      <c r="PRI1007"/>
      <c r="PRJ1007"/>
      <c r="PRK1007"/>
      <c r="PRL1007"/>
      <c r="PRM1007"/>
      <c r="PRN1007"/>
      <c r="PRO1007"/>
      <c r="PRP1007"/>
      <c r="PRQ1007"/>
      <c r="PRR1007"/>
      <c r="PRS1007"/>
      <c r="PRT1007"/>
      <c r="PRU1007"/>
      <c r="PRV1007"/>
      <c r="PRW1007"/>
      <c r="PRX1007"/>
      <c r="PRY1007"/>
      <c r="PRZ1007"/>
      <c r="PSA1007"/>
      <c r="PSB1007"/>
      <c r="PSC1007"/>
      <c r="PSD1007"/>
      <c r="PSE1007"/>
      <c r="PSF1007"/>
      <c r="PSG1007"/>
      <c r="PSH1007"/>
      <c r="PSI1007"/>
      <c r="PSJ1007"/>
      <c r="PSK1007"/>
      <c r="PSL1007"/>
      <c r="PSM1007"/>
      <c r="PSN1007"/>
      <c r="PSO1007"/>
      <c r="PSP1007"/>
      <c r="PSQ1007"/>
      <c r="PSR1007"/>
      <c r="PSS1007"/>
      <c r="PST1007"/>
      <c r="PSU1007"/>
      <c r="PSV1007"/>
      <c r="PSW1007"/>
      <c r="PSX1007"/>
      <c r="PSY1007"/>
      <c r="PSZ1007"/>
      <c r="PTA1007"/>
      <c r="PTB1007"/>
      <c r="PTC1007"/>
      <c r="PTD1007"/>
      <c r="PTE1007"/>
      <c r="PTF1007"/>
      <c r="PTG1007"/>
      <c r="PTH1007"/>
      <c r="PTI1007"/>
      <c r="PTJ1007"/>
      <c r="PTK1007"/>
      <c r="PTL1007"/>
      <c r="PTM1007"/>
      <c r="PTN1007"/>
      <c r="PTO1007"/>
      <c r="PTP1007"/>
      <c r="PTQ1007"/>
      <c r="PTR1007"/>
      <c r="PTS1007"/>
      <c r="PTT1007"/>
      <c r="PTU1007"/>
      <c r="PTV1007"/>
      <c r="PTW1007"/>
      <c r="PTX1007"/>
      <c r="PTY1007"/>
      <c r="PTZ1007"/>
      <c r="PUA1007"/>
      <c r="PUB1007"/>
      <c r="PUC1007"/>
      <c r="PUD1007"/>
      <c r="PUE1007"/>
      <c r="PUF1007"/>
      <c r="PUG1007"/>
      <c r="PUH1007"/>
      <c r="PUI1007"/>
      <c r="PUJ1007"/>
      <c r="PUK1007"/>
      <c r="PUL1007"/>
      <c r="PUM1007"/>
      <c r="PUN1007"/>
      <c r="PUO1007"/>
      <c r="PUP1007"/>
      <c r="PUQ1007"/>
      <c r="PUR1007"/>
      <c r="PUS1007"/>
      <c r="PUT1007"/>
      <c r="PUU1007"/>
      <c r="PUV1007"/>
      <c r="PUW1007"/>
      <c r="PUX1007"/>
      <c r="PUY1007"/>
      <c r="PUZ1007"/>
      <c r="PVA1007"/>
      <c r="PVB1007"/>
      <c r="PVC1007"/>
      <c r="PVD1007"/>
      <c r="PVE1007"/>
      <c r="PVF1007"/>
      <c r="PVG1007"/>
      <c r="PVH1007"/>
      <c r="PVI1007"/>
      <c r="PVJ1007"/>
      <c r="PVK1007"/>
      <c r="PVL1007"/>
      <c r="PVM1007"/>
      <c r="PVN1007"/>
      <c r="PVO1007"/>
      <c r="PVP1007"/>
      <c r="PVQ1007"/>
      <c r="PVR1007"/>
      <c r="PVS1007"/>
      <c r="PVT1007"/>
      <c r="PVU1007"/>
      <c r="PVV1007"/>
      <c r="PVW1007"/>
      <c r="PVX1007"/>
      <c r="PVY1007"/>
      <c r="PVZ1007"/>
      <c r="PWA1007"/>
      <c r="PWB1007"/>
      <c r="PWC1007"/>
      <c r="PWD1007"/>
      <c r="PWE1007"/>
      <c r="PWF1007"/>
      <c r="PWG1007"/>
      <c r="PWH1007"/>
      <c r="PWI1007"/>
      <c r="PWJ1007"/>
      <c r="PWK1007"/>
      <c r="PWL1007"/>
      <c r="PWM1007"/>
      <c r="PWN1007"/>
      <c r="PWO1007"/>
      <c r="PWP1007"/>
      <c r="PWQ1007"/>
      <c r="PWR1007"/>
      <c r="PWS1007"/>
      <c r="PWT1007"/>
      <c r="PWU1007"/>
      <c r="PWV1007"/>
      <c r="PWW1007"/>
      <c r="PWX1007"/>
      <c r="PWY1007"/>
      <c r="PWZ1007"/>
      <c r="PXA1007"/>
      <c r="PXB1007"/>
      <c r="PXC1007"/>
      <c r="PXD1007"/>
      <c r="PXE1007"/>
      <c r="PXF1007"/>
      <c r="PXG1007"/>
      <c r="PXH1007"/>
      <c r="PXI1007"/>
      <c r="PXJ1007"/>
      <c r="PXK1007"/>
      <c r="PXL1007"/>
      <c r="PXM1007"/>
      <c r="PXN1007"/>
      <c r="PXO1007"/>
      <c r="PXP1007"/>
      <c r="PXQ1007"/>
      <c r="PXR1007"/>
      <c r="PXS1007"/>
      <c r="PXT1007"/>
      <c r="PXU1007"/>
      <c r="PXV1007"/>
      <c r="PXW1007"/>
      <c r="PXX1007"/>
      <c r="PXY1007"/>
      <c r="PXZ1007"/>
      <c r="PYA1007"/>
      <c r="PYB1007"/>
      <c r="PYC1007"/>
      <c r="PYD1007"/>
      <c r="PYE1007"/>
      <c r="PYF1007"/>
      <c r="PYG1007"/>
      <c r="PYH1007"/>
      <c r="PYI1007"/>
      <c r="PYJ1007"/>
      <c r="PYK1007"/>
      <c r="PYL1007"/>
      <c r="PYM1007"/>
      <c r="PYN1007"/>
      <c r="PYO1007"/>
      <c r="PYP1007"/>
      <c r="PYQ1007"/>
      <c r="PYR1007"/>
      <c r="PYS1007"/>
      <c r="PYT1007"/>
      <c r="PYU1007"/>
      <c r="PYV1007"/>
      <c r="PYW1007"/>
      <c r="PYX1007"/>
      <c r="PYY1007"/>
      <c r="PYZ1007"/>
      <c r="PZA1007"/>
      <c r="PZB1007"/>
      <c r="PZC1007"/>
      <c r="PZD1007"/>
      <c r="PZE1007"/>
      <c r="PZF1007"/>
      <c r="PZG1007"/>
      <c r="PZH1007"/>
      <c r="PZI1007"/>
      <c r="PZJ1007"/>
      <c r="PZK1007"/>
      <c r="PZL1007"/>
      <c r="PZM1007"/>
      <c r="PZN1007"/>
      <c r="PZO1007"/>
      <c r="PZP1007"/>
      <c r="PZQ1007"/>
      <c r="PZR1007"/>
      <c r="PZS1007"/>
      <c r="PZT1007"/>
      <c r="PZU1007"/>
      <c r="PZV1007"/>
      <c r="PZW1007"/>
      <c r="PZX1007"/>
      <c r="PZY1007"/>
      <c r="PZZ1007"/>
      <c r="QAA1007"/>
      <c r="QAB1007"/>
      <c r="QAC1007"/>
      <c r="QAD1007"/>
      <c r="QAE1007"/>
      <c r="QAF1007"/>
      <c r="QAG1007"/>
      <c r="QAH1007"/>
      <c r="QAI1007"/>
      <c r="QAJ1007"/>
      <c r="QAK1007"/>
      <c r="QAL1007"/>
      <c r="QAM1007"/>
      <c r="QAN1007"/>
      <c r="QAO1007"/>
      <c r="QAP1007"/>
      <c r="QAQ1007"/>
      <c r="QAR1007"/>
      <c r="QAS1007"/>
      <c r="QAT1007"/>
      <c r="QAU1007"/>
      <c r="QAV1007"/>
      <c r="QAW1007"/>
      <c r="QAX1007"/>
      <c r="QAY1007"/>
      <c r="QAZ1007"/>
      <c r="QBA1007"/>
      <c r="QBB1007"/>
      <c r="QBC1007"/>
      <c r="QBD1007"/>
      <c r="QBE1007"/>
      <c r="QBF1007"/>
      <c r="QBG1007"/>
      <c r="QBH1007"/>
      <c r="QBI1007"/>
      <c r="QBJ1007"/>
      <c r="QBK1007"/>
      <c r="QBL1007"/>
      <c r="QBM1007"/>
      <c r="QBN1007"/>
      <c r="QBO1007"/>
      <c r="QBP1007"/>
      <c r="QBQ1007"/>
      <c r="QBR1007"/>
      <c r="QBS1007"/>
      <c r="QBT1007"/>
      <c r="QBU1007"/>
      <c r="QBV1007"/>
      <c r="QBW1007"/>
      <c r="QBX1007"/>
      <c r="QBY1007"/>
      <c r="QBZ1007"/>
      <c r="QCA1007"/>
      <c r="QCB1007"/>
      <c r="QCC1007"/>
      <c r="QCD1007"/>
      <c r="QCE1007"/>
      <c r="QCF1007"/>
      <c r="QCG1007"/>
      <c r="QCH1007"/>
      <c r="QCI1007"/>
      <c r="QCJ1007"/>
      <c r="QCK1007"/>
      <c r="QCL1007"/>
      <c r="QCM1007"/>
      <c r="QCN1007"/>
      <c r="QCO1007"/>
      <c r="QCP1007"/>
      <c r="QCQ1007"/>
      <c r="QCR1007"/>
      <c r="QCS1007"/>
      <c r="QCT1007"/>
      <c r="QCU1007"/>
      <c r="QCV1007"/>
      <c r="QCW1007"/>
      <c r="QCX1007"/>
      <c r="QCY1007"/>
      <c r="QCZ1007"/>
      <c r="QDA1007"/>
      <c r="QDB1007"/>
      <c r="QDC1007"/>
      <c r="QDD1007"/>
      <c r="QDE1007"/>
      <c r="QDF1007"/>
      <c r="QDG1007"/>
      <c r="QDH1007"/>
      <c r="QDI1007"/>
      <c r="QDJ1007"/>
      <c r="QDK1007"/>
      <c r="QDL1007"/>
      <c r="QDM1007"/>
      <c r="QDN1007"/>
      <c r="QDO1007"/>
      <c r="QDP1007"/>
      <c r="QDQ1007"/>
      <c r="QDR1007"/>
      <c r="QDS1007"/>
      <c r="QDT1007"/>
      <c r="QDU1007"/>
      <c r="QDV1007"/>
      <c r="QDW1007"/>
      <c r="QDX1007"/>
      <c r="QDY1007"/>
      <c r="QDZ1007"/>
      <c r="QEA1007"/>
      <c r="QEB1007"/>
      <c r="QEC1007"/>
      <c r="QED1007"/>
      <c r="QEE1007"/>
      <c r="QEF1007"/>
      <c r="QEG1007"/>
      <c r="QEH1007"/>
      <c r="QEI1007"/>
      <c r="QEJ1007"/>
      <c r="QEK1007"/>
      <c r="QEL1007"/>
      <c r="QEM1007"/>
      <c r="QEN1007"/>
      <c r="QEO1007"/>
      <c r="QEP1007"/>
      <c r="QEQ1007"/>
      <c r="QER1007"/>
      <c r="QES1007"/>
      <c r="QET1007"/>
      <c r="QEU1007"/>
      <c r="QEV1007"/>
      <c r="QEW1007"/>
      <c r="QEX1007"/>
      <c r="QEY1007"/>
      <c r="QEZ1007"/>
      <c r="QFA1007"/>
      <c r="QFB1007"/>
      <c r="QFC1007"/>
      <c r="QFD1007"/>
      <c r="QFE1007"/>
      <c r="QFF1007"/>
      <c r="QFG1007"/>
      <c r="QFH1007"/>
      <c r="QFI1007"/>
      <c r="QFJ1007"/>
      <c r="QFK1007"/>
      <c r="QFL1007"/>
      <c r="QFM1007"/>
      <c r="QFN1007"/>
      <c r="QFO1007"/>
      <c r="QFP1007"/>
      <c r="QFQ1007"/>
      <c r="QFR1007"/>
      <c r="QFS1007"/>
      <c r="QFT1007"/>
      <c r="QFU1007"/>
      <c r="QFV1007"/>
      <c r="QFW1007"/>
      <c r="QFX1007"/>
      <c r="QFY1007"/>
      <c r="QFZ1007"/>
      <c r="QGA1007"/>
      <c r="QGB1007"/>
      <c r="QGC1007"/>
      <c r="QGD1007"/>
      <c r="QGE1007"/>
      <c r="QGF1007"/>
      <c r="QGG1007"/>
      <c r="QGH1007"/>
      <c r="QGI1007"/>
      <c r="QGJ1007"/>
      <c r="QGK1007"/>
      <c r="QGL1007"/>
      <c r="QGM1007"/>
      <c r="QGN1007"/>
      <c r="QGO1007"/>
      <c r="QGP1007"/>
      <c r="QGQ1007"/>
      <c r="QGR1007"/>
      <c r="QGS1007"/>
      <c r="QGT1007"/>
      <c r="QGU1007"/>
      <c r="QGV1007"/>
      <c r="QGW1007"/>
      <c r="QGX1007"/>
      <c r="QGY1007"/>
      <c r="QGZ1007"/>
      <c r="QHA1007"/>
      <c r="QHB1007"/>
      <c r="QHC1007"/>
      <c r="QHD1007"/>
      <c r="QHE1007"/>
      <c r="QHF1007"/>
      <c r="QHG1007"/>
      <c r="QHH1007"/>
      <c r="QHI1007"/>
      <c r="QHJ1007"/>
      <c r="QHK1007"/>
      <c r="QHL1007"/>
      <c r="QHM1007"/>
      <c r="QHN1007"/>
      <c r="QHO1007"/>
      <c r="QHP1007"/>
      <c r="QHQ1007"/>
      <c r="QHR1007"/>
      <c r="QHS1007"/>
      <c r="QHT1007"/>
      <c r="QHU1007"/>
      <c r="QHV1007"/>
      <c r="QHW1007"/>
      <c r="QHX1007"/>
      <c r="QHY1007"/>
      <c r="QHZ1007"/>
      <c r="QIA1007"/>
      <c r="QIB1007"/>
      <c r="QIC1007"/>
      <c r="QID1007"/>
      <c r="QIE1007"/>
      <c r="QIF1007"/>
      <c r="QIG1007"/>
      <c r="QIH1007"/>
      <c r="QII1007"/>
      <c r="QIJ1007"/>
      <c r="QIK1007"/>
      <c r="QIL1007"/>
      <c r="QIM1007"/>
      <c r="QIN1007"/>
      <c r="QIO1007"/>
      <c r="QIP1007"/>
      <c r="QIQ1007"/>
      <c r="QIR1007"/>
      <c r="QIS1007"/>
      <c r="QIT1007"/>
      <c r="QIU1007"/>
      <c r="QIV1007"/>
      <c r="QIW1007"/>
      <c r="QIX1007"/>
      <c r="QIY1007"/>
      <c r="QIZ1007"/>
      <c r="QJA1007"/>
      <c r="QJB1007"/>
      <c r="QJC1007"/>
      <c r="QJD1007"/>
      <c r="QJE1007"/>
      <c r="QJF1007"/>
      <c r="QJG1007"/>
      <c r="QJH1007"/>
      <c r="QJI1007"/>
      <c r="QJJ1007"/>
      <c r="QJK1007"/>
      <c r="QJL1007"/>
      <c r="QJM1007"/>
      <c r="QJN1007"/>
      <c r="QJO1007"/>
      <c r="QJP1007"/>
      <c r="QJQ1007"/>
      <c r="QJR1007"/>
      <c r="QJS1007"/>
      <c r="QJT1007"/>
      <c r="QJU1007"/>
      <c r="QJV1007"/>
      <c r="QJW1007"/>
      <c r="QJX1007"/>
      <c r="QJY1007"/>
      <c r="QJZ1007"/>
      <c r="QKA1007"/>
      <c r="QKB1007"/>
      <c r="QKC1007"/>
      <c r="QKD1007"/>
      <c r="QKE1007"/>
      <c r="QKF1007"/>
      <c r="QKG1007"/>
      <c r="QKH1007"/>
      <c r="QKI1007"/>
      <c r="QKJ1007"/>
      <c r="QKK1007"/>
      <c r="QKL1007"/>
      <c r="QKM1007"/>
      <c r="QKN1007"/>
      <c r="QKO1007"/>
      <c r="QKP1007"/>
      <c r="QKQ1007"/>
      <c r="QKR1007"/>
      <c r="QKS1007"/>
      <c r="QKT1007"/>
      <c r="QKU1007"/>
      <c r="QKV1007"/>
      <c r="QKW1007"/>
      <c r="QKX1007"/>
      <c r="QKY1007"/>
      <c r="QKZ1007"/>
      <c r="QLA1007"/>
      <c r="QLB1007"/>
      <c r="QLC1007"/>
      <c r="QLD1007"/>
      <c r="QLE1007"/>
      <c r="QLF1007"/>
      <c r="QLG1007"/>
      <c r="QLH1007"/>
      <c r="QLI1007"/>
      <c r="QLJ1007"/>
      <c r="QLK1007"/>
      <c r="QLL1007"/>
      <c r="QLM1007"/>
      <c r="QLN1007"/>
      <c r="QLO1007"/>
      <c r="QLP1007"/>
      <c r="QLQ1007"/>
      <c r="QLR1007"/>
      <c r="QLS1007"/>
      <c r="QLT1007"/>
      <c r="QLU1007"/>
      <c r="QLV1007"/>
      <c r="QLW1007"/>
      <c r="QLX1007"/>
      <c r="QLY1007"/>
      <c r="QLZ1007"/>
      <c r="QMA1007"/>
      <c r="QMB1007"/>
      <c r="QMC1007"/>
      <c r="QMD1007"/>
      <c r="QME1007"/>
      <c r="QMF1007"/>
      <c r="QMG1007"/>
      <c r="QMH1007"/>
      <c r="QMI1007"/>
      <c r="QMJ1007"/>
      <c r="QMK1007"/>
      <c r="QML1007"/>
      <c r="QMM1007"/>
      <c r="QMN1007"/>
      <c r="QMO1007"/>
      <c r="QMP1007"/>
      <c r="QMQ1007"/>
      <c r="QMR1007"/>
      <c r="QMS1007"/>
      <c r="QMT1007"/>
      <c r="QMU1007"/>
      <c r="QMV1007"/>
      <c r="QMW1007"/>
      <c r="QMX1007"/>
      <c r="QMY1007"/>
      <c r="QMZ1007"/>
      <c r="QNA1007"/>
      <c r="QNB1007"/>
      <c r="QNC1007"/>
      <c r="QND1007"/>
      <c r="QNE1007"/>
      <c r="QNF1007"/>
      <c r="QNG1007"/>
      <c r="QNH1007"/>
      <c r="QNI1007"/>
      <c r="QNJ1007"/>
      <c r="QNK1007"/>
      <c r="QNL1007"/>
      <c r="QNM1007"/>
      <c r="QNN1007"/>
      <c r="QNO1007"/>
      <c r="QNP1007"/>
      <c r="QNQ1007"/>
      <c r="QNR1007"/>
      <c r="QNS1007"/>
      <c r="QNT1007"/>
      <c r="QNU1007"/>
      <c r="QNV1007"/>
      <c r="QNW1007"/>
      <c r="QNX1007"/>
      <c r="QNY1007"/>
      <c r="QNZ1007"/>
      <c r="QOA1007"/>
      <c r="QOB1007"/>
      <c r="QOC1007"/>
      <c r="QOD1007"/>
      <c r="QOE1007"/>
      <c r="QOF1007"/>
      <c r="QOG1007"/>
      <c r="QOH1007"/>
      <c r="QOI1007"/>
      <c r="QOJ1007"/>
      <c r="QOK1007"/>
      <c r="QOL1007"/>
      <c r="QOM1007"/>
      <c r="QON1007"/>
      <c r="QOO1007"/>
      <c r="QOP1007"/>
      <c r="QOQ1007"/>
      <c r="QOR1007"/>
      <c r="QOS1007"/>
      <c r="QOT1007"/>
      <c r="QOU1007"/>
      <c r="QOV1007"/>
      <c r="QOW1007"/>
      <c r="QOX1007"/>
      <c r="QOY1007"/>
      <c r="QOZ1007"/>
      <c r="QPA1007"/>
      <c r="QPB1007"/>
      <c r="QPC1007"/>
      <c r="QPD1007"/>
      <c r="QPE1007"/>
      <c r="QPF1007"/>
      <c r="QPG1007"/>
      <c r="QPH1007"/>
      <c r="QPI1007"/>
      <c r="QPJ1007"/>
      <c r="QPK1007"/>
      <c r="QPL1007"/>
      <c r="QPM1007"/>
      <c r="QPN1007"/>
      <c r="QPO1007"/>
      <c r="QPP1007"/>
      <c r="QPQ1007"/>
      <c r="QPR1007"/>
      <c r="QPS1007"/>
      <c r="QPT1007"/>
      <c r="QPU1007"/>
      <c r="QPV1007"/>
      <c r="QPW1007"/>
      <c r="QPX1007"/>
      <c r="QPY1007"/>
      <c r="QPZ1007"/>
      <c r="QQA1007"/>
      <c r="QQB1007"/>
      <c r="QQC1007"/>
      <c r="QQD1007"/>
      <c r="QQE1007"/>
      <c r="QQF1007"/>
      <c r="QQG1007"/>
      <c r="QQH1007"/>
      <c r="QQI1007"/>
      <c r="QQJ1007"/>
      <c r="QQK1007"/>
      <c r="QQL1007"/>
      <c r="QQM1007"/>
      <c r="QQN1007"/>
      <c r="QQO1007"/>
      <c r="QQP1007"/>
      <c r="QQQ1007"/>
      <c r="QQR1007"/>
      <c r="QQS1007"/>
      <c r="QQT1007"/>
      <c r="QQU1007"/>
      <c r="QQV1007"/>
      <c r="QQW1007"/>
      <c r="QQX1007"/>
      <c r="QQY1007"/>
      <c r="QQZ1007"/>
      <c r="QRA1007"/>
      <c r="QRB1007"/>
      <c r="QRC1007"/>
      <c r="QRD1007"/>
      <c r="QRE1007"/>
      <c r="QRF1007"/>
      <c r="QRG1007"/>
      <c r="QRH1007"/>
      <c r="QRI1007"/>
      <c r="QRJ1007"/>
      <c r="QRK1007"/>
      <c r="QRL1007"/>
      <c r="QRM1007"/>
      <c r="QRN1007"/>
      <c r="QRO1007"/>
      <c r="QRP1007"/>
      <c r="QRQ1007"/>
      <c r="QRR1007"/>
      <c r="QRS1007"/>
      <c r="QRT1007"/>
      <c r="QRU1007"/>
      <c r="QRV1007"/>
      <c r="QRW1007"/>
      <c r="QRX1007"/>
      <c r="QRY1007"/>
      <c r="QRZ1007"/>
      <c r="QSA1007"/>
      <c r="QSB1007"/>
      <c r="QSC1007"/>
      <c r="QSD1007"/>
      <c r="QSE1007"/>
      <c r="QSF1007"/>
      <c r="QSG1007"/>
      <c r="QSH1007"/>
      <c r="QSI1007"/>
      <c r="QSJ1007"/>
      <c r="QSK1007"/>
      <c r="QSL1007"/>
      <c r="QSM1007"/>
      <c r="QSN1007"/>
      <c r="QSO1007"/>
      <c r="QSP1007"/>
      <c r="QSQ1007"/>
      <c r="QSR1007"/>
      <c r="QSS1007"/>
      <c r="QST1007"/>
      <c r="QSU1007"/>
      <c r="QSV1007"/>
      <c r="QSW1007"/>
      <c r="QSX1007"/>
      <c r="QSY1007"/>
      <c r="QSZ1007"/>
      <c r="QTA1007"/>
      <c r="QTB1007"/>
      <c r="QTC1007"/>
      <c r="QTD1007"/>
      <c r="QTE1007"/>
      <c r="QTF1007"/>
      <c r="QTG1007"/>
      <c r="QTH1007"/>
      <c r="QTI1007"/>
      <c r="QTJ1007"/>
      <c r="QTK1007"/>
      <c r="QTL1007"/>
      <c r="QTM1007"/>
      <c r="QTN1007"/>
      <c r="QTO1007"/>
      <c r="QTP1007"/>
      <c r="QTQ1007"/>
      <c r="QTR1007"/>
      <c r="QTS1007"/>
      <c r="QTT1007"/>
      <c r="QTU1007"/>
      <c r="QTV1007"/>
      <c r="QTW1007"/>
      <c r="QTX1007"/>
      <c r="QTY1007"/>
      <c r="QTZ1007"/>
      <c r="QUA1007"/>
      <c r="QUB1007"/>
      <c r="QUC1007"/>
      <c r="QUD1007"/>
      <c r="QUE1007"/>
      <c r="QUF1007"/>
      <c r="QUG1007"/>
      <c r="QUH1007"/>
      <c r="QUI1007"/>
      <c r="QUJ1007"/>
      <c r="QUK1007"/>
      <c r="QUL1007"/>
      <c r="QUM1007"/>
      <c r="QUN1007"/>
      <c r="QUO1007"/>
      <c r="QUP1007"/>
      <c r="QUQ1007"/>
      <c r="QUR1007"/>
      <c r="QUS1007"/>
      <c r="QUT1007"/>
      <c r="QUU1007"/>
      <c r="QUV1007"/>
      <c r="QUW1007"/>
      <c r="QUX1007"/>
      <c r="QUY1007"/>
      <c r="QUZ1007"/>
      <c r="QVA1007"/>
      <c r="QVB1007"/>
      <c r="QVC1007"/>
      <c r="QVD1007"/>
      <c r="QVE1007"/>
      <c r="QVF1007"/>
      <c r="QVG1007"/>
      <c r="QVH1007"/>
      <c r="QVI1007"/>
      <c r="QVJ1007"/>
      <c r="QVK1007"/>
      <c r="QVL1007"/>
      <c r="QVM1007"/>
      <c r="QVN1007"/>
      <c r="QVO1007"/>
      <c r="QVP1007"/>
      <c r="QVQ1007"/>
      <c r="QVR1007"/>
      <c r="QVS1007"/>
      <c r="QVT1007"/>
      <c r="QVU1007"/>
      <c r="QVV1007"/>
      <c r="QVW1007"/>
      <c r="QVX1007"/>
      <c r="QVY1007"/>
      <c r="QVZ1007"/>
      <c r="QWA1007"/>
      <c r="QWB1007"/>
      <c r="QWC1007"/>
      <c r="QWD1007"/>
      <c r="QWE1007"/>
      <c r="QWF1007"/>
      <c r="QWG1007"/>
      <c r="QWH1007"/>
      <c r="QWI1007"/>
      <c r="QWJ1007"/>
      <c r="QWK1007"/>
      <c r="QWL1007"/>
      <c r="QWM1007"/>
      <c r="QWN1007"/>
      <c r="QWO1007"/>
      <c r="QWP1007"/>
      <c r="QWQ1007"/>
      <c r="QWR1007"/>
      <c r="QWS1007"/>
      <c r="QWT1007"/>
      <c r="QWU1007"/>
      <c r="QWV1007"/>
      <c r="QWW1007"/>
      <c r="QWX1007"/>
      <c r="QWY1007"/>
      <c r="QWZ1007"/>
      <c r="QXA1007"/>
      <c r="QXB1007"/>
      <c r="QXC1007"/>
      <c r="QXD1007"/>
      <c r="QXE1007"/>
      <c r="QXF1007"/>
      <c r="QXG1007"/>
      <c r="QXH1007"/>
      <c r="QXI1007"/>
      <c r="QXJ1007"/>
      <c r="QXK1007"/>
      <c r="QXL1007"/>
      <c r="QXM1007"/>
      <c r="QXN1007"/>
      <c r="QXO1007"/>
      <c r="QXP1007"/>
      <c r="QXQ1007"/>
      <c r="QXR1007"/>
      <c r="QXS1007"/>
      <c r="QXT1007"/>
      <c r="QXU1007"/>
      <c r="QXV1007"/>
      <c r="QXW1007"/>
      <c r="QXX1007"/>
      <c r="QXY1007"/>
      <c r="QXZ1007"/>
      <c r="QYA1007"/>
      <c r="QYB1007"/>
      <c r="QYC1007"/>
      <c r="QYD1007"/>
      <c r="QYE1007"/>
      <c r="QYF1007"/>
      <c r="QYG1007"/>
      <c r="QYH1007"/>
      <c r="QYI1007"/>
      <c r="QYJ1007"/>
      <c r="QYK1007"/>
      <c r="QYL1007"/>
      <c r="QYM1007"/>
      <c r="QYN1007"/>
      <c r="QYO1007"/>
      <c r="QYP1007"/>
      <c r="QYQ1007"/>
      <c r="QYR1007"/>
      <c r="QYS1007"/>
      <c r="QYT1007"/>
      <c r="QYU1007"/>
      <c r="QYV1007"/>
      <c r="QYW1007"/>
      <c r="QYX1007"/>
      <c r="QYY1007"/>
      <c r="QYZ1007"/>
      <c r="QZA1007"/>
      <c r="QZB1007"/>
      <c r="QZC1007"/>
      <c r="QZD1007"/>
      <c r="QZE1007"/>
      <c r="QZF1007"/>
      <c r="QZG1007"/>
      <c r="QZH1007"/>
      <c r="QZI1007"/>
      <c r="QZJ1007"/>
      <c r="QZK1007"/>
      <c r="QZL1007"/>
      <c r="QZM1007"/>
      <c r="QZN1007"/>
      <c r="QZO1007"/>
      <c r="QZP1007"/>
      <c r="QZQ1007"/>
      <c r="QZR1007"/>
      <c r="QZS1007"/>
      <c r="QZT1007"/>
      <c r="QZU1007"/>
      <c r="QZV1007"/>
      <c r="QZW1007"/>
      <c r="QZX1007"/>
      <c r="QZY1007"/>
      <c r="QZZ1007"/>
      <c r="RAA1007"/>
      <c r="RAB1007"/>
      <c r="RAC1007"/>
      <c r="RAD1007"/>
      <c r="RAE1007"/>
      <c r="RAF1007"/>
      <c r="RAG1007"/>
      <c r="RAH1007"/>
      <c r="RAI1007"/>
      <c r="RAJ1007"/>
      <c r="RAK1007"/>
      <c r="RAL1007"/>
      <c r="RAM1007"/>
      <c r="RAN1007"/>
      <c r="RAO1007"/>
      <c r="RAP1007"/>
      <c r="RAQ1007"/>
      <c r="RAR1007"/>
      <c r="RAS1007"/>
      <c r="RAT1007"/>
      <c r="RAU1007"/>
      <c r="RAV1007"/>
      <c r="RAW1007"/>
      <c r="RAX1007"/>
      <c r="RAY1007"/>
      <c r="RAZ1007"/>
      <c r="RBA1007"/>
      <c r="RBB1007"/>
      <c r="RBC1007"/>
      <c r="RBD1007"/>
      <c r="RBE1007"/>
      <c r="RBF1007"/>
      <c r="RBG1007"/>
      <c r="RBH1007"/>
      <c r="RBI1007"/>
      <c r="RBJ1007"/>
      <c r="RBK1007"/>
      <c r="RBL1007"/>
      <c r="RBM1007"/>
      <c r="RBN1007"/>
      <c r="RBO1007"/>
      <c r="RBP1007"/>
      <c r="RBQ1007"/>
      <c r="RBR1007"/>
      <c r="RBS1007"/>
      <c r="RBT1007"/>
      <c r="RBU1007"/>
      <c r="RBV1007"/>
      <c r="RBW1007"/>
      <c r="RBX1007"/>
      <c r="RBY1007"/>
      <c r="RBZ1007"/>
      <c r="RCA1007"/>
      <c r="RCB1007"/>
      <c r="RCC1007"/>
      <c r="RCD1007"/>
      <c r="RCE1007"/>
      <c r="RCF1007"/>
      <c r="RCG1007"/>
      <c r="RCH1007"/>
      <c r="RCI1007"/>
      <c r="RCJ1007"/>
      <c r="RCK1007"/>
      <c r="RCL1007"/>
      <c r="RCM1007"/>
      <c r="RCN1007"/>
      <c r="RCO1007"/>
      <c r="RCP1007"/>
      <c r="RCQ1007"/>
      <c r="RCR1007"/>
      <c r="RCS1007"/>
      <c r="RCT1007"/>
      <c r="RCU1007"/>
      <c r="RCV1007"/>
      <c r="RCW1007"/>
      <c r="RCX1007"/>
      <c r="RCY1007"/>
      <c r="RCZ1007"/>
      <c r="RDA1007"/>
      <c r="RDB1007"/>
      <c r="RDC1007"/>
      <c r="RDD1007"/>
      <c r="RDE1007"/>
      <c r="RDF1007"/>
      <c r="RDG1007"/>
      <c r="RDH1007"/>
      <c r="RDI1007"/>
      <c r="RDJ1007"/>
      <c r="RDK1007"/>
      <c r="RDL1007"/>
      <c r="RDM1007"/>
      <c r="RDN1007"/>
      <c r="RDO1007"/>
      <c r="RDP1007"/>
      <c r="RDQ1007"/>
      <c r="RDR1007"/>
      <c r="RDS1007"/>
      <c r="RDT1007"/>
      <c r="RDU1007"/>
      <c r="RDV1007"/>
      <c r="RDW1007"/>
      <c r="RDX1007"/>
      <c r="RDY1007"/>
      <c r="RDZ1007"/>
      <c r="REA1007"/>
      <c r="REB1007"/>
      <c r="REC1007"/>
      <c r="RED1007"/>
      <c r="REE1007"/>
      <c r="REF1007"/>
      <c r="REG1007"/>
      <c r="REH1007"/>
      <c r="REI1007"/>
      <c r="REJ1007"/>
      <c r="REK1007"/>
      <c r="REL1007"/>
      <c r="REM1007"/>
      <c r="REN1007"/>
      <c r="REO1007"/>
      <c r="REP1007"/>
      <c r="REQ1007"/>
      <c r="RER1007"/>
      <c r="RES1007"/>
      <c r="RET1007"/>
      <c r="REU1007"/>
      <c r="REV1007"/>
      <c r="REW1007"/>
      <c r="REX1007"/>
      <c r="REY1007"/>
      <c r="REZ1007"/>
      <c r="RFA1007"/>
      <c r="RFB1007"/>
      <c r="RFC1007"/>
      <c r="RFD1007"/>
      <c r="RFE1007"/>
      <c r="RFF1007"/>
      <c r="RFG1007"/>
      <c r="RFH1007"/>
      <c r="RFI1007"/>
      <c r="RFJ1007"/>
      <c r="RFK1007"/>
      <c r="RFL1007"/>
      <c r="RFM1007"/>
      <c r="RFN1007"/>
      <c r="RFO1007"/>
      <c r="RFP1007"/>
      <c r="RFQ1007"/>
      <c r="RFR1007"/>
      <c r="RFS1007"/>
      <c r="RFT1007"/>
      <c r="RFU1007"/>
      <c r="RFV1007"/>
      <c r="RFW1007"/>
      <c r="RFX1007"/>
      <c r="RFY1007"/>
      <c r="RFZ1007"/>
      <c r="RGA1007"/>
      <c r="RGB1007"/>
      <c r="RGC1007"/>
      <c r="RGD1007"/>
      <c r="RGE1007"/>
      <c r="RGF1007"/>
      <c r="RGG1007"/>
      <c r="RGH1007"/>
      <c r="RGI1007"/>
      <c r="RGJ1007"/>
      <c r="RGK1007"/>
      <c r="RGL1007"/>
      <c r="RGM1007"/>
      <c r="RGN1007"/>
      <c r="RGO1007"/>
      <c r="RGP1007"/>
      <c r="RGQ1007"/>
      <c r="RGR1007"/>
      <c r="RGS1007"/>
      <c r="RGT1007"/>
      <c r="RGU1007"/>
      <c r="RGV1007"/>
      <c r="RGW1007"/>
      <c r="RGX1007"/>
      <c r="RGY1007"/>
      <c r="RGZ1007"/>
      <c r="RHA1007"/>
      <c r="RHB1007"/>
      <c r="RHC1007"/>
      <c r="RHD1007"/>
      <c r="RHE1007"/>
      <c r="RHF1007"/>
      <c r="RHG1007"/>
      <c r="RHH1007"/>
      <c r="RHI1007"/>
      <c r="RHJ1007"/>
      <c r="RHK1007"/>
      <c r="RHL1007"/>
      <c r="RHM1007"/>
      <c r="RHN1007"/>
      <c r="RHO1007"/>
      <c r="RHP1007"/>
      <c r="RHQ1007"/>
      <c r="RHR1007"/>
      <c r="RHS1007"/>
      <c r="RHT1007"/>
      <c r="RHU1007"/>
      <c r="RHV1007"/>
      <c r="RHW1007"/>
      <c r="RHX1007"/>
      <c r="RHY1007"/>
      <c r="RHZ1007"/>
      <c r="RIA1007"/>
      <c r="RIB1007"/>
      <c r="RIC1007"/>
      <c r="RID1007"/>
      <c r="RIE1007"/>
      <c r="RIF1007"/>
      <c r="RIG1007"/>
      <c r="RIH1007"/>
      <c r="RII1007"/>
      <c r="RIJ1007"/>
      <c r="RIK1007"/>
      <c r="RIL1007"/>
      <c r="RIM1007"/>
      <c r="RIN1007"/>
      <c r="RIO1007"/>
      <c r="RIP1007"/>
      <c r="RIQ1007"/>
      <c r="RIR1007"/>
      <c r="RIS1007"/>
      <c r="RIT1007"/>
      <c r="RIU1007"/>
      <c r="RIV1007"/>
      <c r="RIW1007"/>
      <c r="RIX1007"/>
      <c r="RIY1007"/>
      <c r="RIZ1007"/>
      <c r="RJA1007"/>
      <c r="RJB1007"/>
      <c r="RJC1007"/>
      <c r="RJD1007"/>
      <c r="RJE1007"/>
      <c r="RJF1007"/>
      <c r="RJG1007"/>
      <c r="RJH1007"/>
      <c r="RJI1007"/>
      <c r="RJJ1007"/>
      <c r="RJK1007"/>
      <c r="RJL1007"/>
      <c r="RJM1007"/>
      <c r="RJN1007"/>
      <c r="RJO1007"/>
      <c r="RJP1007"/>
      <c r="RJQ1007"/>
      <c r="RJR1007"/>
      <c r="RJS1007"/>
      <c r="RJT1007"/>
      <c r="RJU1007"/>
      <c r="RJV1007"/>
      <c r="RJW1007"/>
      <c r="RJX1007"/>
      <c r="RJY1007"/>
      <c r="RJZ1007"/>
      <c r="RKA1007"/>
      <c r="RKB1007"/>
      <c r="RKC1007"/>
      <c r="RKD1007"/>
      <c r="RKE1007"/>
      <c r="RKF1007"/>
      <c r="RKG1007"/>
      <c r="RKH1007"/>
      <c r="RKI1007"/>
      <c r="RKJ1007"/>
      <c r="RKK1007"/>
      <c r="RKL1007"/>
      <c r="RKM1007"/>
      <c r="RKN1007"/>
      <c r="RKO1007"/>
      <c r="RKP1007"/>
      <c r="RKQ1007"/>
      <c r="RKR1007"/>
      <c r="RKS1007"/>
      <c r="RKT1007"/>
      <c r="RKU1007"/>
      <c r="RKV1007"/>
      <c r="RKW1007"/>
      <c r="RKX1007"/>
      <c r="RKY1007"/>
      <c r="RKZ1007"/>
      <c r="RLA1007"/>
      <c r="RLB1007"/>
      <c r="RLC1007"/>
      <c r="RLD1007"/>
      <c r="RLE1007"/>
      <c r="RLF1007"/>
      <c r="RLG1007"/>
      <c r="RLH1007"/>
      <c r="RLI1007"/>
      <c r="RLJ1007"/>
      <c r="RLK1007"/>
      <c r="RLL1007"/>
      <c r="RLM1007"/>
      <c r="RLN1007"/>
      <c r="RLO1007"/>
      <c r="RLP1007"/>
      <c r="RLQ1007"/>
      <c r="RLR1007"/>
      <c r="RLS1007"/>
      <c r="RLT1007"/>
      <c r="RLU1007"/>
      <c r="RLV1007"/>
      <c r="RLW1007"/>
      <c r="RLX1007"/>
      <c r="RLY1007"/>
      <c r="RLZ1007"/>
      <c r="RMA1007"/>
      <c r="RMB1007"/>
      <c r="RMC1007"/>
      <c r="RMD1007"/>
      <c r="RME1007"/>
      <c r="RMF1007"/>
      <c r="RMG1007"/>
      <c r="RMH1007"/>
      <c r="RMI1007"/>
      <c r="RMJ1007"/>
      <c r="RMK1007"/>
      <c r="RML1007"/>
      <c r="RMM1007"/>
      <c r="RMN1007"/>
      <c r="RMO1007"/>
      <c r="RMP1007"/>
      <c r="RMQ1007"/>
      <c r="RMR1007"/>
      <c r="RMS1007"/>
      <c r="RMT1007"/>
      <c r="RMU1007"/>
      <c r="RMV1007"/>
      <c r="RMW1007"/>
      <c r="RMX1007"/>
      <c r="RMY1007"/>
      <c r="RMZ1007"/>
      <c r="RNA1007"/>
      <c r="RNB1007"/>
      <c r="RNC1007"/>
      <c r="RND1007"/>
      <c r="RNE1007"/>
      <c r="RNF1007"/>
      <c r="RNG1007"/>
      <c r="RNH1007"/>
      <c r="RNI1007"/>
      <c r="RNJ1007"/>
      <c r="RNK1007"/>
      <c r="RNL1007"/>
      <c r="RNM1007"/>
      <c r="RNN1007"/>
      <c r="RNO1007"/>
      <c r="RNP1007"/>
      <c r="RNQ1007"/>
      <c r="RNR1007"/>
      <c r="RNS1007"/>
      <c r="RNT1007"/>
      <c r="RNU1007"/>
      <c r="RNV1007"/>
      <c r="RNW1007"/>
      <c r="RNX1007"/>
      <c r="RNY1007"/>
      <c r="RNZ1007"/>
      <c r="ROA1007"/>
      <c r="ROB1007"/>
      <c r="ROC1007"/>
      <c r="ROD1007"/>
      <c r="ROE1007"/>
      <c r="ROF1007"/>
      <c r="ROG1007"/>
      <c r="ROH1007"/>
      <c r="ROI1007"/>
      <c r="ROJ1007"/>
      <c r="ROK1007"/>
      <c r="ROL1007"/>
      <c r="ROM1007"/>
      <c r="RON1007"/>
      <c r="ROO1007"/>
      <c r="ROP1007"/>
      <c r="ROQ1007"/>
      <c r="ROR1007"/>
      <c r="ROS1007"/>
      <c r="ROT1007"/>
      <c r="ROU1007"/>
      <c r="ROV1007"/>
      <c r="ROW1007"/>
      <c r="ROX1007"/>
      <c r="ROY1007"/>
      <c r="ROZ1007"/>
      <c r="RPA1007"/>
      <c r="RPB1007"/>
      <c r="RPC1007"/>
      <c r="RPD1007"/>
      <c r="RPE1007"/>
      <c r="RPF1007"/>
      <c r="RPG1007"/>
      <c r="RPH1007"/>
      <c r="RPI1007"/>
      <c r="RPJ1007"/>
      <c r="RPK1007"/>
      <c r="RPL1007"/>
      <c r="RPM1007"/>
      <c r="RPN1007"/>
      <c r="RPO1007"/>
      <c r="RPP1007"/>
      <c r="RPQ1007"/>
      <c r="RPR1007"/>
      <c r="RPS1007"/>
      <c r="RPT1007"/>
      <c r="RPU1007"/>
      <c r="RPV1007"/>
      <c r="RPW1007"/>
      <c r="RPX1007"/>
      <c r="RPY1007"/>
      <c r="RPZ1007"/>
      <c r="RQA1007"/>
      <c r="RQB1007"/>
      <c r="RQC1007"/>
      <c r="RQD1007"/>
      <c r="RQE1007"/>
      <c r="RQF1007"/>
      <c r="RQG1007"/>
      <c r="RQH1007"/>
      <c r="RQI1007"/>
      <c r="RQJ1007"/>
      <c r="RQK1007"/>
      <c r="RQL1007"/>
      <c r="RQM1007"/>
      <c r="RQN1007"/>
      <c r="RQO1007"/>
      <c r="RQP1007"/>
      <c r="RQQ1007"/>
      <c r="RQR1007"/>
      <c r="RQS1007"/>
      <c r="RQT1007"/>
      <c r="RQU1007"/>
      <c r="RQV1007"/>
      <c r="RQW1007"/>
      <c r="RQX1007"/>
      <c r="RQY1007"/>
      <c r="RQZ1007"/>
      <c r="RRA1007"/>
      <c r="RRB1007"/>
      <c r="RRC1007"/>
      <c r="RRD1007"/>
      <c r="RRE1007"/>
      <c r="RRF1007"/>
      <c r="RRG1007"/>
      <c r="RRH1007"/>
      <c r="RRI1007"/>
      <c r="RRJ1007"/>
      <c r="RRK1007"/>
      <c r="RRL1007"/>
      <c r="RRM1007"/>
      <c r="RRN1007"/>
      <c r="RRO1007"/>
      <c r="RRP1007"/>
      <c r="RRQ1007"/>
      <c r="RRR1007"/>
      <c r="RRS1007"/>
      <c r="RRT1007"/>
      <c r="RRU1007"/>
      <c r="RRV1007"/>
      <c r="RRW1007"/>
      <c r="RRX1007"/>
      <c r="RRY1007"/>
      <c r="RRZ1007"/>
      <c r="RSA1007"/>
      <c r="RSB1007"/>
      <c r="RSC1007"/>
      <c r="RSD1007"/>
      <c r="RSE1007"/>
      <c r="RSF1007"/>
      <c r="RSG1007"/>
      <c r="RSH1007"/>
      <c r="RSI1007"/>
      <c r="RSJ1007"/>
      <c r="RSK1007"/>
      <c r="RSL1007"/>
      <c r="RSM1007"/>
      <c r="RSN1007"/>
      <c r="RSO1007"/>
      <c r="RSP1007"/>
      <c r="RSQ1007"/>
      <c r="RSR1007"/>
      <c r="RSS1007"/>
      <c r="RST1007"/>
      <c r="RSU1007"/>
      <c r="RSV1007"/>
      <c r="RSW1007"/>
      <c r="RSX1007"/>
      <c r="RSY1007"/>
      <c r="RSZ1007"/>
      <c r="RTA1007"/>
      <c r="RTB1007"/>
      <c r="RTC1007"/>
      <c r="RTD1007"/>
      <c r="RTE1007"/>
      <c r="RTF1007"/>
      <c r="RTG1007"/>
      <c r="RTH1007"/>
      <c r="RTI1007"/>
      <c r="RTJ1007"/>
      <c r="RTK1007"/>
      <c r="RTL1007"/>
      <c r="RTM1007"/>
      <c r="RTN1007"/>
      <c r="RTO1007"/>
      <c r="RTP1007"/>
      <c r="RTQ1007"/>
      <c r="RTR1007"/>
      <c r="RTS1007"/>
      <c r="RTT1007"/>
      <c r="RTU1007"/>
      <c r="RTV1007"/>
      <c r="RTW1007"/>
      <c r="RTX1007"/>
      <c r="RTY1007"/>
      <c r="RTZ1007"/>
      <c r="RUA1007"/>
      <c r="RUB1007"/>
      <c r="RUC1007"/>
      <c r="RUD1007"/>
      <c r="RUE1007"/>
      <c r="RUF1007"/>
      <c r="RUG1007"/>
      <c r="RUH1007"/>
      <c r="RUI1007"/>
      <c r="RUJ1007"/>
      <c r="RUK1007"/>
      <c r="RUL1007"/>
      <c r="RUM1007"/>
      <c r="RUN1007"/>
      <c r="RUO1007"/>
      <c r="RUP1007"/>
      <c r="RUQ1007"/>
      <c r="RUR1007"/>
      <c r="RUS1007"/>
      <c r="RUT1007"/>
      <c r="RUU1007"/>
      <c r="RUV1007"/>
      <c r="RUW1007"/>
      <c r="RUX1007"/>
      <c r="RUY1007"/>
      <c r="RUZ1007"/>
      <c r="RVA1007"/>
      <c r="RVB1007"/>
      <c r="RVC1007"/>
      <c r="RVD1007"/>
      <c r="RVE1007"/>
      <c r="RVF1007"/>
      <c r="RVG1007"/>
      <c r="RVH1007"/>
      <c r="RVI1007"/>
      <c r="RVJ1007"/>
      <c r="RVK1007"/>
      <c r="RVL1007"/>
      <c r="RVM1007"/>
      <c r="RVN1007"/>
      <c r="RVO1007"/>
      <c r="RVP1007"/>
      <c r="RVQ1007"/>
      <c r="RVR1007"/>
      <c r="RVS1007"/>
      <c r="RVT1007"/>
      <c r="RVU1007"/>
      <c r="RVV1007"/>
      <c r="RVW1007"/>
      <c r="RVX1007"/>
      <c r="RVY1007"/>
      <c r="RVZ1007"/>
      <c r="RWA1007"/>
      <c r="RWB1007"/>
      <c r="RWC1007"/>
      <c r="RWD1007"/>
      <c r="RWE1007"/>
      <c r="RWF1007"/>
      <c r="RWG1007"/>
      <c r="RWH1007"/>
      <c r="RWI1007"/>
      <c r="RWJ1007"/>
      <c r="RWK1007"/>
      <c r="RWL1007"/>
      <c r="RWM1007"/>
      <c r="RWN1007"/>
      <c r="RWO1007"/>
      <c r="RWP1007"/>
      <c r="RWQ1007"/>
      <c r="RWR1007"/>
      <c r="RWS1007"/>
      <c r="RWT1007"/>
      <c r="RWU1007"/>
      <c r="RWV1007"/>
      <c r="RWW1007"/>
      <c r="RWX1007"/>
      <c r="RWY1007"/>
      <c r="RWZ1007"/>
      <c r="RXA1007"/>
      <c r="RXB1007"/>
      <c r="RXC1007"/>
      <c r="RXD1007"/>
      <c r="RXE1007"/>
      <c r="RXF1007"/>
      <c r="RXG1007"/>
      <c r="RXH1007"/>
      <c r="RXI1007"/>
      <c r="RXJ1007"/>
      <c r="RXK1007"/>
      <c r="RXL1007"/>
      <c r="RXM1007"/>
      <c r="RXN1007"/>
      <c r="RXO1007"/>
      <c r="RXP1007"/>
      <c r="RXQ1007"/>
      <c r="RXR1007"/>
      <c r="RXS1007"/>
      <c r="RXT1007"/>
      <c r="RXU1007"/>
      <c r="RXV1007"/>
      <c r="RXW1007"/>
      <c r="RXX1007"/>
      <c r="RXY1007"/>
      <c r="RXZ1007"/>
      <c r="RYA1007"/>
      <c r="RYB1007"/>
      <c r="RYC1007"/>
      <c r="RYD1007"/>
      <c r="RYE1007"/>
      <c r="RYF1007"/>
      <c r="RYG1007"/>
      <c r="RYH1007"/>
      <c r="RYI1007"/>
      <c r="RYJ1007"/>
      <c r="RYK1007"/>
      <c r="RYL1007"/>
      <c r="RYM1007"/>
      <c r="RYN1007"/>
      <c r="RYO1007"/>
      <c r="RYP1007"/>
      <c r="RYQ1007"/>
      <c r="RYR1007"/>
      <c r="RYS1007"/>
      <c r="RYT1007"/>
      <c r="RYU1007"/>
      <c r="RYV1007"/>
      <c r="RYW1007"/>
      <c r="RYX1007"/>
      <c r="RYY1007"/>
      <c r="RYZ1007"/>
      <c r="RZA1007"/>
      <c r="RZB1007"/>
      <c r="RZC1007"/>
      <c r="RZD1007"/>
      <c r="RZE1007"/>
      <c r="RZF1007"/>
      <c r="RZG1007"/>
      <c r="RZH1007"/>
      <c r="RZI1007"/>
      <c r="RZJ1007"/>
      <c r="RZK1007"/>
      <c r="RZL1007"/>
      <c r="RZM1007"/>
      <c r="RZN1007"/>
      <c r="RZO1007"/>
      <c r="RZP1007"/>
      <c r="RZQ1007"/>
      <c r="RZR1007"/>
      <c r="RZS1007"/>
      <c r="RZT1007"/>
      <c r="RZU1007"/>
      <c r="RZV1007"/>
      <c r="RZW1007"/>
      <c r="RZX1007"/>
      <c r="RZY1007"/>
      <c r="RZZ1007"/>
      <c r="SAA1007"/>
      <c r="SAB1007"/>
      <c r="SAC1007"/>
      <c r="SAD1007"/>
      <c r="SAE1007"/>
      <c r="SAF1007"/>
      <c r="SAG1007"/>
      <c r="SAH1007"/>
      <c r="SAI1007"/>
      <c r="SAJ1007"/>
      <c r="SAK1007"/>
      <c r="SAL1007"/>
      <c r="SAM1007"/>
      <c r="SAN1007"/>
      <c r="SAO1007"/>
      <c r="SAP1007"/>
      <c r="SAQ1007"/>
      <c r="SAR1007"/>
      <c r="SAS1007"/>
      <c r="SAT1007"/>
      <c r="SAU1007"/>
      <c r="SAV1007"/>
      <c r="SAW1007"/>
      <c r="SAX1007"/>
      <c r="SAY1007"/>
      <c r="SAZ1007"/>
      <c r="SBA1007"/>
      <c r="SBB1007"/>
      <c r="SBC1007"/>
      <c r="SBD1007"/>
      <c r="SBE1007"/>
      <c r="SBF1007"/>
      <c r="SBG1007"/>
      <c r="SBH1007"/>
      <c r="SBI1007"/>
      <c r="SBJ1007"/>
      <c r="SBK1007"/>
      <c r="SBL1007"/>
      <c r="SBM1007"/>
      <c r="SBN1007"/>
      <c r="SBO1007"/>
      <c r="SBP1007"/>
      <c r="SBQ1007"/>
      <c r="SBR1007"/>
      <c r="SBS1007"/>
      <c r="SBT1007"/>
      <c r="SBU1007"/>
      <c r="SBV1007"/>
      <c r="SBW1007"/>
      <c r="SBX1007"/>
      <c r="SBY1007"/>
      <c r="SBZ1007"/>
      <c r="SCA1007"/>
      <c r="SCB1007"/>
      <c r="SCC1007"/>
      <c r="SCD1007"/>
      <c r="SCE1007"/>
      <c r="SCF1007"/>
      <c r="SCG1007"/>
      <c r="SCH1007"/>
      <c r="SCI1007"/>
      <c r="SCJ1007"/>
      <c r="SCK1007"/>
      <c r="SCL1007"/>
      <c r="SCM1007"/>
      <c r="SCN1007"/>
      <c r="SCO1007"/>
      <c r="SCP1007"/>
      <c r="SCQ1007"/>
      <c r="SCR1007"/>
      <c r="SCS1007"/>
      <c r="SCT1007"/>
      <c r="SCU1007"/>
      <c r="SCV1007"/>
      <c r="SCW1007"/>
      <c r="SCX1007"/>
      <c r="SCY1007"/>
      <c r="SCZ1007"/>
      <c r="SDA1007"/>
      <c r="SDB1007"/>
      <c r="SDC1007"/>
      <c r="SDD1007"/>
      <c r="SDE1007"/>
      <c r="SDF1007"/>
      <c r="SDG1007"/>
      <c r="SDH1007"/>
      <c r="SDI1007"/>
      <c r="SDJ1007"/>
      <c r="SDK1007"/>
      <c r="SDL1007"/>
      <c r="SDM1007"/>
      <c r="SDN1007"/>
      <c r="SDO1007"/>
      <c r="SDP1007"/>
      <c r="SDQ1007"/>
      <c r="SDR1007"/>
      <c r="SDS1007"/>
      <c r="SDT1007"/>
      <c r="SDU1007"/>
      <c r="SDV1007"/>
      <c r="SDW1007"/>
      <c r="SDX1007"/>
      <c r="SDY1007"/>
      <c r="SDZ1007"/>
      <c r="SEA1007"/>
      <c r="SEB1007"/>
      <c r="SEC1007"/>
      <c r="SED1007"/>
      <c r="SEE1007"/>
      <c r="SEF1007"/>
      <c r="SEG1007"/>
      <c r="SEH1007"/>
      <c r="SEI1007"/>
      <c r="SEJ1007"/>
      <c r="SEK1007"/>
      <c r="SEL1007"/>
      <c r="SEM1007"/>
      <c r="SEN1007"/>
      <c r="SEO1007"/>
      <c r="SEP1007"/>
      <c r="SEQ1007"/>
      <c r="SER1007"/>
      <c r="SES1007"/>
      <c r="SET1007"/>
      <c r="SEU1007"/>
      <c r="SEV1007"/>
      <c r="SEW1007"/>
      <c r="SEX1007"/>
      <c r="SEY1007"/>
      <c r="SEZ1007"/>
      <c r="SFA1007"/>
      <c r="SFB1007"/>
      <c r="SFC1007"/>
      <c r="SFD1007"/>
      <c r="SFE1007"/>
      <c r="SFF1007"/>
      <c r="SFG1007"/>
      <c r="SFH1007"/>
      <c r="SFI1007"/>
      <c r="SFJ1007"/>
      <c r="SFK1007"/>
      <c r="SFL1007"/>
      <c r="SFM1007"/>
      <c r="SFN1007"/>
      <c r="SFO1007"/>
      <c r="SFP1007"/>
      <c r="SFQ1007"/>
      <c r="SFR1007"/>
      <c r="SFS1007"/>
      <c r="SFT1007"/>
      <c r="SFU1007"/>
      <c r="SFV1007"/>
      <c r="SFW1007"/>
      <c r="SFX1007"/>
      <c r="SFY1007"/>
      <c r="SFZ1007"/>
      <c r="SGA1007"/>
      <c r="SGB1007"/>
      <c r="SGC1007"/>
      <c r="SGD1007"/>
      <c r="SGE1007"/>
      <c r="SGF1007"/>
      <c r="SGG1007"/>
      <c r="SGH1007"/>
      <c r="SGI1007"/>
      <c r="SGJ1007"/>
      <c r="SGK1007"/>
      <c r="SGL1007"/>
      <c r="SGM1007"/>
      <c r="SGN1007"/>
      <c r="SGO1007"/>
      <c r="SGP1007"/>
      <c r="SGQ1007"/>
      <c r="SGR1007"/>
      <c r="SGS1007"/>
      <c r="SGT1007"/>
      <c r="SGU1007"/>
      <c r="SGV1007"/>
      <c r="SGW1007"/>
      <c r="SGX1007"/>
      <c r="SGY1007"/>
      <c r="SGZ1007"/>
      <c r="SHA1007"/>
      <c r="SHB1007"/>
      <c r="SHC1007"/>
      <c r="SHD1007"/>
      <c r="SHE1007"/>
      <c r="SHF1007"/>
      <c r="SHG1007"/>
      <c r="SHH1007"/>
      <c r="SHI1007"/>
      <c r="SHJ1007"/>
      <c r="SHK1007"/>
      <c r="SHL1007"/>
      <c r="SHM1007"/>
      <c r="SHN1007"/>
      <c r="SHO1007"/>
      <c r="SHP1007"/>
      <c r="SHQ1007"/>
      <c r="SHR1007"/>
      <c r="SHS1007"/>
      <c r="SHT1007"/>
      <c r="SHU1007"/>
      <c r="SHV1007"/>
      <c r="SHW1007"/>
      <c r="SHX1007"/>
      <c r="SHY1007"/>
      <c r="SHZ1007"/>
      <c r="SIA1007"/>
      <c r="SIB1007"/>
      <c r="SIC1007"/>
      <c r="SID1007"/>
      <c r="SIE1007"/>
      <c r="SIF1007"/>
      <c r="SIG1007"/>
      <c r="SIH1007"/>
      <c r="SII1007"/>
      <c r="SIJ1007"/>
      <c r="SIK1007"/>
      <c r="SIL1007"/>
      <c r="SIM1007"/>
      <c r="SIN1007"/>
      <c r="SIO1007"/>
      <c r="SIP1007"/>
      <c r="SIQ1007"/>
      <c r="SIR1007"/>
      <c r="SIS1007"/>
      <c r="SIT1007"/>
      <c r="SIU1007"/>
      <c r="SIV1007"/>
      <c r="SIW1007"/>
      <c r="SIX1007"/>
      <c r="SIY1007"/>
      <c r="SIZ1007"/>
      <c r="SJA1007"/>
      <c r="SJB1007"/>
      <c r="SJC1007"/>
      <c r="SJD1007"/>
      <c r="SJE1007"/>
      <c r="SJF1007"/>
      <c r="SJG1007"/>
      <c r="SJH1007"/>
      <c r="SJI1007"/>
      <c r="SJJ1007"/>
      <c r="SJK1007"/>
      <c r="SJL1007"/>
      <c r="SJM1007"/>
      <c r="SJN1007"/>
      <c r="SJO1007"/>
      <c r="SJP1007"/>
      <c r="SJQ1007"/>
      <c r="SJR1007"/>
      <c r="SJS1007"/>
      <c r="SJT1007"/>
      <c r="SJU1007"/>
      <c r="SJV1007"/>
      <c r="SJW1007"/>
      <c r="SJX1007"/>
      <c r="SJY1007"/>
      <c r="SJZ1007"/>
      <c r="SKA1007"/>
      <c r="SKB1007"/>
      <c r="SKC1007"/>
      <c r="SKD1007"/>
      <c r="SKE1007"/>
      <c r="SKF1007"/>
      <c r="SKG1007"/>
      <c r="SKH1007"/>
      <c r="SKI1007"/>
      <c r="SKJ1007"/>
      <c r="SKK1007"/>
      <c r="SKL1007"/>
      <c r="SKM1007"/>
      <c r="SKN1007"/>
      <c r="SKO1007"/>
      <c r="SKP1007"/>
      <c r="SKQ1007"/>
      <c r="SKR1007"/>
      <c r="SKS1007"/>
      <c r="SKT1007"/>
      <c r="SKU1007"/>
      <c r="SKV1007"/>
      <c r="SKW1007"/>
      <c r="SKX1007"/>
      <c r="SKY1007"/>
      <c r="SKZ1007"/>
      <c r="SLA1007"/>
      <c r="SLB1007"/>
      <c r="SLC1007"/>
      <c r="SLD1007"/>
      <c r="SLE1007"/>
      <c r="SLF1007"/>
      <c r="SLG1007"/>
      <c r="SLH1007"/>
      <c r="SLI1007"/>
      <c r="SLJ1007"/>
      <c r="SLK1007"/>
      <c r="SLL1007"/>
      <c r="SLM1007"/>
      <c r="SLN1007"/>
      <c r="SLO1007"/>
      <c r="SLP1007"/>
      <c r="SLQ1007"/>
      <c r="SLR1007"/>
      <c r="SLS1007"/>
      <c r="SLT1007"/>
      <c r="SLU1007"/>
      <c r="SLV1007"/>
      <c r="SLW1007"/>
      <c r="SLX1007"/>
      <c r="SLY1007"/>
      <c r="SLZ1007"/>
      <c r="SMA1007"/>
      <c r="SMB1007"/>
      <c r="SMC1007"/>
      <c r="SMD1007"/>
      <c r="SME1007"/>
      <c r="SMF1007"/>
      <c r="SMG1007"/>
      <c r="SMH1007"/>
      <c r="SMI1007"/>
      <c r="SMJ1007"/>
      <c r="SMK1007"/>
      <c r="SML1007"/>
      <c r="SMM1007"/>
      <c r="SMN1007"/>
      <c r="SMO1007"/>
      <c r="SMP1007"/>
      <c r="SMQ1007"/>
      <c r="SMR1007"/>
      <c r="SMS1007"/>
      <c r="SMT1007"/>
      <c r="SMU1007"/>
      <c r="SMV1007"/>
      <c r="SMW1007"/>
      <c r="SMX1007"/>
      <c r="SMY1007"/>
      <c r="SMZ1007"/>
      <c r="SNA1007"/>
      <c r="SNB1007"/>
      <c r="SNC1007"/>
      <c r="SND1007"/>
      <c r="SNE1007"/>
      <c r="SNF1007"/>
      <c r="SNG1007"/>
      <c r="SNH1007"/>
      <c r="SNI1007"/>
      <c r="SNJ1007"/>
      <c r="SNK1007"/>
      <c r="SNL1007"/>
      <c r="SNM1007"/>
      <c r="SNN1007"/>
      <c r="SNO1007"/>
      <c r="SNP1007"/>
      <c r="SNQ1007"/>
      <c r="SNR1007"/>
      <c r="SNS1007"/>
      <c r="SNT1007"/>
      <c r="SNU1007"/>
      <c r="SNV1007"/>
      <c r="SNW1007"/>
      <c r="SNX1007"/>
      <c r="SNY1007"/>
      <c r="SNZ1007"/>
      <c r="SOA1007"/>
      <c r="SOB1007"/>
      <c r="SOC1007"/>
      <c r="SOD1007"/>
      <c r="SOE1007"/>
      <c r="SOF1007"/>
      <c r="SOG1007"/>
      <c r="SOH1007"/>
      <c r="SOI1007"/>
      <c r="SOJ1007"/>
      <c r="SOK1007"/>
      <c r="SOL1007"/>
      <c r="SOM1007"/>
      <c r="SON1007"/>
      <c r="SOO1007"/>
      <c r="SOP1007"/>
      <c r="SOQ1007"/>
      <c r="SOR1007"/>
      <c r="SOS1007"/>
      <c r="SOT1007"/>
      <c r="SOU1007"/>
      <c r="SOV1007"/>
      <c r="SOW1007"/>
      <c r="SOX1007"/>
      <c r="SOY1007"/>
      <c r="SOZ1007"/>
      <c r="SPA1007"/>
      <c r="SPB1007"/>
      <c r="SPC1007"/>
      <c r="SPD1007"/>
      <c r="SPE1007"/>
      <c r="SPF1007"/>
      <c r="SPG1007"/>
      <c r="SPH1007"/>
      <c r="SPI1007"/>
      <c r="SPJ1007"/>
      <c r="SPK1007"/>
      <c r="SPL1007"/>
      <c r="SPM1007"/>
      <c r="SPN1007"/>
      <c r="SPO1007"/>
      <c r="SPP1007"/>
      <c r="SPQ1007"/>
      <c r="SPR1007"/>
      <c r="SPS1007"/>
      <c r="SPT1007"/>
      <c r="SPU1007"/>
      <c r="SPV1007"/>
      <c r="SPW1007"/>
      <c r="SPX1007"/>
      <c r="SPY1007"/>
      <c r="SPZ1007"/>
      <c r="SQA1007"/>
      <c r="SQB1007"/>
      <c r="SQC1007"/>
      <c r="SQD1007"/>
      <c r="SQE1007"/>
      <c r="SQF1007"/>
      <c r="SQG1007"/>
      <c r="SQH1007"/>
      <c r="SQI1007"/>
      <c r="SQJ1007"/>
      <c r="SQK1007"/>
      <c r="SQL1007"/>
      <c r="SQM1007"/>
      <c r="SQN1007"/>
      <c r="SQO1007"/>
      <c r="SQP1007"/>
      <c r="SQQ1007"/>
      <c r="SQR1007"/>
      <c r="SQS1007"/>
      <c r="SQT1007"/>
      <c r="SQU1007"/>
      <c r="SQV1007"/>
      <c r="SQW1007"/>
      <c r="SQX1007"/>
      <c r="SQY1007"/>
      <c r="SQZ1007"/>
      <c r="SRA1007"/>
      <c r="SRB1007"/>
      <c r="SRC1007"/>
      <c r="SRD1007"/>
      <c r="SRE1007"/>
      <c r="SRF1007"/>
      <c r="SRG1007"/>
      <c r="SRH1007"/>
      <c r="SRI1007"/>
      <c r="SRJ1007"/>
      <c r="SRK1007"/>
      <c r="SRL1007"/>
      <c r="SRM1007"/>
      <c r="SRN1007"/>
      <c r="SRO1007"/>
      <c r="SRP1007"/>
      <c r="SRQ1007"/>
      <c r="SRR1007"/>
      <c r="SRS1007"/>
      <c r="SRT1007"/>
      <c r="SRU1007"/>
      <c r="SRV1007"/>
      <c r="SRW1007"/>
      <c r="SRX1007"/>
      <c r="SRY1007"/>
      <c r="SRZ1007"/>
      <c r="SSA1007"/>
      <c r="SSB1007"/>
      <c r="SSC1007"/>
      <c r="SSD1007"/>
      <c r="SSE1007"/>
      <c r="SSF1007"/>
      <c r="SSG1007"/>
      <c r="SSH1007"/>
      <c r="SSI1007"/>
      <c r="SSJ1007"/>
      <c r="SSK1007"/>
      <c r="SSL1007"/>
      <c r="SSM1007"/>
      <c r="SSN1007"/>
      <c r="SSO1007"/>
      <c r="SSP1007"/>
      <c r="SSQ1007"/>
      <c r="SSR1007"/>
      <c r="SSS1007"/>
      <c r="SST1007"/>
      <c r="SSU1007"/>
      <c r="SSV1007"/>
      <c r="SSW1007"/>
      <c r="SSX1007"/>
      <c r="SSY1007"/>
      <c r="SSZ1007"/>
      <c r="STA1007"/>
      <c r="STB1007"/>
      <c r="STC1007"/>
      <c r="STD1007"/>
      <c r="STE1007"/>
      <c r="STF1007"/>
      <c r="STG1007"/>
      <c r="STH1007"/>
      <c r="STI1007"/>
      <c r="STJ1007"/>
      <c r="STK1007"/>
      <c r="STL1007"/>
      <c r="STM1007"/>
      <c r="STN1007"/>
      <c r="STO1007"/>
      <c r="STP1007"/>
      <c r="STQ1007"/>
      <c r="STR1007"/>
      <c r="STS1007"/>
      <c r="STT1007"/>
      <c r="STU1007"/>
      <c r="STV1007"/>
      <c r="STW1007"/>
      <c r="STX1007"/>
      <c r="STY1007"/>
      <c r="STZ1007"/>
      <c r="SUA1007"/>
      <c r="SUB1007"/>
      <c r="SUC1007"/>
      <c r="SUD1007"/>
      <c r="SUE1007"/>
      <c r="SUF1007"/>
      <c r="SUG1007"/>
      <c r="SUH1007"/>
      <c r="SUI1007"/>
      <c r="SUJ1007"/>
      <c r="SUK1007"/>
      <c r="SUL1007"/>
      <c r="SUM1007"/>
      <c r="SUN1007"/>
      <c r="SUO1007"/>
      <c r="SUP1007"/>
      <c r="SUQ1007"/>
      <c r="SUR1007"/>
      <c r="SUS1007"/>
      <c r="SUT1007"/>
      <c r="SUU1007"/>
      <c r="SUV1007"/>
      <c r="SUW1007"/>
      <c r="SUX1007"/>
      <c r="SUY1007"/>
      <c r="SUZ1007"/>
      <c r="SVA1007"/>
      <c r="SVB1007"/>
      <c r="SVC1007"/>
      <c r="SVD1007"/>
      <c r="SVE1007"/>
      <c r="SVF1007"/>
      <c r="SVG1007"/>
      <c r="SVH1007"/>
      <c r="SVI1007"/>
      <c r="SVJ1007"/>
      <c r="SVK1007"/>
      <c r="SVL1007"/>
      <c r="SVM1007"/>
      <c r="SVN1007"/>
      <c r="SVO1007"/>
      <c r="SVP1007"/>
      <c r="SVQ1007"/>
      <c r="SVR1007"/>
      <c r="SVS1007"/>
      <c r="SVT1007"/>
      <c r="SVU1007"/>
      <c r="SVV1007"/>
      <c r="SVW1007"/>
      <c r="SVX1007"/>
      <c r="SVY1007"/>
      <c r="SVZ1007"/>
      <c r="SWA1007"/>
      <c r="SWB1007"/>
      <c r="SWC1007"/>
      <c r="SWD1007"/>
      <c r="SWE1007"/>
      <c r="SWF1007"/>
      <c r="SWG1007"/>
      <c r="SWH1007"/>
      <c r="SWI1007"/>
      <c r="SWJ1007"/>
      <c r="SWK1007"/>
      <c r="SWL1007"/>
      <c r="SWM1007"/>
      <c r="SWN1007"/>
      <c r="SWO1007"/>
      <c r="SWP1007"/>
      <c r="SWQ1007"/>
      <c r="SWR1007"/>
      <c r="SWS1007"/>
      <c r="SWT1007"/>
      <c r="SWU1007"/>
      <c r="SWV1007"/>
      <c r="SWW1007"/>
      <c r="SWX1007"/>
      <c r="SWY1007"/>
      <c r="SWZ1007"/>
      <c r="SXA1007"/>
      <c r="SXB1007"/>
      <c r="SXC1007"/>
      <c r="SXD1007"/>
      <c r="SXE1007"/>
      <c r="SXF1007"/>
      <c r="SXG1007"/>
      <c r="SXH1007"/>
      <c r="SXI1007"/>
      <c r="SXJ1007"/>
      <c r="SXK1007"/>
      <c r="SXL1007"/>
      <c r="SXM1007"/>
      <c r="SXN1007"/>
      <c r="SXO1007"/>
      <c r="SXP1007"/>
      <c r="SXQ1007"/>
      <c r="SXR1007"/>
      <c r="SXS1007"/>
      <c r="SXT1007"/>
      <c r="SXU1007"/>
      <c r="SXV1007"/>
      <c r="SXW1007"/>
      <c r="SXX1007"/>
      <c r="SXY1007"/>
      <c r="SXZ1007"/>
      <c r="SYA1007"/>
      <c r="SYB1007"/>
      <c r="SYC1007"/>
      <c r="SYD1007"/>
      <c r="SYE1007"/>
      <c r="SYF1007"/>
      <c r="SYG1007"/>
      <c r="SYH1007"/>
      <c r="SYI1007"/>
      <c r="SYJ1007"/>
      <c r="SYK1007"/>
      <c r="SYL1007"/>
      <c r="SYM1007"/>
      <c r="SYN1007"/>
      <c r="SYO1007"/>
      <c r="SYP1007"/>
      <c r="SYQ1007"/>
      <c r="SYR1007"/>
      <c r="SYS1007"/>
      <c r="SYT1007"/>
      <c r="SYU1007"/>
      <c r="SYV1007"/>
      <c r="SYW1007"/>
      <c r="SYX1007"/>
      <c r="SYY1007"/>
      <c r="SYZ1007"/>
      <c r="SZA1007"/>
      <c r="SZB1007"/>
      <c r="SZC1007"/>
      <c r="SZD1007"/>
      <c r="SZE1007"/>
      <c r="SZF1007"/>
      <c r="SZG1007"/>
      <c r="SZH1007"/>
      <c r="SZI1007"/>
      <c r="SZJ1007"/>
      <c r="SZK1007"/>
      <c r="SZL1007"/>
      <c r="SZM1007"/>
      <c r="SZN1007"/>
      <c r="SZO1007"/>
      <c r="SZP1007"/>
      <c r="SZQ1007"/>
      <c r="SZR1007"/>
      <c r="SZS1007"/>
      <c r="SZT1007"/>
      <c r="SZU1007"/>
      <c r="SZV1007"/>
      <c r="SZW1007"/>
      <c r="SZX1007"/>
      <c r="SZY1007"/>
      <c r="SZZ1007"/>
      <c r="TAA1007"/>
      <c r="TAB1007"/>
      <c r="TAC1007"/>
      <c r="TAD1007"/>
      <c r="TAE1007"/>
      <c r="TAF1007"/>
      <c r="TAG1007"/>
      <c r="TAH1007"/>
      <c r="TAI1007"/>
      <c r="TAJ1007"/>
      <c r="TAK1007"/>
      <c r="TAL1007"/>
      <c r="TAM1007"/>
      <c r="TAN1007"/>
      <c r="TAO1007"/>
      <c r="TAP1007"/>
      <c r="TAQ1007"/>
      <c r="TAR1007"/>
      <c r="TAS1007"/>
      <c r="TAT1007"/>
      <c r="TAU1007"/>
      <c r="TAV1007"/>
      <c r="TAW1007"/>
      <c r="TAX1007"/>
      <c r="TAY1007"/>
      <c r="TAZ1007"/>
      <c r="TBA1007"/>
      <c r="TBB1007"/>
      <c r="TBC1007"/>
      <c r="TBD1007"/>
      <c r="TBE1007"/>
      <c r="TBF1007"/>
      <c r="TBG1007"/>
      <c r="TBH1007"/>
      <c r="TBI1007"/>
      <c r="TBJ1007"/>
      <c r="TBK1007"/>
      <c r="TBL1007"/>
      <c r="TBM1007"/>
      <c r="TBN1007"/>
      <c r="TBO1007"/>
      <c r="TBP1007"/>
      <c r="TBQ1007"/>
      <c r="TBR1007"/>
      <c r="TBS1007"/>
      <c r="TBT1007"/>
      <c r="TBU1007"/>
      <c r="TBV1007"/>
      <c r="TBW1007"/>
      <c r="TBX1007"/>
      <c r="TBY1007"/>
      <c r="TBZ1007"/>
      <c r="TCA1007"/>
      <c r="TCB1007"/>
      <c r="TCC1007"/>
      <c r="TCD1007"/>
      <c r="TCE1007"/>
      <c r="TCF1007"/>
      <c r="TCG1007"/>
      <c r="TCH1007"/>
      <c r="TCI1007"/>
      <c r="TCJ1007"/>
      <c r="TCK1007"/>
      <c r="TCL1007"/>
      <c r="TCM1007"/>
      <c r="TCN1007"/>
      <c r="TCO1007"/>
      <c r="TCP1007"/>
      <c r="TCQ1007"/>
      <c r="TCR1007"/>
      <c r="TCS1007"/>
      <c r="TCT1007"/>
      <c r="TCU1007"/>
      <c r="TCV1007"/>
      <c r="TCW1007"/>
      <c r="TCX1007"/>
      <c r="TCY1007"/>
      <c r="TCZ1007"/>
      <c r="TDA1007"/>
      <c r="TDB1007"/>
      <c r="TDC1007"/>
      <c r="TDD1007"/>
      <c r="TDE1007"/>
      <c r="TDF1007"/>
      <c r="TDG1007"/>
      <c r="TDH1007"/>
      <c r="TDI1007"/>
      <c r="TDJ1007"/>
      <c r="TDK1007"/>
      <c r="TDL1007"/>
      <c r="TDM1007"/>
      <c r="TDN1007"/>
      <c r="TDO1007"/>
      <c r="TDP1007"/>
      <c r="TDQ1007"/>
      <c r="TDR1007"/>
      <c r="TDS1007"/>
      <c r="TDT1007"/>
      <c r="TDU1007"/>
      <c r="TDV1007"/>
      <c r="TDW1007"/>
      <c r="TDX1007"/>
      <c r="TDY1007"/>
      <c r="TDZ1007"/>
      <c r="TEA1007"/>
      <c r="TEB1007"/>
      <c r="TEC1007"/>
      <c r="TED1007"/>
      <c r="TEE1007"/>
      <c r="TEF1007"/>
      <c r="TEG1007"/>
      <c r="TEH1007"/>
      <c r="TEI1007"/>
      <c r="TEJ1007"/>
      <c r="TEK1007"/>
      <c r="TEL1007"/>
      <c r="TEM1007"/>
      <c r="TEN1007"/>
      <c r="TEO1007"/>
      <c r="TEP1007"/>
      <c r="TEQ1007"/>
      <c r="TER1007"/>
      <c r="TES1007"/>
      <c r="TET1007"/>
      <c r="TEU1007"/>
      <c r="TEV1007"/>
      <c r="TEW1007"/>
      <c r="TEX1007"/>
      <c r="TEY1007"/>
      <c r="TEZ1007"/>
      <c r="TFA1007"/>
      <c r="TFB1007"/>
      <c r="TFC1007"/>
      <c r="TFD1007"/>
      <c r="TFE1007"/>
      <c r="TFF1007"/>
      <c r="TFG1007"/>
      <c r="TFH1007"/>
      <c r="TFI1007"/>
      <c r="TFJ1007"/>
      <c r="TFK1007"/>
      <c r="TFL1007"/>
      <c r="TFM1007"/>
      <c r="TFN1007"/>
      <c r="TFO1007"/>
      <c r="TFP1007"/>
      <c r="TFQ1007"/>
      <c r="TFR1007"/>
      <c r="TFS1007"/>
      <c r="TFT1007"/>
      <c r="TFU1007"/>
      <c r="TFV1007"/>
      <c r="TFW1007"/>
      <c r="TFX1007"/>
      <c r="TFY1007"/>
      <c r="TFZ1007"/>
      <c r="TGA1007"/>
      <c r="TGB1007"/>
      <c r="TGC1007"/>
      <c r="TGD1007"/>
      <c r="TGE1007"/>
      <c r="TGF1007"/>
      <c r="TGG1007"/>
      <c r="TGH1007"/>
      <c r="TGI1007"/>
      <c r="TGJ1007"/>
      <c r="TGK1007"/>
      <c r="TGL1007"/>
      <c r="TGM1007"/>
      <c r="TGN1007"/>
      <c r="TGO1007"/>
      <c r="TGP1007"/>
      <c r="TGQ1007"/>
      <c r="TGR1007"/>
      <c r="TGS1007"/>
      <c r="TGT1007"/>
      <c r="TGU1007"/>
      <c r="TGV1007"/>
      <c r="TGW1007"/>
      <c r="TGX1007"/>
      <c r="TGY1007"/>
      <c r="TGZ1007"/>
      <c r="THA1007"/>
      <c r="THB1007"/>
      <c r="THC1007"/>
      <c r="THD1007"/>
      <c r="THE1007"/>
      <c r="THF1007"/>
      <c r="THG1007"/>
      <c r="THH1007"/>
      <c r="THI1007"/>
      <c r="THJ1007"/>
      <c r="THK1007"/>
      <c r="THL1007"/>
      <c r="THM1007"/>
      <c r="THN1007"/>
      <c r="THO1007"/>
      <c r="THP1007"/>
      <c r="THQ1007"/>
      <c r="THR1007"/>
      <c r="THS1007"/>
      <c r="THT1007"/>
      <c r="THU1007"/>
      <c r="THV1007"/>
      <c r="THW1007"/>
      <c r="THX1007"/>
      <c r="THY1007"/>
      <c r="THZ1007"/>
      <c r="TIA1007"/>
      <c r="TIB1007"/>
      <c r="TIC1007"/>
      <c r="TID1007"/>
      <c r="TIE1007"/>
      <c r="TIF1007"/>
      <c r="TIG1007"/>
      <c r="TIH1007"/>
      <c r="TII1007"/>
      <c r="TIJ1007"/>
      <c r="TIK1007"/>
      <c r="TIL1007"/>
      <c r="TIM1007"/>
      <c r="TIN1007"/>
      <c r="TIO1007"/>
      <c r="TIP1007"/>
      <c r="TIQ1007"/>
      <c r="TIR1007"/>
      <c r="TIS1007"/>
      <c r="TIT1007"/>
      <c r="TIU1007"/>
      <c r="TIV1007"/>
      <c r="TIW1007"/>
      <c r="TIX1007"/>
      <c r="TIY1007"/>
      <c r="TIZ1007"/>
      <c r="TJA1007"/>
      <c r="TJB1007"/>
      <c r="TJC1007"/>
      <c r="TJD1007"/>
      <c r="TJE1007"/>
      <c r="TJF1007"/>
      <c r="TJG1007"/>
      <c r="TJH1007"/>
      <c r="TJI1007"/>
      <c r="TJJ1007"/>
      <c r="TJK1007"/>
      <c r="TJL1007"/>
      <c r="TJM1007"/>
      <c r="TJN1007"/>
      <c r="TJO1007"/>
      <c r="TJP1007"/>
      <c r="TJQ1007"/>
      <c r="TJR1007"/>
      <c r="TJS1007"/>
      <c r="TJT1007"/>
      <c r="TJU1007"/>
      <c r="TJV1007"/>
      <c r="TJW1007"/>
      <c r="TJX1007"/>
      <c r="TJY1007"/>
      <c r="TJZ1007"/>
      <c r="TKA1007"/>
      <c r="TKB1007"/>
      <c r="TKC1007"/>
      <c r="TKD1007"/>
      <c r="TKE1007"/>
      <c r="TKF1007"/>
      <c r="TKG1007"/>
      <c r="TKH1007"/>
      <c r="TKI1007"/>
      <c r="TKJ1007"/>
      <c r="TKK1007"/>
      <c r="TKL1007"/>
      <c r="TKM1007"/>
      <c r="TKN1007"/>
      <c r="TKO1007"/>
      <c r="TKP1007"/>
      <c r="TKQ1007"/>
      <c r="TKR1007"/>
      <c r="TKS1007"/>
      <c r="TKT1007"/>
      <c r="TKU1007"/>
      <c r="TKV1007"/>
      <c r="TKW1007"/>
      <c r="TKX1007"/>
      <c r="TKY1007"/>
      <c r="TKZ1007"/>
      <c r="TLA1007"/>
      <c r="TLB1007"/>
      <c r="TLC1007"/>
      <c r="TLD1007"/>
      <c r="TLE1007"/>
      <c r="TLF1007"/>
      <c r="TLG1007"/>
      <c r="TLH1007"/>
      <c r="TLI1007"/>
      <c r="TLJ1007"/>
      <c r="TLK1007"/>
      <c r="TLL1007"/>
      <c r="TLM1007"/>
      <c r="TLN1007"/>
      <c r="TLO1007"/>
      <c r="TLP1007"/>
      <c r="TLQ1007"/>
      <c r="TLR1007"/>
      <c r="TLS1007"/>
      <c r="TLT1007"/>
      <c r="TLU1007"/>
      <c r="TLV1007"/>
      <c r="TLW1007"/>
      <c r="TLX1007"/>
      <c r="TLY1007"/>
      <c r="TLZ1007"/>
      <c r="TMA1007"/>
      <c r="TMB1007"/>
      <c r="TMC1007"/>
      <c r="TMD1007"/>
      <c r="TME1007"/>
      <c r="TMF1007"/>
      <c r="TMG1007"/>
      <c r="TMH1007"/>
      <c r="TMI1007"/>
      <c r="TMJ1007"/>
      <c r="TMK1007"/>
      <c r="TML1007"/>
      <c r="TMM1007"/>
      <c r="TMN1007"/>
      <c r="TMO1007"/>
      <c r="TMP1007"/>
      <c r="TMQ1007"/>
      <c r="TMR1007"/>
      <c r="TMS1007"/>
      <c r="TMT1007"/>
      <c r="TMU1007"/>
      <c r="TMV1007"/>
      <c r="TMW1007"/>
      <c r="TMX1007"/>
      <c r="TMY1007"/>
      <c r="TMZ1007"/>
      <c r="TNA1007"/>
      <c r="TNB1007"/>
      <c r="TNC1007"/>
      <c r="TND1007"/>
      <c r="TNE1007"/>
      <c r="TNF1007"/>
      <c r="TNG1007"/>
      <c r="TNH1007"/>
      <c r="TNI1007"/>
      <c r="TNJ1007"/>
      <c r="TNK1007"/>
      <c r="TNL1007"/>
      <c r="TNM1007"/>
      <c r="TNN1007"/>
      <c r="TNO1007"/>
      <c r="TNP1007"/>
      <c r="TNQ1007"/>
      <c r="TNR1007"/>
      <c r="TNS1007"/>
      <c r="TNT1007"/>
      <c r="TNU1007"/>
      <c r="TNV1007"/>
      <c r="TNW1007"/>
      <c r="TNX1007"/>
      <c r="TNY1007"/>
      <c r="TNZ1007"/>
      <c r="TOA1007"/>
      <c r="TOB1007"/>
      <c r="TOC1007"/>
      <c r="TOD1007"/>
      <c r="TOE1007"/>
      <c r="TOF1007"/>
      <c r="TOG1007"/>
      <c r="TOH1007"/>
      <c r="TOI1007"/>
      <c r="TOJ1007"/>
      <c r="TOK1007"/>
      <c r="TOL1007"/>
      <c r="TOM1007"/>
      <c r="TON1007"/>
      <c r="TOO1007"/>
      <c r="TOP1007"/>
      <c r="TOQ1007"/>
      <c r="TOR1007"/>
      <c r="TOS1007"/>
      <c r="TOT1007"/>
      <c r="TOU1007"/>
      <c r="TOV1007"/>
      <c r="TOW1007"/>
      <c r="TOX1007"/>
      <c r="TOY1007"/>
      <c r="TOZ1007"/>
      <c r="TPA1007"/>
      <c r="TPB1007"/>
      <c r="TPC1007"/>
      <c r="TPD1007"/>
      <c r="TPE1007"/>
      <c r="TPF1007"/>
      <c r="TPG1007"/>
      <c r="TPH1007"/>
      <c r="TPI1007"/>
      <c r="TPJ1007"/>
      <c r="TPK1007"/>
      <c r="TPL1007"/>
      <c r="TPM1007"/>
      <c r="TPN1007"/>
      <c r="TPO1007"/>
      <c r="TPP1007"/>
      <c r="TPQ1007"/>
      <c r="TPR1007"/>
      <c r="TPS1007"/>
      <c r="TPT1007"/>
      <c r="TPU1007"/>
      <c r="TPV1007"/>
      <c r="TPW1007"/>
      <c r="TPX1007"/>
      <c r="TPY1007"/>
      <c r="TPZ1007"/>
      <c r="TQA1007"/>
      <c r="TQB1007"/>
      <c r="TQC1007"/>
      <c r="TQD1007"/>
      <c r="TQE1007"/>
      <c r="TQF1007"/>
      <c r="TQG1007"/>
      <c r="TQH1007"/>
      <c r="TQI1007"/>
      <c r="TQJ1007"/>
      <c r="TQK1007"/>
      <c r="TQL1007"/>
      <c r="TQM1007"/>
      <c r="TQN1007"/>
      <c r="TQO1007"/>
      <c r="TQP1007"/>
      <c r="TQQ1007"/>
      <c r="TQR1007"/>
      <c r="TQS1007"/>
      <c r="TQT1007"/>
      <c r="TQU1007"/>
      <c r="TQV1007"/>
      <c r="TQW1007"/>
      <c r="TQX1007"/>
      <c r="TQY1007"/>
      <c r="TQZ1007"/>
      <c r="TRA1007"/>
      <c r="TRB1007"/>
      <c r="TRC1007"/>
      <c r="TRD1007"/>
      <c r="TRE1007"/>
      <c r="TRF1007"/>
      <c r="TRG1007"/>
      <c r="TRH1007"/>
      <c r="TRI1007"/>
      <c r="TRJ1007"/>
      <c r="TRK1007"/>
      <c r="TRL1007"/>
      <c r="TRM1007"/>
      <c r="TRN1007"/>
      <c r="TRO1007"/>
      <c r="TRP1007"/>
      <c r="TRQ1007"/>
      <c r="TRR1007"/>
      <c r="TRS1007"/>
      <c r="TRT1007"/>
      <c r="TRU1007"/>
      <c r="TRV1007"/>
      <c r="TRW1007"/>
      <c r="TRX1007"/>
      <c r="TRY1007"/>
      <c r="TRZ1007"/>
      <c r="TSA1007"/>
      <c r="TSB1007"/>
      <c r="TSC1007"/>
      <c r="TSD1007"/>
      <c r="TSE1007"/>
      <c r="TSF1007"/>
      <c r="TSG1007"/>
      <c r="TSH1007"/>
      <c r="TSI1007"/>
      <c r="TSJ1007"/>
      <c r="TSK1007"/>
      <c r="TSL1007"/>
      <c r="TSM1007"/>
      <c r="TSN1007"/>
      <c r="TSO1007"/>
      <c r="TSP1007"/>
      <c r="TSQ1007"/>
      <c r="TSR1007"/>
      <c r="TSS1007"/>
      <c r="TST1007"/>
      <c r="TSU1007"/>
      <c r="TSV1007"/>
      <c r="TSW1007"/>
      <c r="TSX1007"/>
      <c r="TSY1007"/>
      <c r="TSZ1007"/>
      <c r="TTA1007"/>
      <c r="TTB1007"/>
      <c r="TTC1007"/>
      <c r="TTD1007"/>
      <c r="TTE1007"/>
      <c r="TTF1007"/>
      <c r="TTG1007"/>
      <c r="TTH1007"/>
      <c r="TTI1007"/>
      <c r="TTJ1007"/>
      <c r="TTK1007"/>
      <c r="TTL1007"/>
      <c r="TTM1007"/>
      <c r="TTN1007"/>
      <c r="TTO1007"/>
      <c r="TTP1007"/>
      <c r="TTQ1007"/>
      <c r="TTR1007"/>
      <c r="TTS1007"/>
      <c r="TTT1007"/>
      <c r="TTU1007"/>
      <c r="TTV1007"/>
      <c r="TTW1007"/>
      <c r="TTX1007"/>
      <c r="TTY1007"/>
      <c r="TTZ1007"/>
      <c r="TUA1007"/>
      <c r="TUB1007"/>
      <c r="TUC1007"/>
      <c r="TUD1007"/>
      <c r="TUE1007"/>
      <c r="TUF1007"/>
      <c r="TUG1007"/>
      <c r="TUH1007"/>
      <c r="TUI1007"/>
      <c r="TUJ1007"/>
      <c r="TUK1007"/>
      <c r="TUL1007"/>
      <c r="TUM1007"/>
      <c r="TUN1007"/>
      <c r="TUO1007"/>
      <c r="TUP1007"/>
      <c r="TUQ1007"/>
      <c r="TUR1007"/>
      <c r="TUS1007"/>
      <c r="TUT1007"/>
      <c r="TUU1007"/>
      <c r="TUV1007"/>
      <c r="TUW1007"/>
      <c r="TUX1007"/>
      <c r="TUY1007"/>
      <c r="TUZ1007"/>
      <c r="TVA1007"/>
      <c r="TVB1007"/>
      <c r="TVC1007"/>
      <c r="TVD1007"/>
      <c r="TVE1007"/>
      <c r="TVF1007"/>
      <c r="TVG1007"/>
      <c r="TVH1007"/>
      <c r="TVI1007"/>
      <c r="TVJ1007"/>
      <c r="TVK1007"/>
      <c r="TVL1007"/>
      <c r="TVM1007"/>
      <c r="TVN1007"/>
      <c r="TVO1007"/>
      <c r="TVP1007"/>
      <c r="TVQ1007"/>
      <c r="TVR1007"/>
      <c r="TVS1007"/>
      <c r="TVT1007"/>
      <c r="TVU1007"/>
      <c r="TVV1007"/>
      <c r="TVW1007"/>
      <c r="TVX1007"/>
      <c r="TVY1007"/>
      <c r="TVZ1007"/>
      <c r="TWA1007"/>
      <c r="TWB1007"/>
      <c r="TWC1007"/>
      <c r="TWD1007"/>
      <c r="TWE1007"/>
      <c r="TWF1007"/>
      <c r="TWG1007"/>
      <c r="TWH1007"/>
      <c r="TWI1007"/>
      <c r="TWJ1007"/>
      <c r="TWK1007"/>
      <c r="TWL1007"/>
      <c r="TWM1007"/>
      <c r="TWN1007"/>
      <c r="TWO1007"/>
      <c r="TWP1007"/>
      <c r="TWQ1007"/>
      <c r="TWR1007"/>
      <c r="TWS1007"/>
      <c r="TWT1007"/>
      <c r="TWU1007"/>
      <c r="TWV1007"/>
      <c r="TWW1007"/>
      <c r="TWX1007"/>
      <c r="TWY1007"/>
      <c r="TWZ1007"/>
      <c r="TXA1007"/>
      <c r="TXB1007"/>
      <c r="TXC1007"/>
      <c r="TXD1007"/>
      <c r="TXE1007"/>
      <c r="TXF1007"/>
      <c r="TXG1007"/>
      <c r="TXH1007"/>
      <c r="TXI1007"/>
      <c r="TXJ1007"/>
      <c r="TXK1007"/>
      <c r="TXL1007"/>
      <c r="TXM1007"/>
      <c r="TXN1007"/>
      <c r="TXO1007"/>
      <c r="TXP1007"/>
      <c r="TXQ1007"/>
      <c r="TXR1007"/>
      <c r="TXS1007"/>
      <c r="TXT1007"/>
      <c r="TXU1007"/>
      <c r="TXV1007"/>
      <c r="TXW1007"/>
      <c r="TXX1007"/>
      <c r="TXY1007"/>
      <c r="TXZ1007"/>
      <c r="TYA1007"/>
      <c r="TYB1007"/>
      <c r="TYC1007"/>
      <c r="TYD1007"/>
      <c r="TYE1007"/>
      <c r="TYF1007"/>
      <c r="TYG1007"/>
      <c r="TYH1007"/>
      <c r="TYI1007"/>
      <c r="TYJ1007"/>
      <c r="TYK1007"/>
      <c r="TYL1007"/>
      <c r="TYM1007"/>
      <c r="TYN1007"/>
      <c r="TYO1007"/>
      <c r="TYP1007"/>
      <c r="TYQ1007"/>
      <c r="TYR1007"/>
      <c r="TYS1007"/>
      <c r="TYT1007"/>
      <c r="TYU1007"/>
      <c r="TYV1007"/>
      <c r="TYW1007"/>
      <c r="TYX1007"/>
      <c r="TYY1007"/>
      <c r="TYZ1007"/>
      <c r="TZA1007"/>
      <c r="TZB1007"/>
      <c r="TZC1007"/>
      <c r="TZD1007"/>
      <c r="TZE1007"/>
      <c r="TZF1007"/>
      <c r="TZG1007"/>
      <c r="TZH1007"/>
      <c r="TZI1007"/>
      <c r="TZJ1007"/>
      <c r="TZK1007"/>
      <c r="TZL1007"/>
      <c r="TZM1007"/>
      <c r="TZN1007"/>
      <c r="TZO1007"/>
      <c r="TZP1007"/>
      <c r="TZQ1007"/>
      <c r="TZR1007"/>
      <c r="TZS1007"/>
      <c r="TZT1007"/>
      <c r="TZU1007"/>
      <c r="TZV1007"/>
      <c r="TZW1007"/>
      <c r="TZX1007"/>
      <c r="TZY1007"/>
      <c r="TZZ1007"/>
      <c r="UAA1007"/>
      <c r="UAB1007"/>
      <c r="UAC1007"/>
      <c r="UAD1007"/>
      <c r="UAE1007"/>
      <c r="UAF1007"/>
      <c r="UAG1007"/>
      <c r="UAH1007"/>
      <c r="UAI1007"/>
      <c r="UAJ1007"/>
      <c r="UAK1007"/>
      <c r="UAL1007"/>
      <c r="UAM1007"/>
      <c r="UAN1007"/>
      <c r="UAO1007"/>
      <c r="UAP1007"/>
      <c r="UAQ1007"/>
      <c r="UAR1007"/>
      <c r="UAS1007"/>
      <c r="UAT1007"/>
      <c r="UAU1007"/>
      <c r="UAV1007"/>
      <c r="UAW1007"/>
      <c r="UAX1007"/>
      <c r="UAY1007"/>
      <c r="UAZ1007"/>
      <c r="UBA1007"/>
      <c r="UBB1007"/>
      <c r="UBC1007"/>
      <c r="UBD1007"/>
      <c r="UBE1007"/>
      <c r="UBF1007"/>
      <c r="UBG1007"/>
      <c r="UBH1007"/>
      <c r="UBI1007"/>
      <c r="UBJ1007"/>
      <c r="UBK1007"/>
      <c r="UBL1007"/>
      <c r="UBM1007"/>
      <c r="UBN1007"/>
      <c r="UBO1007"/>
      <c r="UBP1007"/>
      <c r="UBQ1007"/>
      <c r="UBR1007"/>
      <c r="UBS1007"/>
      <c r="UBT1007"/>
      <c r="UBU1007"/>
      <c r="UBV1007"/>
      <c r="UBW1007"/>
      <c r="UBX1007"/>
      <c r="UBY1007"/>
      <c r="UBZ1007"/>
      <c r="UCA1007"/>
      <c r="UCB1007"/>
      <c r="UCC1007"/>
      <c r="UCD1007"/>
      <c r="UCE1007"/>
      <c r="UCF1007"/>
      <c r="UCG1007"/>
      <c r="UCH1007"/>
      <c r="UCI1007"/>
      <c r="UCJ1007"/>
      <c r="UCK1007"/>
      <c r="UCL1007"/>
      <c r="UCM1007"/>
      <c r="UCN1007"/>
      <c r="UCO1007"/>
      <c r="UCP1007"/>
      <c r="UCQ1007"/>
      <c r="UCR1007"/>
      <c r="UCS1007"/>
      <c r="UCT1007"/>
      <c r="UCU1007"/>
      <c r="UCV1007"/>
      <c r="UCW1007"/>
      <c r="UCX1007"/>
      <c r="UCY1007"/>
      <c r="UCZ1007"/>
      <c r="UDA1007"/>
      <c r="UDB1007"/>
      <c r="UDC1007"/>
      <c r="UDD1007"/>
      <c r="UDE1007"/>
      <c r="UDF1007"/>
      <c r="UDG1007"/>
      <c r="UDH1007"/>
      <c r="UDI1007"/>
      <c r="UDJ1007"/>
      <c r="UDK1007"/>
      <c r="UDL1007"/>
      <c r="UDM1007"/>
      <c r="UDN1007"/>
      <c r="UDO1007"/>
      <c r="UDP1007"/>
      <c r="UDQ1007"/>
      <c r="UDR1007"/>
      <c r="UDS1007"/>
      <c r="UDT1007"/>
      <c r="UDU1007"/>
      <c r="UDV1007"/>
      <c r="UDW1007"/>
      <c r="UDX1007"/>
      <c r="UDY1007"/>
      <c r="UDZ1007"/>
      <c r="UEA1007"/>
      <c r="UEB1007"/>
      <c r="UEC1007"/>
      <c r="UED1007"/>
      <c r="UEE1007"/>
      <c r="UEF1007"/>
      <c r="UEG1007"/>
      <c r="UEH1007"/>
      <c r="UEI1007"/>
      <c r="UEJ1007"/>
      <c r="UEK1007"/>
      <c r="UEL1007"/>
      <c r="UEM1007"/>
      <c r="UEN1007"/>
      <c r="UEO1007"/>
      <c r="UEP1007"/>
      <c r="UEQ1007"/>
      <c r="UER1007"/>
      <c r="UES1007"/>
      <c r="UET1007"/>
      <c r="UEU1007"/>
      <c r="UEV1007"/>
      <c r="UEW1007"/>
      <c r="UEX1007"/>
      <c r="UEY1007"/>
      <c r="UEZ1007"/>
      <c r="UFA1007"/>
      <c r="UFB1007"/>
      <c r="UFC1007"/>
      <c r="UFD1007"/>
      <c r="UFE1007"/>
      <c r="UFF1007"/>
      <c r="UFG1007"/>
      <c r="UFH1007"/>
      <c r="UFI1007"/>
      <c r="UFJ1007"/>
      <c r="UFK1007"/>
      <c r="UFL1007"/>
      <c r="UFM1007"/>
      <c r="UFN1007"/>
      <c r="UFO1007"/>
      <c r="UFP1007"/>
      <c r="UFQ1007"/>
      <c r="UFR1007"/>
      <c r="UFS1007"/>
      <c r="UFT1007"/>
      <c r="UFU1007"/>
      <c r="UFV1007"/>
      <c r="UFW1007"/>
      <c r="UFX1007"/>
      <c r="UFY1007"/>
      <c r="UFZ1007"/>
      <c r="UGA1007"/>
      <c r="UGB1007"/>
      <c r="UGC1007"/>
      <c r="UGD1007"/>
      <c r="UGE1007"/>
      <c r="UGF1007"/>
      <c r="UGG1007"/>
      <c r="UGH1007"/>
      <c r="UGI1007"/>
      <c r="UGJ1007"/>
      <c r="UGK1007"/>
      <c r="UGL1007"/>
      <c r="UGM1007"/>
      <c r="UGN1007"/>
      <c r="UGO1007"/>
      <c r="UGP1007"/>
      <c r="UGQ1007"/>
      <c r="UGR1007"/>
      <c r="UGS1007"/>
      <c r="UGT1007"/>
      <c r="UGU1007"/>
      <c r="UGV1007"/>
      <c r="UGW1007"/>
      <c r="UGX1007"/>
      <c r="UGY1007"/>
      <c r="UGZ1007"/>
      <c r="UHA1007"/>
      <c r="UHB1007"/>
      <c r="UHC1007"/>
      <c r="UHD1007"/>
      <c r="UHE1007"/>
      <c r="UHF1007"/>
      <c r="UHG1007"/>
      <c r="UHH1007"/>
      <c r="UHI1007"/>
      <c r="UHJ1007"/>
      <c r="UHK1007"/>
      <c r="UHL1007"/>
      <c r="UHM1007"/>
      <c r="UHN1007"/>
      <c r="UHO1007"/>
      <c r="UHP1007"/>
      <c r="UHQ1007"/>
      <c r="UHR1007"/>
      <c r="UHS1007"/>
      <c r="UHT1007"/>
      <c r="UHU1007"/>
      <c r="UHV1007"/>
      <c r="UHW1007"/>
      <c r="UHX1007"/>
      <c r="UHY1007"/>
      <c r="UHZ1007"/>
      <c r="UIA1007"/>
      <c r="UIB1007"/>
      <c r="UIC1007"/>
      <c r="UID1007"/>
      <c r="UIE1007"/>
      <c r="UIF1007"/>
      <c r="UIG1007"/>
      <c r="UIH1007"/>
      <c r="UII1007"/>
      <c r="UIJ1007"/>
      <c r="UIK1007"/>
      <c r="UIL1007"/>
      <c r="UIM1007"/>
      <c r="UIN1007"/>
      <c r="UIO1007"/>
      <c r="UIP1007"/>
      <c r="UIQ1007"/>
      <c r="UIR1007"/>
      <c r="UIS1007"/>
      <c r="UIT1007"/>
      <c r="UIU1007"/>
      <c r="UIV1007"/>
      <c r="UIW1007"/>
      <c r="UIX1007"/>
      <c r="UIY1007"/>
      <c r="UIZ1007"/>
      <c r="UJA1007"/>
      <c r="UJB1007"/>
      <c r="UJC1007"/>
      <c r="UJD1007"/>
      <c r="UJE1007"/>
      <c r="UJF1007"/>
      <c r="UJG1007"/>
      <c r="UJH1007"/>
      <c r="UJI1007"/>
      <c r="UJJ1007"/>
      <c r="UJK1007"/>
      <c r="UJL1007"/>
      <c r="UJM1007"/>
      <c r="UJN1007"/>
      <c r="UJO1007"/>
      <c r="UJP1007"/>
      <c r="UJQ1007"/>
      <c r="UJR1007"/>
      <c r="UJS1007"/>
      <c r="UJT1007"/>
      <c r="UJU1007"/>
      <c r="UJV1007"/>
      <c r="UJW1007"/>
      <c r="UJX1007"/>
      <c r="UJY1007"/>
      <c r="UJZ1007"/>
      <c r="UKA1007"/>
      <c r="UKB1007"/>
      <c r="UKC1007"/>
      <c r="UKD1007"/>
      <c r="UKE1007"/>
      <c r="UKF1007"/>
      <c r="UKG1007"/>
      <c r="UKH1007"/>
      <c r="UKI1007"/>
      <c r="UKJ1007"/>
      <c r="UKK1007"/>
      <c r="UKL1007"/>
      <c r="UKM1007"/>
      <c r="UKN1007"/>
      <c r="UKO1007"/>
      <c r="UKP1007"/>
      <c r="UKQ1007"/>
      <c r="UKR1007"/>
      <c r="UKS1007"/>
      <c r="UKT1007"/>
      <c r="UKU1007"/>
      <c r="UKV1007"/>
      <c r="UKW1007"/>
      <c r="UKX1007"/>
      <c r="UKY1007"/>
      <c r="UKZ1007"/>
      <c r="ULA1007"/>
      <c r="ULB1007"/>
      <c r="ULC1007"/>
      <c r="ULD1007"/>
      <c r="ULE1007"/>
      <c r="ULF1007"/>
      <c r="ULG1007"/>
      <c r="ULH1007"/>
      <c r="ULI1007"/>
      <c r="ULJ1007"/>
      <c r="ULK1007"/>
      <c r="ULL1007"/>
      <c r="ULM1007"/>
      <c r="ULN1007"/>
      <c r="ULO1007"/>
      <c r="ULP1007"/>
      <c r="ULQ1007"/>
      <c r="ULR1007"/>
      <c r="ULS1007"/>
      <c r="ULT1007"/>
      <c r="ULU1007"/>
      <c r="ULV1007"/>
      <c r="ULW1007"/>
      <c r="ULX1007"/>
      <c r="ULY1007"/>
      <c r="ULZ1007"/>
      <c r="UMA1007"/>
      <c r="UMB1007"/>
      <c r="UMC1007"/>
      <c r="UMD1007"/>
      <c r="UME1007"/>
      <c r="UMF1007"/>
      <c r="UMG1007"/>
      <c r="UMH1007"/>
      <c r="UMI1007"/>
      <c r="UMJ1007"/>
      <c r="UMK1007"/>
      <c r="UML1007"/>
      <c r="UMM1007"/>
      <c r="UMN1007"/>
      <c r="UMO1007"/>
      <c r="UMP1007"/>
      <c r="UMQ1007"/>
      <c r="UMR1007"/>
      <c r="UMS1007"/>
      <c r="UMT1007"/>
      <c r="UMU1007"/>
      <c r="UMV1007"/>
      <c r="UMW1007"/>
      <c r="UMX1007"/>
      <c r="UMY1007"/>
      <c r="UMZ1007"/>
      <c r="UNA1007"/>
      <c r="UNB1007"/>
      <c r="UNC1007"/>
      <c r="UND1007"/>
      <c r="UNE1007"/>
      <c r="UNF1007"/>
      <c r="UNG1007"/>
      <c r="UNH1007"/>
      <c r="UNI1007"/>
      <c r="UNJ1007"/>
      <c r="UNK1007"/>
      <c r="UNL1007"/>
      <c r="UNM1007"/>
      <c r="UNN1007"/>
      <c r="UNO1007"/>
      <c r="UNP1007"/>
      <c r="UNQ1007"/>
      <c r="UNR1007"/>
      <c r="UNS1007"/>
      <c r="UNT1007"/>
      <c r="UNU1007"/>
      <c r="UNV1007"/>
      <c r="UNW1007"/>
      <c r="UNX1007"/>
      <c r="UNY1007"/>
      <c r="UNZ1007"/>
      <c r="UOA1007"/>
      <c r="UOB1007"/>
      <c r="UOC1007"/>
      <c r="UOD1007"/>
      <c r="UOE1007"/>
      <c r="UOF1007"/>
      <c r="UOG1007"/>
      <c r="UOH1007"/>
      <c r="UOI1007"/>
      <c r="UOJ1007"/>
      <c r="UOK1007"/>
      <c r="UOL1007"/>
      <c r="UOM1007"/>
      <c r="UON1007"/>
      <c r="UOO1007"/>
      <c r="UOP1007"/>
      <c r="UOQ1007"/>
      <c r="UOR1007"/>
      <c r="UOS1007"/>
      <c r="UOT1007"/>
      <c r="UOU1007"/>
      <c r="UOV1007"/>
      <c r="UOW1007"/>
      <c r="UOX1007"/>
      <c r="UOY1007"/>
      <c r="UOZ1007"/>
      <c r="UPA1007"/>
      <c r="UPB1007"/>
      <c r="UPC1007"/>
      <c r="UPD1007"/>
      <c r="UPE1007"/>
      <c r="UPF1007"/>
      <c r="UPG1007"/>
      <c r="UPH1007"/>
      <c r="UPI1007"/>
      <c r="UPJ1007"/>
      <c r="UPK1007"/>
      <c r="UPL1007"/>
      <c r="UPM1007"/>
      <c r="UPN1007"/>
      <c r="UPO1007"/>
      <c r="UPP1007"/>
      <c r="UPQ1007"/>
      <c r="UPR1007"/>
      <c r="UPS1007"/>
      <c r="UPT1007"/>
      <c r="UPU1007"/>
      <c r="UPV1007"/>
      <c r="UPW1007"/>
      <c r="UPX1007"/>
      <c r="UPY1007"/>
      <c r="UPZ1007"/>
      <c r="UQA1007"/>
      <c r="UQB1007"/>
      <c r="UQC1007"/>
      <c r="UQD1007"/>
      <c r="UQE1007"/>
      <c r="UQF1007"/>
      <c r="UQG1007"/>
      <c r="UQH1007"/>
      <c r="UQI1007"/>
      <c r="UQJ1007"/>
      <c r="UQK1007"/>
      <c r="UQL1007"/>
      <c r="UQM1007"/>
      <c r="UQN1007"/>
      <c r="UQO1007"/>
      <c r="UQP1007"/>
      <c r="UQQ1007"/>
      <c r="UQR1007"/>
      <c r="UQS1007"/>
      <c r="UQT1007"/>
      <c r="UQU1007"/>
      <c r="UQV1007"/>
      <c r="UQW1007"/>
      <c r="UQX1007"/>
      <c r="UQY1007"/>
      <c r="UQZ1007"/>
      <c r="URA1007"/>
      <c r="URB1007"/>
      <c r="URC1007"/>
      <c r="URD1007"/>
      <c r="URE1007"/>
      <c r="URF1007"/>
      <c r="URG1007"/>
      <c r="URH1007"/>
      <c r="URI1007"/>
      <c r="URJ1007"/>
      <c r="URK1007"/>
      <c r="URL1007"/>
      <c r="URM1007"/>
      <c r="URN1007"/>
      <c r="URO1007"/>
      <c r="URP1007"/>
      <c r="URQ1007"/>
      <c r="URR1007"/>
      <c r="URS1007"/>
      <c r="URT1007"/>
      <c r="URU1007"/>
      <c r="URV1007"/>
      <c r="URW1007"/>
      <c r="URX1007"/>
      <c r="URY1007"/>
      <c r="URZ1007"/>
      <c r="USA1007"/>
      <c r="USB1007"/>
      <c r="USC1007"/>
      <c r="USD1007"/>
      <c r="USE1007"/>
      <c r="USF1007"/>
      <c r="USG1007"/>
      <c r="USH1007"/>
      <c r="USI1007"/>
      <c r="USJ1007"/>
      <c r="USK1007"/>
      <c r="USL1007"/>
      <c r="USM1007"/>
      <c r="USN1007"/>
      <c r="USO1007"/>
      <c r="USP1007"/>
      <c r="USQ1007"/>
      <c r="USR1007"/>
      <c r="USS1007"/>
      <c r="UST1007"/>
      <c r="USU1007"/>
      <c r="USV1007"/>
      <c r="USW1007"/>
      <c r="USX1007"/>
      <c r="USY1007"/>
      <c r="USZ1007"/>
      <c r="UTA1007"/>
      <c r="UTB1007"/>
      <c r="UTC1007"/>
      <c r="UTD1007"/>
      <c r="UTE1007"/>
      <c r="UTF1007"/>
      <c r="UTG1007"/>
      <c r="UTH1007"/>
      <c r="UTI1007"/>
      <c r="UTJ1007"/>
      <c r="UTK1007"/>
      <c r="UTL1007"/>
      <c r="UTM1007"/>
      <c r="UTN1007"/>
      <c r="UTO1007"/>
      <c r="UTP1007"/>
      <c r="UTQ1007"/>
      <c r="UTR1007"/>
      <c r="UTS1007"/>
      <c r="UTT1007"/>
      <c r="UTU1007"/>
      <c r="UTV1007"/>
      <c r="UTW1007"/>
      <c r="UTX1007"/>
      <c r="UTY1007"/>
      <c r="UTZ1007"/>
      <c r="UUA1007"/>
      <c r="UUB1007"/>
      <c r="UUC1007"/>
      <c r="UUD1007"/>
      <c r="UUE1007"/>
      <c r="UUF1007"/>
      <c r="UUG1007"/>
      <c r="UUH1007"/>
      <c r="UUI1007"/>
      <c r="UUJ1007"/>
      <c r="UUK1007"/>
      <c r="UUL1007"/>
      <c r="UUM1007"/>
      <c r="UUN1007"/>
      <c r="UUO1007"/>
      <c r="UUP1007"/>
      <c r="UUQ1007"/>
      <c r="UUR1007"/>
      <c r="UUS1007"/>
      <c r="UUT1007"/>
      <c r="UUU1007"/>
      <c r="UUV1007"/>
      <c r="UUW1007"/>
      <c r="UUX1007"/>
      <c r="UUY1007"/>
      <c r="UUZ1007"/>
      <c r="UVA1007"/>
      <c r="UVB1007"/>
      <c r="UVC1007"/>
      <c r="UVD1007"/>
      <c r="UVE1007"/>
      <c r="UVF1007"/>
      <c r="UVG1007"/>
      <c r="UVH1007"/>
      <c r="UVI1007"/>
      <c r="UVJ1007"/>
      <c r="UVK1007"/>
      <c r="UVL1007"/>
      <c r="UVM1007"/>
      <c r="UVN1007"/>
      <c r="UVO1007"/>
      <c r="UVP1007"/>
      <c r="UVQ1007"/>
      <c r="UVR1007"/>
      <c r="UVS1007"/>
      <c r="UVT1007"/>
      <c r="UVU1007"/>
      <c r="UVV1007"/>
      <c r="UVW1007"/>
      <c r="UVX1007"/>
      <c r="UVY1007"/>
      <c r="UVZ1007"/>
      <c r="UWA1007"/>
      <c r="UWB1007"/>
      <c r="UWC1007"/>
      <c r="UWD1007"/>
      <c r="UWE1007"/>
      <c r="UWF1007"/>
      <c r="UWG1007"/>
      <c r="UWH1007"/>
      <c r="UWI1007"/>
      <c r="UWJ1007"/>
      <c r="UWK1007"/>
      <c r="UWL1007"/>
      <c r="UWM1007"/>
      <c r="UWN1007"/>
      <c r="UWO1007"/>
      <c r="UWP1007"/>
      <c r="UWQ1007"/>
      <c r="UWR1007"/>
      <c r="UWS1007"/>
      <c r="UWT1007"/>
      <c r="UWU1007"/>
      <c r="UWV1007"/>
      <c r="UWW1007"/>
      <c r="UWX1007"/>
      <c r="UWY1007"/>
      <c r="UWZ1007"/>
      <c r="UXA1007"/>
      <c r="UXB1007"/>
      <c r="UXC1007"/>
      <c r="UXD1007"/>
      <c r="UXE1007"/>
      <c r="UXF1007"/>
      <c r="UXG1007"/>
      <c r="UXH1007"/>
      <c r="UXI1007"/>
      <c r="UXJ1007"/>
      <c r="UXK1007"/>
      <c r="UXL1007"/>
      <c r="UXM1007"/>
      <c r="UXN1007"/>
      <c r="UXO1007"/>
      <c r="UXP1007"/>
      <c r="UXQ1007"/>
      <c r="UXR1007"/>
      <c r="UXS1007"/>
      <c r="UXT1007"/>
      <c r="UXU1007"/>
      <c r="UXV1007"/>
      <c r="UXW1007"/>
      <c r="UXX1007"/>
      <c r="UXY1007"/>
      <c r="UXZ1007"/>
      <c r="UYA1007"/>
      <c r="UYB1007"/>
      <c r="UYC1007"/>
      <c r="UYD1007"/>
      <c r="UYE1007"/>
      <c r="UYF1007"/>
      <c r="UYG1007"/>
      <c r="UYH1007"/>
      <c r="UYI1007"/>
      <c r="UYJ1007"/>
      <c r="UYK1007"/>
      <c r="UYL1007"/>
      <c r="UYM1007"/>
      <c r="UYN1007"/>
      <c r="UYO1007"/>
      <c r="UYP1007"/>
      <c r="UYQ1007"/>
      <c r="UYR1007"/>
      <c r="UYS1007"/>
      <c r="UYT1007"/>
      <c r="UYU1007"/>
      <c r="UYV1007"/>
      <c r="UYW1007"/>
      <c r="UYX1007"/>
      <c r="UYY1007"/>
      <c r="UYZ1007"/>
      <c r="UZA1007"/>
      <c r="UZB1007"/>
      <c r="UZC1007"/>
      <c r="UZD1007"/>
      <c r="UZE1007"/>
      <c r="UZF1007"/>
      <c r="UZG1007"/>
      <c r="UZH1007"/>
      <c r="UZI1007"/>
      <c r="UZJ1007"/>
      <c r="UZK1007"/>
      <c r="UZL1007"/>
      <c r="UZM1007"/>
      <c r="UZN1007"/>
      <c r="UZO1007"/>
      <c r="UZP1007"/>
      <c r="UZQ1007"/>
      <c r="UZR1007"/>
      <c r="UZS1007"/>
      <c r="UZT1007"/>
      <c r="UZU1007"/>
      <c r="UZV1007"/>
      <c r="UZW1007"/>
      <c r="UZX1007"/>
      <c r="UZY1007"/>
      <c r="UZZ1007"/>
      <c r="VAA1007"/>
      <c r="VAB1007"/>
      <c r="VAC1007"/>
      <c r="VAD1007"/>
      <c r="VAE1007"/>
      <c r="VAF1007"/>
      <c r="VAG1007"/>
      <c r="VAH1007"/>
      <c r="VAI1007"/>
      <c r="VAJ1007"/>
      <c r="VAK1007"/>
      <c r="VAL1007"/>
      <c r="VAM1007"/>
      <c r="VAN1007"/>
      <c r="VAO1007"/>
      <c r="VAP1007"/>
      <c r="VAQ1007"/>
      <c r="VAR1007"/>
      <c r="VAS1007"/>
      <c r="VAT1007"/>
      <c r="VAU1007"/>
      <c r="VAV1007"/>
      <c r="VAW1007"/>
      <c r="VAX1007"/>
      <c r="VAY1007"/>
      <c r="VAZ1007"/>
      <c r="VBA1007"/>
      <c r="VBB1007"/>
      <c r="VBC1007"/>
      <c r="VBD1007"/>
      <c r="VBE1007"/>
      <c r="VBF1007"/>
      <c r="VBG1007"/>
      <c r="VBH1007"/>
      <c r="VBI1007"/>
      <c r="VBJ1007"/>
      <c r="VBK1007"/>
      <c r="VBL1007"/>
      <c r="VBM1007"/>
      <c r="VBN1007"/>
      <c r="VBO1007"/>
      <c r="VBP1007"/>
      <c r="VBQ1007"/>
      <c r="VBR1007"/>
      <c r="VBS1007"/>
      <c r="VBT1007"/>
      <c r="VBU1007"/>
      <c r="VBV1007"/>
      <c r="VBW1007"/>
      <c r="VBX1007"/>
      <c r="VBY1007"/>
      <c r="VBZ1007"/>
      <c r="VCA1007"/>
      <c r="VCB1007"/>
      <c r="VCC1007"/>
      <c r="VCD1007"/>
      <c r="VCE1007"/>
      <c r="VCF1007"/>
      <c r="VCG1007"/>
      <c r="VCH1007"/>
      <c r="VCI1007"/>
      <c r="VCJ1007"/>
      <c r="VCK1007"/>
      <c r="VCL1007"/>
      <c r="VCM1007"/>
      <c r="VCN1007"/>
      <c r="VCO1007"/>
      <c r="VCP1007"/>
      <c r="VCQ1007"/>
      <c r="VCR1007"/>
      <c r="VCS1007"/>
      <c r="VCT1007"/>
      <c r="VCU1007"/>
      <c r="VCV1007"/>
      <c r="VCW1007"/>
      <c r="VCX1007"/>
      <c r="VCY1007"/>
      <c r="VCZ1007"/>
      <c r="VDA1007"/>
      <c r="VDB1007"/>
      <c r="VDC1007"/>
      <c r="VDD1007"/>
      <c r="VDE1007"/>
      <c r="VDF1007"/>
      <c r="VDG1007"/>
      <c r="VDH1007"/>
      <c r="VDI1007"/>
      <c r="VDJ1007"/>
      <c r="VDK1007"/>
      <c r="VDL1007"/>
      <c r="VDM1007"/>
      <c r="VDN1007"/>
      <c r="VDO1007"/>
      <c r="VDP1007"/>
      <c r="VDQ1007"/>
      <c r="VDR1007"/>
      <c r="VDS1007"/>
      <c r="VDT1007"/>
      <c r="VDU1007"/>
      <c r="VDV1007"/>
      <c r="VDW1007"/>
      <c r="VDX1007"/>
      <c r="VDY1007"/>
      <c r="VDZ1007"/>
      <c r="VEA1007"/>
      <c r="VEB1007"/>
      <c r="VEC1007"/>
      <c r="VED1007"/>
      <c r="VEE1007"/>
      <c r="VEF1007"/>
      <c r="VEG1007"/>
      <c r="VEH1007"/>
      <c r="VEI1007"/>
      <c r="VEJ1007"/>
      <c r="VEK1007"/>
      <c r="VEL1007"/>
      <c r="VEM1007"/>
      <c r="VEN1007"/>
      <c r="VEO1007"/>
      <c r="VEP1007"/>
      <c r="VEQ1007"/>
      <c r="VER1007"/>
      <c r="VES1007"/>
      <c r="VET1007"/>
      <c r="VEU1007"/>
      <c r="VEV1007"/>
      <c r="VEW1007"/>
      <c r="VEX1007"/>
      <c r="VEY1007"/>
      <c r="VEZ1007"/>
      <c r="VFA1007"/>
      <c r="VFB1007"/>
      <c r="VFC1007"/>
      <c r="VFD1007"/>
      <c r="VFE1007"/>
      <c r="VFF1007"/>
      <c r="VFG1007"/>
      <c r="VFH1007"/>
      <c r="VFI1007"/>
      <c r="VFJ1007"/>
      <c r="VFK1007"/>
      <c r="VFL1007"/>
      <c r="VFM1007"/>
      <c r="VFN1007"/>
      <c r="VFO1007"/>
      <c r="VFP1007"/>
      <c r="VFQ1007"/>
      <c r="VFR1007"/>
      <c r="VFS1007"/>
      <c r="VFT1007"/>
      <c r="VFU1007"/>
      <c r="VFV1007"/>
      <c r="VFW1007"/>
      <c r="VFX1007"/>
      <c r="VFY1007"/>
      <c r="VFZ1007"/>
      <c r="VGA1007"/>
      <c r="VGB1007"/>
      <c r="VGC1007"/>
      <c r="VGD1007"/>
      <c r="VGE1007"/>
      <c r="VGF1007"/>
      <c r="VGG1007"/>
      <c r="VGH1007"/>
      <c r="VGI1007"/>
      <c r="VGJ1007"/>
      <c r="VGK1007"/>
      <c r="VGL1007"/>
      <c r="VGM1007"/>
      <c r="VGN1007"/>
      <c r="VGO1007"/>
      <c r="VGP1007"/>
      <c r="VGQ1007"/>
      <c r="VGR1007"/>
      <c r="VGS1007"/>
      <c r="VGT1007"/>
      <c r="VGU1007"/>
      <c r="VGV1007"/>
      <c r="VGW1007"/>
      <c r="VGX1007"/>
      <c r="VGY1007"/>
      <c r="VGZ1007"/>
      <c r="VHA1007"/>
      <c r="VHB1007"/>
      <c r="VHC1007"/>
      <c r="VHD1007"/>
      <c r="VHE1007"/>
      <c r="VHF1007"/>
      <c r="VHG1007"/>
      <c r="VHH1007"/>
      <c r="VHI1007"/>
      <c r="VHJ1007"/>
      <c r="VHK1007"/>
      <c r="VHL1007"/>
      <c r="VHM1007"/>
      <c r="VHN1007"/>
      <c r="VHO1007"/>
      <c r="VHP1007"/>
      <c r="VHQ1007"/>
      <c r="VHR1007"/>
      <c r="VHS1007"/>
      <c r="VHT1007"/>
      <c r="VHU1007"/>
      <c r="VHV1007"/>
      <c r="VHW1007"/>
      <c r="VHX1007"/>
      <c r="VHY1007"/>
      <c r="VHZ1007"/>
      <c r="VIA1007"/>
      <c r="VIB1007"/>
      <c r="VIC1007"/>
      <c r="VID1007"/>
      <c r="VIE1007"/>
      <c r="VIF1007"/>
      <c r="VIG1007"/>
      <c r="VIH1007"/>
      <c r="VII1007"/>
      <c r="VIJ1007"/>
      <c r="VIK1007"/>
      <c r="VIL1007"/>
      <c r="VIM1007"/>
      <c r="VIN1007"/>
      <c r="VIO1007"/>
      <c r="VIP1007"/>
      <c r="VIQ1007"/>
      <c r="VIR1007"/>
      <c r="VIS1007"/>
      <c r="VIT1007"/>
      <c r="VIU1007"/>
      <c r="VIV1007"/>
      <c r="VIW1007"/>
      <c r="VIX1007"/>
      <c r="VIY1007"/>
      <c r="VIZ1007"/>
      <c r="VJA1007"/>
      <c r="VJB1007"/>
      <c r="VJC1007"/>
      <c r="VJD1007"/>
      <c r="VJE1007"/>
      <c r="VJF1007"/>
      <c r="VJG1007"/>
      <c r="VJH1007"/>
      <c r="VJI1007"/>
      <c r="VJJ1007"/>
      <c r="VJK1007"/>
      <c r="VJL1007"/>
      <c r="VJM1007"/>
      <c r="VJN1007"/>
      <c r="VJO1007"/>
      <c r="VJP1007"/>
      <c r="VJQ1007"/>
      <c r="VJR1007"/>
      <c r="VJS1007"/>
      <c r="VJT1007"/>
      <c r="VJU1007"/>
      <c r="VJV1007"/>
      <c r="VJW1007"/>
      <c r="VJX1007"/>
      <c r="VJY1007"/>
      <c r="VJZ1007"/>
      <c r="VKA1007"/>
      <c r="VKB1007"/>
      <c r="VKC1007"/>
      <c r="VKD1007"/>
      <c r="VKE1007"/>
      <c r="VKF1007"/>
      <c r="VKG1007"/>
      <c r="VKH1007"/>
      <c r="VKI1007"/>
      <c r="VKJ1007"/>
      <c r="VKK1007"/>
      <c r="VKL1007"/>
      <c r="VKM1007"/>
      <c r="VKN1007"/>
      <c r="VKO1007"/>
      <c r="VKP1007"/>
      <c r="VKQ1007"/>
      <c r="VKR1007"/>
      <c r="VKS1007"/>
      <c r="VKT1007"/>
      <c r="VKU1007"/>
      <c r="VKV1007"/>
      <c r="VKW1007"/>
      <c r="VKX1007"/>
      <c r="VKY1007"/>
      <c r="VKZ1007"/>
      <c r="VLA1007"/>
      <c r="VLB1007"/>
      <c r="VLC1007"/>
      <c r="VLD1007"/>
      <c r="VLE1007"/>
      <c r="VLF1007"/>
      <c r="VLG1007"/>
      <c r="VLH1007"/>
      <c r="VLI1007"/>
      <c r="VLJ1007"/>
      <c r="VLK1007"/>
      <c r="VLL1007"/>
      <c r="VLM1007"/>
      <c r="VLN1007"/>
      <c r="VLO1007"/>
      <c r="VLP1007"/>
      <c r="VLQ1007"/>
      <c r="VLR1007"/>
      <c r="VLS1007"/>
      <c r="VLT1007"/>
      <c r="VLU1007"/>
      <c r="VLV1007"/>
      <c r="VLW1007"/>
      <c r="VLX1007"/>
      <c r="VLY1007"/>
      <c r="VLZ1007"/>
      <c r="VMA1007"/>
      <c r="VMB1007"/>
      <c r="VMC1007"/>
      <c r="VMD1007"/>
      <c r="VME1007"/>
      <c r="VMF1007"/>
      <c r="VMG1007"/>
      <c r="VMH1007"/>
      <c r="VMI1007"/>
      <c r="VMJ1007"/>
      <c r="VMK1007"/>
      <c r="VML1007"/>
      <c r="VMM1007"/>
      <c r="VMN1007"/>
      <c r="VMO1007"/>
      <c r="VMP1007"/>
      <c r="VMQ1007"/>
      <c r="VMR1007"/>
      <c r="VMS1007"/>
      <c r="VMT1007"/>
      <c r="VMU1007"/>
      <c r="VMV1007"/>
      <c r="VMW1007"/>
      <c r="VMX1007"/>
      <c r="VMY1007"/>
      <c r="VMZ1007"/>
      <c r="VNA1007"/>
      <c r="VNB1007"/>
      <c r="VNC1007"/>
      <c r="VND1007"/>
      <c r="VNE1007"/>
      <c r="VNF1007"/>
      <c r="VNG1007"/>
      <c r="VNH1007"/>
      <c r="VNI1007"/>
      <c r="VNJ1007"/>
      <c r="VNK1007"/>
      <c r="VNL1007"/>
      <c r="VNM1007"/>
      <c r="VNN1007"/>
      <c r="VNO1007"/>
      <c r="VNP1007"/>
      <c r="VNQ1007"/>
      <c r="VNR1007"/>
      <c r="VNS1007"/>
      <c r="VNT1007"/>
      <c r="VNU1007"/>
      <c r="VNV1007"/>
      <c r="VNW1007"/>
      <c r="VNX1007"/>
      <c r="VNY1007"/>
      <c r="VNZ1007"/>
      <c r="VOA1007"/>
      <c r="VOB1007"/>
      <c r="VOC1007"/>
      <c r="VOD1007"/>
      <c r="VOE1007"/>
      <c r="VOF1007"/>
      <c r="VOG1007"/>
      <c r="VOH1007"/>
      <c r="VOI1007"/>
      <c r="VOJ1007"/>
      <c r="VOK1007"/>
      <c r="VOL1007"/>
      <c r="VOM1007"/>
      <c r="VON1007"/>
      <c r="VOO1007"/>
      <c r="VOP1007"/>
      <c r="VOQ1007"/>
      <c r="VOR1007"/>
      <c r="VOS1007"/>
      <c r="VOT1007"/>
      <c r="VOU1007"/>
      <c r="VOV1007"/>
      <c r="VOW1007"/>
      <c r="VOX1007"/>
      <c r="VOY1007"/>
      <c r="VOZ1007"/>
      <c r="VPA1007"/>
      <c r="VPB1007"/>
      <c r="VPC1007"/>
      <c r="VPD1007"/>
      <c r="VPE1007"/>
      <c r="VPF1007"/>
      <c r="VPG1007"/>
      <c r="VPH1007"/>
      <c r="VPI1007"/>
      <c r="VPJ1007"/>
      <c r="VPK1007"/>
      <c r="VPL1007"/>
      <c r="VPM1007"/>
      <c r="VPN1007"/>
      <c r="VPO1007"/>
      <c r="VPP1007"/>
      <c r="VPQ1007"/>
      <c r="VPR1007"/>
      <c r="VPS1007"/>
      <c r="VPT1007"/>
      <c r="VPU1007"/>
      <c r="VPV1007"/>
      <c r="VPW1007"/>
      <c r="VPX1007"/>
      <c r="VPY1007"/>
      <c r="VPZ1007"/>
      <c r="VQA1007"/>
      <c r="VQB1007"/>
      <c r="VQC1007"/>
      <c r="VQD1007"/>
      <c r="VQE1007"/>
      <c r="VQF1007"/>
      <c r="VQG1007"/>
      <c r="VQH1007"/>
      <c r="VQI1007"/>
      <c r="VQJ1007"/>
      <c r="VQK1007"/>
      <c r="VQL1007"/>
      <c r="VQM1007"/>
      <c r="VQN1007"/>
      <c r="VQO1007"/>
      <c r="VQP1007"/>
      <c r="VQQ1007"/>
      <c r="VQR1007"/>
      <c r="VQS1007"/>
      <c r="VQT1007"/>
      <c r="VQU1007"/>
      <c r="VQV1007"/>
      <c r="VQW1007"/>
      <c r="VQX1007"/>
      <c r="VQY1007"/>
      <c r="VQZ1007"/>
      <c r="VRA1007"/>
      <c r="VRB1007"/>
      <c r="VRC1007"/>
      <c r="VRD1007"/>
      <c r="VRE1007"/>
      <c r="VRF1007"/>
      <c r="VRG1007"/>
      <c r="VRH1007"/>
      <c r="VRI1007"/>
      <c r="VRJ1007"/>
      <c r="VRK1007"/>
      <c r="VRL1007"/>
      <c r="VRM1007"/>
      <c r="VRN1007"/>
      <c r="VRO1007"/>
      <c r="VRP1007"/>
      <c r="VRQ1007"/>
      <c r="VRR1007"/>
      <c r="VRS1007"/>
      <c r="VRT1007"/>
      <c r="VRU1007"/>
      <c r="VRV1007"/>
      <c r="VRW1007"/>
      <c r="VRX1007"/>
      <c r="VRY1007"/>
      <c r="VRZ1007"/>
      <c r="VSA1007"/>
      <c r="VSB1007"/>
      <c r="VSC1007"/>
      <c r="VSD1007"/>
      <c r="VSE1007"/>
      <c r="VSF1007"/>
      <c r="VSG1007"/>
      <c r="VSH1007"/>
      <c r="VSI1007"/>
      <c r="VSJ1007"/>
      <c r="VSK1007"/>
      <c r="VSL1007"/>
      <c r="VSM1007"/>
      <c r="VSN1007"/>
      <c r="VSO1007"/>
      <c r="VSP1007"/>
      <c r="VSQ1007"/>
      <c r="VSR1007"/>
      <c r="VSS1007"/>
      <c r="VST1007"/>
      <c r="VSU1007"/>
      <c r="VSV1007"/>
      <c r="VSW1007"/>
      <c r="VSX1007"/>
      <c r="VSY1007"/>
      <c r="VSZ1007"/>
      <c r="VTA1007"/>
      <c r="VTB1007"/>
      <c r="VTC1007"/>
      <c r="VTD1007"/>
      <c r="VTE1007"/>
      <c r="VTF1007"/>
      <c r="VTG1007"/>
      <c r="VTH1007"/>
      <c r="VTI1007"/>
      <c r="VTJ1007"/>
      <c r="VTK1007"/>
      <c r="VTL1007"/>
      <c r="VTM1007"/>
      <c r="VTN1007"/>
      <c r="VTO1007"/>
      <c r="VTP1007"/>
      <c r="VTQ1007"/>
      <c r="VTR1007"/>
      <c r="VTS1007"/>
      <c r="VTT1007"/>
      <c r="VTU1007"/>
      <c r="VTV1007"/>
      <c r="VTW1007"/>
      <c r="VTX1007"/>
      <c r="VTY1007"/>
      <c r="VTZ1007"/>
      <c r="VUA1007"/>
      <c r="VUB1007"/>
      <c r="VUC1007"/>
      <c r="VUD1007"/>
      <c r="VUE1007"/>
      <c r="VUF1007"/>
      <c r="VUG1007"/>
      <c r="VUH1007"/>
      <c r="VUI1007"/>
      <c r="VUJ1007"/>
      <c r="VUK1007"/>
      <c r="VUL1007"/>
      <c r="VUM1007"/>
      <c r="VUN1007"/>
      <c r="VUO1007"/>
      <c r="VUP1007"/>
      <c r="VUQ1007"/>
      <c r="VUR1007"/>
      <c r="VUS1007"/>
      <c r="VUT1007"/>
      <c r="VUU1007"/>
      <c r="VUV1007"/>
      <c r="VUW1007"/>
      <c r="VUX1007"/>
      <c r="VUY1007"/>
      <c r="VUZ1007"/>
      <c r="VVA1007"/>
      <c r="VVB1007"/>
      <c r="VVC1007"/>
      <c r="VVD1007"/>
      <c r="VVE1007"/>
      <c r="VVF1007"/>
      <c r="VVG1007"/>
      <c r="VVH1007"/>
      <c r="VVI1007"/>
      <c r="VVJ1007"/>
      <c r="VVK1007"/>
      <c r="VVL1007"/>
      <c r="VVM1007"/>
      <c r="VVN1007"/>
      <c r="VVO1007"/>
      <c r="VVP1007"/>
      <c r="VVQ1007"/>
      <c r="VVR1007"/>
      <c r="VVS1007"/>
      <c r="VVT1007"/>
      <c r="VVU1007"/>
      <c r="VVV1007"/>
      <c r="VVW1007"/>
      <c r="VVX1007"/>
      <c r="VVY1007"/>
      <c r="VVZ1007"/>
      <c r="VWA1007"/>
      <c r="VWB1007"/>
      <c r="VWC1007"/>
      <c r="VWD1007"/>
      <c r="VWE1007"/>
      <c r="VWF1007"/>
      <c r="VWG1007"/>
      <c r="VWH1007"/>
      <c r="VWI1007"/>
      <c r="VWJ1007"/>
      <c r="VWK1007"/>
      <c r="VWL1007"/>
      <c r="VWM1007"/>
      <c r="VWN1007"/>
      <c r="VWO1007"/>
      <c r="VWP1007"/>
      <c r="VWQ1007"/>
      <c r="VWR1007"/>
      <c r="VWS1007"/>
      <c r="VWT1007"/>
      <c r="VWU1007"/>
      <c r="VWV1007"/>
      <c r="VWW1007"/>
      <c r="VWX1007"/>
      <c r="VWY1007"/>
      <c r="VWZ1007"/>
      <c r="VXA1007"/>
      <c r="VXB1007"/>
      <c r="VXC1007"/>
      <c r="VXD1007"/>
      <c r="VXE1007"/>
      <c r="VXF1007"/>
      <c r="VXG1007"/>
      <c r="VXH1007"/>
      <c r="VXI1007"/>
      <c r="VXJ1007"/>
      <c r="VXK1007"/>
      <c r="VXL1007"/>
      <c r="VXM1007"/>
      <c r="VXN1007"/>
      <c r="VXO1007"/>
      <c r="VXP1007"/>
      <c r="VXQ1007"/>
      <c r="VXR1007"/>
      <c r="VXS1007"/>
      <c r="VXT1007"/>
      <c r="VXU1007"/>
      <c r="VXV1007"/>
      <c r="VXW1007"/>
      <c r="VXX1007"/>
      <c r="VXY1007"/>
      <c r="VXZ1007"/>
      <c r="VYA1007"/>
      <c r="VYB1007"/>
      <c r="VYC1007"/>
      <c r="VYD1007"/>
      <c r="VYE1007"/>
      <c r="VYF1007"/>
      <c r="VYG1007"/>
      <c r="VYH1007"/>
      <c r="VYI1007"/>
      <c r="VYJ1007"/>
      <c r="VYK1007"/>
      <c r="VYL1007"/>
      <c r="VYM1007"/>
      <c r="VYN1007"/>
      <c r="VYO1007"/>
      <c r="VYP1007"/>
      <c r="VYQ1007"/>
      <c r="VYR1007"/>
      <c r="VYS1007"/>
      <c r="VYT1007"/>
      <c r="VYU1007"/>
      <c r="VYV1007"/>
      <c r="VYW1007"/>
      <c r="VYX1007"/>
      <c r="VYY1007"/>
      <c r="VYZ1007"/>
      <c r="VZA1007"/>
      <c r="VZB1007"/>
      <c r="VZC1007"/>
      <c r="VZD1007"/>
      <c r="VZE1007"/>
      <c r="VZF1007"/>
      <c r="VZG1007"/>
      <c r="VZH1007"/>
      <c r="VZI1007"/>
      <c r="VZJ1007"/>
      <c r="VZK1007"/>
      <c r="VZL1007"/>
      <c r="VZM1007"/>
      <c r="VZN1007"/>
      <c r="VZO1007"/>
      <c r="VZP1007"/>
      <c r="VZQ1007"/>
      <c r="VZR1007"/>
      <c r="VZS1007"/>
      <c r="VZT1007"/>
      <c r="VZU1007"/>
      <c r="VZV1007"/>
      <c r="VZW1007"/>
      <c r="VZX1007"/>
      <c r="VZY1007"/>
      <c r="VZZ1007"/>
      <c r="WAA1007"/>
      <c r="WAB1007"/>
      <c r="WAC1007"/>
      <c r="WAD1007"/>
      <c r="WAE1007"/>
      <c r="WAF1007"/>
      <c r="WAG1007"/>
      <c r="WAH1007"/>
      <c r="WAI1007"/>
      <c r="WAJ1007"/>
      <c r="WAK1007"/>
      <c r="WAL1007"/>
      <c r="WAM1007"/>
      <c r="WAN1007"/>
      <c r="WAO1007"/>
      <c r="WAP1007"/>
      <c r="WAQ1007"/>
      <c r="WAR1007"/>
      <c r="WAS1007"/>
      <c r="WAT1007"/>
      <c r="WAU1007"/>
      <c r="WAV1007"/>
      <c r="WAW1007"/>
      <c r="WAX1007"/>
      <c r="WAY1007"/>
      <c r="WAZ1007"/>
      <c r="WBA1007"/>
      <c r="WBB1007"/>
      <c r="WBC1007"/>
      <c r="WBD1007"/>
      <c r="WBE1007"/>
      <c r="WBF1007"/>
      <c r="WBG1007"/>
      <c r="WBH1007"/>
      <c r="WBI1007"/>
      <c r="WBJ1007"/>
      <c r="WBK1007"/>
      <c r="WBL1007"/>
      <c r="WBM1007"/>
      <c r="WBN1007"/>
      <c r="WBO1007"/>
      <c r="WBP1007"/>
      <c r="WBQ1007"/>
      <c r="WBR1007"/>
      <c r="WBS1007"/>
      <c r="WBT1007"/>
      <c r="WBU1007"/>
      <c r="WBV1007"/>
      <c r="WBW1007"/>
      <c r="WBX1007"/>
      <c r="WBY1007"/>
      <c r="WBZ1007"/>
      <c r="WCA1007"/>
      <c r="WCB1007"/>
      <c r="WCC1007"/>
      <c r="WCD1007"/>
      <c r="WCE1007"/>
      <c r="WCF1007"/>
      <c r="WCG1007"/>
      <c r="WCH1007"/>
      <c r="WCI1007"/>
      <c r="WCJ1007"/>
      <c r="WCK1007"/>
      <c r="WCL1007"/>
      <c r="WCM1007"/>
      <c r="WCN1007"/>
      <c r="WCO1007"/>
      <c r="WCP1007"/>
      <c r="WCQ1007"/>
      <c r="WCR1007"/>
      <c r="WCS1007"/>
      <c r="WCT1007"/>
      <c r="WCU1007"/>
      <c r="WCV1007"/>
      <c r="WCW1007"/>
      <c r="WCX1007"/>
      <c r="WCY1007"/>
      <c r="WCZ1007"/>
      <c r="WDA1007"/>
      <c r="WDB1007"/>
      <c r="WDC1007"/>
      <c r="WDD1007"/>
      <c r="WDE1007"/>
      <c r="WDF1007"/>
      <c r="WDG1007"/>
      <c r="WDH1007"/>
      <c r="WDI1007"/>
      <c r="WDJ1007"/>
      <c r="WDK1007"/>
      <c r="WDL1007"/>
      <c r="WDM1007"/>
      <c r="WDN1007"/>
      <c r="WDO1007"/>
      <c r="WDP1007"/>
      <c r="WDQ1007"/>
      <c r="WDR1007"/>
      <c r="WDS1007"/>
      <c r="WDT1007"/>
      <c r="WDU1007"/>
      <c r="WDV1007"/>
      <c r="WDW1007"/>
      <c r="WDX1007"/>
      <c r="WDY1007"/>
      <c r="WDZ1007"/>
      <c r="WEA1007"/>
      <c r="WEB1007"/>
      <c r="WEC1007"/>
      <c r="WED1007"/>
      <c r="WEE1007"/>
      <c r="WEF1007"/>
      <c r="WEG1007"/>
      <c r="WEH1007"/>
      <c r="WEI1007"/>
      <c r="WEJ1007"/>
      <c r="WEK1007"/>
      <c r="WEL1007"/>
      <c r="WEM1007"/>
      <c r="WEN1007"/>
      <c r="WEO1007"/>
      <c r="WEP1007"/>
      <c r="WEQ1007"/>
      <c r="WER1007"/>
      <c r="WES1007"/>
      <c r="WET1007"/>
      <c r="WEU1007"/>
      <c r="WEV1007"/>
      <c r="WEW1007"/>
      <c r="WEX1007"/>
      <c r="WEY1007"/>
      <c r="WEZ1007"/>
      <c r="WFA1007"/>
      <c r="WFB1007"/>
      <c r="WFC1007"/>
      <c r="WFD1007"/>
      <c r="WFE1007"/>
      <c r="WFF1007"/>
      <c r="WFG1007"/>
      <c r="WFH1007"/>
      <c r="WFI1007"/>
      <c r="WFJ1007"/>
      <c r="WFK1007"/>
      <c r="WFL1007"/>
      <c r="WFM1007"/>
      <c r="WFN1007"/>
      <c r="WFO1007"/>
      <c r="WFP1007"/>
      <c r="WFQ1007"/>
      <c r="WFR1007"/>
      <c r="WFS1007"/>
      <c r="WFT1007"/>
      <c r="WFU1007"/>
      <c r="WFV1007"/>
      <c r="WFW1007"/>
      <c r="WFX1007"/>
      <c r="WFY1007"/>
      <c r="WFZ1007"/>
      <c r="WGA1007"/>
      <c r="WGB1007"/>
      <c r="WGC1007"/>
      <c r="WGD1007"/>
      <c r="WGE1007"/>
      <c r="WGF1007"/>
      <c r="WGG1007"/>
      <c r="WGH1007"/>
      <c r="WGI1007"/>
      <c r="WGJ1007"/>
      <c r="WGK1007"/>
      <c r="WGL1007"/>
      <c r="WGM1007"/>
      <c r="WGN1007"/>
      <c r="WGO1007"/>
      <c r="WGP1007"/>
      <c r="WGQ1007"/>
      <c r="WGR1007"/>
      <c r="WGS1007"/>
      <c r="WGT1007"/>
      <c r="WGU1007"/>
      <c r="WGV1007"/>
      <c r="WGW1007"/>
      <c r="WGX1007"/>
      <c r="WGY1007"/>
      <c r="WGZ1007"/>
      <c r="WHA1007"/>
      <c r="WHB1007"/>
      <c r="WHC1007"/>
      <c r="WHD1007"/>
      <c r="WHE1007"/>
      <c r="WHF1007"/>
      <c r="WHG1007"/>
      <c r="WHH1007"/>
      <c r="WHI1007"/>
      <c r="WHJ1007"/>
      <c r="WHK1007"/>
      <c r="WHL1007"/>
      <c r="WHM1007"/>
      <c r="WHN1007"/>
      <c r="WHO1007"/>
      <c r="WHP1007"/>
      <c r="WHQ1007"/>
      <c r="WHR1007"/>
      <c r="WHS1007"/>
      <c r="WHT1007"/>
      <c r="WHU1007"/>
      <c r="WHV1007"/>
      <c r="WHW1007"/>
      <c r="WHX1007"/>
      <c r="WHY1007"/>
      <c r="WHZ1007"/>
      <c r="WIA1007"/>
      <c r="WIB1007"/>
      <c r="WIC1007"/>
      <c r="WID1007"/>
      <c r="WIE1007"/>
      <c r="WIF1007"/>
      <c r="WIG1007"/>
      <c r="WIH1007"/>
      <c r="WII1007"/>
      <c r="WIJ1007"/>
      <c r="WIK1007"/>
      <c r="WIL1007"/>
      <c r="WIM1007"/>
      <c r="WIN1007"/>
      <c r="WIO1007"/>
      <c r="WIP1007"/>
      <c r="WIQ1007"/>
      <c r="WIR1007"/>
      <c r="WIS1007"/>
      <c r="WIT1007"/>
      <c r="WIU1007"/>
      <c r="WIV1007"/>
      <c r="WIW1007"/>
      <c r="WIX1007"/>
      <c r="WIY1007"/>
      <c r="WIZ1007"/>
      <c r="WJA1007"/>
      <c r="WJB1007"/>
      <c r="WJC1007"/>
      <c r="WJD1007"/>
      <c r="WJE1007"/>
      <c r="WJF1007"/>
      <c r="WJG1007"/>
      <c r="WJH1007"/>
      <c r="WJI1007"/>
      <c r="WJJ1007"/>
      <c r="WJK1007"/>
      <c r="WJL1007"/>
      <c r="WJM1007"/>
      <c r="WJN1007"/>
      <c r="WJO1007"/>
      <c r="WJP1007"/>
      <c r="WJQ1007"/>
      <c r="WJR1007"/>
      <c r="WJS1007"/>
      <c r="WJT1007"/>
      <c r="WJU1007"/>
      <c r="WJV1007"/>
      <c r="WJW1007"/>
      <c r="WJX1007"/>
      <c r="WJY1007"/>
      <c r="WJZ1007"/>
      <c r="WKA1007"/>
      <c r="WKB1007"/>
      <c r="WKC1007"/>
      <c r="WKD1007"/>
      <c r="WKE1007"/>
      <c r="WKF1007"/>
      <c r="WKG1007"/>
      <c r="WKH1007"/>
      <c r="WKI1007"/>
      <c r="WKJ1007"/>
      <c r="WKK1007"/>
      <c r="WKL1007"/>
      <c r="WKM1007"/>
      <c r="WKN1007"/>
      <c r="WKO1007"/>
      <c r="WKP1007"/>
      <c r="WKQ1007"/>
      <c r="WKR1007"/>
      <c r="WKS1007"/>
      <c r="WKT1007"/>
      <c r="WKU1007"/>
      <c r="WKV1007"/>
      <c r="WKW1007"/>
      <c r="WKX1007"/>
      <c r="WKY1007"/>
      <c r="WKZ1007"/>
      <c r="WLA1007"/>
      <c r="WLB1007"/>
      <c r="WLC1007"/>
      <c r="WLD1007"/>
      <c r="WLE1007"/>
      <c r="WLF1007"/>
      <c r="WLG1007"/>
      <c r="WLH1007"/>
      <c r="WLI1007"/>
      <c r="WLJ1007"/>
      <c r="WLK1007"/>
      <c r="WLL1007"/>
      <c r="WLM1007"/>
      <c r="WLN1007"/>
      <c r="WLO1007"/>
      <c r="WLP1007"/>
      <c r="WLQ1007"/>
      <c r="WLR1007"/>
      <c r="WLS1007"/>
      <c r="WLT1007"/>
      <c r="WLU1007"/>
      <c r="WLV1007"/>
      <c r="WLW1007"/>
      <c r="WLX1007"/>
      <c r="WLY1007"/>
      <c r="WLZ1007"/>
      <c r="WMA1007"/>
      <c r="WMB1007"/>
      <c r="WMC1007"/>
      <c r="WMD1007"/>
      <c r="WME1007"/>
      <c r="WMF1007"/>
      <c r="WMG1007"/>
      <c r="WMH1007"/>
      <c r="WMI1007"/>
      <c r="WMJ1007"/>
      <c r="WMK1007"/>
      <c r="WML1007"/>
      <c r="WMM1007"/>
      <c r="WMN1007"/>
      <c r="WMO1007"/>
      <c r="WMP1007"/>
      <c r="WMQ1007"/>
      <c r="WMR1007"/>
      <c r="WMS1007"/>
      <c r="WMT1007"/>
      <c r="WMU1007"/>
      <c r="WMV1007"/>
      <c r="WMW1007"/>
      <c r="WMX1007"/>
      <c r="WMY1007"/>
      <c r="WMZ1007"/>
      <c r="WNA1007"/>
      <c r="WNB1007"/>
      <c r="WNC1007"/>
      <c r="WND1007"/>
      <c r="WNE1007"/>
      <c r="WNF1007"/>
      <c r="WNG1007"/>
      <c r="WNH1007"/>
      <c r="WNI1007"/>
      <c r="WNJ1007"/>
      <c r="WNK1007"/>
      <c r="WNL1007"/>
      <c r="WNM1007"/>
      <c r="WNN1007"/>
      <c r="WNO1007"/>
      <c r="WNP1007"/>
      <c r="WNQ1007"/>
      <c r="WNR1007"/>
      <c r="WNS1007"/>
      <c r="WNT1007"/>
      <c r="WNU1007"/>
      <c r="WNV1007"/>
      <c r="WNW1007"/>
      <c r="WNX1007"/>
      <c r="WNY1007"/>
      <c r="WNZ1007"/>
      <c r="WOA1007"/>
      <c r="WOB1007"/>
      <c r="WOC1007"/>
      <c r="WOD1007"/>
      <c r="WOE1007"/>
      <c r="WOF1007"/>
      <c r="WOG1007"/>
      <c r="WOH1007"/>
      <c r="WOI1007"/>
      <c r="WOJ1007"/>
      <c r="WOK1007"/>
      <c r="WOL1007"/>
      <c r="WOM1007"/>
      <c r="WON1007"/>
      <c r="WOO1007"/>
      <c r="WOP1007"/>
      <c r="WOQ1007"/>
      <c r="WOR1007"/>
      <c r="WOS1007"/>
      <c r="WOT1007"/>
      <c r="WOU1007"/>
      <c r="WOV1007"/>
      <c r="WOW1007"/>
      <c r="WOX1007"/>
      <c r="WOY1007"/>
      <c r="WOZ1007"/>
      <c r="WPA1007"/>
      <c r="WPB1007"/>
      <c r="WPC1007"/>
      <c r="WPD1007"/>
      <c r="WPE1007"/>
      <c r="WPF1007"/>
      <c r="WPG1007"/>
      <c r="WPH1007"/>
      <c r="WPI1007"/>
      <c r="WPJ1007"/>
      <c r="WPK1007"/>
      <c r="WPL1007"/>
      <c r="WPM1007"/>
      <c r="WPN1007"/>
      <c r="WPO1007"/>
      <c r="WPP1007"/>
      <c r="WPQ1007"/>
      <c r="WPR1007"/>
      <c r="WPS1007"/>
      <c r="WPT1007"/>
      <c r="WPU1007"/>
      <c r="WPV1007"/>
      <c r="WPW1007"/>
      <c r="WPX1007"/>
      <c r="WPY1007"/>
      <c r="WPZ1007"/>
      <c r="WQA1007"/>
      <c r="WQB1007"/>
      <c r="WQC1007"/>
      <c r="WQD1007"/>
      <c r="WQE1007"/>
      <c r="WQF1007"/>
      <c r="WQG1007"/>
      <c r="WQH1007"/>
      <c r="WQI1007"/>
      <c r="WQJ1007"/>
      <c r="WQK1007"/>
      <c r="WQL1007"/>
      <c r="WQM1007"/>
      <c r="WQN1007"/>
      <c r="WQO1007"/>
      <c r="WQP1007"/>
      <c r="WQQ1007"/>
      <c r="WQR1007"/>
      <c r="WQS1007"/>
      <c r="WQT1007"/>
      <c r="WQU1007"/>
      <c r="WQV1007"/>
      <c r="WQW1007"/>
      <c r="WQX1007"/>
      <c r="WQY1007"/>
      <c r="WQZ1007"/>
      <c r="WRA1007"/>
      <c r="WRB1007"/>
      <c r="WRC1007"/>
      <c r="WRD1007"/>
      <c r="WRE1007"/>
      <c r="WRF1007"/>
      <c r="WRG1007"/>
      <c r="WRH1007"/>
      <c r="WRI1007"/>
      <c r="WRJ1007"/>
      <c r="WRK1007"/>
      <c r="WRL1007"/>
      <c r="WRM1007"/>
      <c r="WRN1007"/>
      <c r="WRO1007"/>
      <c r="WRP1007"/>
      <c r="WRQ1007"/>
      <c r="WRR1007"/>
      <c r="WRS1007"/>
      <c r="WRT1007"/>
      <c r="WRU1007"/>
      <c r="WRV1007"/>
      <c r="WRW1007"/>
      <c r="WRX1007"/>
      <c r="WRY1007"/>
      <c r="WRZ1007"/>
      <c r="WSA1007"/>
      <c r="WSB1007"/>
      <c r="WSC1007"/>
      <c r="WSD1007"/>
      <c r="WSE1007"/>
      <c r="WSF1007"/>
      <c r="WSG1007"/>
      <c r="WSH1007"/>
      <c r="WSI1007"/>
      <c r="WSJ1007"/>
      <c r="WSK1007"/>
      <c r="WSL1007"/>
      <c r="WSM1007"/>
      <c r="WSN1007"/>
      <c r="WSO1007"/>
      <c r="WSP1007"/>
      <c r="WSQ1007"/>
      <c r="WSR1007"/>
      <c r="WSS1007"/>
      <c r="WST1007"/>
      <c r="WSU1007"/>
      <c r="WSV1007"/>
      <c r="WSW1007"/>
      <c r="WSX1007"/>
      <c r="WSY1007"/>
      <c r="WSZ1007"/>
      <c r="WTA1007"/>
      <c r="WTB1007"/>
      <c r="WTC1007"/>
      <c r="WTD1007"/>
      <c r="WTE1007"/>
      <c r="WTF1007"/>
      <c r="WTG1007"/>
      <c r="WTH1007"/>
      <c r="WTI1007"/>
      <c r="WTJ1007"/>
      <c r="WTK1007"/>
      <c r="WTL1007"/>
      <c r="WTM1007"/>
      <c r="WTN1007"/>
      <c r="WTO1007"/>
      <c r="WTP1007"/>
      <c r="WTQ1007"/>
      <c r="WTR1007"/>
      <c r="WTS1007"/>
      <c r="WTT1007"/>
      <c r="WTU1007"/>
      <c r="WTV1007"/>
      <c r="WTW1007"/>
      <c r="WTX1007"/>
      <c r="WTY1007"/>
      <c r="WTZ1007"/>
      <c r="WUA1007"/>
      <c r="WUB1007"/>
      <c r="WUC1007"/>
      <c r="WUD1007"/>
      <c r="WUE1007"/>
      <c r="WUF1007"/>
      <c r="WUG1007"/>
      <c r="WUH1007"/>
      <c r="WUI1007"/>
      <c r="WUJ1007"/>
      <c r="WUK1007"/>
      <c r="WUL1007"/>
      <c r="WUM1007"/>
      <c r="WUN1007"/>
      <c r="WUO1007"/>
      <c r="WUP1007"/>
      <c r="WUQ1007"/>
      <c r="WUR1007"/>
      <c r="WUS1007"/>
      <c r="WUT1007"/>
      <c r="WUU1007"/>
      <c r="WUV1007"/>
      <c r="WUW1007"/>
      <c r="WUX1007"/>
      <c r="WUY1007"/>
      <c r="WUZ1007"/>
      <c r="WVA1007"/>
      <c r="WVB1007"/>
      <c r="WVC1007"/>
      <c r="WVD1007"/>
      <c r="WVE1007"/>
      <c r="WVF1007"/>
      <c r="WVG1007"/>
      <c r="WVH1007"/>
      <c r="WVI1007"/>
      <c r="WVJ1007"/>
      <c r="WVK1007"/>
      <c r="WVL1007"/>
      <c r="WVM1007"/>
      <c r="WVN1007"/>
      <c r="WVO1007"/>
      <c r="WVP1007"/>
      <c r="WVQ1007"/>
      <c r="WVR1007"/>
      <c r="WVS1007"/>
      <c r="WVT1007"/>
      <c r="WVU1007"/>
      <c r="WVV1007"/>
      <c r="WVW1007"/>
      <c r="WVX1007"/>
      <c r="WVY1007"/>
      <c r="WVZ1007"/>
      <c r="WWA1007"/>
      <c r="WWB1007"/>
      <c r="WWC1007"/>
      <c r="WWD1007"/>
      <c r="WWE1007"/>
      <c r="WWF1007"/>
      <c r="WWG1007"/>
      <c r="WWH1007"/>
      <c r="WWI1007"/>
      <c r="WWJ1007"/>
      <c r="WWK1007"/>
      <c r="WWL1007"/>
      <c r="WWM1007"/>
      <c r="WWN1007"/>
      <c r="WWO1007"/>
      <c r="WWP1007"/>
      <c r="WWQ1007"/>
      <c r="WWR1007"/>
      <c r="WWS1007"/>
      <c r="WWT1007"/>
      <c r="WWU1007"/>
      <c r="WWV1007"/>
      <c r="WWW1007"/>
      <c r="WWX1007"/>
      <c r="WWY1007"/>
      <c r="WWZ1007"/>
      <c r="WXA1007"/>
      <c r="WXB1007"/>
      <c r="WXC1007"/>
      <c r="WXD1007"/>
      <c r="WXE1007"/>
      <c r="WXF1007"/>
      <c r="WXG1007"/>
      <c r="WXH1007"/>
      <c r="WXI1007"/>
      <c r="WXJ1007"/>
      <c r="WXK1007"/>
      <c r="WXL1007"/>
      <c r="WXM1007"/>
      <c r="WXN1007"/>
      <c r="WXO1007"/>
      <c r="WXP1007"/>
      <c r="WXQ1007"/>
      <c r="WXR1007"/>
      <c r="WXS1007"/>
      <c r="WXT1007"/>
      <c r="WXU1007"/>
      <c r="WXV1007"/>
      <c r="WXW1007"/>
      <c r="WXX1007"/>
      <c r="WXY1007"/>
      <c r="WXZ1007"/>
      <c r="WYA1007"/>
      <c r="WYB1007"/>
      <c r="WYC1007"/>
      <c r="WYD1007"/>
      <c r="WYE1007"/>
      <c r="WYF1007"/>
      <c r="WYG1007"/>
      <c r="WYH1007"/>
      <c r="WYI1007"/>
      <c r="WYJ1007"/>
      <c r="WYK1007"/>
      <c r="WYL1007"/>
      <c r="WYM1007"/>
      <c r="WYN1007"/>
      <c r="WYO1007"/>
      <c r="WYP1007"/>
      <c r="WYQ1007"/>
      <c r="WYR1007"/>
      <c r="WYS1007"/>
      <c r="WYT1007"/>
      <c r="WYU1007"/>
      <c r="WYV1007"/>
      <c r="WYW1007"/>
      <c r="WYX1007"/>
      <c r="WYY1007"/>
      <c r="WYZ1007"/>
      <c r="WZA1007"/>
      <c r="WZB1007"/>
      <c r="WZC1007"/>
      <c r="WZD1007"/>
      <c r="WZE1007"/>
      <c r="WZF1007"/>
      <c r="WZG1007"/>
      <c r="WZH1007"/>
      <c r="WZI1007"/>
      <c r="WZJ1007"/>
      <c r="WZK1007"/>
      <c r="WZL1007"/>
      <c r="WZM1007"/>
      <c r="WZN1007"/>
      <c r="WZO1007"/>
      <c r="WZP1007"/>
      <c r="WZQ1007"/>
      <c r="WZR1007"/>
      <c r="WZS1007"/>
      <c r="WZT1007"/>
      <c r="WZU1007"/>
      <c r="WZV1007"/>
      <c r="WZW1007"/>
      <c r="WZX1007"/>
      <c r="WZY1007"/>
      <c r="WZZ1007"/>
      <c r="XAA1007"/>
      <c r="XAB1007"/>
      <c r="XAC1007"/>
      <c r="XAD1007"/>
      <c r="XAE1007"/>
      <c r="XAF1007"/>
      <c r="XAG1007"/>
      <c r="XAH1007"/>
      <c r="XAI1007"/>
      <c r="XAJ1007"/>
      <c r="XAK1007"/>
      <c r="XAL1007"/>
      <c r="XAM1007"/>
      <c r="XAN1007"/>
      <c r="XAO1007"/>
      <c r="XAP1007"/>
      <c r="XAQ1007"/>
      <c r="XAR1007"/>
      <c r="XAS1007"/>
      <c r="XAT1007"/>
      <c r="XAU1007"/>
      <c r="XAV1007"/>
      <c r="XAW1007"/>
      <c r="XAX1007"/>
      <c r="XAY1007"/>
      <c r="XAZ1007"/>
      <c r="XBA1007"/>
      <c r="XBB1007"/>
      <c r="XBC1007"/>
      <c r="XBD1007"/>
      <c r="XBE1007"/>
      <c r="XBF1007"/>
      <c r="XBG1007"/>
      <c r="XBH1007"/>
      <c r="XBI1007"/>
      <c r="XBJ1007"/>
      <c r="XBK1007"/>
      <c r="XBL1007"/>
      <c r="XBM1007"/>
      <c r="XBN1007"/>
      <c r="XBO1007"/>
      <c r="XBP1007"/>
      <c r="XBQ1007"/>
      <c r="XBR1007"/>
      <c r="XBS1007"/>
      <c r="XBT1007"/>
      <c r="XBU1007"/>
      <c r="XBV1007"/>
      <c r="XBW1007"/>
      <c r="XBX1007"/>
      <c r="XBY1007"/>
      <c r="XBZ1007"/>
      <c r="XCA1007"/>
      <c r="XCB1007"/>
      <c r="XCC1007"/>
      <c r="XCD1007"/>
      <c r="XCE1007"/>
      <c r="XCF1007"/>
      <c r="XCG1007"/>
      <c r="XCH1007"/>
      <c r="XCI1007"/>
      <c r="XCJ1007"/>
      <c r="XCK1007"/>
      <c r="XCL1007"/>
      <c r="XCM1007"/>
      <c r="XCN1007"/>
      <c r="XCO1007"/>
      <c r="XCP1007"/>
      <c r="XCQ1007"/>
      <c r="XCR1007"/>
      <c r="XCS1007"/>
      <c r="XCT1007"/>
      <c r="XCU1007"/>
      <c r="XCV1007"/>
      <c r="XCW1007"/>
      <c r="XCX1007"/>
      <c r="XCY1007"/>
      <c r="XCZ1007"/>
      <c r="XDA1007"/>
      <c r="XDB1007"/>
      <c r="XDC1007"/>
      <c r="XDD1007"/>
      <c r="XDE1007"/>
      <c r="XDF1007"/>
      <c r="XDG1007"/>
      <c r="XDH1007"/>
      <c r="XDI1007"/>
      <c r="XDJ1007"/>
      <c r="XDK1007"/>
      <c r="XDL1007"/>
      <c r="XDM1007"/>
      <c r="XDN1007"/>
      <c r="XDO1007"/>
      <c r="XDP1007"/>
      <c r="XDQ1007"/>
      <c r="XDR1007"/>
      <c r="XDS1007"/>
      <c r="XDT1007"/>
      <c r="XDU1007"/>
      <c r="XDV1007"/>
      <c r="XDW1007"/>
      <c r="XDX1007"/>
      <c r="XDY1007"/>
      <c r="XDZ1007"/>
      <c r="XEA1007"/>
      <c r="XEB1007"/>
      <c r="XEC1007"/>
      <c r="XED1007"/>
      <c r="XEE1007"/>
      <c r="XEF1007"/>
      <c r="XEG1007"/>
      <c r="XEH1007"/>
      <c r="XEI1007"/>
      <c r="XEJ1007"/>
      <c r="XEK1007"/>
      <c r="XEL1007"/>
      <c r="XEM1007"/>
      <c r="XEN1007"/>
      <c r="XEO1007"/>
      <c r="XEP1007"/>
      <c r="XEQ1007"/>
      <c r="XER1007"/>
      <c r="XES1007"/>
      <c r="XET1007"/>
      <c r="XEU1007"/>
      <c r="XEV1007"/>
      <c r="XEW1007"/>
      <c r="XEX1007"/>
      <c r="XEY1007"/>
      <c r="XEZ1007"/>
      <c r="XFA1007"/>
      <c r="XFB1007"/>
      <c r="XFC1007"/>
      <c r="XFD1007"/>
    </row>
    <row r="1008" spans="1:47 1031:16384">
      <c r="A1008" s="14">
        <v>27</v>
      </c>
      <c r="B1008" s="14" t="s">
        <v>2332</v>
      </c>
      <c r="C1008" s="14" t="s">
        <v>2333</v>
      </c>
      <c r="D1008" s="14" t="s">
        <v>2334</v>
      </c>
      <c r="E1008" s="14" t="s">
        <v>2332</v>
      </c>
      <c r="F1008" s="14" t="s">
        <v>2334</v>
      </c>
      <c r="G1008" s="14" t="s">
        <v>652</v>
      </c>
      <c r="H1008" s="14" t="s">
        <v>2352</v>
      </c>
      <c r="I1008" s="14"/>
      <c r="J1008" s="14"/>
      <c r="K1008" s="14"/>
      <c r="L1008" s="14"/>
      <c r="M1008" s="14" t="s">
        <v>2336</v>
      </c>
      <c r="N1008" s="14" t="s">
        <v>2337</v>
      </c>
      <c r="O1008" s="13" t="s">
        <v>2379</v>
      </c>
      <c r="P1008" s="12">
        <v>10108987</v>
      </c>
      <c r="Q1008" s="12">
        <v>70028886</v>
      </c>
      <c r="R1008" s="12" t="s">
        <v>297</v>
      </c>
      <c r="S1008" s="12">
        <v>11</v>
      </c>
      <c r="T1008" s="14">
        <v>33</v>
      </c>
      <c r="U1008" s="18">
        <f t="shared" si="333"/>
        <v>1786.5</v>
      </c>
      <c r="V1008" s="18">
        <f t="shared" si="334"/>
        <v>2679.75</v>
      </c>
      <c r="W1008" s="18">
        <f t="shared" si="335"/>
        <v>0</v>
      </c>
      <c r="X1008" s="16">
        <f t="shared" si="336"/>
        <v>4466.25</v>
      </c>
      <c r="Y1008" s="17">
        <v>2382</v>
      </c>
      <c r="Z1008" s="17">
        <v>3573</v>
      </c>
      <c r="AA1008" s="17"/>
      <c r="AB1008" s="16">
        <f t="shared" si="337"/>
        <v>5955</v>
      </c>
      <c r="AC1008" s="18">
        <f t="shared" si="338"/>
        <v>2382</v>
      </c>
      <c r="AD1008" s="18">
        <f t="shared" si="339"/>
        <v>3573</v>
      </c>
      <c r="AE1008" s="18">
        <f t="shared" si="340"/>
        <v>0</v>
      </c>
      <c r="AF1008" s="16">
        <f t="shared" si="341"/>
        <v>5955</v>
      </c>
      <c r="AG1008" s="15" t="s">
        <v>66</v>
      </c>
      <c r="AH1008" s="15" t="s">
        <v>66</v>
      </c>
      <c r="AI1008" s="15" t="s">
        <v>66</v>
      </c>
      <c r="AJ1008" s="16">
        <f t="shared" si="342"/>
        <v>0</v>
      </c>
      <c r="AK1008" s="16">
        <f t="shared" si="343"/>
        <v>16376.25</v>
      </c>
      <c r="AL1008" s="19" t="s">
        <v>2239</v>
      </c>
      <c r="AM1008" s="19" t="s">
        <v>68</v>
      </c>
      <c r="AN1008" s="19" t="s">
        <v>1540</v>
      </c>
      <c r="AO1008" s="19" t="s">
        <v>70</v>
      </c>
      <c r="AP1008" s="19" t="s">
        <v>71</v>
      </c>
      <c r="AQ1008" s="31" t="s">
        <v>2339</v>
      </c>
      <c r="AR1008" s="14" t="s">
        <v>71</v>
      </c>
      <c r="AS1008" s="20">
        <v>45748</v>
      </c>
      <c r="AT1008" s="31">
        <v>46752</v>
      </c>
      <c r="AU1008" s="21"/>
      <c r="AMQ1008"/>
      <c r="AMR1008"/>
      <c r="AMS1008"/>
      <c r="AMT1008"/>
      <c r="AMU1008"/>
      <c r="AMV1008"/>
      <c r="AMW1008"/>
      <c r="AMX1008"/>
      <c r="AMY1008"/>
      <c r="AMZ1008"/>
      <c r="ANA1008"/>
      <c r="ANB1008"/>
      <c r="ANC1008"/>
      <c r="AND1008"/>
      <c r="ANE1008"/>
      <c r="ANF1008"/>
      <c r="ANG1008"/>
      <c r="ANH1008"/>
      <c r="ANI1008"/>
      <c r="ANJ1008"/>
      <c r="ANK1008"/>
      <c r="ANL1008"/>
      <c r="ANM1008"/>
      <c r="ANN1008"/>
      <c r="ANO1008"/>
      <c r="ANP1008"/>
      <c r="ANQ1008"/>
      <c r="ANR1008"/>
      <c r="ANS1008"/>
      <c r="ANT1008"/>
      <c r="ANU1008"/>
      <c r="ANV1008"/>
      <c r="ANW1008"/>
      <c r="ANX1008"/>
      <c r="ANY1008"/>
      <c r="ANZ1008"/>
      <c r="AOA1008"/>
      <c r="AOB1008"/>
      <c r="AOC1008"/>
      <c r="AOD1008"/>
      <c r="AOE1008"/>
      <c r="AOF1008"/>
      <c r="AOG1008"/>
      <c r="AOH1008"/>
      <c r="AOI1008"/>
      <c r="AOJ1008"/>
      <c r="AOK1008"/>
      <c r="AOL1008"/>
      <c r="AOM1008"/>
      <c r="AON1008"/>
      <c r="AOO1008"/>
      <c r="AOP1008"/>
      <c r="AOQ1008"/>
      <c r="AOR1008"/>
      <c r="AOS1008"/>
      <c r="AOT1008"/>
      <c r="AOU1008"/>
      <c r="AOV1008"/>
      <c r="AOW1008"/>
      <c r="AOX1008"/>
      <c r="AOY1008"/>
      <c r="AOZ1008"/>
      <c r="APA1008"/>
      <c r="APB1008"/>
      <c r="APC1008"/>
      <c r="APD1008"/>
      <c r="APE1008"/>
      <c r="APF1008"/>
      <c r="APG1008"/>
      <c r="APH1008"/>
      <c r="API1008"/>
      <c r="APJ1008"/>
      <c r="APK1008"/>
      <c r="APL1008"/>
      <c r="APM1008"/>
      <c r="APN1008"/>
      <c r="APO1008"/>
      <c r="APP1008"/>
      <c r="APQ1008"/>
      <c r="APR1008"/>
      <c r="APS1008"/>
      <c r="APT1008"/>
      <c r="APU1008"/>
      <c r="APV1008"/>
      <c r="APW1008"/>
      <c r="APX1008"/>
      <c r="APY1008"/>
      <c r="APZ1008"/>
      <c r="AQA1008"/>
      <c r="AQB1008"/>
      <c r="AQC1008"/>
      <c r="AQD1008"/>
      <c r="AQE1008"/>
      <c r="AQF1008"/>
      <c r="AQG1008"/>
      <c r="AQH1008"/>
      <c r="AQI1008"/>
      <c r="AQJ1008"/>
      <c r="AQK1008"/>
      <c r="AQL1008"/>
      <c r="AQM1008"/>
      <c r="AQN1008"/>
      <c r="AQO1008"/>
      <c r="AQP1008"/>
      <c r="AQQ1008"/>
      <c r="AQR1008"/>
      <c r="AQS1008"/>
      <c r="AQT1008"/>
      <c r="AQU1008"/>
      <c r="AQV1008"/>
      <c r="AQW1008"/>
      <c r="AQX1008"/>
      <c r="AQY1008"/>
      <c r="AQZ1008"/>
      <c r="ARA1008"/>
      <c r="ARB1008"/>
      <c r="ARC1008"/>
      <c r="ARD1008"/>
      <c r="ARE1008"/>
      <c r="ARF1008"/>
      <c r="ARG1008"/>
      <c r="ARH1008"/>
      <c r="ARI1008"/>
      <c r="ARJ1008"/>
      <c r="ARK1008"/>
      <c r="ARL1008"/>
      <c r="ARM1008"/>
      <c r="ARN1008"/>
      <c r="ARO1008"/>
      <c r="ARP1008"/>
      <c r="ARQ1008"/>
      <c r="ARR1008"/>
      <c r="ARS1008"/>
      <c r="ART1008"/>
      <c r="ARU1008"/>
      <c r="ARV1008"/>
      <c r="ARW1008"/>
      <c r="ARX1008"/>
      <c r="ARY1008"/>
      <c r="ARZ1008"/>
      <c r="ASA1008"/>
      <c r="ASB1008"/>
      <c r="ASC1008"/>
      <c r="ASD1008"/>
      <c r="ASE1008"/>
      <c r="ASF1008"/>
      <c r="ASG1008"/>
      <c r="ASH1008"/>
      <c r="ASI1008"/>
      <c r="ASJ1008"/>
      <c r="ASK1008"/>
      <c r="ASL1008"/>
      <c r="ASM1008"/>
      <c r="ASN1008"/>
      <c r="ASO1008"/>
      <c r="ASP1008"/>
      <c r="ASQ1008"/>
      <c r="ASR1008"/>
      <c r="ASS1008"/>
      <c r="AST1008"/>
      <c r="ASU1008"/>
      <c r="ASV1008"/>
      <c r="ASW1008"/>
      <c r="ASX1008"/>
      <c r="ASY1008"/>
      <c r="ASZ1008"/>
      <c r="ATA1008"/>
      <c r="ATB1008"/>
      <c r="ATC1008"/>
      <c r="ATD1008"/>
      <c r="ATE1008"/>
      <c r="ATF1008"/>
      <c r="ATG1008"/>
      <c r="ATH1008"/>
      <c r="ATI1008"/>
      <c r="ATJ1008"/>
      <c r="ATK1008"/>
      <c r="ATL1008"/>
      <c r="ATM1008"/>
      <c r="ATN1008"/>
      <c r="ATO1008"/>
      <c r="ATP1008"/>
      <c r="ATQ1008"/>
      <c r="ATR1008"/>
      <c r="ATS1008"/>
      <c r="ATT1008"/>
      <c r="ATU1008"/>
      <c r="ATV1008"/>
      <c r="ATW1008"/>
      <c r="ATX1008"/>
      <c r="ATY1008"/>
      <c r="ATZ1008"/>
      <c r="AUA1008"/>
      <c r="AUB1008"/>
      <c r="AUC1008"/>
      <c r="AUD1008"/>
      <c r="AUE1008"/>
      <c r="AUF1008"/>
      <c r="AUG1008"/>
      <c r="AUH1008"/>
      <c r="AUI1008"/>
      <c r="AUJ1008"/>
      <c r="AUK1008"/>
      <c r="AUL1008"/>
      <c r="AUM1008"/>
      <c r="AUN1008"/>
      <c r="AUO1008"/>
      <c r="AUP1008"/>
      <c r="AUQ1008"/>
      <c r="AUR1008"/>
      <c r="AUS1008"/>
      <c r="AUT1008"/>
      <c r="AUU1008"/>
      <c r="AUV1008"/>
      <c r="AUW1008"/>
      <c r="AUX1008"/>
      <c r="AUY1008"/>
      <c r="AUZ1008"/>
      <c r="AVA1008"/>
      <c r="AVB1008"/>
      <c r="AVC1008"/>
      <c r="AVD1008"/>
      <c r="AVE1008"/>
      <c r="AVF1008"/>
      <c r="AVG1008"/>
      <c r="AVH1008"/>
      <c r="AVI1008"/>
      <c r="AVJ1008"/>
      <c r="AVK1008"/>
      <c r="AVL1008"/>
      <c r="AVM1008"/>
      <c r="AVN1008"/>
      <c r="AVO1008"/>
      <c r="AVP1008"/>
      <c r="AVQ1008"/>
      <c r="AVR1008"/>
      <c r="AVS1008"/>
      <c r="AVT1008"/>
      <c r="AVU1008"/>
      <c r="AVV1008"/>
      <c r="AVW1008"/>
      <c r="AVX1008"/>
      <c r="AVY1008"/>
      <c r="AVZ1008"/>
      <c r="AWA1008"/>
      <c r="AWB1008"/>
      <c r="AWC1008"/>
      <c r="AWD1008"/>
      <c r="AWE1008"/>
      <c r="AWF1008"/>
      <c r="AWG1008"/>
      <c r="AWH1008"/>
      <c r="AWI1008"/>
      <c r="AWJ1008"/>
      <c r="AWK1008"/>
      <c r="AWL1008"/>
      <c r="AWM1008"/>
      <c r="AWN1008"/>
      <c r="AWO1008"/>
      <c r="AWP1008"/>
      <c r="AWQ1008"/>
      <c r="AWR1008"/>
      <c r="AWS1008"/>
      <c r="AWT1008"/>
      <c r="AWU1008"/>
      <c r="AWV1008"/>
      <c r="AWW1008"/>
      <c r="AWX1008"/>
      <c r="AWY1008"/>
      <c r="AWZ1008"/>
      <c r="AXA1008"/>
      <c r="AXB1008"/>
      <c r="AXC1008"/>
      <c r="AXD1008"/>
      <c r="AXE1008"/>
      <c r="AXF1008"/>
      <c r="AXG1008"/>
      <c r="AXH1008"/>
      <c r="AXI1008"/>
      <c r="AXJ1008"/>
      <c r="AXK1008"/>
      <c r="AXL1008"/>
      <c r="AXM1008"/>
      <c r="AXN1008"/>
      <c r="AXO1008"/>
      <c r="AXP1008"/>
      <c r="AXQ1008"/>
      <c r="AXR1008"/>
      <c r="AXS1008"/>
      <c r="AXT1008"/>
      <c r="AXU1008"/>
      <c r="AXV1008"/>
      <c r="AXW1008"/>
      <c r="AXX1008"/>
      <c r="AXY1008"/>
      <c r="AXZ1008"/>
      <c r="AYA1008"/>
      <c r="AYB1008"/>
      <c r="AYC1008"/>
      <c r="AYD1008"/>
      <c r="AYE1008"/>
      <c r="AYF1008"/>
      <c r="AYG1008"/>
      <c r="AYH1008"/>
      <c r="AYI1008"/>
      <c r="AYJ1008"/>
      <c r="AYK1008"/>
      <c r="AYL1008"/>
      <c r="AYM1008"/>
      <c r="AYN1008"/>
      <c r="AYO1008"/>
      <c r="AYP1008"/>
      <c r="AYQ1008"/>
      <c r="AYR1008"/>
      <c r="AYS1008"/>
      <c r="AYT1008"/>
      <c r="AYU1008"/>
      <c r="AYV1008"/>
      <c r="AYW1008"/>
      <c r="AYX1008"/>
      <c r="AYY1008"/>
      <c r="AYZ1008"/>
      <c r="AZA1008"/>
      <c r="AZB1008"/>
      <c r="AZC1008"/>
      <c r="AZD1008"/>
      <c r="AZE1008"/>
      <c r="AZF1008"/>
      <c r="AZG1008"/>
      <c r="AZH1008"/>
      <c r="AZI1008"/>
      <c r="AZJ1008"/>
      <c r="AZK1008"/>
      <c r="AZL1008"/>
      <c r="AZM1008"/>
      <c r="AZN1008"/>
      <c r="AZO1008"/>
      <c r="AZP1008"/>
      <c r="AZQ1008"/>
      <c r="AZR1008"/>
      <c r="AZS1008"/>
      <c r="AZT1008"/>
      <c r="AZU1008"/>
      <c r="AZV1008"/>
      <c r="AZW1008"/>
      <c r="AZX1008"/>
      <c r="AZY1008"/>
      <c r="AZZ1008"/>
      <c r="BAA1008"/>
      <c r="BAB1008"/>
      <c r="BAC1008"/>
      <c r="BAD1008"/>
      <c r="BAE1008"/>
      <c r="BAF1008"/>
      <c r="BAG1008"/>
      <c r="BAH1008"/>
      <c r="BAI1008"/>
      <c r="BAJ1008"/>
      <c r="BAK1008"/>
      <c r="BAL1008"/>
      <c r="BAM1008"/>
      <c r="BAN1008"/>
      <c r="BAO1008"/>
      <c r="BAP1008"/>
      <c r="BAQ1008"/>
      <c r="BAR1008"/>
      <c r="BAS1008"/>
      <c r="BAT1008"/>
      <c r="BAU1008"/>
      <c r="BAV1008"/>
      <c r="BAW1008"/>
      <c r="BAX1008"/>
      <c r="BAY1008"/>
      <c r="BAZ1008"/>
      <c r="BBA1008"/>
      <c r="BBB1008"/>
      <c r="BBC1008"/>
      <c r="BBD1008"/>
      <c r="BBE1008"/>
      <c r="BBF1008"/>
      <c r="BBG1008"/>
      <c r="BBH1008"/>
      <c r="BBI1008"/>
      <c r="BBJ1008"/>
      <c r="BBK1008"/>
      <c r="BBL1008"/>
      <c r="BBM1008"/>
      <c r="BBN1008"/>
      <c r="BBO1008"/>
      <c r="BBP1008"/>
      <c r="BBQ1008"/>
      <c r="BBR1008"/>
      <c r="BBS1008"/>
      <c r="BBT1008"/>
      <c r="BBU1008"/>
      <c r="BBV1008"/>
      <c r="BBW1008"/>
      <c r="BBX1008"/>
      <c r="BBY1008"/>
      <c r="BBZ1008"/>
      <c r="BCA1008"/>
      <c r="BCB1008"/>
      <c r="BCC1008"/>
      <c r="BCD1008"/>
      <c r="BCE1008"/>
      <c r="BCF1008"/>
      <c r="BCG1008"/>
      <c r="BCH1008"/>
      <c r="BCI1008"/>
      <c r="BCJ1008"/>
      <c r="BCK1008"/>
      <c r="BCL1008"/>
      <c r="BCM1008"/>
      <c r="BCN1008"/>
      <c r="BCO1008"/>
      <c r="BCP1008"/>
      <c r="BCQ1008"/>
      <c r="BCR1008"/>
      <c r="BCS1008"/>
      <c r="BCT1008"/>
      <c r="BCU1008"/>
      <c r="BCV1008"/>
      <c r="BCW1008"/>
      <c r="BCX1008"/>
      <c r="BCY1008"/>
      <c r="BCZ1008"/>
      <c r="BDA1008"/>
      <c r="BDB1008"/>
      <c r="BDC1008"/>
      <c r="BDD1008"/>
      <c r="BDE1008"/>
      <c r="BDF1008"/>
      <c r="BDG1008"/>
      <c r="BDH1008"/>
      <c r="BDI1008"/>
      <c r="BDJ1008"/>
      <c r="BDK1008"/>
      <c r="BDL1008"/>
      <c r="BDM1008"/>
      <c r="BDN1008"/>
      <c r="BDO1008"/>
      <c r="BDP1008"/>
      <c r="BDQ1008"/>
      <c r="BDR1008"/>
      <c r="BDS1008"/>
      <c r="BDT1008"/>
      <c r="BDU1008"/>
      <c r="BDV1008"/>
      <c r="BDW1008"/>
      <c r="BDX1008"/>
      <c r="BDY1008"/>
      <c r="BDZ1008"/>
      <c r="BEA1008"/>
      <c r="BEB1008"/>
      <c r="BEC1008"/>
      <c r="BED1008"/>
      <c r="BEE1008"/>
      <c r="BEF1008"/>
      <c r="BEG1008"/>
      <c r="BEH1008"/>
      <c r="BEI1008"/>
      <c r="BEJ1008"/>
      <c r="BEK1008"/>
      <c r="BEL1008"/>
      <c r="BEM1008"/>
      <c r="BEN1008"/>
      <c r="BEO1008"/>
      <c r="BEP1008"/>
      <c r="BEQ1008"/>
      <c r="BER1008"/>
      <c r="BES1008"/>
      <c r="BET1008"/>
      <c r="BEU1008"/>
      <c r="BEV1008"/>
      <c r="BEW1008"/>
      <c r="BEX1008"/>
      <c r="BEY1008"/>
      <c r="BEZ1008"/>
      <c r="BFA1008"/>
      <c r="BFB1008"/>
      <c r="BFC1008"/>
      <c r="BFD1008"/>
      <c r="BFE1008"/>
      <c r="BFF1008"/>
      <c r="BFG1008"/>
      <c r="BFH1008"/>
      <c r="BFI1008"/>
      <c r="BFJ1008"/>
      <c r="BFK1008"/>
      <c r="BFL1008"/>
      <c r="BFM1008"/>
      <c r="BFN1008"/>
      <c r="BFO1008"/>
      <c r="BFP1008"/>
      <c r="BFQ1008"/>
      <c r="BFR1008"/>
      <c r="BFS1008"/>
      <c r="BFT1008"/>
      <c r="BFU1008"/>
      <c r="BFV1008"/>
      <c r="BFW1008"/>
      <c r="BFX1008"/>
      <c r="BFY1008"/>
      <c r="BFZ1008"/>
      <c r="BGA1008"/>
      <c r="BGB1008"/>
      <c r="BGC1008"/>
      <c r="BGD1008"/>
      <c r="BGE1008"/>
      <c r="BGF1008"/>
      <c r="BGG1008"/>
      <c r="BGH1008"/>
      <c r="BGI1008"/>
      <c r="BGJ1008"/>
      <c r="BGK1008"/>
      <c r="BGL1008"/>
      <c r="BGM1008"/>
      <c r="BGN1008"/>
      <c r="BGO1008"/>
      <c r="BGP1008"/>
      <c r="BGQ1008"/>
      <c r="BGR1008"/>
      <c r="BGS1008"/>
      <c r="BGT1008"/>
      <c r="BGU1008"/>
      <c r="BGV1008"/>
      <c r="BGW1008"/>
      <c r="BGX1008"/>
      <c r="BGY1008"/>
      <c r="BGZ1008"/>
      <c r="BHA1008"/>
      <c r="BHB1008"/>
      <c r="BHC1008"/>
      <c r="BHD1008"/>
      <c r="BHE1008"/>
      <c r="BHF1008"/>
      <c r="BHG1008"/>
      <c r="BHH1008"/>
      <c r="BHI1008"/>
      <c r="BHJ1008"/>
      <c r="BHK1008"/>
      <c r="BHL1008"/>
      <c r="BHM1008"/>
      <c r="BHN1008"/>
      <c r="BHO1008"/>
      <c r="BHP1008"/>
      <c r="BHQ1008"/>
      <c r="BHR1008"/>
      <c r="BHS1008"/>
      <c r="BHT1008"/>
      <c r="BHU1008"/>
      <c r="BHV1008"/>
      <c r="BHW1008"/>
      <c r="BHX1008"/>
      <c r="BHY1008"/>
      <c r="BHZ1008"/>
      <c r="BIA1008"/>
      <c r="BIB1008"/>
      <c r="BIC1008"/>
      <c r="BID1008"/>
      <c r="BIE1008"/>
      <c r="BIF1008"/>
      <c r="BIG1008"/>
      <c r="BIH1008"/>
      <c r="BII1008"/>
      <c r="BIJ1008"/>
      <c r="BIK1008"/>
      <c r="BIL1008"/>
      <c r="BIM1008"/>
      <c r="BIN1008"/>
      <c r="BIO1008"/>
      <c r="BIP1008"/>
      <c r="BIQ1008"/>
      <c r="BIR1008"/>
      <c r="BIS1008"/>
      <c r="BIT1008"/>
      <c r="BIU1008"/>
      <c r="BIV1008"/>
      <c r="BIW1008"/>
      <c r="BIX1008"/>
      <c r="BIY1008"/>
      <c r="BIZ1008"/>
      <c r="BJA1008"/>
      <c r="BJB1008"/>
      <c r="BJC1008"/>
      <c r="BJD1008"/>
      <c r="BJE1008"/>
      <c r="BJF1008"/>
      <c r="BJG1008"/>
      <c r="BJH1008"/>
      <c r="BJI1008"/>
      <c r="BJJ1008"/>
      <c r="BJK1008"/>
      <c r="BJL1008"/>
      <c r="BJM1008"/>
      <c r="BJN1008"/>
      <c r="BJO1008"/>
      <c r="BJP1008"/>
      <c r="BJQ1008"/>
      <c r="BJR1008"/>
      <c r="BJS1008"/>
      <c r="BJT1008"/>
      <c r="BJU1008"/>
      <c r="BJV1008"/>
      <c r="BJW1008"/>
      <c r="BJX1008"/>
      <c r="BJY1008"/>
      <c r="BJZ1008"/>
      <c r="BKA1008"/>
      <c r="BKB1008"/>
      <c r="BKC1008"/>
      <c r="BKD1008"/>
      <c r="BKE1008"/>
      <c r="BKF1008"/>
      <c r="BKG1008"/>
      <c r="BKH1008"/>
      <c r="BKI1008"/>
      <c r="BKJ1008"/>
      <c r="BKK1008"/>
      <c r="BKL1008"/>
      <c r="BKM1008"/>
      <c r="BKN1008"/>
      <c r="BKO1008"/>
      <c r="BKP1008"/>
      <c r="BKQ1008"/>
      <c r="BKR1008"/>
      <c r="BKS1008"/>
      <c r="BKT1008"/>
      <c r="BKU1008"/>
      <c r="BKV1008"/>
      <c r="BKW1008"/>
      <c r="BKX1008"/>
      <c r="BKY1008"/>
      <c r="BKZ1008"/>
      <c r="BLA1008"/>
      <c r="BLB1008"/>
      <c r="BLC1008"/>
      <c r="BLD1008"/>
      <c r="BLE1008"/>
      <c r="BLF1008"/>
      <c r="BLG1008"/>
      <c r="BLH1008"/>
      <c r="BLI1008"/>
      <c r="BLJ1008"/>
      <c r="BLK1008"/>
      <c r="BLL1008"/>
      <c r="BLM1008"/>
      <c r="BLN1008"/>
      <c r="BLO1008"/>
      <c r="BLP1008"/>
      <c r="BLQ1008"/>
      <c r="BLR1008"/>
      <c r="BLS1008"/>
      <c r="BLT1008"/>
      <c r="BLU1008"/>
      <c r="BLV1008"/>
      <c r="BLW1008"/>
      <c r="BLX1008"/>
      <c r="BLY1008"/>
      <c r="BLZ1008"/>
      <c r="BMA1008"/>
      <c r="BMB1008"/>
      <c r="BMC1008"/>
      <c r="BMD1008"/>
      <c r="BME1008"/>
      <c r="BMF1008"/>
      <c r="BMG1008"/>
      <c r="BMH1008"/>
      <c r="BMI1008"/>
      <c r="BMJ1008"/>
      <c r="BMK1008"/>
      <c r="BML1008"/>
      <c r="BMM1008"/>
      <c r="BMN1008"/>
      <c r="BMO1008"/>
      <c r="BMP1008"/>
      <c r="BMQ1008"/>
      <c r="BMR1008"/>
      <c r="BMS1008"/>
      <c r="BMT1008"/>
      <c r="BMU1008"/>
      <c r="BMV1008"/>
      <c r="BMW1008"/>
      <c r="BMX1008"/>
      <c r="BMY1008"/>
      <c r="BMZ1008"/>
      <c r="BNA1008"/>
      <c r="BNB1008"/>
      <c r="BNC1008"/>
      <c r="BND1008"/>
      <c r="BNE1008"/>
      <c r="BNF1008"/>
      <c r="BNG1008"/>
      <c r="BNH1008"/>
      <c r="BNI1008"/>
      <c r="BNJ1008"/>
      <c r="BNK1008"/>
      <c r="BNL1008"/>
      <c r="BNM1008"/>
      <c r="BNN1008"/>
      <c r="BNO1008"/>
      <c r="BNP1008"/>
      <c r="BNQ1008"/>
      <c r="BNR1008"/>
      <c r="BNS1008"/>
      <c r="BNT1008"/>
      <c r="BNU1008"/>
      <c r="BNV1008"/>
      <c r="BNW1008"/>
      <c r="BNX1008"/>
      <c r="BNY1008"/>
      <c r="BNZ1008"/>
      <c r="BOA1008"/>
      <c r="BOB1008"/>
      <c r="BOC1008"/>
      <c r="BOD1008"/>
      <c r="BOE1008"/>
      <c r="BOF1008"/>
      <c r="BOG1008"/>
      <c r="BOH1008"/>
      <c r="BOI1008"/>
      <c r="BOJ1008"/>
      <c r="BOK1008"/>
      <c r="BOL1008"/>
      <c r="BOM1008"/>
      <c r="BON1008"/>
      <c r="BOO1008"/>
      <c r="BOP1008"/>
      <c r="BOQ1008"/>
      <c r="BOR1008"/>
      <c r="BOS1008"/>
      <c r="BOT1008"/>
      <c r="BOU1008"/>
      <c r="BOV1008"/>
      <c r="BOW1008"/>
      <c r="BOX1008"/>
      <c r="BOY1008"/>
      <c r="BOZ1008"/>
      <c r="BPA1008"/>
      <c r="BPB1008"/>
      <c r="BPC1008"/>
      <c r="BPD1008"/>
      <c r="BPE1008"/>
      <c r="BPF1008"/>
      <c r="BPG1008"/>
      <c r="BPH1008"/>
      <c r="BPI1008"/>
      <c r="BPJ1008"/>
      <c r="BPK1008"/>
      <c r="BPL1008"/>
      <c r="BPM1008"/>
      <c r="BPN1008"/>
      <c r="BPO1008"/>
      <c r="BPP1008"/>
      <c r="BPQ1008"/>
      <c r="BPR1008"/>
      <c r="BPS1008"/>
      <c r="BPT1008"/>
      <c r="BPU1008"/>
      <c r="BPV1008"/>
      <c r="BPW1008"/>
      <c r="BPX1008"/>
      <c r="BPY1008"/>
      <c r="BPZ1008"/>
      <c r="BQA1008"/>
      <c r="BQB1008"/>
      <c r="BQC1008"/>
      <c r="BQD1008"/>
      <c r="BQE1008"/>
      <c r="BQF1008"/>
      <c r="BQG1008"/>
      <c r="BQH1008"/>
      <c r="BQI1008"/>
      <c r="BQJ1008"/>
      <c r="BQK1008"/>
      <c r="BQL1008"/>
      <c r="BQM1008"/>
      <c r="BQN1008"/>
      <c r="BQO1008"/>
      <c r="BQP1008"/>
      <c r="BQQ1008"/>
      <c r="BQR1008"/>
      <c r="BQS1008"/>
      <c r="BQT1008"/>
      <c r="BQU1008"/>
      <c r="BQV1008"/>
      <c r="BQW1008"/>
      <c r="BQX1008"/>
      <c r="BQY1008"/>
      <c r="BQZ1008"/>
      <c r="BRA1008"/>
      <c r="BRB1008"/>
      <c r="BRC1008"/>
      <c r="BRD1008"/>
      <c r="BRE1008"/>
      <c r="BRF1008"/>
      <c r="BRG1008"/>
      <c r="BRH1008"/>
      <c r="BRI1008"/>
      <c r="BRJ1008"/>
      <c r="BRK1008"/>
      <c r="BRL1008"/>
      <c r="BRM1008"/>
      <c r="BRN1008"/>
      <c r="BRO1008"/>
      <c r="BRP1008"/>
      <c r="BRQ1008"/>
      <c r="BRR1008"/>
      <c r="BRS1008"/>
      <c r="BRT1008"/>
      <c r="BRU1008"/>
      <c r="BRV1008"/>
      <c r="BRW1008"/>
      <c r="BRX1008"/>
      <c r="BRY1008"/>
      <c r="BRZ1008"/>
      <c r="BSA1008"/>
      <c r="BSB1008"/>
      <c r="BSC1008"/>
      <c r="BSD1008"/>
      <c r="BSE1008"/>
      <c r="BSF1008"/>
      <c r="BSG1008"/>
      <c r="BSH1008"/>
      <c r="BSI1008"/>
      <c r="BSJ1008"/>
      <c r="BSK1008"/>
      <c r="BSL1008"/>
      <c r="BSM1008"/>
      <c r="BSN1008"/>
      <c r="BSO1008"/>
      <c r="BSP1008"/>
      <c r="BSQ1008"/>
      <c r="BSR1008"/>
      <c r="BSS1008"/>
      <c r="BST1008"/>
      <c r="BSU1008"/>
      <c r="BSV1008"/>
      <c r="BSW1008"/>
      <c r="BSX1008"/>
      <c r="BSY1008"/>
      <c r="BSZ1008"/>
      <c r="BTA1008"/>
      <c r="BTB1008"/>
      <c r="BTC1008"/>
      <c r="BTD1008"/>
      <c r="BTE1008"/>
      <c r="BTF1008"/>
      <c r="BTG1008"/>
      <c r="BTH1008"/>
      <c r="BTI1008"/>
      <c r="BTJ1008"/>
      <c r="BTK1008"/>
      <c r="BTL1008"/>
      <c r="BTM1008"/>
      <c r="BTN1008"/>
      <c r="BTO1008"/>
      <c r="BTP1008"/>
      <c r="BTQ1008"/>
      <c r="BTR1008"/>
      <c r="BTS1008"/>
      <c r="BTT1008"/>
      <c r="BTU1008"/>
      <c r="BTV1008"/>
      <c r="BTW1008"/>
      <c r="BTX1008"/>
      <c r="BTY1008"/>
      <c r="BTZ1008"/>
      <c r="BUA1008"/>
      <c r="BUB1008"/>
      <c r="BUC1008"/>
      <c r="BUD1008"/>
      <c r="BUE1008"/>
      <c r="BUF1008"/>
      <c r="BUG1008"/>
      <c r="BUH1008"/>
      <c r="BUI1008"/>
      <c r="BUJ1008"/>
      <c r="BUK1008"/>
      <c r="BUL1008"/>
      <c r="BUM1008"/>
      <c r="BUN1008"/>
      <c r="BUO1008"/>
      <c r="BUP1008"/>
      <c r="BUQ1008"/>
      <c r="BUR1008"/>
      <c r="BUS1008"/>
      <c r="BUT1008"/>
      <c r="BUU1008"/>
      <c r="BUV1008"/>
      <c r="BUW1008"/>
      <c r="BUX1008"/>
      <c r="BUY1008"/>
      <c r="BUZ1008"/>
      <c r="BVA1008"/>
      <c r="BVB1008"/>
      <c r="BVC1008"/>
      <c r="BVD1008"/>
      <c r="BVE1008"/>
      <c r="BVF1008"/>
      <c r="BVG1008"/>
      <c r="BVH1008"/>
      <c r="BVI1008"/>
      <c r="BVJ1008"/>
      <c r="BVK1008"/>
      <c r="BVL1008"/>
      <c r="BVM1008"/>
      <c r="BVN1008"/>
      <c r="BVO1008"/>
      <c r="BVP1008"/>
      <c r="BVQ1008"/>
      <c r="BVR1008"/>
      <c r="BVS1008"/>
      <c r="BVT1008"/>
      <c r="BVU1008"/>
      <c r="BVV1008"/>
      <c r="BVW1008"/>
      <c r="BVX1008"/>
      <c r="BVY1008"/>
      <c r="BVZ1008"/>
      <c r="BWA1008"/>
      <c r="BWB1008"/>
      <c r="BWC1008"/>
      <c r="BWD1008"/>
      <c r="BWE1008"/>
      <c r="BWF1008"/>
      <c r="BWG1008"/>
      <c r="BWH1008"/>
      <c r="BWI1008"/>
      <c r="BWJ1008"/>
      <c r="BWK1008"/>
      <c r="BWL1008"/>
      <c r="BWM1008"/>
      <c r="BWN1008"/>
      <c r="BWO1008"/>
      <c r="BWP1008"/>
      <c r="BWQ1008"/>
      <c r="BWR1008"/>
      <c r="BWS1008"/>
      <c r="BWT1008"/>
      <c r="BWU1008"/>
      <c r="BWV1008"/>
      <c r="BWW1008"/>
      <c r="BWX1008"/>
      <c r="BWY1008"/>
      <c r="BWZ1008"/>
      <c r="BXA1008"/>
      <c r="BXB1008"/>
      <c r="BXC1008"/>
      <c r="BXD1008"/>
      <c r="BXE1008"/>
      <c r="BXF1008"/>
      <c r="BXG1008"/>
      <c r="BXH1008"/>
      <c r="BXI1008"/>
      <c r="BXJ1008"/>
      <c r="BXK1008"/>
      <c r="BXL1008"/>
      <c r="BXM1008"/>
      <c r="BXN1008"/>
      <c r="BXO1008"/>
      <c r="BXP1008"/>
      <c r="BXQ1008"/>
      <c r="BXR1008"/>
      <c r="BXS1008"/>
      <c r="BXT1008"/>
      <c r="BXU1008"/>
      <c r="BXV1008"/>
      <c r="BXW1008"/>
      <c r="BXX1008"/>
      <c r="BXY1008"/>
      <c r="BXZ1008"/>
      <c r="BYA1008"/>
      <c r="BYB1008"/>
      <c r="BYC1008"/>
      <c r="BYD1008"/>
      <c r="BYE1008"/>
      <c r="BYF1008"/>
      <c r="BYG1008"/>
      <c r="BYH1008"/>
      <c r="BYI1008"/>
      <c r="BYJ1008"/>
      <c r="BYK1008"/>
      <c r="BYL1008"/>
      <c r="BYM1008"/>
      <c r="BYN1008"/>
      <c r="BYO1008"/>
      <c r="BYP1008"/>
      <c r="BYQ1008"/>
      <c r="BYR1008"/>
      <c r="BYS1008"/>
      <c r="BYT1008"/>
      <c r="BYU1008"/>
      <c r="BYV1008"/>
      <c r="BYW1008"/>
      <c r="BYX1008"/>
      <c r="BYY1008"/>
      <c r="BYZ1008"/>
      <c r="BZA1008"/>
      <c r="BZB1008"/>
      <c r="BZC1008"/>
      <c r="BZD1008"/>
      <c r="BZE1008"/>
      <c r="BZF1008"/>
      <c r="BZG1008"/>
      <c r="BZH1008"/>
      <c r="BZI1008"/>
      <c r="BZJ1008"/>
      <c r="BZK1008"/>
      <c r="BZL1008"/>
      <c r="BZM1008"/>
      <c r="BZN1008"/>
      <c r="BZO1008"/>
      <c r="BZP1008"/>
      <c r="BZQ1008"/>
      <c r="BZR1008"/>
      <c r="BZS1008"/>
      <c r="BZT1008"/>
      <c r="BZU1008"/>
      <c r="BZV1008"/>
      <c r="BZW1008"/>
      <c r="BZX1008"/>
      <c r="BZY1008"/>
      <c r="BZZ1008"/>
      <c r="CAA1008"/>
      <c r="CAB1008"/>
      <c r="CAC1008"/>
      <c r="CAD1008"/>
      <c r="CAE1008"/>
      <c r="CAF1008"/>
      <c r="CAG1008"/>
      <c r="CAH1008"/>
      <c r="CAI1008"/>
      <c r="CAJ1008"/>
      <c r="CAK1008"/>
      <c r="CAL1008"/>
      <c r="CAM1008"/>
      <c r="CAN1008"/>
      <c r="CAO1008"/>
      <c r="CAP1008"/>
      <c r="CAQ1008"/>
      <c r="CAR1008"/>
      <c r="CAS1008"/>
      <c r="CAT1008"/>
      <c r="CAU1008"/>
      <c r="CAV1008"/>
      <c r="CAW1008"/>
      <c r="CAX1008"/>
      <c r="CAY1008"/>
      <c r="CAZ1008"/>
      <c r="CBA1008"/>
      <c r="CBB1008"/>
      <c r="CBC1008"/>
      <c r="CBD1008"/>
      <c r="CBE1008"/>
      <c r="CBF1008"/>
      <c r="CBG1008"/>
      <c r="CBH1008"/>
      <c r="CBI1008"/>
      <c r="CBJ1008"/>
      <c r="CBK1008"/>
      <c r="CBL1008"/>
      <c r="CBM1008"/>
      <c r="CBN1008"/>
      <c r="CBO1008"/>
      <c r="CBP1008"/>
      <c r="CBQ1008"/>
      <c r="CBR1008"/>
      <c r="CBS1008"/>
      <c r="CBT1008"/>
      <c r="CBU1008"/>
      <c r="CBV1008"/>
      <c r="CBW1008"/>
      <c r="CBX1008"/>
      <c r="CBY1008"/>
      <c r="CBZ1008"/>
      <c r="CCA1008"/>
      <c r="CCB1008"/>
      <c r="CCC1008"/>
      <c r="CCD1008"/>
      <c r="CCE1008"/>
      <c r="CCF1008"/>
      <c r="CCG1008"/>
      <c r="CCH1008"/>
      <c r="CCI1008"/>
      <c r="CCJ1008"/>
      <c r="CCK1008"/>
      <c r="CCL1008"/>
      <c r="CCM1008"/>
      <c r="CCN1008"/>
      <c r="CCO1008"/>
      <c r="CCP1008"/>
      <c r="CCQ1008"/>
      <c r="CCR1008"/>
      <c r="CCS1008"/>
      <c r="CCT1008"/>
      <c r="CCU1008"/>
      <c r="CCV1008"/>
      <c r="CCW1008"/>
      <c r="CCX1008"/>
      <c r="CCY1008"/>
      <c r="CCZ1008"/>
      <c r="CDA1008"/>
      <c r="CDB1008"/>
      <c r="CDC1008"/>
      <c r="CDD1008"/>
      <c r="CDE1008"/>
      <c r="CDF1008"/>
      <c r="CDG1008"/>
      <c r="CDH1008"/>
      <c r="CDI1008"/>
      <c r="CDJ1008"/>
      <c r="CDK1008"/>
      <c r="CDL1008"/>
      <c r="CDM1008"/>
      <c r="CDN1008"/>
      <c r="CDO1008"/>
      <c r="CDP1008"/>
      <c r="CDQ1008"/>
      <c r="CDR1008"/>
      <c r="CDS1008"/>
      <c r="CDT1008"/>
      <c r="CDU1008"/>
      <c r="CDV1008"/>
      <c r="CDW1008"/>
      <c r="CDX1008"/>
      <c r="CDY1008"/>
      <c r="CDZ1008"/>
      <c r="CEA1008"/>
      <c r="CEB1008"/>
      <c r="CEC1008"/>
      <c r="CED1008"/>
      <c r="CEE1008"/>
      <c r="CEF1008"/>
      <c r="CEG1008"/>
      <c r="CEH1008"/>
      <c r="CEI1008"/>
      <c r="CEJ1008"/>
      <c r="CEK1008"/>
      <c r="CEL1008"/>
      <c r="CEM1008"/>
      <c r="CEN1008"/>
      <c r="CEO1008"/>
      <c r="CEP1008"/>
      <c r="CEQ1008"/>
      <c r="CER1008"/>
      <c r="CES1008"/>
      <c r="CET1008"/>
      <c r="CEU1008"/>
      <c r="CEV1008"/>
      <c r="CEW1008"/>
      <c r="CEX1008"/>
      <c r="CEY1008"/>
      <c r="CEZ1008"/>
      <c r="CFA1008"/>
      <c r="CFB1008"/>
      <c r="CFC1008"/>
      <c r="CFD1008"/>
      <c r="CFE1008"/>
      <c r="CFF1008"/>
      <c r="CFG1008"/>
      <c r="CFH1008"/>
      <c r="CFI1008"/>
      <c r="CFJ1008"/>
      <c r="CFK1008"/>
      <c r="CFL1008"/>
      <c r="CFM1008"/>
      <c r="CFN1008"/>
      <c r="CFO1008"/>
      <c r="CFP1008"/>
      <c r="CFQ1008"/>
      <c r="CFR1008"/>
      <c r="CFS1008"/>
      <c r="CFT1008"/>
      <c r="CFU1008"/>
      <c r="CFV1008"/>
      <c r="CFW1008"/>
      <c r="CFX1008"/>
      <c r="CFY1008"/>
      <c r="CFZ1008"/>
      <c r="CGA1008"/>
      <c r="CGB1008"/>
      <c r="CGC1008"/>
      <c r="CGD1008"/>
      <c r="CGE1008"/>
      <c r="CGF1008"/>
      <c r="CGG1008"/>
      <c r="CGH1008"/>
      <c r="CGI1008"/>
      <c r="CGJ1008"/>
      <c r="CGK1008"/>
      <c r="CGL1008"/>
      <c r="CGM1008"/>
      <c r="CGN1008"/>
      <c r="CGO1008"/>
      <c r="CGP1008"/>
      <c r="CGQ1008"/>
      <c r="CGR1008"/>
      <c r="CGS1008"/>
      <c r="CGT1008"/>
      <c r="CGU1008"/>
      <c r="CGV1008"/>
      <c r="CGW1008"/>
      <c r="CGX1008"/>
      <c r="CGY1008"/>
      <c r="CGZ1008"/>
      <c r="CHA1008"/>
      <c r="CHB1008"/>
      <c r="CHC1008"/>
      <c r="CHD1008"/>
      <c r="CHE1008"/>
      <c r="CHF1008"/>
      <c r="CHG1008"/>
      <c r="CHH1008"/>
      <c r="CHI1008"/>
      <c r="CHJ1008"/>
      <c r="CHK1008"/>
      <c r="CHL1008"/>
      <c r="CHM1008"/>
      <c r="CHN1008"/>
      <c r="CHO1008"/>
      <c r="CHP1008"/>
      <c r="CHQ1008"/>
      <c r="CHR1008"/>
      <c r="CHS1008"/>
      <c r="CHT1008"/>
      <c r="CHU1008"/>
      <c r="CHV1008"/>
      <c r="CHW1008"/>
      <c r="CHX1008"/>
      <c r="CHY1008"/>
      <c r="CHZ1008"/>
      <c r="CIA1008"/>
      <c r="CIB1008"/>
      <c r="CIC1008"/>
      <c r="CID1008"/>
      <c r="CIE1008"/>
      <c r="CIF1008"/>
      <c r="CIG1008"/>
      <c r="CIH1008"/>
      <c r="CII1008"/>
      <c r="CIJ1008"/>
      <c r="CIK1008"/>
      <c r="CIL1008"/>
      <c r="CIM1008"/>
      <c r="CIN1008"/>
      <c r="CIO1008"/>
      <c r="CIP1008"/>
      <c r="CIQ1008"/>
      <c r="CIR1008"/>
      <c r="CIS1008"/>
      <c r="CIT1008"/>
      <c r="CIU1008"/>
      <c r="CIV1008"/>
      <c r="CIW1008"/>
      <c r="CIX1008"/>
      <c r="CIY1008"/>
      <c r="CIZ1008"/>
      <c r="CJA1008"/>
      <c r="CJB1008"/>
      <c r="CJC1008"/>
      <c r="CJD1008"/>
      <c r="CJE1008"/>
      <c r="CJF1008"/>
      <c r="CJG1008"/>
      <c r="CJH1008"/>
      <c r="CJI1008"/>
      <c r="CJJ1008"/>
      <c r="CJK1008"/>
      <c r="CJL1008"/>
      <c r="CJM1008"/>
      <c r="CJN1008"/>
      <c r="CJO1008"/>
      <c r="CJP1008"/>
      <c r="CJQ1008"/>
      <c r="CJR1008"/>
      <c r="CJS1008"/>
      <c r="CJT1008"/>
      <c r="CJU1008"/>
      <c r="CJV1008"/>
      <c r="CJW1008"/>
      <c r="CJX1008"/>
      <c r="CJY1008"/>
      <c r="CJZ1008"/>
      <c r="CKA1008"/>
      <c r="CKB1008"/>
      <c r="CKC1008"/>
      <c r="CKD1008"/>
      <c r="CKE1008"/>
      <c r="CKF1008"/>
      <c r="CKG1008"/>
      <c r="CKH1008"/>
      <c r="CKI1008"/>
      <c r="CKJ1008"/>
      <c r="CKK1008"/>
      <c r="CKL1008"/>
      <c r="CKM1008"/>
      <c r="CKN1008"/>
      <c r="CKO1008"/>
      <c r="CKP1008"/>
      <c r="CKQ1008"/>
      <c r="CKR1008"/>
      <c r="CKS1008"/>
      <c r="CKT1008"/>
      <c r="CKU1008"/>
      <c r="CKV1008"/>
      <c r="CKW1008"/>
      <c r="CKX1008"/>
      <c r="CKY1008"/>
      <c r="CKZ1008"/>
      <c r="CLA1008"/>
      <c r="CLB1008"/>
      <c r="CLC1008"/>
      <c r="CLD1008"/>
      <c r="CLE1008"/>
      <c r="CLF1008"/>
      <c r="CLG1008"/>
      <c r="CLH1008"/>
      <c r="CLI1008"/>
      <c r="CLJ1008"/>
      <c r="CLK1008"/>
      <c r="CLL1008"/>
      <c r="CLM1008"/>
      <c r="CLN1008"/>
      <c r="CLO1008"/>
      <c r="CLP1008"/>
      <c r="CLQ1008"/>
      <c r="CLR1008"/>
      <c r="CLS1008"/>
      <c r="CLT1008"/>
      <c r="CLU1008"/>
      <c r="CLV1008"/>
      <c r="CLW1008"/>
      <c r="CLX1008"/>
      <c r="CLY1008"/>
      <c r="CLZ1008"/>
      <c r="CMA1008"/>
      <c r="CMB1008"/>
      <c r="CMC1008"/>
      <c r="CMD1008"/>
      <c r="CME1008"/>
      <c r="CMF1008"/>
      <c r="CMG1008"/>
      <c r="CMH1008"/>
      <c r="CMI1008"/>
      <c r="CMJ1008"/>
      <c r="CMK1008"/>
      <c r="CML1008"/>
      <c r="CMM1008"/>
      <c r="CMN1008"/>
      <c r="CMO1008"/>
      <c r="CMP1008"/>
      <c r="CMQ1008"/>
      <c r="CMR1008"/>
      <c r="CMS1008"/>
      <c r="CMT1008"/>
      <c r="CMU1008"/>
      <c r="CMV1008"/>
      <c r="CMW1008"/>
      <c r="CMX1008"/>
      <c r="CMY1008"/>
      <c r="CMZ1008"/>
      <c r="CNA1008"/>
      <c r="CNB1008"/>
      <c r="CNC1008"/>
      <c r="CND1008"/>
      <c r="CNE1008"/>
      <c r="CNF1008"/>
      <c r="CNG1008"/>
      <c r="CNH1008"/>
      <c r="CNI1008"/>
      <c r="CNJ1008"/>
      <c r="CNK1008"/>
      <c r="CNL1008"/>
      <c r="CNM1008"/>
      <c r="CNN1008"/>
      <c r="CNO1008"/>
      <c r="CNP1008"/>
      <c r="CNQ1008"/>
      <c r="CNR1008"/>
      <c r="CNS1008"/>
      <c r="CNT1008"/>
      <c r="CNU1008"/>
      <c r="CNV1008"/>
      <c r="CNW1008"/>
      <c r="CNX1008"/>
      <c r="CNY1008"/>
      <c r="CNZ1008"/>
      <c r="COA1008"/>
      <c r="COB1008"/>
      <c r="COC1008"/>
      <c r="COD1008"/>
      <c r="COE1008"/>
      <c r="COF1008"/>
      <c r="COG1008"/>
      <c r="COH1008"/>
      <c r="COI1008"/>
      <c r="COJ1008"/>
      <c r="COK1008"/>
      <c r="COL1008"/>
      <c r="COM1008"/>
      <c r="CON1008"/>
      <c r="COO1008"/>
      <c r="COP1008"/>
      <c r="COQ1008"/>
      <c r="COR1008"/>
      <c r="COS1008"/>
      <c r="COT1008"/>
      <c r="COU1008"/>
      <c r="COV1008"/>
      <c r="COW1008"/>
      <c r="COX1008"/>
      <c r="COY1008"/>
      <c r="COZ1008"/>
      <c r="CPA1008"/>
      <c r="CPB1008"/>
      <c r="CPC1008"/>
      <c r="CPD1008"/>
      <c r="CPE1008"/>
      <c r="CPF1008"/>
      <c r="CPG1008"/>
      <c r="CPH1008"/>
      <c r="CPI1008"/>
      <c r="CPJ1008"/>
      <c r="CPK1008"/>
      <c r="CPL1008"/>
      <c r="CPM1008"/>
      <c r="CPN1008"/>
      <c r="CPO1008"/>
      <c r="CPP1008"/>
      <c r="CPQ1008"/>
      <c r="CPR1008"/>
      <c r="CPS1008"/>
      <c r="CPT1008"/>
      <c r="CPU1008"/>
      <c r="CPV1008"/>
      <c r="CPW1008"/>
      <c r="CPX1008"/>
      <c r="CPY1008"/>
      <c r="CPZ1008"/>
      <c r="CQA1008"/>
      <c r="CQB1008"/>
      <c r="CQC1008"/>
      <c r="CQD1008"/>
      <c r="CQE1008"/>
      <c r="CQF1008"/>
      <c r="CQG1008"/>
      <c r="CQH1008"/>
      <c r="CQI1008"/>
      <c r="CQJ1008"/>
      <c r="CQK1008"/>
      <c r="CQL1008"/>
      <c r="CQM1008"/>
      <c r="CQN1008"/>
      <c r="CQO1008"/>
      <c r="CQP1008"/>
      <c r="CQQ1008"/>
      <c r="CQR1008"/>
      <c r="CQS1008"/>
      <c r="CQT1008"/>
      <c r="CQU1008"/>
      <c r="CQV1008"/>
      <c r="CQW1008"/>
      <c r="CQX1008"/>
      <c r="CQY1008"/>
      <c r="CQZ1008"/>
      <c r="CRA1008"/>
      <c r="CRB1008"/>
      <c r="CRC1008"/>
      <c r="CRD1008"/>
      <c r="CRE1008"/>
      <c r="CRF1008"/>
      <c r="CRG1008"/>
      <c r="CRH1008"/>
      <c r="CRI1008"/>
      <c r="CRJ1008"/>
      <c r="CRK1008"/>
      <c r="CRL1008"/>
      <c r="CRM1008"/>
      <c r="CRN1008"/>
      <c r="CRO1008"/>
      <c r="CRP1008"/>
      <c r="CRQ1008"/>
      <c r="CRR1008"/>
      <c r="CRS1008"/>
      <c r="CRT1008"/>
      <c r="CRU1008"/>
      <c r="CRV1008"/>
      <c r="CRW1008"/>
      <c r="CRX1008"/>
      <c r="CRY1008"/>
      <c r="CRZ1008"/>
      <c r="CSA1008"/>
      <c r="CSB1008"/>
      <c r="CSC1008"/>
      <c r="CSD1008"/>
      <c r="CSE1008"/>
      <c r="CSF1008"/>
      <c r="CSG1008"/>
      <c r="CSH1008"/>
      <c r="CSI1008"/>
      <c r="CSJ1008"/>
      <c r="CSK1008"/>
      <c r="CSL1008"/>
      <c r="CSM1008"/>
      <c r="CSN1008"/>
      <c r="CSO1008"/>
      <c r="CSP1008"/>
      <c r="CSQ1008"/>
      <c r="CSR1008"/>
      <c r="CSS1008"/>
      <c r="CST1008"/>
      <c r="CSU1008"/>
      <c r="CSV1008"/>
      <c r="CSW1008"/>
      <c r="CSX1008"/>
      <c r="CSY1008"/>
      <c r="CSZ1008"/>
      <c r="CTA1008"/>
      <c r="CTB1008"/>
      <c r="CTC1008"/>
      <c r="CTD1008"/>
      <c r="CTE1008"/>
      <c r="CTF1008"/>
      <c r="CTG1008"/>
      <c r="CTH1008"/>
      <c r="CTI1008"/>
      <c r="CTJ1008"/>
      <c r="CTK1008"/>
      <c r="CTL1008"/>
      <c r="CTM1008"/>
      <c r="CTN1008"/>
      <c r="CTO1008"/>
      <c r="CTP1008"/>
      <c r="CTQ1008"/>
      <c r="CTR1008"/>
      <c r="CTS1008"/>
      <c r="CTT1008"/>
      <c r="CTU1008"/>
      <c r="CTV1008"/>
      <c r="CTW1008"/>
      <c r="CTX1008"/>
      <c r="CTY1008"/>
      <c r="CTZ1008"/>
      <c r="CUA1008"/>
      <c r="CUB1008"/>
      <c r="CUC1008"/>
      <c r="CUD1008"/>
      <c r="CUE1008"/>
      <c r="CUF1008"/>
      <c r="CUG1008"/>
      <c r="CUH1008"/>
      <c r="CUI1008"/>
      <c r="CUJ1008"/>
      <c r="CUK1008"/>
      <c r="CUL1008"/>
      <c r="CUM1008"/>
      <c r="CUN1008"/>
      <c r="CUO1008"/>
      <c r="CUP1008"/>
      <c r="CUQ1008"/>
      <c r="CUR1008"/>
      <c r="CUS1008"/>
      <c r="CUT1008"/>
      <c r="CUU1008"/>
      <c r="CUV1008"/>
      <c r="CUW1008"/>
      <c r="CUX1008"/>
      <c r="CUY1008"/>
      <c r="CUZ1008"/>
      <c r="CVA1008"/>
      <c r="CVB1008"/>
      <c r="CVC1008"/>
      <c r="CVD1008"/>
      <c r="CVE1008"/>
      <c r="CVF1008"/>
      <c r="CVG1008"/>
      <c r="CVH1008"/>
      <c r="CVI1008"/>
      <c r="CVJ1008"/>
      <c r="CVK1008"/>
      <c r="CVL1008"/>
      <c r="CVM1008"/>
      <c r="CVN1008"/>
      <c r="CVO1008"/>
      <c r="CVP1008"/>
      <c r="CVQ1008"/>
      <c r="CVR1008"/>
      <c r="CVS1008"/>
      <c r="CVT1008"/>
      <c r="CVU1008"/>
      <c r="CVV1008"/>
      <c r="CVW1008"/>
      <c r="CVX1008"/>
      <c r="CVY1008"/>
      <c r="CVZ1008"/>
      <c r="CWA1008"/>
      <c r="CWB1008"/>
      <c r="CWC1008"/>
      <c r="CWD1008"/>
      <c r="CWE1008"/>
      <c r="CWF1008"/>
      <c r="CWG1008"/>
      <c r="CWH1008"/>
      <c r="CWI1008"/>
      <c r="CWJ1008"/>
      <c r="CWK1008"/>
      <c r="CWL1008"/>
      <c r="CWM1008"/>
      <c r="CWN1008"/>
      <c r="CWO1008"/>
      <c r="CWP1008"/>
      <c r="CWQ1008"/>
      <c r="CWR1008"/>
      <c r="CWS1008"/>
      <c r="CWT1008"/>
      <c r="CWU1008"/>
      <c r="CWV1008"/>
      <c r="CWW1008"/>
      <c r="CWX1008"/>
      <c r="CWY1008"/>
      <c r="CWZ1008"/>
      <c r="CXA1008"/>
      <c r="CXB1008"/>
      <c r="CXC1008"/>
      <c r="CXD1008"/>
      <c r="CXE1008"/>
      <c r="CXF1008"/>
      <c r="CXG1008"/>
      <c r="CXH1008"/>
      <c r="CXI1008"/>
      <c r="CXJ1008"/>
      <c r="CXK1008"/>
      <c r="CXL1008"/>
      <c r="CXM1008"/>
      <c r="CXN1008"/>
      <c r="CXO1008"/>
      <c r="CXP1008"/>
      <c r="CXQ1008"/>
      <c r="CXR1008"/>
      <c r="CXS1008"/>
      <c r="CXT1008"/>
      <c r="CXU1008"/>
      <c r="CXV1008"/>
      <c r="CXW1008"/>
      <c r="CXX1008"/>
      <c r="CXY1008"/>
      <c r="CXZ1008"/>
      <c r="CYA1008"/>
      <c r="CYB1008"/>
      <c r="CYC1008"/>
      <c r="CYD1008"/>
      <c r="CYE1008"/>
      <c r="CYF1008"/>
      <c r="CYG1008"/>
      <c r="CYH1008"/>
      <c r="CYI1008"/>
      <c r="CYJ1008"/>
      <c r="CYK1008"/>
      <c r="CYL1008"/>
      <c r="CYM1008"/>
      <c r="CYN1008"/>
      <c r="CYO1008"/>
      <c r="CYP1008"/>
      <c r="CYQ1008"/>
      <c r="CYR1008"/>
      <c r="CYS1008"/>
      <c r="CYT1008"/>
      <c r="CYU1008"/>
      <c r="CYV1008"/>
      <c r="CYW1008"/>
      <c r="CYX1008"/>
      <c r="CYY1008"/>
      <c r="CYZ1008"/>
      <c r="CZA1008"/>
      <c r="CZB1008"/>
      <c r="CZC1008"/>
      <c r="CZD1008"/>
      <c r="CZE1008"/>
      <c r="CZF1008"/>
      <c r="CZG1008"/>
      <c r="CZH1008"/>
      <c r="CZI1008"/>
      <c r="CZJ1008"/>
      <c r="CZK1008"/>
      <c r="CZL1008"/>
      <c r="CZM1008"/>
      <c r="CZN1008"/>
      <c r="CZO1008"/>
      <c r="CZP1008"/>
      <c r="CZQ1008"/>
      <c r="CZR1008"/>
      <c r="CZS1008"/>
      <c r="CZT1008"/>
      <c r="CZU1008"/>
      <c r="CZV1008"/>
      <c r="CZW1008"/>
      <c r="CZX1008"/>
      <c r="CZY1008"/>
      <c r="CZZ1008"/>
      <c r="DAA1008"/>
      <c r="DAB1008"/>
      <c r="DAC1008"/>
      <c r="DAD1008"/>
      <c r="DAE1008"/>
      <c r="DAF1008"/>
      <c r="DAG1008"/>
      <c r="DAH1008"/>
      <c r="DAI1008"/>
      <c r="DAJ1008"/>
      <c r="DAK1008"/>
      <c r="DAL1008"/>
      <c r="DAM1008"/>
      <c r="DAN1008"/>
      <c r="DAO1008"/>
      <c r="DAP1008"/>
      <c r="DAQ1008"/>
      <c r="DAR1008"/>
      <c r="DAS1008"/>
      <c r="DAT1008"/>
      <c r="DAU1008"/>
      <c r="DAV1008"/>
      <c r="DAW1008"/>
      <c r="DAX1008"/>
      <c r="DAY1008"/>
      <c r="DAZ1008"/>
      <c r="DBA1008"/>
      <c r="DBB1008"/>
      <c r="DBC1008"/>
      <c r="DBD1008"/>
      <c r="DBE1008"/>
      <c r="DBF1008"/>
      <c r="DBG1008"/>
      <c r="DBH1008"/>
      <c r="DBI1008"/>
      <c r="DBJ1008"/>
      <c r="DBK1008"/>
      <c r="DBL1008"/>
      <c r="DBM1008"/>
      <c r="DBN1008"/>
      <c r="DBO1008"/>
      <c r="DBP1008"/>
      <c r="DBQ1008"/>
      <c r="DBR1008"/>
      <c r="DBS1008"/>
      <c r="DBT1008"/>
      <c r="DBU1008"/>
      <c r="DBV1008"/>
      <c r="DBW1008"/>
      <c r="DBX1008"/>
      <c r="DBY1008"/>
      <c r="DBZ1008"/>
      <c r="DCA1008"/>
      <c r="DCB1008"/>
      <c r="DCC1008"/>
      <c r="DCD1008"/>
      <c r="DCE1008"/>
      <c r="DCF1008"/>
      <c r="DCG1008"/>
      <c r="DCH1008"/>
      <c r="DCI1008"/>
      <c r="DCJ1008"/>
      <c r="DCK1008"/>
      <c r="DCL1008"/>
      <c r="DCM1008"/>
      <c r="DCN1008"/>
      <c r="DCO1008"/>
      <c r="DCP1008"/>
      <c r="DCQ1008"/>
      <c r="DCR1008"/>
      <c r="DCS1008"/>
      <c r="DCT1008"/>
      <c r="DCU1008"/>
      <c r="DCV1008"/>
      <c r="DCW1008"/>
      <c r="DCX1008"/>
      <c r="DCY1008"/>
      <c r="DCZ1008"/>
      <c r="DDA1008"/>
      <c r="DDB1008"/>
      <c r="DDC1008"/>
      <c r="DDD1008"/>
      <c r="DDE1008"/>
      <c r="DDF1008"/>
      <c r="DDG1008"/>
      <c r="DDH1008"/>
      <c r="DDI1008"/>
      <c r="DDJ1008"/>
      <c r="DDK1008"/>
      <c r="DDL1008"/>
      <c r="DDM1008"/>
      <c r="DDN1008"/>
      <c r="DDO1008"/>
      <c r="DDP1008"/>
      <c r="DDQ1008"/>
      <c r="DDR1008"/>
      <c r="DDS1008"/>
      <c r="DDT1008"/>
      <c r="DDU1008"/>
      <c r="DDV1008"/>
      <c r="DDW1008"/>
      <c r="DDX1008"/>
      <c r="DDY1008"/>
      <c r="DDZ1008"/>
      <c r="DEA1008"/>
      <c r="DEB1008"/>
      <c r="DEC1008"/>
      <c r="DED1008"/>
      <c r="DEE1008"/>
      <c r="DEF1008"/>
      <c r="DEG1008"/>
      <c r="DEH1008"/>
      <c r="DEI1008"/>
      <c r="DEJ1008"/>
      <c r="DEK1008"/>
      <c r="DEL1008"/>
      <c r="DEM1008"/>
      <c r="DEN1008"/>
      <c r="DEO1008"/>
      <c r="DEP1008"/>
      <c r="DEQ1008"/>
      <c r="DER1008"/>
      <c r="DES1008"/>
      <c r="DET1008"/>
      <c r="DEU1008"/>
      <c r="DEV1008"/>
      <c r="DEW1008"/>
      <c r="DEX1008"/>
      <c r="DEY1008"/>
      <c r="DEZ1008"/>
      <c r="DFA1008"/>
      <c r="DFB1008"/>
      <c r="DFC1008"/>
      <c r="DFD1008"/>
      <c r="DFE1008"/>
      <c r="DFF1008"/>
      <c r="DFG1008"/>
      <c r="DFH1008"/>
      <c r="DFI1008"/>
      <c r="DFJ1008"/>
      <c r="DFK1008"/>
      <c r="DFL1008"/>
      <c r="DFM1008"/>
      <c r="DFN1008"/>
      <c r="DFO1008"/>
      <c r="DFP1008"/>
      <c r="DFQ1008"/>
      <c r="DFR1008"/>
      <c r="DFS1008"/>
      <c r="DFT1008"/>
      <c r="DFU1008"/>
      <c r="DFV1008"/>
      <c r="DFW1008"/>
      <c r="DFX1008"/>
      <c r="DFY1008"/>
      <c r="DFZ1008"/>
      <c r="DGA1008"/>
      <c r="DGB1008"/>
      <c r="DGC1008"/>
      <c r="DGD1008"/>
      <c r="DGE1008"/>
      <c r="DGF1008"/>
      <c r="DGG1008"/>
      <c r="DGH1008"/>
      <c r="DGI1008"/>
      <c r="DGJ1008"/>
      <c r="DGK1008"/>
      <c r="DGL1008"/>
      <c r="DGM1008"/>
      <c r="DGN1008"/>
      <c r="DGO1008"/>
      <c r="DGP1008"/>
      <c r="DGQ1008"/>
      <c r="DGR1008"/>
      <c r="DGS1008"/>
      <c r="DGT1008"/>
      <c r="DGU1008"/>
      <c r="DGV1008"/>
      <c r="DGW1008"/>
      <c r="DGX1008"/>
      <c r="DGY1008"/>
      <c r="DGZ1008"/>
      <c r="DHA1008"/>
      <c r="DHB1008"/>
      <c r="DHC1008"/>
      <c r="DHD1008"/>
      <c r="DHE1008"/>
      <c r="DHF1008"/>
      <c r="DHG1008"/>
      <c r="DHH1008"/>
      <c r="DHI1008"/>
      <c r="DHJ1008"/>
      <c r="DHK1008"/>
      <c r="DHL1008"/>
      <c r="DHM1008"/>
      <c r="DHN1008"/>
      <c r="DHO1008"/>
      <c r="DHP1008"/>
      <c r="DHQ1008"/>
      <c r="DHR1008"/>
      <c r="DHS1008"/>
      <c r="DHT1008"/>
      <c r="DHU1008"/>
      <c r="DHV1008"/>
      <c r="DHW1008"/>
      <c r="DHX1008"/>
      <c r="DHY1008"/>
      <c r="DHZ1008"/>
      <c r="DIA1008"/>
      <c r="DIB1008"/>
      <c r="DIC1008"/>
      <c r="DID1008"/>
      <c r="DIE1008"/>
      <c r="DIF1008"/>
      <c r="DIG1008"/>
      <c r="DIH1008"/>
      <c r="DII1008"/>
      <c r="DIJ1008"/>
      <c r="DIK1008"/>
      <c r="DIL1008"/>
      <c r="DIM1008"/>
      <c r="DIN1008"/>
      <c r="DIO1008"/>
      <c r="DIP1008"/>
      <c r="DIQ1008"/>
      <c r="DIR1008"/>
      <c r="DIS1008"/>
      <c r="DIT1008"/>
      <c r="DIU1008"/>
      <c r="DIV1008"/>
      <c r="DIW1008"/>
      <c r="DIX1008"/>
      <c r="DIY1008"/>
      <c r="DIZ1008"/>
      <c r="DJA1008"/>
      <c r="DJB1008"/>
      <c r="DJC1008"/>
      <c r="DJD1008"/>
      <c r="DJE1008"/>
      <c r="DJF1008"/>
      <c r="DJG1008"/>
      <c r="DJH1008"/>
      <c r="DJI1008"/>
      <c r="DJJ1008"/>
      <c r="DJK1008"/>
      <c r="DJL1008"/>
      <c r="DJM1008"/>
      <c r="DJN1008"/>
      <c r="DJO1008"/>
      <c r="DJP1008"/>
      <c r="DJQ1008"/>
      <c r="DJR1008"/>
      <c r="DJS1008"/>
      <c r="DJT1008"/>
      <c r="DJU1008"/>
      <c r="DJV1008"/>
      <c r="DJW1008"/>
      <c r="DJX1008"/>
      <c r="DJY1008"/>
      <c r="DJZ1008"/>
      <c r="DKA1008"/>
      <c r="DKB1008"/>
      <c r="DKC1008"/>
      <c r="DKD1008"/>
      <c r="DKE1008"/>
      <c r="DKF1008"/>
      <c r="DKG1008"/>
      <c r="DKH1008"/>
      <c r="DKI1008"/>
      <c r="DKJ1008"/>
      <c r="DKK1008"/>
      <c r="DKL1008"/>
      <c r="DKM1008"/>
      <c r="DKN1008"/>
      <c r="DKO1008"/>
      <c r="DKP1008"/>
      <c r="DKQ1008"/>
      <c r="DKR1008"/>
      <c r="DKS1008"/>
      <c r="DKT1008"/>
      <c r="DKU1008"/>
      <c r="DKV1008"/>
      <c r="DKW1008"/>
      <c r="DKX1008"/>
      <c r="DKY1008"/>
      <c r="DKZ1008"/>
      <c r="DLA1008"/>
      <c r="DLB1008"/>
      <c r="DLC1008"/>
      <c r="DLD1008"/>
      <c r="DLE1008"/>
      <c r="DLF1008"/>
      <c r="DLG1008"/>
      <c r="DLH1008"/>
      <c r="DLI1008"/>
      <c r="DLJ1008"/>
      <c r="DLK1008"/>
      <c r="DLL1008"/>
      <c r="DLM1008"/>
      <c r="DLN1008"/>
      <c r="DLO1008"/>
      <c r="DLP1008"/>
      <c r="DLQ1008"/>
      <c r="DLR1008"/>
      <c r="DLS1008"/>
      <c r="DLT1008"/>
      <c r="DLU1008"/>
      <c r="DLV1008"/>
      <c r="DLW1008"/>
      <c r="DLX1008"/>
      <c r="DLY1008"/>
      <c r="DLZ1008"/>
      <c r="DMA1008"/>
      <c r="DMB1008"/>
      <c r="DMC1008"/>
      <c r="DMD1008"/>
      <c r="DME1008"/>
      <c r="DMF1008"/>
      <c r="DMG1008"/>
      <c r="DMH1008"/>
      <c r="DMI1008"/>
      <c r="DMJ1008"/>
      <c r="DMK1008"/>
      <c r="DML1008"/>
      <c r="DMM1008"/>
      <c r="DMN1008"/>
      <c r="DMO1008"/>
      <c r="DMP1008"/>
      <c r="DMQ1008"/>
      <c r="DMR1008"/>
      <c r="DMS1008"/>
      <c r="DMT1008"/>
      <c r="DMU1008"/>
      <c r="DMV1008"/>
      <c r="DMW1008"/>
      <c r="DMX1008"/>
      <c r="DMY1008"/>
      <c r="DMZ1008"/>
      <c r="DNA1008"/>
      <c r="DNB1008"/>
      <c r="DNC1008"/>
      <c r="DND1008"/>
      <c r="DNE1008"/>
      <c r="DNF1008"/>
      <c r="DNG1008"/>
      <c r="DNH1008"/>
      <c r="DNI1008"/>
      <c r="DNJ1008"/>
      <c r="DNK1008"/>
      <c r="DNL1008"/>
      <c r="DNM1008"/>
      <c r="DNN1008"/>
      <c r="DNO1008"/>
      <c r="DNP1008"/>
      <c r="DNQ1008"/>
      <c r="DNR1008"/>
      <c r="DNS1008"/>
      <c r="DNT1008"/>
      <c r="DNU1008"/>
      <c r="DNV1008"/>
      <c r="DNW1008"/>
      <c r="DNX1008"/>
      <c r="DNY1008"/>
      <c r="DNZ1008"/>
      <c r="DOA1008"/>
      <c r="DOB1008"/>
      <c r="DOC1008"/>
      <c r="DOD1008"/>
      <c r="DOE1008"/>
      <c r="DOF1008"/>
      <c r="DOG1008"/>
      <c r="DOH1008"/>
      <c r="DOI1008"/>
      <c r="DOJ1008"/>
      <c r="DOK1008"/>
      <c r="DOL1008"/>
      <c r="DOM1008"/>
      <c r="DON1008"/>
      <c r="DOO1008"/>
      <c r="DOP1008"/>
      <c r="DOQ1008"/>
      <c r="DOR1008"/>
      <c r="DOS1008"/>
      <c r="DOT1008"/>
      <c r="DOU1008"/>
      <c r="DOV1008"/>
      <c r="DOW1008"/>
      <c r="DOX1008"/>
      <c r="DOY1008"/>
      <c r="DOZ1008"/>
      <c r="DPA1008"/>
      <c r="DPB1008"/>
      <c r="DPC1008"/>
      <c r="DPD1008"/>
      <c r="DPE1008"/>
      <c r="DPF1008"/>
      <c r="DPG1008"/>
      <c r="DPH1008"/>
      <c r="DPI1008"/>
      <c r="DPJ1008"/>
      <c r="DPK1008"/>
      <c r="DPL1008"/>
      <c r="DPM1008"/>
      <c r="DPN1008"/>
      <c r="DPO1008"/>
      <c r="DPP1008"/>
      <c r="DPQ1008"/>
      <c r="DPR1008"/>
      <c r="DPS1008"/>
      <c r="DPT1008"/>
      <c r="DPU1008"/>
      <c r="DPV1008"/>
      <c r="DPW1008"/>
      <c r="DPX1008"/>
      <c r="DPY1008"/>
      <c r="DPZ1008"/>
      <c r="DQA1008"/>
      <c r="DQB1008"/>
      <c r="DQC1008"/>
      <c r="DQD1008"/>
      <c r="DQE1008"/>
      <c r="DQF1008"/>
      <c r="DQG1008"/>
      <c r="DQH1008"/>
      <c r="DQI1008"/>
      <c r="DQJ1008"/>
      <c r="DQK1008"/>
      <c r="DQL1008"/>
      <c r="DQM1008"/>
      <c r="DQN1008"/>
      <c r="DQO1008"/>
      <c r="DQP1008"/>
      <c r="DQQ1008"/>
      <c r="DQR1008"/>
      <c r="DQS1008"/>
      <c r="DQT1008"/>
      <c r="DQU1008"/>
      <c r="DQV1008"/>
      <c r="DQW1008"/>
      <c r="DQX1008"/>
      <c r="DQY1008"/>
      <c r="DQZ1008"/>
      <c r="DRA1008"/>
      <c r="DRB1008"/>
      <c r="DRC1008"/>
      <c r="DRD1008"/>
      <c r="DRE1008"/>
      <c r="DRF1008"/>
      <c r="DRG1008"/>
      <c r="DRH1008"/>
      <c r="DRI1008"/>
      <c r="DRJ1008"/>
      <c r="DRK1008"/>
      <c r="DRL1008"/>
      <c r="DRM1008"/>
      <c r="DRN1008"/>
      <c r="DRO1008"/>
      <c r="DRP1008"/>
      <c r="DRQ1008"/>
      <c r="DRR1008"/>
      <c r="DRS1008"/>
      <c r="DRT1008"/>
      <c r="DRU1008"/>
      <c r="DRV1008"/>
      <c r="DRW1008"/>
      <c r="DRX1008"/>
      <c r="DRY1008"/>
      <c r="DRZ1008"/>
      <c r="DSA1008"/>
      <c r="DSB1008"/>
      <c r="DSC1008"/>
      <c r="DSD1008"/>
      <c r="DSE1008"/>
      <c r="DSF1008"/>
      <c r="DSG1008"/>
      <c r="DSH1008"/>
      <c r="DSI1008"/>
      <c r="DSJ1008"/>
      <c r="DSK1008"/>
      <c r="DSL1008"/>
      <c r="DSM1008"/>
      <c r="DSN1008"/>
      <c r="DSO1008"/>
      <c r="DSP1008"/>
      <c r="DSQ1008"/>
      <c r="DSR1008"/>
      <c r="DSS1008"/>
      <c r="DST1008"/>
      <c r="DSU1008"/>
      <c r="DSV1008"/>
      <c r="DSW1008"/>
      <c r="DSX1008"/>
      <c r="DSY1008"/>
      <c r="DSZ1008"/>
      <c r="DTA1008"/>
      <c r="DTB1008"/>
      <c r="DTC1008"/>
      <c r="DTD1008"/>
      <c r="DTE1008"/>
      <c r="DTF1008"/>
      <c r="DTG1008"/>
      <c r="DTH1008"/>
      <c r="DTI1008"/>
      <c r="DTJ1008"/>
      <c r="DTK1008"/>
      <c r="DTL1008"/>
      <c r="DTM1008"/>
      <c r="DTN1008"/>
      <c r="DTO1008"/>
      <c r="DTP1008"/>
      <c r="DTQ1008"/>
      <c r="DTR1008"/>
      <c r="DTS1008"/>
      <c r="DTT1008"/>
      <c r="DTU1008"/>
      <c r="DTV1008"/>
      <c r="DTW1008"/>
      <c r="DTX1008"/>
      <c r="DTY1008"/>
      <c r="DTZ1008"/>
      <c r="DUA1008"/>
      <c r="DUB1008"/>
      <c r="DUC1008"/>
      <c r="DUD1008"/>
      <c r="DUE1008"/>
      <c r="DUF1008"/>
      <c r="DUG1008"/>
      <c r="DUH1008"/>
      <c r="DUI1008"/>
      <c r="DUJ1008"/>
      <c r="DUK1008"/>
      <c r="DUL1008"/>
      <c r="DUM1008"/>
      <c r="DUN1008"/>
      <c r="DUO1008"/>
      <c r="DUP1008"/>
      <c r="DUQ1008"/>
      <c r="DUR1008"/>
      <c r="DUS1008"/>
      <c r="DUT1008"/>
      <c r="DUU1008"/>
      <c r="DUV1008"/>
      <c r="DUW1008"/>
      <c r="DUX1008"/>
      <c r="DUY1008"/>
      <c r="DUZ1008"/>
      <c r="DVA1008"/>
      <c r="DVB1008"/>
      <c r="DVC1008"/>
      <c r="DVD1008"/>
      <c r="DVE1008"/>
      <c r="DVF1008"/>
      <c r="DVG1008"/>
      <c r="DVH1008"/>
      <c r="DVI1008"/>
      <c r="DVJ1008"/>
      <c r="DVK1008"/>
      <c r="DVL1008"/>
      <c r="DVM1008"/>
      <c r="DVN1008"/>
      <c r="DVO1008"/>
      <c r="DVP1008"/>
      <c r="DVQ1008"/>
      <c r="DVR1008"/>
      <c r="DVS1008"/>
      <c r="DVT1008"/>
      <c r="DVU1008"/>
      <c r="DVV1008"/>
      <c r="DVW1008"/>
      <c r="DVX1008"/>
      <c r="DVY1008"/>
      <c r="DVZ1008"/>
      <c r="DWA1008"/>
      <c r="DWB1008"/>
      <c r="DWC1008"/>
      <c r="DWD1008"/>
      <c r="DWE1008"/>
      <c r="DWF1008"/>
      <c r="DWG1008"/>
      <c r="DWH1008"/>
      <c r="DWI1008"/>
      <c r="DWJ1008"/>
      <c r="DWK1008"/>
      <c r="DWL1008"/>
      <c r="DWM1008"/>
      <c r="DWN1008"/>
      <c r="DWO1008"/>
      <c r="DWP1008"/>
      <c r="DWQ1008"/>
      <c r="DWR1008"/>
      <c r="DWS1008"/>
      <c r="DWT1008"/>
      <c r="DWU1008"/>
      <c r="DWV1008"/>
      <c r="DWW1008"/>
      <c r="DWX1008"/>
      <c r="DWY1008"/>
      <c r="DWZ1008"/>
      <c r="DXA1008"/>
      <c r="DXB1008"/>
      <c r="DXC1008"/>
      <c r="DXD1008"/>
      <c r="DXE1008"/>
      <c r="DXF1008"/>
      <c r="DXG1008"/>
      <c r="DXH1008"/>
      <c r="DXI1008"/>
      <c r="DXJ1008"/>
      <c r="DXK1008"/>
      <c r="DXL1008"/>
      <c r="DXM1008"/>
      <c r="DXN1008"/>
      <c r="DXO1008"/>
      <c r="DXP1008"/>
      <c r="DXQ1008"/>
      <c r="DXR1008"/>
      <c r="DXS1008"/>
      <c r="DXT1008"/>
      <c r="DXU1008"/>
      <c r="DXV1008"/>
      <c r="DXW1008"/>
      <c r="DXX1008"/>
      <c r="DXY1008"/>
      <c r="DXZ1008"/>
      <c r="DYA1008"/>
      <c r="DYB1008"/>
      <c r="DYC1008"/>
      <c r="DYD1008"/>
      <c r="DYE1008"/>
      <c r="DYF1008"/>
      <c r="DYG1008"/>
      <c r="DYH1008"/>
      <c r="DYI1008"/>
      <c r="DYJ1008"/>
      <c r="DYK1008"/>
      <c r="DYL1008"/>
      <c r="DYM1008"/>
      <c r="DYN1008"/>
      <c r="DYO1008"/>
      <c r="DYP1008"/>
      <c r="DYQ1008"/>
      <c r="DYR1008"/>
      <c r="DYS1008"/>
      <c r="DYT1008"/>
      <c r="DYU1008"/>
      <c r="DYV1008"/>
      <c r="DYW1008"/>
      <c r="DYX1008"/>
      <c r="DYY1008"/>
      <c r="DYZ1008"/>
      <c r="DZA1008"/>
      <c r="DZB1008"/>
      <c r="DZC1008"/>
      <c r="DZD1008"/>
      <c r="DZE1008"/>
      <c r="DZF1008"/>
      <c r="DZG1008"/>
      <c r="DZH1008"/>
      <c r="DZI1008"/>
      <c r="DZJ1008"/>
      <c r="DZK1008"/>
      <c r="DZL1008"/>
      <c r="DZM1008"/>
      <c r="DZN1008"/>
      <c r="DZO1008"/>
      <c r="DZP1008"/>
      <c r="DZQ1008"/>
      <c r="DZR1008"/>
      <c r="DZS1008"/>
      <c r="DZT1008"/>
      <c r="DZU1008"/>
      <c r="DZV1008"/>
      <c r="DZW1008"/>
      <c r="DZX1008"/>
      <c r="DZY1008"/>
      <c r="DZZ1008"/>
      <c r="EAA1008"/>
      <c r="EAB1008"/>
      <c r="EAC1008"/>
      <c r="EAD1008"/>
      <c r="EAE1008"/>
      <c r="EAF1008"/>
      <c r="EAG1008"/>
      <c r="EAH1008"/>
      <c r="EAI1008"/>
      <c r="EAJ1008"/>
      <c r="EAK1008"/>
      <c r="EAL1008"/>
      <c r="EAM1008"/>
      <c r="EAN1008"/>
      <c r="EAO1008"/>
      <c r="EAP1008"/>
      <c r="EAQ1008"/>
      <c r="EAR1008"/>
      <c r="EAS1008"/>
      <c r="EAT1008"/>
      <c r="EAU1008"/>
      <c r="EAV1008"/>
      <c r="EAW1008"/>
      <c r="EAX1008"/>
      <c r="EAY1008"/>
      <c r="EAZ1008"/>
      <c r="EBA1008"/>
      <c r="EBB1008"/>
      <c r="EBC1008"/>
      <c r="EBD1008"/>
      <c r="EBE1008"/>
      <c r="EBF1008"/>
      <c r="EBG1008"/>
      <c r="EBH1008"/>
      <c r="EBI1008"/>
      <c r="EBJ1008"/>
      <c r="EBK1008"/>
      <c r="EBL1008"/>
      <c r="EBM1008"/>
      <c r="EBN1008"/>
      <c r="EBO1008"/>
      <c r="EBP1008"/>
      <c r="EBQ1008"/>
      <c r="EBR1008"/>
      <c r="EBS1008"/>
      <c r="EBT1008"/>
      <c r="EBU1008"/>
      <c r="EBV1008"/>
      <c r="EBW1008"/>
      <c r="EBX1008"/>
      <c r="EBY1008"/>
      <c r="EBZ1008"/>
      <c r="ECA1008"/>
      <c r="ECB1008"/>
      <c r="ECC1008"/>
      <c r="ECD1008"/>
      <c r="ECE1008"/>
      <c r="ECF1008"/>
      <c r="ECG1008"/>
      <c r="ECH1008"/>
      <c r="ECI1008"/>
      <c r="ECJ1008"/>
      <c r="ECK1008"/>
      <c r="ECL1008"/>
      <c r="ECM1008"/>
      <c r="ECN1008"/>
      <c r="ECO1008"/>
      <c r="ECP1008"/>
      <c r="ECQ1008"/>
      <c r="ECR1008"/>
      <c r="ECS1008"/>
      <c r="ECT1008"/>
      <c r="ECU1008"/>
      <c r="ECV1008"/>
      <c r="ECW1008"/>
      <c r="ECX1008"/>
      <c r="ECY1008"/>
      <c r="ECZ1008"/>
      <c r="EDA1008"/>
      <c r="EDB1008"/>
      <c r="EDC1008"/>
      <c r="EDD1008"/>
      <c r="EDE1008"/>
      <c r="EDF1008"/>
      <c r="EDG1008"/>
      <c r="EDH1008"/>
      <c r="EDI1008"/>
      <c r="EDJ1008"/>
      <c r="EDK1008"/>
      <c r="EDL1008"/>
      <c r="EDM1008"/>
      <c r="EDN1008"/>
      <c r="EDO1008"/>
      <c r="EDP1008"/>
      <c r="EDQ1008"/>
      <c r="EDR1008"/>
      <c r="EDS1008"/>
      <c r="EDT1008"/>
      <c r="EDU1008"/>
      <c r="EDV1008"/>
      <c r="EDW1008"/>
      <c r="EDX1008"/>
      <c r="EDY1008"/>
      <c r="EDZ1008"/>
      <c r="EEA1008"/>
      <c r="EEB1008"/>
      <c r="EEC1008"/>
      <c r="EED1008"/>
      <c r="EEE1008"/>
      <c r="EEF1008"/>
      <c r="EEG1008"/>
      <c r="EEH1008"/>
      <c r="EEI1008"/>
      <c r="EEJ1008"/>
      <c r="EEK1008"/>
      <c r="EEL1008"/>
      <c r="EEM1008"/>
      <c r="EEN1008"/>
      <c r="EEO1008"/>
      <c r="EEP1008"/>
      <c r="EEQ1008"/>
      <c r="EER1008"/>
      <c r="EES1008"/>
      <c r="EET1008"/>
      <c r="EEU1008"/>
      <c r="EEV1008"/>
      <c r="EEW1008"/>
      <c r="EEX1008"/>
      <c r="EEY1008"/>
      <c r="EEZ1008"/>
      <c r="EFA1008"/>
      <c r="EFB1008"/>
      <c r="EFC1008"/>
      <c r="EFD1008"/>
      <c r="EFE1008"/>
      <c r="EFF1008"/>
      <c r="EFG1008"/>
      <c r="EFH1008"/>
      <c r="EFI1008"/>
      <c r="EFJ1008"/>
      <c r="EFK1008"/>
      <c r="EFL1008"/>
      <c r="EFM1008"/>
      <c r="EFN1008"/>
      <c r="EFO1008"/>
      <c r="EFP1008"/>
      <c r="EFQ1008"/>
      <c r="EFR1008"/>
      <c r="EFS1008"/>
      <c r="EFT1008"/>
      <c r="EFU1008"/>
      <c r="EFV1008"/>
      <c r="EFW1008"/>
      <c r="EFX1008"/>
      <c r="EFY1008"/>
      <c r="EFZ1008"/>
      <c r="EGA1008"/>
      <c r="EGB1008"/>
      <c r="EGC1008"/>
      <c r="EGD1008"/>
      <c r="EGE1008"/>
      <c r="EGF1008"/>
      <c r="EGG1008"/>
      <c r="EGH1008"/>
      <c r="EGI1008"/>
      <c r="EGJ1008"/>
      <c r="EGK1008"/>
      <c r="EGL1008"/>
      <c r="EGM1008"/>
      <c r="EGN1008"/>
      <c r="EGO1008"/>
      <c r="EGP1008"/>
      <c r="EGQ1008"/>
      <c r="EGR1008"/>
      <c r="EGS1008"/>
      <c r="EGT1008"/>
      <c r="EGU1008"/>
      <c r="EGV1008"/>
      <c r="EGW1008"/>
      <c r="EGX1008"/>
      <c r="EGY1008"/>
      <c r="EGZ1008"/>
      <c r="EHA1008"/>
      <c r="EHB1008"/>
      <c r="EHC1008"/>
      <c r="EHD1008"/>
      <c r="EHE1008"/>
      <c r="EHF1008"/>
      <c r="EHG1008"/>
      <c r="EHH1008"/>
      <c r="EHI1008"/>
      <c r="EHJ1008"/>
      <c r="EHK1008"/>
      <c r="EHL1008"/>
      <c r="EHM1008"/>
      <c r="EHN1008"/>
      <c r="EHO1008"/>
      <c r="EHP1008"/>
      <c r="EHQ1008"/>
      <c r="EHR1008"/>
      <c r="EHS1008"/>
      <c r="EHT1008"/>
      <c r="EHU1008"/>
      <c r="EHV1008"/>
      <c r="EHW1008"/>
      <c r="EHX1008"/>
      <c r="EHY1008"/>
      <c r="EHZ1008"/>
      <c r="EIA1008"/>
      <c r="EIB1008"/>
      <c r="EIC1008"/>
      <c r="EID1008"/>
      <c r="EIE1008"/>
      <c r="EIF1008"/>
      <c r="EIG1008"/>
      <c r="EIH1008"/>
      <c r="EII1008"/>
      <c r="EIJ1008"/>
      <c r="EIK1008"/>
      <c r="EIL1008"/>
      <c r="EIM1008"/>
      <c r="EIN1008"/>
      <c r="EIO1008"/>
      <c r="EIP1008"/>
      <c r="EIQ1008"/>
      <c r="EIR1008"/>
      <c r="EIS1008"/>
      <c r="EIT1008"/>
      <c r="EIU1008"/>
      <c r="EIV1008"/>
      <c r="EIW1008"/>
      <c r="EIX1008"/>
      <c r="EIY1008"/>
      <c r="EIZ1008"/>
      <c r="EJA1008"/>
      <c r="EJB1008"/>
      <c r="EJC1008"/>
      <c r="EJD1008"/>
      <c r="EJE1008"/>
      <c r="EJF1008"/>
      <c r="EJG1008"/>
      <c r="EJH1008"/>
      <c r="EJI1008"/>
      <c r="EJJ1008"/>
      <c r="EJK1008"/>
      <c r="EJL1008"/>
      <c r="EJM1008"/>
      <c r="EJN1008"/>
      <c r="EJO1008"/>
      <c r="EJP1008"/>
      <c r="EJQ1008"/>
      <c r="EJR1008"/>
      <c r="EJS1008"/>
      <c r="EJT1008"/>
      <c r="EJU1008"/>
      <c r="EJV1008"/>
      <c r="EJW1008"/>
      <c r="EJX1008"/>
      <c r="EJY1008"/>
      <c r="EJZ1008"/>
      <c r="EKA1008"/>
      <c r="EKB1008"/>
      <c r="EKC1008"/>
      <c r="EKD1008"/>
      <c r="EKE1008"/>
      <c r="EKF1008"/>
      <c r="EKG1008"/>
      <c r="EKH1008"/>
      <c r="EKI1008"/>
      <c r="EKJ1008"/>
      <c r="EKK1008"/>
      <c r="EKL1008"/>
      <c r="EKM1008"/>
      <c r="EKN1008"/>
      <c r="EKO1008"/>
      <c r="EKP1008"/>
      <c r="EKQ1008"/>
      <c r="EKR1008"/>
      <c r="EKS1008"/>
      <c r="EKT1008"/>
      <c r="EKU1008"/>
      <c r="EKV1008"/>
      <c r="EKW1008"/>
      <c r="EKX1008"/>
      <c r="EKY1008"/>
      <c r="EKZ1008"/>
      <c r="ELA1008"/>
      <c r="ELB1008"/>
      <c r="ELC1008"/>
      <c r="ELD1008"/>
      <c r="ELE1008"/>
      <c r="ELF1008"/>
      <c r="ELG1008"/>
      <c r="ELH1008"/>
      <c r="ELI1008"/>
      <c r="ELJ1008"/>
      <c r="ELK1008"/>
      <c r="ELL1008"/>
      <c r="ELM1008"/>
      <c r="ELN1008"/>
      <c r="ELO1008"/>
      <c r="ELP1008"/>
      <c r="ELQ1008"/>
      <c r="ELR1008"/>
      <c r="ELS1008"/>
      <c r="ELT1008"/>
      <c r="ELU1008"/>
      <c r="ELV1008"/>
      <c r="ELW1008"/>
      <c r="ELX1008"/>
      <c r="ELY1008"/>
      <c r="ELZ1008"/>
      <c r="EMA1008"/>
      <c r="EMB1008"/>
      <c r="EMC1008"/>
      <c r="EMD1008"/>
      <c r="EME1008"/>
      <c r="EMF1008"/>
      <c r="EMG1008"/>
      <c r="EMH1008"/>
      <c r="EMI1008"/>
      <c r="EMJ1008"/>
      <c r="EMK1008"/>
      <c r="EML1008"/>
      <c r="EMM1008"/>
      <c r="EMN1008"/>
      <c r="EMO1008"/>
      <c r="EMP1008"/>
      <c r="EMQ1008"/>
      <c r="EMR1008"/>
      <c r="EMS1008"/>
      <c r="EMT1008"/>
      <c r="EMU1008"/>
      <c r="EMV1008"/>
      <c r="EMW1008"/>
      <c r="EMX1008"/>
      <c r="EMY1008"/>
      <c r="EMZ1008"/>
      <c r="ENA1008"/>
      <c r="ENB1008"/>
      <c r="ENC1008"/>
      <c r="END1008"/>
      <c r="ENE1008"/>
      <c r="ENF1008"/>
      <c r="ENG1008"/>
      <c r="ENH1008"/>
      <c r="ENI1008"/>
      <c r="ENJ1008"/>
      <c r="ENK1008"/>
      <c r="ENL1008"/>
      <c r="ENM1008"/>
      <c r="ENN1008"/>
      <c r="ENO1008"/>
      <c r="ENP1008"/>
      <c r="ENQ1008"/>
      <c r="ENR1008"/>
      <c r="ENS1008"/>
      <c r="ENT1008"/>
      <c r="ENU1008"/>
      <c r="ENV1008"/>
      <c r="ENW1008"/>
      <c r="ENX1008"/>
      <c r="ENY1008"/>
      <c r="ENZ1008"/>
      <c r="EOA1008"/>
      <c r="EOB1008"/>
      <c r="EOC1008"/>
      <c r="EOD1008"/>
      <c r="EOE1008"/>
      <c r="EOF1008"/>
      <c r="EOG1008"/>
      <c r="EOH1008"/>
      <c r="EOI1008"/>
      <c r="EOJ1008"/>
      <c r="EOK1008"/>
      <c r="EOL1008"/>
      <c r="EOM1008"/>
      <c r="EON1008"/>
      <c r="EOO1008"/>
      <c r="EOP1008"/>
      <c r="EOQ1008"/>
      <c r="EOR1008"/>
      <c r="EOS1008"/>
      <c r="EOT1008"/>
      <c r="EOU1008"/>
      <c r="EOV1008"/>
      <c r="EOW1008"/>
      <c r="EOX1008"/>
      <c r="EOY1008"/>
      <c r="EOZ1008"/>
      <c r="EPA1008"/>
      <c r="EPB1008"/>
      <c r="EPC1008"/>
      <c r="EPD1008"/>
      <c r="EPE1008"/>
      <c r="EPF1008"/>
      <c r="EPG1008"/>
      <c r="EPH1008"/>
      <c r="EPI1008"/>
      <c r="EPJ1008"/>
      <c r="EPK1008"/>
      <c r="EPL1008"/>
      <c r="EPM1008"/>
      <c r="EPN1008"/>
      <c r="EPO1008"/>
      <c r="EPP1008"/>
      <c r="EPQ1008"/>
      <c r="EPR1008"/>
      <c r="EPS1008"/>
      <c r="EPT1008"/>
      <c r="EPU1008"/>
      <c r="EPV1008"/>
      <c r="EPW1008"/>
      <c r="EPX1008"/>
      <c r="EPY1008"/>
      <c r="EPZ1008"/>
      <c r="EQA1008"/>
      <c r="EQB1008"/>
      <c r="EQC1008"/>
      <c r="EQD1008"/>
      <c r="EQE1008"/>
      <c r="EQF1008"/>
      <c r="EQG1008"/>
      <c r="EQH1008"/>
      <c r="EQI1008"/>
      <c r="EQJ1008"/>
      <c r="EQK1008"/>
      <c r="EQL1008"/>
      <c r="EQM1008"/>
      <c r="EQN1008"/>
      <c r="EQO1008"/>
      <c r="EQP1008"/>
      <c r="EQQ1008"/>
      <c r="EQR1008"/>
      <c r="EQS1008"/>
      <c r="EQT1008"/>
      <c r="EQU1008"/>
      <c r="EQV1008"/>
      <c r="EQW1008"/>
      <c r="EQX1008"/>
      <c r="EQY1008"/>
      <c r="EQZ1008"/>
      <c r="ERA1008"/>
      <c r="ERB1008"/>
      <c r="ERC1008"/>
      <c r="ERD1008"/>
      <c r="ERE1008"/>
      <c r="ERF1008"/>
      <c r="ERG1008"/>
      <c r="ERH1008"/>
      <c r="ERI1008"/>
      <c r="ERJ1008"/>
      <c r="ERK1008"/>
      <c r="ERL1008"/>
      <c r="ERM1008"/>
      <c r="ERN1008"/>
      <c r="ERO1008"/>
      <c r="ERP1008"/>
      <c r="ERQ1008"/>
      <c r="ERR1008"/>
      <c r="ERS1008"/>
      <c r="ERT1008"/>
      <c r="ERU1008"/>
      <c r="ERV1008"/>
      <c r="ERW1008"/>
      <c r="ERX1008"/>
      <c r="ERY1008"/>
      <c r="ERZ1008"/>
      <c r="ESA1008"/>
      <c r="ESB1008"/>
      <c r="ESC1008"/>
      <c r="ESD1008"/>
      <c r="ESE1008"/>
      <c r="ESF1008"/>
      <c r="ESG1008"/>
      <c r="ESH1008"/>
      <c r="ESI1008"/>
      <c r="ESJ1008"/>
      <c r="ESK1008"/>
      <c r="ESL1008"/>
      <c r="ESM1008"/>
      <c r="ESN1008"/>
      <c r="ESO1008"/>
      <c r="ESP1008"/>
      <c r="ESQ1008"/>
      <c r="ESR1008"/>
      <c r="ESS1008"/>
      <c r="EST1008"/>
      <c r="ESU1008"/>
      <c r="ESV1008"/>
      <c r="ESW1008"/>
      <c r="ESX1008"/>
      <c r="ESY1008"/>
      <c r="ESZ1008"/>
      <c r="ETA1008"/>
      <c r="ETB1008"/>
      <c r="ETC1008"/>
      <c r="ETD1008"/>
      <c r="ETE1008"/>
      <c r="ETF1008"/>
      <c r="ETG1008"/>
      <c r="ETH1008"/>
      <c r="ETI1008"/>
      <c r="ETJ1008"/>
      <c r="ETK1008"/>
      <c r="ETL1008"/>
      <c r="ETM1008"/>
      <c r="ETN1008"/>
      <c r="ETO1008"/>
      <c r="ETP1008"/>
      <c r="ETQ1008"/>
      <c r="ETR1008"/>
      <c r="ETS1008"/>
      <c r="ETT1008"/>
      <c r="ETU1008"/>
      <c r="ETV1008"/>
      <c r="ETW1008"/>
      <c r="ETX1008"/>
      <c r="ETY1008"/>
      <c r="ETZ1008"/>
      <c r="EUA1008"/>
      <c r="EUB1008"/>
      <c r="EUC1008"/>
      <c r="EUD1008"/>
      <c r="EUE1008"/>
      <c r="EUF1008"/>
      <c r="EUG1008"/>
      <c r="EUH1008"/>
      <c r="EUI1008"/>
      <c r="EUJ1008"/>
      <c r="EUK1008"/>
      <c r="EUL1008"/>
      <c r="EUM1008"/>
      <c r="EUN1008"/>
      <c r="EUO1008"/>
      <c r="EUP1008"/>
      <c r="EUQ1008"/>
      <c r="EUR1008"/>
      <c r="EUS1008"/>
      <c r="EUT1008"/>
      <c r="EUU1008"/>
      <c r="EUV1008"/>
      <c r="EUW1008"/>
      <c r="EUX1008"/>
      <c r="EUY1008"/>
      <c r="EUZ1008"/>
      <c r="EVA1008"/>
      <c r="EVB1008"/>
      <c r="EVC1008"/>
      <c r="EVD1008"/>
      <c r="EVE1008"/>
      <c r="EVF1008"/>
      <c r="EVG1008"/>
      <c r="EVH1008"/>
      <c r="EVI1008"/>
      <c r="EVJ1008"/>
      <c r="EVK1008"/>
      <c r="EVL1008"/>
      <c r="EVM1008"/>
      <c r="EVN1008"/>
      <c r="EVO1008"/>
      <c r="EVP1008"/>
      <c r="EVQ1008"/>
      <c r="EVR1008"/>
      <c r="EVS1008"/>
      <c r="EVT1008"/>
      <c r="EVU1008"/>
      <c r="EVV1008"/>
      <c r="EVW1008"/>
      <c r="EVX1008"/>
      <c r="EVY1008"/>
      <c r="EVZ1008"/>
      <c r="EWA1008"/>
      <c r="EWB1008"/>
      <c r="EWC1008"/>
      <c r="EWD1008"/>
      <c r="EWE1008"/>
      <c r="EWF1008"/>
      <c r="EWG1008"/>
      <c r="EWH1008"/>
      <c r="EWI1008"/>
      <c r="EWJ1008"/>
      <c r="EWK1008"/>
      <c r="EWL1008"/>
      <c r="EWM1008"/>
      <c r="EWN1008"/>
      <c r="EWO1008"/>
      <c r="EWP1008"/>
      <c r="EWQ1008"/>
      <c r="EWR1008"/>
      <c r="EWS1008"/>
      <c r="EWT1008"/>
      <c r="EWU1008"/>
      <c r="EWV1008"/>
      <c r="EWW1008"/>
      <c r="EWX1008"/>
      <c r="EWY1008"/>
      <c r="EWZ1008"/>
      <c r="EXA1008"/>
      <c r="EXB1008"/>
      <c r="EXC1008"/>
      <c r="EXD1008"/>
      <c r="EXE1008"/>
      <c r="EXF1008"/>
      <c r="EXG1008"/>
      <c r="EXH1008"/>
      <c r="EXI1008"/>
      <c r="EXJ1008"/>
      <c r="EXK1008"/>
      <c r="EXL1008"/>
      <c r="EXM1008"/>
      <c r="EXN1008"/>
      <c r="EXO1008"/>
      <c r="EXP1008"/>
      <c r="EXQ1008"/>
      <c r="EXR1008"/>
      <c r="EXS1008"/>
      <c r="EXT1008"/>
      <c r="EXU1008"/>
      <c r="EXV1008"/>
      <c r="EXW1008"/>
      <c r="EXX1008"/>
      <c r="EXY1008"/>
      <c r="EXZ1008"/>
      <c r="EYA1008"/>
      <c r="EYB1008"/>
      <c r="EYC1008"/>
      <c r="EYD1008"/>
      <c r="EYE1008"/>
      <c r="EYF1008"/>
      <c r="EYG1008"/>
      <c r="EYH1008"/>
      <c r="EYI1008"/>
      <c r="EYJ1008"/>
      <c r="EYK1008"/>
      <c r="EYL1008"/>
      <c r="EYM1008"/>
      <c r="EYN1008"/>
      <c r="EYO1008"/>
      <c r="EYP1008"/>
      <c r="EYQ1008"/>
      <c r="EYR1008"/>
      <c r="EYS1008"/>
      <c r="EYT1008"/>
      <c r="EYU1008"/>
      <c r="EYV1008"/>
      <c r="EYW1008"/>
      <c r="EYX1008"/>
      <c r="EYY1008"/>
      <c r="EYZ1008"/>
      <c r="EZA1008"/>
      <c r="EZB1008"/>
      <c r="EZC1008"/>
      <c r="EZD1008"/>
      <c r="EZE1008"/>
      <c r="EZF1008"/>
      <c r="EZG1008"/>
      <c r="EZH1008"/>
      <c r="EZI1008"/>
      <c r="EZJ1008"/>
      <c r="EZK1008"/>
      <c r="EZL1008"/>
      <c r="EZM1008"/>
      <c r="EZN1008"/>
      <c r="EZO1008"/>
      <c r="EZP1008"/>
      <c r="EZQ1008"/>
      <c r="EZR1008"/>
      <c r="EZS1008"/>
      <c r="EZT1008"/>
      <c r="EZU1008"/>
      <c r="EZV1008"/>
      <c r="EZW1008"/>
      <c r="EZX1008"/>
      <c r="EZY1008"/>
      <c r="EZZ1008"/>
      <c r="FAA1008"/>
      <c r="FAB1008"/>
      <c r="FAC1008"/>
      <c r="FAD1008"/>
      <c r="FAE1008"/>
      <c r="FAF1008"/>
      <c r="FAG1008"/>
      <c r="FAH1008"/>
      <c r="FAI1008"/>
      <c r="FAJ1008"/>
      <c r="FAK1008"/>
      <c r="FAL1008"/>
      <c r="FAM1008"/>
      <c r="FAN1008"/>
      <c r="FAO1008"/>
      <c r="FAP1008"/>
      <c r="FAQ1008"/>
      <c r="FAR1008"/>
      <c r="FAS1008"/>
      <c r="FAT1008"/>
      <c r="FAU1008"/>
      <c r="FAV1008"/>
      <c r="FAW1008"/>
      <c r="FAX1008"/>
      <c r="FAY1008"/>
      <c r="FAZ1008"/>
      <c r="FBA1008"/>
      <c r="FBB1008"/>
      <c r="FBC1008"/>
      <c r="FBD1008"/>
      <c r="FBE1008"/>
      <c r="FBF1008"/>
      <c r="FBG1008"/>
      <c r="FBH1008"/>
      <c r="FBI1008"/>
      <c r="FBJ1008"/>
      <c r="FBK1008"/>
      <c r="FBL1008"/>
      <c r="FBM1008"/>
      <c r="FBN1008"/>
      <c r="FBO1008"/>
      <c r="FBP1008"/>
      <c r="FBQ1008"/>
      <c r="FBR1008"/>
      <c r="FBS1008"/>
      <c r="FBT1008"/>
      <c r="FBU1008"/>
      <c r="FBV1008"/>
      <c r="FBW1008"/>
      <c r="FBX1008"/>
      <c r="FBY1008"/>
      <c r="FBZ1008"/>
      <c r="FCA1008"/>
      <c r="FCB1008"/>
      <c r="FCC1008"/>
      <c r="FCD1008"/>
      <c r="FCE1008"/>
      <c r="FCF1008"/>
      <c r="FCG1008"/>
      <c r="FCH1008"/>
      <c r="FCI1008"/>
      <c r="FCJ1008"/>
      <c r="FCK1008"/>
      <c r="FCL1008"/>
      <c r="FCM1008"/>
      <c r="FCN1008"/>
      <c r="FCO1008"/>
      <c r="FCP1008"/>
      <c r="FCQ1008"/>
      <c r="FCR1008"/>
      <c r="FCS1008"/>
      <c r="FCT1008"/>
      <c r="FCU1008"/>
      <c r="FCV1008"/>
      <c r="FCW1008"/>
      <c r="FCX1008"/>
      <c r="FCY1008"/>
      <c r="FCZ1008"/>
      <c r="FDA1008"/>
      <c r="FDB1008"/>
      <c r="FDC1008"/>
      <c r="FDD1008"/>
      <c r="FDE1008"/>
      <c r="FDF1008"/>
      <c r="FDG1008"/>
      <c r="FDH1008"/>
      <c r="FDI1008"/>
      <c r="FDJ1008"/>
      <c r="FDK1008"/>
      <c r="FDL1008"/>
      <c r="FDM1008"/>
      <c r="FDN1008"/>
      <c r="FDO1008"/>
      <c r="FDP1008"/>
      <c r="FDQ1008"/>
      <c r="FDR1008"/>
      <c r="FDS1008"/>
      <c r="FDT1008"/>
      <c r="FDU1008"/>
      <c r="FDV1008"/>
      <c r="FDW1008"/>
      <c r="FDX1008"/>
      <c r="FDY1008"/>
      <c r="FDZ1008"/>
      <c r="FEA1008"/>
      <c r="FEB1008"/>
      <c r="FEC1008"/>
      <c r="FED1008"/>
      <c r="FEE1008"/>
      <c r="FEF1008"/>
      <c r="FEG1008"/>
      <c r="FEH1008"/>
      <c r="FEI1008"/>
      <c r="FEJ1008"/>
      <c r="FEK1008"/>
      <c r="FEL1008"/>
      <c r="FEM1008"/>
      <c r="FEN1008"/>
      <c r="FEO1008"/>
      <c r="FEP1008"/>
      <c r="FEQ1008"/>
      <c r="FER1008"/>
      <c r="FES1008"/>
      <c r="FET1008"/>
      <c r="FEU1008"/>
      <c r="FEV1008"/>
      <c r="FEW1008"/>
      <c r="FEX1008"/>
      <c r="FEY1008"/>
      <c r="FEZ1008"/>
      <c r="FFA1008"/>
      <c r="FFB1008"/>
      <c r="FFC1008"/>
      <c r="FFD1008"/>
      <c r="FFE1008"/>
      <c r="FFF1008"/>
      <c r="FFG1008"/>
      <c r="FFH1008"/>
      <c r="FFI1008"/>
      <c r="FFJ1008"/>
      <c r="FFK1008"/>
      <c r="FFL1008"/>
      <c r="FFM1008"/>
      <c r="FFN1008"/>
      <c r="FFO1008"/>
      <c r="FFP1008"/>
      <c r="FFQ1008"/>
      <c r="FFR1008"/>
      <c r="FFS1008"/>
      <c r="FFT1008"/>
      <c r="FFU1008"/>
      <c r="FFV1008"/>
      <c r="FFW1008"/>
      <c r="FFX1008"/>
      <c r="FFY1008"/>
      <c r="FFZ1008"/>
      <c r="FGA1008"/>
      <c r="FGB1008"/>
      <c r="FGC1008"/>
      <c r="FGD1008"/>
      <c r="FGE1008"/>
      <c r="FGF1008"/>
      <c r="FGG1008"/>
      <c r="FGH1008"/>
      <c r="FGI1008"/>
      <c r="FGJ1008"/>
      <c r="FGK1008"/>
      <c r="FGL1008"/>
      <c r="FGM1008"/>
      <c r="FGN1008"/>
      <c r="FGO1008"/>
      <c r="FGP1008"/>
      <c r="FGQ1008"/>
      <c r="FGR1008"/>
      <c r="FGS1008"/>
      <c r="FGT1008"/>
      <c r="FGU1008"/>
      <c r="FGV1008"/>
      <c r="FGW1008"/>
      <c r="FGX1008"/>
      <c r="FGY1008"/>
      <c r="FGZ1008"/>
      <c r="FHA1008"/>
      <c r="FHB1008"/>
      <c r="FHC1008"/>
      <c r="FHD1008"/>
      <c r="FHE1008"/>
      <c r="FHF1008"/>
      <c r="FHG1008"/>
      <c r="FHH1008"/>
      <c r="FHI1008"/>
      <c r="FHJ1008"/>
      <c r="FHK1008"/>
      <c r="FHL1008"/>
      <c r="FHM1008"/>
      <c r="FHN1008"/>
      <c r="FHO1008"/>
      <c r="FHP1008"/>
      <c r="FHQ1008"/>
      <c r="FHR1008"/>
      <c r="FHS1008"/>
      <c r="FHT1008"/>
      <c r="FHU1008"/>
      <c r="FHV1008"/>
      <c r="FHW1008"/>
      <c r="FHX1008"/>
      <c r="FHY1008"/>
      <c r="FHZ1008"/>
      <c r="FIA1008"/>
      <c r="FIB1008"/>
      <c r="FIC1008"/>
      <c r="FID1008"/>
      <c r="FIE1008"/>
      <c r="FIF1008"/>
      <c r="FIG1008"/>
      <c r="FIH1008"/>
      <c r="FII1008"/>
      <c r="FIJ1008"/>
      <c r="FIK1008"/>
      <c r="FIL1008"/>
      <c r="FIM1008"/>
      <c r="FIN1008"/>
      <c r="FIO1008"/>
      <c r="FIP1008"/>
      <c r="FIQ1008"/>
      <c r="FIR1008"/>
      <c r="FIS1008"/>
      <c r="FIT1008"/>
      <c r="FIU1008"/>
      <c r="FIV1008"/>
      <c r="FIW1008"/>
      <c r="FIX1008"/>
      <c r="FIY1008"/>
      <c r="FIZ1008"/>
      <c r="FJA1008"/>
      <c r="FJB1008"/>
      <c r="FJC1008"/>
      <c r="FJD1008"/>
      <c r="FJE1008"/>
      <c r="FJF1008"/>
      <c r="FJG1008"/>
      <c r="FJH1008"/>
      <c r="FJI1008"/>
      <c r="FJJ1008"/>
      <c r="FJK1008"/>
      <c r="FJL1008"/>
      <c r="FJM1008"/>
      <c r="FJN1008"/>
      <c r="FJO1008"/>
      <c r="FJP1008"/>
      <c r="FJQ1008"/>
      <c r="FJR1008"/>
      <c r="FJS1008"/>
      <c r="FJT1008"/>
      <c r="FJU1008"/>
      <c r="FJV1008"/>
      <c r="FJW1008"/>
      <c r="FJX1008"/>
      <c r="FJY1008"/>
      <c r="FJZ1008"/>
      <c r="FKA1008"/>
      <c r="FKB1008"/>
      <c r="FKC1008"/>
      <c r="FKD1008"/>
      <c r="FKE1008"/>
      <c r="FKF1008"/>
      <c r="FKG1008"/>
      <c r="FKH1008"/>
      <c r="FKI1008"/>
      <c r="FKJ1008"/>
      <c r="FKK1008"/>
      <c r="FKL1008"/>
      <c r="FKM1008"/>
      <c r="FKN1008"/>
      <c r="FKO1008"/>
      <c r="FKP1008"/>
      <c r="FKQ1008"/>
      <c r="FKR1008"/>
      <c r="FKS1008"/>
      <c r="FKT1008"/>
      <c r="FKU1008"/>
      <c r="FKV1008"/>
      <c r="FKW1008"/>
      <c r="FKX1008"/>
      <c r="FKY1008"/>
      <c r="FKZ1008"/>
      <c r="FLA1008"/>
      <c r="FLB1008"/>
      <c r="FLC1008"/>
      <c r="FLD1008"/>
      <c r="FLE1008"/>
      <c r="FLF1008"/>
      <c r="FLG1008"/>
      <c r="FLH1008"/>
      <c r="FLI1008"/>
      <c r="FLJ1008"/>
      <c r="FLK1008"/>
      <c r="FLL1008"/>
      <c r="FLM1008"/>
      <c r="FLN1008"/>
      <c r="FLO1008"/>
      <c r="FLP1008"/>
      <c r="FLQ1008"/>
      <c r="FLR1008"/>
      <c r="FLS1008"/>
      <c r="FLT1008"/>
      <c r="FLU1008"/>
      <c r="FLV1008"/>
      <c r="FLW1008"/>
      <c r="FLX1008"/>
      <c r="FLY1008"/>
      <c r="FLZ1008"/>
      <c r="FMA1008"/>
      <c r="FMB1008"/>
      <c r="FMC1008"/>
      <c r="FMD1008"/>
      <c r="FME1008"/>
      <c r="FMF1008"/>
      <c r="FMG1008"/>
      <c r="FMH1008"/>
      <c r="FMI1008"/>
      <c r="FMJ1008"/>
      <c r="FMK1008"/>
      <c r="FML1008"/>
      <c r="FMM1008"/>
      <c r="FMN1008"/>
      <c r="FMO1008"/>
      <c r="FMP1008"/>
      <c r="FMQ1008"/>
      <c r="FMR1008"/>
      <c r="FMS1008"/>
      <c r="FMT1008"/>
      <c r="FMU1008"/>
      <c r="FMV1008"/>
      <c r="FMW1008"/>
      <c r="FMX1008"/>
      <c r="FMY1008"/>
      <c r="FMZ1008"/>
      <c r="FNA1008"/>
      <c r="FNB1008"/>
      <c r="FNC1008"/>
      <c r="FND1008"/>
      <c r="FNE1008"/>
      <c r="FNF1008"/>
      <c r="FNG1008"/>
      <c r="FNH1008"/>
      <c r="FNI1008"/>
      <c r="FNJ1008"/>
      <c r="FNK1008"/>
      <c r="FNL1008"/>
      <c r="FNM1008"/>
      <c r="FNN1008"/>
      <c r="FNO1008"/>
      <c r="FNP1008"/>
      <c r="FNQ1008"/>
      <c r="FNR1008"/>
      <c r="FNS1008"/>
      <c r="FNT1008"/>
      <c r="FNU1008"/>
      <c r="FNV1008"/>
      <c r="FNW1008"/>
      <c r="FNX1008"/>
      <c r="FNY1008"/>
      <c r="FNZ1008"/>
      <c r="FOA1008"/>
      <c r="FOB1008"/>
      <c r="FOC1008"/>
      <c r="FOD1008"/>
      <c r="FOE1008"/>
      <c r="FOF1008"/>
      <c r="FOG1008"/>
      <c r="FOH1008"/>
      <c r="FOI1008"/>
      <c r="FOJ1008"/>
      <c r="FOK1008"/>
      <c r="FOL1008"/>
      <c r="FOM1008"/>
      <c r="FON1008"/>
      <c r="FOO1008"/>
      <c r="FOP1008"/>
      <c r="FOQ1008"/>
      <c r="FOR1008"/>
      <c r="FOS1008"/>
      <c r="FOT1008"/>
      <c r="FOU1008"/>
      <c r="FOV1008"/>
      <c r="FOW1008"/>
      <c r="FOX1008"/>
      <c r="FOY1008"/>
      <c r="FOZ1008"/>
      <c r="FPA1008"/>
      <c r="FPB1008"/>
      <c r="FPC1008"/>
      <c r="FPD1008"/>
      <c r="FPE1008"/>
      <c r="FPF1008"/>
      <c r="FPG1008"/>
      <c r="FPH1008"/>
      <c r="FPI1008"/>
      <c r="FPJ1008"/>
      <c r="FPK1008"/>
      <c r="FPL1008"/>
      <c r="FPM1008"/>
      <c r="FPN1008"/>
      <c r="FPO1008"/>
      <c r="FPP1008"/>
      <c r="FPQ1008"/>
      <c r="FPR1008"/>
      <c r="FPS1008"/>
      <c r="FPT1008"/>
      <c r="FPU1008"/>
      <c r="FPV1008"/>
      <c r="FPW1008"/>
      <c r="FPX1008"/>
      <c r="FPY1008"/>
      <c r="FPZ1008"/>
      <c r="FQA1008"/>
      <c r="FQB1008"/>
      <c r="FQC1008"/>
      <c r="FQD1008"/>
      <c r="FQE1008"/>
      <c r="FQF1008"/>
      <c r="FQG1008"/>
      <c r="FQH1008"/>
      <c r="FQI1008"/>
      <c r="FQJ1008"/>
      <c r="FQK1008"/>
      <c r="FQL1008"/>
      <c r="FQM1008"/>
      <c r="FQN1008"/>
      <c r="FQO1008"/>
      <c r="FQP1008"/>
      <c r="FQQ1008"/>
      <c r="FQR1008"/>
      <c r="FQS1008"/>
      <c r="FQT1008"/>
      <c r="FQU1008"/>
      <c r="FQV1008"/>
      <c r="FQW1008"/>
      <c r="FQX1008"/>
      <c r="FQY1008"/>
      <c r="FQZ1008"/>
      <c r="FRA1008"/>
      <c r="FRB1008"/>
      <c r="FRC1008"/>
      <c r="FRD1008"/>
      <c r="FRE1008"/>
      <c r="FRF1008"/>
      <c r="FRG1008"/>
      <c r="FRH1008"/>
      <c r="FRI1008"/>
      <c r="FRJ1008"/>
      <c r="FRK1008"/>
      <c r="FRL1008"/>
      <c r="FRM1008"/>
      <c r="FRN1008"/>
      <c r="FRO1008"/>
      <c r="FRP1008"/>
      <c r="FRQ1008"/>
      <c r="FRR1008"/>
      <c r="FRS1008"/>
      <c r="FRT1008"/>
      <c r="FRU1008"/>
      <c r="FRV1008"/>
      <c r="FRW1008"/>
      <c r="FRX1008"/>
      <c r="FRY1008"/>
      <c r="FRZ1008"/>
      <c r="FSA1008"/>
      <c r="FSB1008"/>
      <c r="FSC1008"/>
      <c r="FSD1008"/>
      <c r="FSE1008"/>
      <c r="FSF1008"/>
      <c r="FSG1008"/>
      <c r="FSH1008"/>
      <c r="FSI1008"/>
      <c r="FSJ1008"/>
      <c r="FSK1008"/>
      <c r="FSL1008"/>
      <c r="FSM1008"/>
      <c r="FSN1008"/>
      <c r="FSO1008"/>
      <c r="FSP1008"/>
      <c r="FSQ1008"/>
      <c r="FSR1008"/>
      <c r="FSS1008"/>
      <c r="FST1008"/>
      <c r="FSU1008"/>
      <c r="FSV1008"/>
      <c r="FSW1008"/>
      <c r="FSX1008"/>
      <c r="FSY1008"/>
      <c r="FSZ1008"/>
      <c r="FTA1008"/>
      <c r="FTB1008"/>
      <c r="FTC1008"/>
      <c r="FTD1008"/>
      <c r="FTE1008"/>
      <c r="FTF1008"/>
      <c r="FTG1008"/>
      <c r="FTH1008"/>
      <c r="FTI1008"/>
      <c r="FTJ1008"/>
      <c r="FTK1008"/>
      <c r="FTL1008"/>
      <c r="FTM1008"/>
      <c r="FTN1008"/>
      <c r="FTO1008"/>
      <c r="FTP1008"/>
      <c r="FTQ1008"/>
      <c r="FTR1008"/>
      <c r="FTS1008"/>
      <c r="FTT1008"/>
      <c r="FTU1008"/>
      <c r="FTV1008"/>
      <c r="FTW1008"/>
      <c r="FTX1008"/>
      <c r="FTY1008"/>
      <c r="FTZ1008"/>
      <c r="FUA1008"/>
      <c r="FUB1008"/>
      <c r="FUC1008"/>
      <c r="FUD1008"/>
      <c r="FUE1008"/>
      <c r="FUF1008"/>
      <c r="FUG1008"/>
      <c r="FUH1008"/>
      <c r="FUI1008"/>
      <c r="FUJ1008"/>
      <c r="FUK1008"/>
      <c r="FUL1008"/>
      <c r="FUM1008"/>
      <c r="FUN1008"/>
      <c r="FUO1008"/>
      <c r="FUP1008"/>
      <c r="FUQ1008"/>
      <c r="FUR1008"/>
      <c r="FUS1008"/>
      <c r="FUT1008"/>
      <c r="FUU1008"/>
      <c r="FUV1008"/>
      <c r="FUW1008"/>
      <c r="FUX1008"/>
      <c r="FUY1008"/>
      <c r="FUZ1008"/>
      <c r="FVA1008"/>
      <c r="FVB1008"/>
      <c r="FVC1008"/>
      <c r="FVD1008"/>
      <c r="FVE1008"/>
      <c r="FVF1008"/>
      <c r="FVG1008"/>
      <c r="FVH1008"/>
      <c r="FVI1008"/>
      <c r="FVJ1008"/>
      <c r="FVK1008"/>
      <c r="FVL1008"/>
      <c r="FVM1008"/>
      <c r="FVN1008"/>
      <c r="FVO1008"/>
      <c r="FVP1008"/>
      <c r="FVQ1008"/>
      <c r="FVR1008"/>
      <c r="FVS1008"/>
      <c r="FVT1008"/>
      <c r="FVU1008"/>
      <c r="FVV1008"/>
      <c r="FVW1008"/>
      <c r="FVX1008"/>
      <c r="FVY1008"/>
      <c r="FVZ1008"/>
      <c r="FWA1008"/>
      <c r="FWB1008"/>
      <c r="FWC1008"/>
      <c r="FWD1008"/>
      <c r="FWE1008"/>
      <c r="FWF1008"/>
      <c r="FWG1008"/>
      <c r="FWH1008"/>
      <c r="FWI1008"/>
      <c r="FWJ1008"/>
      <c r="FWK1008"/>
      <c r="FWL1008"/>
      <c r="FWM1008"/>
      <c r="FWN1008"/>
      <c r="FWO1008"/>
      <c r="FWP1008"/>
      <c r="FWQ1008"/>
      <c r="FWR1008"/>
      <c r="FWS1008"/>
      <c r="FWT1008"/>
      <c r="FWU1008"/>
      <c r="FWV1008"/>
      <c r="FWW1008"/>
      <c r="FWX1008"/>
      <c r="FWY1008"/>
      <c r="FWZ1008"/>
      <c r="FXA1008"/>
      <c r="FXB1008"/>
      <c r="FXC1008"/>
      <c r="FXD1008"/>
      <c r="FXE1008"/>
      <c r="FXF1008"/>
      <c r="FXG1008"/>
      <c r="FXH1008"/>
      <c r="FXI1008"/>
      <c r="FXJ1008"/>
      <c r="FXK1008"/>
      <c r="FXL1008"/>
      <c r="FXM1008"/>
      <c r="FXN1008"/>
      <c r="FXO1008"/>
      <c r="FXP1008"/>
      <c r="FXQ1008"/>
      <c r="FXR1008"/>
      <c r="FXS1008"/>
      <c r="FXT1008"/>
      <c r="FXU1008"/>
      <c r="FXV1008"/>
      <c r="FXW1008"/>
      <c r="FXX1008"/>
      <c r="FXY1008"/>
      <c r="FXZ1008"/>
      <c r="FYA1008"/>
      <c r="FYB1008"/>
      <c r="FYC1008"/>
      <c r="FYD1008"/>
      <c r="FYE1008"/>
      <c r="FYF1008"/>
      <c r="FYG1008"/>
      <c r="FYH1008"/>
      <c r="FYI1008"/>
      <c r="FYJ1008"/>
      <c r="FYK1008"/>
      <c r="FYL1008"/>
      <c r="FYM1008"/>
      <c r="FYN1008"/>
      <c r="FYO1008"/>
      <c r="FYP1008"/>
      <c r="FYQ1008"/>
      <c r="FYR1008"/>
      <c r="FYS1008"/>
      <c r="FYT1008"/>
      <c r="FYU1008"/>
      <c r="FYV1008"/>
      <c r="FYW1008"/>
      <c r="FYX1008"/>
      <c r="FYY1008"/>
      <c r="FYZ1008"/>
      <c r="FZA1008"/>
      <c r="FZB1008"/>
      <c r="FZC1008"/>
      <c r="FZD1008"/>
      <c r="FZE1008"/>
      <c r="FZF1008"/>
      <c r="FZG1008"/>
      <c r="FZH1008"/>
      <c r="FZI1008"/>
      <c r="FZJ1008"/>
      <c r="FZK1008"/>
      <c r="FZL1008"/>
      <c r="FZM1008"/>
      <c r="FZN1008"/>
      <c r="FZO1008"/>
      <c r="FZP1008"/>
      <c r="FZQ1008"/>
      <c r="FZR1008"/>
      <c r="FZS1008"/>
      <c r="FZT1008"/>
      <c r="FZU1008"/>
      <c r="FZV1008"/>
      <c r="FZW1008"/>
      <c r="FZX1008"/>
      <c r="FZY1008"/>
      <c r="FZZ1008"/>
      <c r="GAA1008"/>
      <c r="GAB1008"/>
      <c r="GAC1008"/>
      <c r="GAD1008"/>
      <c r="GAE1008"/>
      <c r="GAF1008"/>
      <c r="GAG1008"/>
      <c r="GAH1008"/>
      <c r="GAI1008"/>
      <c r="GAJ1008"/>
      <c r="GAK1008"/>
      <c r="GAL1008"/>
      <c r="GAM1008"/>
      <c r="GAN1008"/>
      <c r="GAO1008"/>
      <c r="GAP1008"/>
      <c r="GAQ1008"/>
      <c r="GAR1008"/>
      <c r="GAS1008"/>
      <c r="GAT1008"/>
      <c r="GAU1008"/>
      <c r="GAV1008"/>
      <c r="GAW1008"/>
      <c r="GAX1008"/>
      <c r="GAY1008"/>
      <c r="GAZ1008"/>
      <c r="GBA1008"/>
      <c r="GBB1008"/>
      <c r="GBC1008"/>
      <c r="GBD1008"/>
      <c r="GBE1008"/>
      <c r="GBF1008"/>
      <c r="GBG1008"/>
      <c r="GBH1008"/>
      <c r="GBI1008"/>
      <c r="GBJ1008"/>
      <c r="GBK1008"/>
      <c r="GBL1008"/>
      <c r="GBM1008"/>
      <c r="GBN1008"/>
      <c r="GBO1008"/>
      <c r="GBP1008"/>
      <c r="GBQ1008"/>
      <c r="GBR1008"/>
      <c r="GBS1008"/>
      <c r="GBT1008"/>
      <c r="GBU1008"/>
      <c r="GBV1008"/>
      <c r="GBW1008"/>
      <c r="GBX1008"/>
      <c r="GBY1008"/>
      <c r="GBZ1008"/>
      <c r="GCA1008"/>
      <c r="GCB1008"/>
      <c r="GCC1008"/>
      <c r="GCD1008"/>
      <c r="GCE1008"/>
      <c r="GCF1008"/>
      <c r="GCG1008"/>
      <c r="GCH1008"/>
      <c r="GCI1008"/>
      <c r="GCJ1008"/>
      <c r="GCK1008"/>
      <c r="GCL1008"/>
      <c r="GCM1008"/>
      <c r="GCN1008"/>
      <c r="GCO1008"/>
      <c r="GCP1008"/>
      <c r="GCQ1008"/>
      <c r="GCR1008"/>
      <c r="GCS1008"/>
      <c r="GCT1008"/>
      <c r="GCU1008"/>
      <c r="GCV1008"/>
      <c r="GCW1008"/>
      <c r="GCX1008"/>
      <c r="GCY1008"/>
      <c r="GCZ1008"/>
      <c r="GDA1008"/>
      <c r="GDB1008"/>
      <c r="GDC1008"/>
      <c r="GDD1008"/>
      <c r="GDE1008"/>
      <c r="GDF1008"/>
      <c r="GDG1008"/>
      <c r="GDH1008"/>
      <c r="GDI1008"/>
      <c r="GDJ1008"/>
      <c r="GDK1008"/>
      <c r="GDL1008"/>
      <c r="GDM1008"/>
      <c r="GDN1008"/>
      <c r="GDO1008"/>
      <c r="GDP1008"/>
      <c r="GDQ1008"/>
      <c r="GDR1008"/>
      <c r="GDS1008"/>
      <c r="GDT1008"/>
      <c r="GDU1008"/>
      <c r="GDV1008"/>
      <c r="GDW1008"/>
      <c r="GDX1008"/>
      <c r="GDY1008"/>
      <c r="GDZ1008"/>
      <c r="GEA1008"/>
      <c r="GEB1008"/>
      <c r="GEC1008"/>
      <c r="GED1008"/>
      <c r="GEE1008"/>
      <c r="GEF1008"/>
      <c r="GEG1008"/>
      <c r="GEH1008"/>
      <c r="GEI1008"/>
      <c r="GEJ1008"/>
      <c r="GEK1008"/>
      <c r="GEL1008"/>
      <c r="GEM1008"/>
      <c r="GEN1008"/>
      <c r="GEO1008"/>
      <c r="GEP1008"/>
      <c r="GEQ1008"/>
      <c r="GER1008"/>
      <c r="GES1008"/>
      <c r="GET1008"/>
      <c r="GEU1008"/>
      <c r="GEV1008"/>
      <c r="GEW1008"/>
      <c r="GEX1008"/>
      <c r="GEY1008"/>
      <c r="GEZ1008"/>
      <c r="GFA1008"/>
      <c r="GFB1008"/>
      <c r="GFC1008"/>
      <c r="GFD1008"/>
      <c r="GFE1008"/>
      <c r="GFF1008"/>
      <c r="GFG1008"/>
      <c r="GFH1008"/>
      <c r="GFI1008"/>
      <c r="GFJ1008"/>
      <c r="GFK1008"/>
      <c r="GFL1008"/>
      <c r="GFM1008"/>
      <c r="GFN1008"/>
      <c r="GFO1008"/>
      <c r="GFP1008"/>
      <c r="GFQ1008"/>
      <c r="GFR1008"/>
      <c r="GFS1008"/>
      <c r="GFT1008"/>
      <c r="GFU1008"/>
      <c r="GFV1008"/>
      <c r="GFW1008"/>
      <c r="GFX1008"/>
      <c r="GFY1008"/>
      <c r="GFZ1008"/>
      <c r="GGA1008"/>
      <c r="GGB1008"/>
      <c r="GGC1008"/>
      <c r="GGD1008"/>
      <c r="GGE1008"/>
      <c r="GGF1008"/>
      <c r="GGG1008"/>
      <c r="GGH1008"/>
      <c r="GGI1008"/>
      <c r="GGJ1008"/>
      <c r="GGK1008"/>
      <c r="GGL1008"/>
      <c r="GGM1008"/>
      <c r="GGN1008"/>
      <c r="GGO1008"/>
      <c r="GGP1008"/>
      <c r="GGQ1008"/>
      <c r="GGR1008"/>
      <c r="GGS1008"/>
      <c r="GGT1008"/>
      <c r="GGU1008"/>
      <c r="GGV1008"/>
      <c r="GGW1008"/>
      <c r="GGX1008"/>
      <c r="GGY1008"/>
      <c r="GGZ1008"/>
      <c r="GHA1008"/>
      <c r="GHB1008"/>
      <c r="GHC1008"/>
      <c r="GHD1008"/>
      <c r="GHE1008"/>
      <c r="GHF1008"/>
      <c r="GHG1008"/>
      <c r="GHH1008"/>
      <c r="GHI1008"/>
      <c r="GHJ1008"/>
      <c r="GHK1008"/>
      <c r="GHL1008"/>
      <c r="GHM1008"/>
      <c r="GHN1008"/>
      <c r="GHO1008"/>
      <c r="GHP1008"/>
      <c r="GHQ1008"/>
      <c r="GHR1008"/>
      <c r="GHS1008"/>
      <c r="GHT1008"/>
      <c r="GHU1008"/>
      <c r="GHV1008"/>
      <c r="GHW1008"/>
      <c r="GHX1008"/>
      <c r="GHY1008"/>
      <c r="GHZ1008"/>
      <c r="GIA1008"/>
      <c r="GIB1008"/>
      <c r="GIC1008"/>
      <c r="GID1008"/>
      <c r="GIE1008"/>
      <c r="GIF1008"/>
      <c r="GIG1008"/>
      <c r="GIH1008"/>
      <c r="GII1008"/>
      <c r="GIJ1008"/>
      <c r="GIK1008"/>
      <c r="GIL1008"/>
      <c r="GIM1008"/>
      <c r="GIN1008"/>
      <c r="GIO1008"/>
      <c r="GIP1008"/>
      <c r="GIQ1008"/>
      <c r="GIR1008"/>
      <c r="GIS1008"/>
      <c r="GIT1008"/>
      <c r="GIU1008"/>
      <c r="GIV1008"/>
      <c r="GIW1008"/>
      <c r="GIX1008"/>
      <c r="GIY1008"/>
      <c r="GIZ1008"/>
      <c r="GJA1008"/>
      <c r="GJB1008"/>
      <c r="GJC1008"/>
      <c r="GJD1008"/>
      <c r="GJE1008"/>
      <c r="GJF1008"/>
      <c r="GJG1008"/>
      <c r="GJH1008"/>
      <c r="GJI1008"/>
      <c r="GJJ1008"/>
      <c r="GJK1008"/>
      <c r="GJL1008"/>
      <c r="GJM1008"/>
      <c r="GJN1008"/>
      <c r="GJO1008"/>
      <c r="GJP1008"/>
      <c r="GJQ1008"/>
      <c r="GJR1008"/>
      <c r="GJS1008"/>
      <c r="GJT1008"/>
      <c r="GJU1008"/>
      <c r="GJV1008"/>
      <c r="GJW1008"/>
      <c r="GJX1008"/>
      <c r="GJY1008"/>
      <c r="GJZ1008"/>
      <c r="GKA1008"/>
      <c r="GKB1008"/>
      <c r="GKC1008"/>
      <c r="GKD1008"/>
      <c r="GKE1008"/>
      <c r="GKF1008"/>
      <c r="GKG1008"/>
      <c r="GKH1008"/>
      <c r="GKI1008"/>
      <c r="GKJ1008"/>
      <c r="GKK1008"/>
      <c r="GKL1008"/>
      <c r="GKM1008"/>
      <c r="GKN1008"/>
      <c r="GKO1008"/>
      <c r="GKP1008"/>
      <c r="GKQ1008"/>
      <c r="GKR1008"/>
      <c r="GKS1008"/>
      <c r="GKT1008"/>
      <c r="GKU1008"/>
      <c r="GKV1008"/>
      <c r="GKW1008"/>
      <c r="GKX1008"/>
      <c r="GKY1008"/>
      <c r="GKZ1008"/>
      <c r="GLA1008"/>
      <c r="GLB1008"/>
      <c r="GLC1008"/>
      <c r="GLD1008"/>
      <c r="GLE1008"/>
      <c r="GLF1008"/>
      <c r="GLG1008"/>
      <c r="GLH1008"/>
      <c r="GLI1008"/>
      <c r="GLJ1008"/>
      <c r="GLK1008"/>
      <c r="GLL1008"/>
      <c r="GLM1008"/>
      <c r="GLN1008"/>
      <c r="GLO1008"/>
      <c r="GLP1008"/>
      <c r="GLQ1008"/>
      <c r="GLR1008"/>
      <c r="GLS1008"/>
      <c r="GLT1008"/>
      <c r="GLU1008"/>
      <c r="GLV1008"/>
      <c r="GLW1008"/>
      <c r="GLX1008"/>
      <c r="GLY1008"/>
      <c r="GLZ1008"/>
      <c r="GMA1008"/>
      <c r="GMB1008"/>
      <c r="GMC1008"/>
      <c r="GMD1008"/>
      <c r="GME1008"/>
      <c r="GMF1008"/>
      <c r="GMG1008"/>
      <c r="GMH1008"/>
      <c r="GMI1008"/>
      <c r="GMJ1008"/>
      <c r="GMK1008"/>
      <c r="GML1008"/>
      <c r="GMM1008"/>
      <c r="GMN1008"/>
      <c r="GMO1008"/>
      <c r="GMP1008"/>
      <c r="GMQ1008"/>
      <c r="GMR1008"/>
      <c r="GMS1008"/>
      <c r="GMT1008"/>
      <c r="GMU1008"/>
      <c r="GMV1008"/>
      <c r="GMW1008"/>
      <c r="GMX1008"/>
      <c r="GMY1008"/>
      <c r="GMZ1008"/>
      <c r="GNA1008"/>
      <c r="GNB1008"/>
      <c r="GNC1008"/>
      <c r="GND1008"/>
      <c r="GNE1008"/>
      <c r="GNF1008"/>
      <c r="GNG1008"/>
      <c r="GNH1008"/>
      <c r="GNI1008"/>
      <c r="GNJ1008"/>
      <c r="GNK1008"/>
      <c r="GNL1008"/>
      <c r="GNM1008"/>
      <c r="GNN1008"/>
      <c r="GNO1008"/>
      <c r="GNP1008"/>
      <c r="GNQ1008"/>
      <c r="GNR1008"/>
      <c r="GNS1008"/>
      <c r="GNT1008"/>
      <c r="GNU1008"/>
      <c r="GNV1008"/>
      <c r="GNW1008"/>
      <c r="GNX1008"/>
      <c r="GNY1008"/>
      <c r="GNZ1008"/>
      <c r="GOA1008"/>
      <c r="GOB1008"/>
      <c r="GOC1008"/>
      <c r="GOD1008"/>
      <c r="GOE1008"/>
      <c r="GOF1008"/>
      <c r="GOG1008"/>
      <c r="GOH1008"/>
      <c r="GOI1008"/>
      <c r="GOJ1008"/>
      <c r="GOK1008"/>
      <c r="GOL1008"/>
      <c r="GOM1008"/>
      <c r="GON1008"/>
      <c r="GOO1008"/>
      <c r="GOP1008"/>
      <c r="GOQ1008"/>
      <c r="GOR1008"/>
      <c r="GOS1008"/>
      <c r="GOT1008"/>
      <c r="GOU1008"/>
      <c r="GOV1008"/>
      <c r="GOW1008"/>
      <c r="GOX1008"/>
      <c r="GOY1008"/>
      <c r="GOZ1008"/>
      <c r="GPA1008"/>
      <c r="GPB1008"/>
      <c r="GPC1008"/>
      <c r="GPD1008"/>
      <c r="GPE1008"/>
      <c r="GPF1008"/>
      <c r="GPG1008"/>
      <c r="GPH1008"/>
      <c r="GPI1008"/>
      <c r="GPJ1008"/>
      <c r="GPK1008"/>
      <c r="GPL1008"/>
      <c r="GPM1008"/>
      <c r="GPN1008"/>
      <c r="GPO1008"/>
      <c r="GPP1008"/>
      <c r="GPQ1008"/>
      <c r="GPR1008"/>
      <c r="GPS1008"/>
      <c r="GPT1008"/>
      <c r="GPU1008"/>
      <c r="GPV1008"/>
      <c r="GPW1008"/>
      <c r="GPX1008"/>
      <c r="GPY1008"/>
      <c r="GPZ1008"/>
      <c r="GQA1008"/>
      <c r="GQB1008"/>
      <c r="GQC1008"/>
      <c r="GQD1008"/>
      <c r="GQE1008"/>
      <c r="GQF1008"/>
      <c r="GQG1008"/>
      <c r="GQH1008"/>
      <c r="GQI1008"/>
      <c r="GQJ1008"/>
      <c r="GQK1008"/>
      <c r="GQL1008"/>
      <c r="GQM1008"/>
      <c r="GQN1008"/>
      <c r="GQO1008"/>
      <c r="GQP1008"/>
      <c r="GQQ1008"/>
      <c r="GQR1008"/>
      <c r="GQS1008"/>
      <c r="GQT1008"/>
      <c r="GQU1008"/>
      <c r="GQV1008"/>
      <c r="GQW1008"/>
      <c r="GQX1008"/>
      <c r="GQY1008"/>
      <c r="GQZ1008"/>
      <c r="GRA1008"/>
      <c r="GRB1008"/>
      <c r="GRC1008"/>
      <c r="GRD1008"/>
      <c r="GRE1008"/>
      <c r="GRF1008"/>
      <c r="GRG1008"/>
      <c r="GRH1008"/>
      <c r="GRI1008"/>
      <c r="GRJ1008"/>
      <c r="GRK1008"/>
      <c r="GRL1008"/>
      <c r="GRM1008"/>
      <c r="GRN1008"/>
      <c r="GRO1008"/>
      <c r="GRP1008"/>
      <c r="GRQ1008"/>
      <c r="GRR1008"/>
      <c r="GRS1008"/>
      <c r="GRT1008"/>
      <c r="GRU1008"/>
      <c r="GRV1008"/>
      <c r="GRW1008"/>
      <c r="GRX1008"/>
      <c r="GRY1008"/>
      <c r="GRZ1008"/>
      <c r="GSA1008"/>
      <c r="GSB1008"/>
      <c r="GSC1008"/>
      <c r="GSD1008"/>
      <c r="GSE1008"/>
      <c r="GSF1008"/>
      <c r="GSG1008"/>
      <c r="GSH1008"/>
      <c r="GSI1008"/>
      <c r="GSJ1008"/>
      <c r="GSK1008"/>
      <c r="GSL1008"/>
      <c r="GSM1008"/>
      <c r="GSN1008"/>
      <c r="GSO1008"/>
      <c r="GSP1008"/>
      <c r="GSQ1008"/>
      <c r="GSR1008"/>
      <c r="GSS1008"/>
      <c r="GST1008"/>
      <c r="GSU1008"/>
      <c r="GSV1008"/>
      <c r="GSW1008"/>
      <c r="GSX1008"/>
      <c r="GSY1008"/>
      <c r="GSZ1008"/>
      <c r="GTA1008"/>
      <c r="GTB1008"/>
      <c r="GTC1008"/>
      <c r="GTD1008"/>
      <c r="GTE1008"/>
      <c r="GTF1008"/>
      <c r="GTG1008"/>
      <c r="GTH1008"/>
      <c r="GTI1008"/>
      <c r="GTJ1008"/>
      <c r="GTK1008"/>
      <c r="GTL1008"/>
      <c r="GTM1008"/>
      <c r="GTN1008"/>
      <c r="GTO1008"/>
      <c r="GTP1008"/>
      <c r="GTQ1008"/>
      <c r="GTR1008"/>
      <c r="GTS1008"/>
      <c r="GTT1008"/>
      <c r="GTU1008"/>
      <c r="GTV1008"/>
      <c r="GTW1008"/>
      <c r="GTX1008"/>
      <c r="GTY1008"/>
      <c r="GTZ1008"/>
      <c r="GUA1008"/>
      <c r="GUB1008"/>
      <c r="GUC1008"/>
      <c r="GUD1008"/>
      <c r="GUE1008"/>
      <c r="GUF1008"/>
      <c r="GUG1008"/>
      <c r="GUH1008"/>
      <c r="GUI1008"/>
      <c r="GUJ1008"/>
      <c r="GUK1008"/>
      <c r="GUL1008"/>
      <c r="GUM1008"/>
      <c r="GUN1008"/>
      <c r="GUO1008"/>
      <c r="GUP1008"/>
      <c r="GUQ1008"/>
      <c r="GUR1008"/>
      <c r="GUS1008"/>
      <c r="GUT1008"/>
      <c r="GUU1008"/>
      <c r="GUV1008"/>
      <c r="GUW1008"/>
      <c r="GUX1008"/>
      <c r="GUY1008"/>
      <c r="GUZ1008"/>
      <c r="GVA1008"/>
      <c r="GVB1008"/>
      <c r="GVC1008"/>
      <c r="GVD1008"/>
      <c r="GVE1008"/>
      <c r="GVF1008"/>
      <c r="GVG1008"/>
      <c r="GVH1008"/>
      <c r="GVI1008"/>
      <c r="GVJ1008"/>
      <c r="GVK1008"/>
      <c r="GVL1008"/>
      <c r="GVM1008"/>
      <c r="GVN1008"/>
      <c r="GVO1008"/>
      <c r="GVP1008"/>
      <c r="GVQ1008"/>
      <c r="GVR1008"/>
      <c r="GVS1008"/>
      <c r="GVT1008"/>
      <c r="GVU1008"/>
      <c r="GVV1008"/>
      <c r="GVW1008"/>
      <c r="GVX1008"/>
      <c r="GVY1008"/>
      <c r="GVZ1008"/>
      <c r="GWA1008"/>
      <c r="GWB1008"/>
      <c r="GWC1008"/>
      <c r="GWD1008"/>
      <c r="GWE1008"/>
      <c r="GWF1008"/>
      <c r="GWG1008"/>
      <c r="GWH1008"/>
      <c r="GWI1008"/>
      <c r="GWJ1008"/>
      <c r="GWK1008"/>
      <c r="GWL1008"/>
      <c r="GWM1008"/>
      <c r="GWN1008"/>
      <c r="GWO1008"/>
      <c r="GWP1008"/>
      <c r="GWQ1008"/>
      <c r="GWR1008"/>
      <c r="GWS1008"/>
      <c r="GWT1008"/>
      <c r="GWU1008"/>
      <c r="GWV1008"/>
      <c r="GWW1008"/>
      <c r="GWX1008"/>
      <c r="GWY1008"/>
      <c r="GWZ1008"/>
      <c r="GXA1008"/>
      <c r="GXB1008"/>
      <c r="GXC1008"/>
      <c r="GXD1008"/>
      <c r="GXE1008"/>
      <c r="GXF1008"/>
      <c r="GXG1008"/>
      <c r="GXH1008"/>
      <c r="GXI1008"/>
      <c r="GXJ1008"/>
      <c r="GXK1008"/>
      <c r="GXL1008"/>
      <c r="GXM1008"/>
      <c r="GXN1008"/>
      <c r="GXO1008"/>
      <c r="GXP1008"/>
      <c r="GXQ1008"/>
      <c r="GXR1008"/>
      <c r="GXS1008"/>
      <c r="GXT1008"/>
      <c r="GXU1008"/>
      <c r="GXV1008"/>
      <c r="GXW1008"/>
      <c r="GXX1008"/>
      <c r="GXY1008"/>
      <c r="GXZ1008"/>
      <c r="GYA1008"/>
      <c r="GYB1008"/>
      <c r="GYC1008"/>
      <c r="GYD1008"/>
      <c r="GYE1008"/>
      <c r="GYF1008"/>
      <c r="GYG1008"/>
      <c r="GYH1008"/>
      <c r="GYI1008"/>
      <c r="GYJ1008"/>
      <c r="GYK1008"/>
      <c r="GYL1008"/>
      <c r="GYM1008"/>
      <c r="GYN1008"/>
      <c r="GYO1008"/>
      <c r="GYP1008"/>
      <c r="GYQ1008"/>
      <c r="GYR1008"/>
      <c r="GYS1008"/>
      <c r="GYT1008"/>
      <c r="GYU1008"/>
      <c r="GYV1008"/>
      <c r="GYW1008"/>
      <c r="GYX1008"/>
      <c r="GYY1008"/>
      <c r="GYZ1008"/>
      <c r="GZA1008"/>
      <c r="GZB1008"/>
      <c r="GZC1008"/>
      <c r="GZD1008"/>
      <c r="GZE1008"/>
      <c r="GZF1008"/>
      <c r="GZG1008"/>
      <c r="GZH1008"/>
      <c r="GZI1008"/>
      <c r="GZJ1008"/>
      <c r="GZK1008"/>
      <c r="GZL1008"/>
      <c r="GZM1008"/>
      <c r="GZN1008"/>
      <c r="GZO1008"/>
      <c r="GZP1008"/>
      <c r="GZQ1008"/>
      <c r="GZR1008"/>
      <c r="GZS1008"/>
      <c r="GZT1008"/>
      <c r="GZU1008"/>
      <c r="GZV1008"/>
      <c r="GZW1008"/>
      <c r="GZX1008"/>
      <c r="GZY1008"/>
      <c r="GZZ1008"/>
      <c r="HAA1008"/>
      <c r="HAB1008"/>
      <c r="HAC1008"/>
      <c r="HAD1008"/>
      <c r="HAE1008"/>
      <c r="HAF1008"/>
      <c r="HAG1008"/>
      <c r="HAH1008"/>
      <c r="HAI1008"/>
      <c r="HAJ1008"/>
      <c r="HAK1008"/>
      <c r="HAL1008"/>
      <c r="HAM1008"/>
      <c r="HAN1008"/>
      <c r="HAO1008"/>
      <c r="HAP1008"/>
      <c r="HAQ1008"/>
      <c r="HAR1008"/>
      <c r="HAS1008"/>
      <c r="HAT1008"/>
      <c r="HAU1008"/>
      <c r="HAV1008"/>
      <c r="HAW1008"/>
      <c r="HAX1008"/>
      <c r="HAY1008"/>
      <c r="HAZ1008"/>
      <c r="HBA1008"/>
      <c r="HBB1008"/>
      <c r="HBC1008"/>
      <c r="HBD1008"/>
      <c r="HBE1008"/>
      <c r="HBF1008"/>
      <c r="HBG1008"/>
      <c r="HBH1008"/>
      <c r="HBI1008"/>
      <c r="HBJ1008"/>
      <c r="HBK1008"/>
      <c r="HBL1008"/>
      <c r="HBM1008"/>
      <c r="HBN1008"/>
      <c r="HBO1008"/>
      <c r="HBP1008"/>
      <c r="HBQ1008"/>
      <c r="HBR1008"/>
      <c r="HBS1008"/>
      <c r="HBT1008"/>
      <c r="HBU1008"/>
      <c r="HBV1008"/>
      <c r="HBW1008"/>
      <c r="HBX1008"/>
      <c r="HBY1008"/>
      <c r="HBZ1008"/>
      <c r="HCA1008"/>
      <c r="HCB1008"/>
      <c r="HCC1008"/>
      <c r="HCD1008"/>
      <c r="HCE1008"/>
      <c r="HCF1008"/>
      <c r="HCG1008"/>
      <c r="HCH1008"/>
      <c r="HCI1008"/>
      <c r="HCJ1008"/>
      <c r="HCK1008"/>
      <c r="HCL1008"/>
      <c r="HCM1008"/>
      <c r="HCN1008"/>
      <c r="HCO1008"/>
      <c r="HCP1008"/>
      <c r="HCQ1008"/>
      <c r="HCR1008"/>
      <c r="HCS1008"/>
      <c r="HCT1008"/>
      <c r="HCU1008"/>
      <c r="HCV1008"/>
      <c r="HCW1008"/>
      <c r="HCX1008"/>
      <c r="HCY1008"/>
      <c r="HCZ1008"/>
      <c r="HDA1008"/>
      <c r="HDB1008"/>
      <c r="HDC1008"/>
      <c r="HDD1008"/>
      <c r="HDE1008"/>
      <c r="HDF1008"/>
      <c r="HDG1008"/>
      <c r="HDH1008"/>
      <c r="HDI1008"/>
      <c r="HDJ1008"/>
      <c r="HDK1008"/>
      <c r="HDL1008"/>
      <c r="HDM1008"/>
      <c r="HDN1008"/>
      <c r="HDO1008"/>
      <c r="HDP1008"/>
      <c r="HDQ1008"/>
      <c r="HDR1008"/>
      <c r="HDS1008"/>
      <c r="HDT1008"/>
      <c r="HDU1008"/>
      <c r="HDV1008"/>
      <c r="HDW1008"/>
      <c r="HDX1008"/>
      <c r="HDY1008"/>
      <c r="HDZ1008"/>
      <c r="HEA1008"/>
      <c r="HEB1008"/>
      <c r="HEC1008"/>
      <c r="HED1008"/>
      <c r="HEE1008"/>
      <c r="HEF1008"/>
      <c r="HEG1008"/>
      <c r="HEH1008"/>
      <c r="HEI1008"/>
      <c r="HEJ1008"/>
      <c r="HEK1008"/>
      <c r="HEL1008"/>
      <c r="HEM1008"/>
      <c r="HEN1008"/>
      <c r="HEO1008"/>
      <c r="HEP1008"/>
      <c r="HEQ1008"/>
      <c r="HER1008"/>
      <c r="HES1008"/>
      <c r="HET1008"/>
      <c r="HEU1008"/>
      <c r="HEV1008"/>
      <c r="HEW1008"/>
      <c r="HEX1008"/>
      <c r="HEY1008"/>
      <c r="HEZ1008"/>
      <c r="HFA1008"/>
      <c r="HFB1008"/>
      <c r="HFC1008"/>
      <c r="HFD1008"/>
      <c r="HFE1008"/>
      <c r="HFF1008"/>
      <c r="HFG1008"/>
      <c r="HFH1008"/>
      <c r="HFI1008"/>
      <c r="HFJ1008"/>
      <c r="HFK1008"/>
      <c r="HFL1008"/>
      <c r="HFM1008"/>
      <c r="HFN1008"/>
      <c r="HFO1008"/>
      <c r="HFP1008"/>
      <c r="HFQ1008"/>
      <c r="HFR1008"/>
      <c r="HFS1008"/>
      <c r="HFT1008"/>
      <c r="HFU1008"/>
      <c r="HFV1008"/>
      <c r="HFW1008"/>
      <c r="HFX1008"/>
      <c r="HFY1008"/>
      <c r="HFZ1008"/>
      <c r="HGA1008"/>
      <c r="HGB1008"/>
      <c r="HGC1008"/>
      <c r="HGD1008"/>
      <c r="HGE1008"/>
      <c r="HGF1008"/>
      <c r="HGG1008"/>
      <c r="HGH1008"/>
      <c r="HGI1008"/>
      <c r="HGJ1008"/>
      <c r="HGK1008"/>
      <c r="HGL1008"/>
      <c r="HGM1008"/>
      <c r="HGN1008"/>
      <c r="HGO1008"/>
      <c r="HGP1008"/>
      <c r="HGQ1008"/>
      <c r="HGR1008"/>
      <c r="HGS1008"/>
      <c r="HGT1008"/>
      <c r="HGU1008"/>
      <c r="HGV1008"/>
      <c r="HGW1008"/>
      <c r="HGX1008"/>
      <c r="HGY1008"/>
      <c r="HGZ1008"/>
      <c r="HHA1008"/>
      <c r="HHB1008"/>
      <c r="HHC1008"/>
      <c r="HHD1008"/>
      <c r="HHE1008"/>
      <c r="HHF1008"/>
      <c r="HHG1008"/>
      <c r="HHH1008"/>
      <c r="HHI1008"/>
      <c r="HHJ1008"/>
      <c r="HHK1008"/>
      <c r="HHL1008"/>
      <c r="HHM1008"/>
      <c r="HHN1008"/>
      <c r="HHO1008"/>
      <c r="HHP1008"/>
      <c r="HHQ1008"/>
      <c r="HHR1008"/>
      <c r="HHS1008"/>
      <c r="HHT1008"/>
      <c r="HHU1008"/>
      <c r="HHV1008"/>
      <c r="HHW1008"/>
      <c r="HHX1008"/>
      <c r="HHY1008"/>
      <c r="HHZ1008"/>
      <c r="HIA1008"/>
      <c r="HIB1008"/>
      <c r="HIC1008"/>
      <c r="HID1008"/>
      <c r="HIE1008"/>
      <c r="HIF1008"/>
      <c r="HIG1008"/>
      <c r="HIH1008"/>
      <c r="HII1008"/>
      <c r="HIJ1008"/>
      <c r="HIK1008"/>
      <c r="HIL1008"/>
      <c r="HIM1008"/>
      <c r="HIN1008"/>
      <c r="HIO1008"/>
      <c r="HIP1008"/>
      <c r="HIQ1008"/>
      <c r="HIR1008"/>
      <c r="HIS1008"/>
      <c r="HIT1008"/>
      <c r="HIU1008"/>
      <c r="HIV1008"/>
      <c r="HIW1008"/>
      <c r="HIX1008"/>
      <c r="HIY1008"/>
      <c r="HIZ1008"/>
      <c r="HJA1008"/>
      <c r="HJB1008"/>
      <c r="HJC1008"/>
      <c r="HJD1008"/>
      <c r="HJE1008"/>
      <c r="HJF1008"/>
      <c r="HJG1008"/>
      <c r="HJH1008"/>
      <c r="HJI1008"/>
      <c r="HJJ1008"/>
      <c r="HJK1008"/>
      <c r="HJL1008"/>
      <c r="HJM1008"/>
      <c r="HJN1008"/>
      <c r="HJO1008"/>
      <c r="HJP1008"/>
      <c r="HJQ1008"/>
      <c r="HJR1008"/>
      <c r="HJS1008"/>
      <c r="HJT1008"/>
      <c r="HJU1008"/>
      <c r="HJV1008"/>
      <c r="HJW1008"/>
      <c r="HJX1008"/>
      <c r="HJY1008"/>
      <c r="HJZ1008"/>
      <c r="HKA1008"/>
      <c r="HKB1008"/>
      <c r="HKC1008"/>
      <c r="HKD1008"/>
      <c r="HKE1008"/>
      <c r="HKF1008"/>
      <c r="HKG1008"/>
      <c r="HKH1008"/>
      <c r="HKI1008"/>
      <c r="HKJ1008"/>
      <c r="HKK1008"/>
      <c r="HKL1008"/>
      <c r="HKM1008"/>
      <c r="HKN1008"/>
      <c r="HKO1008"/>
      <c r="HKP1008"/>
      <c r="HKQ1008"/>
      <c r="HKR1008"/>
      <c r="HKS1008"/>
      <c r="HKT1008"/>
      <c r="HKU1008"/>
      <c r="HKV1008"/>
      <c r="HKW1008"/>
      <c r="HKX1008"/>
      <c r="HKY1008"/>
      <c r="HKZ1008"/>
      <c r="HLA1008"/>
      <c r="HLB1008"/>
      <c r="HLC1008"/>
      <c r="HLD1008"/>
      <c r="HLE1008"/>
      <c r="HLF1008"/>
      <c r="HLG1008"/>
      <c r="HLH1008"/>
      <c r="HLI1008"/>
      <c r="HLJ1008"/>
      <c r="HLK1008"/>
      <c r="HLL1008"/>
      <c r="HLM1008"/>
      <c r="HLN1008"/>
      <c r="HLO1008"/>
      <c r="HLP1008"/>
      <c r="HLQ1008"/>
      <c r="HLR1008"/>
      <c r="HLS1008"/>
      <c r="HLT1008"/>
      <c r="HLU1008"/>
      <c r="HLV1008"/>
      <c r="HLW1008"/>
      <c r="HLX1008"/>
      <c r="HLY1008"/>
      <c r="HLZ1008"/>
      <c r="HMA1008"/>
      <c r="HMB1008"/>
      <c r="HMC1008"/>
      <c r="HMD1008"/>
      <c r="HME1008"/>
      <c r="HMF1008"/>
      <c r="HMG1008"/>
      <c r="HMH1008"/>
      <c r="HMI1008"/>
      <c r="HMJ1008"/>
      <c r="HMK1008"/>
      <c r="HML1008"/>
      <c r="HMM1008"/>
      <c r="HMN1008"/>
      <c r="HMO1008"/>
      <c r="HMP1008"/>
      <c r="HMQ1008"/>
      <c r="HMR1008"/>
      <c r="HMS1008"/>
      <c r="HMT1008"/>
      <c r="HMU1008"/>
      <c r="HMV1008"/>
      <c r="HMW1008"/>
      <c r="HMX1008"/>
      <c r="HMY1008"/>
      <c r="HMZ1008"/>
      <c r="HNA1008"/>
      <c r="HNB1008"/>
      <c r="HNC1008"/>
      <c r="HND1008"/>
      <c r="HNE1008"/>
      <c r="HNF1008"/>
      <c r="HNG1008"/>
      <c r="HNH1008"/>
      <c r="HNI1008"/>
      <c r="HNJ1008"/>
      <c r="HNK1008"/>
      <c r="HNL1008"/>
      <c r="HNM1008"/>
      <c r="HNN1008"/>
      <c r="HNO1008"/>
      <c r="HNP1008"/>
      <c r="HNQ1008"/>
      <c r="HNR1008"/>
      <c r="HNS1008"/>
      <c r="HNT1008"/>
      <c r="HNU1008"/>
      <c r="HNV1008"/>
      <c r="HNW1008"/>
      <c r="HNX1008"/>
      <c r="HNY1008"/>
      <c r="HNZ1008"/>
      <c r="HOA1008"/>
      <c r="HOB1008"/>
      <c r="HOC1008"/>
      <c r="HOD1008"/>
      <c r="HOE1008"/>
      <c r="HOF1008"/>
      <c r="HOG1008"/>
      <c r="HOH1008"/>
      <c r="HOI1008"/>
      <c r="HOJ1008"/>
      <c r="HOK1008"/>
      <c r="HOL1008"/>
      <c r="HOM1008"/>
      <c r="HON1008"/>
      <c r="HOO1008"/>
      <c r="HOP1008"/>
      <c r="HOQ1008"/>
      <c r="HOR1008"/>
      <c r="HOS1008"/>
      <c r="HOT1008"/>
      <c r="HOU1008"/>
      <c r="HOV1008"/>
      <c r="HOW1008"/>
      <c r="HOX1008"/>
      <c r="HOY1008"/>
      <c r="HOZ1008"/>
      <c r="HPA1008"/>
      <c r="HPB1008"/>
      <c r="HPC1008"/>
      <c r="HPD1008"/>
      <c r="HPE1008"/>
      <c r="HPF1008"/>
      <c r="HPG1008"/>
      <c r="HPH1008"/>
      <c r="HPI1008"/>
      <c r="HPJ1008"/>
      <c r="HPK1008"/>
      <c r="HPL1008"/>
      <c r="HPM1008"/>
      <c r="HPN1008"/>
      <c r="HPO1008"/>
      <c r="HPP1008"/>
      <c r="HPQ1008"/>
      <c r="HPR1008"/>
      <c r="HPS1008"/>
      <c r="HPT1008"/>
      <c r="HPU1008"/>
      <c r="HPV1008"/>
      <c r="HPW1008"/>
      <c r="HPX1008"/>
      <c r="HPY1008"/>
      <c r="HPZ1008"/>
      <c r="HQA1008"/>
      <c r="HQB1008"/>
      <c r="HQC1008"/>
      <c r="HQD1008"/>
      <c r="HQE1008"/>
      <c r="HQF1008"/>
      <c r="HQG1008"/>
      <c r="HQH1008"/>
      <c r="HQI1008"/>
      <c r="HQJ1008"/>
      <c r="HQK1008"/>
      <c r="HQL1008"/>
      <c r="HQM1008"/>
      <c r="HQN1008"/>
      <c r="HQO1008"/>
      <c r="HQP1008"/>
      <c r="HQQ1008"/>
      <c r="HQR1008"/>
      <c r="HQS1008"/>
      <c r="HQT1008"/>
      <c r="HQU1008"/>
      <c r="HQV1008"/>
      <c r="HQW1008"/>
      <c r="HQX1008"/>
      <c r="HQY1008"/>
      <c r="HQZ1008"/>
      <c r="HRA1008"/>
      <c r="HRB1008"/>
      <c r="HRC1008"/>
      <c r="HRD1008"/>
      <c r="HRE1008"/>
      <c r="HRF1008"/>
      <c r="HRG1008"/>
      <c r="HRH1008"/>
      <c r="HRI1008"/>
      <c r="HRJ1008"/>
      <c r="HRK1008"/>
      <c r="HRL1008"/>
      <c r="HRM1008"/>
      <c r="HRN1008"/>
      <c r="HRO1008"/>
      <c r="HRP1008"/>
      <c r="HRQ1008"/>
      <c r="HRR1008"/>
      <c r="HRS1008"/>
      <c r="HRT1008"/>
      <c r="HRU1008"/>
      <c r="HRV1008"/>
      <c r="HRW1008"/>
      <c r="HRX1008"/>
      <c r="HRY1008"/>
      <c r="HRZ1008"/>
      <c r="HSA1008"/>
      <c r="HSB1008"/>
      <c r="HSC1008"/>
      <c r="HSD1008"/>
      <c r="HSE1008"/>
      <c r="HSF1008"/>
      <c r="HSG1008"/>
      <c r="HSH1008"/>
      <c r="HSI1008"/>
      <c r="HSJ1008"/>
      <c r="HSK1008"/>
      <c r="HSL1008"/>
      <c r="HSM1008"/>
      <c r="HSN1008"/>
      <c r="HSO1008"/>
      <c r="HSP1008"/>
      <c r="HSQ1008"/>
      <c r="HSR1008"/>
      <c r="HSS1008"/>
      <c r="HST1008"/>
      <c r="HSU1008"/>
      <c r="HSV1008"/>
      <c r="HSW1008"/>
      <c r="HSX1008"/>
      <c r="HSY1008"/>
      <c r="HSZ1008"/>
      <c r="HTA1008"/>
      <c r="HTB1008"/>
      <c r="HTC1008"/>
      <c r="HTD1008"/>
      <c r="HTE1008"/>
      <c r="HTF1008"/>
      <c r="HTG1008"/>
      <c r="HTH1008"/>
      <c r="HTI1008"/>
      <c r="HTJ1008"/>
      <c r="HTK1008"/>
      <c r="HTL1008"/>
      <c r="HTM1008"/>
      <c r="HTN1008"/>
      <c r="HTO1008"/>
      <c r="HTP1008"/>
      <c r="HTQ1008"/>
      <c r="HTR1008"/>
      <c r="HTS1008"/>
      <c r="HTT1008"/>
      <c r="HTU1008"/>
      <c r="HTV1008"/>
      <c r="HTW1008"/>
      <c r="HTX1008"/>
      <c r="HTY1008"/>
      <c r="HTZ1008"/>
      <c r="HUA1008"/>
      <c r="HUB1008"/>
      <c r="HUC1008"/>
      <c r="HUD1008"/>
      <c r="HUE1008"/>
      <c r="HUF1008"/>
      <c r="HUG1008"/>
      <c r="HUH1008"/>
      <c r="HUI1008"/>
      <c r="HUJ1008"/>
      <c r="HUK1008"/>
      <c r="HUL1008"/>
      <c r="HUM1008"/>
      <c r="HUN1008"/>
      <c r="HUO1008"/>
      <c r="HUP1008"/>
      <c r="HUQ1008"/>
      <c r="HUR1008"/>
      <c r="HUS1008"/>
      <c r="HUT1008"/>
      <c r="HUU1008"/>
      <c r="HUV1008"/>
      <c r="HUW1008"/>
      <c r="HUX1008"/>
      <c r="HUY1008"/>
      <c r="HUZ1008"/>
      <c r="HVA1008"/>
      <c r="HVB1008"/>
      <c r="HVC1008"/>
      <c r="HVD1008"/>
      <c r="HVE1008"/>
      <c r="HVF1008"/>
      <c r="HVG1008"/>
      <c r="HVH1008"/>
      <c r="HVI1008"/>
      <c r="HVJ1008"/>
      <c r="HVK1008"/>
      <c r="HVL1008"/>
      <c r="HVM1008"/>
      <c r="HVN1008"/>
      <c r="HVO1008"/>
      <c r="HVP1008"/>
      <c r="HVQ1008"/>
      <c r="HVR1008"/>
      <c r="HVS1008"/>
      <c r="HVT1008"/>
      <c r="HVU1008"/>
      <c r="HVV1008"/>
      <c r="HVW1008"/>
      <c r="HVX1008"/>
      <c r="HVY1008"/>
      <c r="HVZ1008"/>
      <c r="HWA1008"/>
      <c r="HWB1008"/>
      <c r="HWC1008"/>
      <c r="HWD1008"/>
      <c r="HWE1008"/>
      <c r="HWF1008"/>
      <c r="HWG1008"/>
      <c r="HWH1008"/>
      <c r="HWI1008"/>
      <c r="HWJ1008"/>
      <c r="HWK1008"/>
      <c r="HWL1008"/>
      <c r="HWM1008"/>
      <c r="HWN1008"/>
      <c r="HWO1008"/>
      <c r="HWP1008"/>
      <c r="HWQ1008"/>
      <c r="HWR1008"/>
      <c r="HWS1008"/>
      <c r="HWT1008"/>
      <c r="HWU1008"/>
      <c r="HWV1008"/>
      <c r="HWW1008"/>
      <c r="HWX1008"/>
      <c r="HWY1008"/>
      <c r="HWZ1008"/>
      <c r="HXA1008"/>
      <c r="HXB1008"/>
      <c r="HXC1008"/>
      <c r="HXD1008"/>
      <c r="HXE1008"/>
      <c r="HXF1008"/>
      <c r="HXG1008"/>
      <c r="HXH1008"/>
      <c r="HXI1008"/>
      <c r="HXJ1008"/>
      <c r="HXK1008"/>
      <c r="HXL1008"/>
      <c r="HXM1008"/>
      <c r="HXN1008"/>
      <c r="HXO1008"/>
      <c r="HXP1008"/>
      <c r="HXQ1008"/>
      <c r="HXR1008"/>
      <c r="HXS1008"/>
      <c r="HXT1008"/>
      <c r="HXU1008"/>
      <c r="HXV1008"/>
      <c r="HXW1008"/>
      <c r="HXX1008"/>
      <c r="HXY1008"/>
      <c r="HXZ1008"/>
      <c r="HYA1008"/>
      <c r="HYB1008"/>
      <c r="HYC1008"/>
      <c r="HYD1008"/>
      <c r="HYE1008"/>
      <c r="HYF1008"/>
      <c r="HYG1008"/>
      <c r="HYH1008"/>
      <c r="HYI1008"/>
      <c r="HYJ1008"/>
      <c r="HYK1008"/>
      <c r="HYL1008"/>
      <c r="HYM1008"/>
      <c r="HYN1008"/>
      <c r="HYO1008"/>
      <c r="HYP1008"/>
      <c r="HYQ1008"/>
      <c r="HYR1008"/>
      <c r="HYS1008"/>
      <c r="HYT1008"/>
      <c r="HYU1008"/>
      <c r="HYV1008"/>
      <c r="HYW1008"/>
      <c r="HYX1008"/>
      <c r="HYY1008"/>
      <c r="HYZ1008"/>
      <c r="HZA1008"/>
      <c r="HZB1008"/>
      <c r="HZC1008"/>
      <c r="HZD1008"/>
      <c r="HZE1008"/>
      <c r="HZF1008"/>
      <c r="HZG1008"/>
      <c r="HZH1008"/>
      <c r="HZI1008"/>
      <c r="HZJ1008"/>
      <c r="HZK1008"/>
      <c r="HZL1008"/>
      <c r="HZM1008"/>
      <c r="HZN1008"/>
      <c r="HZO1008"/>
      <c r="HZP1008"/>
      <c r="HZQ1008"/>
      <c r="HZR1008"/>
      <c r="HZS1008"/>
      <c r="HZT1008"/>
      <c r="HZU1008"/>
      <c r="HZV1008"/>
      <c r="HZW1008"/>
      <c r="HZX1008"/>
      <c r="HZY1008"/>
      <c r="HZZ1008"/>
      <c r="IAA1008"/>
      <c r="IAB1008"/>
      <c r="IAC1008"/>
      <c r="IAD1008"/>
      <c r="IAE1008"/>
      <c r="IAF1008"/>
      <c r="IAG1008"/>
      <c r="IAH1008"/>
      <c r="IAI1008"/>
      <c r="IAJ1008"/>
      <c r="IAK1008"/>
      <c r="IAL1008"/>
      <c r="IAM1008"/>
      <c r="IAN1008"/>
      <c r="IAO1008"/>
      <c r="IAP1008"/>
      <c r="IAQ1008"/>
      <c r="IAR1008"/>
      <c r="IAS1008"/>
      <c r="IAT1008"/>
      <c r="IAU1008"/>
      <c r="IAV1008"/>
      <c r="IAW1008"/>
      <c r="IAX1008"/>
      <c r="IAY1008"/>
      <c r="IAZ1008"/>
      <c r="IBA1008"/>
      <c r="IBB1008"/>
      <c r="IBC1008"/>
      <c r="IBD1008"/>
      <c r="IBE1008"/>
      <c r="IBF1008"/>
      <c r="IBG1008"/>
      <c r="IBH1008"/>
      <c r="IBI1008"/>
      <c r="IBJ1008"/>
      <c r="IBK1008"/>
      <c r="IBL1008"/>
      <c r="IBM1008"/>
      <c r="IBN1008"/>
      <c r="IBO1008"/>
      <c r="IBP1008"/>
      <c r="IBQ1008"/>
      <c r="IBR1008"/>
      <c r="IBS1008"/>
      <c r="IBT1008"/>
      <c r="IBU1008"/>
      <c r="IBV1008"/>
      <c r="IBW1008"/>
      <c r="IBX1008"/>
      <c r="IBY1008"/>
      <c r="IBZ1008"/>
      <c r="ICA1008"/>
      <c r="ICB1008"/>
      <c r="ICC1008"/>
      <c r="ICD1008"/>
      <c r="ICE1008"/>
      <c r="ICF1008"/>
      <c r="ICG1008"/>
      <c r="ICH1008"/>
      <c r="ICI1008"/>
      <c r="ICJ1008"/>
      <c r="ICK1008"/>
      <c r="ICL1008"/>
      <c r="ICM1008"/>
      <c r="ICN1008"/>
      <c r="ICO1008"/>
      <c r="ICP1008"/>
      <c r="ICQ1008"/>
      <c r="ICR1008"/>
      <c r="ICS1008"/>
      <c r="ICT1008"/>
      <c r="ICU1008"/>
      <c r="ICV1008"/>
      <c r="ICW1008"/>
      <c r="ICX1008"/>
      <c r="ICY1008"/>
      <c r="ICZ1008"/>
      <c r="IDA1008"/>
      <c r="IDB1008"/>
      <c r="IDC1008"/>
      <c r="IDD1008"/>
      <c r="IDE1008"/>
      <c r="IDF1008"/>
      <c r="IDG1008"/>
      <c r="IDH1008"/>
      <c r="IDI1008"/>
      <c r="IDJ1008"/>
      <c r="IDK1008"/>
      <c r="IDL1008"/>
      <c r="IDM1008"/>
      <c r="IDN1008"/>
      <c r="IDO1008"/>
      <c r="IDP1008"/>
      <c r="IDQ1008"/>
      <c r="IDR1008"/>
      <c r="IDS1008"/>
      <c r="IDT1008"/>
      <c r="IDU1008"/>
      <c r="IDV1008"/>
      <c r="IDW1008"/>
      <c r="IDX1008"/>
      <c r="IDY1008"/>
      <c r="IDZ1008"/>
      <c r="IEA1008"/>
      <c r="IEB1008"/>
      <c r="IEC1008"/>
      <c r="IED1008"/>
      <c r="IEE1008"/>
      <c r="IEF1008"/>
      <c r="IEG1008"/>
      <c r="IEH1008"/>
      <c r="IEI1008"/>
      <c r="IEJ1008"/>
      <c r="IEK1008"/>
      <c r="IEL1008"/>
      <c r="IEM1008"/>
      <c r="IEN1008"/>
      <c r="IEO1008"/>
      <c r="IEP1008"/>
      <c r="IEQ1008"/>
      <c r="IER1008"/>
      <c r="IES1008"/>
      <c r="IET1008"/>
      <c r="IEU1008"/>
      <c r="IEV1008"/>
      <c r="IEW1008"/>
      <c r="IEX1008"/>
      <c r="IEY1008"/>
      <c r="IEZ1008"/>
      <c r="IFA1008"/>
      <c r="IFB1008"/>
      <c r="IFC1008"/>
      <c r="IFD1008"/>
      <c r="IFE1008"/>
      <c r="IFF1008"/>
      <c r="IFG1008"/>
      <c r="IFH1008"/>
      <c r="IFI1008"/>
      <c r="IFJ1008"/>
      <c r="IFK1008"/>
      <c r="IFL1008"/>
      <c r="IFM1008"/>
      <c r="IFN1008"/>
      <c r="IFO1008"/>
      <c r="IFP1008"/>
      <c r="IFQ1008"/>
      <c r="IFR1008"/>
      <c r="IFS1008"/>
      <c r="IFT1008"/>
      <c r="IFU1008"/>
      <c r="IFV1008"/>
      <c r="IFW1008"/>
      <c r="IFX1008"/>
      <c r="IFY1008"/>
      <c r="IFZ1008"/>
      <c r="IGA1008"/>
      <c r="IGB1008"/>
      <c r="IGC1008"/>
      <c r="IGD1008"/>
      <c r="IGE1008"/>
      <c r="IGF1008"/>
      <c r="IGG1008"/>
      <c r="IGH1008"/>
      <c r="IGI1008"/>
      <c r="IGJ1008"/>
      <c r="IGK1008"/>
      <c r="IGL1008"/>
      <c r="IGM1008"/>
      <c r="IGN1008"/>
      <c r="IGO1008"/>
      <c r="IGP1008"/>
      <c r="IGQ1008"/>
      <c r="IGR1008"/>
      <c r="IGS1008"/>
      <c r="IGT1008"/>
      <c r="IGU1008"/>
      <c r="IGV1008"/>
      <c r="IGW1008"/>
      <c r="IGX1008"/>
      <c r="IGY1008"/>
      <c r="IGZ1008"/>
      <c r="IHA1008"/>
      <c r="IHB1008"/>
      <c r="IHC1008"/>
      <c r="IHD1008"/>
      <c r="IHE1008"/>
      <c r="IHF1008"/>
      <c r="IHG1008"/>
      <c r="IHH1008"/>
      <c r="IHI1008"/>
      <c r="IHJ1008"/>
      <c r="IHK1008"/>
      <c r="IHL1008"/>
      <c r="IHM1008"/>
      <c r="IHN1008"/>
      <c r="IHO1008"/>
      <c r="IHP1008"/>
      <c r="IHQ1008"/>
      <c r="IHR1008"/>
      <c r="IHS1008"/>
      <c r="IHT1008"/>
      <c r="IHU1008"/>
      <c r="IHV1008"/>
      <c r="IHW1008"/>
      <c r="IHX1008"/>
      <c r="IHY1008"/>
      <c r="IHZ1008"/>
      <c r="IIA1008"/>
      <c r="IIB1008"/>
      <c r="IIC1008"/>
      <c r="IID1008"/>
      <c r="IIE1008"/>
      <c r="IIF1008"/>
      <c r="IIG1008"/>
      <c r="IIH1008"/>
      <c r="III1008"/>
      <c r="IIJ1008"/>
      <c r="IIK1008"/>
      <c r="IIL1008"/>
      <c r="IIM1008"/>
      <c r="IIN1008"/>
      <c r="IIO1008"/>
      <c r="IIP1008"/>
      <c r="IIQ1008"/>
      <c r="IIR1008"/>
      <c r="IIS1008"/>
      <c r="IIT1008"/>
      <c r="IIU1008"/>
      <c r="IIV1008"/>
      <c r="IIW1008"/>
      <c r="IIX1008"/>
      <c r="IIY1008"/>
      <c r="IIZ1008"/>
      <c r="IJA1008"/>
      <c r="IJB1008"/>
      <c r="IJC1008"/>
      <c r="IJD1008"/>
      <c r="IJE1008"/>
      <c r="IJF1008"/>
      <c r="IJG1008"/>
      <c r="IJH1008"/>
      <c r="IJI1008"/>
      <c r="IJJ1008"/>
      <c r="IJK1008"/>
      <c r="IJL1008"/>
      <c r="IJM1008"/>
      <c r="IJN1008"/>
      <c r="IJO1008"/>
      <c r="IJP1008"/>
      <c r="IJQ1008"/>
      <c r="IJR1008"/>
      <c r="IJS1008"/>
      <c r="IJT1008"/>
      <c r="IJU1008"/>
      <c r="IJV1008"/>
      <c r="IJW1008"/>
      <c r="IJX1008"/>
      <c r="IJY1008"/>
      <c r="IJZ1008"/>
      <c r="IKA1008"/>
      <c r="IKB1008"/>
      <c r="IKC1008"/>
      <c r="IKD1008"/>
      <c r="IKE1008"/>
      <c r="IKF1008"/>
      <c r="IKG1008"/>
      <c r="IKH1008"/>
      <c r="IKI1008"/>
      <c r="IKJ1008"/>
      <c r="IKK1008"/>
      <c r="IKL1008"/>
      <c r="IKM1008"/>
      <c r="IKN1008"/>
      <c r="IKO1008"/>
      <c r="IKP1008"/>
      <c r="IKQ1008"/>
      <c r="IKR1008"/>
      <c r="IKS1008"/>
      <c r="IKT1008"/>
      <c r="IKU1008"/>
      <c r="IKV1008"/>
      <c r="IKW1008"/>
      <c r="IKX1008"/>
      <c r="IKY1008"/>
      <c r="IKZ1008"/>
      <c r="ILA1008"/>
      <c r="ILB1008"/>
      <c r="ILC1008"/>
      <c r="ILD1008"/>
      <c r="ILE1008"/>
      <c r="ILF1008"/>
      <c r="ILG1008"/>
      <c r="ILH1008"/>
      <c r="ILI1008"/>
      <c r="ILJ1008"/>
      <c r="ILK1008"/>
      <c r="ILL1008"/>
      <c r="ILM1008"/>
      <c r="ILN1008"/>
      <c r="ILO1008"/>
      <c r="ILP1008"/>
      <c r="ILQ1008"/>
      <c r="ILR1008"/>
      <c r="ILS1008"/>
      <c r="ILT1008"/>
      <c r="ILU1008"/>
      <c r="ILV1008"/>
      <c r="ILW1008"/>
      <c r="ILX1008"/>
      <c r="ILY1008"/>
      <c r="ILZ1008"/>
      <c r="IMA1008"/>
      <c r="IMB1008"/>
      <c r="IMC1008"/>
      <c r="IMD1008"/>
      <c r="IME1008"/>
      <c r="IMF1008"/>
      <c r="IMG1008"/>
      <c r="IMH1008"/>
      <c r="IMI1008"/>
      <c r="IMJ1008"/>
      <c r="IMK1008"/>
      <c r="IML1008"/>
      <c r="IMM1008"/>
      <c r="IMN1008"/>
      <c r="IMO1008"/>
      <c r="IMP1008"/>
      <c r="IMQ1008"/>
      <c r="IMR1008"/>
      <c r="IMS1008"/>
      <c r="IMT1008"/>
      <c r="IMU1008"/>
      <c r="IMV1008"/>
      <c r="IMW1008"/>
      <c r="IMX1008"/>
      <c r="IMY1008"/>
      <c r="IMZ1008"/>
      <c r="INA1008"/>
      <c r="INB1008"/>
      <c r="INC1008"/>
      <c r="IND1008"/>
      <c r="INE1008"/>
      <c r="INF1008"/>
      <c r="ING1008"/>
      <c r="INH1008"/>
      <c r="INI1008"/>
      <c r="INJ1008"/>
      <c r="INK1008"/>
      <c r="INL1008"/>
      <c r="INM1008"/>
      <c r="INN1008"/>
      <c r="INO1008"/>
      <c r="INP1008"/>
      <c r="INQ1008"/>
      <c r="INR1008"/>
      <c r="INS1008"/>
      <c r="INT1008"/>
      <c r="INU1008"/>
      <c r="INV1008"/>
      <c r="INW1008"/>
      <c r="INX1008"/>
      <c r="INY1008"/>
      <c r="INZ1008"/>
      <c r="IOA1008"/>
      <c r="IOB1008"/>
      <c r="IOC1008"/>
      <c r="IOD1008"/>
      <c r="IOE1008"/>
      <c r="IOF1008"/>
      <c r="IOG1008"/>
      <c r="IOH1008"/>
      <c r="IOI1008"/>
      <c r="IOJ1008"/>
      <c r="IOK1008"/>
      <c r="IOL1008"/>
      <c r="IOM1008"/>
      <c r="ION1008"/>
      <c r="IOO1008"/>
      <c r="IOP1008"/>
      <c r="IOQ1008"/>
      <c r="IOR1008"/>
      <c r="IOS1008"/>
      <c r="IOT1008"/>
      <c r="IOU1008"/>
      <c r="IOV1008"/>
      <c r="IOW1008"/>
      <c r="IOX1008"/>
      <c r="IOY1008"/>
      <c r="IOZ1008"/>
      <c r="IPA1008"/>
      <c r="IPB1008"/>
      <c r="IPC1008"/>
      <c r="IPD1008"/>
      <c r="IPE1008"/>
      <c r="IPF1008"/>
      <c r="IPG1008"/>
      <c r="IPH1008"/>
      <c r="IPI1008"/>
      <c r="IPJ1008"/>
      <c r="IPK1008"/>
      <c r="IPL1008"/>
      <c r="IPM1008"/>
      <c r="IPN1008"/>
      <c r="IPO1008"/>
      <c r="IPP1008"/>
      <c r="IPQ1008"/>
      <c r="IPR1008"/>
      <c r="IPS1008"/>
      <c r="IPT1008"/>
      <c r="IPU1008"/>
      <c r="IPV1008"/>
      <c r="IPW1008"/>
      <c r="IPX1008"/>
      <c r="IPY1008"/>
      <c r="IPZ1008"/>
      <c r="IQA1008"/>
      <c r="IQB1008"/>
      <c r="IQC1008"/>
      <c r="IQD1008"/>
      <c r="IQE1008"/>
      <c r="IQF1008"/>
      <c r="IQG1008"/>
      <c r="IQH1008"/>
      <c r="IQI1008"/>
      <c r="IQJ1008"/>
      <c r="IQK1008"/>
      <c r="IQL1008"/>
      <c r="IQM1008"/>
      <c r="IQN1008"/>
      <c r="IQO1008"/>
      <c r="IQP1008"/>
      <c r="IQQ1008"/>
      <c r="IQR1008"/>
      <c r="IQS1008"/>
      <c r="IQT1008"/>
      <c r="IQU1008"/>
      <c r="IQV1008"/>
      <c r="IQW1008"/>
      <c r="IQX1008"/>
      <c r="IQY1008"/>
      <c r="IQZ1008"/>
      <c r="IRA1008"/>
      <c r="IRB1008"/>
      <c r="IRC1008"/>
      <c r="IRD1008"/>
      <c r="IRE1008"/>
      <c r="IRF1008"/>
      <c r="IRG1008"/>
      <c r="IRH1008"/>
      <c r="IRI1008"/>
      <c r="IRJ1008"/>
      <c r="IRK1008"/>
      <c r="IRL1008"/>
      <c r="IRM1008"/>
      <c r="IRN1008"/>
      <c r="IRO1008"/>
      <c r="IRP1008"/>
      <c r="IRQ1008"/>
      <c r="IRR1008"/>
      <c r="IRS1008"/>
      <c r="IRT1008"/>
      <c r="IRU1008"/>
      <c r="IRV1008"/>
      <c r="IRW1008"/>
      <c r="IRX1008"/>
      <c r="IRY1008"/>
      <c r="IRZ1008"/>
      <c r="ISA1008"/>
      <c r="ISB1008"/>
      <c r="ISC1008"/>
      <c r="ISD1008"/>
      <c r="ISE1008"/>
      <c r="ISF1008"/>
      <c r="ISG1008"/>
      <c r="ISH1008"/>
      <c r="ISI1008"/>
      <c r="ISJ1008"/>
      <c r="ISK1008"/>
      <c r="ISL1008"/>
      <c r="ISM1008"/>
      <c r="ISN1008"/>
      <c r="ISO1008"/>
      <c r="ISP1008"/>
      <c r="ISQ1008"/>
      <c r="ISR1008"/>
      <c r="ISS1008"/>
      <c r="IST1008"/>
      <c r="ISU1008"/>
      <c r="ISV1008"/>
      <c r="ISW1008"/>
      <c r="ISX1008"/>
      <c r="ISY1008"/>
      <c r="ISZ1008"/>
      <c r="ITA1008"/>
      <c r="ITB1008"/>
      <c r="ITC1008"/>
      <c r="ITD1008"/>
      <c r="ITE1008"/>
      <c r="ITF1008"/>
      <c r="ITG1008"/>
      <c r="ITH1008"/>
      <c r="ITI1008"/>
      <c r="ITJ1008"/>
      <c r="ITK1008"/>
      <c r="ITL1008"/>
      <c r="ITM1008"/>
      <c r="ITN1008"/>
      <c r="ITO1008"/>
      <c r="ITP1008"/>
      <c r="ITQ1008"/>
      <c r="ITR1008"/>
      <c r="ITS1008"/>
      <c r="ITT1008"/>
      <c r="ITU1008"/>
      <c r="ITV1008"/>
      <c r="ITW1008"/>
      <c r="ITX1008"/>
      <c r="ITY1008"/>
      <c r="ITZ1008"/>
      <c r="IUA1008"/>
      <c r="IUB1008"/>
      <c r="IUC1008"/>
      <c r="IUD1008"/>
      <c r="IUE1008"/>
      <c r="IUF1008"/>
      <c r="IUG1008"/>
      <c r="IUH1008"/>
      <c r="IUI1008"/>
      <c r="IUJ1008"/>
      <c r="IUK1008"/>
      <c r="IUL1008"/>
      <c r="IUM1008"/>
      <c r="IUN1008"/>
      <c r="IUO1008"/>
      <c r="IUP1008"/>
      <c r="IUQ1008"/>
      <c r="IUR1008"/>
      <c r="IUS1008"/>
      <c r="IUT1008"/>
      <c r="IUU1008"/>
      <c r="IUV1008"/>
      <c r="IUW1008"/>
      <c r="IUX1008"/>
      <c r="IUY1008"/>
      <c r="IUZ1008"/>
      <c r="IVA1008"/>
      <c r="IVB1008"/>
      <c r="IVC1008"/>
      <c r="IVD1008"/>
      <c r="IVE1008"/>
      <c r="IVF1008"/>
      <c r="IVG1008"/>
      <c r="IVH1008"/>
      <c r="IVI1008"/>
      <c r="IVJ1008"/>
      <c r="IVK1008"/>
      <c r="IVL1008"/>
      <c r="IVM1008"/>
      <c r="IVN1008"/>
      <c r="IVO1008"/>
      <c r="IVP1008"/>
      <c r="IVQ1008"/>
      <c r="IVR1008"/>
      <c r="IVS1008"/>
      <c r="IVT1008"/>
      <c r="IVU1008"/>
      <c r="IVV1008"/>
      <c r="IVW1008"/>
      <c r="IVX1008"/>
      <c r="IVY1008"/>
      <c r="IVZ1008"/>
      <c r="IWA1008"/>
      <c r="IWB1008"/>
      <c r="IWC1008"/>
      <c r="IWD1008"/>
      <c r="IWE1008"/>
      <c r="IWF1008"/>
      <c r="IWG1008"/>
      <c r="IWH1008"/>
      <c r="IWI1008"/>
      <c r="IWJ1008"/>
      <c r="IWK1008"/>
      <c r="IWL1008"/>
      <c r="IWM1008"/>
      <c r="IWN1008"/>
      <c r="IWO1008"/>
      <c r="IWP1008"/>
      <c r="IWQ1008"/>
      <c r="IWR1008"/>
      <c r="IWS1008"/>
      <c r="IWT1008"/>
      <c r="IWU1008"/>
      <c r="IWV1008"/>
      <c r="IWW1008"/>
      <c r="IWX1008"/>
      <c r="IWY1008"/>
      <c r="IWZ1008"/>
      <c r="IXA1008"/>
      <c r="IXB1008"/>
      <c r="IXC1008"/>
      <c r="IXD1008"/>
      <c r="IXE1008"/>
      <c r="IXF1008"/>
      <c r="IXG1008"/>
      <c r="IXH1008"/>
      <c r="IXI1008"/>
      <c r="IXJ1008"/>
      <c r="IXK1008"/>
      <c r="IXL1008"/>
      <c r="IXM1008"/>
      <c r="IXN1008"/>
      <c r="IXO1008"/>
      <c r="IXP1008"/>
      <c r="IXQ1008"/>
      <c r="IXR1008"/>
      <c r="IXS1008"/>
      <c r="IXT1008"/>
      <c r="IXU1008"/>
      <c r="IXV1008"/>
      <c r="IXW1008"/>
      <c r="IXX1008"/>
      <c r="IXY1008"/>
      <c r="IXZ1008"/>
      <c r="IYA1008"/>
      <c r="IYB1008"/>
      <c r="IYC1008"/>
      <c r="IYD1008"/>
      <c r="IYE1008"/>
      <c r="IYF1008"/>
      <c r="IYG1008"/>
      <c r="IYH1008"/>
      <c r="IYI1008"/>
      <c r="IYJ1008"/>
      <c r="IYK1008"/>
      <c r="IYL1008"/>
      <c r="IYM1008"/>
      <c r="IYN1008"/>
      <c r="IYO1008"/>
      <c r="IYP1008"/>
      <c r="IYQ1008"/>
      <c r="IYR1008"/>
      <c r="IYS1008"/>
      <c r="IYT1008"/>
      <c r="IYU1008"/>
      <c r="IYV1008"/>
      <c r="IYW1008"/>
      <c r="IYX1008"/>
      <c r="IYY1008"/>
      <c r="IYZ1008"/>
      <c r="IZA1008"/>
      <c r="IZB1008"/>
      <c r="IZC1008"/>
      <c r="IZD1008"/>
      <c r="IZE1008"/>
      <c r="IZF1008"/>
      <c r="IZG1008"/>
      <c r="IZH1008"/>
      <c r="IZI1008"/>
      <c r="IZJ1008"/>
      <c r="IZK1008"/>
      <c r="IZL1008"/>
      <c r="IZM1008"/>
      <c r="IZN1008"/>
      <c r="IZO1008"/>
      <c r="IZP1008"/>
      <c r="IZQ1008"/>
      <c r="IZR1008"/>
      <c r="IZS1008"/>
      <c r="IZT1008"/>
      <c r="IZU1008"/>
      <c r="IZV1008"/>
      <c r="IZW1008"/>
      <c r="IZX1008"/>
      <c r="IZY1008"/>
      <c r="IZZ1008"/>
      <c r="JAA1008"/>
      <c r="JAB1008"/>
      <c r="JAC1008"/>
      <c r="JAD1008"/>
      <c r="JAE1008"/>
      <c r="JAF1008"/>
      <c r="JAG1008"/>
      <c r="JAH1008"/>
      <c r="JAI1008"/>
      <c r="JAJ1008"/>
      <c r="JAK1008"/>
      <c r="JAL1008"/>
      <c r="JAM1008"/>
      <c r="JAN1008"/>
      <c r="JAO1008"/>
      <c r="JAP1008"/>
      <c r="JAQ1008"/>
      <c r="JAR1008"/>
      <c r="JAS1008"/>
      <c r="JAT1008"/>
      <c r="JAU1008"/>
      <c r="JAV1008"/>
      <c r="JAW1008"/>
      <c r="JAX1008"/>
      <c r="JAY1008"/>
      <c r="JAZ1008"/>
      <c r="JBA1008"/>
      <c r="JBB1008"/>
      <c r="JBC1008"/>
      <c r="JBD1008"/>
      <c r="JBE1008"/>
      <c r="JBF1008"/>
      <c r="JBG1008"/>
      <c r="JBH1008"/>
      <c r="JBI1008"/>
      <c r="JBJ1008"/>
      <c r="JBK1008"/>
      <c r="JBL1008"/>
      <c r="JBM1008"/>
      <c r="JBN1008"/>
      <c r="JBO1008"/>
      <c r="JBP1008"/>
      <c r="JBQ1008"/>
      <c r="JBR1008"/>
      <c r="JBS1008"/>
      <c r="JBT1008"/>
      <c r="JBU1008"/>
      <c r="JBV1008"/>
      <c r="JBW1008"/>
      <c r="JBX1008"/>
      <c r="JBY1008"/>
      <c r="JBZ1008"/>
      <c r="JCA1008"/>
      <c r="JCB1008"/>
      <c r="JCC1008"/>
      <c r="JCD1008"/>
      <c r="JCE1008"/>
      <c r="JCF1008"/>
      <c r="JCG1008"/>
      <c r="JCH1008"/>
      <c r="JCI1008"/>
      <c r="JCJ1008"/>
      <c r="JCK1008"/>
      <c r="JCL1008"/>
      <c r="JCM1008"/>
      <c r="JCN1008"/>
      <c r="JCO1008"/>
      <c r="JCP1008"/>
      <c r="JCQ1008"/>
      <c r="JCR1008"/>
      <c r="JCS1008"/>
      <c r="JCT1008"/>
      <c r="JCU1008"/>
      <c r="JCV1008"/>
      <c r="JCW1008"/>
      <c r="JCX1008"/>
      <c r="JCY1008"/>
      <c r="JCZ1008"/>
      <c r="JDA1008"/>
      <c r="JDB1008"/>
      <c r="JDC1008"/>
      <c r="JDD1008"/>
      <c r="JDE1008"/>
      <c r="JDF1008"/>
      <c r="JDG1008"/>
      <c r="JDH1008"/>
      <c r="JDI1008"/>
      <c r="JDJ1008"/>
      <c r="JDK1008"/>
      <c r="JDL1008"/>
      <c r="JDM1008"/>
      <c r="JDN1008"/>
      <c r="JDO1008"/>
      <c r="JDP1008"/>
      <c r="JDQ1008"/>
      <c r="JDR1008"/>
      <c r="JDS1008"/>
      <c r="JDT1008"/>
      <c r="JDU1008"/>
      <c r="JDV1008"/>
      <c r="JDW1008"/>
      <c r="JDX1008"/>
      <c r="JDY1008"/>
      <c r="JDZ1008"/>
      <c r="JEA1008"/>
      <c r="JEB1008"/>
      <c r="JEC1008"/>
      <c r="JED1008"/>
      <c r="JEE1008"/>
      <c r="JEF1008"/>
      <c r="JEG1008"/>
      <c r="JEH1008"/>
      <c r="JEI1008"/>
      <c r="JEJ1008"/>
      <c r="JEK1008"/>
      <c r="JEL1008"/>
      <c r="JEM1008"/>
      <c r="JEN1008"/>
      <c r="JEO1008"/>
      <c r="JEP1008"/>
      <c r="JEQ1008"/>
      <c r="JER1008"/>
      <c r="JES1008"/>
      <c r="JET1008"/>
      <c r="JEU1008"/>
      <c r="JEV1008"/>
      <c r="JEW1008"/>
      <c r="JEX1008"/>
      <c r="JEY1008"/>
      <c r="JEZ1008"/>
      <c r="JFA1008"/>
      <c r="JFB1008"/>
      <c r="JFC1008"/>
      <c r="JFD1008"/>
      <c r="JFE1008"/>
      <c r="JFF1008"/>
      <c r="JFG1008"/>
      <c r="JFH1008"/>
      <c r="JFI1008"/>
      <c r="JFJ1008"/>
      <c r="JFK1008"/>
      <c r="JFL1008"/>
      <c r="JFM1008"/>
      <c r="JFN1008"/>
      <c r="JFO1008"/>
      <c r="JFP1008"/>
      <c r="JFQ1008"/>
      <c r="JFR1008"/>
      <c r="JFS1008"/>
      <c r="JFT1008"/>
      <c r="JFU1008"/>
      <c r="JFV1008"/>
      <c r="JFW1008"/>
      <c r="JFX1008"/>
      <c r="JFY1008"/>
      <c r="JFZ1008"/>
      <c r="JGA1008"/>
      <c r="JGB1008"/>
      <c r="JGC1008"/>
      <c r="JGD1008"/>
      <c r="JGE1008"/>
      <c r="JGF1008"/>
      <c r="JGG1008"/>
      <c r="JGH1008"/>
      <c r="JGI1008"/>
      <c r="JGJ1008"/>
      <c r="JGK1008"/>
      <c r="JGL1008"/>
      <c r="JGM1008"/>
      <c r="JGN1008"/>
      <c r="JGO1008"/>
      <c r="JGP1008"/>
      <c r="JGQ1008"/>
      <c r="JGR1008"/>
      <c r="JGS1008"/>
      <c r="JGT1008"/>
      <c r="JGU1008"/>
      <c r="JGV1008"/>
      <c r="JGW1008"/>
      <c r="JGX1008"/>
      <c r="JGY1008"/>
      <c r="JGZ1008"/>
      <c r="JHA1008"/>
      <c r="JHB1008"/>
      <c r="JHC1008"/>
      <c r="JHD1008"/>
      <c r="JHE1008"/>
      <c r="JHF1008"/>
      <c r="JHG1008"/>
      <c r="JHH1008"/>
      <c r="JHI1008"/>
      <c r="JHJ1008"/>
      <c r="JHK1008"/>
      <c r="JHL1008"/>
      <c r="JHM1008"/>
      <c r="JHN1008"/>
      <c r="JHO1008"/>
      <c r="JHP1008"/>
      <c r="JHQ1008"/>
      <c r="JHR1008"/>
      <c r="JHS1008"/>
      <c r="JHT1008"/>
      <c r="JHU1008"/>
      <c r="JHV1008"/>
      <c r="JHW1008"/>
      <c r="JHX1008"/>
      <c r="JHY1008"/>
      <c r="JHZ1008"/>
      <c r="JIA1008"/>
      <c r="JIB1008"/>
      <c r="JIC1008"/>
      <c r="JID1008"/>
      <c r="JIE1008"/>
      <c r="JIF1008"/>
      <c r="JIG1008"/>
      <c r="JIH1008"/>
      <c r="JII1008"/>
      <c r="JIJ1008"/>
      <c r="JIK1008"/>
      <c r="JIL1008"/>
      <c r="JIM1008"/>
      <c r="JIN1008"/>
      <c r="JIO1008"/>
      <c r="JIP1008"/>
      <c r="JIQ1008"/>
      <c r="JIR1008"/>
      <c r="JIS1008"/>
      <c r="JIT1008"/>
      <c r="JIU1008"/>
      <c r="JIV1008"/>
      <c r="JIW1008"/>
      <c r="JIX1008"/>
      <c r="JIY1008"/>
      <c r="JIZ1008"/>
      <c r="JJA1008"/>
      <c r="JJB1008"/>
      <c r="JJC1008"/>
      <c r="JJD1008"/>
      <c r="JJE1008"/>
      <c r="JJF1008"/>
      <c r="JJG1008"/>
      <c r="JJH1008"/>
      <c r="JJI1008"/>
      <c r="JJJ1008"/>
      <c r="JJK1008"/>
      <c r="JJL1008"/>
      <c r="JJM1008"/>
      <c r="JJN1008"/>
      <c r="JJO1008"/>
      <c r="JJP1008"/>
      <c r="JJQ1008"/>
      <c r="JJR1008"/>
      <c r="JJS1008"/>
      <c r="JJT1008"/>
      <c r="JJU1008"/>
      <c r="JJV1008"/>
      <c r="JJW1008"/>
      <c r="JJX1008"/>
      <c r="JJY1008"/>
      <c r="JJZ1008"/>
      <c r="JKA1008"/>
      <c r="JKB1008"/>
      <c r="JKC1008"/>
      <c r="JKD1008"/>
      <c r="JKE1008"/>
      <c r="JKF1008"/>
      <c r="JKG1008"/>
      <c r="JKH1008"/>
      <c r="JKI1008"/>
      <c r="JKJ1008"/>
      <c r="JKK1008"/>
      <c r="JKL1008"/>
      <c r="JKM1008"/>
      <c r="JKN1008"/>
      <c r="JKO1008"/>
      <c r="JKP1008"/>
      <c r="JKQ1008"/>
      <c r="JKR1008"/>
      <c r="JKS1008"/>
      <c r="JKT1008"/>
      <c r="JKU1008"/>
      <c r="JKV1008"/>
      <c r="JKW1008"/>
      <c r="JKX1008"/>
      <c r="JKY1008"/>
      <c r="JKZ1008"/>
      <c r="JLA1008"/>
      <c r="JLB1008"/>
      <c r="JLC1008"/>
      <c r="JLD1008"/>
      <c r="JLE1008"/>
      <c r="JLF1008"/>
      <c r="JLG1008"/>
      <c r="JLH1008"/>
      <c r="JLI1008"/>
      <c r="JLJ1008"/>
      <c r="JLK1008"/>
      <c r="JLL1008"/>
      <c r="JLM1008"/>
      <c r="JLN1008"/>
      <c r="JLO1008"/>
      <c r="JLP1008"/>
      <c r="JLQ1008"/>
      <c r="JLR1008"/>
      <c r="JLS1008"/>
      <c r="JLT1008"/>
      <c r="JLU1008"/>
      <c r="JLV1008"/>
      <c r="JLW1008"/>
      <c r="JLX1008"/>
      <c r="JLY1008"/>
      <c r="JLZ1008"/>
      <c r="JMA1008"/>
      <c r="JMB1008"/>
      <c r="JMC1008"/>
      <c r="JMD1008"/>
      <c r="JME1008"/>
      <c r="JMF1008"/>
      <c r="JMG1008"/>
      <c r="JMH1008"/>
      <c r="JMI1008"/>
      <c r="JMJ1008"/>
      <c r="JMK1008"/>
      <c r="JML1008"/>
      <c r="JMM1008"/>
      <c r="JMN1008"/>
      <c r="JMO1008"/>
      <c r="JMP1008"/>
      <c r="JMQ1008"/>
      <c r="JMR1008"/>
      <c r="JMS1008"/>
      <c r="JMT1008"/>
      <c r="JMU1008"/>
      <c r="JMV1008"/>
      <c r="JMW1008"/>
      <c r="JMX1008"/>
      <c r="JMY1008"/>
      <c r="JMZ1008"/>
      <c r="JNA1008"/>
      <c r="JNB1008"/>
      <c r="JNC1008"/>
      <c r="JND1008"/>
      <c r="JNE1008"/>
      <c r="JNF1008"/>
      <c r="JNG1008"/>
      <c r="JNH1008"/>
      <c r="JNI1008"/>
      <c r="JNJ1008"/>
      <c r="JNK1008"/>
      <c r="JNL1008"/>
      <c r="JNM1008"/>
      <c r="JNN1008"/>
      <c r="JNO1008"/>
      <c r="JNP1008"/>
      <c r="JNQ1008"/>
      <c r="JNR1008"/>
      <c r="JNS1008"/>
      <c r="JNT1008"/>
      <c r="JNU1008"/>
      <c r="JNV1008"/>
      <c r="JNW1008"/>
      <c r="JNX1008"/>
      <c r="JNY1008"/>
      <c r="JNZ1008"/>
      <c r="JOA1008"/>
      <c r="JOB1008"/>
      <c r="JOC1008"/>
      <c r="JOD1008"/>
      <c r="JOE1008"/>
      <c r="JOF1008"/>
      <c r="JOG1008"/>
      <c r="JOH1008"/>
      <c r="JOI1008"/>
      <c r="JOJ1008"/>
      <c r="JOK1008"/>
      <c r="JOL1008"/>
      <c r="JOM1008"/>
      <c r="JON1008"/>
      <c r="JOO1008"/>
      <c r="JOP1008"/>
      <c r="JOQ1008"/>
      <c r="JOR1008"/>
      <c r="JOS1008"/>
      <c r="JOT1008"/>
      <c r="JOU1008"/>
      <c r="JOV1008"/>
      <c r="JOW1008"/>
      <c r="JOX1008"/>
      <c r="JOY1008"/>
      <c r="JOZ1008"/>
      <c r="JPA1008"/>
      <c r="JPB1008"/>
      <c r="JPC1008"/>
      <c r="JPD1008"/>
      <c r="JPE1008"/>
      <c r="JPF1008"/>
      <c r="JPG1008"/>
      <c r="JPH1008"/>
      <c r="JPI1008"/>
      <c r="JPJ1008"/>
      <c r="JPK1008"/>
      <c r="JPL1008"/>
      <c r="JPM1008"/>
      <c r="JPN1008"/>
      <c r="JPO1008"/>
      <c r="JPP1008"/>
      <c r="JPQ1008"/>
      <c r="JPR1008"/>
      <c r="JPS1008"/>
      <c r="JPT1008"/>
      <c r="JPU1008"/>
      <c r="JPV1008"/>
      <c r="JPW1008"/>
      <c r="JPX1008"/>
      <c r="JPY1008"/>
      <c r="JPZ1008"/>
      <c r="JQA1008"/>
      <c r="JQB1008"/>
      <c r="JQC1008"/>
      <c r="JQD1008"/>
      <c r="JQE1008"/>
      <c r="JQF1008"/>
      <c r="JQG1008"/>
      <c r="JQH1008"/>
      <c r="JQI1008"/>
      <c r="JQJ1008"/>
      <c r="JQK1008"/>
      <c r="JQL1008"/>
      <c r="JQM1008"/>
      <c r="JQN1008"/>
      <c r="JQO1008"/>
      <c r="JQP1008"/>
      <c r="JQQ1008"/>
      <c r="JQR1008"/>
      <c r="JQS1008"/>
      <c r="JQT1008"/>
      <c r="JQU1008"/>
      <c r="JQV1008"/>
      <c r="JQW1008"/>
      <c r="JQX1008"/>
      <c r="JQY1008"/>
      <c r="JQZ1008"/>
      <c r="JRA1008"/>
      <c r="JRB1008"/>
      <c r="JRC1008"/>
      <c r="JRD1008"/>
      <c r="JRE1008"/>
      <c r="JRF1008"/>
      <c r="JRG1008"/>
      <c r="JRH1008"/>
      <c r="JRI1008"/>
      <c r="JRJ1008"/>
      <c r="JRK1008"/>
      <c r="JRL1008"/>
      <c r="JRM1008"/>
      <c r="JRN1008"/>
      <c r="JRO1008"/>
      <c r="JRP1008"/>
      <c r="JRQ1008"/>
      <c r="JRR1008"/>
      <c r="JRS1008"/>
      <c r="JRT1008"/>
      <c r="JRU1008"/>
      <c r="JRV1008"/>
      <c r="JRW1008"/>
      <c r="JRX1008"/>
      <c r="JRY1008"/>
      <c r="JRZ1008"/>
      <c r="JSA1008"/>
      <c r="JSB1008"/>
      <c r="JSC1008"/>
      <c r="JSD1008"/>
      <c r="JSE1008"/>
      <c r="JSF1008"/>
      <c r="JSG1008"/>
      <c r="JSH1008"/>
      <c r="JSI1008"/>
      <c r="JSJ1008"/>
      <c r="JSK1008"/>
      <c r="JSL1008"/>
      <c r="JSM1008"/>
      <c r="JSN1008"/>
      <c r="JSO1008"/>
      <c r="JSP1008"/>
      <c r="JSQ1008"/>
      <c r="JSR1008"/>
      <c r="JSS1008"/>
      <c r="JST1008"/>
      <c r="JSU1008"/>
      <c r="JSV1008"/>
      <c r="JSW1008"/>
      <c r="JSX1008"/>
      <c r="JSY1008"/>
      <c r="JSZ1008"/>
      <c r="JTA1008"/>
      <c r="JTB1008"/>
      <c r="JTC1008"/>
      <c r="JTD1008"/>
      <c r="JTE1008"/>
      <c r="JTF1008"/>
      <c r="JTG1008"/>
      <c r="JTH1008"/>
      <c r="JTI1008"/>
      <c r="JTJ1008"/>
      <c r="JTK1008"/>
      <c r="JTL1008"/>
      <c r="JTM1008"/>
      <c r="JTN1008"/>
      <c r="JTO1008"/>
      <c r="JTP1008"/>
      <c r="JTQ1008"/>
      <c r="JTR1008"/>
      <c r="JTS1008"/>
      <c r="JTT1008"/>
      <c r="JTU1008"/>
      <c r="JTV1008"/>
      <c r="JTW1008"/>
      <c r="JTX1008"/>
      <c r="JTY1008"/>
      <c r="JTZ1008"/>
      <c r="JUA1008"/>
      <c r="JUB1008"/>
      <c r="JUC1008"/>
      <c r="JUD1008"/>
      <c r="JUE1008"/>
      <c r="JUF1008"/>
      <c r="JUG1008"/>
      <c r="JUH1008"/>
      <c r="JUI1008"/>
      <c r="JUJ1008"/>
      <c r="JUK1008"/>
      <c r="JUL1008"/>
      <c r="JUM1008"/>
      <c r="JUN1008"/>
      <c r="JUO1008"/>
      <c r="JUP1008"/>
      <c r="JUQ1008"/>
      <c r="JUR1008"/>
      <c r="JUS1008"/>
      <c r="JUT1008"/>
      <c r="JUU1008"/>
      <c r="JUV1008"/>
      <c r="JUW1008"/>
      <c r="JUX1008"/>
      <c r="JUY1008"/>
      <c r="JUZ1008"/>
      <c r="JVA1008"/>
      <c r="JVB1008"/>
      <c r="JVC1008"/>
      <c r="JVD1008"/>
      <c r="JVE1008"/>
      <c r="JVF1008"/>
      <c r="JVG1008"/>
      <c r="JVH1008"/>
      <c r="JVI1008"/>
      <c r="JVJ1008"/>
      <c r="JVK1008"/>
      <c r="JVL1008"/>
      <c r="JVM1008"/>
      <c r="JVN1008"/>
      <c r="JVO1008"/>
      <c r="JVP1008"/>
      <c r="JVQ1008"/>
      <c r="JVR1008"/>
      <c r="JVS1008"/>
      <c r="JVT1008"/>
      <c r="JVU1008"/>
      <c r="JVV1008"/>
      <c r="JVW1008"/>
      <c r="JVX1008"/>
      <c r="JVY1008"/>
      <c r="JVZ1008"/>
      <c r="JWA1008"/>
      <c r="JWB1008"/>
      <c r="JWC1008"/>
      <c r="JWD1008"/>
      <c r="JWE1008"/>
      <c r="JWF1008"/>
      <c r="JWG1008"/>
      <c r="JWH1008"/>
      <c r="JWI1008"/>
      <c r="JWJ1008"/>
      <c r="JWK1008"/>
      <c r="JWL1008"/>
      <c r="JWM1008"/>
      <c r="JWN1008"/>
      <c r="JWO1008"/>
      <c r="JWP1008"/>
      <c r="JWQ1008"/>
      <c r="JWR1008"/>
      <c r="JWS1008"/>
      <c r="JWT1008"/>
      <c r="JWU1008"/>
      <c r="JWV1008"/>
      <c r="JWW1008"/>
      <c r="JWX1008"/>
      <c r="JWY1008"/>
      <c r="JWZ1008"/>
      <c r="JXA1008"/>
      <c r="JXB1008"/>
      <c r="JXC1008"/>
      <c r="JXD1008"/>
      <c r="JXE1008"/>
      <c r="JXF1008"/>
      <c r="JXG1008"/>
      <c r="JXH1008"/>
      <c r="JXI1008"/>
      <c r="JXJ1008"/>
      <c r="JXK1008"/>
      <c r="JXL1008"/>
      <c r="JXM1008"/>
      <c r="JXN1008"/>
      <c r="JXO1008"/>
      <c r="JXP1008"/>
      <c r="JXQ1008"/>
      <c r="JXR1008"/>
      <c r="JXS1008"/>
      <c r="JXT1008"/>
      <c r="JXU1008"/>
      <c r="JXV1008"/>
      <c r="JXW1008"/>
      <c r="JXX1008"/>
      <c r="JXY1008"/>
      <c r="JXZ1008"/>
      <c r="JYA1008"/>
      <c r="JYB1008"/>
      <c r="JYC1008"/>
      <c r="JYD1008"/>
      <c r="JYE1008"/>
      <c r="JYF1008"/>
      <c r="JYG1008"/>
      <c r="JYH1008"/>
      <c r="JYI1008"/>
      <c r="JYJ1008"/>
      <c r="JYK1008"/>
      <c r="JYL1008"/>
      <c r="JYM1008"/>
      <c r="JYN1008"/>
      <c r="JYO1008"/>
      <c r="JYP1008"/>
      <c r="JYQ1008"/>
      <c r="JYR1008"/>
      <c r="JYS1008"/>
      <c r="JYT1008"/>
      <c r="JYU1008"/>
      <c r="JYV1008"/>
      <c r="JYW1008"/>
      <c r="JYX1008"/>
      <c r="JYY1008"/>
      <c r="JYZ1008"/>
      <c r="JZA1008"/>
      <c r="JZB1008"/>
      <c r="JZC1008"/>
      <c r="JZD1008"/>
      <c r="JZE1008"/>
      <c r="JZF1008"/>
      <c r="JZG1008"/>
      <c r="JZH1008"/>
      <c r="JZI1008"/>
      <c r="JZJ1008"/>
      <c r="JZK1008"/>
      <c r="JZL1008"/>
      <c r="JZM1008"/>
      <c r="JZN1008"/>
      <c r="JZO1008"/>
      <c r="JZP1008"/>
      <c r="JZQ1008"/>
      <c r="JZR1008"/>
      <c r="JZS1008"/>
      <c r="JZT1008"/>
      <c r="JZU1008"/>
      <c r="JZV1008"/>
      <c r="JZW1008"/>
      <c r="JZX1008"/>
      <c r="JZY1008"/>
      <c r="JZZ1008"/>
      <c r="KAA1008"/>
      <c r="KAB1008"/>
      <c r="KAC1008"/>
      <c r="KAD1008"/>
      <c r="KAE1008"/>
      <c r="KAF1008"/>
      <c r="KAG1008"/>
      <c r="KAH1008"/>
      <c r="KAI1008"/>
      <c r="KAJ1008"/>
      <c r="KAK1008"/>
      <c r="KAL1008"/>
      <c r="KAM1008"/>
      <c r="KAN1008"/>
      <c r="KAO1008"/>
      <c r="KAP1008"/>
      <c r="KAQ1008"/>
      <c r="KAR1008"/>
      <c r="KAS1008"/>
      <c r="KAT1008"/>
      <c r="KAU1008"/>
      <c r="KAV1008"/>
      <c r="KAW1008"/>
      <c r="KAX1008"/>
      <c r="KAY1008"/>
      <c r="KAZ1008"/>
      <c r="KBA1008"/>
      <c r="KBB1008"/>
      <c r="KBC1008"/>
      <c r="KBD1008"/>
      <c r="KBE1008"/>
      <c r="KBF1008"/>
      <c r="KBG1008"/>
      <c r="KBH1008"/>
      <c r="KBI1008"/>
      <c r="KBJ1008"/>
      <c r="KBK1008"/>
      <c r="KBL1008"/>
      <c r="KBM1008"/>
      <c r="KBN1008"/>
      <c r="KBO1008"/>
      <c r="KBP1008"/>
      <c r="KBQ1008"/>
      <c r="KBR1008"/>
      <c r="KBS1008"/>
      <c r="KBT1008"/>
      <c r="KBU1008"/>
      <c r="KBV1008"/>
      <c r="KBW1008"/>
      <c r="KBX1008"/>
      <c r="KBY1008"/>
      <c r="KBZ1008"/>
      <c r="KCA1008"/>
      <c r="KCB1008"/>
      <c r="KCC1008"/>
      <c r="KCD1008"/>
      <c r="KCE1008"/>
      <c r="KCF1008"/>
      <c r="KCG1008"/>
      <c r="KCH1008"/>
      <c r="KCI1008"/>
      <c r="KCJ1008"/>
      <c r="KCK1008"/>
      <c r="KCL1008"/>
      <c r="KCM1008"/>
      <c r="KCN1008"/>
      <c r="KCO1008"/>
      <c r="KCP1008"/>
      <c r="KCQ1008"/>
      <c r="KCR1008"/>
      <c r="KCS1008"/>
      <c r="KCT1008"/>
      <c r="KCU1008"/>
      <c r="KCV1008"/>
      <c r="KCW1008"/>
      <c r="KCX1008"/>
      <c r="KCY1008"/>
      <c r="KCZ1008"/>
      <c r="KDA1008"/>
      <c r="KDB1008"/>
      <c r="KDC1008"/>
      <c r="KDD1008"/>
      <c r="KDE1008"/>
      <c r="KDF1008"/>
      <c r="KDG1008"/>
      <c r="KDH1008"/>
      <c r="KDI1008"/>
      <c r="KDJ1008"/>
      <c r="KDK1008"/>
      <c r="KDL1008"/>
      <c r="KDM1008"/>
      <c r="KDN1008"/>
      <c r="KDO1008"/>
      <c r="KDP1008"/>
      <c r="KDQ1008"/>
      <c r="KDR1008"/>
      <c r="KDS1008"/>
      <c r="KDT1008"/>
      <c r="KDU1008"/>
      <c r="KDV1008"/>
      <c r="KDW1008"/>
      <c r="KDX1008"/>
      <c r="KDY1008"/>
      <c r="KDZ1008"/>
      <c r="KEA1008"/>
      <c r="KEB1008"/>
      <c r="KEC1008"/>
      <c r="KED1008"/>
      <c r="KEE1008"/>
      <c r="KEF1008"/>
      <c r="KEG1008"/>
      <c r="KEH1008"/>
      <c r="KEI1008"/>
      <c r="KEJ1008"/>
      <c r="KEK1008"/>
      <c r="KEL1008"/>
      <c r="KEM1008"/>
      <c r="KEN1008"/>
      <c r="KEO1008"/>
      <c r="KEP1008"/>
      <c r="KEQ1008"/>
      <c r="KER1008"/>
      <c r="KES1008"/>
      <c r="KET1008"/>
      <c r="KEU1008"/>
      <c r="KEV1008"/>
      <c r="KEW1008"/>
      <c r="KEX1008"/>
      <c r="KEY1008"/>
      <c r="KEZ1008"/>
      <c r="KFA1008"/>
      <c r="KFB1008"/>
      <c r="KFC1008"/>
      <c r="KFD1008"/>
      <c r="KFE1008"/>
      <c r="KFF1008"/>
      <c r="KFG1008"/>
      <c r="KFH1008"/>
      <c r="KFI1008"/>
      <c r="KFJ1008"/>
      <c r="KFK1008"/>
      <c r="KFL1008"/>
      <c r="KFM1008"/>
      <c r="KFN1008"/>
      <c r="KFO1008"/>
      <c r="KFP1008"/>
      <c r="KFQ1008"/>
      <c r="KFR1008"/>
      <c r="KFS1008"/>
      <c r="KFT1008"/>
      <c r="KFU1008"/>
      <c r="KFV1008"/>
      <c r="KFW1008"/>
      <c r="KFX1008"/>
      <c r="KFY1008"/>
      <c r="KFZ1008"/>
      <c r="KGA1008"/>
      <c r="KGB1008"/>
      <c r="KGC1008"/>
      <c r="KGD1008"/>
      <c r="KGE1008"/>
      <c r="KGF1008"/>
      <c r="KGG1008"/>
      <c r="KGH1008"/>
      <c r="KGI1008"/>
      <c r="KGJ1008"/>
      <c r="KGK1008"/>
      <c r="KGL1008"/>
      <c r="KGM1008"/>
      <c r="KGN1008"/>
      <c r="KGO1008"/>
      <c r="KGP1008"/>
      <c r="KGQ1008"/>
      <c r="KGR1008"/>
      <c r="KGS1008"/>
      <c r="KGT1008"/>
      <c r="KGU1008"/>
      <c r="KGV1008"/>
      <c r="KGW1008"/>
      <c r="KGX1008"/>
      <c r="KGY1008"/>
      <c r="KGZ1008"/>
      <c r="KHA1008"/>
      <c r="KHB1008"/>
      <c r="KHC1008"/>
      <c r="KHD1008"/>
      <c r="KHE1008"/>
      <c r="KHF1008"/>
      <c r="KHG1008"/>
      <c r="KHH1008"/>
      <c r="KHI1008"/>
      <c r="KHJ1008"/>
      <c r="KHK1008"/>
      <c r="KHL1008"/>
      <c r="KHM1008"/>
      <c r="KHN1008"/>
      <c r="KHO1008"/>
      <c r="KHP1008"/>
      <c r="KHQ1008"/>
      <c r="KHR1008"/>
      <c r="KHS1008"/>
      <c r="KHT1008"/>
      <c r="KHU1008"/>
      <c r="KHV1008"/>
      <c r="KHW1008"/>
      <c r="KHX1008"/>
      <c r="KHY1008"/>
      <c r="KHZ1008"/>
      <c r="KIA1008"/>
      <c r="KIB1008"/>
      <c r="KIC1008"/>
      <c r="KID1008"/>
      <c r="KIE1008"/>
      <c r="KIF1008"/>
      <c r="KIG1008"/>
      <c r="KIH1008"/>
      <c r="KII1008"/>
      <c r="KIJ1008"/>
      <c r="KIK1008"/>
      <c r="KIL1008"/>
      <c r="KIM1008"/>
      <c r="KIN1008"/>
      <c r="KIO1008"/>
      <c r="KIP1008"/>
      <c r="KIQ1008"/>
      <c r="KIR1008"/>
      <c r="KIS1008"/>
      <c r="KIT1008"/>
      <c r="KIU1008"/>
      <c r="KIV1008"/>
      <c r="KIW1008"/>
      <c r="KIX1008"/>
      <c r="KIY1008"/>
      <c r="KIZ1008"/>
      <c r="KJA1008"/>
      <c r="KJB1008"/>
      <c r="KJC1008"/>
      <c r="KJD1008"/>
      <c r="KJE1008"/>
      <c r="KJF1008"/>
      <c r="KJG1008"/>
      <c r="KJH1008"/>
      <c r="KJI1008"/>
      <c r="KJJ1008"/>
      <c r="KJK1008"/>
      <c r="KJL1008"/>
      <c r="KJM1008"/>
      <c r="KJN1008"/>
      <c r="KJO1008"/>
      <c r="KJP1008"/>
      <c r="KJQ1008"/>
      <c r="KJR1008"/>
      <c r="KJS1008"/>
      <c r="KJT1008"/>
      <c r="KJU1008"/>
      <c r="KJV1008"/>
      <c r="KJW1008"/>
      <c r="KJX1008"/>
      <c r="KJY1008"/>
      <c r="KJZ1008"/>
      <c r="KKA1008"/>
      <c r="KKB1008"/>
      <c r="KKC1008"/>
      <c r="KKD1008"/>
      <c r="KKE1008"/>
      <c r="KKF1008"/>
      <c r="KKG1008"/>
      <c r="KKH1008"/>
      <c r="KKI1008"/>
      <c r="KKJ1008"/>
      <c r="KKK1008"/>
      <c r="KKL1008"/>
      <c r="KKM1008"/>
      <c r="KKN1008"/>
      <c r="KKO1008"/>
      <c r="KKP1008"/>
      <c r="KKQ1008"/>
      <c r="KKR1008"/>
      <c r="KKS1008"/>
      <c r="KKT1008"/>
      <c r="KKU1008"/>
      <c r="KKV1008"/>
      <c r="KKW1008"/>
      <c r="KKX1008"/>
      <c r="KKY1008"/>
      <c r="KKZ1008"/>
      <c r="KLA1008"/>
      <c r="KLB1008"/>
      <c r="KLC1008"/>
      <c r="KLD1008"/>
      <c r="KLE1008"/>
      <c r="KLF1008"/>
      <c r="KLG1008"/>
      <c r="KLH1008"/>
      <c r="KLI1008"/>
      <c r="KLJ1008"/>
      <c r="KLK1008"/>
      <c r="KLL1008"/>
      <c r="KLM1008"/>
      <c r="KLN1008"/>
      <c r="KLO1008"/>
      <c r="KLP1008"/>
      <c r="KLQ1008"/>
      <c r="KLR1008"/>
      <c r="KLS1008"/>
      <c r="KLT1008"/>
      <c r="KLU1008"/>
      <c r="KLV1008"/>
      <c r="KLW1008"/>
      <c r="KLX1008"/>
      <c r="KLY1008"/>
      <c r="KLZ1008"/>
      <c r="KMA1008"/>
      <c r="KMB1008"/>
      <c r="KMC1008"/>
      <c r="KMD1008"/>
      <c r="KME1008"/>
      <c r="KMF1008"/>
      <c r="KMG1008"/>
      <c r="KMH1008"/>
      <c r="KMI1008"/>
      <c r="KMJ1008"/>
      <c r="KMK1008"/>
      <c r="KML1008"/>
      <c r="KMM1008"/>
      <c r="KMN1008"/>
      <c r="KMO1008"/>
      <c r="KMP1008"/>
      <c r="KMQ1008"/>
      <c r="KMR1008"/>
      <c r="KMS1008"/>
      <c r="KMT1008"/>
      <c r="KMU1008"/>
      <c r="KMV1008"/>
      <c r="KMW1008"/>
      <c r="KMX1008"/>
      <c r="KMY1008"/>
      <c r="KMZ1008"/>
      <c r="KNA1008"/>
      <c r="KNB1008"/>
      <c r="KNC1008"/>
      <c r="KND1008"/>
      <c r="KNE1008"/>
      <c r="KNF1008"/>
      <c r="KNG1008"/>
      <c r="KNH1008"/>
      <c r="KNI1008"/>
      <c r="KNJ1008"/>
      <c r="KNK1008"/>
      <c r="KNL1008"/>
      <c r="KNM1008"/>
      <c r="KNN1008"/>
      <c r="KNO1008"/>
      <c r="KNP1008"/>
      <c r="KNQ1008"/>
      <c r="KNR1008"/>
      <c r="KNS1008"/>
      <c r="KNT1008"/>
      <c r="KNU1008"/>
      <c r="KNV1008"/>
      <c r="KNW1008"/>
      <c r="KNX1008"/>
      <c r="KNY1008"/>
      <c r="KNZ1008"/>
      <c r="KOA1008"/>
      <c r="KOB1008"/>
      <c r="KOC1008"/>
      <c r="KOD1008"/>
      <c r="KOE1008"/>
      <c r="KOF1008"/>
      <c r="KOG1008"/>
      <c r="KOH1008"/>
      <c r="KOI1008"/>
      <c r="KOJ1008"/>
      <c r="KOK1008"/>
      <c r="KOL1008"/>
      <c r="KOM1008"/>
      <c r="KON1008"/>
      <c r="KOO1008"/>
      <c r="KOP1008"/>
      <c r="KOQ1008"/>
      <c r="KOR1008"/>
      <c r="KOS1008"/>
      <c r="KOT1008"/>
      <c r="KOU1008"/>
      <c r="KOV1008"/>
      <c r="KOW1008"/>
      <c r="KOX1008"/>
      <c r="KOY1008"/>
      <c r="KOZ1008"/>
      <c r="KPA1008"/>
      <c r="KPB1008"/>
      <c r="KPC1008"/>
      <c r="KPD1008"/>
      <c r="KPE1008"/>
      <c r="KPF1008"/>
      <c r="KPG1008"/>
      <c r="KPH1008"/>
      <c r="KPI1008"/>
      <c r="KPJ1008"/>
      <c r="KPK1008"/>
      <c r="KPL1008"/>
      <c r="KPM1008"/>
      <c r="KPN1008"/>
      <c r="KPO1008"/>
      <c r="KPP1008"/>
      <c r="KPQ1008"/>
      <c r="KPR1008"/>
      <c r="KPS1008"/>
      <c r="KPT1008"/>
      <c r="KPU1008"/>
      <c r="KPV1008"/>
      <c r="KPW1008"/>
      <c r="KPX1008"/>
      <c r="KPY1008"/>
      <c r="KPZ1008"/>
      <c r="KQA1008"/>
      <c r="KQB1008"/>
      <c r="KQC1008"/>
      <c r="KQD1008"/>
      <c r="KQE1008"/>
      <c r="KQF1008"/>
      <c r="KQG1008"/>
      <c r="KQH1008"/>
      <c r="KQI1008"/>
      <c r="KQJ1008"/>
      <c r="KQK1008"/>
      <c r="KQL1008"/>
      <c r="KQM1008"/>
      <c r="KQN1008"/>
      <c r="KQO1008"/>
      <c r="KQP1008"/>
      <c r="KQQ1008"/>
      <c r="KQR1008"/>
      <c r="KQS1008"/>
      <c r="KQT1008"/>
      <c r="KQU1008"/>
      <c r="KQV1008"/>
      <c r="KQW1008"/>
      <c r="KQX1008"/>
      <c r="KQY1008"/>
      <c r="KQZ1008"/>
      <c r="KRA1008"/>
      <c r="KRB1008"/>
      <c r="KRC1008"/>
      <c r="KRD1008"/>
      <c r="KRE1008"/>
      <c r="KRF1008"/>
      <c r="KRG1008"/>
      <c r="KRH1008"/>
      <c r="KRI1008"/>
      <c r="KRJ1008"/>
      <c r="KRK1008"/>
      <c r="KRL1008"/>
      <c r="KRM1008"/>
      <c r="KRN1008"/>
      <c r="KRO1008"/>
      <c r="KRP1008"/>
      <c r="KRQ1008"/>
      <c r="KRR1008"/>
      <c r="KRS1008"/>
      <c r="KRT1008"/>
      <c r="KRU1008"/>
      <c r="KRV1008"/>
      <c r="KRW1008"/>
      <c r="KRX1008"/>
      <c r="KRY1008"/>
      <c r="KRZ1008"/>
      <c r="KSA1008"/>
      <c r="KSB1008"/>
      <c r="KSC1008"/>
      <c r="KSD1008"/>
      <c r="KSE1008"/>
      <c r="KSF1008"/>
      <c r="KSG1008"/>
      <c r="KSH1008"/>
      <c r="KSI1008"/>
      <c r="KSJ1008"/>
      <c r="KSK1008"/>
      <c r="KSL1008"/>
      <c r="KSM1008"/>
      <c r="KSN1008"/>
      <c r="KSO1008"/>
      <c r="KSP1008"/>
      <c r="KSQ1008"/>
      <c r="KSR1008"/>
      <c r="KSS1008"/>
      <c r="KST1008"/>
      <c r="KSU1008"/>
      <c r="KSV1008"/>
      <c r="KSW1008"/>
      <c r="KSX1008"/>
      <c r="KSY1008"/>
      <c r="KSZ1008"/>
      <c r="KTA1008"/>
      <c r="KTB1008"/>
      <c r="KTC1008"/>
      <c r="KTD1008"/>
      <c r="KTE1008"/>
      <c r="KTF1008"/>
      <c r="KTG1008"/>
      <c r="KTH1008"/>
      <c r="KTI1008"/>
      <c r="KTJ1008"/>
      <c r="KTK1008"/>
      <c r="KTL1008"/>
      <c r="KTM1008"/>
      <c r="KTN1008"/>
      <c r="KTO1008"/>
      <c r="KTP1008"/>
      <c r="KTQ1008"/>
      <c r="KTR1008"/>
      <c r="KTS1008"/>
      <c r="KTT1008"/>
      <c r="KTU1008"/>
      <c r="KTV1008"/>
      <c r="KTW1008"/>
      <c r="KTX1008"/>
      <c r="KTY1008"/>
      <c r="KTZ1008"/>
      <c r="KUA1008"/>
      <c r="KUB1008"/>
      <c r="KUC1008"/>
      <c r="KUD1008"/>
      <c r="KUE1008"/>
      <c r="KUF1008"/>
      <c r="KUG1008"/>
      <c r="KUH1008"/>
      <c r="KUI1008"/>
      <c r="KUJ1008"/>
      <c r="KUK1008"/>
      <c r="KUL1008"/>
      <c r="KUM1008"/>
      <c r="KUN1008"/>
      <c r="KUO1008"/>
      <c r="KUP1008"/>
      <c r="KUQ1008"/>
      <c r="KUR1008"/>
      <c r="KUS1008"/>
      <c r="KUT1008"/>
      <c r="KUU1008"/>
      <c r="KUV1008"/>
      <c r="KUW1008"/>
      <c r="KUX1008"/>
      <c r="KUY1008"/>
      <c r="KUZ1008"/>
      <c r="KVA1008"/>
      <c r="KVB1008"/>
      <c r="KVC1008"/>
      <c r="KVD1008"/>
      <c r="KVE1008"/>
      <c r="KVF1008"/>
      <c r="KVG1008"/>
      <c r="KVH1008"/>
      <c r="KVI1008"/>
      <c r="KVJ1008"/>
      <c r="KVK1008"/>
      <c r="KVL1008"/>
      <c r="KVM1008"/>
      <c r="KVN1008"/>
      <c r="KVO1008"/>
      <c r="KVP1008"/>
      <c r="KVQ1008"/>
      <c r="KVR1008"/>
      <c r="KVS1008"/>
      <c r="KVT1008"/>
      <c r="KVU1008"/>
      <c r="KVV1008"/>
      <c r="KVW1008"/>
      <c r="KVX1008"/>
      <c r="KVY1008"/>
      <c r="KVZ1008"/>
      <c r="KWA1008"/>
      <c r="KWB1008"/>
      <c r="KWC1008"/>
      <c r="KWD1008"/>
      <c r="KWE1008"/>
      <c r="KWF1008"/>
      <c r="KWG1008"/>
      <c r="KWH1008"/>
      <c r="KWI1008"/>
      <c r="KWJ1008"/>
      <c r="KWK1008"/>
      <c r="KWL1008"/>
      <c r="KWM1008"/>
      <c r="KWN1008"/>
      <c r="KWO1008"/>
      <c r="KWP1008"/>
      <c r="KWQ1008"/>
      <c r="KWR1008"/>
      <c r="KWS1008"/>
      <c r="KWT1008"/>
      <c r="KWU1008"/>
      <c r="KWV1008"/>
      <c r="KWW1008"/>
      <c r="KWX1008"/>
      <c r="KWY1008"/>
      <c r="KWZ1008"/>
      <c r="KXA1008"/>
      <c r="KXB1008"/>
      <c r="KXC1008"/>
      <c r="KXD1008"/>
      <c r="KXE1008"/>
      <c r="KXF1008"/>
      <c r="KXG1008"/>
      <c r="KXH1008"/>
      <c r="KXI1008"/>
      <c r="KXJ1008"/>
      <c r="KXK1008"/>
      <c r="KXL1008"/>
      <c r="KXM1008"/>
      <c r="KXN1008"/>
      <c r="KXO1008"/>
      <c r="KXP1008"/>
      <c r="KXQ1008"/>
      <c r="KXR1008"/>
      <c r="KXS1008"/>
      <c r="KXT1008"/>
      <c r="KXU1008"/>
      <c r="KXV1008"/>
      <c r="KXW1008"/>
      <c r="KXX1008"/>
      <c r="KXY1008"/>
      <c r="KXZ1008"/>
      <c r="KYA1008"/>
      <c r="KYB1008"/>
      <c r="KYC1008"/>
      <c r="KYD1008"/>
      <c r="KYE1008"/>
      <c r="KYF1008"/>
      <c r="KYG1008"/>
      <c r="KYH1008"/>
      <c r="KYI1008"/>
      <c r="KYJ1008"/>
      <c r="KYK1008"/>
      <c r="KYL1008"/>
      <c r="KYM1008"/>
      <c r="KYN1008"/>
      <c r="KYO1008"/>
      <c r="KYP1008"/>
      <c r="KYQ1008"/>
      <c r="KYR1008"/>
      <c r="KYS1008"/>
      <c r="KYT1008"/>
      <c r="KYU1008"/>
      <c r="KYV1008"/>
      <c r="KYW1008"/>
      <c r="KYX1008"/>
      <c r="KYY1008"/>
      <c r="KYZ1008"/>
      <c r="KZA1008"/>
      <c r="KZB1008"/>
      <c r="KZC1008"/>
      <c r="KZD1008"/>
      <c r="KZE1008"/>
      <c r="KZF1008"/>
      <c r="KZG1008"/>
      <c r="KZH1008"/>
      <c r="KZI1008"/>
      <c r="KZJ1008"/>
      <c r="KZK1008"/>
      <c r="KZL1008"/>
      <c r="KZM1008"/>
      <c r="KZN1008"/>
      <c r="KZO1008"/>
      <c r="KZP1008"/>
      <c r="KZQ1008"/>
      <c r="KZR1008"/>
      <c r="KZS1008"/>
      <c r="KZT1008"/>
      <c r="KZU1008"/>
      <c r="KZV1008"/>
      <c r="KZW1008"/>
      <c r="KZX1008"/>
      <c r="KZY1008"/>
      <c r="KZZ1008"/>
      <c r="LAA1008"/>
      <c r="LAB1008"/>
      <c r="LAC1008"/>
      <c r="LAD1008"/>
      <c r="LAE1008"/>
      <c r="LAF1008"/>
      <c r="LAG1008"/>
      <c r="LAH1008"/>
      <c r="LAI1008"/>
      <c r="LAJ1008"/>
      <c r="LAK1008"/>
      <c r="LAL1008"/>
      <c r="LAM1008"/>
      <c r="LAN1008"/>
      <c r="LAO1008"/>
      <c r="LAP1008"/>
      <c r="LAQ1008"/>
      <c r="LAR1008"/>
      <c r="LAS1008"/>
      <c r="LAT1008"/>
      <c r="LAU1008"/>
      <c r="LAV1008"/>
      <c r="LAW1008"/>
      <c r="LAX1008"/>
      <c r="LAY1008"/>
      <c r="LAZ1008"/>
      <c r="LBA1008"/>
      <c r="LBB1008"/>
      <c r="LBC1008"/>
      <c r="LBD1008"/>
      <c r="LBE1008"/>
      <c r="LBF1008"/>
      <c r="LBG1008"/>
      <c r="LBH1008"/>
      <c r="LBI1008"/>
      <c r="LBJ1008"/>
      <c r="LBK1008"/>
      <c r="LBL1008"/>
      <c r="LBM1008"/>
      <c r="LBN1008"/>
      <c r="LBO1008"/>
      <c r="LBP1008"/>
      <c r="LBQ1008"/>
      <c r="LBR1008"/>
      <c r="LBS1008"/>
      <c r="LBT1008"/>
      <c r="LBU1008"/>
      <c r="LBV1008"/>
      <c r="LBW1008"/>
      <c r="LBX1008"/>
      <c r="LBY1008"/>
      <c r="LBZ1008"/>
      <c r="LCA1008"/>
      <c r="LCB1008"/>
      <c r="LCC1008"/>
      <c r="LCD1008"/>
      <c r="LCE1008"/>
      <c r="LCF1008"/>
      <c r="LCG1008"/>
      <c r="LCH1008"/>
      <c r="LCI1008"/>
      <c r="LCJ1008"/>
      <c r="LCK1008"/>
      <c r="LCL1008"/>
      <c r="LCM1008"/>
      <c r="LCN1008"/>
      <c r="LCO1008"/>
      <c r="LCP1008"/>
      <c r="LCQ1008"/>
      <c r="LCR1008"/>
      <c r="LCS1008"/>
      <c r="LCT1008"/>
      <c r="LCU1008"/>
      <c r="LCV1008"/>
      <c r="LCW1008"/>
      <c r="LCX1008"/>
      <c r="LCY1008"/>
      <c r="LCZ1008"/>
      <c r="LDA1008"/>
      <c r="LDB1008"/>
      <c r="LDC1008"/>
      <c r="LDD1008"/>
      <c r="LDE1008"/>
      <c r="LDF1008"/>
      <c r="LDG1008"/>
      <c r="LDH1008"/>
      <c r="LDI1008"/>
      <c r="LDJ1008"/>
      <c r="LDK1008"/>
      <c r="LDL1008"/>
      <c r="LDM1008"/>
      <c r="LDN1008"/>
      <c r="LDO1008"/>
      <c r="LDP1008"/>
      <c r="LDQ1008"/>
      <c r="LDR1008"/>
      <c r="LDS1008"/>
      <c r="LDT1008"/>
      <c r="LDU1008"/>
      <c r="LDV1008"/>
      <c r="LDW1008"/>
      <c r="LDX1008"/>
      <c r="LDY1008"/>
      <c r="LDZ1008"/>
      <c r="LEA1008"/>
      <c r="LEB1008"/>
      <c r="LEC1008"/>
      <c r="LED1008"/>
      <c r="LEE1008"/>
      <c r="LEF1008"/>
      <c r="LEG1008"/>
      <c r="LEH1008"/>
      <c r="LEI1008"/>
      <c r="LEJ1008"/>
      <c r="LEK1008"/>
      <c r="LEL1008"/>
      <c r="LEM1008"/>
      <c r="LEN1008"/>
      <c r="LEO1008"/>
      <c r="LEP1008"/>
      <c r="LEQ1008"/>
      <c r="LER1008"/>
      <c r="LES1008"/>
      <c r="LET1008"/>
      <c r="LEU1008"/>
      <c r="LEV1008"/>
      <c r="LEW1008"/>
      <c r="LEX1008"/>
      <c r="LEY1008"/>
      <c r="LEZ1008"/>
      <c r="LFA1008"/>
      <c r="LFB1008"/>
      <c r="LFC1008"/>
      <c r="LFD1008"/>
      <c r="LFE1008"/>
      <c r="LFF1008"/>
      <c r="LFG1008"/>
      <c r="LFH1008"/>
      <c r="LFI1008"/>
      <c r="LFJ1008"/>
      <c r="LFK1008"/>
      <c r="LFL1008"/>
      <c r="LFM1008"/>
      <c r="LFN1008"/>
      <c r="LFO1008"/>
      <c r="LFP1008"/>
      <c r="LFQ1008"/>
      <c r="LFR1008"/>
      <c r="LFS1008"/>
      <c r="LFT1008"/>
      <c r="LFU1008"/>
      <c r="LFV1008"/>
      <c r="LFW1008"/>
      <c r="LFX1008"/>
      <c r="LFY1008"/>
      <c r="LFZ1008"/>
      <c r="LGA1008"/>
      <c r="LGB1008"/>
      <c r="LGC1008"/>
      <c r="LGD1008"/>
      <c r="LGE1008"/>
      <c r="LGF1008"/>
      <c r="LGG1008"/>
      <c r="LGH1008"/>
      <c r="LGI1008"/>
      <c r="LGJ1008"/>
      <c r="LGK1008"/>
      <c r="LGL1008"/>
      <c r="LGM1008"/>
      <c r="LGN1008"/>
      <c r="LGO1008"/>
      <c r="LGP1008"/>
      <c r="LGQ1008"/>
      <c r="LGR1008"/>
      <c r="LGS1008"/>
      <c r="LGT1008"/>
      <c r="LGU1008"/>
      <c r="LGV1008"/>
      <c r="LGW1008"/>
      <c r="LGX1008"/>
      <c r="LGY1008"/>
      <c r="LGZ1008"/>
      <c r="LHA1008"/>
      <c r="LHB1008"/>
      <c r="LHC1008"/>
      <c r="LHD1008"/>
      <c r="LHE1008"/>
      <c r="LHF1008"/>
      <c r="LHG1008"/>
      <c r="LHH1008"/>
      <c r="LHI1008"/>
      <c r="LHJ1008"/>
      <c r="LHK1008"/>
      <c r="LHL1008"/>
      <c r="LHM1008"/>
      <c r="LHN1008"/>
      <c r="LHO1008"/>
      <c r="LHP1008"/>
      <c r="LHQ1008"/>
      <c r="LHR1008"/>
      <c r="LHS1008"/>
      <c r="LHT1008"/>
      <c r="LHU1008"/>
      <c r="LHV1008"/>
      <c r="LHW1008"/>
      <c r="LHX1008"/>
      <c r="LHY1008"/>
      <c r="LHZ1008"/>
      <c r="LIA1008"/>
      <c r="LIB1008"/>
      <c r="LIC1008"/>
      <c r="LID1008"/>
      <c r="LIE1008"/>
      <c r="LIF1008"/>
      <c r="LIG1008"/>
      <c r="LIH1008"/>
      <c r="LII1008"/>
      <c r="LIJ1008"/>
      <c r="LIK1008"/>
      <c r="LIL1008"/>
      <c r="LIM1008"/>
      <c r="LIN1008"/>
      <c r="LIO1008"/>
      <c r="LIP1008"/>
      <c r="LIQ1008"/>
      <c r="LIR1008"/>
      <c r="LIS1008"/>
      <c r="LIT1008"/>
      <c r="LIU1008"/>
      <c r="LIV1008"/>
      <c r="LIW1008"/>
      <c r="LIX1008"/>
      <c r="LIY1008"/>
      <c r="LIZ1008"/>
      <c r="LJA1008"/>
      <c r="LJB1008"/>
      <c r="LJC1008"/>
      <c r="LJD1008"/>
      <c r="LJE1008"/>
      <c r="LJF1008"/>
      <c r="LJG1008"/>
      <c r="LJH1008"/>
      <c r="LJI1008"/>
      <c r="LJJ1008"/>
      <c r="LJK1008"/>
      <c r="LJL1008"/>
      <c r="LJM1008"/>
      <c r="LJN1008"/>
      <c r="LJO1008"/>
      <c r="LJP1008"/>
      <c r="LJQ1008"/>
      <c r="LJR1008"/>
      <c r="LJS1008"/>
      <c r="LJT1008"/>
      <c r="LJU1008"/>
      <c r="LJV1008"/>
      <c r="LJW1008"/>
      <c r="LJX1008"/>
      <c r="LJY1008"/>
      <c r="LJZ1008"/>
      <c r="LKA1008"/>
      <c r="LKB1008"/>
      <c r="LKC1008"/>
      <c r="LKD1008"/>
      <c r="LKE1008"/>
      <c r="LKF1008"/>
      <c r="LKG1008"/>
      <c r="LKH1008"/>
      <c r="LKI1008"/>
      <c r="LKJ1008"/>
      <c r="LKK1008"/>
      <c r="LKL1008"/>
      <c r="LKM1008"/>
      <c r="LKN1008"/>
      <c r="LKO1008"/>
      <c r="LKP1008"/>
      <c r="LKQ1008"/>
      <c r="LKR1008"/>
      <c r="LKS1008"/>
      <c r="LKT1008"/>
      <c r="LKU1008"/>
      <c r="LKV1008"/>
      <c r="LKW1008"/>
      <c r="LKX1008"/>
      <c r="LKY1008"/>
      <c r="LKZ1008"/>
      <c r="LLA1008"/>
      <c r="LLB1008"/>
      <c r="LLC1008"/>
      <c r="LLD1008"/>
      <c r="LLE1008"/>
      <c r="LLF1008"/>
      <c r="LLG1008"/>
      <c r="LLH1008"/>
      <c r="LLI1008"/>
      <c r="LLJ1008"/>
      <c r="LLK1008"/>
      <c r="LLL1008"/>
      <c r="LLM1008"/>
      <c r="LLN1008"/>
      <c r="LLO1008"/>
      <c r="LLP1008"/>
      <c r="LLQ1008"/>
      <c r="LLR1008"/>
      <c r="LLS1008"/>
      <c r="LLT1008"/>
      <c r="LLU1008"/>
      <c r="LLV1008"/>
      <c r="LLW1008"/>
      <c r="LLX1008"/>
      <c r="LLY1008"/>
      <c r="LLZ1008"/>
      <c r="LMA1008"/>
      <c r="LMB1008"/>
      <c r="LMC1008"/>
      <c r="LMD1008"/>
      <c r="LME1008"/>
      <c r="LMF1008"/>
      <c r="LMG1008"/>
      <c r="LMH1008"/>
      <c r="LMI1008"/>
      <c r="LMJ1008"/>
      <c r="LMK1008"/>
      <c r="LML1008"/>
      <c r="LMM1008"/>
      <c r="LMN1008"/>
      <c r="LMO1008"/>
      <c r="LMP1008"/>
      <c r="LMQ1008"/>
      <c r="LMR1008"/>
      <c r="LMS1008"/>
      <c r="LMT1008"/>
      <c r="LMU1008"/>
      <c r="LMV1008"/>
      <c r="LMW1008"/>
      <c r="LMX1008"/>
      <c r="LMY1008"/>
      <c r="LMZ1008"/>
      <c r="LNA1008"/>
      <c r="LNB1008"/>
      <c r="LNC1008"/>
      <c r="LND1008"/>
      <c r="LNE1008"/>
      <c r="LNF1008"/>
      <c r="LNG1008"/>
      <c r="LNH1008"/>
      <c r="LNI1008"/>
      <c r="LNJ1008"/>
      <c r="LNK1008"/>
      <c r="LNL1008"/>
      <c r="LNM1008"/>
      <c r="LNN1008"/>
      <c r="LNO1008"/>
      <c r="LNP1008"/>
      <c r="LNQ1008"/>
      <c r="LNR1008"/>
      <c r="LNS1008"/>
      <c r="LNT1008"/>
      <c r="LNU1008"/>
      <c r="LNV1008"/>
      <c r="LNW1008"/>
      <c r="LNX1008"/>
      <c r="LNY1008"/>
      <c r="LNZ1008"/>
      <c r="LOA1008"/>
      <c r="LOB1008"/>
      <c r="LOC1008"/>
      <c r="LOD1008"/>
      <c r="LOE1008"/>
      <c r="LOF1008"/>
      <c r="LOG1008"/>
      <c r="LOH1008"/>
      <c r="LOI1008"/>
      <c r="LOJ1008"/>
      <c r="LOK1008"/>
      <c r="LOL1008"/>
      <c r="LOM1008"/>
      <c r="LON1008"/>
      <c r="LOO1008"/>
      <c r="LOP1008"/>
      <c r="LOQ1008"/>
      <c r="LOR1008"/>
      <c r="LOS1008"/>
      <c r="LOT1008"/>
      <c r="LOU1008"/>
      <c r="LOV1008"/>
      <c r="LOW1008"/>
      <c r="LOX1008"/>
      <c r="LOY1008"/>
      <c r="LOZ1008"/>
      <c r="LPA1008"/>
      <c r="LPB1008"/>
      <c r="LPC1008"/>
      <c r="LPD1008"/>
      <c r="LPE1008"/>
      <c r="LPF1008"/>
      <c r="LPG1008"/>
      <c r="LPH1008"/>
      <c r="LPI1008"/>
      <c r="LPJ1008"/>
      <c r="LPK1008"/>
      <c r="LPL1008"/>
      <c r="LPM1008"/>
      <c r="LPN1008"/>
      <c r="LPO1008"/>
      <c r="LPP1008"/>
      <c r="LPQ1008"/>
      <c r="LPR1008"/>
      <c r="LPS1008"/>
      <c r="LPT1008"/>
      <c r="LPU1008"/>
      <c r="LPV1008"/>
      <c r="LPW1008"/>
      <c r="LPX1008"/>
      <c r="LPY1008"/>
      <c r="LPZ1008"/>
      <c r="LQA1008"/>
      <c r="LQB1008"/>
      <c r="LQC1008"/>
      <c r="LQD1008"/>
      <c r="LQE1008"/>
      <c r="LQF1008"/>
      <c r="LQG1008"/>
      <c r="LQH1008"/>
      <c r="LQI1008"/>
      <c r="LQJ1008"/>
      <c r="LQK1008"/>
      <c r="LQL1008"/>
      <c r="LQM1008"/>
      <c r="LQN1008"/>
      <c r="LQO1008"/>
      <c r="LQP1008"/>
      <c r="LQQ1008"/>
      <c r="LQR1008"/>
      <c r="LQS1008"/>
      <c r="LQT1008"/>
      <c r="LQU1008"/>
      <c r="LQV1008"/>
      <c r="LQW1008"/>
      <c r="LQX1008"/>
      <c r="LQY1008"/>
      <c r="LQZ1008"/>
      <c r="LRA1008"/>
      <c r="LRB1008"/>
      <c r="LRC1008"/>
      <c r="LRD1008"/>
      <c r="LRE1008"/>
      <c r="LRF1008"/>
      <c r="LRG1008"/>
      <c r="LRH1008"/>
      <c r="LRI1008"/>
      <c r="LRJ1008"/>
      <c r="LRK1008"/>
      <c r="LRL1008"/>
      <c r="LRM1008"/>
      <c r="LRN1008"/>
      <c r="LRO1008"/>
      <c r="LRP1008"/>
      <c r="LRQ1008"/>
      <c r="LRR1008"/>
      <c r="LRS1008"/>
      <c r="LRT1008"/>
      <c r="LRU1008"/>
      <c r="LRV1008"/>
      <c r="LRW1008"/>
      <c r="LRX1008"/>
      <c r="LRY1008"/>
      <c r="LRZ1008"/>
      <c r="LSA1008"/>
      <c r="LSB1008"/>
      <c r="LSC1008"/>
      <c r="LSD1008"/>
      <c r="LSE1008"/>
      <c r="LSF1008"/>
      <c r="LSG1008"/>
      <c r="LSH1008"/>
      <c r="LSI1008"/>
      <c r="LSJ1008"/>
      <c r="LSK1008"/>
      <c r="LSL1008"/>
      <c r="LSM1008"/>
      <c r="LSN1008"/>
      <c r="LSO1008"/>
      <c r="LSP1008"/>
      <c r="LSQ1008"/>
      <c r="LSR1008"/>
      <c r="LSS1008"/>
      <c r="LST1008"/>
      <c r="LSU1008"/>
      <c r="LSV1008"/>
      <c r="LSW1008"/>
      <c r="LSX1008"/>
      <c r="LSY1008"/>
      <c r="LSZ1008"/>
      <c r="LTA1008"/>
      <c r="LTB1008"/>
      <c r="LTC1008"/>
      <c r="LTD1008"/>
      <c r="LTE1008"/>
      <c r="LTF1008"/>
      <c r="LTG1008"/>
      <c r="LTH1008"/>
      <c r="LTI1008"/>
      <c r="LTJ1008"/>
      <c r="LTK1008"/>
      <c r="LTL1008"/>
      <c r="LTM1008"/>
      <c r="LTN1008"/>
      <c r="LTO1008"/>
      <c r="LTP1008"/>
      <c r="LTQ1008"/>
      <c r="LTR1008"/>
      <c r="LTS1008"/>
      <c r="LTT1008"/>
      <c r="LTU1008"/>
      <c r="LTV1008"/>
      <c r="LTW1008"/>
      <c r="LTX1008"/>
      <c r="LTY1008"/>
      <c r="LTZ1008"/>
      <c r="LUA1008"/>
      <c r="LUB1008"/>
      <c r="LUC1008"/>
      <c r="LUD1008"/>
      <c r="LUE1008"/>
      <c r="LUF1008"/>
      <c r="LUG1008"/>
      <c r="LUH1008"/>
      <c r="LUI1008"/>
      <c r="LUJ1008"/>
      <c r="LUK1008"/>
      <c r="LUL1008"/>
      <c r="LUM1008"/>
      <c r="LUN1008"/>
      <c r="LUO1008"/>
      <c r="LUP1008"/>
      <c r="LUQ1008"/>
      <c r="LUR1008"/>
      <c r="LUS1008"/>
      <c r="LUT1008"/>
      <c r="LUU1008"/>
      <c r="LUV1008"/>
      <c r="LUW1008"/>
      <c r="LUX1008"/>
      <c r="LUY1008"/>
      <c r="LUZ1008"/>
      <c r="LVA1008"/>
      <c r="LVB1008"/>
      <c r="LVC1008"/>
      <c r="LVD1008"/>
      <c r="LVE1008"/>
      <c r="LVF1008"/>
      <c r="LVG1008"/>
      <c r="LVH1008"/>
      <c r="LVI1008"/>
      <c r="LVJ1008"/>
      <c r="LVK1008"/>
      <c r="LVL1008"/>
      <c r="LVM1008"/>
      <c r="LVN1008"/>
      <c r="LVO1008"/>
      <c r="LVP1008"/>
      <c r="LVQ1008"/>
      <c r="LVR1008"/>
      <c r="LVS1008"/>
      <c r="LVT1008"/>
      <c r="LVU1008"/>
      <c r="LVV1008"/>
      <c r="LVW1008"/>
      <c r="LVX1008"/>
      <c r="LVY1008"/>
      <c r="LVZ1008"/>
      <c r="LWA1008"/>
      <c r="LWB1008"/>
      <c r="LWC1008"/>
      <c r="LWD1008"/>
      <c r="LWE1008"/>
      <c r="LWF1008"/>
      <c r="LWG1008"/>
      <c r="LWH1008"/>
      <c r="LWI1008"/>
      <c r="LWJ1008"/>
      <c r="LWK1008"/>
      <c r="LWL1008"/>
      <c r="LWM1008"/>
      <c r="LWN1008"/>
      <c r="LWO1008"/>
      <c r="LWP1008"/>
      <c r="LWQ1008"/>
      <c r="LWR1008"/>
      <c r="LWS1008"/>
      <c r="LWT1008"/>
      <c r="LWU1008"/>
      <c r="LWV1008"/>
      <c r="LWW1008"/>
      <c r="LWX1008"/>
      <c r="LWY1008"/>
      <c r="LWZ1008"/>
      <c r="LXA1008"/>
      <c r="LXB1008"/>
      <c r="LXC1008"/>
      <c r="LXD1008"/>
      <c r="LXE1008"/>
      <c r="LXF1008"/>
      <c r="LXG1008"/>
      <c r="LXH1008"/>
      <c r="LXI1008"/>
      <c r="LXJ1008"/>
      <c r="LXK1008"/>
      <c r="LXL1008"/>
      <c r="LXM1008"/>
      <c r="LXN1008"/>
      <c r="LXO1008"/>
      <c r="LXP1008"/>
      <c r="LXQ1008"/>
      <c r="LXR1008"/>
      <c r="LXS1008"/>
      <c r="LXT1008"/>
      <c r="LXU1008"/>
      <c r="LXV1008"/>
      <c r="LXW1008"/>
      <c r="LXX1008"/>
      <c r="LXY1008"/>
      <c r="LXZ1008"/>
      <c r="LYA1008"/>
      <c r="LYB1008"/>
      <c r="LYC1008"/>
      <c r="LYD1008"/>
      <c r="LYE1008"/>
      <c r="LYF1008"/>
      <c r="LYG1008"/>
      <c r="LYH1008"/>
      <c r="LYI1008"/>
      <c r="LYJ1008"/>
      <c r="LYK1008"/>
      <c r="LYL1008"/>
      <c r="LYM1008"/>
      <c r="LYN1008"/>
      <c r="LYO1008"/>
      <c r="LYP1008"/>
      <c r="LYQ1008"/>
      <c r="LYR1008"/>
      <c r="LYS1008"/>
      <c r="LYT1008"/>
      <c r="LYU1008"/>
      <c r="LYV1008"/>
      <c r="LYW1008"/>
      <c r="LYX1008"/>
      <c r="LYY1008"/>
      <c r="LYZ1008"/>
      <c r="LZA1008"/>
      <c r="LZB1008"/>
      <c r="LZC1008"/>
      <c r="LZD1008"/>
      <c r="LZE1008"/>
      <c r="LZF1008"/>
      <c r="LZG1008"/>
      <c r="LZH1008"/>
      <c r="LZI1008"/>
      <c r="LZJ1008"/>
      <c r="LZK1008"/>
      <c r="LZL1008"/>
      <c r="LZM1008"/>
      <c r="LZN1008"/>
      <c r="LZO1008"/>
      <c r="LZP1008"/>
      <c r="LZQ1008"/>
      <c r="LZR1008"/>
      <c r="LZS1008"/>
      <c r="LZT1008"/>
      <c r="LZU1008"/>
      <c r="LZV1008"/>
      <c r="LZW1008"/>
      <c r="LZX1008"/>
      <c r="LZY1008"/>
      <c r="LZZ1008"/>
      <c r="MAA1008"/>
      <c r="MAB1008"/>
      <c r="MAC1008"/>
      <c r="MAD1008"/>
      <c r="MAE1008"/>
      <c r="MAF1008"/>
      <c r="MAG1008"/>
      <c r="MAH1008"/>
      <c r="MAI1008"/>
      <c r="MAJ1008"/>
      <c r="MAK1008"/>
      <c r="MAL1008"/>
      <c r="MAM1008"/>
      <c r="MAN1008"/>
      <c r="MAO1008"/>
      <c r="MAP1008"/>
      <c r="MAQ1008"/>
      <c r="MAR1008"/>
      <c r="MAS1008"/>
      <c r="MAT1008"/>
      <c r="MAU1008"/>
      <c r="MAV1008"/>
      <c r="MAW1008"/>
      <c r="MAX1008"/>
      <c r="MAY1008"/>
      <c r="MAZ1008"/>
      <c r="MBA1008"/>
      <c r="MBB1008"/>
      <c r="MBC1008"/>
      <c r="MBD1008"/>
      <c r="MBE1008"/>
      <c r="MBF1008"/>
      <c r="MBG1008"/>
      <c r="MBH1008"/>
      <c r="MBI1008"/>
      <c r="MBJ1008"/>
      <c r="MBK1008"/>
      <c r="MBL1008"/>
      <c r="MBM1008"/>
      <c r="MBN1008"/>
      <c r="MBO1008"/>
      <c r="MBP1008"/>
      <c r="MBQ1008"/>
      <c r="MBR1008"/>
      <c r="MBS1008"/>
      <c r="MBT1008"/>
      <c r="MBU1008"/>
      <c r="MBV1008"/>
      <c r="MBW1008"/>
      <c r="MBX1008"/>
      <c r="MBY1008"/>
      <c r="MBZ1008"/>
      <c r="MCA1008"/>
      <c r="MCB1008"/>
      <c r="MCC1008"/>
      <c r="MCD1008"/>
      <c r="MCE1008"/>
      <c r="MCF1008"/>
      <c r="MCG1008"/>
      <c r="MCH1008"/>
      <c r="MCI1008"/>
      <c r="MCJ1008"/>
      <c r="MCK1008"/>
      <c r="MCL1008"/>
      <c r="MCM1008"/>
      <c r="MCN1008"/>
      <c r="MCO1008"/>
      <c r="MCP1008"/>
      <c r="MCQ1008"/>
      <c r="MCR1008"/>
      <c r="MCS1008"/>
      <c r="MCT1008"/>
      <c r="MCU1008"/>
      <c r="MCV1008"/>
      <c r="MCW1008"/>
      <c r="MCX1008"/>
      <c r="MCY1008"/>
      <c r="MCZ1008"/>
      <c r="MDA1008"/>
      <c r="MDB1008"/>
      <c r="MDC1008"/>
      <c r="MDD1008"/>
      <c r="MDE1008"/>
      <c r="MDF1008"/>
      <c r="MDG1008"/>
      <c r="MDH1008"/>
      <c r="MDI1008"/>
      <c r="MDJ1008"/>
      <c r="MDK1008"/>
      <c r="MDL1008"/>
      <c r="MDM1008"/>
      <c r="MDN1008"/>
      <c r="MDO1008"/>
      <c r="MDP1008"/>
      <c r="MDQ1008"/>
      <c r="MDR1008"/>
      <c r="MDS1008"/>
      <c r="MDT1008"/>
      <c r="MDU1008"/>
      <c r="MDV1008"/>
      <c r="MDW1008"/>
      <c r="MDX1008"/>
      <c r="MDY1008"/>
      <c r="MDZ1008"/>
      <c r="MEA1008"/>
      <c r="MEB1008"/>
      <c r="MEC1008"/>
      <c r="MED1008"/>
      <c r="MEE1008"/>
      <c r="MEF1008"/>
      <c r="MEG1008"/>
      <c r="MEH1008"/>
      <c r="MEI1008"/>
      <c r="MEJ1008"/>
      <c r="MEK1008"/>
      <c r="MEL1008"/>
      <c r="MEM1008"/>
      <c r="MEN1008"/>
      <c r="MEO1008"/>
      <c r="MEP1008"/>
      <c r="MEQ1008"/>
      <c r="MER1008"/>
      <c r="MES1008"/>
      <c r="MET1008"/>
      <c r="MEU1008"/>
      <c r="MEV1008"/>
      <c r="MEW1008"/>
      <c r="MEX1008"/>
      <c r="MEY1008"/>
      <c r="MEZ1008"/>
      <c r="MFA1008"/>
      <c r="MFB1008"/>
      <c r="MFC1008"/>
      <c r="MFD1008"/>
      <c r="MFE1008"/>
      <c r="MFF1008"/>
      <c r="MFG1008"/>
      <c r="MFH1008"/>
      <c r="MFI1008"/>
      <c r="MFJ1008"/>
      <c r="MFK1008"/>
      <c r="MFL1008"/>
      <c r="MFM1008"/>
      <c r="MFN1008"/>
      <c r="MFO1008"/>
      <c r="MFP1008"/>
      <c r="MFQ1008"/>
      <c r="MFR1008"/>
      <c r="MFS1008"/>
      <c r="MFT1008"/>
      <c r="MFU1008"/>
      <c r="MFV1008"/>
      <c r="MFW1008"/>
      <c r="MFX1008"/>
      <c r="MFY1008"/>
      <c r="MFZ1008"/>
      <c r="MGA1008"/>
      <c r="MGB1008"/>
      <c r="MGC1008"/>
      <c r="MGD1008"/>
      <c r="MGE1008"/>
      <c r="MGF1008"/>
      <c r="MGG1008"/>
      <c r="MGH1008"/>
      <c r="MGI1008"/>
      <c r="MGJ1008"/>
      <c r="MGK1008"/>
      <c r="MGL1008"/>
      <c r="MGM1008"/>
      <c r="MGN1008"/>
      <c r="MGO1008"/>
      <c r="MGP1008"/>
      <c r="MGQ1008"/>
      <c r="MGR1008"/>
      <c r="MGS1008"/>
      <c r="MGT1008"/>
      <c r="MGU1008"/>
      <c r="MGV1008"/>
      <c r="MGW1008"/>
      <c r="MGX1008"/>
      <c r="MGY1008"/>
      <c r="MGZ1008"/>
      <c r="MHA1008"/>
      <c r="MHB1008"/>
      <c r="MHC1008"/>
      <c r="MHD1008"/>
      <c r="MHE1008"/>
      <c r="MHF1008"/>
      <c r="MHG1008"/>
      <c r="MHH1008"/>
      <c r="MHI1008"/>
      <c r="MHJ1008"/>
      <c r="MHK1008"/>
      <c r="MHL1008"/>
      <c r="MHM1008"/>
      <c r="MHN1008"/>
      <c r="MHO1008"/>
      <c r="MHP1008"/>
      <c r="MHQ1008"/>
      <c r="MHR1008"/>
      <c r="MHS1008"/>
      <c r="MHT1008"/>
      <c r="MHU1008"/>
      <c r="MHV1008"/>
      <c r="MHW1008"/>
      <c r="MHX1008"/>
      <c r="MHY1008"/>
      <c r="MHZ1008"/>
      <c r="MIA1008"/>
      <c r="MIB1008"/>
      <c r="MIC1008"/>
      <c r="MID1008"/>
      <c r="MIE1008"/>
      <c r="MIF1008"/>
      <c r="MIG1008"/>
      <c r="MIH1008"/>
      <c r="MII1008"/>
      <c r="MIJ1008"/>
      <c r="MIK1008"/>
      <c r="MIL1008"/>
      <c r="MIM1008"/>
      <c r="MIN1008"/>
      <c r="MIO1008"/>
      <c r="MIP1008"/>
      <c r="MIQ1008"/>
      <c r="MIR1008"/>
      <c r="MIS1008"/>
      <c r="MIT1008"/>
      <c r="MIU1008"/>
      <c r="MIV1008"/>
      <c r="MIW1008"/>
      <c r="MIX1008"/>
      <c r="MIY1008"/>
      <c r="MIZ1008"/>
      <c r="MJA1008"/>
      <c r="MJB1008"/>
      <c r="MJC1008"/>
      <c r="MJD1008"/>
      <c r="MJE1008"/>
      <c r="MJF1008"/>
      <c r="MJG1008"/>
      <c r="MJH1008"/>
      <c r="MJI1008"/>
      <c r="MJJ1008"/>
      <c r="MJK1008"/>
      <c r="MJL1008"/>
      <c r="MJM1008"/>
      <c r="MJN1008"/>
      <c r="MJO1008"/>
      <c r="MJP1008"/>
      <c r="MJQ1008"/>
      <c r="MJR1008"/>
      <c r="MJS1008"/>
      <c r="MJT1008"/>
      <c r="MJU1008"/>
      <c r="MJV1008"/>
      <c r="MJW1008"/>
      <c r="MJX1008"/>
      <c r="MJY1008"/>
      <c r="MJZ1008"/>
      <c r="MKA1008"/>
      <c r="MKB1008"/>
      <c r="MKC1008"/>
      <c r="MKD1008"/>
      <c r="MKE1008"/>
      <c r="MKF1008"/>
      <c r="MKG1008"/>
      <c r="MKH1008"/>
      <c r="MKI1008"/>
      <c r="MKJ1008"/>
      <c r="MKK1008"/>
      <c r="MKL1008"/>
      <c r="MKM1008"/>
      <c r="MKN1008"/>
      <c r="MKO1008"/>
      <c r="MKP1008"/>
      <c r="MKQ1008"/>
      <c r="MKR1008"/>
      <c r="MKS1008"/>
      <c r="MKT1008"/>
      <c r="MKU1008"/>
      <c r="MKV1008"/>
      <c r="MKW1008"/>
      <c r="MKX1008"/>
      <c r="MKY1008"/>
      <c r="MKZ1008"/>
      <c r="MLA1008"/>
      <c r="MLB1008"/>
      <c r="MLC1008"/>
      <c r="MLD1008"/>
      <c r="MLE1008"/>
      <c r="MLF1008"/>
      <c r="MLG1008"/>
      <c r="MLH1008"/>
      <c r="MLI1008"/>
      <c r="MLJ1008"/>
      <c r="MLK1008"/>
      <c r="MLL1008"/>
      <c r="MLM1008"/>
      <c r="MLN1008"/>
      <c r="MLO1008"/>
      <c r="MLP1008"/>
      <c r="MLQ1008"/>
      <c r="MLR1008"/>
      <c r="MLS1008"/>
      <c r="MLT1008"/>
      <c r="MLU1008"/>
      <c r="MLV1008"/>
      <c r="MLW1008"/>
      <c r="MLX1008"/>
      <c r="MLY1008"/>
      <c r="MLZ1008"/>
      <c r="MMA1008"/>
      <c r="MMB1008"/>
      <c r="MMC1008"/>
      <c r="MMD1008"/>
      <c r="MME1008"/>
      <c r="MMF1008"/>
      <c r="MMG1008"/>
      <c r="MMH1008"/>
      <c r="MMI1008"/>
      <c r="MMJ1008"/>
      <c r="MMK1008"/>
      <c r="MML1008"/>
      <c r="MMM1008"/>
      <c r="MMN1008"/>
      <c r="MMO1008"/>
      <c r="MMP1008"/>
      <c r="MMQ1008"/>
      <c r="MMR1008"/>
      <c r="MMS1008"/>
      <c r="MMT1008"/>
      <c r="MMU1008"/>
      <c r="MMV1008"/>
      <c r="MMW1008"/>
      <c r="MMX1008"/>
      <c r="MMY1008"/>
      <c r="MMZ1008"/>
      <c r="MNA1008"/>
      <c r="MNB1008"/>
      <c r="MNC1008"/>
      <c r="MND1008"/>
      <c r="MNE1008"/>
      <c r="MNF1008"/>
      <c r="MNG1008"/>
      <c r="MNH1008"/>
      <c r="MNI1008"/>
      <c r="MNJ1008"/>
      <c r="MNK1008"/>
      <c r="MNL1008"/>
      <c r="MNM1008"/>
      <c r="MNN1008"/>
      <c r="MNO1008"/>
      <c r="MNP1008"/>
      <c r="MNQ1008"/>
      <c r="MNR1008"/>
      <c r="MNS1008"/>
      <c r="MNT1008"/>
      <c r="MNU1008"/>
      <c r="MNV1008"/>
      <c r="MNW1008"/>
      <c r="MNX1008"/>
      <c r="MNY1008"/>
      <c r="MNZ1008"/>
      <c r="MOA1008"/>
      <c r="MOB1008"/>
      <c r="MOC1008"/>
      <c r="MOD1008"/>
      <c r="MOE1008"/>
      <c r="MOF1008"/>
      <c r="MOG1008"/>
      <c r="MOH1008"/>
      <c r="MOI1008"/>
      <c r="MOJ1008"/>
      <c r="MOK1008"/>
      <c r="MOL1008"/>
      <c r="MOM1008"/>
      <c r="MON1008"/>
      <c r="MOO1008"/>
      <c r="MOP1008"/>
      <c r="MOQ1008"/>
      <c r="MOR1008"/>
      <c r="MOS1008"/>
      <c r="MOT1008"/>
      <c r="MOU1008"/>
      <c r="MOV1008"/>
      <c r="MOW1008"/>
      <c r="MOX1008"/>
      <c r="MOY1008"/>
      <c r="MOZ1008"/>
      <c r="MPA1008"/>
      <c r="MPB1008"/>
      <c r="MPC1008"/>
      <c r="MPD1008"/>
      <c r="MPE1008"/>
      <c r="MPF1008"/>
      <c r="MPG1008"/>
      <c r="MPH1008"/>
      <c r="MPI1008"/>
      <c r="MPJ1008"/>
      <c r="MPK1008"/>
      <c r="MPL1008"/>
      <c r="MPM1008"/>
      <c r="MPN1008"/>
      <c r="MPO1008"/>
      <c r="MPP1008"/>
      <c r="MPQ1008"/>
      <c r="MPR1008"/>
      <c r="MPS1008"/>
      <c r="MPT1008"/>
      <c r="MPU1008"/>
      <c r="MPV1008"/>
      <c r="MPW1008"/>
      <c r="MPX1008"/>
      <c r="MPY1008"/>
      <c r="MPZ1008"/>
      <c r="MQA1008"/>
      <c r="MQB1008"/>
      <c r="MQC1008"/>
      <c r="MQD1008"/>
      <c r="MQE1008"/>
      <c r="MQF1008"/>
      <c r="MQG1008"/>
      <c r="MQH1008"/>
      <c r="MQI1008"/>
      <c r="MQJ1008"/>
      <c r="MQK1008"/>
      <c r="MQL1008"/>
      <c r="MQM1008"/>
      <c r="MQN1008"/>
      <c r="MQO1008"/>
      <c r="MQP1008"/>
      <c r="MQQ1008"/>
      <c r="MQR1008"/>
      <c r="MQS1008"/>
      <c r="MQT1008"/>
      <c r="MQU1008"/>
      <c r="MQV1008"/>
      <c r="MQW1008"/>
      <c r="MQX1008"/>
      <c r="MQY1008"/>
      <c r="MQZ1008"/>
      <c r="MRA1008"/>
      <c r="MRB1008"/>
      <c r="MRC1008"/>
      <c r="MRD1008"/>
      <c r="MRE1008"/>
      <c r="MRF1008"/>
      <c r="MRG1008"/>
      <c r="MRH1008"/>
      <c r="MRI1008"/>
      <c r="MRJ1008"/>
      <c r="MRK1008"/>
      <c r="MRL1008"/>
      <c r="MRM1008"/>
      <c r="MRN1008"/>
      <c r="MRO1008"/>
      <c r="MRP1008"/>
      <c r="MRQ1008"/>
      <c r="MRR1008"/>
      <c r="MRS1008"/>
      <c r="MRT1008"/>
      <c r="MRU1008"/>
      <c r="MRV1008"/>
      <c r="MRW1008"/>
      <c r="MRX1008"/>
      <c r="MRY1008"/>
      <c r="MRZ1008"/>
      <c r="MSA1008"/>
      <c r="MSB1008"/>
      <c r="MSC1008"/>
      <c r="MSD1008"/>
      <c r="MSE1008"/>
      <c r="MSF1008"/>
      <c r="MSG1008"/>
      <c r="MSH1008"/>
      <c r="MSI1008"/>
      <c r="MSJ1008"/>
      <c r="MSK1008"/>
      <c r="MSL1008"/>
      <c r="MSM1008"/>
      <c r="MSN1008"/>
      <c r="MSO1008"/>
      <c r="MSP1008"/>
      <c r="MSQ1008"/>
      <c r="MSR1008"/>
      <c r="MSS1008"/>
      <c r="MST1008"/>
      <c r="MSU1008"/>
      <c r="MSV1008"/>
      <c r="MSW1008"/>
      <c r="MSX1008"/>
      <c r="MSY1008"/>
      <c r="MSZ1008"/>
      <c r="MTA1008"/>
      <c r="MTB1008"/>
      <c r="MTC1008"/>
      <c r="MTD1008"/>
      <c r="MTE1008"/>
      <c r="MTF1008"/>
      <c r="MTG1008"/>
      <c r="MTH1008"/>
      <c r="MTI1008"/>
      <c r="MTJ1008"/>
      <c r="MTK1008"/>
      <c r="MTL1008"/>
      <c r="MTM1008"/>
      <c r="MTN1008"/>
      <c r="MTO1008"/>
      <c r="MTP1008"/>
      <c r="MTQ1008"/>
      <c r="MTR1008"/>
      <c r="MTS1008"/>
      <c r="MTT1008"/>
      <c r="MTU1008"/>
      <c r="MTV1008"/>
      <c r="MTW1008"/>
      <c r="MTX1008"/>
      <c r="MTY1008"/>
      <c r="MTZ1008"/>
      <c r="MUA1008"/>
      <c r="MUB1008"/>
      <c r="MUC1008"/>
      <c r="MUD1008"/>
      <c r="MUE1008"/>
      <c r="MUF1008"/>
      <c r="MUG1008"/>
      <c r="MUH1008"/>
      <c r="MUI1008"/>
      <c r="MUJ1008"/>
      <c r="MUK1008"/>
      <c r="MUL1008"/>
      <c r="MUM1008"/>
      <c r="MUN1008"/>
      <c r="MUO1008"/>
      <c r="MUP1008"/>
      <c r="MUQ1008"/>
      <c r="MUR1008"/>
      <c r="MUS1008"/>
      <c r="MUT1008"/>
      <c r="MUU1008"/>
      <c r="MUV1008"/>
      <c r="MUW1008"/>
      <c r="MUX1008"/>
      <c r="MUY1008"/>
      <c r="MUZ1008"/>
      <c r="MVA1008"/>
      <c r="MVB1008"/>
      <c r="MVC1008"/>
      <c r="MVD1008"/>
      <c r="MVE1008"/>
      <c r="MVF1008"/>
      <c r="MVG1008"/>
      <c r="MVH1008"/>
      <c r="MVI1008"/>
      <c r="MVJ1008"/>
      <c r="MVK1008"/>
      <c r="MVL1008"/>
      <c r="MVM1008"/>
      <c r="MVN1008"/>
      <c r="MVO1008"/>
      <c r="MVP1008"/>
      <c r="MVQ1008"/>
      <c r="MVR1008"/>
      <c r="MVS1008"/>
      <c r="MVT1008"/>
      <c r="MVU1008"/>
      <c r="MVV1008"/>
      <c r="MVW1008"/>
      <c r="MVX1008"/>
      <c r="MVY1008"/>
      <c r="MVZ1008"/>
      <c r="MWA1008"/>
      <c r="MWB1008"/>
      <c r="MWC1008"/>
      <c r="MWD1008"/>
      <c r="MWE1008"/>
      <c r="MWF1008"/>
      <c r="MWG1008"/>
      <c r="MWH1008"/>
      <c r="MWI1008"/>
      <c r="MWJ1008"/>
      <c r="MWK1008"/>
      <c r="MWL1008"/>
      <c r="MWM1008"/>
      <c r="MWN1008"/>
      <c r="MWO1008"/>
      <c r="MWP1008"/>
      <c r="MWQ1008"/>
      <c r="MWR1008"/>
      <c r="MWS1008"/>
      <c r="MWT1008"/>
      <c r="MWU1008"/>
      <c r="MWV1008"/>
      <c r="MWW1008"/>
      <c r="MWX1008"/>
      <c r="MWY1008"/>
      <c r="MWZ1008"/>
      <c r="MXA1008"/>
      <c r="MXB1008"/>
      <c r="MXC1008"/>
      <c r="MXD1008"/>
      <c r="MXE1008"/>
      <c r="MXF1008"/>
      <c r="MXG1008"/>
      <c r="MXH1008"/>
      <c r="MXI1008"/>
      <c r="MXJ1008"/>
      <c r="MXK1008"/>
      <c r="MXL1008"/>
      <c r="MXM1008"/>
      <c r="MXN1008"/>
      <c r="MXO1008"/>
      <c r="MXP1008"/>
      <c r="MXQ1008"/>
      <c r="MXR1008"/>
      <c r="MXS1008"/>
      <c r="MXT1008"/>
      <c r="MXU1008"/>
      <c r="MXV1008"/>
      <c r="MXW1008"/>
      <c r="MXX1008"/>
      <c r="MXY1008"/>
      <c r="MXZ1008"/>
      <c r="MYA1008"/>
      <c r="MYB1008"/>
      <c r="MYC1008"/>
      <c r="MYD1008"/>
      <c r="MYE1008"/>
      <c r="MYF1008"/>
      <c r="MYG1008"/>
      <c r="MYH1008"/>
      <c r="MYI1008"/>
      <c r="MYJ1008"/>
      <c r="MYK1008"/>
      <c r="MYL1008"/>
      <c r="MYM1008"/>
      <c r="MYN1008"/>
      <c r="MYO1008"/>
      <c r="MYP1008"/>
      <c r="MYQ1008"/>
      <c r="MYR1008"/>
      <c r="MYS1008"/>
      <c r="MYT1008"/>
      <c r="MYU1008"/>
      <c r="MYV1008"/>
      <c r="MYW1008"/>
      <c r="MYX1008"/>
      <c r="MYY1008"/>
      <c r="MYZ1008"/>
      <c r="MZA1008"/>
      <c r="MZB1008"/>
      <c r="MZC1008"/>
      <c r="MZD1008"/>
      <c r="MZE1008"/>
      <c r="MZF1008"/>
      <c r="MZG1008"/>
      <c r="MZH1008"/>
      <c r="MZI1008"/>
      <c r="MZJ1008"/>
      <c r="MZK1008"/>
      <c r="MZL1008"/>
      <c r="MZM1008"/>
      <c r="MZN1008"/>
      <c r="MZO1008"/>
      <c r="MZP1008"/>
      <c r="MZQ1008"/>
      <c r="MZR1008"/>
      <c r="MZS1008"/>
      <c r="MZT1008"/>
      <c r="MZU1008"/>
      <c r="MZV1008"/>
      <c r="MZW1008"/>
      <c r="MZX1008"/>
      <c r="MZY1008"/>
      <c r="MZZ1008"/>
      <c r="NAA1008"/>
      <c r="NAB1008"/>
      <c r="NAC1008"/>
      <c r="NAD1008"/>
      <c r="NAE1008"/>
      <c r="NAF1008"/>
      <c r="NAG1008"/>
      <c r="NAH1008"/>
      <c r="NAI1008"/>
      <c r="NAJ1008"/>
      <c r="NAK1008"/>
      <c r="NAL1008"/>
      <c r="NAM1008"/>
      <c r="NAN1008"/>
      <c r="NAO1008"/>
      <c r="NAP1008"/>
      <c r="NAQ1008"/>
      <c r="NAR1008"/>
      <c r="NAS1008"/>
      <c r="NAT1008"/>
      <c r="NAU1008"/>
      <c r="NAV1008"/>
      <c r="NAW1008"/>
      <c r="NAX1008"/>
      <c r="NAY1008"/>
      <c r="NAZ1008"/>
      <c r="NBA1008"/>
      <c r="NBB1008"/>
      <c r="NBC1008"/>
      <c r="NBD1008"/>
      <c r="NBE1008"/>
      <c r="NBF1008"/>
      <c r="NBG1008"/>
      <c r="NBH1008"/>
      <c r="NBI1008"/>
      <c r="NBJ1008"/>
      <c r="NBK1008"/>
      <c r="NBL1008"/>
      <c r="NBM1008"/>
      <c r="NBN1008"/>
      <c r="NBO1008"/>
      <c r="NBP1008"/>
      <c r="NBQ1008"/>
      <c r="NBR1008"/>
      <c r="NBS1008"/>
      <c r="NBT1008"/>
      <c r="NBU1008"/>
      <c r="NBV1008"/>
      <c r="NBW1008"/>
      <c r="NBX1008"/>
      <c r="NBY1008"/>
      <c r="NBZ1008"/>
      <c r="NCA1008"/>
      <c r="NCB1008"/>
      <c r="NCC1008"/>
      <c r="NCD1008"/>
      <c r="NCE1008"/>
      <c r="NCF1008"/>
      <c r="NCG1008"/>
      <c r="NCH1008"/>
      <c r="NCI1008"/>
      <c r="NCJ1008"/>
      <c r="NCK1008"/>
      <c r="NCL1008"/>
      <c r="NCM1008"/>
      <c r="NCN1008"/>
      <c r="NCO1008"/>
      <c r="NCP1008"/>
      <c r="NCQ1008"/>
      <c r="NCR1008"/>
      <c r="NCS1008"/>
      <c r="NCT1008"/>
      <c r="NCU1008"/>
      <c r="NCV1008"/>
      <c r="NCW1008"/>
      <c r="NCX1008"/>
      <c r="NCY1008"/>
      <c r="NCZ1008"/>
      <c r="NDA1008"/>
      <c r="NDB1008"/>
      <c r="NDC1008"/>
      <c r="NDD1008"/>
      <c r="NDE1008"/>
      <c r="NDF1008"/>
      <c r="NDG1008"/>
      <c r="NDH1008"/>
      <c r="NDI1008"/>
      <c r="NDJ1008"/>
      <c r="NDK1008"/>
      <c r="NDL1008"/>
      <c r="NDM1008"/>
      <c r="NDN1008"/>
      <c r="NDO1008"/>
      <c r="NDP1008"/>
      <c r="NDQ1008"/>
      <c r="NDR1008"/>
      <c r="NDS1008"/>
      <c r="NDT1008"/>
      <c r="NDU1008"/>
      <c r="NDV1008"/>
      <c r="NDW1008"/>
      <c r="NDX1008"/>
      <c r="NDY1008"/>
      <c r="NDZ1008"/>
      <c r="NEA1008"/>
      <c r="NEB1008"/>
      <c r="NEC1008"/>
      <c r="NED1008"/>
      <c r="NEE1008"/>
      <c r="NEF1008"/>
      <c r="NEG1008"/>
      <c r="NEH1008"/>
      <c r="NEI1008"/>
      <c r="NEJ1008"/>
      <c r="NEK1008"/>
      <c r="NEL1008"/>
      <c r="NEM1008"/>
      <c r="NEN1008"/>
      <c r="NEO1008"/>
      <c r="NEP1008"/>
      <c r="NEQ1008"/>
      <c r="NER1008"/>
      <c r="NES1008"/>
      <c r="NET1008"/>
      <c r="NEU1008"/>
      <c r="NEV1008"/>
      <c r="NEW1008"/>
      <c r="NEX1008"/>
      <c r="NEY1008"/>
      <c r="NEZ1008"/>
      <c r="NFA1008"/>
      <c r="NFB1008"/>
      <c r="NFC1008"/>
      <c r="NFD1008"/>
      <c r="NFE1008"/>
      <c r="NFF1008"/>
      <c r="NFG1008"/>
      <c r="NFH1008"/>
      <c r="NFI1008"/>
      <c r="NFJ1008"/>
      <c r="NFK1008"/>
      <c r="NFL1008"/>
      <c r="NFM1008"/>
      <c r="NFN1008"/>
      <c r="NFO1008"/>
      <c r="NFP1008"/>
      <c r="NFQ1008"/>
      <c r="NFR1008"/>
      <c r="NFS1008"/>
      <c r="NFT1008"/>
      <c r="NFU1008"/>
      <c r="NFV1008"/>
      <c r="NFW1008"/>
      <c r="NFX1008"/>
      <c r="NFY1008"/>
      <c r="NFZ1008"/>
      <c r="NGA1008"/>
      <c r="NGB1008"/>
      <c r="NGC1008"/>
      <c r="NGD1008"/>
      <c r="NGE1008"/>
      <c r="NGF1008"/>
      <c r="NGG1008"/>
      <c r="NGH1008"/>
      <c r="NGI1008"/>
      <c r="NGJ1008"/>
      <c r="NGK1008"/>
      <c r="NGL1008"/>
      <c r="NGM1008"/>
      <c r="NGN1008"/>
      <c r="NGO1008"/>
      <c r="NGP1008"/>
      <c r="NGQ1008"/>
      <c r="NGR1008"/>
      <c r="NGS1008"/>
      <c r="NGT1008"/>
      <c r="NGU1008"/>
      <c r="NGV1008"/>
      <c r="NGW1008"/>
      <c r="NGX1008"/>
      <c r="NGY1008"/>
      <c r="NGZ1008"/>
      <c r="NHA1008"/>
      <c r="NHB1008"/>
      <c r="NHC1008"/>
      <c r="NHD1008"/>
      <c r="NHE1008"/>
      <c r="NHF1008"/>
      <c r="NHG1008"/>
      <c r="NHH1008"/>
      <c r="NHI1008"/>
      <c r="NHJ1008"/>
      <c r="NHK1008"/>
      <c r="NHL1008"/>
      <c r="NHM1008"/>
      <c r="NHN1008"/>
      <c r="NHO1008"/>
      <c r="NHP1008"/>
      <c r="NHQ1008"/>
      <c r="NHR1008"/>
      <c r="NHS1008"/>
      <c r="NHT1008"/>
      <c r="NHU1008"/>
      <c r="NHV1008"/>
      <c r="NHW1008"/>
      <c r="NHX1008"/>
      <c r="NHY1008"/>
      <c r="NHZ1008"/>
      <c r="NIA1008"/>
      <c r="NIB1008"/>
      <c r="NIC1008"/>
      <c r="NID1008"/>
      <c r="NIE1008"/>
      <c r="NIF1008"/>
      <c r="NIG1008"/>
      <c r="NIH1008"/>
      <c r="NII1008"/>
      <c r="NIJ1008"/>
      <c r="NIK1008"/>
      <c r="NIL1008"/>
      <c r="NIM1008"/>
      <c r="NIN1008"/>
      <c r="NIO1008"/>
      <c r="NIP1008"/>
      <c r="NIQ1008"/>
      <c r="NIR1008"/>
      <c r="NIS1008"/>
      <c r="NIT1008"/>
      <c r="NIU1008"/>
      <c r="NIV1008"/>
      <c r="NIW1008"/>
      <c r="NIX1008"/>
      <c r="NIY1008"/>
      <c r="NIZ1008"/>
      <c r="NJA1008"/>
      <c r="NJB1008"/>
      <c r="NJC1008"/>
      <c r="NJD1008"/>
      <c r="NJE1008"/>
      <c r="NJF1008"/>
      <c r="NJG1008"/>
      <c r="NJH1008"/>
      <c r="NJI1008"/>
      <c r="NJJ1008"/>
      <c r="NJK1008"/>
      <c r="NJL1008"/>
      <c r="NJM1008"/>
      <c r="NJN1008"/>
      <c r="NJO1008"/>
      <c r="NJP1008"/>
      <c r="NJQ1008"/>
      <c r="NJR1008"/>
      <c r="NJS1008"/>
      <c r="NJT1008"/>
      <c r="NJU1008"/>
      <c r="NJV1008"/>
      <c r="NJW1008"/>
      <c r="NJX1008"/>
      <c r="NJY1008"/>
      <c r="NJZ1008"/>
      <c r="NKA1008"/>
      <c r="NKB1008"/>
      <c r="NKC1008"/>
      <c r="NKD1008"/>
      <c r="NKE1008"/>
      <c r="NKF1008"/>
      <c r="NKG1008"/>
      <c r="NKH1008"/>
      <c r="NKI1008"/>
      <c r="NKJ1008"/>
      <c r="NKK1008"/>
      <c r="NKL1008"/>
      <c r="NKM1008"/>
      <c r="NKN1008"/>
      <c r="NKO1008"/>
      <c r="NKP1008"/>
      <c r="NKQ1008"/>
      <c r="NKR1008"/>
      <c r="NKS1008"/>
      <c r="NKT1008"/>
      <c r="NKU1008"/>
      <c r="NKV1008"/>
      <c r="NKW1008"/>
      <c r="NKX1008"/>
      <c r="NKY1008"/>
      <c r="NKZ1008"/>
      <c r="NLA1008"/>
      <c r="NLB1008"/>
      <c r="NLC1008"/>
      <c r="NLD1008"/>
      <c r="NLE1008"/>
      <c r="NLF1008"/>
      <c r="NLG1008"/>
      <c r="NLH1008"/>
      <c r="NLI1008"/>
      <c r="NLJ1008"/>
      <c r="NLK1008"/>
      <c r="NLL1008"/>
      <c r="NLM1008"/>
      <c r="NLN1008"/>
      <c r="NLO1008"/>
      <c r="NLP1008"/>
      <c r="NLQ1008"/>
      <c r="NLR1008"/>
      <c r="NLS1008"/>
      <c r="NLT1008"/>
      <c r="NLU1008"/>
      <c r="NLV1008"/>
      <c r="NLW1008"/>
      <c r="NLX1008"/>
      <c r="NLY1008"/>
      <c r="NLZ1008"/>
      <c r="NMA1008"/>
      <c r="NMB1008"/>
      <c r="NMC1008"/>
      <c r="NMD1008"/>
      <c r="NME1008"/>
      <c r="NMF1008"/>
      <c r="NMG1008"/>
      <c r="NMH1008"/>
      <c r="NMI1008"/>
      <c r="NMJ1008"/>
      <c r="NMK1008"/>
      <c r="NML1008"/>
      <c r="NMM1008"/>
      <c r="NMN1008"/>
      <c r="NMO1008"/>
      <c r="NMP1008"/>
      <c r="NMQ1008"/>
      <c r="NMR1008"/>
      <c r="NMS1008"/>
      <c r="NMT1008"/>
      <c r="NMU1008"/>
      <c r="NMV1008"/>
      <c r="NMW1008"/>
      <c r="NMX1008"/>
      <c r="NMY1008"/>
      <c r="NMZ1008"/>
      <c r="NNA1008"/>
      <c r="NNB1008"/>
      <c r="NNC1008"/>
      <c r="NND1008"/>
      <c r="NNE1008"/>
      <c r="NNF1008"/>
      <c r="NNG1008"/>
      <c r="NNH1008"/>
      <c r="NNI1008"/>
      <c r="NNJ1008"/>
      <c r="NNK1008"/>
      <c r="NNL1008"/>
      <c r="NNM1008"/>
      <c r="NNN1008"/>
      <c r="NNO1008"/>
      <c r="NNP1008"/>
      <c r="NNQ1008"/>
      <c r="NNR1008"/>
      <c r="NNS1008"/>
      <c r="NNT1008"/>
      <c r="NNU1008"/>
      <c r="NNV1008"/>
      <c r="NNW1008"/>
      <c r="NNX1008"/>
      <c r="NNY1008"/>
      <c r="NNZ1008"/>
      <c r="NOA1008"/>
      <c r="NOB1008"/>
      <c r="NOC1008"/>
      <c r="NOD1008"/>
      <c r="NOE1008"/>
      <c r="NOF1008"/>
      <c r="NOG1008"/>
      <c r="NOH1008"/>
      <c r="NOI1008"/>
      <c r="NOJ1008"/>
      <c r="NOK1008"/>
      <c r="NOL1008"/>
      <c r="NOM1008"/>
      <c r="NON1008"/>
      <c r="NOO1008"/>
      <c r="NOP1008"/>
      <c r="NOQ1008"/>
      <c r="NOR1008"/>
      <c r="NOS1008"/>
      <c r="NOT1008"/>
      <c r="NOU1008"/>
      <c r="NOV1008"/>
      <c r="NOW1008"/>
      <c r="NOX1008"/>
      <c r="NOY1008"/>
      <c r="NOZ1008"/>
      <c r="NPA1008"/>
      <c r="NPB1008"/>
      <c r="NPC1008"/>
      <c r="NPD1008"/>
      <c r="NPE1008"/>
      <c r="NPF1008"/>
      <c r="NPG1008"/>
      <c r="NPH1008"/>
      <c r="NPI1008"/>
      <c r="NPJ1008"/>
      <c r="NPK1008"/>
      <c r="NPL1008"/>
      <c r="NPM1008"/>
      <c r="NPN1008"/>
      <c r="NPO1008"/>
      <c r="NPP1008"/>
      <c r="NPQ1008"/>
      <c r="NPR1008"/>
      <c r="NPS1008"/>
      <c r="NPT1008"/>
      <c r="NPU1008"/>
      <c r="NPV1008"/>
      <c r="NPW1008"/>
      <c r="NPX1008"/>
      <c r="NPY1008"/>
      <c r="NPZ1008"/>
      <c r="NQA1008"/>
      <c r="NQB1008"/>
      <c r="NQC1008"/>
      <c r="NQD1008"/>
      <c r="NQE1008"/>
      <c r="NQF1008"/>
      <c r="NQG1008"/>
      <c r="NQH1008"/>
      <c r="NQI1008"/>
      <c r="NQJ1008"/>
      <c r="NQK1008"/>
      <c r="NQL1008"/>
      <c r="NQM1008"/>
      <c r="NQN1008"/>
      <c r="NQO1008"/>
      <c r="NQP1008"/>
      <c r="NQQ1008"/>
      <c r="NQR1008"/>
      <c r="NQS1008"/>
      <c r="NQT1008"/>
      <c r="NQU1008"/>
      <c r="NQV1008"/>
      <c r="NQW1008"/>
      <c r="NQX1008"/>
      <c r="NQY1008"/>
      <c r="NQZ1008"/>
      <c r="NRA1008"/>
      <c r="NRB1008"/>
      <c r="NRC1008"/>
      <c r="NRD1008"/>
      <c r="NRE1008"/>
      <c r="NRF1008"/>
      <c r="NRG1008"/>
      <c r="NRH1008"/>
      <c r="NRI1008"/>
      <c r="NRJ1008"/>
      <c r="NRK1008"/>
      <c r="NRL1008"/>
      <c r="NRM1008"/>
      <c r="NRN1008"/>
      <c r="NRO1008"/>
      <c r="NRP1008"/>
      <c r="NRQ1008"/>
      <c r="NRR1008"/>
      <c r="NRS1008"/>
      <c r="NRT1008"/>
      <c r="NRU1008"/>
      <c r="NRV1008"/>
      <c r="NRW1008"/>
      <c r="NRX1008"/>
      <c r="NRY1008"/>
      <c r="NRZ1008"/>
      <c r="NSA1008"/>
      <c r="NSB1008"/>
      <c r="NSC1008"/>
      <c r="NSD1008"/>
      <c r="NSE1008"/>
      <c r="NSF1008"/>
      <c r="NSG1008"/>
      <c r="NSH1008"/>
      <c r="NSI1008"/>
      <c r="NSJ1008"/>
      <c r="NSK1008"/>
      <c r="NSL1008"/>
      <c r="NSM1008"/>
      <c r="NSN1008"/>
      <c r="NSO1008"/>
      <c r="NSP1008"/>
      <c r="NSQ1008"/>
      <c r="NSR1008"/>
      <c r="NSS1008"/>
      <c r="NST1008"/>
      <c r="NSU1008"/>
      <c r="NSV1008"/>
      <c r="NSW1008"/>
      <c r="NSX1008"/>
      <c r="NSY1008"/>
      <c r="NSZ1008"/>
      <c r="NTA1008"/>
      <c r="NTB1008"/>
      <c r="NTC1008"/>
      <c r="NTD1008"/>
      <c r="NTE1008"/>
      <c r="NTF1008"/>
      <c r="NTG1008"/>
      <c r="NTH1008"/>
      <c r="NTI1008"/>
      <c r="NTJ1008"/>
      <c r="NTK1008"/>
      <c r="NTL1008"/>
      <c r="NTM1008"/>
      <c r="NTN1008"/>
      <c r="NTO1008"/>
      <c r="NTP1008"/>
      <c r="NTQ1008"/>
      <c r="NTR1008"/>
      <c r="NTS1008"/>
      <c r="NTT1008"/>
      <c r="NTU1008"/>
      <c r="NTV1008"/>
      <c r="NTW1008"/>
      <c r="NTX1008"/>
      <c r="NTY1008"/>
      <c r="NTZ1008"/>
      <c r="NUA1008"/>
      <c r="NUB1008"/>
      <c r="NUC1008"/>
      <c r="NUD1008"/>
      <c r="NUE1008"/>
      <c r="NUF1008"/>
      <c r="NUG1008"/>
      <c r="NUH1008"/>
      <c r="NUI1008"/>
      <c r="NUJ1008"/>
      <c r="NUK1008"/>
      <c r="NUL1008"/>
      <c r="NUM1008"/>
      <c r="NUN1008"/>
      <c r="NUO1008"/>
      <c r="NUP1008"/>
      <c r="NUQ1008"/>
      <c r="NUR1008"/>
      <c r="NUS1008"/>
      <c r="NUT1008"/>
      <c r="NUU1008"/>
      <c r="NUV1008"/>
      <c r="NUW1008"/>
      <c r="NUX1008"/>
      <c r="NUY1008"/>
      <c r="NUZ1008"/>
      <c r="NVA1008"/>
      <c r="NVB1008"/>
      <c r="NVC1008"/>
      <c r="NVD1008"/>
      <c r="NVE1008"/>
      <c r="NVF1008"/>
      <c r="NVG1008"/>
      <c r="NVH1008"/>
      <c r="NVI1008"/>
      <c r="NVJ1008"/>
      <c r="NVK1008"/>
      <c r="NVL1008"/>
      <c r="NVM1008"/>
      <c r="NVN1008"/>
      <c r="NVO1008"/>
      <c r="NVP1008"/>
      <c r="NVQ1008"/>
      <c r="NVR1008"/>
      <c r="NVS1008"/>
      <c r="NVT1008"/>
      <c r="NVU1008"/>
      <c r="NVV1008"/>
      <c r="NVW1008"/>
      <c r="NVX1008"/>
      <c r="NVY1008"/>
      <c r="NVZ1008"/>
      <c r="NWA1008"/>
      <c r="NWB1008"/>
      <c r="NWC1008"/>
      <c r="NWD1008"/>
      <c r="NWE1008"/>
      <c r="NWF1008"/>
      <c r="NWG1008"/>
      <c r="NWH1008"/>
      <c r="NWI1008"/>
      <c r="NWJ1008"/>
      <c r="NWK1008"/>
      <c r="NWL1008"/>
      <c r="NWM1008"/>
      <c r="NWN1008"/>
      <c r="NWO1008"/>
      <c r="NWP1008"/>
      <c r="NWQ1008"/>
      <c r="NWR1008"/>
      <c r="NWS1008"/>
      <c r="NWT1008"/>
      <c r="NWU1008"/>
      <c r="NWV1008"/>
      <c r="NWW1008"/>
      <c r="NWX1008"/>
      <c r="NWY1008"/>
      <c r="NWZ1008"/>
      <c r="NXA1008"/>
      <c r="NXB1008"/>
      <c r="NXC1008"/>
      <c r="NXD1008"/>
      <c r="NXE1008"/>
      <c r="NXF1008"/>
      <c r="NXG1008"/>
      <c r="NXH1008"/>
      <c r="NXI1008"/>
      <c r="NXJ1008"/>
      <c r="NXK1008"/>
      <c r="NXL1008"/>
      <c r="NXM1008"/>
      <c r="NXN1008"/>
      <c r="NXO1008"/>
      <c r="NXP1008"/>
      <c r="NXQ1008"/>
      <c r="NXR1008"/>
      <c r="NXS1008"/>
      <c r="NXT1008"/>
      <c r="NXU1008"/>
      <c r="NXV1008"/>
      <c r="NXW1008"/>
      <c r="NXX1008"/>
      <c r="NXY1008"/>
      <c r="NXZ1008"/>
      <c r="NYA1008"/>
      <c r="NYB1008"/>
      <c r="NYC1008"/>
      <c r="NYD1008"/>
      <c r="NYE1008"/>
      <c r="NYF1008"/>
      <c r="NYG1008"/>
      <c r="NYH1008"/>
      <c r="NYI1008"/>
      <c r="NYJ1008"/>
      <c r="NYK1008"/>
      <c r="NYL1008"/>
      <c r="NYM1008"/>
      <c r="NYN1008"/>
      <c r="NYO1008"/>
      <c r="NYP1008"/>
      <c r="NYQ1008"/>
      <c r="NYR1008"/>
      <c r="NYS1008"/>
      <c r="NYT1008"/>
      <c r="NYU1008"/>
      <c r="NYV1008"/>
      <c r="NYW1008"/>
      <c r="NYX1008"/>
      <c r="NYY1008"/>
      <c r="NYZ1008"/>
      <c r="NZA1008"/>
      <c r="NZB1008"/>
      <c r="NZC1008"/>
      <c r="NZD1008"/>
      <c r="NZE1008"/>
      <c r="NZF1008"/>
      <c r="NZG1008"/>
      <c r="NZH1008"/>
      <c r="NZI1008"/>
      <c r="NZJ1008"/>
      <c r="NZK1008"/>
      <c r="NZL1008"/>
      <c r="NZM1008"/>
      <c r="NZN1008"/>
      <c r="NZO1008"/>
      <c r="NZP1008"/>
      <c r="NZQ1008"/>
      <c r="NZR1008"/>
      <c r="NZS1008"/>
      <c r="NZT1008"/>
      <c r="NZU1008"/>
      <c r="NZV1008"/>
      <c r="NZW1008"/>
      <c r="NZX1008"/>
      <c r="NZY1008"/>
      <c r="NZZ1008"/>
      <c r="OAA1008"/>
      <c r="OAB1008"/>
      <c r="OAC1008"/>
      <c r="OAD1008"/>
      <c r="OAE1008"/>
      <c r="OAF1008"/>
      <c r="OAG1008"/>
      <c r="OAH1008"/>
      <c r="OAI1008"/>
      <c r="OAJ1008"/>
      <c r="OAK1008"/>
      <c r="OAL1008"/>
      <c r="OAM1008"/>
      <c r="OAN1008"/>
      <c r="OAO1008"/>
      <c r="OAP1008"/>
      <c r="OAQ1008"/>
      <c r="OAR1008"/>
      <c r="OAS1008"/>
      <c r="OAT1008"/>
      <c r="OAU1008"/>
      <c r="OAV1008"/>
      <c r="OAW1008"/>
      <c r="OAX1008"/>
      <c r="OAY1008"/>
      <c r="OAZ1008"/>
      <c r="OBA1008"/>
      <c r="OBB1008"/>
      <c r="OBC1008"/>
      <c r="OBD1008"/>
      <c r="OBE1008"/>
      <c r="OBF1008"/>
      <c r="OBG1008"/>
      <c r="OBH1008"/>
      <c r="OBI1008"/>
      <c r="OBJ1008"/>
      <c r="OBK1008"/>
      <c r="OBL1008"/>
      <c r="OBM1008"/>
      <c r="OBN1008"/>
      <c r="OBO1008"/>
      <c r="OBP1008"/>
      <c r="OBQ1008"/>
      <c r="OBR1008"/>
      <c r="OBS1008"/>
      <c r="OBT1008"/>
      <c r="OBU1008"/>
      <c r="OBV1008"/>
      <c r="OBW1008"/>
      <c r="OBX1008"/>
      <c r="OBY1008"/>
      <c r="OBZ1008"/>
      <c r="OCA1008"/>
      <c r="OCB1008"/>
      <c r="OCC1008"/>
      <c r="OCD1008"/>
      <c r="OCE1008"/>
      <c r="OCF1008"/>
      <c r="OCG1008"/>
      <c r="OCH1008"/>
      <c r="OCI1008"/>
      <c r="OCJ1008"/>
      <c r="OCK1008"/>
      <c r="OCL1008"/>
      <c r="OCM1008"/>
      <c r="OCN1008"/>
      <c r="OCO1008"/>
      <c r="OCP1008"/>
      <c r="OCQ1008"/>
      <c r="OCR1008"/>
      <c r="OCS1008"/>
      <c r="OCT1008"/>
      <c r="OCU1008"/>
      <c r="OCV1008"/>
      <c r="OCW1008"/>
      <c r="OCX1008"/>
      <c r="OCY1008"/>
      <c r="OCZ1008"/>
      <c r="ODA1008"/>
      <c r="ODB1008"/>
      <c r="ODC1008"/>
      <c r="ODD1008"/>
      <c r="ODE1008"/>
      <c r="ODF1008"/>
      <c r="ODG1008"/>
      <c r="ODH1008"/>
      <c r="ODI1008"/>
      <c r="ODJ1008"/>
      <c r="ODK1008"/>
      <c r="ODL1008"/>
      <c r="ODM1008"/>
      <c r="ODN1008"/>
      <c r="ODO1008"/>
      <c r="ODP1008"/>
      <c r="ODQ1008"/>
      <c r="ODR1008"/>
      <c r="ODS1008"/>
      <c r="ODT1008"/>
      <c r="ODU1008"/>
      <c r="ODV1008"/>
      <c r="ODW1008"/>
      <c r="ODX1008"/>
      <c r="ODY1008"/>
      <c r="ODZ1008"/>
      <c r="OEA1008"/>
      <c r="OEB1008"/>
      <c r="OEC1008"/>
      <c r="OED1008"/>
      <c r="OEE1008"/>
      <c r="OEF1008"/>
      <c r="OEG1008"/>
      <c r="OEH1008"/>
      <c r="OEI1008"/>
      <c r="OEJ1008"/>
      <c r="OEK1008"/>
      <c r="OEL1008"/>
      <c r="OEM1008"/>
      <c r="OEN1008"/>
      <c r="OEO1008"/>
      <c r="OEP1008"/>
      <c r="OEQ1008"/>
      <c r="OER1008"/>
      <c r="OES1008"/>
      <c r="OET1008"/>
      <c r="OEU1008"/>
      <c r="OEV1008"/>
      <c r="OEW1008"/>
      <c r="OEX1008"/>
      <c r="OEY1008"/>
      <c r="OEZ1008"/>
      <c r="OFA1008"/>
      <c r="OFB1008"/>
      <c r="OFC1008"/>
      <c r="OFD1008"/>
      <c r="OFE1008"/>
      <c r="OFF1008"/>
      <c r="OFG1008"/>
      <c r="OFH1008"/>
      <c r="OFI1008"/>
      <c r="OFJ1008"/>
      <c r="OFK1008"/>
      <c r="OFL1008"/>
      <c r="OFM1008"/>
      <c r="OFN1008"/>
      <c r="OFO1008"/>
      <c r="OFP1008"/>
      <c r="OFQ1008"/>
      <c r="OFR1008"/>
      <c r="OFS1008"/>
      <c r="OFT1008"/>
      <c r="OFU1008"/>
      <c r="OFV1008"/>
      <c r="OFW1008"/>
      <c r="OFX1008"/>
      <c r="OFY1008"/>
      <c r="OFZ1008"/>
      <c r="OGA1008"/>
      <c r="OGB1008"/>
      <c r="OGC1008"/>
      <c r="OGD1008"/>
      <c r="OGE1008"/>
      <c r="OGF1008"/>
      <c r="OGG1008"/>
      <c r="OGH1008"/>
      <c r="OGI1008"/>
      <c r="OGJ1008"/>
      <c r="OGK1008"/>
      <c r="OGL1008"/>
      <c r="OGM1008"/>
      <c r="OGN1008"/>
      <c r="OGO1008"/>
      <c r="OGP1008"/>
      <c r="OGQ1008"/>
      <c r="OGR1008"/>
      <c r="OGS1008"/>
      <c r="OGT1008"/>
      <c r="OGU1008"/>
      <c r="OGV1008"/>
      <c r="OGW1008"/>
      <c r="OGX1008"/>
      <c r="OGY1008"/>
      <c r="OGZ1008"/>
      <c r="OHA1008"/>
      <c r="OHB1008"/>
      <c r="OHC1008"/>
      <c r="OHD1008"/>
      <c r="OHE1008"/>
      <c r="OHF1008"/>
      <c r="OHG1008"/>
      <c r="OHH1008"/>
      <c r="OHI1008"/>
      <c r="OHJ1008"/>
      <c r="OHK1008"/>
      <c r="OHL1008"/>
      <c r="OHM1008"/>
      <c r="OHN1008"/>
      <c r="OHO1008"/>
      <c r="OHP1008"/>
      <c r="OHQ1008"/>
      <c r="OHR1008"/>
      <c r="OHS1008"/>
      <c r="OHT1008"/>
      <c r="OHU1008"/>
      <c r="OHV1008"/>
      <c r="OHW1008"/>
      <c r="OHX1008"/>
      <c r="OHY1008"/>
      <c r="OHZ1008"/>
      <c r="OIA1008"/>
      <c r="OIB1008"/>
      <c r="OIC1008"/>
      <c r="OID1008"/>
      <c r="OIE1008"/>
      <c r="OIF1008"/>
      <c r="OIG1008"/>
      <c r="OIH1008"/>
      <c r="OII1008"/>
      <c r="OIJ1008"/>
      <c r="OIK1008"/>
      <c r="OIL1008"/>
      <c r="OIM1008"/>
      <c r="OIN1008"/>
      <c r="OIO1008"/>
      <c r="OIP1008"/>
      <c r="OIQ1008"/>
      <c r="OIR1008"/>
      <c r="OIS1008"/>
      <c r="OIT1008"/>
      <c r="OIU1008"/>
      <c r="OIV1008"/>
      <c r="OIW1008"/>
      <c r="OIX1008"/>
      <c r="OIY1008"/>
      <c r="OIZ1008"/>
      <c r="OJA1008"/>
      <c r="OJB1008"/>
      <c r="OJC1008"/>
      <c r="OJD1008"/>
      <c r="OJE1008"/>
      <c r="OJF1008"/>
      <c r="OJG1008"/>
      <c r="OJH1008"/>
      <c r="OJI1008"/>
      <c r="OJJ1008"/>
      <c r="OJK1008"/>
      <c r="OJL1008"/>
      <c r="OJM1008"/>
      <c r="OJN1008"/>
      <c r="OJO1008"/>
      <c r="OJP1008"/>
      <c r="OJQ1008"/>
      <c r="OJR1008"/>
      <c r="OJS1008"/>
      <c r="OJT1008"/>
      <c r="OJU1008"/>
      <c r="OJV1008"/>
      <c r="OJW1008"/>
      <c r="OJX1008"/>
      <c r="OJY1008"/>
      <c r="OJZ1008"/>
      <c r="OKA1008"/>
      <c r="OKB1008"/>
      <c r="OKC1008"/>
      <c r="OKD1008"/>
      <c r="OKE1008"/>
      <c r="OKF1008"/>
      <c r="OKG1008"/>
      <c r="OKH1008"/>
      <c r="OKI1008"/>
      <c r="OKJ1008"/>
      <c r="OKK1008"/>
      <c r="OKL1008"/>
      <c r="OKM1008"/>
      <c r="OKN1008"/>
      <c r="OKO1008"/>
      <c r="OKP1008"/>
      <c r="OKQ1008"/>
      <c r="OKR1008"/>
      <c r="OKS1008"/>
      <c r="OKT1008"/>
      <c r="OKU1008"/>
      <c r="OKV1008"/>
      <c r="OKW1008"/>
      <c r="OKX1008"/>
      <c r="OKY1008"/>
      <c r="OKZ1008"/>
      <c r="OLA1008"/>
      <c r="OLB1008"/>
      <c r="OLC1008"/>
      <c r="OLD1008"/>
      <c r="OLE1008"/>
      <c r="OLF1008"/>
      <c r="OLG1008"/>
      <c r="OLH1008"/>
      <c r="OLI1008"/>
      <c r="OLJ1008"/>
      <c r="OLK1008"/>
      <c r="OLL1008"/>
      <c r="OLM1008"/>
      <c r="OLN1008"/>
      <c r="OLO1008"/>
      <c r="OLP1008"/>
      <c r="OLQ1008"/>
      <c r="OLR1008"/>
      <c r="OLS1008"/>
      <c r="OLT1008"/>
      <c r="OLU1008"/>
      <c r="OLV1008"/>
      <c r="OLW1008"/>
      <c r="OLX1008"/>
      <c r="OLY1008"/>
      <c r="OLZ1008"/>
      <c r="OMA1008"/>
      <c r="OMB1008"/>
      <c r="OMC1008"/>
      <c r="OMD1008"/>
      <c r="OME1008"/>
      <c r="OMF1008"/>
      <c r="OMG1008"/>
      <c r="OMH1008"/>
      <c r="OMI1008"/>
      <c r="OMJ1008"/>
      <c r="OMK1008"/>
      <c r="OML1008"/>
      <c r="OMM1008"/>
      <c r="OMN1008"/>
      <c r="OMO1008"/>
      <c r="OMP1008"/>
      <c r="OMQ1008"/>
      <c r="OMR1008"/>
      <c r="OMS1008"/>
      <c r="OMT1008"/>
      <c r="OMU1008"/>
      <c r="OMV1008"/>
      <c r="OMW1008"/>
      <c r="OMX1008"/>
      <c r="OMY1008"/>
      <c r="OMZ1008"/>
      <c r="ONA1008"/>
      <c r="ONB1008"/>
      <c r="ONC1008"/>
      <c r="OND1008"/>
      <c r="ONE1008"/>
      <c r="ONF1008"/>
      <c r="ONG1008"/>
      <c r="ONH1008"/>
      <c r="ONI1008"/>
      <c r="ONJ1008"/>
      <c r="ONK1008"/>
      <c r="ONL1008"/>
      <c r="ONM1008"/>
      <c r="ONN1008"/>
      <c r="ONO1008"/>
      <c r="ONP1008"/>
      <c r="ONQ1008"/>
      <c r="ONR1008"/>
      <c r="ONS1008"/>
      <c r="ONT1008"/>
      <c r="ONU1008"/>
      <c r="ONV1008"/>
      <c r="ONW1008"/>
      <c r="ONX1008"/>
      <c r="ONY1008"/>
      <c r="ONZ1008"/>
      <c r="OOA1008"/>
      <c r="OOB1008"/>
      <c r="OOC1008"/>
      <c r="OOD1008"/>
      <c r="OOE1008"/>
      <c r="OOF1008"/>
      <c r="OOG1008"/>
      <c r="OOH1008"/>
      <c r="OOI1008"/>
      <c r="OOJ1008"/>
      <c r="OOK1008"/>
      <c r="OOL1008"/>
      <c r="OOM1008"/>
      <c r="OON1008"/>
      <c r="OOO1008"/>
      <c r="OOP1008"/>
      <c r="OOQ1008"/>
      <c r="OOR1008"/>
      <c r="OOS1008"/>
      <c r="OOT1008"/>
      <c r="OOU1008"/>
      <c r="OOV1008"/>
      <c r="OOW1008"/>
      <c r="OOX1008"/>
      <c r="OOY1008"/>
      <c r="OOZ1008"/>
      <c r="OPA1008"/>
      <c r="OPB1008"/>
      <c r="OPC1008"/>
      <c r="OPD1008"/>
      <c r="OPE1008"/>
      <c r="OPF1008"/>
      <c r="OPG1008"/>
      <c r="OPH1008"/>
      <c r="OPI1008"/>
      <c r="OPJ1008"/>
      <c r="OPK1008"/>
      <c r="OPL1008"/>
      <c r="OPM1008"/>
      <c r="OPN1008"/>
      <c r="OPO1008"/>
      <c r="OPP1008"/>
      <c r="OPQ1008"/>
      <c r="OPR1008"/>
      <c r="OPS1008"/>
      <c r="OPT1008"/>
      <c r="OPU1008"/>
      <c r="OPV1008"/>
      <c r="OPW1008"/>
      <c r="OPX1008"/>
      <c r="OPY1008"/>
      <c r="OPZ1008"/>
      <c r="OQA1008"/>
      <c r="OQB1008"/>
      <c r="OQC1008"/>
      <c r="OQD1008"/>
      <c r="OQE1008"/>
      <c r="OQF1008"/>
      <c r="OQG1008"/>
      <c r="OQH1008"/>
      <c r="OQI1008"/>
      <c r="OQJ1008"/>
      <c r="OQK1008"/>
      <c r="OQL1008"/>
      <c r="OQM1008"/>
      <c r="OQN1008"/>
      <c r="OQO1008"/>
      <c r="OQP1008"/>
      <c r="OQQ1008"/>
      <c r="OQR1008"/>
      <c r="OQS1008"/>
      <c r="OQT1008"/>
      <c r="OQU1008"/>
      <c r="OQV1008"/>
      <c r="OQW1008"/>
      <c r="OQX1008"/>
      <c r="OQY1008"/>
      <c r="OQZ1008"/>
      <c r="ORA1008"/>
      <c r="ORB1008"/>
      <c r="ORC1008"/>
      <c r="ORD1008"/>
      <c r="ORE1008"/>
      <c r="ORF1008"/>
      <c r="ORG1008"/>
      <c r="ORH1008"/>
      <c r="ORI1008"/>
      <c r="ORJ1008"/>
      <c r="ORK1008"/>
      <c r="ORL1008"/>
      <c r="ORM1008"/>
      <c r="ORN1008"/>
      <c r="ORO1008"/>
      <c r="ORP1008"/>
      <c r="ORQ1008"/>
      <c r="ORR1008"/>
      <c r="ORS1008"/>
      <c r="ORT1008"/>
      <c r="ORU1008"/>
      <c r="ORV1008"/>
      <c r="ORW1008"/>
      <c r="ORX1008"/>
      <c r="ORY1008"/>
      <c r="ORZ1008"/>
      <c r="OSA1008"/>
      <c r="OSB1008"/>
      <c r="OSC1008"/>
      <c r="OSD1008"/>
      <c r="OSE1008"/>
      <c r="OSF1008"/>
      <c r="OSG1008"/>
      <c r="OSH1008"/>
      <c r="OSI1008"/>
      <c r="OSJ1008"/>
      <c r="OSK1008"/>
      <c r="OSL1008"/>
      <c r="OSM1008"/>
      <c r="OSN1008"/>
      <c r="OSO1008"/>
      <c r="OSP1008"/>
      <c r="OSQ1008"/>
      <c r="OSR1008"/>
      <c r="OSS1008"/>
      <c r="OST1008"/>
      <c r="OSU1008"/>
      <c r="OSV1008"/>
      <c r="OSW1008"/>
      <c r="OSX1008"/>
      <c r="OSY1008"/>
      <c r="OSZ1008"/>
      <c r="OTA1008"/>
      <c r="OTB1008"/>
      <c r="OTC1008"/>
      <c r="OTD1008"/>
      <c r="OTE1008"/>
      <c r="OTF1008"/>
      <c r="OTG1008"/>
      <c r="OTH1008"/>
      <c r="OTI1008"/>
      <c r="OTJ1008"/>
      <c r="OTK1008"/>
      <c r="OTL1008"/>
      <c r="OTM1008"/>
      <c r="OTN1008"/>
      <c r="OTO1008"/>
      <c r="OTP1008"/>
      <c r="OTQ1008"/>
      <c r="OTR1008"/>
      <c r="OTS1008"/>
      <c r="OTT1008"/>
      <c r="OTU1008"/>
      <c r="OTV1008"/>
      <c r="OTW1008"/>
      <c r="OTX1008"/>
      <c r="OTY1008"/>
      <c r="OTZ1008"/>
      <c r="OUA1008"/>
      <c r="OUB1008"/>
      <c r="OUC1008"/>
      <c r="OUD1008"/>
      <c r="OUE1008"/>
      <c r="OUF1008"/>
      <c r="OUG1008"/>
      <c r="OUH1008"/>
      <c r="OUI1008"/>
      <c r="OUJ1008"/>
      <c r="OUK1008"/>
      <c r="OUL1008"/>
      <c r="OUM1008"/>
      <c r="OUN1008"/>
      <c r="OUO1008"/>
      <c r="OUP1008"/>
      <c r="OUQ1008"/>
      <c r="OUR1008"/>
      <c r="OUS1008"/>
      <c r="OUT1008"/>
      <c r="OUU1008"/>
      <c r="OUV1008"/>
      <c r="OUW1008"/>
      <c r="OUX1008"/>
      <c r="OUY1008"/>
      <c r="OUZ1008"/>
      <c r="OVA1008"/>
      <c r="OVB1008"/>
      <c r="OVC1008"/>
      <c r="OVD1008"/>
      <c r="OVE1008"/>
      <c r="OVF1008"/>
      <c r="OVG1008"/>
      <c r="OVH1008"/>
      <c r="OVI1008"/>
      <c r="OVJ1008"/>
      <c r="OVK1008"/>
      <c r="OVL1008"/>
      <c r="OVM1008"/>
      <c r="OVN1008"/>
      <c r="OVO1008"/>
      <c r="OVP1008"/>
      <c r="OVQ1008"/>
      <c r="OVR1008"/>
      <c r="OVS1008"/>
      <c r="OVT1008"/>
      <c r="OVU1008"/>
      <c r="OVV1008"/>
      <c r="OVW1008"/>
      <c r="OVX1008"/>
      <c r="OVY1008"/>
      <c r="OVZ1008"/>
      <c r="OWA1008"/>
      <c r="OWB1008"/>
      <c r="OWC1008"/>
      <c r="OWD1008"/>
      <c r="OWE1008"/>
      <c r="OWF1008"/>
      <c r="OWG1008"/>
      <c r="OWH1008"/>
      <c r="OWI1008"/>
      <c r="OWJ1008"/>
      <c r="OWK1008"/>
      <c r="OWL1008"/>
      <c r="OWM1008"/>
      <c r="OWN1008"/>
      <c r="OWO1008"/>
      <c r="OWP1008"/>
      <c r="OWQ1008"/>
      <c r="OWR1008"/>
      <c r="OWS1008"/>
      <c r="OWT1008"/>
      <c r="OWU1008"/>
      <c r="OWV1008"/>
      <c r="OWW1008"/>
      <c r="OWX1008"/>
      <c r="OWY1008"/>
      <c r="OWZ1008"/>
      <c r="OXA1008"/>
      <c r="OXB1008"/>
      <c r="OXC1008"/>
      <c r="OXD1008"/>
      <c r="OXE1008"/>
      <c r="OXF1008"/>
      <c r="OXG1008"/>
      <c r="OXH1008"/>
      <c r="OXI1008"/>
      <c r="OXJ1008"/>
      <c r="OXK1008"/>
      <c r="OXL1008"/>
      <c r="OXM1008"/>
      <c r="OXN1008"/>
      <c r="OXO1008"/>
      <c r="OXP1008"/>
      <c r="OXQ1008"/>
      <c r="OXR1008"/>
      <c r="OXS1008"/>
      <c r="OXT1008"/>
      <c r="OXU1008"/>
      <c r="OXV1008"/>
      <c r="OXW1008"/>
      <c r="OXX1008"/>
      <c r="OXY1008"/>
      <c r="OXZ1008"/>
      <c r="OYA1008"/>
      <c r="OYB1008"/>
      <c r="OYC1008"/>
      <c r="OYD1008"/>
      <c r="OYE1008"/>
      <c r="OYF1008"/>
      <c r="OYG1008"/>
      <c r="OYH1008"/>
      <c r="OYI1008"/>
      <c r="OYJ1008"/>
      <c r="OYK1008"/>
      <c r="OYL1008"/>
      <c r="OYM1008"/>
      <c r="OYN1008"/>
      <c r="OYO1008"/>
      <c r="OYP1008"/>
      <c r="OYQ1008"/>
      <c r="OYR1008"/>
      <c r="OYS1008"/>
      <c r="OYT1008"/>
      <c r="OYU1008"/>
      <c r="OYV1008"/>
      <c r="OYW1008"/>
      <c r="OYX1008"/>
      <c r="OYY1008"/>
      <c r="OYZ1008"/>
      <c r="OZA1008"/>
      <c r="OZB1008"/>
      <c r="OZC1008"/>
      <c r="OZD1008"/>
      <c r="OZE1008"/>
      <c r="OZF1008"/>
      <c r="OZG1008"/>
      <c r="OZH1008"/>
      <c r="OZI1008"/>
      <c r="OZJ1008"/>
      <c r="OZK1008"/>
      <c r="OZL1008"/>
      <c r="OZM1008"/>
      <c r="OZN1008"/>
      <c r="OZO1008"/>
      <c r="OZP1008"/>
      <c r="OZQ1008"/>
      <c r="OZR1008"/>
      <c r="OZS1008"/>
      <c r="OZT1008"/>
      <c r="OZU1008"/>
      <c r="OZV1008"/>
      <c r="OZW1008"/>
      <c r="OZX1008"/>
      <c r="OZY1008"/>
      <c r="OZZ1008"/>
      <c r="PAA1008"/>
      <c r="PAB1008"/>
      <c r="PAC1008"/>
      <c r="PAD1008"/>
      <c r="PAE1008"/>
      <c r="PAF1008"/>
      <c r="PAG1008"/>
      <c r="PAH1008"/>
      <c r="PAI1008"/>
      <c r="PAJ1008"/>
      <c r="PAK1008"/>
      <c r="PAL1008"/>
      <c r="PAM1008"/>
      <c r="PAN1008"/>
      <c r="PAO1008"/>
      <c r="PAP1008"/>
      <c r="PAQ1008"/>
      <c r="PAR1008"/>
      <c r="PAS1008"/>
      <c r="PAT1008"/>
      <c r="PAU1008"/>
      <c r="PAV1008"/>
      <c r="PAW1008"/>
      <c r="PAX1008"/>
      <c r="PAY1008"/>
      <c r="PAZ1008"/>
      <c r="PBA1008"/>
      <c r="PBB1008"/>
      <c r="PBC1008"/>
      <c r="PBD1008"/>
      <c r="PBE1008"/>
      <c r="PBF1008"/>
      <c r="PBG1008"/>
      <c r="PBH1008"/>
      <c r="PBI1008"/>
      <c r="PBJ1008"/>
      <c r="PBK1008"/>
      <c r="PBL1008"/>
      <c r="PBM1008"/>
      <c r="PBN1008"/>
      <c r="PBO1008"/>
      <c r="PBP1008"/>
      <c r="PBQ1008"/>
      <c r="PBR1008"/>
      <c r="PBS1008"/>
      <c r="PBT1008"/>
      <c r="PBU1008"/>
      <c r="PBV1008"/>
      <c r="PBW1008"/>
      <c r="PBX1008"/>
      <c r="PBY1008"/>
      <c r="PBZ1008"/>
      <c r="PCA1008"/>
      <c r="PCB1008"/>
      <c r="PCC1008"/>
      <c r="PCD1008"/>
      <c r="PCE1008"/>
      <c r="PCF1008"/>
      <c r="PCG1008"/>
      <c r="PCH1008"/>
      <c r="PCI1008"/>
      <c r="PCJ1008"/>
      <c r="PCK1008"/>
      <c r="PCL1008"/>
      <c r="PCM1008"/>
      <c r="PCN1008"/>
      <c r="PCO1008"/>
      <c r="PCP1008"/>
      <c r="PCQ1008"/>
      <c r="PCR1008"/>
      <c r="PCS1008"/>
      <c r="PCT1008"/>
      <c r="PCU1008"/>
      <c r="PCV1008"/>
      <c r="PCW1008"/>
      <c r="PCX1008"/>
      <c r="PCY1008"/>
      <c r="PCZ1008"/>
      <c r="PDA1008"/>
      <c r="PDB1008"/>
      <c r="PDC1008"/>
      <c r="PDD1008"/>
      <c r="PDE1008"/>
      <c r="PDF1008"/>
      <c r="PDG1008"/>
      <c r="PDH1008"/>
      <c r="PDI1008"/>
      <c r="PDJ1008"/>
      <c r="PDK1008"/>
      <c r="PDL1008"/>
      <c r="PDM1008"/>
      <c r="PDN1008"/>
      <c r="PDO1008"/>
      <c r="PDP1008"/>
      <c r="PDQ1008"/>
      <c r="PDR1008"/>
      <c r="PDS1008"/>
      <c r="PDT1008"/>
      <c r="PDU1008"/>
      <c r="PDV1008"/>
      <c r="PDW1008"/>
      <c r="PDX1008"/>
      <c r="PDY1008"/>
      <c r="PDZ1008"/>
      <c r="PEA1008"/>
      <c r="PEB1008"/>
      <c r="PEC1008"/>
      <c r="PED1008"/>
      <c r="PEE1008"/>
      <c r="PEF1008"/>
      <c r="PEG1008"/>
      <c r="PEH1008"/>
      <c r="PEI1008"/>
      <c r="PEJ1008"/>
      <c r="PEK1008"/>
      <c r="PEL1008"/>
      <c r="PEM1008"/>
      <c r="PEN1008"/>
      <c r="PEO1008"/>
      <c r="PEP1008"/>
      <c r="PEQ1008"/>
      <c r="PER1008"/>
      <c r="PES1008"/>
      <c r="PET1008"/>
      <c r="PEU1008"/>
      <c r="PEV1008"/>
      <c r="PEW1008"/>
      <c r="PEX1008"/>
      <c r="PEY1008"/>
      <c r="PEZ1008"/>
      <c r="PFA1008"/>
      <c r="PFB1008"/>
      <c r="PFC1008"/>
      <c r="PFD1008"/>
      <c r="PFE1008"/>
      <c r="PFF1008"/>
      <c r="PFG1008"/>
      <c r="PFH1008"/>
      <c r="PFI1008"/>
      <c r="PFJ1008"/>
      <c r="PFK1008"/>
      <c r="PFL1008"/>
      <c r="PFM1008"/>
      <c r="PFN1008"/>
      <c r="PFO1008"/>
      <c r="PFP1008"/>
      <c r="PFQ1008"/>
      <c r="PFR1008"/>
      <c r="PFS1008"/>
      <c r="PFT1008"/>
      <c r="PFU1008"/>
      <c r="PFV1008"/>
      <c r="PFW1008"/>
      <c r="PFX1008"/>
      <c r="PFY1008"/>
      <c r="PFZ1008"/>
      <c r="PGA1008"/>
      <c r="PGB1008"/>
      <c r="PGC1008"/>
      <c r="PGD1008"/>
      <c r="PGE1008"/>
      <c r="PGF1008"/>
      <c r="PGG1008"/>
      <c r="PGH1008"/>
      <c r="PGI1008"/>
      <c r="PGJ1008"/>
      <c r="PGK1008"/>
      <c r="PGL1008"/>
      <c r="PGM1008"/>
      <c r="PGN1008"/>
      <c r="PGO1008"/>
      <c r="PGP1008"/>
      <c r="PGQ1008"/>
      <c r="PGR1008"/>
      <c r="PGS1008"/>
      <c r="PGT1008"/>
      <c r="PGU1008"/>
      <c r="PGV1008"/>
      <c r="PGW1008"/>
      <c r="PGX1008"/>
      <c r="PGY1008"/>
      <c r="PGZ1008"/>
      <c r="PHA1008"/>
      <c r="PHB1008"/>
      <c r="PHC1008"/>
      <c r="PHD1008"/>
      <c r="PHE1008"/>
      <c r="PHF1008"/>
      <c r="PHG1008"/>
      <c r="PHH1008"/>
      <c r="PHI1008"/>
      <c r="PHJ1008"/>
      <c r="PHK1008"/>
      <c r="PHL1008"/>
      <c r="PHM1008"/>
      <c r="PHN1008"/>
      <c r="PHO1008"/>
      <c r="PHP1008"/>
      <c r="PHQ1008"/>
      <c r="PHR1008"/>
      <c r="PHS1008"/>
      <c r="PHT1008"/>
      <c r="PHU1008"/>
      <c r="PHV1008"/>
      <c r="PHW1008"/>
      <c r="PHX1008"/>
      <c r="PHY1008"/>
      <c r="PHZ1008"/>
      <c r="PIA1008"/>
      <c r="PIB1008"/>
      <c r="PIC1008"/>
      <c r="PID1008"/>
      <c r="PIE1008"/>
      <c r="PIF1008"/>
      <c r="PIG1008"/>
      <c r="PIH1008"/>
      <c r="PII1008"/>
      <c r="PIJ1008"/>
      <c r="PIK1008"/>
      <c r="PIL1008"/>
      <c r="PIM1008"/>
      <c r="PIN1008"/>
      <c r="PIO1008"/>
      <c r="PIP1008"/>
      <c r="PIQ1008"/>
      <c r="PIR1008"/>
      <c r="PIS1008"/>
      <c r="PIT1008"/>
      <c r="PIU1008"/>
      <c r="PIV1008"/>
      <c r="PIW1008"/>
      <c r="PIX1008"/>
      <c r="PIY1008"/>
      <c r="PIZ1008"/>
      <c r="PJA1008"/>
      <c r="PJB1008"/>
      <c r="PJC1008"/>
      <c r="PJD1008"/>
      <c r="PJE1008"/>
      <c r="PJF1008"/>
      <c r="PJG1008"/>
      <c r="PJH1008"/>
      <c r="PJI1008"/>
      <c r="PJJ1008"/>
      <c r="PJK1008"/>
      <c r="PJL1008"/>
      <c r="PJM1008"/>
      <c r="PJN1008"/>
      <c r="PJO1008"/>
      <c r="PJP1008"/>
      <c r="PJQ1008"/>
      <c r="PJR1008"/>
      <c r="PJS1008"/>
      <c r="PJT1008"/>
      <c r="PJU1008"/>
      <c r="PJV1008"/>
      <c r="PJW1008"/>
      <c r="PJX1008"/>
      <c r="PJY1008"/>
      <c r="PJZ1008"/>
      <c r="PKA1008"/>
      <c r="PKB1008"/>
      <c r="PKC1008"/>
      <c r="PKD1008"/>
      <c r="PKE1008"/>
      <c r="PKF1008"/>
      <c r="PKG1008"/>
      <c r="PKH1008"/>
      <c r="PKI1008"/>
      <c r="PKJ1008"/>
      <c r="PKK1008"/>
      <c r="PKL1008"/>
      <c r="PKM1008"/>
      <c r="PKN1008"/>
      <c r="PKO1008"/>
      <c r="PKP1008"/>
      <c r="PKQ1008"/>
      <c r="PKR1008"/>
      <c r="PKS1008"/>
      <c r="PKT1008"/>
      <c r="PKU1008"/>
      <c r="PKV1008"/>
      <c r="PKW1008"/>
      <c r="PKX1008"/>
      <c r="PKY1008"/>
      <c r="PKZ1008"/>
      <c r="PLA1008"/>
      <c r="PLB1008"/>
      <c r="PLC1008"/>
      <c r="PLD1008"/>
      <c r="PLE1008"/>
      <c r="PLF1008"/>
      <c r="PLG1008"/>
      <c r="PLH1008"/>
      <c r="PLI1008"/>
      <c r="PLJ1008"/>
      <c r="PLK1008"/>
      <c r="PLL1008"/>
      <c r="PLM1008"/>
      <c r="PLN1008"/>
      <c r="PLO1008"/>
      <c r="PLP1008"/>
      <c r="PLQ1008"/>
      <c r="PLR1008"/>
      <c r="PLS1008"/>
      <c r="PLT1008"/>
      <c r="PLU1008"/>
      <c r="PLV1008"/>
      <c r="PLW1008"/>
      <c r="PLX1008"/>
      <c r="PLY1008"/>
      <c r="PLZ1008"/>
      <c r="PMA1008"/>
      <c r="PMB1008"/>
      <c r="PMC1008"/>
      <c r="PMD1008"/>
      <c r="PME1008"/>
      <c r="PMF1008"/>
      <c r="PMG1008"/>
      <c r="PMH1008"/>
      <c r="PMI1008"/>
      <c r="PMJ1008"/>
      <c r="PMK1008"/>
      <c r="PML1008"/>
      <c r="PMM1008"/>
      <c r="PMN1008"/>
      <c r="PMO1008"/>
      <c r="PMP1008"/>
      <c r="PMQ1008"/>
      <c r="PMR1008"/>
      <c r="PMS1008"/>
      <c r="PMT1008"/>
      <c r="PMU1008"/>
      <c r="PMV1008"/>
      <c r="PMW1008"/>
      <c r="PMX1008"/>
      <c r="PMY1008"/>
      <c r="PMZ1008"/>
      <c r="PNA1008"/>
      <c r="PNB1008"/>
      <c r="PNC1008"/>
      <c r="PND1008"/>
      <c r="PNE1008"/>
      <c r="PNF1008"/>
      <c r="PNG1008"/>
      <c r="PNH1008"/>
      <c r="PNI1008"/>
      <c r="PNJ1008"/>
      <c r="PNK1008"/>
      <c r="PNL1008"/>
      <c r="PNM1008"/>
      <c r="PNN1008"/>
      <c r="PNO1008"/>
      <c r="PNP1008"/>
      <c r="PNQ1008"/>
      <c r="PNR1008"/>
      <c r="PNS1008"/>
      <c r="PNT1008"/>
      <c r="PNU1008"/>
      <c r="PNV1008"/>
      <c r="PNW1008"/>
      <c r="PNX1008"/>
      <c r="PNY1008"/>
      <c r="PNZ1008"/>
      <c r="POA1008"/>
      <c r="POB1008"/>
      <c r="POC1008"/>
      <c r="POD1008"/>
      <c r="POE1008"/>
      <c r="POF1008"/>
      <c r="POG1008"/>
      <c r="POH1008"/>
      <c r="POI1008"/>
      <c r="POJ1008"/>
      <c r="POK1008"/>
      <c r="POL1008"/>
      <c r="POM1008"/>
      <c r="PON1008"/>
      <c r="POO1008"/>
      <c r="POP1008"/>
      <c r="POQ1008"/>
      <c r="POR1008"/>
      <c r="POS1008"/>
      <c r="POT1008"/>
      <c r="POU1008"/>
      <c r="POV1008"/>
      <c r="POW1008"/>
      <c r="POX1008"/>
      <c r="POY1008"/>
      <c r="POZ1008"/>
      <c r="PPA1008"/>
      <c r="PPB1008"/>
      <c r="PPC1008"/>
      <c r="PPD1008"/>
      <c r="PPE1008"/>
      <c r="PPF1008"/>
      <c r="PPG1008"/>
      <c r="PPH1008"/>
      <c r="PPI1008"/>
      <c r="PPJ1008"/>
      <c r="PPK1008"/>
      <c r="PPL1008"/>
      <c r="PPM1008"/>
      <c r="PPN1008"/>
      <c r="PPO1008"/>
      <c r="PPP1008"/>
      <c r="PPQ1008"/>
      <c r="PPR1008"/>
      <c r="PPS1008"/>
      <c r="PPT1008"/>
      <c r="PPU1008"/>
      <c r="PPV1008"/>
      <c r="PPW1008"/>
      <c r="PPX1008"/>
      <c r="PPY1008"/>
      <c r="PPZ1008"/>
      <c r="PQA1008"/>
      <c r="PQB1008"/>
      <c r="PQC1008"/>
      <c r="PQD1008"/>
      <c r="PQE1008"/>
      <c r="PQF1008"/>
      <c r="PQG1008"/>
      <c r="PQH1008"/>
      <c r="PQI1008"/>
      <c r="PQJ1008"/>
      <c r="PQK1008"/>
      <c r="PQL1008"/>
      <c r="PQM1008"/>
      <c r="PQN1008"/>
      <c r="PQO1008"/>
      <c r="PQP1008"/>
      <c r="PQQ1008"/>
      <c r="PQR1008"/>
      <c r="PQS1008"/>
      <c r="PQT1008"/>
      <c r="PQU1008"/>
      <c r="PQV1008"/>
      <c r="PQW1008"/>
      <c r="PQX1008"/>
      <c r="PQY1008"/>
      <c r="PQZ1008"/>
      <c r="PRA1008"/>
      <c r="PRB1008"/>
      <c r="PRC1008"/>
      <c r="PRD1008"/>
      <c r="PRE1008"/>
      <c r="PRF1008"/>
      <c r="PRG1008"/>
      <c r="PRH1008"/>
      <c r="PRI1008"/>
      <c r="PRJ1008"/>
      <c r="PRK1008"/>
      <c r="PRL1008"/>
      <c r="PRM1008"/>
      <c r="PRN1008"/>
      <c r="PRO1008"/>
      <c r="PRP1008"/>
      <c r="PRQ1008"/>
      <c r="PRR1008"/>
      <c r="PRS1008"/>
      <c r="PRT1008"/>
      <c r="PRU1008"/>
      <c r="PRV1008"/>
      <c r="PRW1008"/>
      <c r="PRX1008"/>
      <c r="PRY1008"/>
      <c r="PRZ1008"/>
      <c r="PSA1008"/>
      <c r="PSB1008"/>
      <c r="PSC1008"/>
      <c r="PSD1008"/>
      <c r="PSE1008"/>
      <c r="PSF1008"/>
      <c r="PSG1008"/>
      <c r="PSH1008"/>
      <c r="PSI1008"/>
      <c r="PSJ1008"/>
      <c r="PSK1008"/>
      <c r="PSL1008"/>
      <c r="PSM1008"/>
      <c r="PSN1008"/>
      <c r="PSO1008"/>
      <c r="PSP1008"/>
      <c r="PSQ1008"/>
      <c r="PSR1008"/>
      <c r="PSS1008"/>
      <c r="PST1008"/>
      <c r="PSU1008"/>
      <c r="PSV1008"/>
      <c r="PSW1008"/>
      <c r="PSX1008"/>
      <c r="PSY1008"/>
      <c r="PSZ1008"/>
      <c r="PTA1008"/>
      <c r="PTB1008"/>
      <c r="PTC1008"/>
      <c r="PTD1008"/>
      <c r="PTE1008"/>
      <c r="PTF1008"/>
      <c r="PTG1008"/>
      <c r="PTH1008"/>
      <c r="PTI1008"/>
      <c r="PTJ1008"/>
      <c r="PTK1008"/>
      <c r="PTL1008"/>
      <c r="PTM1008"/>
      <c r="PTN1008"/>
      <c r="PTO1008"/>
      <c r="PTP1008"/>
      <c r="PTQ1008"/>
      <c r="PTR1008"/>
      <c r="PTS1008"/>
      <c r="PTT1008"/>
      <c r="PTU1008"/>
      <c r="PTV1008"/>
      <c r="PTW1008"/>
      <c r="PTX1008"/>
      <c r="PTY1008"/>
      <c r="PTZ1008"/>
      <c r="PUA1008"/>
      <c r="PUB1008"/>
      <c r="PUC1008"/>
      <c r="PUD1008"/>
      <c r="PUE1008"/>
      <c r="PUF1008"/>
      <c r="PUG1008"/>
      <c r="PUH1008"/>
      <c r="PUI1008"/>
      <c r="PUJ1008"/>
      <c r="PUK1008"/>
      <c r="PUL1008"/>
      <c r="PUM1008"/>
      <c r="PUN1008"/>
      <c r="PUO1008"/>
      <c r="PUP1008"/>
      <c r="PUQ1008"/>
      <c r="PUR1008"/>
      <c r="PUS1008"/>
      <c r="PUT1008"/>
      <c r="PUU1008"/>
      <c r="PUV1008"/>
      <c r="PUW1008"/>
      <c r="PUX1008"/>
      <c r="PUY1008"/>
      <c r="PUZ1008"/>
      <c r="PVA1008"/>
      <c r="PVB1008"/>
      <c r="PVC1008"/>
      <c r="PVD1008"/>
      <c r="PVE1008"/>
      <c r="PVF1008"/>
      <c r="PVG1008"/>
      <c r="PVH1008"/>
      <c r="PVI1008"/>
      <c r="PVJ1008"/>
      <c r="PVK1008"/>
      <c r="PVL1008"/>
      <c r="PVM1008"/>
      <c r="PVN1008"/>
      <c r="PVO1008"/>
      <c r="PVP1008"/>
      <c r="PVQ1008"/>
      <c r="PVR1008"/>
      <c r="PVS1008"/>
      <c r="PVT1008"/>
      <c r="PVU1008"/>
      <c r="PVV1008"/>
      <c r="PVW1008"/>
      <c r="PVX1008"/>
      <c r="PVY1008"/>
      <c r="PVZ1008"/>
      <c r="PWA1008"/>
      <c r="PWB1008"/>
      <c r="PWC1008"/>
      <c r="PWD1008"/>
      <c r="PWE1008"/>
      <c r="PWF1008"/>
      <c r="PWG1008"/>
      <c r="PWH1008"/>
      <c r="PWI1008"/>
      <c r="PWJ1008"/>
      <c r="PWK1008"/>
      <c r="PWL1008"/>
      <c r="PWM1008"/>
      <c r="PWN1008"/>
      <c r="PWO1008"/>
      <c r="PWP1008"/>
      <c r="PWQ1008"/>
      <c r="PWR1008"/>
      <c r="PWS1008"/>
      <c r="PWT1008"/>
      <c r="PWU1008"/>
      <c r="PWV1008"/>
      <c r="PWW1008"/>
      <c r="PWX1008"/>
      <c r="PWY1008"/>
      <c r="PWZ1008"/>
      <c r="PXA1008"/>
      <c r="PXB1008"/>
      <c r="PXC1008"/>
      <c r="PXD1008"/>
      <c r="PXE1008"/>
      <c r="PXF1008"/>
      <c r="PXG1008"/>
      <c r="PXH1008"/>
      <c r="PXI1008"/>
      <c r="PXJ1008"/>
      <c r="PXK1008"/>
      <c r="PXL1008"/>
      <c r="PXM1008"/>
      <c r="PXN1008"/>
      <c r="PXO1008"/>
      <c r="PXP1008"/>
      <c r="PXQ1008"/>
      <c r="PXR1008"/>
      <c r="PXS1008"/>
      <c r="PXT1008"/>
      <c r="PXU1008"/>
      <c r="PXV1008"/>
      <c r="PXW1008"/>
      <c r="PXX1008"/>
      <c r="PXY1008"/>
      <c r="PXZ1008"/>
      <c r="PYA1008"/>
      <c r="PYB1008"/>
      <c r="PYC1008"/>
      <c r="PYD1008"/>
      <c r="PYE1008"/>
      <c r="PYF1008"/>
      <c r="PYG1008"/>
      <c r="PYH1008"/>
      <c r="PYI1008"/>
      <c r="PYJ1008"/>
      <c r="PYK1008"/>
      <c r="PYL1008"/>
      <c r="PYM1008"/>
      <c r="PYN1008"/>
      <c r="PYO1008"/>
      <c r="PYP1008"/>
      <c r="PYQ1008"/>
      <c r="PYR1008"/>
      <c r="PYS1008"/>
      <c r="PYT1008"/>
      <c r="PYU1008"/>
      <c r="PYV1008"/>
      <c r="PYW1008"/>
      <c r="PYX1008"/>
      <c r="PYY1008"/>
      <c r="PYZ1008"/>
      <c r="PZA1008"/>
      <c r="PZB1008"/>
      <c r="PZC1008"/>
      <c r="PZD1008"/>
      <c r="PZE1008"/>
      <c r="PZF1008"/>
      <c r="PZG1008"/>
      <c r="PZH1008"/>
      <c r="PZI1008"/>
      <c r="PZJ1008"/>
      <c r="PZK1008"/>
      <c r="PZL1008"/>
      <c r="PZM1008"/>
      <c r="PZN1008"/>
      <c r="PZO1008"/>
      <c r="PZP1008"/>
      <c r="PZQ1008"/>
      <c r="PZR1008"/>
      <c r="PZS1008"/>
      <c r="PZT1008"/>
      <c r="PZU1008"/>
      <c r="PZV1008"/>
      <c r="PZW1008"/>
      <c r="PZX1008"/>
      <c r="PZY1008"/>
      <c r="PZZ1008"/>
      <c r="QAA1008"/>
      <c r="QAB1008"/>
      <c r="QAC1008"/>
      <c r="QAD1008"/>
      <c r="QAE1008"/>
      <c r="QAF1008"/>
      <c r="QAG1008"/>
      <c r="QAH1008"/>
      <c r="QAI1008"/>
      <c r="QAJ1008"/>
      <c r="QAK1008"/>
      <c r="QAL1008"/>
      <c r="QAM1008"/>
      <c r="QAN1008"/>
      <c r="QAO1008"/>
      <c r="QAP1008"/>
      <c r="QAQ1008"/>
      <c r="QAR1008"/>
      <c r="QAS1008"/>
      <c r="QAT1008"/>
      <c r="QAU1008"/>
      <c r="QAV1008"/>
      <c r="QAW1008"/>
      <c r="QAX1008"/>
      <c r="QAY1008"/>
      <c r="QAZ1008"/>
      <c r="QBA1008"/>
      <c r="QBB1008"/>
      <c r="QBC1008"/>
      <c r="QBD1008"/>
      <c r="QBE1008"/>
      <c r="QBF1008"/>
      <c r="QBG1008"/>
      <c r="QBH1008"/>
      <c r="QBI1008"/>
      <c r="QBJ1008"/>
      <c r="QBK1008"/>
      <c r="QBL1008"/>
      <c r="QBM1008"/>
      <c r="QBN1008"/>
      <c r="QBO1008"/>
      <c r="QBP1008"/>
      <c r="QBQ1008"/>
      <c r="QBR1008"/>
      <c r="QBS1008"/>
      <c r="QBT1008"/>
      <c r="QBU1008"/>
      <c r="QBV1008"/>
      <c r="QBW1008"/>
      <c r="QBX1008"/>
      <c r="QBY1008"/>
      <c r="QBZ1008"/>
      <c r="QCA1008"/>
      <c r="QCB1008"/>
      <c r="QCC1008"/>
      <c r="QCD1008"/>
      <c r="QCE1008"/>
      <c r="QCF1008"/>
      <c r="QCG1008"/>
      <c r="QCH1008"/>
      <c r="QCI1008"/>
      <c r="QCJ1008"/>
      <c r="QCK1008"/>
      <c r="QCL1008"/>
      <c r="QCM1008"/>
      <c r="QCN1008"/>
      <c r="QCO1008"/>
      <c r="QCP1008"/>
      <c r="QCQ1008"/>
      <c r="QCR1008"/>
      <c r="QCS1008"/>
      <c r="QCT1008"/>
      <c r="QCU1008"/>
      <c r="QCV1008"/>
      <c r="QCW1008"/>
      <c r="QCX1008"/>
      <c r="QCY1008"/>
      <c r="QCZ1008"/>
      <c r="QDA1008"/>
      <c r="QDB1008"/>
      <c r="QDC1008"/>
      <c r="QDD1008"/>
      <c r="QDE1008"/>
      <c r="QDF1008"/>
      <c r="QDG1008"/>
      <c r="QDH1008"/>
      <c r="QDI1008"/>
      <c r="QDJ1008"/>
      <c r="QDK1008"/>
      <c r="QDL1008"/>
      <c r="QDM1008"/>
      <c r="QDN1008"/>
      <c r="QDO1008"/>
      <c r="QDP1008"/>
      <c r="QDQ1008"/>
      <c r="QDR1008"/>
      <c r="QDS1008"/>
      <c r="QDT1008"/>
      <c r="QDU1008"/>
      <c r="QDV1008"/>
      <c r="QDW1008"/>
      <c r="QDX1008"/>
      <c r="QDY1008"/>
      <c r="QDZ1008"/>
      <c r="QEA1008"/>
      <c r="QEB1008"/>
      <c r="QEC1008"/>
      <c r="QED1008"/>
      <c r="QEE1008"/>
      <c r="QEF1008"/>
      <c r="QEG1008"/>
      <c r="QEH1008"/>
      <c r="QEI1008"/>
      <c r="QEJ1008"/>
      <c r="QEK1008"/>
      <c r="QEL1008"/>
      <c r="QEM1008"/>
      <c r="QEN1008"/>
      <c r="QEO1008"/>
      <c r="QEP1008"/>
      <c r="QEQ1008"/>
      <c r="QER1008"/>
      <c r="QES1008"/>
      <c r="QET1008"/>
      <c r="QEU1008"/>
      <c r="QEV1008"/>
      <c r="QEW1008"/>
      <c r="QEX1008"/>
      <c r="QEY1008"/>
      <c r="QEZ1008"/>
      <c r="QFA1008"/>
      <c r="QFB1008"/>
      <c r="QFC1008"/>
      <c r="QFD1008"/>
      <c r="QFE1008"/>
      <c r="QFF1008"/>
      <c r="QFG1008"/>
      <c r="QFH1008"/>
      <c r="QFI1008"/>
      <c r="QFJ1008"/>
      <c r="QFK1008"/>
      <c r="QFL1008"/>
      <c r="QFM1008"/>
      <c r="QFN1008"/>
      <c r="QFO1008"/>
      <c r="QFP1008"/>
      <c r="QFQ1008"/>
      <c r="QFR1008"/>
      <c r="QFS1008"/>
      <c r="QFT1008"/>
      <c r="QFU1008"/>
      <c r="QFV1008"/>
      <c r="QFW1008"/>
      <c r="QFX1008"/>
      <c r="QFY1008"/>
      <c r="QFZ1008"/>
      <c r="QGA1008"/>
      <c r="QGB1008"/>
      <c r="QGC1008"/>
      <c r="QGD1008"/>
      <c r="QGE1008"/>
      <c r="QGF1008"/>
      <c r="QGG1008"/>
      <c r="QGH1008"/>
      <c r="QGI1008"/>
      <c r="QGJ1008"/>
      <c r="QGK1008"/>
      <c r="QGL1008"/>
      <c r="QGM1008"/>
      <c r="QGN1008"/>
      <c r="QGO1008"/>
      <c r="QGP1008"/>
      <c r="QGQ1008"/>
      <c r="QGR1008"/>
      <c r="QGS1008"/>
      <c r="QGT1008"/>
      <c r="QGU1008"/>
      <c r="QGV1008"/>
      <c r="QGW1008"/>
      <c r="QGX1008"/>
      <c r="QGY1008"/>
      <c r="QGZ1008"/>
      <c r="QHA1008"/>
      <c r="QHB1008"/>
      <c r="QHC1008"/>
      <c r="QHD1008"/>
      <c r="QHE1008"/>
      <c r="QHF1008"/>
      <c r="QHG1008"/>
      <c r="QHH1008"/>
      <c r="QHI1008"/>
      <c r="QHJ1008"/>
      <c r="QHK1008"/>
      <c r="QHL1008"/>
      <c r="QHM1008"/>
      <c r="QHN1008"/>
      <c r="QHO1008"/>
      <c r="QHP1008"/>
      <c r="QHQ1008"/>
      <c r="QHR1008"/>
      <c r="QHS1008"/>
      <c r="QHT1008"/>
      <c r="QHU1008"/>
      <c r="QHV1008"/>
      <c r="QHW1008"/>
      <c r="QHX1008"/>
      <c r="QHY1008"/>
      <c r="QHZ1008"/>
      <c r="QIA1008"/>
      <c r="QIB1008"/>
      <c r="QIC1008"/>
      <c r="QID1008"/>
      <c r="QIE1008"/>
      <c r="QIF1008"/>
      <c r="QIG1008"/>
      <c r="QIH1008"/>
      <c r="QII1008"/>
      <c r="QIJ1008"/>
      <c r="QIK1008"/>
      <c r="QIL1008"/>
      <c r="QIM1008"/>
      <c r="QIN1008"/>
      <c r="QIO1008"/>
      <c r="QIP1008"/>
      <c r="QIQ1008"/>
      <c r="QIR1008"/>
      <c r="QIS1008"/>
      <c r="QIT1008"/>
      <c r="QIU1008"/>
      <c r="QIV1008"/>
      <c r="QIW1008"/>
      <c r="QIX1008"/>
      <c r="QIY1008"/>
      <c r="QIZ1008"/>
      <c r="QJA1008"/>
      <c r="QJB1008"/>
      <c r="QJC1008"/>
      <c r="QJD1008"/>
      <c r="QJE1008"/>
      <c r="QJF1008"/>
      <c r="QJG1008"/>
      <c r="QJH1008"/>
      <c r="QJI1008"/>
      <c r="QJJ1008"/>
      <c r="QJK1008"/>
      <c r="QJL1008"/>
      <c r="QJM1008"/>
      <c r="QJN1008"/>
      <c r="QJO1008"/>
      <c r="QJP1008"/>
      <c r="QJQ1008"/>
      <c r="QJR1008"/>
      <c r="QJS1008"/>
      <c r="QJT1008"/>
      <c r="QJU1008"/>
      <c r="QJV1008"/>
      <c r="QJW1008"/>
      <c r="QJX1008"/>
      <c r="QJY1008"/>
      <c r="QJZ1008"/>
      <c r="QKA1008"/>
      <c r="QKB1008"/>
      <c r="QKC1008"/>
      <c r="QKD1008"/>
      <c r="QKE1008"/>
      <c r="QKF1008"/>
      <c r="QKG1008"/>
      <c r="QKH1008"/>
      <c r="QKI1008"/>
      <c r="QKJ1008"/>
      <c r="QKK1008"/>
      <c r="QKL1008"/>
      <c r="QKM1008"/>
      <c r="QKN1008"/>
      <c r="QKO1008"/>
      <c r="QKP1008"/>
      <c r="QKQ1008"/>
      <c r="QKR1008"/>
      <c r="QKS1008"/>
      <c r="QKT1008"/>
      <c r="QKU1008"/>
      <c r="QKV1008"/>
      <c r="QKW1008"/>
      <c r="QKX1008"/>
      <c r="QKY1008"/>
      <c r="QKZ1008"/>
      <c r="QLA1008"/>
      <c r="QLB1008"/>
      <c r="QLC1008"/>
      <c r="QLD1008"/>
      <c r="QLE1008"/>
      <c r="QLF1008"/>
      <c r="QLG1008"/>
      <c r="QLH1008"/>
      <c r="QLI1008"/>
      <c r="QLJ1008"/>
      <c r="QLK1008"/>
      <c r="QLL1008"/>
      <c r="QLM1008"/>
      <c r="QLN1008"/>
      <c r="QLO1008"/>
      <c r="QLP1008"/>
      <c r="QLQ1008"/>
      <c r="QLR1008"/>
      <c r="QLS1008"/>
      <c r="QLT1008"/>
      <c r="QLU1008"/>
      <c r="QLV1008"/>
      <c r="QLW1008"/>
      <c r="QLX1008"/>
      <c r="QLY1008"/>
      <c r="QLZ1008"/>
      <c r="QMA1008"/>
      <c r="QMB1008"/>
      <c r="QMC1008"/>
      <c r="QMD1008"/>
      <c r="QME1008"/>
      <c r="QMF1008"/>
      <c r="QMG1008"/>
      <c r="QMH1008"/>
      <c r="QMI1008"/>
      <c r="QMJ1008"/>
      <c r="QMK1008"/>
      <c r="QML1008"/>
      <c r="QMM1008"/>
      <c r="QMN1008"/>
      <c r="QMO1008"/>
      <c r="QMP1008"/>
      <c r="QMQ1008"/>
      <c r="QMR1008"/>
      <c r="QMS1008"/>
      <c r="QMT1008"/>
      <c r="QMU1008"/>
      <c r="QMV1008"/>
      <c r="QMW1008"/>
      <c r="QMX1008"/>
      <c r="QMY1008"/>
      <c r="QMZ1008"/>
      <c r="QNA1008"/>
      <c r="QNB1008"/>
      <c r="QNC1008"/>
      <c r="QND1008"/>
      <c r="QNE1008"/>
      <c r="QNF1008"/>
      <c r="QNG1008"/>
      <c r="QNH1008"/>
      <c r="QNI1008"/>
      <c r="QNJ1008"/>
      <c r="QNK1008"/>
      <c r="QNL1008"/>
      <c r="QNM1008"/>
      <c r="QNN1008"/>
      <c r="QNO1008"/>
      <c r="QNP1008"/>
      <c r="QNQ1008"/>
      <c r="QNR1008"/>
      <c r="QNS1008"/>
      <c r="QNT1008"/>
      <c r="QNU1008"/>
      <c r="QNV1008"/>
      <c r="QNW1008"/>
      <c r="QNX1008"/>
      <c r="QNY1008"/>
      <c r="QNZ1008"/>
      <c r="QOA1008"/>
      <c r="QOB1008"/>
      <c r="QOC1008"/>
      <c r="QOD1008"/>
      <c r="QOE1008"/>
      <c r="QOF1008"/>
      <c r="QOG1008"/>
      <c r="QOH1008"/>
      <c r="QOI1008"/>
      <c r="QOJ1008"/>
      <c r="QOK1008"/>
      <c r="QOL1008"/>
      <c r="QOM1008"/>
      <c r="QON1008"/>
      <c r="QOO1008"/>
      <c r="QOP1008"/>
      <c r="QOQ1008"/>
      <c r="QOR1008"/>
      <c r="QOS1008"/>
      <c r="QOT1008"/>
      <c r="QOU1008"/>
      <c r="QOV1008"/>
      <c r="QOW1008"/>
      <c r="QOX1008"/>
      <c r="QOY1008"/>
      <c r="QOZ1008"/>
      <c r="QPA1008"/>
      <c r="QPB1008"/>
      <c r="QPC1008"/>
      <c r="QPD1008"/>
      <c r="QPE1008"/>
      <c r="QPF1008"/>
      <c r="QPG1008"/>
      <c r="QPH1008"/>
      <c r="QPI1008"/>
      <c r="QPJ1008"/>
      <c r="QPK1008"/>
      <c r="QPL1008"/>
      <c r="QPM1008"/>
      <c r="QPN1008"/>
      <c r="QPO1008"/>
      <c r="QPP1008"/>
      <c r="QPQ1008"/>
      <c r="QPR1008"/>
      <c r="QPS1008"/>
      <c r="QPT1008"/>
      <c r="QPU1008"/>
      <c r="QPV1008"/>
      <c r="QPW1008"/>
      <c r="QPX1008"/>
      <c r="QPY1008"/>
      <c r="QPZ1008"/>
      <c r="QQA1008"/>
      <c r="QQB1008"/>
      <c r="QQC1008"/>
      <c r="QQD1008"/>
      <c r="QQE1008"/>
      <c r="QQF1008"/>
      <c r="QQG1008"/>
      <c r="QQH1008"/>
      <c r="QQI1008"/>
      <c r="QQJ1008"/>
      <c r="QQK1008"/>
      <c r="QQL1008"/>
      <c r="QQM1008"/>
      <c r="QQN1008"/>
      <c r="QQO1008"/>
      <c r="QQP1008"/>
      <c r="QQQ1008"/>
      <c r="QQR1008"/>
      <c r="QQS1008"/>
      <c r="QQT1008"/>
      <c r="QQU1008"/>
      <c r="QQV1008"/>
      <c r="QQW1008"/>
      <c r="QQX1008"/>
      <c r="QQY1008"/>
      <c r="QQZ1008"/>
      <c r="QRA1008"/>
      <c r="QRB1008"/>
      <c r="QRC1008"/>
      <c r="QRD1008"/>
      <c r="QRE1008"/>
      <c r="QRF1008"/>
      <c r="QRG1008"/>
      <c r="QRH1008"/>
      <c r="QRI1008"/>
      <c r="QRJ1008"/>
      <c r="QRK1008"/>
      <c r="QRL1008"/>
      <c r="QRM1008"/>
      <c r="QRN1008"/>
      <c r="QRO1008"/>
      <c r="QRP1008"/>
      <c r="QRQ1008"/>
      <c r="QRR1008"/>
      <c r="QRS1008"/>
      <c r="QRT1008"/>
      <c r="QRU1008"/>
      <c r="QRV1008"/>
      <c r="QRW1008"/>
      <c r="QRX1008"/>
      <c r="QRY1008"/>
      <c r="QRZ1008"/>
      <c r="QSA1008"/>
      <c r="QSB1008"/>
      <c r="QSC1008"/>
      <c r="QSD1008"/>
      <c r="QSE1008"/>
      <c r="QSF1008"/>
      <c r="QSG1008"/>
      <c r="QSH1008"/>
      <c r="QSI1008"/>
      <c r="QSJ1008"/>
      <c r="QSK1008"/>
      <c r="QSL1008"/>
      <c r="QSM1008"/>
      <c r="QSN1008"/>
      <c r="QSO1008"/>
      <c r="QSP1008"/>
      <c r="QSQ1008"/>
      <c r="QSR1008"/>
      <c r="QSS1008"/>
      <c r="QST1008"/>
      <c r="QSU1008"/>
      <c r="QSV1008"/>
      <c r="QSW1008"/>
      <c r="QSX1008"/>
      <c r="QSY1008"/>
      <c r="QSZ1008"/>
      <c r="QTA1008"/>
      <c r="QTB1008"/>
      <c r="QTC1008"/>
      <c r="QTD1008"/>
      <c r="QTE1008"/>
      <c r="QTF1008"/>
      <c r="QTG1008"/>
      <c r="QTH1008"/>
      <c r="QTI1008"/>
      <c r="QTJ1008"/>
      <c r="QTK1008"/>
      <c r="QTL1008"/>
      <c r="QTM1008"/>
      <c r="QTN1008"/>
      <c r="QTO1008"/>
      <c r="QTP1008"/>
      <c r="QTQ1008"/>
      <c r="QTR1008"/>
      <c r="QTS1008"/>
      <c r="QTT1008"/>
      <c r="QTU1008"/>
      <c r="QTV1008"/>
      <c r="QTW1008"/>
      <c r="QTX1008"/>
      <c r="QTY1008"/>
      <c r="QTZ1008"/>
      <c r="QUA1008"/>
      <c r="QUB1008"/>
      <c r="QUC1008"/>
      <c r="QUD1008"/>
      <c r="QUE1008"/>
      <c r="QUF1008"/>
      <c r="QUG1008"/>
      <c r="QUH1008"/>
      <c r="QUI1008"/>
      <c r="QUJ1008"/>
      <c r="QUK1008"/>
      <c r="QUL1008"/>
      <c r="QUM1008"/>
      <c r="QUN1008"/>
      <c r="QUO1008"/>
      <c r="QUP1008"/>
      <c r="QUQ1008"/>
      <c r="QUR1008"/>
      <c r="QUS1008"/>
      <c r="QUT1008"/>
      <c r="QUU1008"/>
      <c r="QUV1008"/>
      <c r="QUW1008"/>
      <c r="QUX1008"/>
      <c r="QUY1008"/>
      <c r="QUZ1008"/>
      <c r="QVA1008"/>
      <c r="QVB1008"/>
      <c r="QVC1008"/>
      <c r="QVD1008"/>
      <c r="QVE1008"/>
      <c r="QVF1008"/>
      <c r="QVG1008"/>
      <c r="QVH1008"/>
      <c r="QVI1008"/>
      <c r="QVJ1008"/>
      <c r="QVK1008"/>
      <c r="QVL1008"/>
      <c r="QVM1008"/>
      <c r="QVN1008"/>
      <c r="QVO1008"/>
      <c r="QVP1008"/>
      <c r="QVQ1008"/>
      <c r="QVR1008"/>
      <c r="QVS1008"/>
      <c r="QVT1008"/>
      <c r="QVU1008"/>
      <c r="QVV1008"/>
      <c r="QVW1008"/>
      <c r="QVX1008"/>
      <c r="QVY1008"/>
      <c r="QVZ1008"/>
      <c r="QWA1008"/>
      <c r="QWB1008"/>
      <c r="QWC1008"/>
      <c r="QWD1008"/>
      <c r="QWE1008"/>
      <c r="QWF1008"/>
      <c r="QWG1008"/>
      <c r="QWH1008"/>
      <c r="QWI1008"/>
      <c r="QWJ1008"/>
      <c r="QWK1008"/>
      <c r="QWL1008"/>
      <c r="QWM1008"/>
      <c r="QWN1008"/>
      <c r="QWO1008"/>
      <c r="QWP1008"/>
      <c r="QWQ1008"/>
      <c r="QWR1008"/>
      <c r="QWS1008"/>
      <c r="QWT1008"/>
      <c r="QWU1008"/>
      <c r="QWV1008"/>
      <c r="QWW1008"/>
      <c r="QWX1008"/>
      <c r="QWY1008"/>
      <c r="QWZ1008"/>
      <c r="QXA1008"/>
      <c r="QXB1008"/>
      <c r="QXC1008"/>
      <c r="QXD1008"/>
      <c r="QXE1008"/>
      <c r="QXF1008"/>
      <c r="QXG1008"/>
      <c r="QXH1008"/>
      <c r="QXI1008"/>
      <c r="QXJ1008"/>
      <c r="QXK1008"/>
      <c r="QXL1008"/>
      <c r="QXM1008"/>
      <c r="QXN1008"/>
      <c r="QXO1008"/>
      <c r="QXP1008"/>
      <c r="QXQ1008"/>
      <c r="QXR1008"/>
      <c r="QXS1008"/>
      <c r="QXT1008"/>
      <c r="QXU1008"/>
      <c r="QXV1008"/>
      <c r="QXW1008"/>
      <c r="QXX1008"/>
      <c r="QXY1008"/>
      <c r="QXZ1008"/>
      <c r="QYA1008"/>
      <c r="QYB1008"/>
      <c r="QYC1008"/>
      <c r="QYD1008"/>
      <c r="QYE1008"/>
      <c r="QYF1008"/>
      <c r="QYG1008"/>
      <c r="QYH1008"/>
      <c r="QYI1008"/>
      <c r="QYJ1008"/>
      <c r="QYK1008"/>
      <c r="QYL1008"/>
      <c r="QYM1008"/>
      <c r="QYN1008"/>
      <c r="QYO1008"/>
      <c r="QYP1008"/>
      <c r="QYQ1008"/>
      <c r="QYR1008"/>
      <c r="QYS1008"/>
      <c r="QYT1008"/>
      <c r="QYU1008"/>
      <c r="QYV1008"/>
      <c r="QYW1008"/>
      <c r="QYX1008"/>
      <c r="QYY1008"/>
      <c r="QYZ1008"/>
      <c r="QZA1008"/>
      <c r="QZB1008"/>
      <c r="QZC1008"/>
      <c r="QZD1008"/>
      <c r="QZE1008"/>
      <c r="QZF1008"/>
      <c r="QZG1008"/>
      <c r="QZH1008"/>
      <c r="QZI1008"/>
      <c r="QZJ1008"/>
      <c r="QZK1008"/>
      <c r="QZL1008"/>
      <c r="QZM1008"/>
      <c r="QZN1008"/>
      <c r="QZO1008"/>
      <c r="QZP1008"/>
      <c r="QZQ1008"/>
      <c r="QZR1008"/>
      <c r="QZS1008"/>
      <c r="QZT1008"/>
      <c r="QZU1008"/>
      <c r="QZV1008"/>
      <c r="QZW1008"/>
      <c r="QZX1008"/>
      <c r="QZY1008"/>
      <c r="QZZ1008"/>
      <c r="RAA1008"/>
      <c r="RAB1008"/>
      <c r="RAC1008"/>
      <c r="RAD1008"/>
      <c r="RAE1008"/>
      <c r="RAF1008"/>
      <c r="RAG1008"/>
      <c r="RAH1008"/>
      <c r="RAI1008"/>
      <c r="RAJ1008"/>
      <c r="RAK1008"/>
      <c r="RAL1008"/>
      <c r="RAM1008"/>
      <c r="RAN1008"/>
      <c r="RAO1008"/>
      <c r="RAP1008"/>
      <c r="RAQ1008"/>
      <c r="RAR1008"/>
      <c r="RAS1008"/>
      <c r="RAT1008"/>
      <c r="RAU1008"/>
      <c r="RAV1008"/>
      <c r="RAW1008"/>
      <c r="RAX1008"/>
      <c r="RAY1008"/>
      <c r="RAZ1008"/>
      <c r="RBA1008"/>
      <c r="RBB1008"/>
      <c r="RBC1008"/>
      <c r="RBD1008"/>
      <c r="RBE1008"/>
      <c r="RBF1008"/>
      <c r="RBG1008"/>
      <c r="RBH1008"/>
      <c r="RBI1008"/>
      <c r="RBJ1008"/>
      <c r="RBK1008"/>
      <c r="RBL1008"/>
      <c r="RBM1008"/>
      <c r="RBN1008"/>
      <c r="RBO1008"/>
      <c r="RBP1008"/>
      <c r="RBQ1008"/>
      <c r="RBR1008"/>
      <c r="RBS1008"/>
      <c r="RBT1008"/>
      <c r="RBU1008"/>
      <c r="RBV1008"/>
      <c r="RBW1008"/>
      <c r="RBX1008"/>
      <c r="RBY1008"/>
      <c r="RBZ1008"/>
      <c r="RCA1008"/>
      <c r="RCB1008"/>
      <c r="RCC1008"/>
      <c r="RCD1008"/>
      <c r="RCE1008"/>
      <c r="RCF1008"/>
      <c r="RCG1008"/>
      <c r="RCH1008"/>
      <c r="RCI1008"/>
      <c r="RCJ1008"/>
      <c r="RCK1008"/>
      <c r="RCL1008"/>
      <c r="RCM1008"/>
      <c r="RCN1008"/>
      <c r="RCO1008"/>
      <c r="RCP1008"/>
      <c r="RCQ1008"/>
      <c r="RCR1008"/>
      <c r="RCS1008"/>
      <c r="RCT1008"/>
      <c r="RCU1008"/>
      <c r="RCV1008"/>
      <c r="RCW1008"/>
      <c r="RCX1008"/>
      <c r="RCY1008"/>
      <c r="RCZ1008"/>
      <c r="RDA1008"/>
      <c r="RDB1008"/>
      <c r="RDC1008"/>
      <c r="RDD1008"/>
      <c r="RDE1008"/>
      <c r="RDF1008"/>
      <c r="RDG1008"/>
      <c r="RDH1008"/>
      <c r="RDI1008"/>
      <c r="RDJ1008"/>
      <c r="RDK1008"/>
      <c r="RDL1008"/>
      <c r="RDM1008"/>
      <c r="RDN1008"/>
      <c r="RDO1008"/>
      <c r="RDP1008"/>
      <c r="RDQ1008"/>
      <c r="RDR1008"/>
      <c r="RDS1008"/>
      <c r="RDT1008"/>
      <c r="RDU1008"/>
      <c r="RDV1008"/>
      <c r="RDW1008"/>
      <c r="RDX1008"/>
      <c r="RDY1008"/>
      <c r="RDZ1008"/>
      <c r="REA1008"/>
      <c r="REB1008"/>
      <c r="REC1008"/>
      <c r="RED1008"/>
      <c r="REE1008"/>
      <c r="REF1008"/>
      <c r="REG1008"/>
      <c r="REH1008"/>
      <c r="REI1008"/>
      <c r="REJ1008"/>
      <c r="REK1008"/>
      <c r="REL1008"/>
      <c r="REM1008"/>
      <c r="REN1008"/>
      <c r="REO1008"/>
      <c r="REP1008"/>
      <c r="REQ1008"/>
      <c r="RER1008"/>
      <c r="RES1008"/>
      <c r="RET1008"/>
      <c r="REU1008"/>
      <c r="REV1008"/>
      <c r="REW1008"/>
      <c r="REX1008"/>
      <c r="REY1008"/>
      <c r="REZ1008"/>
      <c r="RFA1008"/>
      <c r="RFB1008"/>
      <c r="RFC1008"/>
      <c r="RFD1008"/>
      <c r="RFE1008"/>
      <c r="RFF1008"/>
      <c r="RFG1008"/>
      <c r="RFH1008"/>
      <c r="RFI1008"/>
      <c r="RFJ1008"/>
      <c r="RFK1008"/>
      <c r="RFL1008"/>
      <c r="RFM1008"/>
      <c r="RFN1008"/>
      <c r="RFO1008"/>
      <c r="RFP1008"/>
      <c r="RFQ1008"/>
      <c r="RFR1008"/>
      <c r="RFS1008"/>
      <c r="RFT1008"/>
      <c r="RFU1008"/>
      <c r="RFV1008"/>
      <c r="RFW1008"/>
      <c r="RFX1008"/>
      <c r="RFY1008"/>
      <c r="RFZ1008"/>
      <c r="RGA1008"/>
      <c r="RGB1008"/>
      <c r="RGC1008"/>
      <c r="RGD1008"/>
      <c r="RGE1008"/>
      <c r="RGF1008"/>
      <c r="RGG1008"/>
      <c r="RGH1008"/>
      <c r="RGI1008"/>
      <c r="RGJ1008"/>
      <c r="RGK1008"/>
      <c r="RGL1008"/>
      <c r="RGM1008"/>
      <c r="RGN1008"/>
      <c r="RGO1008"/>
      <c r="RGP1008"/>
      <c r="RGQ1008"/>
      <c r="RGR1008"/>
      <c r="RGS1008"/>
      <c r="RGT1008"/>
      <c r="RGU1008"/>
      <c r="RGV1008"/>
      <c r="RGW1008"/>
      <c r="RGX1008"/>
      <c r="RGY1008"/>
      <c r="RGZ1008"/>
      <c r="RHA1008"/>
      <c r="RHB1008"/>
      <c r="RHC1008"/>
      <c r="RHD1008"/>
      <c r="RHE1008"/>
      <c r="RHF1008"/>
      <c r="RHG1008"/>
      <c r="RHH1008"/>
      <c r="RHI1008"/>
      <c r="RHJ1008"/>
      <c r="RHK1008"/>
      <c r="RHL1008"/>
      <c r="RHM1008"/>
      <c r="RHN1008"/>
      <c r="RHO1008"/>
      <c r="RHP1008"/>
      <c r="RHQ1008"/>
      <c r="RHR1008"/>
      <c r="RHS1008"/>
      <c r="RHT1008"/>
      <c r="RHU1008"/>
      <c r="RHV1008"/>
      <c r="RHW1008"/>
      <c r="RHX1008"/>
      <c r="RHY1008"/>
      <c r="RHZ1008"/>
      <c r="RIA1008"/>
      <c r="RIB1008"/>
      <c r="RIC1008"/>
      <c r="RID1008"/>
      <c r="RIE1008"/>
      <c r="RIF1008"/>
      <c r="RIG1008"/>
      <c r="RIH1008"/>
      <c r="RII1008"/>
      <c r="RIJ1008"/>
      <c r="RIK1008"/>
      <c r="RIL1008"/>
      <c r="RIM1008"/>
      <c r="RIN1008"/>
      <c r="RIO1008"/>
      <c r="RIP1008"/>
      <c r="RIQ1008"/>
      <c r="RIR1008"/>
      <c r="RIS1008"/>
      <c r="RIT1008"/>
      <c r="RIU1008"/>
      <c r="RIV1008"/>
      <c r="RIW1008"/>
      <c r="RIX1008"/>
      <c r="RIY1008"/>
      <c r="RIZ1008"/>
      <c r="RJA1008"/>
      <c r="RJB1008"/>
      <c r="RJC1008"/>
      <c r="RJD1008"/>
      <c r="RJE1008"/>
      <c r="RJF1008"/>
      <c r="RJG1008"/>
      <c r="RJH1008"/>
      <c r="RJI1008"/>
      <c r="RJJ1008"/>
      <c r="RJK1008"/>
      <c r="RJL1008"/>
      <c r="RJM1008"/>
      <c r="RJN1008"/>
      <c r="RJO1008"/>
      <c r="RJP1008"/>
      <c r="RJQ1008"/>
      <c r="RJR1008"/>
      <c r="RJS1008"/>
      <c r="RJT1008"/>
      <c r="RJU1008"/>
      <c r="RJV1008"/>
      <c r="RJW1008"/>
      <c r="RJX1008"/>
      <c r="RJY1008"/>
      <c r="RJZ1008"/>
      <c r="RKA1008"/>
      <c r="RKB1008"/>
      <c r="RKC1008"/>
      <c r="RKD1008"/>
      <c r="RKE1008"/>
      <c r="RKF1008"/>
      <c r="RKG1008"/>
      <c r="RKH1008"/>
      <c r="RKI1008"/>
      <c r="RKJ1008"/>
      <c r="RKK1008"/>
      <c r="RKL1008"/>
      <c r="RKM1008"/>
      <c r="RKN1008"/>
      <c r="RKO1008"/>
      <c r="RKP1008"/>
      <c r="RKQ1008"/>
      <c r="RKR1008"/>
      <c r="RKS1008"/>
      <c r="RKT1008"/>
      <c r="RKU1008"/>
      <c r="RKV1008"/>
      <c r="RKW1008"/>
      <c r="RKX1008"/>
      <c r="RKY1008"/>
      <c r="RKZ1008"/>
      <c r="RLA1008"/>
      <c r="RLB1008"/>
      <c r="RLC1008"/>
      <c r="RLD1008"/>
      <c r="RLE1008"/>
      <c r="RLF1008"/>
      <c r="RLG1008"/>
      <c r="RLH1008"/>
      <c r="RLI1008"/>
      <c r="RLJ1008"/>
      <c r="RLK1008"/>
      <c r="RLL1008"/>
      <c r="RLM1008"/>
      <c r="RLN1008"/>
      <c r="RLO1008"/>
      <c r="RLP1008"/>
      <c r="RLQ1008"/>
      <c r="RLR1008"/>
      <c r="RLS1008"/>
      <c r="RLT1008"/>
      <c r="RLU1008"/>
      <c r="RLV1008"/>
      <c r="RLW1008"/>
      <c r="RLX1008"/>
      <c r="RLY1008"/>
      <c r="RLZ1008"/>
      <c r="RMA1008"/>
      <c r="RMB1008"/>
      <c r="RMC1008"/>
      <c r="RMD1008"/>
      <c r="RME1008"/>
      <c r="RMF1008"/>
      <c r="RMG1008"/>
      <c r="RMH1008"/>
      <c r="RMI1008"/>
      <c r="RMJ1008"/>
      <c r="RMK1008"/>
      <c r="RML1008"/>
      <c r="RMM1008"/>
      <c r="RMN1008"/>
      <c r="RMO1008"/>
      <c r="RMP1008"/>
      <c r="RMQ1008"/>
      <c r="RMR1008"/>
      <c r="RMS1008"/>
      <c r="RMT1008"/>
      <c r="RMU1008"/>
      <c r="RMV1008"/>
      <c r="RMW1008"/>
      <c r="RMX1008"/>
      <c r="RMY1008"/>
      <c r="RMZ1008"/>
      <c r="RNA1008"/>
      <c r="RNB1008"/>
      <c r="RNC1008"/>
      <c r="RND1008"/>
      <c r="RNE1008"/>
      <c r="RNF1008"/>
      <c r="RNG1008"/>
      <c r="RNH1008"/>
      <c r="RNI1008"/>
      <c r="RNJ1008"/>
      <c r="RNK1008"/>
      <c r="RNL1008"/>
      <c r="RNM1008"/>
      <c r="RNN1008"/>
      <c r="RNO1008"/>
      <c r="RNP1008"/>
      <c r="RNQ1008"/>
      <c r="RNR1008"/>
      <c r="RNS1008"/>
      <c r="RNT1008"/>
      <c r="RNU1008"/>
      <c r="RNV1008"/>
      <c r="RNW1008"/>
      <c r="RNX1008"/>
      <c r="RNY1008"/>
      <c r="RNZ1008"/>
      <c r="ROA1008"/>
      <c r="ROB1008"/>
      <c r="ROC1008"/>
      <c r="ROD1008"/>
      <c r="ROE1008"/>
      <c r="ROF1008"/>
      <c r="ROG1008"/>
      <c r="ROH1008"/>
      <c r="ROI1008"/>
      <c r="ROJ1008"/>
      <c r="ROK1008"/>
      <c r="ROL1008"/>
      <c r="ROM1008"/>
      <c r="RON1008"/>
      <c r="ROO1008"/>
      <c r="ROP1008"/>
      <c r="ROQ1008"/>
      <c r="ROR1008"/>
      <c r="ROS1008"/>
      <c r="ROT1008"/>
      <c r="ROU1008"/>
      <c r="ROV1008"/>
      <c r="ROW1008"/>
      <c r="ROX1008"/>
      <c r="ROY1008"/>
      <c r="ROZ1008"/>
      <c r="RPA1008"/>
      <c r="RPB1008"/>
      <c r="RPC1008"/>
      <c r="RPD1008"/>
      <c r="RPE1008"/>
      <c r="RPF1008"/>
      <c r="RPG1008"/>
      <c r="RPH1008"/>
      <c r="RPI1008"/>
      <c r="RPJ1008"/>
      <c r="RPK1008"/>
      <c r="RPL1008"/>
      <c r="RPM1008"/>
      <c r="RPN1008"/>
      <c r="RPO1008"/>
      <c r="RPP1008"/>
      <c r="RPQ1008"/>
      <c r="RPR1008"/>
      <c r="RPS1008"/>
      <c r="RPT1008"/>
      <c r="RPU1008"/>
      <c r="RPV1008"/>
      <c r="RPW1008"/>
      <c r="RPX1008"/>
      <c r="RPY1008"/>
      <c r="RPZ1008"/>
      <c r="RQA1008"/>
      <c r="RQB1008"/>
      <c r="RQC1008"/>
      <c r="RQD1008"/>
      <c r="RQE1008"/>
      <c r="RQF1008"/>
      <c r="RQG1008"/>
      <c r="RQH1008"/>
      <c r="RQI1008"/>
      <c r="RQJ1008"/>
      <c r="RQK1008"/>
      <c r="RQL1008"/>
      <c r="RQM1008"/>
      <c r="RQN1008"/>
      <c r="RQO1008"/>
      <c r="RQP1008"/>
      <c r="RQQ1008"/>
      <c r="RQR1008"/>
      <c r="RQS1008"/>
      <c r="RQT1008"/>
      <c r="RQU1008"/>
      <c r="RQV1008"/>
      <c r="RQW1008"/>
      <c r="RQX1008"/>
      <c r="RQY1008"/>
      <c r="RQZ1008"/>
      <c r="RRA1008"/>
      <c r="RRB1008"/>
      <c r="RRC1008"/>
      <c r="RRD1008"/>
      <c r="RRE1008"/>
      <c r="RRF1008"/>
      <c r="RRG1008"/>
      <c r="RRH1008"/>
      <c r="RRI1008"/>
      <c r="RRJ1008"/>
      <c r="RRK1008"/>
      <c r="RRL1008"/>
      <c r="RRM1008"/>
      <c r="RRN1008"/>
      <c r="RRO1008"/>
      <c r="RRP1008"/>
      <c r="RRQ1008"/>
      <c r="RRR1008"/>
      <c r="RRS1008"/>
      <c r="RRT1008"/>
      <c r="RRU1008"/>
      <c r="RRV1008"/>
      <c r="RRW1008"/>
      <c r="RRX1008"/>
      <c r="RRY1008"/>
      <c r="RRZ1008"/>
      <c r="RSA1008"/>
      <c r="RSB1008"/>
      <c r="RSC1008"/>
      <c r="RSD1008"/>
      <c r="RSE1008"/>
      <c r="RSF1008"/>
      <c r="RSG1008"/>
      <c r="RSH1008"/>
      <c r="RSI1008"/>
      <c r="RSJ1008"/>
      <c r="RSK1008"/>
      <c r="RSL1008"/>
      <c r="RSM1008"/>
      <c r="RSN1008"/>
      <c r="RSO1008"/>
      <c r="RSP1008"/>
      <c r="RSQ1008"/>
      <c r="RSR1008"/>
      <c r="RSS1008"/>
      <c r="RST1008"/>
      <c r="RSU1008"/>
      <c r="RSV1008"/>
      <c r="RSW1008"/>
      <c r="RSX1008"/>
      <c r="RSY1008"/>
      <c r="RSZ1008"/>
      <c r="RTA1008"/>
      <c r="RTB1008"/>
      <c r="RTC1008"/>
      <c r="RTD1008"/>
      <c r="RTE1008"/>
      <c r="RTF1008"/>
      <c r="RTG1008"/>
      <c r="RTH1008"/>
      <c r="RTI1008"/>
      <c r="RTJ1008"/>
      <c r="RTK1008"/>
      <c r="RTL1008"/>
      <c r="RTM1008"/>
      <c r="RTN1008"/>
      <c r="RTO1008"/>
      <c r="RTP1008"/>
      <c r="RTQ1008"/>
      <c r="RTR1008"/>
      <c r="RTS1008"/>
      <c r="RTT1008"/>
      <c r="RTU1008"/>
      <c r="RTV1008"/>
      <c r="RTW1008"/>
      <c r="RTX1008"/>
      <c r="RTY1008"/>
      <c r="RTZ1008"/>
      <c r="RUA1008"/>
      <c r="RUB1008"/>
      <c r="RUC1008"/>
      <c r="RUD1008"/>
      <c r="RUE1008"/>
      <c r="RUF1008"/>
      <c r="RUG1008"/>
      <c r="RUH1008"/>
      <c r="RUI1008"/>
      <c r="RUJ1008"/>
      <c r="RUK1008"/>
      <c r="RUL1008"/>
      <c r="RUM1008"/>
      <c r="RUN1008"/>
      <c r="RUO1008"/>
      <c r="RUP1008"/>
      <c r="RUQ1008"/>
      <c r="RUR1008"/>
      <c r="RUS1008"/>
      <c r="RUT1008"/>
      <c r="RUU1008"/>
      <c r="RUV1008"/>
      <c r="RUW1008"/>
      <c r="RUX1008"/>
      <c r="RUY1008"/>
      <c r="RUZ1008"/>
      <c r="RVA1008"/>
      <c r="RVB1008"/>
      <c r="RVC1008"/>
      <c r="RVD1008"/>
      <c r="RVE1008"/>
      <c r="RVF1008"/>
      <c r="RVG1008"/>
      <c r="RVH1008"/>
      <c r="RVI1008"/>
      <c r="RVJ1008"/>
      <c r="RVK1008"/>
      <c r="RVL1008"/>
      <c r="RVM1008"/>
      <c r="RVN1008"/>
      <c r="RVO1008"/>
      <c r="RVP1008"/>
      <c r="RVQ1008"/>
      <c r="RVR1008"/>
      <c r="RVS1008"/>
      <c r="RVT1008"/>
      <c r="RVU1008"/>
      <c r="RVV1008"/>
      <c r="RVW1008"/>
      <c r="RVX1008"/>
      <c r="RVY1008"/>
      <c r="RVZ1008"/>
      <c r="RWA1008"/>
      <c r="RWB1008"/>
      <c r="RWC1008"/>
      <c r="RWD1008"/>
      <c r="RWE1008"/>
      <c r="RWF1008"/>
      <c r="RWG1008"/>
      <c r="RWH1008"/>
      <c r="RWI1008"/>
      <c r="RWJ1008"/>
      <c r="RWK1008"/>
      <c r="RWL1008"/>
      <c r="RWM1008"/>
      <c r="RWN1008"/>
      <c r="RWO1008"/>
      <c r="RWP1008"/>
      <c r="RWQ1008"/>
      <c r="RWR1008"/>
      <c r="RWS1008"/>
      <c r="RWT1008"/>
      <c r="RWU1008"/>
      <c r="RWV1008"/>
      <c r="RWW1008"/>
      <c r="RWX1008"/>
      <c r="RWY1008"/>
      <c r="RWZ1008"/>
      <c r="RXA1008"/>
      <c r="RXB1008"/>
      <c r="RXC1008"/>
      <c r="RXD1008"/>
      <c r="RXE1008"/>
      <c r="RXF1008"/>
      <c r="RXG1008"/>
      <c r="RXH1008"/>
      <c r="RXI1008"/>
      <c r="RXJ1008"/>
      <c r="RXK1008"/>
      <c r="RXL1008"/>
      <c r="RXM1008"/>
      <c r="RXN1008"/>
      <c r="RXO1008"/>
      <c r="RXP1008"/>
      <c r="RXQ1008"/>
      <c r="RXR1008"/>
      <c r="RXS1008"/>
      <c r="RXT1008"/>
      <c r="RXU1008"/>
      <c r="RXV1008"/>
      <c r="RXW1008"/>
      <c r="RXX1008"/>
      <c r="RXY1008"/>
      <c r="RXZ1008"/>
      <c r="RYA1008"/>
      <c r="RYB1008"/>
      <c r="RYC1008"/>
      <c r="RYD1008"/>
      <c r="RYE1008"/>
      <c r="RYF1008"/>
      <c r="RYG1008"/>
      <c r="RYH1008"/>
      <c r="RYI1008"/>
      <c r="RYJ1008"/>
      <c r="RYK1008"/>
      <c r="RYL1008"/>
      <c r="RYM1008"/>
      <c r="RYN1008"/>
      <c r="RYO1008"/>
      <c r="RYP1008"/>
      <c r="RYQ1008"/>
      <c r="RYR1008"/>
      <c r="RYS1008"/>
      <c r="RYT1008"/>
      <c r="RYU1008"/>
      <c r="RYV1008"/>
      <c r="RYW1008"/>
      <c r="RYX1008"/>
      <c r="RYY1008"/>
      <c r="RYZ1008"/>
      <c r="RZA1008"/>
      <c r="RZB1008"/>
      <c r="RZC1008"/>
      <c r="RZD1008"/>
      <c r="RZE1008"/>
      <c r="RZF1008"/>
      <c r="RZG1008"/>
      <c r="RZH1008"/>
      <c r="RZI1008"/>
      <c r="RZJ1008"/>
      <c r="RZK1008"/>
      <c r="RZL1008"/>
      <c r="RZM1008"/>
      <c r="RZN1008"/>
      <c r="RZO1008"/>
      <c r="RZP1008"/>
      <c r="RZQ1008"/>
      <c r="RZR1008"/>
      <c r="RZS1008"/>
      <c r="RZT1008"/>
      <c r="RZU1008"/>
      <c r="RZV1008"/>
      <c r="RZW1008"/>
      <c r="RZX1008"/>
      <c r="RZY1008"/>
      <c r="RZZ1008"/>
      <c r="SAA1008"/>
      <c r="SAB1008"/>
      <c r="SAC1008"/>
      <c r="SAD1008"/>
      <c r="SAE1008"/>
      <c r="SAF1008"/>
      <c r="SAG1008"/>
      <c r="SAH1008"/>
      <c r="SAI1008"/>
      <c r="SAJ1008"/>
      <c r="SAK1008"/>
      <c r="SAL1008"/>
      <c r="SAM1008"/>
      <c r="SAN1008"/>
      <c r="SAO1008"/>
      <c r="SAP1008"/>
      <c r="SAQ1008"/>
      <c r="SAR1008"/>
      <c r="SAS1008"/>
      <c r="SAT1008"/>
      <c r="SAU1008"/>
      <c r="SAV1008"/>
      <c r="SAW1008"/>
      <c r="SAX1008"/>
      <c r="SAY1008"/>
      <c r="SAZ1008"/>
      <c r="SBA1008"/>
      <c r="SBB1008"/>
      <c r="SBC1008"/>
      <c r="SBD1008"/>
      <c r="SBE1008"/>
      <c r="SBF1008"/>
      <c r="SBG1008"/>
      <c r="SBH1008"/>
      <c r="SBI1008"/>
      <c r="SBJ1008"/>
      <c r="SBK1008"/>
      <c r="SBL1008"/>
      <c r="SBM1008"/>
      <c r="SBN1008"/>
      <c r="SBO1008"/>
      <c r="SBP1008"/>
      <c r="SBQ1008"/>
      <c r="SBR1008"/>
      <c r="SBS1008"/>
      <c r="SBT1008"/>
      <c r="SBU1008"/>
      <c r="SBV1008"/>
      <c r="SBW1008"/>
      <c r="SBX1008"/>
      <c r="SBY1008"/>
      <c r="SBZ1008"/>
      <c r="SCA1008"/>
      <c r="SCB1008"/>
      <c r="SCC1008"/>
      <c r="SCD1008"/>
      <c r="SCE1008"/>
      <c r="SCF1008"/>
      <c r="SCG1008"/>
      <c r="SCH1008"/>
      <c r="SCI1008"/>
      <c r="SCJ1008"/>
      <c r="SCK1008"/>
      <c r="SCL1008"/>
      <c r="SCM1008"/>
      <c r="SCN1008"/>
      <c r="SCO1008"/>
      <c r="SCP1008"/>
      <c r="SCQ1008"/>
      <c r="SCR1008"/>
      <c r="SCS1008"/>
      <c r="SCT1008"/>
      <c r="SCU1008"/>
      <c r="SCV1008"/>
      <c r="SCW1008"/>
      <c r="SCX1008"/>
      <c r="SCY1008"/>
      <c r="SCZ1008"/>
      <c r="SDA1008"/>
      <c r="SDB1008"/>
      <c r="SDC1008"/>
      <c r="SDD1008"/>
      <c r="SDE1008"/>
      <c r="SDF1008"/>
      <c r="SDG1008"/>
      <c r="SDH1008"/>
      <c r="SDI1008"/>
      <c r="SDJ1008"/>
      <c r="SDK1008"/>
      <c r="SDL1008"/>
      <c r="SDM1008"/>
      <c r="SDN1008"/>
      <c r="SDO1008"/>
      <c r="SDP1008"/>
      <c r="SDQ1008"/>
      <c r="SDR1008"/>
      <c r="SDS1008"/>
      <c r="SDT1008"/>
      <c r="SDU1008"/>
      <c r="SDV1008"/>
      <c r="SDW1008"/>
      <c r="SDX1008"/>
      <c r="SDY1008"/>
      <c r="SDZ1008"/>
      <c r="SEA1008"/>
      <c r="SEB1008"/>
      <c r="SEC1008"/>
      <c r="SED1008"/>
      <c r="SEE1008"/>
      <c r="SEF1008"/>
      <c r="SEG1008"/>
      <c r="SEH1008"/>
      <c r="SEI1008"/>
      <c r="SEJ1008"/>
      <c r="SEK1008"/>
      <c r="SEL1008"/>
      <c r="SEM1008"/>
      <c r="SEN1008"/>
      <c r="SEO1008"/>
      <c r="SEP1008"/>
      <c r="SEQ1008"/>
      <c r="SER1008"/>
      <c r="SES1008"/>
      <c r="SET1008"/>
      <c r="SEU1008"/>
      <c r="SEV1008"/>
      <c r="SEW1008"/>
      <c r="SEX1008"/>
      <c r="SEY1008"/>
      <c r="SEZ1008"/>
      <c r="SFA1008"/>
      <c r="SFB1008"/>
      <c r="SFC1008"/>
      <c r="SFD1008"/>
      <c r="SFE1008"/>
      <c r="SFF1008"/>
      <c r="SFG1008"/>
      <c r="SFH1008"/>
      <c r="SFI1008"/>
      <c r="SFJ1008"/>
      <c r="SFK1008"/>
      <c r="SFL1008"/>
      <c r="SFM1008"/>
      <c r="SFN1008"/>
      <c r="SFO1008"/>
      <c r="SFP1008"/>
      <c r="SFQ1008"/>
      <c r="SFR1008"/>
      <c r="SFS1008"/>
      <c r="SFT1008"/>
      <c r="SFU1008"/>
      <c r="SFV1008"/>
      <c r="SFW1008"/>
      <c r="SFX1008"/>
      <c r="SFY1008"/>
      <c r="SFZ1008"/>
      <c r="SGA1008"/>
      <c r="SGB1008"/>
      <c r="SGC1008"/>
      <c r="SGD1008"/>
      <c r="SGE1008"/>
      <c r="SGF1008"/>
      <c r="SGG1008"/>
      <c r="SGH1008"/>
      <c r="SGI1008"/>
      <c r="SGJ1008"/>
      <c r="SGK1008"/>
      <c r="SGL1008"/>
      <c r="SGM1008"/>
      <c r="SGN1008"/>
      <c r="SGO1008"/>
      <c r="SGP1008"/>
      <c r="SGQ1008"/>
      <c r="SGR1008"/>
      <c r="SGS1008"/>
      <c r="SGT1008"/>
      <c r="SGU1008"/>
      <c r="SGV1008"/>
      <c r="SGW1008"/>
      <c r="SGX1008"/>
      <c r="SGY1008"/>
      <c r="SGZ1008"/>
      <c r="SHA1008"/>
      <c r="SHB1008"/>
      <c r="SHC1008"/>
      <c r="SHD1008"/>
      <c r="SHE1008"/>
      <c r="SHF1008"/>
      <c r="SHG1008"/>
      <c r="SHH1008"/>
      <c r="SHI1008"/>
      <c r="SHJ1008"/>
      <c r="SHK1008"/>
      <c r="SHL1008"/>
      <c r="SHM1008"/>
      <c r="SHN1008"/>
      <c r="SHO1008"/>
      <c r="SHP1008"/>
      <c r="SHQ1008"/>
      <c r="SHR1008"/>
      <c r="SHS1008"/>
      <c r="SHT1008"/>
      <c r="SHU1008"/>
      <c r="SHV1008"/>
      <c r="SHW1008"/>
      <c r="SHX1008"/>
      <c r="SHY1008"/>
      <c r="SHZ1008"/>
      <c r="SIA1008"/>
      <c r="SIB1008"/>
      <c r="SIC1008"/>
      <c r="SID1008"/>
      <c r="SIE1008"/>
      <c r="SIF1008"/>
      <c r="SIG1008"/>
      <c r="SIH1008"/>
      <c r="SII1008"/>
      <c r="SIJ1008"/>
      <c r="SIK1008"/>
      <c r="SIL1008"/>
      <c r="SIM1008"/>
      <c r="SIN1008"/>
      <c r="SIO1008"/>
      <c r="SIP1008"/>
      <c r="SIQ1008"/>
      <c r="SIR1008"/>
      <c r="SIS1008"/>
      <c r="SIT1008"/>
      <c r="SIU1008"/>
      <c r="SIV1008"/>
      <c r="SIW1008"/>
      <c r="SIX1008"/>
      <c r="SIY1008"/>
      <c r="SIZ1008"/>
      <c r="SJA1008"/>
      <c r="SJB1008"/>
      <c r="SJC1008"/>
      <c r="SJD1008"/>
      <c r="SJE1008"/>
      <c r="SJF1008"/>
      <c r="SJG1008"/>
      <c r="SJH1008"/>
      <c r="SJI1008"/>
      <c r="SJJ1008"/>
      <c r="SJK1008"/>
      <c r="SJL1008"/>
      <c r="SJM1008"/>
      <c r="SJN1008"/>
      <c r="SJO1008"/>
      <c r="SJP1008"/>
      <c r="SJQ1008"/>
      <c r="SJR1008"/>
      <c r="SJS1008"/>
      <c r="SJT1008"/>
      <c r="SJU1008"/>
      <c r="SJV1008"/>
      <c r="SJW1008"/>
      <c r="SJX1008"/>
      <c r="SJY1008"/>
      <c r="SJZ1008"/>
      <c r="SKA1008"/>
      <c r="SKB1008"/>
      <c r="SKC1008"/>
      <c r="SKD1008"/>
      <c r="SKE1008"/>
      <c r="SKF1008"/>
      <c r="SKG1008"/>
      <c r="SKH1008"/>
      <c r="SKI1008"/>
      <c r="SKJ1008"/>
      <c r="SKK1008"/>
      <c r="SKL1008"/>
      <c r="SKM1008"/>
      <c r="SKN1008"/>
      <c r="SKO1008"/>
      <c r="SKP1008"/>
      <c r="SKQ1008"/>
      <c r="SKR1008"/>
      <c r="SKS1008"/>
      <c r="SKT1008"/>
      <c r="SKU1008"/>
      <c r="SKV1008"/>
      <c r="SKW1008"/>
      <c r="SKX1008"/>
      <c r="SKY1008"/>
      <c r="SKZ1008"/>
      <c r="SLA1008"/>
      <c r="SLB1008"/>
      <c r="SLC1008"/>
      <c r="SLD1008"/>
      <c r="SLE1008"/>
      <c r="SLF1008"/>
      <c r="SLG1008"/>
      <c r="SLH1008"/>
      <c r="SLI1008"/>
      <c r="SLJ1008"/>
      <c r="SLK1008"/>
      <c r="SLL1008"/>
      <c r="SLM1008"/>
      <c r="SLN1008"/>
      <c r="SLO1008"/>
      <c r="SLP1008"/>
      <c r="SLQ1008"/>
      <c r="SLR1008"/>
      <c r="SLS1008"/>
      <c r="SLT1008"/>
      <c r="SLU1008"/>
      <c r="SLV1008"/>
      <c r="SLW1008"/>
      <c r="SLX1008"/>
      <c r="SLY1008"/>
      <c r="SLZ1008"/>
      <c r="SMA1008"/>
      <c r="SMB1008"/>
      <c r="SMC1008"/>
      <c r="SMD1008"/>
      <c r="SME1008"/>
      <c r="SMF1008"/>
      <c r="SMG1008"/>
      <c r="SMH1008"/>
      <c r="SMI1008"/>
      <c r="SMJ1008"/>
      <c r="SMK1008"/>
      <c r="SML1008"/>
      <c r="SMM1008"/>
      <c r="SMN1008"/>
      <c r="SMO1008"/>
      <c r="SMP1008"/>
      <c r="SMQ1008"/>
      <c r="SMR1008"/>
      <c r="SMS1008"/>
      <c r="SMT1008"/>
      <c r="SMU1008"/>
      <c r="SMV1008"/>
      <c r="SMW1008"/>
      <c r="SMX1008"/>
      <c r="SMY1008"/>
      <c r="SMZ1008"/>
      <c r="SNA1008"/>
      <c r="SNB1008"/>
      <c r="SNC1008"/>
      <c r="SND1008"/>
      <c r="SNE1008"/>
      <c r="SNF1008"/>
      <c r="SNG1008"/>
      <c r="SNH1008"/>
      <c r="SNI1008"/>
      <c r="SNJ1008"/>
      <c r="SNK1008"/>
      <c r="SNL1008"/>
      <c r="SNM1008"/>
      <c r="SNN1008"/>
      <c r="SNO1008"/>
      <c r="SNP1008"/>
      <c r="SNQ1008"/>
      <c r="SNR1008"/>
      <c r="SNS1008"/>
      <c r="SNT1008"/>
      <c r="SNU1008"/>
      <c r="SNV1008"/>
      <c r="SNW1008"/>
      <c r="SNX1008"/>
      <c r="SNY1008"/>
      <c r="SNZ1008"/>
      <c r="SOA1008"/>
      <c r="SOB1008"/>
      <c r="SOC1008"/>
      <c r="SOD1008"/>
      <c r="SOE1008"/>
      <c r="SOF1008"/>
      <c r="SOG1008"/>
      <c r="SOH1008"/>
      <c r="SOI1008"/>
      <c r="SOJ1008"/>
      <c r="SOK1008"/>
      <c r="SOL1008"/>
      <c r="SOM1008"/>
      <c r="SON1008"/>
      <c r="SOO1008"/>
      <c r="SOP1008"/>
      <c r="SOQ1008"/>
      <c r="SOR1008"/>
      <c r="SOS1008"/>
      <c r="SOT1008"/>
      <c r="SOU1008"/>
      <c r="SOV1008"/>
      <c r="SOW1008"/>
      <c r="SOX1008"/>
      <c r="SOY1008"/>
      <c r="SOZ1008"/>
      <c r="SPA1008"/>
      <c r="SPB1008"/>
      <c r="SPC1008"/>
      <c r="SPD1008"/>
      <c r="SPE1008"/>
      <c r="SPF1008"/>
      <c r="SPG1008"/>
      <c r="SPH1008"/>
      <c r="SPI1008"/>
      <c r="SPJ1008"/>
      <c r="SPK1008"/>
      <c r="SPL1008"/>
      <c r="SPM1008"/>
      <c r="SPN1008"/>
      <c r="SPO1008"/>
      <c r="SPP1008"/>
      <c r="SPQ1008"/>
      <c r="SPR1008"/>
      <c r="SPS1008"/>
      <c r="SPT1008"/>
      <c r="SPU1008"/>
      <c r="SPV1008"/>
      <c r="SPW1008"/>
      <c r="SPX1008"/>
      <c r="SPY1008"/>
      <c r="SPZ1008"/>
      <c r="SQA1008"/>
      <c r="SQB1008"/>
      <c r="SQC1008"/>
      <c r="SQD1008"/>
      <c r="SQE1008"/>
      <c r="SQF1008"/>
      <c r="SQG1008"/>
      <c r="SQH1008"/>
      <c r="SQI1008"/>
      <c r="SQJ1008"/>
      <c r="SQK1008"/>
      <c r="SQL1008"/>
      <c r="SQM1008"/>
      <c r="SQN1008"/>
      <c r="SQO1008"/>
      <c r="SQP1008"/>
      <c r="SQQ1008"/>
      <c r="SQR1008"/>
      <c r="SQS1008"/>
      <c r="SQT1008"/>
      <c r="SQU1008"/>
      <c r="SQV1008"/>
      <c r="SQW1008"/>
      <c r="SQX1008"/>
      <c r="SQY1008"/>
      <c r="SQZ1008"/>
      <c r="SRA1008"/>
      <c r="SRB1008"/>
      <c r="SRC1008"/>
      <c r="SRD1008"/>
      <c r="SRE1008"/>
      <c r="SRF1008"/>
      <c r="SRG1008"/>
      <c r="SRH1008"/>
      <c r="SRI1008"/>
      <c r="SRJ1008"/>
      <c r="SRK1008"/>
      <c r="SRL1008"/>
      <c r="SRM1008"/>
      <c r="SRN1008"/>
      <c r="SRO1008"/>
      <c r="SRP1008"/>
      <c r="SRQ1008"/>
      <c r="SRR1008"/>
      <c r="SRS1008"/>
      <c r="SRT1008"/>
      <c r="SRU1008"/>
      <c r="SRV1008"/>
      <c r="SRW1008"/>
      <c r="SRX1008"/>
      <c r="SRY1008"/>
      <c r="SRZ1008"/>
      <c r="SSA1008"/>
      <c r="SSB1008"/>
      <c r="SSC1008"/>
      <c r="SSD1008"/>
      <c r="SSE1008"/>
      <c r="SSF1008"/>
      <c r="SSG1008"/>
      <c r="SSH1008"/>
      <c r="SSI1008"/>
      <c r="SSJ1008"/>
      <c r="SSK1008"/>
      <c r="SSL1008"/>
      <c r="SSM1008"/>
      <c r="SSN1008"/>
      <c r="SSO1008"/>
      <c r="SSP1008"/>
      <c r="SSQ1008"/>
      <c r="SSR1008"/>
      <c r="SSS1008"/>
      <c r="SST1008"/>
      <c r="SSU1008"/>
      <c r="SSV1008"/>
      <c r="SSW1008"/>
      <c r="SSX1008"/>
      <c r="SSY1008"/>
      <c r="SSZ1008"/>
      <c r="STA1008"/>
      <c r="STB1008"/>
      <c r="STC1008"/>
      <c r="STD1008"/>
      <c r="STE1008"/>
      <c r="STF1008"/>
      <c r="STG1008"/>
      <c r="STH1008"/>
      <c r="STI1008"/>
      <c r="STJ1008"/>
      <c r="STK1008"/>
      <c r="STL1008"/>
      <c r="STM1008"/>
      <c r="STN1008"/>
      <c r="STO1008"/>
      <c r="STP1008"/>
      <c r="STQ1008"/>
      <c r="STR1008"/>
      <c r="STS1008"/>
      <c r="STT1008"/>
      <c r="STU1008"/>
      <c r="STV1008"/>
      <c r="STW1008"/>
      <c r="STX1008"/>
      <c r="STY1008"/>
      <c r="STZ1008"/>
      <c r="SUA1008"/>
      <c r="SUB1008"/>
      <c r="SUC1008"/>
      <c r="SUD1008"/>
      <c r="SUE1008"/>
      <c r="SUF1008"/>
      <c r="SUG1008"/>
      <c r="SUH1008"/>
      <c r="SUI1008"/>
      <c r="SUJ1008"/>
      <c r="SUK1008"/>
      <c r="SUL1008"/>
      <c r="SUM1008"/>
      <c r="SUN1008"/>
      <c r="SUO1008"/>
      <c r="SUP1008"/>
      <c r="SUQ1008"/>
      <c r="SUR1008"/>
      <c r="SUS1008"/>
      <c r="SUT1008"/>
      <c r="SUU1008"/>
      <c r="SUV1008"/>
      <c r="SUW1008"/>
      <c r="SUX1008"/>
      <c r="SUY1008"/>
      <c r="SUZ1008"/>
      <c r="SVA1008"/>
      <c r="SVB1008"/>
      <c r="SVC1008"/>
      <c r="SVD1008"/>
      <c r="SVE1008"/>
      <c r="SVF1008"/>
      <c r="SVG1008"/>
      <c r="SVH1008"/>
      <c r="SVI1008"/>
      <c r="SVJ1008"/>
      <c r="SVK1008"/>
      <c r="SVL1008"/>
      <c r="SVM1008"/>
      <c r="SVN1008"/>
      <c r="SVO1008"/>
      <c r="SVP1008"/>
      <c r="SVQ1008"/>
      <c r="SVR1008"/>
      <c r="SVS1008"/>
      <c r="SVT1008"/>
      <c r="SVU1008"/>
      <c r="SVV1008"/>
      <c r="SVW1008"/>
      <c r="SVX1008"/>
      <c r="SVY1008"/>
      <c r="SVZ1008"/>
      <c r="SWA1008"/>
      <c r="SWB1008"/>
      <c r="SWC1008"/>
      <c r="SWD1008"/>
      <c r="SWE1008"/>
      <c r="SWF1008"/>
      <c r="SWG1008"/>
      <c r="SWH1008"/>
      <c r="SWI1008"/>
      <c r="SWJ1008"/>
      <c r="SWK1008"/>
      <c r="SWL1008"/>
      <c r="SWM1008"/>
      <c r="SWN1008"/>
      <c r="SWO1008"/>
      <c r="SWP1008"/>
      <c r="SWQ1008"/>
      <c r="SWR1008"/>
      <c r="SWS1008"/>
      <c r="SWT1008"/>
      <c r="SWU1008"/>
      <c r="SWV1008"/>
      <c r="SWW1008"/>
      <c r="SWX1008"/>
      <c r="SWY1008"/>
      <c r="SWZ1008"/>
      <c r="SXA1008"/>
      <c r="SXB1008"/>
      <c r="SXC1008"/>
      <c r="SXD1008"/>
      <c r="SXE1008"/>
      <c r="SXF1008"/>
      <c r="SXG1008"/>
      <c r="SXH1008"/>
      <c r="SXI1008"/>
      <c r="SXJ1008"/>
      <c r="SXK1008"/>
      <c r="SXL1008"/>
      <c r="SXM1008"/>
      <c r="SXN1008"/>
      <c r="SXO1008"/>
      <c r="SXP1008"/>
      <c r="SXQ1008"/>
      <c r="SXR1008"/>
      <c r="SXS1008"/>
      <c r="SXT1008"/>
      <c r="SXU1008"/>
      <c r="SXV1008"/>
      <c r="SXW1008"/>
      <c r="SXX1008"/>
      <c r="SXY1008"/>
      <c r="SXZ1008"/>
      <c r="SYA1008"/>
      <c r="SYB1008"/>
      <c r="SYC1008"/>
      <c r="SYD1008"/>
      <c r="SYE1008"/>
      <c r="SYF1008"/>
      <c r="SYG1008"/>
      <c r="SYH1008"/>
      <c r="SYI1008"/>
      <c r="SYJ1008"/>
      <c r="SYK1008"/>
      <c r="SYL1008"/>
      <c r="SYM1008"/>
      <c r="SYN1008"/>
      <c r="SYO1008"/>
      <c r="SYP1008"/>
      <c r="SYQ1008"/>
      <c r="SYR1008"/>
      <c r="SYS1008"/>
      <c r="SYT1008"/>
      <c r="SYU1008"/>
      <c r="SYV1008"/>
      <c r="SYW1008"/>
      <c r="SYX1008"/>
      <c r="SYY1008"/>
      <c r="SYZ1008"/>
      <c r="SZA1008"/>
      <c r="SZB1008"/>
      <c r="SZC1008"/>
      <c r="SZD1008"/>
      <c r="SZE1008"/>
      <c r="SZF1008"/>
      <c r="SZG1008"/>
      <c r="SZH1008"/>
      <c r="SZI1008"/>
      <c r="SZJ1008"/>
      <c r="SZK1008"/>
      <c r="SZL1008"/>
      <c r="SZM1008"/>
      <c r="SZN1008"/>
      <c r="SZO1008"/>
      <c r="SZP1008"/>
      <c r="SZQ1008"/>
      <c r="SZR1008"/>
      <c r="SZS1008"/>
      <c r="SZT1008"/>
      <c r="SZU1008"/>
      <c r="SZV1008"/>
      <c r="SZW1008"/>
      <c r="SZX1008"/>
      <c r="SZY1008"/>
      <c r="SZZ1008"/>
      <c r="TAA1008"/>
      <c r="TAB1008"/>
      <c r="TAC1008"/>
      <c r="TAD1008"/>
      <c r="TAE1008"/>
      <c r="TAF1008"/>
      <c r="TAG1008"/>
      <c r="TAH1008"/>
      <c r="TAI1008"/>
      <c r="TAJ1008"/>
      <c r="TAK1008"/>
      <c r="TAL1008"/>
      <c r="TAM1008"/>
      <c r="TAN1008"/>
      <c r="TAO1008"/>
      <c r="TAP1008"/>
      <c r="TAQ1008"/>
      <c r="TAR1008"/>
      <c r="TAS1008"/>
      <c r="TAT1008"/>
      <c r="TAU1008"/>
      <c r="TAV1008"/>
      <c r="TAW1008"/>
      <c r="TAX1008"/>
      <c r="TAY1008"/>
      <c r="TAZ1008"/>
      <c r="TBA1008"/>
      <c r="TBB1008"/>
      <c r="TBC1008"/>
      <c r="TBD1008"/>
      <c r="TBE1008"/>
      <c r="TBF1008"/>
      <c r="TBG1008"/>
      <c r="TBH1008"/>
      <c r="TBI1008"/>
      <c r="TBJ1008"/>
      <c r="TBK1008"/>
      <c r="TBL1008"/>
      <c r="TBM1008"/>
      <c r="TBN1008"/>
      <c r="TBO1008"/>
      <c r="TBP1008"/>
      <c r="TBQ1008"/>
      <c r="TBR1008"/>
      <c r="TBS1008"/>
      <c r="TBT1008"/>
      <c r="TBU1008"/>
      <c r="TBV1008"/>
      <c r="TBW1008"/>
      <c r="TBX1008"/>
      <c r="TBY1008"/>
      <c r="TBZ1008"/>
      <c r="TCA1008"/>
      <c r="TCB1008"/>
      <c r="TCC1008"/>
      <c r="TCD1008"/>
      <c r="TCE1008"/>
      <c r="TCF1008"/>
      <c r="TCG1008"/>
      <c r="TCH1008"/>
      <c r="TCI1008"/>
      <c r="TCJ1008"/>
      <c r="TCK1008"/>
      <c r="TCL1008"/>
      <c r="TCM1008"/>
      <c r="TCN1008"/>
      <c r="TCO1008"/>
      <c r="TCP1008"/>
      <c r="TCQ1008"/>
      <c r="TCR1008"/>
      <c r="TCS1008"/>
      <c r="TCT1008"/>
      <c r="TCU1008"/>
      <c r="TCV1008"/>
      <c r="TCW1008"/>
      <c r="TCX1008"/>
      <c r="TCY1008"/>
      <c r="TCZ1008"/>
      <c r="TDA1008"/>
      <c r="TDB1008"/>
      <c r="TDC1008"/>
      <c r="TDD1008"/>
      <c r="TDE1008"/>
      <c r="TDF1008"/>
      <c r="TDG1008"/>
      <c r="TDH1008"/>
      <c r="TDI1008"/>
      <c r="TDJ1008"/>
      <c r="TDK1008"/>
      <c r="TDL1008"/>
      <c r="TDM1008"/>
      <c r="TDN1008"/>
      <c r="TDO1008"/>
      <c r="TDP1008"/>
      <c r="TDQ1008"/>
      <c r="TDR1008"/>
      <c r="TDS1008"/>
      <c r="TDT1008"/>
      <c r="TDU1008"/>
      <c r="TDV1008"/>
      <c r="TDW1008"/>
      <c r="TDX1008"/>
      <c r="TDY1008"/>
      <c r="TDZ1008"/>
      <c r="TEA1008"/>
      <c r="TEB1008"/>
      <c r="TEC1008"/>
      <c r="TED1008"/>
      <c r="TEE1008"/>
      <c r="TEF1008"/>
      <c r="TEG1008"/>
      <c r="TEH1008"/>
      <c r="TEI1008"/>
      <c r="TEJ1008"/>
      <c r="TEK1008"/>
      <c r="TEL1008"/>
      <c r="TEM1008"/>
      <c r="TEN1008"/>
      <c r="TEO1008"/>
      <c r="TEP1008"/>
      <c r="TEQ1008"/>
      <c r="TER1008"/>
      <c r="TES1008"/>
      <c r="TET1008"/>
      <c r="TEU1008"/>
      <c r="TEV1008"/>
      <c r="TEW1008"/>
      <c r="TEX1008"/>
      <c r="TEY1008"/>
      <c r="TEZ1008"/>
      <c r="TFA1008"/>
      <c r="TFB1008"/>
      <c r="TFC1008"/>
      <c r="TFD1008"/>
      <c r="TFE1008"/>
      <c r="TFF1008"/>
      <c r="TFG1008"/>
      <c r="TFH1008"/>
      <c r="TFI1008"/>
      <c r="TFJ1008"/>
      <c r="TFK1008"/>
      <c r="TFL1008"/>
      <c r="TFM1008"/>
      <c r="TFN1008"/>
      <c r="TFO1008"/>
      <c r="TFP1008"/>
      <c r="TFQ1008"/>
      <c r="TFR1008"/>
      <c r="TFS1008"/>
      <c r="TFT1008"/>
      <c r="TFU1008"/>
      <c r="TFV1008"/>
      <c r="TFW1008"/>
      <c r="TFX1008"/>
      <c r="TFY1008"/>
      <c r="TFZ1008"/>
      <c r="TGA1008"/>
      <c r="TGB1008"/>
      <c r="TGC1008"/>
      <c r="TGD1008"/>
      <c r="TGE1008"/>
      <c r="TGF1008"/>
      <c r="TGG1008"/>
      <c r="TGH1008"/>
      <c r="TGI1008"/>
      <c r="TGJ1008"/>
      <c r="TGK1008"/>
      <c r="TGL1008"/>
      <c r="TGM1008"/>
      <c r="TGN1008"/>
      <c r="TGO1008"/>
      <c r="TGP1008"/>
      <c r="TGQ1008"/>
      <c r="TGR1008"/>
      <c r="TGS1008"/>
      <c r="TGT1008"/>
      <c r="TGU1008"/>
      <c r="TGV1008"/>
      <c r="TGW1008"/>
      <c r="TGX1008"/>
      <c r="TGY1008"/>
      <c r="TGZ1008"/>
      <c r="THA1008"/>
      <c r="THB1008"/>
      <c r="THC1008"/>
      <c r="THD1008"/>
      <c r="THE1008"/>
      <c r="THF1008"/>
      <c r="THG1008"/>
      <c r="THH1008"/>
      <c r="THI1008"/>
      <c r="THJ1008"/>
      <c r="THK1008"/>
      <c r="THL1008"/>
      <c r="THM1008"/>
      <c r="THN1008"/>
      <c r="THO1008"/>
      <c r="THP1008"/>
      <c r="THQ1008"/>
      <c r="THR1008"/>
      <c r="THS1008"/>
      <c r="THT1008"/>
      <c r="THU1008"/>
      <c r="THV1008"/>
      <c r="THW1008"/>
      <c r="THX1008"/>
      <c r="THY1008"/>
      <c r="THZ1008"/>
      <c r="TIA1008"/>
      <c r="TIB1008"/>
      <c r="TIC1008"/>
      <c r="TID1008"/>
      <c r="TIE1008"/>
      <c r="TIF1008"/>
      <c r="TIG1008"/>
      <c r="TIH1008"/>
      <c r="TII1008"/>
      <c r="TIJ1008"/>
      <c r="TIK1008"/>
      <c r="TIL1008"/>
      <c r="TIM1008"/>
      <c r="TIN1008"/>
      <c r="TIO1008"/>
      <c r="TIP1008"/>
      <c r="TIQ1008"/>
      <c r="TIR1008"/>
      <c r="TIS1008"/>
      <c r="TIT1008"/>
      <c r="TIU1008"/>
      <c r="TIV1008"/>
      <c r="TIW1008"/>
      <c r="TIX1008"/>
      <c r="TIY1008"/>
      <c r="TIZ1008"/>
      <c r="TJA1008"/>
      <c r="TJB1008"/>
      <c r="TJC1008"/>
      <c r="TJD1008"/>
      <c r="TJE1008"/>
      <c r="TJF1008"/>
      <c r="TJG1008"/>
      <c r="TJH1008"/>
      <c r="TJI1008"/>
      <c r="TJJ1008"/>
      <c r="TJK1008"/>
      <c r="TJL1008"/>
      <c r="TJM1008"/>
      <c r="TJN1008"/>
      <c r="TJO1008"/>
      <c r="TJP1008"/>
      <c r="TJQ1008"/>
      <c r="TJR1008"/>
      <c r="TJS1008"/>
      <c r="TJT1008"/>
      <c r="TJU1008"/>
      <c r="TJV1008"/>
      <c r="TJW1008"/>
      <c r="TJX1008"/>
      <c r="TJY1008"/>
      <c r="TJZ1008"/>
      <c r="TKA1008"/>
      <c r="TKB1008"/>
      <c r="TKC1008"/>
      <c r="TKD1008"/>
      <c r="TKE1008"/>
      <c r="TKF1008"/>
      <c r="TKG1008"/>
      <c r="TKH1008"/>
      <c r="TKI1008"/>
      <c r="TKJ1008"/>
      <c r="TKK1008"/>
      <c r="TKL1008"/>
      <c r="TKM1008"/>
      <c r="TKN1008"/>
      <c r="TKO1008"/>
      <c r="TKP1008"/>
      <c r="TKQ1008"/>
      <c r="TKR1008"/>
      <c r="TKS1008"/>
      <c r="TKT1008"/>
      <c r="TKU1008"/>
      <c r="TKV1008"/>
      <c r="TKW1008"/>
      <c r="TKX1008"/>
      <c r="TKY1008"/>
      <c r="TKZ1008"/>
      <c r="TLA1008"/>
      <c r="TLB1008"/>
      <c r="TLC1008"/>
      <c r="TLD1008"/>
      <c r="TLE1008"/>
      <c r="TLF1008"/>
      <c r="TLG1008"/>
      <c r="TLH1008"/>
      <c r="TLI1008"/>
      <c r="TLJ1008"/>
      <c r="TLK1008"/>
      <c r="TLL1008"/>
      <c r="TLM1008"/>
      <c r="TLN1008"/>
      <c r="TLO1008"/>
      <c r="TLP1008"/>
      <c r="TLQ1008"/>
      <c r="TLR1008"/>
      <c r="TLS1008"/>
      <c r="TLT1008"/>
      <c r="TLU1008"/>
      <c r="TLV1008"/>
      <c r="TLW1008"/>
      <c r="TLX1008"/>
      <c r="TLY1008"/>
      <c r="TLZ1008"/>
      <c r="TMA1008"/>
      <c r="TMB1008"/>
      <c r="TMC1008"/>
      <c r="TMD1008"/>
      <c r="TME1008"/>
      <c r="TMF1008"/>
      <c r="TMG1008"/>
      <c r="TMH1008"/>
      <c r="TMI1008"/>
      <c r="TMJ1008"/>
      <c r="TMK1008"/>
      <c r="TML1008"/>
      <c r="TMM1008"/>
      <c r="TMN1008"/>
      <c r="TMO1008"/>
      <c r="TMP1008"/>
      <c r="TMQ1008"/>
      <c r="TMR1008"/>
      <c r="TMS1008"/>
      <c r="TMT1008"/>
      <c r="TMU1008"/>
      <c r="TMV1008"/>
      <c r="TMW1008"/>
      <c r="TMX1008"/>
      <c r="TMY1008"/>
      <c r="TMZ1008"/>
      <c r="TNA1008"/>
      <c r="TNB1008"/>
      <c r="TNC1008"/>
      <c r="TND1008"/>
      <c r="TNE1008"/>
      <c r="TNF1008"/>
      <c r="TNG1008"/>
      <c r="TNH1008"/>
      <c r="TNI1008"/>
      <c r="TNJ1008"/>
      <c r="TNK1008"/>
      <c r="TNL1008"/>
      <c r="TNM1008"/>
      <c r="TNN1008"/>
      <c r="TNO1008"/>
      <c r="TNP1008"/>
      <c r="TNQ1008"/>
      <c r="TNR1008"/>
      <c r="TNS1008"/>
      <c r="TNT1008"/>
      <c r="TNU1008"/>
      <c r="TNV1008"/>
      <c r="TNW1008"/>
      <c r="TNX1008"/>
      <c r="TNY1008"/>
      <c r="TNZ1008"/>
      <c r="TOA1008"/>
      <c r="TOB1008"/>
      <c r="TOC1008"/>
      <c r="TOD1008"/>
      <c r="TOE1008"/>
      <c r="TOF1008"/>
      <c r="TOG1008"/>
      <c r="TOH1008"/>
      <c r="TOI1008"/>
      <c r="TOJ1008"/>
      <c r="TOK1008"/>
      <c r="TOL1008"/>
      <c r="TOM1008"/>
      <c r="TON1008"/>
      <c r="TOO1008"/>
      <c r="TOP1008"/>
      <c r="TOQ1008"/>
      <c r="TOR1008"/>
      <c r="TOS1008"/>
      <c r="TOT1008"/>
      <c r="TOU1008"/>
      <c r="TOV1008"/>
      <c r="TOW1008"/>
      <c r="TOX1008"/>
      <c r="TOY1008"/>
      <c r="TOZ1008"/>
      <c r="TPA1008"/>
      <c r="TPB1008"/>
      <c r="TPC1008"/>
      <c r="TPD1008"/>
      <c r="TPE1008"/>
      <c r="TPF1008"/>
      <c r="TPG1008"/>
      <c r="TPH1008"/>
      <c r="TPI1008"/>
      <c r="TPJ1008"/>
      <c r="TPK1008"/>
      <c r="TPL1008"/>
      <c r="TPM1008"/>
      <c r="TPN1008"/>
      <c r="TPO1008"/>
      <c r="TPP1008"/>
      <c r="TPQ1008"/>
      <c r="TPR1008"/>
      <c r="TPS1008"/>
      <c r="TPT1008"/>
      <c r="TPU1008"/>
      <c r="TPV1008"/>
      <c r="TPW1008"/>
      <c r="TPX1008"/>
      <c r="TPY1008"/>
      <c r="TPZ1008"/>
      <c r="TQA1008"/>
      <c r="TQB1008"/>
      <c r="TQC1008"/>
      <c r="TQD1008"/>
      <c r="TQE1008"/>
      <c r="TQF1008"/>
      <c r="TQG1008"/>
      <c r="TQH1008"/>
      <c r="TQI1008"/>
      <c r="TQJ1008"/>
      <c r="TQK1008"/>
      <c r="TQL1008"/>
      <c r="TQM1008"/>
      <c r="TQN1008"/>
      <c r="TQO1008"/>
      <c r="TQP1008"/>
      <c r="TQQ1008"/>
      <c r="TQR1008"/>
      <c r="TQS1008"/>
      <c r="TQT1008"/>
      <c r="TQU1008"/>
      <c r="TQV1008"/>
      <c r="TQW1008"/>
      <c r="TQX1008"/>
      <c r="TQY1008"/>
      <c r="TQZ1008"/>
      <c r="TRA1008"/>
      <c r="TRB1008"/>
      <c r="TRC1008"/>
      <c r="TRD1008"/>
      <c r="TRE1008"/>
      <c r="TRF1008"/>
      <c r="TRG1008"/>
      <c r="TRH1008"/>
      <c r="TRI1008"/>
      <c r="TRJ1008"/>
      <c r="TRK1008"/>
      <c r="TRL1008"/>
      <c r="TRM1008"/>
      <c r="TRN1008"/>
      <c r="TRO1008"/>
      <c r="TRP1008"/>
      <c r="TRQ1008"/>
      <c r="TRR1008"/>
      <c r="TRS1008"/>
      <c r="TRT1008"/>
      <c r="TRU1008"/>
      <c r="TRV1008"/>
      <c r="TRW1008"/>
      <c r="TRX1008"/>
      <c r="TRY1008"/>
      <c r="TRZ1008"/>
      <c r="TSA1008"/>
      <c r="TSB1008"/>
      <c r="TSC1008"/>
      <c r="TSD1008"/>
      <c r="TSE1008"/>
      <c r="TSF1008"/>
      <c r="TSG1008"/>
      <c r="TSH1008"/>
      <c r="TSI1008"/>
      <c r="TSJ1008"/>
      <c r="TSK1008"/>
      <c r="TSL1008"/>
      <c r="TSM1008"/>
      <c r="TSN1008"/>
      <c r="TSO1008"/>
      <c r="TSP1008"/>
      <c r="TSQ1008"/>
      <c r="TSR1008"/>
      <c r="TSS1008"/>
      <c r="TST1008"/>
      <c r="TSU1008"/>
      <c r="TSV1008"/>
      <c r="TSW1008"/>
      <c r="TSX1008"/>
      <c r="TSY1008"/>
      <c r="TSZ1008"/>
      <c r="TTA1008"/>
      <c r="TTB1008"/>
      <c r="TTC1008"/>
      <c r="TTD1008"/>
      <c r="TTE1008"/>
      <c r="TTF1008"/>
      <c r="TTG1008"/>
      <c r="TTH1008"/>
      <c r="TTI1008"/>
      <c r="TTJ1008"/>
      <c r="TTK1008"/>
      <c r="TTL1008"/>
      <c r="TTM1008"/>
      <c r="TTN1008"/>
      <c r="TTO1008"/>
      <c r="TTP1008"/>
      <c r="TTQ1008"/>
      <c r="TTR1008"/>
      <c r="TTS1008"/>
      <c r="TTT1008"/>
      <c r="TTU1008"/>
      <c r="TTV1008"/>
      <c r="TTW1008"/>
      <c r="TTX1008"/>
      <c r="TTY1008"/>
      <c r="TTZ1008"/>
      <c r="TUA1008"/>
      <c r="TUB1008"/>
      <c r="TUC1008"/>
      <c r="TUD1008"/>
      <c r="TUE1008"/>
      <c r="TUF1008"/>
      <c r="TUG1008"/>
      <c r="TUH1008"/>
      <c r="TUI1008"/>
      <c r="TUJ1008"/>
      <c r="TUK1008"/>
      <c r="TUL1008"/>
      <c r="TUM1008"/>
      <c r="TUN1008"/>
      <c r="TUO1008"/>
      <c r="TUP1008"/>
      <c r="TUQ1008"/>
      <c r="TUR1008"/>
      <c r="TUS1008"/>
      <c r="TUT1008"/>
      <c r="TUU1008"/>
      <c r="TUV1008"/>
      <c r="TUW1008"/>
      <c r="TUX1008"/>
      <c r="TUY1008"/>
      <c r="TUZ1008"/>
      <c r="TVA1008"/>
      <c r="TVB1008"/>
      <c r="TVC1008"/>
      <c r="TVD1008"/>
      <c r="TVE1008"/>
      <c r="TVF1008"/>
      <c r="TVG1008"/>
      <c r="TVH1008"/>
      <c r="TVI1008"/>
      <c r="TVJ1008"/>
      <c r="TVK1008"/>
      <c r="TVL1008"/>
      <c r="TVM1008"/>
      <c r="TVN1008"/>
      <c r="TVO1008"/>
      <c r="TVP1008"/>
      <c r="TVQ1008"/>
      <c r="TVR1008"/>
      <c r="TVS1008"/>
      <c r="TVT1008"/>
      <c r="TVU1008"/>
      <c r="TVV1008"/>
      <c r="TVW1008"/>
      <c r="TVX1008"/>
      <c r="TVY1008"/>
      <c r="TVZ1008"/>
      <c r="TWA1008"/>
      <c r="TWB1008"/>
      <c r="TWC1008"/>
      <c r="TWD1008"/>
      <c r="TWE1008"/>
      <c r="TWF1008"/>
      <c r="TWG1008"/>
      <c r="TWH1008"/>
      <c r="TWI1008"/>
      <c r="TWJ1008"/>
      <c r="TWK1008"/>
      <c r="TWL1008"/>
      <c r="TWM1008"/>
      <c r="TWN1008"/>
      <c r="TWO1008"/>
      <c r="TWP1008"/>
      <c r="TWQ1008"/>
      <c r="TWR1008"/>
      <c r="TWS1008"/>
      <c r="TWT1008"/>
      <c r="TWU1008"/>
      <c r="TWV1008"/>
      <c r="TWW1008"/>
      <c r="TWX1008"/>
      <c r="TWY1008"/>
      <c r="TWZ1008"/>
      <c r="TXA1008"/>
      <c r="TXB1008"/>
      <c r="TXC1008"/>
      <c r="TXD1008"/>
      <c r="TXE1008"/>
      <c r="TXF1008"/>
      <c r="TXG1008"/>
      <c r="TXH1008"/>
      <c r="TXI1008"/>
      <c r="TXJ1008"/>
      <c r="TXK1008"/>
      <c r="TXL1008"/>
      <c r="TXM1008"/>
      <c r="TXN1008"/>
      <c r="TXO1008"/>
      <c r="TXP1008"/>
      <c r="TXQ1008"/>
      <c r="TXR1008"/>
      <c r="TXS1008"/>
      <c r="TXT1008"/>
      <c r="TXU1008"/>
      <c r="TXV1008"/>
      <c r="TXW1008"/>
      <c r="TXX1008"/>
      <c r="TXY1008"/>
      <c r="TXZ1008"/>
      <c r="TYA1008"/>
      <c r="TYB1008"/>
      <c r="TYC1008"/>
      <c r="TYD1008"/>
      <c r="TYE1008"/>
      <c r="TYF1008"/>
      <c r="TYG1008"/>
      <c r="TYH1008"/>
      <c r="TYI1008"/>
      <c r="TYJ1008"/>
      <c r="TYK1008"/>
      <c r="TYL1008"/>
      <c r="TYM1008"/>
      <c r="TYN1008"/>
      <c r="TYO1008"/>
      <c r="TYP1008"/>
      <c r="TYQ1008"/>
      <c r="TYR1008"/>
      <c r="TYS1008"/>
      <c r="TYT1008"/>
      <c r="TYU1008"/>
      <c r="TYV1008"/>
      <c r="TYW1008"/>
      <c r="TYX1008"/>
      <c r="TYY1008"/>
      <c r="TYZ1008"/>
      <c r="TZA1008"/>
      <c r="TZB1008"/>
      <c r="TZC1008"/>
      <c r="TZD1008"/>
      <c r="TZE1008"/>
      <c r="TZF1008"/>
      <c r="TZG1008"/>
      <c r="TZH1008"/>
      <c r="TZI1008"/>
      <c r="TZJ1008"/>
      <c r="TZK1008"/>
      <c r="TZL1008"/>
      <c r="TZM1008"/>
      <c r="TZN1008"/>
      <c r="TZO1008"/>
      <c r="TZP1008"/>
      <c r="TZQ1008"/>
      <c r="TZR1008"/>
      <c r="TZS1008"/>
      <c r="TZT1008"/>
      <c r="TZU1008"/>
      <c r="TZV1008"/>
      <c r="TZW1008"/>
      <c r="TZX1008"/>
      <c r="TZY1008"/>
      <c r="TZZ1008"/>
      <c r="UAA1008"/>
      <c r="UAB1008"/>
      <c r="UAC1008"/>
      <c r="UAD1008"/>
      <c r="UAE1008"/>
      <c r="UAF1008"/>
      <c r="UAG1008"/>
      <c r="UAH1008"/>
      <c r="UAI1008"/>
      <c r="UAJ1008"/>
      <c r="UAK1008"/>
      <c r="UAL1008"/>
      <c r="UAM1008"/>
      <c r="UAN1008"/>
      <c r="UAO1008"/>
      <c r="UAP1008"/>
      <c r="UAQ1008"/>
      <c r="UAR1008"/>
      <c r="UAS1008"/>
      <c r="UAT1008"/>
      <c r="UAU1008"/>
      <c r="UAV1008"/>
      <c r="UAW1008"/>
      <c r="UAX1008"/>
      <c r="UAY1008"/>
      <c r="UAZ1008"/>
      <c r="UBA1008"/>
      <c r="UBB1008"/>
      <c r="UBC1008"/>
      <c r="UBD1008"/>
      <c r="UBE1008"/>
      <c r="UBF1008"/>
      <c r="UBG1008"/>
      <c r="UBH1008"/>
      <c r="UBI1008"/>
      <c r="UBJ1008"/>
      <c r="UBK1008"/>
      <c r="UBL1008"/>
      <c r="UBM1008"/>
      <c r="UBN1008"/>
      <c r="UBO1008"/>
      <c r="UBP1008"/>
      <c r="UBQ1008"/>
      <c r="UBR1008"/>
      <c r="UBS1008"/>
      <c r="UBT1008"/>
      <c r="UBU1008"/>
      <c r="UBV1008"/>
      <c r="UBW1008"/>
      <c r="UBX1008"/>
      <c r="UBY1008"/>
      <c r="UBZ1008"/>
      <c r="UCA1008"/>
      <c r="UCB1008"/>
      <c r="UCC1008"/>
      <c r="UCD1008"/>
      <c r="UCE1008"/>
      <c r="UCF1008"/>
      <c r="UCG1008"/>
      <c r="UCH1008"/>
      <c r="UCI1008"/>
      <c r="UCJ1008"/>
      <c r="UCK1008"/>
      <c r="UCL1008"/>
      <c r="UCM1008"/>
      <c r="UCN1008"/>
      <c r="UCO1008"/>
      <c r="UCP1008"/>
      <c r="UCQ1008"/>
      <c r="UCR1008"/>
      <c r="UCS1008"/>
      <c r="UCT1008"/>
      <c r="UCU1008"/>
      <c r="UCV1008"/>
      <c r="UCW1008"/>
      <c r="UCX1008"/>
      <c r="UCY1008"/>
      <c r="UCZ1008"/>
      <c r="UDA1008"/>
      <c r="UDB1008"/>
      <c r="UDC1008"/>
      <c r="UDD1008"/>
      <c r="UDE1008"/>
      <c r="UDF1008"/>
      <c r="UDG1008"/>
      <c r="UDH1008"/>
      <c r="UDI1008"/>
      <c r="UDJ1008"/>
      <c r="UDK1008"/>
      <c r="UDL1008"/>
      <c r="UDM1008"/>
      <c r="UDN1008"/>
      <c r="UDO1008"/>
      <c r="UDP1008"/>
      <c r="UDQ1008"/>
      <c r="UDR1008"/>
      <c r="UDS1008"/>
      <c r="UDT1008"/>
      <c r="UDU1008"/>
      <c r="UDV1008"/>
      <c r="UDW1008"/>
      <c r="UDX1008"/>
      <c r="UDY1008"/>
      <c r="UDZ1008"/>
      <c r="UEA1008"/>
      <c r="UEB1008"/>
      <c r="UEC1008"/>
      <c r="UED1008"/>
      <c r="UEE1008"/>
      <c r="UEF1008"/>
      <c r="UEG1008"/>
      <c r="UEH1008"/>
      <c r="UEI1008"/>
      <c r="UEJ1008"/>
      <c r="UEK1008"/>
      <c r="UEL1008"/>
      <c r="UEM1008"/>
      <c r="UEN1008"/>
      <c r="UEO1008"/>
      <c r="UEP1008"/>
      <c r="UEQ1008"/>
      <c r="UER1008"/>
      <c r="UES1008"/>
      <c r="UET1008"/>
      <c r="UEU1008"/>
      <c r="UEV1008"/>
      <c r="UEW1008"/>
      <c r="UEX1008"/>
      <c r="UEY1008"/>
      <c r="UEZ1008"/>
      <c r="UFA1008"/>
      <c r="UFB1008"/>
      <c r="UFC1008"/>
      <c r="UFD1008"/>
      <c r="UFE1008"/>
      <c r="UFF1008"/>
      <c r="UFG1008"/>
      <c r="UFH1008"/>
      <c r="UFI1008"/>
      <c r="UFJ1008"/>
      <c r="UFK1008"/>
      <c r="UFL1008"/>
      <c r="UFM1008"/>
      <c r="UFN1008"/>
      <c r="UFO1008"/>
      <c r="UFP1008"/>
      <c r="UFQ1008"/>
      <c r="UFR1008"/>
      <c r="UFS1008"/>
      <c r="UFT1008"/>
      <c r="UFU1008"/>
      <c r="UFV1008"/>
      <c r="UFW1008"/>
      <c r="UFX1008"/>
      <c r="UFY1008"/>
      <c r="UFZ1008"/>
      <c r="UGA1008"/>
      <c r="UGB1008"/>
      <c r="UGC1008"/>
      <c r="UGD1008"/>
      <c r="UGE1008"/>
      <c r="UGF1008"/>
      <c r="UGG1008"/>
      <c r="UGH1008"/>
      <c r="UGI1008"/>
      <c r="UGJ1008"/>
      <c r="UGK1008"/>
      <c r="UGL1008"/>
      <c r="UGM1008"/>
      <c r="UGN1008"/>
      <c r="UGO1008"/>
      <c r="UGP1008"/>
      <c r="UGQ1008"/>
      <c r="UGR1008"/>
      <c r="UGS1008"/>
      <c r="UGT1008"/>
      <c r="UGU1008"/>
      <c r="UGV1008"/>
      <c r="UGW1008"/>
      <c r="UGX1008"/>
      <c r="UGY1008"/>
      <c r="UGZ1008"/>
      <c r="UHA1008"/>
      <c r="UHB1008"/>
      <c r="UHC1008"/>
      <c r="UHD1008"/>
      <c r="UHE1008"/>
      <c r="UHF1008"/>
      <c r="UHG1008"/>
      <c r="UHH1008"/>
      <c r="UHI1008"/>
      <c r="UHJ1008"/>
      <c r="UHK1008"/>
      <c r="UHL1008"/>
      <c r="UHM1008"/>
      <c r="UHN1008"/>
      <c r="UHO1008"/>
      <c r="UHP1008"/>
      <c r="UHQ1008"/>
      <c r="UHR1008"/>
      <c r="UHS1008"/>
      <c r="UHT1008"/>
      <c r="UHU1008"/>
      <c r="UHV1008"/>
      <c r="UHW1008"/>
      <c r="UHX1008"/>
      <c r="UHY1008"/>
      <c r="UHZ1008"/>
      <c r="UIA1008"/>
      <c r="UIB1008"/>
      <c r="UIC1008"/>
      <c r="UID1008"/>
      <c r="UIE1008"/>
      <c r="UIF1008"/>
      <c r="UIG1008"/>
      <c r="UIH1008"/>
      <c r="UII1008"/>
      <c r="UIJ1008"/>
      <c r="UIK1008"/>
      <c r="UIL1008"/>
      <c r="UIM1008"/>
      <c r="UIN1008"/>
      <c r="UIO1008"/>
      <c r="UIP1008"/>
      <c r="UIQ1008"/>
      <c r="UIR1008"/>
      <c r="UIS1008"/>
      <c r="UIT1008"/>
      <c r="UIU1008"/>
      <c r="UIV1008"/>
      <c r="UIW1008"/>
      <c r="UIX1008"/>
      <c r="UIY1008"/>
      <c r="UIZ1008"/>
      <c r="UJA1008"/>
      <c r="UJB1008"/>
      <c r="UJC1008"/>
      <c r="UJD1008"/>
      <c r="UJE1008"/>
      <c r="UJF1008"/>
      <c r="UJG1008"/>
      <c r="UJH1008"/>
      <c r="UJI1008"/>
      <c r="UJJ1008"/>
      <c r="UJK1008"/>
      <c r="UJL1008"/>
      <c r="UJM1008"/>
      <c r="UJN1008"/>
      <c r="UJO1008"/>
      <c r="UJP1008"/>
      <c r="UJQ1008"/>
      <c r="UJR1008"/>
      <c r="UJS1008"/>
      <c r="UJT1008"/>
      <c r="UJU1008"/>
      <c r="UJV1008"/>
      <c r="UJW1008"/>
      <c r="UJX1008"/>
      <c r="UJY1008"/>
      <c r="UJZ1008"/>
      <c r="UKA1008"/>
      <c r="UKB1008"/>
      <c r="UKC1008"/>
      <c r="UKD1008"/>
      <c r="UKE1008"/>
      <c r="UKF1008"/>
      <c r="UKG1008"/>
      <c r="UKH1008"/>
      <c r="UKI1008"/>
      <c r="UKJ1008"/>
      <c r="UKK1008"/>
      <c r="UKL1008"/>
      <c r="UKM1008"/>
      <c r="UKN1008"/>
      <c r="UKO1008"/>
      <c r="UKP1008"/>
      <c r="UKQ1008"/>
      <c r="UKR1008"/>
      <c r="UKS1008"/>
      <c r="UKT1008"/>
      <c r="UKU1008"/>
      <c r="UKV1008"/>
      <c r="UKW1008"/>
      <c r="UKX1008"/>
      <c r="UKY1008"/>
      <c r="UKZ1008"/>
      <c r="ULA1008"/>
      <c r="ULB1008"/>
      <c r="ULC1008"/>
      <c r="ULD1008"/>
      <c r="ULE1008"/>
      <c r="ULF1008"/>
      <c r="ULG1008"/>
      <c r="ULH1008"/>
      <c r="ULI1008"/>
      <c r="ULJ1008"/>
      <c r="ULK1008"/>
      <c r="ULL1008"/>
      <c r="ULM1008"/>
      <c r="ULN1008"/>
      <c r="ULO1008"/>
      <c r="ULP1008"/>
      <c r="ULQ1008"/>
      <c r="ULR1008"/>
      <c r="ULS1008"/>
      <c r="ULT1008"/>
      <c r="ULU1008"/>
      <c r="ULV1008"/>
      <c r="ULW1008"/>
      <c r="ULX1008"/>
      <c r="ULY1008"/>
      <c r="ULZ1008"/>
      <c r="UMA1008"/>
      <c r="UMB1008"/>
      <c r="UMC1008"/>
      <c r="UMD1008"/>
      <c r="UME1008"/>
      <c r="UMF1008"/>
      <c r="UMG1008"/>
      <c r="UMH1008"/>
      <c r="UMI1008"/>
      <c r="UMJ1008"/>
      <c r="UMK1008"/>
      <c r="UML1008"/>
      <c r="UMM1008"/>
      <c r="UMN1008"/>
      <c r="UMO1008"/>
      <c r="UMP1008"/>
      <c r="UMQ1008"/>
      <c r="UMR1008"/>
      <c r="UMS1008"/>
      <c r="UMT1008"/>
      <c r="UMU1008"/>
      <c r="UMV1008"/>
      <c r="UMW1008"/>
      <c r="UMX1008"/>
      <c r="UMY1008"/>
      <c r="UMZ1008"/>
      <c r="UNA1008"/>
      <c r="UNB1008"/>
      <c r="UNC1008"/>
      <c r="UND1008"/>
      <c r="UNE1008"/>
      <c r="UNF1008"/>
      <c r="UNG1008"/>
      <c r="UNH1008"/>
      <c r="UNI1008"/>
      <c r="UNJ1008"/>
      <c r="UNK1008"/>
      <c r="UNL1008"/>
      <c r="UNM1008"/>
      <c r="UNN1008"/>
      <c r="UNO1008"/>
      <c r="UNP1008"/>
      <c r="UNQ1008"/>
      <c r="UNR1008"/>
      <c r="UNS1008"/>
      <c r="UNT1008"/>
      <c r="UNU1008"/>
      <c r="UNV1008"/>
      <c r="UNW1008"/>
      <c r="UNX1008"/>
      <c r="UNY1008"/>
      <c r="UNZ1008"/>
      <c r="UOA1008"/>
      <c r="UOB1008"/>
      <c r="UOC1008"/>
      <c r="UOD1008"/>
      <c r="UOE1008"/>
      <c r="UOF1008"/>
      <c r="UOG1008"/>
      <c r="UOH1008"/>
      <c r="UOI1008"/>
      <c r="UOJ1008"/>
      <c r="UOK1008"/>
      <c r="UOL1008"/>
      <c r="UOM1008"/>
      <c r="UON1008"/>
      <c r="UOO1008"/>
      <c r="UOP1008"/>
      <c r="UOQ1008"/>
      <c r="UOR1008"/>
      <c r="UOS1008"/>
      <c r="UOT1008"/>
      <c r="UOU1008"/>
      <c r="UOV1008"/>
      <c r="UOW1008"/>
      <c r="UOX1008"/>
      <c r="UOY1008"/>
      <c r="UOZ1008"/>
      <c r="UPA1008"/>
      <c r="UPB1008"/>
      <c r="UPC1008"/>
      <c r="UPD1008"/>
      <c r="UPE1008"/>
      <c r="UPF1008"/>
      <c r="UPG1008"/>
      <c r="UPH1008"/>
      <c r="UPI1008"/>
      <c r="UPJ1008"/>
      <c r="UPK1008"/>
      <c r="UPL1008"/>
      <c r="UPM1008"/>
      <c r="UPN1008"/>
      <c r="UPO1008"/>
      <c r="UPP1008"/>
      <c r="UPQ1008"/>
      <c r="UPR1008"/>
      <c r="UPS1008"/>
      <c r="UPT1008"/>
      <c r="UPU1008"/>
      <c r="UPV1008"/>
      <c r="UPW1008"/>
      <c r="UPX1008"/>
      <c r="UPY1008"/>
      <c r="UPZ1008"/>
      <c r="UQA1008"/>
      <c r="UQB1008"/>
      <c r="UQC1008"/>
      <c r="UQD1008"/>
      <c r="UQE1008"/>
      <c r="UQF1008"/>
      <c r="UQG1008"/>
      <c r="UQH1008"/>
      <c r="UQI1008"/>
      <c r="UQJ1008"/>
      <c r="UQK1008"/>
      <c r="UQL1008"/>
      <c r="UQM1008"/>
      <c r="UQN1008"/>
      <c r="UQO1008"/>
      <c r="UQP1008"/>
      <c r="UQQ1008"/>
      <c r="UQR1008"/>
      <c r="UQS1008"/>
      <c r="UQT1008"/>
      <c r="UQU1008"/>
      <c r="UQV1008"/>
      <c r="UQW1008"/>
      <c r="UQX1008"/>
      <c r="UQY1008"/>
      <c r="UQZ1008"/>
      <c r="URA1008"/>
      <c r="URB1008"/>
      <c r="URC1008"/>
      <c r="URD1008"/>
      <c r="URE1008"/>
      <c r="URF1008"/>
      <c r="URG1008"/>
      <c r="URH1008"/>
      <c r="URI1008"/>
      <c r="URJ1008"/>
      <c r="URK1008"/>
      <c r="URL1008"/>
      <c r="URM1008"/>
      <c r="URN1008"/>
      <c r="URO1008"/>
      <c r="URP1008"/>
      <c r="URQ1008"/>
      <c r="URR1008"/>
      <c r="URS1008"/>
      <c r="URT1008"/>
      <c r="URU1008"/>
      <c r="URV1008"/>
      <c r="URW1008"/>
      <c r="URX1008"/>
      <c r="URY1008"/>
      <c r="URZ1008"/>
      <c r="USA1008"/>
      <c r="USB1008"/>
      <c r="USC1008"/>
      <c r="USD1008"/>
      <c r="USE1008"/>
      <c r="USF1008"/>
      <c r="USG1008"/>
      <c r="USH1008"/>
      <c r="USI1008"/>
      <c r="USJ1008"/>
      <c r="USK1008"/>
      <c r="USL1008"/>
      <c r="USM1008"/>
      <c r="USN1008"/>
      <c r="USO1008"/>
      <c r="USP1008"/>
      <c r="USQ1008"/>
      <c r="USR1008"/>
      <c r="USS1008"/>
      <c r="UST1008"/>
      <c r="USU1008"/>
      <c r="USV1008"/>
      <c r="USW1008"/>
      <c r="USX1008"/>
      <c r="USY1008"/>
      <c r="USZ1008"/>
      <c r="UTA1008"/>
      <c r="UTB1008"/>
      <c r="UTC1008"/>
      <c r="UTD1008"/>
      <c r="UTE1008"/>
      <c r="UTF1008"/>
      <c r="UTG1008"/>
      <c r="UTH1008"/>
      <c r="UTI1008"/>
      <c r="UTJ1008"/>
      <c r="UTK1008"/>
      <c r="UTL1008"/>
      <c r="UTM1008"/>
      <c r="UTN1008"/>
      <c r="UTO1008"/>
      <c r="UTP1008"/>
      <c r="UTQ1008"/>
      <c r="UTR1008"/>
      <c r="UTS1008"/>
      <c r="UTT1008"/>
      <c r="UTU1008"/>
      <c r="UTV1008"/>
      <c r="UTW1008"/>
      <c r="UTX1008"/>
      <c r="UTY1008"/>
      <c r="UTZ1008"/>
      <c r="UUA1008"/>
      <c r="UUB1008"/>
      <c r="UUC1008"/>
      <c r="UUD1008"/>
      <c r="UUE1008"/>
      <c r="UUF1008"/>
      <c r="UUG1008"/>
      <c r="UUH1008"/>
      <c r="UUI1008"/>
      <c r="UUJ1008"/>
      <c r="UUK1008"/>
      <c r="UUL1008"/>
      <c r="UUM1008"/>
      <c r="UUN1008"/>
      <c r="UUO1008"/>
      <c r="UUP1008"/>
      <c r="UUQ1008"/>
      <c r="UUR1008"/>
      <c r="UUS1008"/>
      <c r="UUT1008"/>
      <c r="UUU1008"/>
      <c r="UUV1008"/>
      <c r="UUW1008"/>
      <c r="UUX1008"/>
      <c r="UUY1008"/>
      <c r="UUZ1008"/>
      <c r="UVA1008"/>
      <c r="UVB1008"/>
      <c r="UVC1008"/>
      <c r="UVD1008"/>
      <c r="UVE1008"/>
      <c r="UVF1008"/>
      <c r="UVG1008"/>
      <c r="UVH1008"/>
      <c r="UVI1008"/>
      <c r="UVJ1008"/>
      <c r="UVK1008"/>
      <c r="UVL1008"/>
      <c r="UVM1008"/>
      <c r="UVN1008"/>
      <c r="UVO1008"/>
      <c r="UVP1008"/>
      <c r="UVQ1008"/>
      <c r="UVR1008"/>
      <c r="UVS1008"/>
      <c r="UVT1008"/>
      <c r="UVU1008"/>
      <c r="UVV1008"/>
      <c r="UVW1008"/>
      <c r="UVX1008"/>
      <c r="UVY1008"/>
      <c r="UVZ1008"/>
      <c r="UWA1008"/>
      <c r="UWB1008"/>
      <c r="UWC1008"/>
      <c r="UWD1008"/>
      <c r="UWE1008"/>
      <c r="UWF1008"/>
      <c r="UWG1008"/>
      <c r="UWH1008"/>
      <c r="UWI1008"/>
      <c r="UWJ1008"/>
      <c r="UWK1008"/>
      <c r="UWL1008"/>
      <c r="UWM1008"/>
      <c r="UWN1008"/>
      <c r="UWO1008"/>
      <c r="UWP1008"/>
      <c r="UWQ1008"/>
      <c r="UWR1008"/>
      <c r="UWS1008"/>
      <c r="UWT1008"/>
      <c r="UWU1008"/>
      <c r="UWV1008"/>
      <c r="UWW1008"/>
      <c r="UWX1008"/>
      <c r="UWY1008"/>
      <c r="UWZ1008"/>
      <c r="UXA1008"/>
      <c r="UXB1008"/>
      <c r="UXC1008"/>
      <c r="UXD1008"/>
      <c r="UXE1008"/>
      <c r="UXF1008"/>
      <c r="UXG1008"/>
      <c r="UXH1008"/>
      <c r="UXI1008"/>
      <c r="UXJ1008"/>
      <c r="UXK1008"/>
      <c r="UXL1008"/>
      <c r="UXM1008"/>
      <c r="UXN1008"/>
      <c r="UXO1008"/>
      <c r="UXP1008"/>
      <c r="UXQ1008"/>
      <c r="UXR1008"/>
      <c r="UXS1008"/>
      <c r="UXT1008"/>
      <c r="UXU1008"/>
      <c r="UXV1008"/>
      <c r="UXW1008"/>
      <c r="UXX1008"/>
      <c r="UXY1008"/>
      <c r="UXZ1008"/>
      <c r="UYA1008"/>
      <c r="UYB1008"/>
      <c r="UYC1008"/>
      <c r="UYD1008"/>
      <c r="UYE1008"/>
      <c r="UYF1008"/>
      <c r="UYG1008"/>
      <c r="UYH1008"/>
      <c r="UYI1008"/>
      <c r="UYJ1008"/>
      <c r="UYK1008"/>
      <c r="UYL1008"/>
      <c r="UYM1008"/>
      <c r="UYN1008"/>
      <c r="UYO1008"/>
      <c r="UYP1008"/>
      <c r="UYQ1008"/>
      <c r="UYR1008"/>
      <c r="UYS1008"/>
      <c r="UYT1008"/>
      <c r="UYU1008"/>
      <c r="UYV1008"/>
      <c r="UYW1008"/>
      <c r="UYX1008"/>
      <c r="UYY1008"/>
      <c r="UYZ1008"/>
      <c r="UZA1008"/>
      <c r="UZB1008"/>
      <c r="UZC1008"/>
      <c r="UZD1008"/>
      <c r="UZE1008"/>
      <c r="UZF1008"/>
      <c r="UZG1008"/>
      <c r="UZH1008"/>
      <c r="UZI1008"/>
      <c r="UZJ1008"/>
      <c r="UZK1008"/>
      <c r="UZL1008"/>
      <c r="UZM1008"/>
      <c r="UZN1008"/>
      <c r="UZO1008"/>
      <c r="UZP1008"/>
      <c r="UZQ1008"/>
      <c r="UZR1008"/>
      <c r="UZS1008"/>
      <c r="UZT1008"/>
      <c r="UZU1008"/>
      <c r="UZV1008"/>
      <c r="UZW1008"/>
      <c r="UZX1008"/>
      <c r="UZY1008"/>
      <c r="UZZ1008"/>
      <c r="VAA1008"/>
      <c r="VAB1008"/>
      <c r="VAC1008"/>
      <c r="VAD1008"/>
      <c r="VAE1008"/>
      <c r="VAF1008"/>
      <c r="VAG1008"/>
      <c r="VAH1008"/>
      <c r="VAI1008"/>
      <c r="VAJ1008"/>
      <c r="VAK1008"/>
      <c r="VAL1008"/>
      <c r="VAM1008"/>
      <c r="VAN1008"/>
      <c r="VAO1008"/>
      <c r="VAP1008"/>
      <c r="VAQ1008"/>
      <c r="VAR1008"/>
      <c r="VAS1008"/>
      <c r="VAT1008"/>
      <c r="VAU1008"/>
      <c r="VAV1008"/>
      <c r="VAW1008"/>
      <c r="VAX1008"/>
      <c r="VAY1008"/>
      <c r="VAZ1008"/>
      <c r="VBA1008"/>
      <c r="VBB1008"/>
      <c r="VBC1008"/>
      <c r="VBD1008"/>
      <c r="VBE1008"/>
      <c r="VBF1008"/>
      <c r="VBG1008"/>
      <c r="VBH1008"/>
      <c r="VBI1008"/>
      <c r="VBJ1008"/>
      <c r="VBK1008"/>
      <c r="VBL1008"/>
      <c r="VBM1008"/>
      <c r="VBN1008"/>
      <c r="VBO1008"/>
      <c r="VBP1008"/>
      <c r="VBQ1008"/>
      <c r="VBR1008"/>
      <c r="VBS1008"/>
      <c r="VBT1008"/>
      <c r="VBU1008"/>
      <c r="VBV1008"/>
      <c r="VBW1008"/>
      <c r="VBX1008"/>
      <c r="VBY1008"/>
      <c r="VBZ1008"/>
      <c r="VCA1008"/>
      <c r="VCB1008"/>
      <c r="VCC1008"/>
      <c r="VCD1008"/>
      <c r="VCE1008"/>
      <c r="VCF1008"/>
      <c r="VCG1008"/>
      <c r="VCH1008"/>
      <c r="VCI1008"/>
      <c r="VCJ1008"/>
      <c r="VCK1008"/>
      <c r="VCL1008"/>
      <c r="VCM1008"/>
      <c r="VCN1008"/>
      <c r="VCO1008"/>
      <c r="VCP1008"/>
      <c r="VCQ1008"/>
      <c r="VCR1008"/>
      <c r="VCS1008"/>
      <c r="VCT1008"/>
      <c r="VCU1008"/>
      <c r="VCV1008"/>
      <c r="VCW1008"/>
      <c r="VCX1008"/>
      <c r="VCY1008"/>
      <c r="VCZ1008"/>
      <c r="VDA1008"/>
      <c r="VDB1008"/>
      <c r="VDC1008"/>
      <c r="VDD1008"/>
      <c r="VDE1008"/>
      <c r="VDF1008"/>
      <c r="VDG1008"/>
      <c r="VDH1008"/>
      <c r="VDI1008"/>
      <c r="VDJ1008"/>
      <c r="VDK1008"/>
      <c r="VDL1008"/>
      <c r="VDM1008"/>
      <c r="VDN1008"/>
      <c r="VDO1008"/>
      <c r="VDP1008"/>
      <c r="VDQ1008"/>
      <c r="VDR1008"/>
      <c r="VDS1008"/>
      <c r="VDT1008"/>
      <c r="VDU1008"/>
      <c r="VDV1008"/>
      <c r="VDW1008"/>
      <c r="VDX1008"/>
      <c r="VDY1008"/>
      <c r="VDZ1008"/>
      <c r="VEA1008"/>
      <c r="VEB1008"/>
      <c r="VEC1008"/>
      <c r="VED1008"/>
      <c r="VEE1008"/>
      <c r="VEF1008"/>
      <c r="VEG1008"/>
      <c r="VEH1008"/>
      <c r="VEI1008"/>
      <c r="VEJ1008"/>
      <c r="VEK1008"/>
      <c r="VEL1008"/>
      <c r="VEM1008"/>
      <c r="VEN1008"/>
      <c r="VEO1008"/>
      <c r="VEP1008"/>
      <c r="VEQ1008"/>
      <c r="VER1008"/>
      <c r="VES1008"/>
      <c r="VET1008"/>
      <c r="VEU1008"/>
      <c r="VEV1008"/>
      <c r="VEW1008"/>
      <c r="VEX1008"/>
      <c r="VEY1008"/>
      <c r="VEZ1008"/>
      <c r="VFA1008"/>
      <c r="VFB1008"/>
      <c r="VFC1008"/>
      <c r="VFD1008"/>
      <c r="VFE1008"/>
      <c r="VFF1008"/>
      <c r="VFG1008"/>
      <c r="VFH1008"/>
      <c r="VFI1008"/>
      <c r="VFJ1008"/>
      <c r="VFK1008"/>
      <c r="VFL1008"/>
      <c r="VFM1008"/>
      <c r="VFN1008"/>
      <c r="VFO1008"/>
      <c r="VFP1008"/>
      <c r="VFQ1008"/>
      <c r="VFR1008"/>
      <c r="VFS1008"/>
      <c r="VFT1008"/>
      <c r="VFU1008"/>
      <c r="VFV1008"/>
      <c r="VFW1008"/>
      <c r="VFX1008"/>
      <c r="VFY1008"/>
      <c r="VFZ1008"/>
      <c r="VGA1008"/>
      <c r="VGB1008"/>
      <c r="VGC1008"/>
      <c r="VGD1008"/>
      <c r="VGE1008"/>
      <c r="VGF1008"/>
      <c r="VGG1008"/>
      <c r="VGH1008"/>
      <c r="VGI1008"/>
      <c r="VGJ1008"/>
      <c r="VGK1008"/>
      <c r="VGL1008"/>
      <c r="VGM1008"/>
      <c r="VGN1008"/>
      <c r="VGO1008"/>
      <c r="VGP1008"/>
      <c r="VGQ1008"/>
      <c r="VGR1008"/>
      <c r="VGS1008"/>
      <c r="VGT1008"/>
      <c r="VGU1008"/>
      <c r="VGV1008"/>
      <c r="VGW1008"/>
      <c r="VGX1008"/>
      <c r="VGY1008"/>
      <c r="VGZ1008"/>
      <c r="VHA1008"/>
      <c r="VHB1008"/>
      <c r="VHC1008"/>
      <c r="VHD1008"/>
      <c r="VHE1008"/>
      <c r="VHF1008"/>
      <c r="VHG1008"/>
      <c r="VHH1008"/>
      <c r="VHI1008"/>
      <c r="VHJ1008"/>
      <c r="VHK1008"/>
      <c r="VHL1008"/>
      <c r="VHM1008"/>
      <c r="VHN1008"/>
      <c r="VHO1008"/>
      <c r="VHP1008"/>
      <c r="VHQ1008"/>
      <c r="VHR1008"/>
      <c r="VHS1008"/>
      <c r="VHT1008"/>
      <c r="VHU1008"/>
      <c r="VHV1008"/>
      <c r="VHW1008"/>
      <c r="VHX1008"/>
      <c r="VHY1008"/>
      <c r="VHZ1008"/>
      <c r="VIA1008"/>
      <c r="VIB1008"/>
      <c r="VIC1008"/>
      <c r="VID1008"/>
      <c r="VIE1008"/>
      <c r="VIF1008"/>
      <c r="VIG1008"/>
      <c r="VIH1008"/>
      <c r="VII1008"/>
      <c r="VIJ1008"/>
      <c r="VIK1008"/>
      <c r="VIL1008"/>
      <c r="VIM1008"/>
      <c r="VIN1008"/>
      <c r="VIO1008"/>
      <c r="VIP1008"/>
      <c r="VIQ1008"/>
      <c r="VIR1008"/>
      <c r="VIS1008"/>
      <c r="VIT1008"/>
      <c r="VIU1008"/>
      <c r="VIV1008"/>
      <c r="VIW1008"/>
      <c r="VIX1008"/>
      <c r="VIY1008"/>
      <c r="VIZ1008"/>
      <c r="VJA1008"/>
      <c r="VJB1008"/>
      <c r="VJC1008"/>
      <c r="VJD1008"/>
      <c r="VJE1008"/>
      <c r="VJF1008"/>
      <c r="VJG1008"/>
      <c r="VJH1008"/>
      <c r="VJI1008"/>
      <c r="VJJ1008"/>
      <c r="VJK1008"/>
      <c r="VJL1008"/>
      <c r="VJM1008"/>
      <c r="VJN1008"/>
      <c r="VJO1008"/>
      <c r="VJP1008"/>
      <c r="VJQ1008"/>
      <c r="VJR1008"/>
      <c r="VJS1008"/>
      <c r="VJT1008"/>
      <c r="VJU1008"/>
      <c r="VJV1008"/>
      <c r="VJW1008"/>
      <c r="VJX1008"/>
      <c r="VJY1008"/>
      <c r="VJZ1008"/>
      <c r="VKA1008"/>
      <c r="VKB1008"/>
      <c r="VKC1008"/>
      <c r="VKD1008"/>
      <c r="VKE1008"/>
      <c r="VKF1008"/>
      <c r="VKG1008"/>
      <c r="VKH1008"/>
      <c r="VKI1008"/>
      <c r="VKJ1008"/>
      <c r="VKK1008"/>
      <c r="VKL1008"/>
      <c r="VKM1008"/>
      <c r="VKN1008"/>
      <c r="VKO1008"/>
      <c r="VKP1008"/>
      <c r="VKQ1008"/>
      <c r="VKR1008"/>
      <c r="VKS1008"/>
      <c r="VKT1008"/>
      <c r="VKU1008"/>
      <c r="VKV1008"/>
      <c r="VKW1008"/>
      <c r="VKX1008"/>
      <c r="VKY1008"/>
      <c r="VKZ1008"/>
      <c r="VLA1008"/>
      <c r="VLB1008"/>
      <c r="VLC1008"/>
      <c r="VLD1008"/>
      <c r="VLE1008"/>
      <c r="VLF1008"/>
      <c r="VLG1008"/>
      <c r="VLH1008"/>
      <c r="VLI1008"/>
      <c r="VLJ1008"/>
      <c r="VLK1008"/>
      <c r="VLL1008"/>
      <c r="VLM1008"/>
      <c r="VLN1008"/>
      <c r="VLO1008"/>
      <c r="VLP1008"/>
      <c r="VLQ1008"/>
      <c r="VLR1008"/>
      <c r="VLS1008"/>
      <c r="VLT1008"/>
      <c r="VLU1008"/>
      <c r="VLV1008"/>
      <c r="VLW1008"/>
      <c r="VLX1008"/>
      <c r="VLY1008"/>
      <c r="VLZ1008"/>
      <c r="VMA1008"/>
      <c r="VMB1008"/>
      <c r="VMC1008"/>
      <c r="VMD1008"/>
      <c r="VME1008"/>
      <c r="VMF1008"/>
      <c r="VMG1008"/>
      <c r="VMH1008"/>
      <c r="VMI1008"/>
      <c r="VMJ1008"/>
      <c r="VMK1008"/>
      <c r="VML1008"/>
      <c r="VMM1008"/>
      <c r="VMN1008"/>
      <c r="VMO1008"/>
      <c r="VMP1008"/>
      <c r="VMQ1008"/>
      <c r="VMR1008"/>
      <c r="VMS1008"/>
      <c r="VMT1008"/>
      <c r="VMU1008"/>
      <c r="VMV1008"/>
      <c r="VMW1008"/>
      <c r="VMX1008"/>
      <c r="VMY1008"/>
      <c r="VMZ1008"/>
      <c r="VNA1008"/>
      <c r="VNB1008"/>
      <c r="VNC1008"/>
      <c r="VND1008"/>
      <c r="VNE1008"/>
      <c r="VNF1008"/>
      <c r="VNG1008"/>
      <c r="VNH1008"/>
      <c r="VNI1008"/>
      <c r="VNJ1008"/>
      <c r="VNK1008"/>
      <c r="VNL1008"/>
      <c r="VNM1008"/>
      <c r="VNN1008"/>
      <c r="VNO1008"/>
      <c r="VNP1008"/>
      <c r="VNQ1008"/>
      <c r="VNR1008"/>
      <c r="VNS1008"/>
      <c r="VNT1008"/>
      <c r="VNU1008"/>
      <c r="VNV1008"/>
      <c r="VNW1008"/>
      <c r="VNX1008"/>
      <c r="VNY1008"/>
      <c r="VNZ1008"/>
      <c r="VOA1008"/>
      <c r="VOB1008"/>
      <c r="VOC1008"/>
      <c r="VOD1008"/>
      <c r="VOE1008"/>
      <c r="VOF1008"/>
      <c r="VOG1008"/>
      <c r="VOH1008"/>
      <c r="VOI1008"/>
      <c r="VOJ1008"/>
      <c r="VOK1008"/>
      <c r="VOL1008"/>
      <c r="VOM1008"/>
      <c r="VON1008"/>
      <c r="VOO1008"/>
      <c r="VOP1008"/>
      <c r="VOQ1008"/>
      <c r="VOR1008"/>
      <c r="VOS1008"/>
      <c r="VOT1008"/>
      <c r="VOU1008"/>
      <c r="VOV1008"/>
      <c r="VOW1008"/>
      <c r="VOX1008"/>
      <c r="VOY1008"/>
      <c r="VOZ1008"/>
      <c r="VPA1008"/>
      <c r="VPB1008"/>
      <c r="VPC1008"/>
      <c r="VPD1008"/>
      <c r="VPE1008"/>
      <c r="VPF1008"/>
      <c r="VPG1008"/>
      <c r="VPH1008"/>
      <c r="VPI1008"/>
      <c r="VPJ1008"/>
      <c r="VPK1008"/>
      <c r="VPL1008"/>
      <c r="VPM1008"/>
      <c r="VPN1008"/>
      <c r="VPO1008"/>
      <c r="VPP1008"/>
      <c r="VPQ1008"/>
      <c r="VPR1008"/>
      <c r="VPS1008"/>
      <c r="VPT1008"/>
      <c r="VPU1008"/>
      <c r="VPV1008"/>
      <c r="VPW1008"/>
      <c r="VPX1008"/>
      <c r="VPY1008"/>
      <c r="VPZ1008"/>
      <c r="VQA1008"/>
      <c r="VQB1008"/>
      <c r="VQC1008"/>
      <c r="VQD1008"/>
      <c r="VQE1008"/>
      <c r="VQF1008"/>
      <c r="VQG1008"/>
      <c r="VQH1008"/>
      <c r="VQI1008"/>
      <c r="VQJ1008"/>
      <c r="VQK1008"/>
      <c r="VQL1008"/>
      <c r="VQM1008"/>
      <c r="VQN1008"/>
      <c r="VQO1008"/>
      <c r="VQP1008"/>
      <c r="VQQ1008"/>
      <c r="VQR1008"/>
      <c r="VQS1008"/>
      <c r="VQT1008"/>
      <c r="VQU1008"/>
      <c r="VQV1008"/>
      <c r="VQW1008"/>
      <c r="VQX1008"/>
      <c r="VQY1008"/>
      <c r="VQZ1008"/>
      <c r="VRA1008"/>
      <c r="VRB1008"/>
      <c r="VRC1008"/>
      <c r="VRD1008"/>
      <c r="VRE1008"/>
      <c r="VRF1008"/>
      <c r="VRG1008"/>
      <c r="VRH1008"/>
      <c r="VRI1008"/>
      <c r="VRJ1008"/>
      <c r="VRK1008"/>
      <c r="VRL1008"/>
      <c r="VRM1008"/>
      <c r="VRN1008"/>
      <c r="VRO1008"/>
      <c r="VRP1008"/>
      <c r="VRQ1008"/>
      <c r="VRR1008"/>
      <c r="VRS1008"/>
      <c r="VRT1008"/>
      <c r="VRU1008"/>
      <c r="VRV1008"/>
      <c r="VRW1008"/>
      <c r="VRX1008"/>
      <c r="VRY1008"/>
      <c r="VRZ1008"/>
      <c r="VSA1008"/>
      <c r="VSB1008"/>
      <c r="VSC1008"/>
      <c r="VSD1008"/>
      <c r="VSE1008"/>
      <c r="VSF1008"/>
      <c r="VSG1008"/>
      <c r="VSH1008"/>
      <c r="VSI1008"/>
      <c r="VSJ1008"/>
      <c r="VSK1008"/>
      <c r="VSL1008"/>
      <c r="VSM1008"/>
      <c r="VSN1008"/>
      <c r="VSO1008"/>
      <c r="VSP1008"/>
      <c r="VSQ1008"/>
      <c r="VSR1008"/>
      <c r="VSS1008"/>
      <c r="VST1008"/>
      <c r="VSU1008"/>
      <c r="VSV1008"/>
      <c r="VSW1008"/>
      <c r="VSX1008"/>
      <c r="VSY1008"/>
      <c r="VSZ1008"/>
      <c r="VTA1008"/>
      <c r="VTB1008"/>
      <c r="VTC1008"/>
      <c r="VTD1008"/>
      <c r="VTE1008"/>
      <c r="VTF1008"/>
      <c r="VTG1008"/>
      <c r="VTH1008"/>
      <c r="VTI1008"/>
      <c r="VTJ1008"/>
      <c r="VTK1008"/>
      <c r="VTL1008"/>
      <c r="VTM1008"/>
      <c r="VTN1008"/>
      <c r="VTO1008"/>
      <c r="VTP1008"/>
      <c r="VTQ1008"/>
      <c r="VTR1008"/>
      <c r="VTS1008"/>
      <c r="VTT1008"/>
      <c r="VTU1008"/>
      <c r="VTV1008"/>
      <c r="VTW1008"/>
      <c r="VTX1008"/>
      <c r="VTY1008"/>
      <c r="VTZ1008"/>
      <c r="VUA1008"/>
      <c r="VUB1008"/>
      <c r="VUC1008"/>
      <c r="VUD1008"/>
      <c r="VUE1008"/>
      <c r="VUF1008"/>
      <c r="VUG1008"/>
      <c r="VUH1008"/>
      <c r="VUI1008"/>
      <c r="VUJ1008"/>
      <c r="VUK1008"/>
      <c r="VUL1008"/>
      <c r="VUM1008"/>
      <c r="VUN1008"/>
      <c r="VUO1008"/>
      <c r="VUP1008"/>
      <c r="VUQ1008"/>
      <c r="VUR1008"/>
      <c r="VUS1008"/>
      <c r="VUT1008"/>
      <c r="VUU1008"/>
      <c r="VUV1008"/>
      <c r="VUW1008"/>
      <c r="VUX1008"/>
      <c r="VUY1008"/>
      <c r="VUZ1008"/>
      <c r="VVA1008"/>
      <c r="VVB1008"/>
      <c r="VVC1008"/>
      <c r="VVD1008"/>
      <c r="VVE1008"/>
      <c r="VVF1008"/>
      <c r="VVG1008"/>
      <c r="VVH1008"/>
      <c r="VVI1008"/>
      <c r="VVJ1008"/>
      <c r="VVK1008"/>
      <c r="VVL1008"/>
      <c r="VVM1008"/>
      <c r="VVN1008"/>
      <c r="VVO1008"/>
      <c r="VVP1008"/>
      <c r="VVQ1008"/>
      <c r="VVR1008"/>
      <c r="VVS1008"/>
      <c r="VVT1008"/>
      <c r="VVU1008"/>
      <c r="VVV1008"/>
      <c r="VVW1008"/>
      <c r="VVX1008"/>
      <c r="VVY1008"/>
      <c r="VVZ1008"/>
      <c r="VWA1008"/>
      <c r="VWB1008"/>
      <c r="VWC1008"/>
      <c r="VWD1008"/>
      <c r="VWE1008"/>
      <c r="VWF1008"/>
      <c r="VWG1008"/>
      <c r="VWH1008"/>
      <c r="VWI1008"/>
      <c r="VWJ1008"/>
      <c r="VWK1008"/>
      <c r="VWL1008"/>
      <c r="VWM1008"/>
      <c r="VWN1008"/>
      <c r="VWO1008"/>
      <c r="VWP1008"/>
      <c r="VWQ1008"/>
      <c r="VWR1008"/>
      <c r="VWS1008"/>
      <c r="VWT1008"/>
      <c r="VWU1008"/>
      <c r="VWV1008"/>
      <c r="VWW1008"/>
      <c r="VWX1008"/>
      <c r="VWY1008"/>
      <c r="VWZ1008"/>
      <c r="VXA1008"/>
      <c r="VXB1008"/>
      <c r="VXC1008"/>
      <c r="VXD1008"/>
      <c r="VXE1008"/>
      <c r="VXF1008"/>
      <c r="VXG1008"/>
      <c r="VXH1008"/>
      <c r="VXI1008"/>
      <c r="VXJ1008"/>
      <c r="VXK1008"/>
      <c r="VXL1008"/>
      <c r="VXM1008"/>
      <c r="VXN1008"/>
      <c r="VXO1008"/>
      <c r="VXP1008"/>
      <c r="VXQ1008"/>
      <c r="VXR1008"/>
      <c r="VXS1008"/>
      <c r="VXT1008"/>
      <c r="VXU1008"/>
      <c r="VXV1008"/>
      <c r="VXW1008"/>
      <c r="VXX1008"/>
      <c r="VXY1008"/>
      <c r="VXZ1008"/>
      <c r="VYA1008"/>
      <c r="VYB1008"/>
      <c r="VYC1008"/>
      <c r="VYD1008"/>
      <c r="VYE1008"/>
      <c r="VYF1008"/>
      <c r="VYG1008"/>
      <c r="VYH1008"/>
      <c r="VYI1008"/>
      <c r="VYJ1008"/>
      <c r="VYK1008"/>
      <c r="VYL1008"/>
      <c r="VYM1008"/>
      <c r="VYN1008"/>
      <c r="VYO1008"/>
      <c r="VYP1008"/>
      <c r="VYQ1008"/>
      <c r="VYR1008"/>
      <c r="VYS1008"/>
      <c r="VYT1008"/>
      <c r="VYU1008"/>
      <c r="VYV1008"/>
      <c r="VYW1008"/>
      <c r="VYX1008"/>
      <c r="VYY1008"/>
      <c r="VYZ1008"/>
      <c r="VZA1008"/>
      <c r="VZB1008"/>
      <c r="VZC1008"/>
      <c r="VZD1008"/>
      <c r="VZE1008"/>
      <c r="VZF1008"/>
      <c r="VZG1008"/>
      <c r="VZH1008"/>
      <c r="VZI1008"/>
      <c r="VZJ1008"/>
      <c r="VZK1008"/>
      <c r="VZL1008"/>
      <c r="VZM1008"/>
      <c r="VZN1008"/>
      <c r="VZO1008"/>
      <c r="VZP1008"/>
      <c r="VZQ1008"/>
      <c r="VZR1008"/>
      <c r="VZS1008"/>
      <c r="VZT1008"/>
      <c r="VZU1008"/>
      <c r="VZV1008"/>
      <c r="VZW1008"/>
      <c r="VZX1008"/>
      <c r="VZY1008"/>
      <c r="VZZ1008"/>
      <c r="WAA1008"/>
      <c r="WAB1008"/>
      <c r="WAC1008"/>
      <c r="WAD1008"/>
      <c r="WAE1008"/>
      <c r="WAF1008"/>
      <c r="WAG1008"/>
      <c r="WAH1008"/>
      <c r="WAI1008"/>
      <c r="WAJ1008"/>
      <c r="WAK1008"/>
      <c r="WAL1008"/>
      <c r="WAM1008"/>
      <c r="WAN1008"/>
      <c r="WAO1008"/>
      <c r="WAP1008"/>
      <c r="WAQ1008"/>
      <c r="WAR1008"/>
      <c r="WAS1008"/>
      <c r="WAT1008"/>
      <c r="WAU1008"/>
      <c r="WAV1008"/>
      <c r="WAW1008"/>
      <c r="WAX1008"/>
      <c r="WAY1008"/>
      <c r="WAZ1008"/>
      <c r="WBA1008"/>
      <c r="WBB1008"/>
      <c r="WBC1008"/>
      <c r="WBD1008"/>
      <c r="WBE1008"/>
      <c r="WBF1008"/>
      <c r="WBG1008"/>
      <c r="WBH1008"/>
      <c r="WBI1008"/>
      <c r="WBJ1008"/>
      <c r="WBK1008"/>
      <c r="WBL1008"/>
      <c r="WBM1008"/>
      <c r="WBN1008"/>
      <c r="WBO1008"/>
      <c r="WBP1008"/>
      <c r="WBQ1008"/>
      <c r="WBR1008"/>
      <c r="WBS1008"/>
      <c r="WBT1008"/>
      <c r="WBU1008"/>
      <c r="WBV1008"/>
      <c r="WBW1008"/>
      <c r="WBX1008"/>
      <c r="WBY1008"/>
      <c r="WBZ1008"/>
      <c r="WCA1008"/>
      <c r="WCB1008"/>
      <c r="WCC1008"/>
      <c r="WCD1008"/>
      <c r="WCE1008"/>
      <c r="WCF1008"/>
      <c r="WCG1008"/>
      <c r="WCH1008"/>
      <c r="WCI1008"/>
      <c r="WCJ1008"/>
      <c r="WCK1008"/>
      <c r="WCL1008"/>
      <c r="WCM1008"/>
      <c r="WCN1008"/>
      <c r="WCO1008"/>
      <c r="WCP1008"/>
      <c r="WCQ1008"/>
      <c r="WCR1008"/>
      <c r="WCS1008"/>
      <c r="WCT1008"/>
      <c r="WCU1008"/>
      <c r="WCV1008"/>
      <c r="WCW1008"/>
      <c r="WCX1008"/>
      <c r="WCY1008"/>
      <c r="WCZ1008"/>
      <c r="WDA1008"/>
      <c r="WDB1008"/>
      <c r="WDC1008"/>
      <c r="WDD1008"/>
      <c r="WDE1008"/>
      <c r="WDF1008"/>
      <c r="WDG1008"/>
      <c r="WDH1008"/>
      <c r="WDI1008"/>
      <c r="WDJ1008"/>
      <c r="WDK1008"/>
      <c r="WDL1008"/>
      <c r="WDM1008"/>
      <c r="WDN1008"/>
      <c r="WDO1008"/>
      <c r="WDP1008"/>
      <c r="WDQ1008"/>
      <c r="WDR1008"/>
      <c r="WDS1008"/>
      <c r="WDT1008"/>
      <c r="WDU1008"/>
      <c r="WDV1008"/>
      <c r="WDW1008"/>
      <c r="WDX1008"/>
      <c r="WDY1008"/>
      <c r="WDZ1008"/>
      <c r="WEA1008"/>
      <c r="WEB1008"/>
      <c r="WEC1008"/>
      <c r="WED1008"/>
      <c r="WEE1008"/>
      <c r="WEF1008"/>
      <c r="WEG1008"/>
      <c r="WEH1008"/>
      <c r="WEI1008"/>
      <c r="WEJ1008"/>
      <c r="WEK1008"/>
      <c r="WEL1008"/>
      <c r="WEM1008"/>
      <c r="WEN1008"/>
      <c r="WEO1008"/>
      <c r="WEP1008"/>
      <c r="WEQ1008"/>
      <c r="WER1008"/>
      <c r="WES1008"/>
      <c r="WET1008"/>
      <c r="WEU1008"/>
      <c r="WEV1008"/>
      <c r="WEW1008"/>
      <c r="WEX1008"/>
      <c r="WEY1008"/>
      <c r="WEZ1008"/>
      <c r="WFA1008"/>
      <c r="WFB1008"/>
      <c r="WFC1008"/>
      <c r="WFD1008"/>
      <c r="WFE1008"/>
      <c r="WFF1008"/>
      <c r="WFG1008"/>
      <c r="WFH1008"/>
      <c r="WFI1008"/>
      <c r="WFJ1008"/>
      <c r="WFK1008"/>
      <c r="WFL1008"/>
      <c r="WFM1008"/>
      <c r="WFN1008"/>
      <c r="WFO1008"/>
      <c r="WFP1008"/>
      <c r="WFQ1008"/>
      <c r="WFR1008"/>
      <c r="WFS1008"/>
      <c r="WFT1008"/>
      <c r="WFU1008"/>
      <c r="WFV1008"/>
      <c r="WFW1008"/>
      <c r="WFX1008"/>
      <c r="WFY1008"/>
      <c r="WFZ1008"/>
      <c r="WGA1008"/>
      <c r="WGB1008"/>
      <c r="WGC1008"/>
      <c r="WGD1008"/>
      <c r="WGE1008"/>
      <c r="WGF1008"/>
      <c r="WGG1008"/>
      <c r="WGH1008"/>
      <c r="WGI1008"/>
      <c r="WGJ1008"/>
      <c r="WGK1008"/>
      <c r="WGL1008"/>
      <c r="WGM1008"/>
      <c r="WGN1008"/>
      <c r="WGO1008"/>
      <c r="WGP1008"/>
      <c r="WGQ1008"/>
      <c r="WGR1008"/>
      <c r="WGS1008"/>
      <c r="WGT1008"/>
      <c r="WGU1008"/>
      <c r="WGV1008"/>
      <c r="WGW1008"/>
      <c r="WGX1008"/>
      <c r="WGY1008"/>
      <c r="WGZ1008"/>
      <c r="WHA1008"/>
      <c r="WHB1008"/>
      <c r="WHC1008"/>
      <c r="WHD1008"/>
      <c r="WHE1008"/>
      <c r="WHF1008"/>
      <c r="WHG1008"/>
      <c r="WHH1008"/>
      <c r="WHI1008"/>
      <c r="WHJ1008"/>
      <c r="WHK1008"/>
      <c r="WHL1008"/>
      <c r="WHM1008"/>
      <c r="WHN1008"/>
      <c r="WHO1008"/>
      <c r="WHP1008"/>
      <c r="WHQ1008"/>
      <c r="WHR1008"/>
      <c r="WHS1008"/>
      <c r="WHT1008"/>
      <c r="WHU1008"/>
      <c r="WHV1008"/>
      <c r="WHW1008"/>
      <c r="WHX1008"/>
      <c r="WHY1008"/>
      <c r="WHZ1008"/>
      <c r="WIA1008"/>
      <c r="WIB1008"/>
      <c r="WIC1008"/>
      <c r="WID1008"/>
      <c r="WIE1008"/>
      <c r="WIF1008"/>
      <c r="WIG1008"/>
      <c r="WIH1008"/>
      <c r="WII1008"/>
      <c r="WIJ1008"/>
      <c r="WIK1008"/>
      <c r="WIL1008"/>
      <c r="WIM1008"/>
      <c r="WIN1008"/>
      <c r="WIO1008"/>
      <c r="WIP1008"/>
      <c r="WIQ1008"/>
      <c r="WIR1008"/>
      <c r="WIS1008"/>
      <c r="WIT1008"/>
      <c r="WIU1008"/>
      <c r="WIV1008"/>
      <c r="WIW1008"/>
      <c r="WIX1008"/>
      <c r="WIY1008"/>
      <c r="WIZ1008"/>
      <c r="WJA1008"/>
      <c r="WJB1008"/>
      <c r="WJC1008"/>
      <c r="WJD1008"/>
      <c r="WJE1008"/>
      <c r="WJF1008"/>
      <c r="WJG1008"/>
      <c r="WJH1008"/>
      <c r="WJI1008"/>
      <c r="WJJ1008"/>
      <c r="WJK1008"/>
      <c r="WJL1008"/>
      <c r="WJM1008"/>
      <c r="WJN1008"/>
      <c r="WJO1008"/>
      <c r="WJP1008"/>
      <c r="WJQ1008"/>
      <c r="WJR1008"/>
      <c r="WJS1008"/>
      <c r="WJT1008"/>
      <c r="WJU1008"/>
      <c r="WJV1008"/>
      <c r="WJW1008"/>
      <c r="WJX1008"/>
      <c r="WJY1008"/>
      <c r="WJZ1008"/>
      <c r="WKA1008"/>
      <c r="WKB1008"/>
      <c r="WKC1008"/>
      <c r="WKD1008"/>
      <c r="WKE1008"/>
      <c r="WKF1008"/>
      <c r="WKG1008"/>
      <c r="WKH1008"/>
      <c r="WKI1008"/>
      <c r="WKJ1008"/>
      <c r="WKK1008"/>
      <c r="WKL1008"/>
      <c r="WKM1008"/>
      <c r="WKN1008"/>
      <c r="WKO1008"/>
      <c r="WKP1008"/>
      <c r="WKQ1008"/>
      <c r="WKR1008"/>
      <c r="WKS1008"/>
      <c r="WKT1008"/>
      <c r="WKU1008"/>
      <c r="WKV1008"/>
      <c r="WKW1008"/>
      <c r="WKX1008"/>
      <c r="WKY1008"/>
      <c r="WKZ1008"/>
      <c r="WLA1008"/>
      <c r="WLB1008"/>
      <c r="WLC1008"/>
      <c r="WLD1008"/>
      <c r="WLE1008"/>
      <c r="WLF1008"/>
      <c r="WLG1008"/>
      <c r="WLH1008"/>
      <c r="WLI1008"/>
      <c r="WLJ1008"/>
      <c r="WLK1008"/>
      <c r="WLL1008"/>
      <c r="WLM1008"/>
      <c r="WLN1008"/>
      <c r="WLO1008"/>
      <c r="WLP1008"/>
      <c r="WLQ1008"/>
      <c r="WLR1008"/>
      <c r="WLS1008"/>
      <c r="WLT1008"/>
      <c r="WLU1008"/>
      <c r="WLV1008"/>
      <c r="WLW1008"/>
      <c r="WLX1008"/>
      <c r="WLY1008"/>
      <c r="WLZ1008"/>
      <c r="WMA1008"/>
      <c r="WMB1008"/>
      <c r="WMC1008"/>
      <c r="WMD1008"/>
      <c r="WME1008"/>
      <c r="WMF1008"/>
      <c r="WMG1008"/>
      <c r="WMH1008"/>
      <c r="WMI1008"/>
      <c r="WMJ1008"/>
      <c r="WMK1008"/>
      <c r="WML1008"/>
      <c r="WMM1008"/>
      <c r="WMN1008"/>
      <c r="WMO1008"/>
      <c r="WMP1008"/>
      <c r="WMQ1008"/>
      <c r="WMR1008"/>
      <c r="WMS1008"/>
      <c r="WMT1008"/>
      <c r="WMU1008"/>
      <c r="WMV1008"/>
      <c r="WMW1008"/>
      <c r="WMX1008"/>
      <c r="WMY1008"/>
      <c r="WMZ1008"/>
      <c r="WNA1008"/>
      <c r="WNB1008"/>
      <c r="WNC1008"/>
      <c r="WND1008"/>
      <c r="WNE1008"/>
      <c r="WNF1008"/>
      <c r="WNG1008"/>
      <c r="WNH1008"/>
      <c r="WNI1008"/>
      <c r="WNJ1008"/>
      <c r="WNK1008"/>
      <c r="WNL1008"/>
      <c r="WNM1008"/>
      <c r="WNN1008"/>
      <c r="WNO1008"/>
      <c r="WNP1008"/>
      <c r="WNQ1008"/>
      <c r="WNR1008"/>
      <c r="WNS1008"/>
      <c r="WNT1008"/>
      <c r="WNU1008"/>
      <c r="WNV1008"/>
      <c r="WNW1008"/>
      <c r="WNX1008"/>
      <c r="WNY1008"/>
      <c r="WNZ1008"/>
      <c r="WOA1008"/>
      <c r="WOB1008"/>
      <c r="WOC1008"/>
      <c r="WOD1008"/>
      <c r="WOE1008"/>
      <c r="WOF1008"/>
      <c r="WOG1008"/>
      <c r="WOH1008"/>
      <c r="WOI1008"/>
      <c r="WOJ1008"/>
      <c r="WOK1008"/>
      <c r="WOL1008"/>
      <c r="WOM1008"/>
      <c r="WON1008"/>
      <c r="WOO1008"/>
      <c r="WOP1008"/>
      <c r="WOQ1008"/>
      <c r="WOR1008"/>
      <c r="WOS1008"/>
      <c r="WOT1008"/>
      <c r="WOU1008"/>
      <c r="WOV1008"/>
      <c r="WOW1008"/>
      <c r="WOX1008"/>
      <c r="WOY1008"/>
      <c r="WOZ1008"/>
      <c r="WPA1008"/>
      <c r="WPB1008"/>
      <c r="WPC1008"/>
      <c r="WPD1008"/>
      <c r="WPE1008"/>
      <c r="WPF1008"/>
      <c r="WPG1008"/>
      <c r="WPH1008"/>
      <c r="WPI1008"/>
      <c r="WPJ1008"/>
      <c r="WPK1008"/>
      <c r="WPL1008"/>
      <c r="WPM1008"/>
      <c r="WPN1008"/>
      <c r="WPO1008"/>
      <c r="WPP1008"/>
      <c r="WPQ1008"/>
      <c r="WPR1008"/>
      <c r="WPS1008"/>
      <c r="WPT1008"/>
      <c r="WPU1008"/>
      <c r="WPV1008"/>
      <c r="WPW1008"/>
      <c r="WPX1008"/>
      <c r="WPY1008"/>
      <c r="WPZ1008"/>
      <c r="WQA1008"/>
      <c r="WQB1008"/>
      <c r="WQC1008"/>
      <c r="WQD1008"/>
      <c r="WQE1008"/>
      <c r="WQF1008"/>
      <c r="WQG1008"/>
      <c r="WQH1008"/>
      <c r="WQI1008"/>
      <c r="WQJ1008"/>
      <c r="WQK1008"/>
      <c r="WQL1008"/>
      <c r="WQM1008"/>
      <c r="WQN1008"/>
      <c r="WQO1008"/>
      <c r="WQP1008"/>
      <c r="WQQ1008"/>
      <c r="WQR1008"/>
      <c r="WQS1008"/>
      <c r="WQT1008"/>
      <c r="WQU1008"/>
      <c r="WQV1008"/>
      <c r="WQW1008"/>
      <c r="WQX1008"/>
      <c r="WQY1008"/>
      <c r="WQZ1008"/>
      <c r="WRA1008"/>
      <c r="WRB1008"/>
      <c r="WRC1008"/>
      <c r="WRD1008"/>
      <c r="WRE1008"/>
      <c r="WRF1008"/>
      <c r="WRG1008"/>
      <c r="WRH1008"/>
      <c r="WRI1008"/>
      <c r="WRJ1008"/>
      <c r="WRK1008"/>
      <c r="WRL1008"/>
      <c r="WRM1008"/>
      <c r="WRN1008"/>
      <c r="WRO1008"/>
      <c r="WRP1008"/>
      <c r="WRQ1008"/>
      <c r="WRR1008"/>
      <c r="WRS1008"/>
      <c r="WRT1008"/>
      <c r="WRU1008"/>
      <c r="WRV1008"/>
      <c r="WRW1008"/>
      <c r="WRX1008"/>
      <c r="WRY1008"/>
      <c r="WRZ1008"/>
      <c r="WSA1008"/>
      <c r="WSB1008"/>
      <c r="WSC1008"/>
      <c r="WSD1008"/>
      <c r="WSE1008"/>
      <c r="WSF1008"/>
      <c r="WSG1008"/>
      <c r="WSH1008"/>
      <c r="WSI1008"/>
      <c r="WSJ1008"/>
      <c r="WSK1008"/>
      <c r="WSL1008"/>
      <c r="WSM1008"/>
      <c r="WSN1008"/>
      <c r="WSO1008"/>
      <c r="WSP1008"/>
      <c r="WSQ1008"/>
      <c r="WSR1008"/>
      <c r="WSS1008"/>
      <c r="WST1008"/>
      <c r="WSU1008"/>
      <c r="WSV1008"/>
      <c r="WSW1008"/>
      <c r="WSX1008"/>
      <c r="WSY1008"/>
      <c r="WSZ1008"/>
      <c r="WTA1008"/>
      <c r="WTB1008"/>
      <c r="WTC1008"/>
      <c r="WTD1008"/>
      <c r="WTE1008"/>
      <c r="WTF1008"/>
      <c r="WTG1008"/>
      <c r="WTH1008"/>
      <c r="WTI1008"/>
      <c r="WTJ1008"/>
      <c r="WTK1008"/>
      <c r="WTL1008"/>
      <c r="WTM1008"/>
      <c r="WTN1008"/>
      <c r="WTO1008"/>
      <c r="WTP1008"/>
      <c r="WTQ1008"/>
      <c r="WTR1008"/>
      <c r="WTS1008"/>
      <c r="WTT1008"/>
      <c r="WTU1008"/>
      <c r="WTV1008"/>
      <c r="WTW1008"/>
      <c r="WTX1008"/>
      <c r="WTY1008"/>
      <c r="WTZ1008"/>
      <c r="WUA1008"/>
      <c r="WUB1008"/>
      <c r="WUC1008"/>
      <c r="WUD1008"/>
      <c r="WUE1008"/>
      <c r="WUF1008"/>
      <c r="WUG1008"/>
      <c r="WUH1008"/>
      <c r="WUI1008"/>
      <c r="WUJ1008"/>
      <c r="WUK1008"/>
      <c r="WUL1008"/>
      <c r="WUM1008"/>
      <c r="WUN1008"/>
      <c r="WUO1008"/>
      <c r="WUP1008"/>
      <c r="WUQ1008"/>
      <c r="WUR1008"/>
      <c r="WUS1008"/>
      <c r="WUT1008"/>
      <c r="WUU1008"/>
      <c r="WUV1008"/>
      <c r="WUW1008"/>
      <c r="WUX1008"/>
      <c r="WUY1008"/>
      <c r="WUZ1008"/>
      <c r="WVA1008"/>
      <c r="WVB1008"/>
      <c r="WVC1008"/>
      <c r="WVD1008"/>
      <c r="WVE1008"/>
      <c r="WVF1008"/>
      <c r="WVG1008"/>
      <c r="WVH1008"/>
      <c r="WVI1008"/>
      <c r="WVJ1008"/>
      <c r="WVK1008"/>
      <c r="WVL1008"/>
      <c r="WVM1008"/>
      <c r="WVN1008"/>
      <c r="WVO1008"/>
      <c r="WVP1008"/>
      <c r="WVQ1008"/>
      <c r="WVR1008"/>
      <c r="WVS1008"/>
      <c r="WVT1008"/>
      <c r="WVU1008"/>
      <c r="WVV1008"/>
      <c r="WVW1008"/>
      <c r="WVX1008"/>
      <c r="WVY1008"/>
      <c r="WVZ1008"/>
      <c r="WWA1008"/>
      <c r="WWB1008"/>
      <c r="WWC1008"/>
      <c r="WWD1008"/>
      <c r="WWE1008"/>
      <c r="WWF1008"/>
      <c r="WWG1008"/>
      <c r="WWH1008"/>
      <c r="WWI1008"/>
      <c r="WWJ1008"/>
      <c r="WWK1008"/>
      <c r="WWL1008"/>
      <c r="WWM1008"/>
      <c r="WWN1008"/>
      <c r="WWO1008"/>
      <c r="WWP1008"/>
      <c r="WWQ1008"/>
      <c r="WWR1008"/>
      <c r="WWS1008"/>
      <c r="WWT1008"/>
      <c r="WWU1008"/>
      <c r="WWV1008"/>
      <c r="WWW1008"/>
      <c r="WWX1008"/>
      <c r="WWY1008"/>
      <c r="WWZ1008"/>
      <c r="WXA1008"/>
      <c r="WXB1008"/>
      <c r="WXC1008"/>
      <c r="WXD1008"/>
      <c r="WXE1008"/>
      <c r="WXF1008"/>
      <c r="WXG1008"/>
      <c r="WXH1008"/>
      <c r="WXI1008"/>
      <c r="WXJ1008"/>
      <c r="WXK1008"/>
      <c r="WXL1008"/>
      <c r="WXM1008"/>
      <c r="WXN1008"/>
      <c r="WXO1008"/>
      <c r="WXP1008"/>
      <c r="WXQ1008"/>
      <c r="WXR1008"/>
      <c r="WXS1008"/>
      <c r="WXT1008"/>
      <c r="WXU1008"/>
      <c r="WXV1008"/>
      <c r="WXW1008"/>
      <c r="WXX1008"/>
      <c r="WXY1008"/>
      <c r="WXZ1008"/>
      <c r="WYA1008"/>
      <c r="WYB1008"/>
      <c r="WYC1008"/>
      <c r="WYD1008"/>
      <c r="WYE1008"/>
      <c r="WYF1008"/>
      <c r="WYG1008"/>
      <c r="WYH1008"/>
      <c r="WYI1008"/>
      <c r="WYJ1008"/>
      <c r="WYK1008"/>
      <c r="WYL1008"/>
      <c r="WYM1008"/>
      <c r="WYN1008"/>
      <c r="WYO1008"/>
      <c r="WYP1008"/>
      <c r="WYQ1008"/>
      <c r="WYR1008"/>
      <c r="WYS1008"/>
      <c r="WYT1008"/>
      <c r="WYU1008"/>
      <c r="WYV1008"/>
      <c r="WYW1008"/>
      <c r="WYX1008"/>
      <c r="WYY1008"/>
      <c r="WYZ1008"/>
      <c r="WZA1008"/>
      <c r="WZB1008"/>
      <c r="WZC1008"/>
      <c r="WZD1008"/>
      <c r="WZE1008"/>
      <c r="WZF1008"/>
      <c r="WZG1008"/>
      <c r="WZH1008"/>
      <c r="WZI1008"/>
      <c r="WZJ1008"/>
      <c r="WZK1008"/>
      <c r="WZL1008"/>
      <c r="WZM1008"/>
      <c r="WZN1008"/>
      <c r="WZO1008"/>
      <c r="WZP1008"/>
      <c r="WZQ1008"/>
      <c r="WZR1008"/>
      <c r="WZS1008"/>
      <c r="WZT1008"/>
      <c r="WZU1008"/>
      <c r="WZV1008"/>
      <c r="WZW1008"/>
      <c r="WZX1008"/>
      <c r="WZY1008"/>
      <c r="WZZ1008"/>
      <c r="XAA1008"/>
      <c r="XAB1008"/>
      <c r="XAC1008"/>
      <c r="XAD1008"/>
      <c r="XAE1008"/>
      <c r="XAF1008"/>
      <c r="XAG1008"/>
      <c r="XAH1008"/>
      <c r="XAI1008"/>
      <c r="XAJ1008"/>
      <c r="XAK1008"/>
      <c r="XAL1008"/>
      <c r="XAM1008"/>
      <c r="XAN1008"/>
      <c r="XAO1008"/>
      <c r="XAP1008"/>
      <c r="XAQ1008"/>
      <c r="XAR1008"/>
      <c r="XAS1008"/>
      <c r="XAT1008"/>
      <c r="XAU1008"/>
      <c r="XAV1008"/>
      <c r="XAW1008"/>
      <c r="XAX1008"/>
      <c r="XAY1008"/>
      <c r="XAZ1008"/>
      <c r="XBA1008"/>
      <c r="XBB1008"/>
      <c r="XBC1008"/>
      <c r="XBD1008"/>
      <c r="XBE1008"/>
      <c r="XBF1008"/>
      <c r="XBG1008"/>
      <c r="XBH1008"/>
      <c r="XBI1008"/>
      <c r="XBJ1008"/>
      <c r="XBK1008"/>
      <c r="XBL1008"/>
      <c r="XBM1008"/>
      <c r="XBN1008"/>
      <c r="XBO1008"/>
      <c r="XBP1008"/>
      <c r="XBQ1008"/>
      <c r="XBR1008"/>
      <c r="XBS1008"/>
      <c r="XBT1008"/>
      <c r="XBU1008"/>
      <c r="XBV1008"/>
      <c r="XBW1008"/>
      <c r="XBX1008"/>
      <c r="XBY1008"/>
      <c r="XBZ1008"/>
      <c r="XCA1008"/>
      <c r="XCB1008"/>
      <c r="XCC1008"/>
      <c r="XCD1008"/>
      <c r="XCE1008"/>
      <c r="XCF1008"/>
      <c r="XCG1008"/>
      <c r="XCH1008"/>
      <c r="XCI1008"/>
      <c r="XCJ1008"/>
      <c r="XCK1008"/>
      <c r="XCL1008"/>
      <c r="XCM1008"/>
      <c r="XCN1008"/>
      <c r="XCO1008"/>
      <c r="XCP1008"/>
      <c r="XCQ1008"/>
      <c r="XCR1008"/>
      <c r="XCS1008"/>
      <c r="XCT1008"/>
      <c r="XCU1008"/>
      <c r="XCV1008"/>
      <c r="XCW1008"/>
      <c r="XCX1008"/>
      <c r="XCY1008"/>
      <c r="XCZ1008"/>
      <c r="XDA1008"/>
      <c r="XDB1008"/>
      <c r="XDC1008"/>
      <c r="XDD1008"/>
      <c r="XDE1008"/>
      <c r="XDF1008"/>
      <c r="XDG1008"/>
      <c r="XDH1008"/>
      <c r="XDI1008"/>
      <c r="XDJ1008"/>
      <c r="XDK1008"/>
      <c r="XDL1008"/>
      <c r="XDM1008"/>
      <c r="XDN1008"/>
      <c r="XDO1008"/>
      <c r="XDP1008"/>
      <c r="XDQ1008"/>
      <c r="XDR1008"/>
      <c r="XDS1008"/>
      <c r="XDT1008"/>
      <c r="XDU1008"/>
      <c r="XDV1008"/>
      <c r="XDW1008"/>
      <c r="XDX1008"/>
      <c r="XDY1008"/>
      <c r="XDZ1008"/>
      <c r="XEA1008"/>
      <c r="XEB1008"/>
      <c r="XEC1008"/>
      <c r="XED1008"/>
      <c r="XEE1008"/>
      <c r="XEF1008"/>
      <c r="XEG1008"/>
      <c r="XEH1008"/>
      <c r="XEI1008"/>
      <c r="XEJ1008"/>
      <c r="XEK1008"/>
      <c r="XEL1008"/>
      <c r="XEM1008"/>
      <c r="XEN1008"/>
      <c r="XEO1008"/>
      <c r="XEP1008"/>
      <c r="XEQ1008"/>
      <c r="XER1008"/>
      <c r="XES1008"/>
      <c r="XET1008"/>
      <c r="XEU1008"/>
      <c r="XEV1008"/>
      <c r="XEW1008"/>
      <c r="XEX1008"/>
      <c r="XEY1008"/>
      <c r="XEZ1008"/>
      <c r="XFA1008"/>
      <c r="XFB1008"/>
      <c r="XFC1008"/>
      <c r="XFD1008"/>
    </row>
    <row r="1009" spans="1:47 1031:16384">
      <c r="A1009" s="22"/>
      <c r="B1009" s="23" t="s">
        <v>2332</v>
      </c>
      <c r="C1009" s="22"/>
      <c r="D1009" s="22"/>
      <c r="E1009" s="22"/>
      <c r="F1009" s="22"/>
      <c r="G1009" s="22"/>
      <c r="H1009" s="22"/>
      <c r="I1009" s="22"/>
      <c r="J1009" s="22"/>
      <c r="K1009" s="22"/>
      <c r="L1009" s="22"/>
      <c r="M1009" s="22"/>
      <c r="N1009" s="22"/>
      <c r="O1009" s="22"/>
      <c r="P1009" s="22"/>
      <c r="Q1009" s="22"/>
      <c r="R1009" s="22"/>
      <c r="S1009" s="22"/>
      <c r="T1009" s="22"/>
      <c r="U1009" s="24">
        <f t="shared" ref="U1009:AK1009" si="344">SUM(U982:U1008)</f>
        <v>57984</v>
      </c>
      <c r="V1009" s="24">
        <f t="shared" si="344"/>
        <v>152838.75</v>
      </c>
      <c r="W1009" s="24">
        <f t="shared" si="344"/>
        <v>0</v>
      </c>
      <c r="X1009" s="24">
        <f t="shared" si="344"/>
        <v>210822.75</v>
      </c>
      <c r="Y1009" s="24">
        <f t="shared" si="344"/>
        <v>77312</v>
      </c>
      <c r="Z1009" s="24">
        <f t="shared" si="344"/>
        <v>203785</v>
      </c>
      <c r="AA1009" s="24">
        <f t="shared" si="344"/>
        <v>0</v>
      </c>
      <c r="AB1009" s="24">
        <f t="shared" si="344"/>
        <v>281097</v>
      </c>
      <c r="AC1009" s="24">
        <f t="shared" si="344"/>
        <v>77312</v>
      </c>
      <c r="AD1009" s="24">
        <f t="shared" si="344"/>
        <v>203785</v>
      </c>
      <c r="AE1009" s="24">
        <f t="shared" si="344"/>
        <v>0</v>
      </c>
      <c r="AF1009" s="24">
        <f t="shared" si="344"/>
        <v>281097</v>
      </c>
      <c r="AG1009" s="24">
        <f t="shared" si="344"/>
        <v>0</v>
      </c>
      <c r="AH1009" s="24">
        <f t="shared" si="344"/>
        <v>0</v>
      </c>
      <c r="AI1009" s="24">
        <f t="shared" si="344"/>
        <v>0</v>
      </c>
      <c r="AJ1009" s="24">
        <f t="shared" si="344"/>
        <v>0</v>
      </c>
      <c r="AK1009" s="24">
        <f t="shared" si="344"/>
        <v>773016.75</v>
      </c>
      <c r="AL1009" s="22"/>
      <c r="AM1009" s="22"/>
      <c r="AN1009" s="22"/>
      <c r="AO1009" s="22"/>
      <c r="AP1009" s="22"/>
      <c r="AQ1009" s="22"/>
      <c r="AR1009" s="22"/>
      <c r="AS1009" s="22"/>
      <c r="AT1009" s="22"/>
      <c r="AU1009" s="22"/>
      <c r="AMQ1009"/>
      <c r="AMR1009"/>
      <c r="AMS1009"/>
      <c r="AMT1009"/>
      <c r="AMU1009"/>
      <c r="AMV1009"/>
      <c r="AMW1009"/>
      <c r="AMX1009"/>
      <c r="AMY1009"/>
      <c r="AMZ1009"/>
      <c r="ANA1009"/>
      <c r="ANB1009"/>
      <c r="ANC1009"/>
      <c r="AND1009"/>
      <c r="ANE1009"/>
      <c r="ANF1009"/>
      <c r="ANG1009"/>
      <c r="ANH1009"/>
      <c r="ANI1009"/>
      <c r="ANJ1009"/>
      <c r="ANK1009"/>
      <c r="ANL1009"/>
      <c r="ANM1009"/>
      <c r="ANN1009"/>
      <c r="ANO1009"/>
      <c r="ANP1009"/>
      <c r="ANQ1009"/>
      <c r="ANR1009"/>
      <c r="ANS1009"/>
      <c r="ANT1009"/>
      <c r="ANU1009"/>
      <c r="ANV1009"/>
      <c r="ANW1009"/>
      <c r="ANX1009"/>
      <c r="ANY1009"/>
      <c r="ANZ1009"/>
      <c r="AOA1009"/>
      <c r="AOB1009"/>
      <c r="AOC1009"/>
      <c r="AOD1009"/>
      <c r="AOE1009"/>
      <c r="AOF1009"/>
      <c r="AOG1009"/>
      <c r="AOH1009"/>
      <c r="AOI1009"/>
      <c r="AOJ1009"/>
      <c r="AOK1009"/>
      <c r="AOL1009"/>
      <c r="AOM1009"/>
      <c r="AON1009"/>
      <c r="AOO1009"/>
      <c r="AOP1009"/>
      <c r="AOQ1009"/>
      <c r="AOR1009"/>
      <c r="AOS1009"/>
      <c r="AOT1009"/>
      <c r="AOU1009"/>
      <c r="AOV1009"/>
      <c r="AOW1009"/>
      <c r="AOX1009"/>
      <c r="AOY1009"/>
      <c r="AOZ1009"/>
      <c r="APA1009"/>
      <c r="APB1009"/>
      <c r="APC1009"/>
      <c r="APD1009"/>
      <c r="APE1009"/>
      <c r="APF1009"/>
      <c r="APG1009"/>
      <c r="APH1009"/>
      <c r="API1009"/>
      <c r="APJ1009"/>
      <c r="APK1009"/>
      <c r="APL1009"/>
      <c r="APM1009"/>
      <c r="APN1009"/>
      <c r="APO1009"/>
      <c r="APP1009"/>
      <c r="APQ1009"/>
      <c r="APR1009"/>
      <c r="APS1009"/>
      <c r="APT1009"/>
      <c r="APU1009"/>
      <c r="APV1009"/>
      <c r="APW1009"/>
      <c r="APX1009"/>
      <c r="APY1009"/>
      <c r="APZ1009"/>
      <c r="AQA1009"/>
      <c r="AQB1009"/>
      <c r="AQC1009"/>
      <c r="AQD1009"/>
      <c r="AQE1009"/>
      <c r="AQF1009"/>
      <c r="AQG1009"/>
      <c r="AQH1009"/>
      <c r="AQI1009"/>
      <c r="AQJ1009"/>
      <c r="AQK1009"/>
      <c r="AQL1009"/>
      <c r="AQM1009"/>
      <c r="AQN1009"/>
      <c r="AQO1009"/>
      <c r="AQP1009"/>
      <c r="AQQ1009"/>
      <c r="AQR1009"/>
      <c r="AQS1009"/>
      <c r="AQT1009"/>
      <c r="AQU1009"/>
      <c r="AQV1009"/>
      <c r="AQW1009"/>
      <c r="AQX1009"/>
      <c r="AQY1009"/>
      <c r="AQZ1009"/>
      <c r="ARA1009"/>
      <c r="ARB1009"/>
      <c r="ARC1009"/>
      <c r="ARD1009"/>
      <c r="ARE1009"/>
      <c r="ARF1009"/>
      <c r="ARG1009"/>
      <c r="ARH1009"/>
      <c r="ARI1009"/>
      <c r="ARJ1009"/>
      <c r="ARK1009"/>
      <c r="ARL1009"/>
      <c r="ARM1009"/>
      <c r="ARN1009"/>
      <c r="ARO1009"/>
      <c r="ARP1009"/>
      <c r="ARQ1009"/>
      <c r="ARR1009"/>
      <c r="ARS1009"/>
      <c r="ART1009"/>
      <c r="ARU1009"/>
      <c r="ARV1009"/>
      <c r="ARW1009"/>
      <c r="ARX1009"/>
      <c r="ARY1009"/>
      <c r="ARZ1009"/>
      <c r="ASA1009"/>
      <c r="ASB1009"/>
      <c r="ASC1009"/>
      <c r="ASD1009"/>
      <c r="ASE1009"/>
      <c r="ASF1009"/>
      <c r="ASG1009"/>
      <c r="ASH1009"/>
      <c r="ASI1009"/>
      <c r="ASJ1009"/>
      <c r="ASK1009"/>
      <c r="ASL1009"/>
      <c r="ASM1009"/>
      <c r="ASN1009"/>
      <c r="ASO1009"/>
      <c r="ASP1009"/>
      <c r="ASQ1009"/>
      <c r="ASR1009"/>
      <c r="ASS1009"/>
      <c r="AST1009"/>
      <c r="ASU1009"/>
      <c r="ASV1009"/>
      <c r="ASW1009"/>
      <c r="ASX1009"/>
      <c r="ASY1009"/>
      <c r="ASZ1009"/>
      <c r="ATA1009"/>
      <c r="ATB1009"/>
      <c r="ATC1009"/>
      <c r="ATD1009"/>
      <c r="ATE1009"/>
      <c r="ATF1009"/>
      <c r="ATG1009"/>
      <c r="ATH1009"/>
      <c r="ATI1009"/>
      <c r="ATJ1009"/>
      <c r="ATK1009"/>
      <c r="ATL1009"/>
      <c r="ATM1009"/>
      <c r="ATN1009"/>
      <c r="ATO1009"/>
      <c r="ATP1009"/>
      <c r="ATQ1009"/>
      <c r="ATR1009"/>
      <c r="ATS1009"/>
      <c r="ATT1009"/>
      <c r="ATU1009"/>
      <c r="ATV1009"/>
      <c r="ATW1009"/>
      <c r="ATX1009"/>
      <c r="ATY1009"/>
      <c r="ATZ1009"/>
      <c r="AUA1009"/>
      <c r="AUB1009"/>
      <c r="AUC1009"/>
      <c r="AUD1009"/>
      <c r="AUE1009"/>
      <c r="AUF1009"/>
      <c r="AUG1009"/>
      <c r="AUH1009"/>
      <c r="AUI1009"/>
      <c r="AUJ1009"/>
      <c r="AUK1009"/>
      <c r="AUL1009"/>
      <c r="AUM1009"/>
      <c r="AUN1009"/>
      <c r="AUO1009"/>
      <c r="AUP1009"/>
      <c r="AUQ1009"/>
      <c r="AUR1009"/>
      <c r="AUS1009"/>
      <c r="AUT1009"/>
      <c r="AUU1009"/>
      <c r="AUV1009"/>
      <c r="AUW1009"/>
      <c r="AUX1009"/>
      <c r="AUY1009"/>
      <c r="AUZ1009"/>
      <c r="AVA1009"/>
      <c r="AVB1009"/>
      <c r="AVC1009"/>
      <c r="AVD1009"/>
      <c r="AVE1009"/>
      <c r="AVF1009"/>
      <c r="AVG1009"/>
      <c r="AVH1009"/>
      <c r="AVI1009"/>
      <c r="AVJ1009"/>
      <c r="AVK1009"/>
      <c r="AVL1009"/>
      <c r="AVM1009"/>
      <c r="AVN1009"/>
      <c r="AVO1009"/>
      <c r="AVP1009"/>
      <c r="AVQ1009"/>
      <c r="AVR1009"/>
      <c r="AVS1009"/>
      <c r="AVT1009"/>
      <c r="AVU1009"/>
      <c r="AVV1009"/>
      <c r="AVW1009"/>
      <c r="AVX1009"/>
      <c r="AVY1009"/>
      <c r="AVZ1009"/>
      <c r="AWA1009"/>
      <c r="AWB1009"/>
      <c r="AWC1009"/>
      <c r="AWD1009"/>
      <c r="AWE1009"/>
      <c r="AWF1009"/>
      <c r="AWG1009"/>
      <c r="AWH1009"/>
      <c r="AWI1009"/>
      <c r="AWJ1009"/>
      <c r="AWK1009"/>
      <c r="AWL1009"/>
      <c r="AWM1009"/>
      <c r="AWN1009"/>
      <c r="AWO1009"/>
      <c r="AWP1009"/>
      <c r="AWQ1009"/>
      <c r="AWR1009"/>
      <c r="AWS1009"/>
      <c r="AWT1009"/>
      <c r="AWU1009"/>
      <c r="AWV1009"/>
      <c r="AWW1009"/>
      <c r="AWX1009"/>
      <c r="AWY1009"/>
      <c r="AWZ1009"/>
      <c r="AXA1009"/>
      <c r="AXB1009"/>
      <c r="AXC1009"/>
      <c r="AXD1009"/>
      <c r="AXE1009"/>
      <c r="AXF1009"/>
      <c r="AXG1009"/>
      <c r="AXH1009"/>
      <c r="AXI1009"/>
      <c r="AXJ1009"/>
      <c r="AXK1009"/>
      <c r="AXL1009"/>
      <c r="AXM1009"/>
      <c r="AXN1009"/>
      <c r="AXO1009"/>
      <c r="AXP1009"/>
      <c r="AXQ1009"/>
      <c r="AXR1009"/>
      <c r="AXS1009"/>
      <c r="AXT1009"/>
      <c r="AXU1009"/>
      <c r="AXV1009"/>
      <c r="AXW1009"/>
      <c r="AXX1009"/>
      <c r="AXY1009"/>
      <c r="AXZ1009"/>
      <c r="AYA1009"/>
      <c r="AYB1009"/>
      <c r="AYC1009"/>
      <c r="AYD1009"/>
      <c r="AYE1009"/>
      <c r="AYF1009"/>
      <c r="AYG1009"/>
      <c r="AYH1009"/>
      <c r="AYI1009"/>
      <c r="AYJ1009"/>
      <c r="AYK1009"/>
      <c r="AYL1009"/>
      <c r="AYM1009"/>
      <c r="AYN1009"/>
      <c r="AYO1009"/>
      <c r="AYP1009"/>
      <c r="AYQ1009"/>
      <c r="AYR1009"/>
      <c r="AYS1009"/>
      <c r="AYT1009"/>
      <c r="AYU1009"/>
      <c r="AYV1009"/>
      <c r="AYW1009"/>
      <c r="AYX1009"/>
      <c r="AYY1009"/>
      <c r="AYZ1009"/>
      <c r="AZA1009"/>
      <c r="AZB1009"/>
      <c r="AZC1009"/>
      <c r="AZD1009"/>
      <c r="AZE1009"/>
      <c r="AZF1009"/>
      <c r="AZG1009"/>
      <c r="AZH1009"/>
      <c r="AZI1009"/>
      <c r="AZJ1009"/>
      <c r="AZK1009"/>
      <c r="AZL1009"/>
      <c r="AZM1009"/>
      <c r="AZN1009"/>
      <c r="AZO1009"/>
      <c r="AZP1009"/>
      <c r="AZQ1009"/>
      <c r="AZR1009"/>
      <c r="AZS1009"/>
      <c r="AZT1009"/>
      <c r="AZU1009"/>
      <c r="AZV1009"/>
      <c r="AZW1009"/>
      <c r="AZX1009"/>
      <c r="AZY1009"/>
      <c r="AZZ1009"/>
      <c r="BAA1009"/>
      <c r="BAB1009"/>
      <c r="BAC1009"/>
      <c r="BAD1009"/>
      <c r="BAE1009"/>
      <c r="BAF1009"/>
      <c r="BAG1009"/>
      <c r="BAH1009"/>
      <c r="BAI1009"/>
      <c r="BAJ1009"/>
      <c r="BAK1009"/>
      <c r="BAL1009"/>
      <c r="BAM1009"/>
      <c r="BAN1009"/>
      <c r="BAO1009"/>
      <c r="BAP1009"/>
      <c r="BAQ1009"/>
      <c r="BAR1009"/>
      <c r="BAS1009"/>
      <c r="BAT1009"/>
      <c r="BAU1009"/>
      <c r="BAV1009"/>
      <c r="BAW1009"/>
      <c r="BAX1009"/>
      <c r="BAY1009"/>
      <c r="BAZ1009"/>
      <c r="BBA1009"/>
      <c r="BBB1009"/>
      <c r="BBC1009"/>
      <c r="BBD1009"/>
      <c r="BBE1009"/>
      <c r="BBF1009"/>
      <c r="BBG1009"/>
      <c r="BBH1009"/>
      <c r="BBI1009"/>
      <c r="BBJ1009"/>
      <c r="BBK1009"/>
      <c r="BBL1009"/>
      <c r="BBM1009"/>
      <c r="BBN1009"/>
      <c r="BBO1009"/>
      <c r="BBP1009"/>
      <c r="BBQ1009"/>
      <c r="BBR1009"/>
      <c r="BBS1009"/>
      <c r="BBT1009"/>
      <c r="BBU1009"/>
      <c r="BBV1009"/>
      <c r="BBW1009"/>
      <c r="BBX1009"/>
      <c r="BBY1009"/>
      <c r="BBZ1009"/>
      <c r="BCA1009"/>
      <c r="BCB1009"/>
      <c r="BCC1009"/>
      <c r="BCD1009"/>
      <c r="BCE1009"/>
      <c r="BCF1009"/>
      <c r="BCG1009"/>
      <c r="BCH1009"/>
      <c r="BCI1009"/>
      <c r="BCJ1009"/>
      <c r="BCK1009"/>
      <c r="BCL1009"/>
      <c r="BCM1009"/>
      <c r="BCN1009"/>
      <c r="BCO1009"/>
      <c r="BCP1009"/>
      <c r="BCQ1009"/>
      <c r="BCR1009"/>
      <c r="BCS1009"/>
      <c r="BCT1009"/>
      <c r="BCU1009"/>
      <c r="BCV1009"/>
      <c r="BCW1009"/>
      <c r="BCX1009"/>
      <c r="BCY1009"/>
      <c r="BCZ1009"/>
      <c r="BDA1009"/>
      <c r="BDB1009"/>
      <c r="BDC1009"/>
      <c r="BDD1009"/>
      <c r="BDE1009"/>
      <c r="BDF1009"/>
      <c r="BDG1009"/>
      <c r="BDH1009"/>
      <c r="BDI1009"/>
      <c r="BDJ1009"/>
      <c r="BDK1009"/>
      <c r="BDL1009"/>
      <c r="BDM1009"/>
      <c r="BDN1009"/>
      <c r="BDO1009"/>
      <c r="BDP1009"/>
      <c r="BDQ1009"/>
      <c r="BDR1009"/>
      <c r="BDS1009"/>
      <c r="BDT1009"/>
      <c r="BDU1009"/>
      <c r="BDV1009"/>
      <c r="BDW1009"/>
      <c r="BDX1009"/>
      <c r="BDY1009"/>
      <c r="BDZ1009"/>
      <c r="BEA1009"/>
      <c r="BEB1009"/>
      <c r="BEC1009"/>
      <c r="BED1009"/>
      <c r="BEE1009"/>
      <c r="BEF1009"/>
      <c r="BEG1009"/>
      <c r="BEH1009"/>
      <c r="BEI1009"/>
      <c r="BEJ1009"/>
      <c r="BEK1009"/>
      <c r="BEL1009"/>
      <c r="BEM1009"/>
      <c r="BEN1009"/>
      <c r="BEO1009"/>
      <c r="BEP1009"/>
      <c r="BEQ1009"/>
      <c r="BER1009"/>
      <c r="BES1009"/>
      <c r="BET1009"/>
      <c r="BEU1009"/>
      <c r="BEV1009"/>
      <c r="BEW1009"/>
      <c r="BEX1009"/>
      <c r="BEY1009"/>
      <c r="BEZ1009"/>
      <c r="BFA1009"/>
      <c r="BFB1009"/>
      <c r="BFC1009"/>
      <c r="BFD1009"/>
      <c r="BFE1009"/>
      <c r="BFF1009"/>
      <c r="BFG1009"/>
      <c r="BFH1009"/>
      <c r="BFI1009"/>
      <c r="BFJ1009"/>
      <c r="BFK1009"/>
      <c r="BFL1009"/>
      <c r="BFM1009"/>
      <c r="BFN1009"/>
      <c r="BFO1009"/>
      <c r="BFP1009"/>
      <c r="BFQ1009"/>
      <c r="BFR1009"/>
      <c r="BFS1009"/>
      <c r="BFT1009"/>
      <c r="BFU1009"/>
      <c r="BFV1009"/>
      <c r="BFW1009"/>
      <c r="BFX1009"/>
      <c r="BFY1009"/>
      <c r="BFZ1009"/>
      <c r="BGA1009"/>
      <c r="BGB1009"/>
      <c r="BGC1009"/>
      <c r="BGD1009"/>
      <c r="BGE1009"/>
      <c r="BGF1009"/>
      <c r="BGG1009"/>
      <c r="BGH1009"/>
      <c r="BGI1009"/>
      <c r="BGJ1009"/>
      <c r="BGK1009"/>
      <c r="BGL1009"/>
      <c r="BGM1009"/>
      <c r="BGN1009"/>
      <c r="BGO1009"/>
      <c r="BGP1009"/>
      <c r="BGQ1009"/>
      <c r="BGR1009"/>
      <c r="BGS1009"/>
      <c r="BGT1009"/>
      <c r="BGU1009"/>
      <c r="BGV1009"/>
      <c r="BGW1009"/>
      <c r="BGX1009"/>
      <c r="BGY1009"/>
      <c r="BGZ1009"/>
      <c r="BHA1009"/>
      <c r="BHB1009"/>
      <c r="BHC1009"/>
      <c r="BHD1009"/>
      <c r="BHE1009"/>
      <c r="BHF1009"/>
      <c r="BHG1009"/>
      <c r="BHH1009"/>
      <c r="BHI1009"/>
      <c r="BHJ1009"/>
      <c r="BHK1009"/>
      <c r="BHL1009"/>
      <c r="BHM1009"/>
      <c r="BHN1009"/>
      <c r="BHO1009"/>
      <c r="BHP1009"/>
      <c r="BHQ1009"/>
      <c r="BHR1009"/>
      <c r="BHS1009"/>
      <c r="BHT1009"/>
      <c r="BHU1009"/>
      <c r="BHV1009"/>
      <c r="BHW1009"/>
      <c r="BHX1009"/>
      <c r="BHY1009"/>
      <c r="BHZ1009"/>
      <c r="BIA1009"/>
      <c r="BIB1009"/>
      <c r="BIC1009"/>
      <c r="BID1009"/>
      <c r="BIE1009"/>
      <c r="BIF1009"/>
      <c r="BIG1009"/>
      <c r="BIH1009"/>
      <c r="BII1009"/>
      <c r="BIJ1009"/>
      <c r="BIK1009"/>
      <c r="BIL1009"/>
      <c r="BIM1009"/>
      <c r="BIN1009"/>
      <c r="BIO1009"/>
      <c r="BIP1009"/>
      <c r="BIQ1009"/>
      <c r="BIR1009"/>
      <c r="BIS1009"/>
      <c r="BIT1009"/>
      <c r="BIU1009"/>
      <c r="BIV1009"/>
      <c r="BIW1009"/>
      <c r="BIX1009"/>
      <c r="BIY1009"/>
      <c r="BIZ1009"/>
      <c r="BJA1009"/>
      <c r="BJB1009"/>
      <c r="BJC1009"/>
      <c r="BJD1009"/>
      <c r="BJE1009"/>
      <c r="BJF1009"/>
      <c r="BJG1009"/>
      <c r="BJH1009"/>
      <c r="BJI1009"/>
      <c r="BJJ1009"/>
      <c r="BJK1009"/>
      <c r="BJL1009"/>
      <c r="BJM1009"/>
      <c r="BJN1009"/>
      <c r="BJO1009"/>
      <c r="BJP1009"/>
      <c r="BJQ1009"/>
      <c r="BJR1009"/>
      <c r="BJS1009"/>
      <c r="BJT1009"/>
      <c r="BJU1009"/>
      <c r="BJV1009"/>
      <c r="BJW1009"/>
      <c r="BJX1009"/>
      <c r="BJY1009"/>
      <c r="BJZ1009"/>
      <c r="BKA1009"/>
      <c r="BKB1009"/>
      <c r="BKC1009"/>
      <c r="BKD1009"/>
      <c r="BKE1009"/>
      <c r="BKF1009"/>
      <c r="BKG1009"/>
      <c r="BKH1009"/>
      <c r="BKI1009"/>
      <c r="BKJ1009"/>
      <c r="BKK1009"/>
      <c r="BKL1009"/>
      <c r="BKM1009"/>
      <c r="BKN1009"/>
      <c r="BKO1009"/>
      <c r="BKP1009"/>
      <c r="BKQ1009"/>
      <c r="BKR1009"/>
      <c r="BKS1009"/>
      <c r="BKT1009"/>
      <c r="BKU1009"/>
      <c r="BKV1009"/>
      <c r="BKW1009"/>
      <c r="BKX1009"/>
      <c r="BKY1009"/>
      <c r="BKZ1009"/>
      <c r="BLA1009"/>
      <c r="BLB1009"/>
      <c r="BLC1009"/>
      <c r="BLD1009"/>
      <c r="BLE1009"/>
      <c r="BLF1009"/>
      <c r="BLG1009"/>
      <c r="BLH1009"/>
      <c r="BLI1009"/>
      <c r="BLJ1009"/>
      <c r="BLK1009"/>
      <c r="BLL1009"/>
      <c r="BLM1009"/>
      <c r="BLN1009"/>
      <c r="BLO1009"/>
      <c r="BLP1009"/>
      <c r="BLQ1009"/>
      <c r="BLR1009"/>
      <c r="BLS1009"/>
      <c r="BLT1009"/>
      <c r="BLU1009"/>
      <c r="BLV1009"/>
      <c r="BLW1009"/>
      <c r="BLX1009"/>
      <c r="BLY1009"/>
      <c r="BLZ1009"/>
      <c r="BMA1009"/>
      <c r="BMB1009"/>
      <c r="BMC1009"/>
      <c r="BMD1009"/>
      <c r="BME1009"/>
      <c r="BMF1009"/>
      <c r="BMG1009"/>
      <c r="BMH1009"/>
      <c r="BMI1009"/>
      <c r="BMJ1009"/>
      <c r="BMK1009"/>
      <c r="BML1009"/>
      <c r="BMM1009"/>
      <c r="BMN1009"/>
      <c r="BMO1009"/>
      <c r="BMP1009"/>
      <c r="BMQ1009"/>
      <c r="BMR1009"/>
      <c r="BMS1009"/>
      <c r="BMT1009"/>
      <c r="BMU1009"/>
      <c r="BMV1009"/>
      <c r="BMW1009"/>
      <c r="BMX1009"/>
      <c r="BMY1009"/>
      <c r="BMZ1009"/>
      <c r="BNA1009"/>
      <c r="BNB1009"/>
      <c r="BNC1009"/>
      <c r="BND1009"/>
      <c r="BNE1009"/>
      <c r="BNF1009"/>
      <c r="BNG1009"/>
      <c r="BNH1009"/>
      <c r="BNI1009"/>
      <c r="BNJ1009"/>
      <c r="BNK1009"/>
      <c r="BNL1009"/>
      <c r="BNM1009"/>
      <c r="BNN1009"/>
      <c r="BNO1009"/>
      <c r="BNP1009"/>
      <c r="BNQ1009"/>
      <c r="BNR1009"/>
      <c r="BNS1009"/>
      <c r="BNT1009"/>
      <c r="BNU1009"/>
      <c r="BNV1009"/>
      <c r="BNW1009"/>
      <c r="BNX1009"/>
      <c r="BNY1009"/>
      <c r="BNZ1009"/>
      <c r="BOA1009"/>
      <c r="BOB1009"/>
      <c r="BOC1009"/>
      <c r="BOD1009"/>
      <c r="BOE1009"/>
      <c r="BOF1009"/>
      <c r="BOG1009"/>
      <c r="BOH1009"/>
      <c r="BOI1009"/>
      <c r="BOJ1009"/>
      <c r="BOK1009"/>
      <c r="BOL1009"/>
      <c r="BOM1009"/>
      <c r="BON1009"/>
      <c r="BOO1009"/>
      <c r="BOP1009"/>
      <c r="BOQ1009"/>
      <c r="BOR1009"/>
      <c r="BOS1009"/>
      <c r="BOT1009"/>
      <c r="BOU1009"/>
      <c r="BOV1009"/>
      <c r="BOW1009"/>
      <c r="BOX1009"/>
      <c r="BOY1009"/>
      <c r="BOZ1009"/>
      <c r="BPA1009"/>
      <c r="BPB1009"/>
      <c r="BPC1009"/>
      <c r="BPD1009"/>
      <c r="BPE1009"/>
      <c r="BPF1009"/>
      <c r="BPG1009"/>
      <c r="BPH1009"/>
      <c r="BPI1009"/>
      <c r="BPJ1009"/>
      <c r="BPK1009"/>
      <c r="BPL1009"/>
      <c r="BPM1009"/>
      <c r="BPN1009"/>
      <c r="BPO1009"/>
      <c r="BPP1009"/>
      <c r="BPQ1009"/>
      <c r="BPR1009"/>
      <c r="BPS1009"/>
      <c r="BPT1009"/>
      <c r="BPU1009"/>
      <c r="BPV1009"/>
      <c r="BPW1009"/>
      <c r="BPX1009"/>
      <c r="BPY1009"/>
      <c r="BPZ1009"/>
      <c r="BQA1009"/>
      <c r="BQB1009"/>
      <c r="BQC1009"/>
      <c r="BQD1009"/>
      <c r="BQE1009"/>
      <c r="BQF1009"/>
      <c r="BQG1009"/>
      <c r="BQH1009"/>
      <c r="BQI1009"/>
      <c r="BQJ1009"/>
      <c r="BQK1009"/>
      <c r="BQL1009"/>
      <c r="BQM1009"/>
      <c r="BQN1009"/>
      <c r="BQO1009"/>
      <c r="BQP1009"/>
      <c r="BQQ1009"/>
      <c r="BQR1009"/>
      <c r="BQS1009"/>
      <c r="BQT1009"/>
      <c r="BQU1009"/>
      <c r="BQV1009"/>
      <c r="BQW1009"/>
      <c r="BQX1009"/>
      <c r="BQY1009"/>
      <c r="BQZ1009"/>
      <c r="BRA1009"/>
      <c r="BRB1009"/>
      <c r="BRC1009"/>
      <c r="BRD1009"/>
      <c r="BRE1009"/>
      <c r="BRF1009"/>
      <c r="BRG1009"/>
      <c r="BRH1009"/>
      <c r="BRI1009"/>
      <c r="BRJ1009"/>
      <c r="BRK1009"/>
      <c r="BRL1009"/>
      <c r="BRM1009"/>
      <c r="BRN1009"/>
      <c r="BRO1009"/>
      <c r="BRP1009"/>
      <c r="BRQ1009"/>
      <c r="BRR1009"/>
      <c r="BRS1009"/>
      <c r="BRT1009"/>
      <c r="BRU1009"/>
      <c r="BRV1009"/>
      <c r="BRW1009"/>
      <c r="BRX1009"/>
      <c r="BRY1009"/>
      <c r="BRZ1009"/>
      <c r="BSA1009"/>
      <c r="BSB1009"/>
      <c r="BSC1009"/>
      <c r="BSD1009"/>
      <c r="BSE1009"/>
      <c r="BSF1009"/>
      <c r="BSG1009"/>
      <c r="BSH1009"/>
      <c r="BSI1009"/>
      <c r="BSJ1009"/>
      <c r="BSK1009"/>
      <c r="BSL1009"/>
      <c r="BSM1009"/>
      <c r="BSN1009"/>
      <c r="BSO1009"/>
      <c r="BSP1009"/>
      <c r="BSQ1009"/>
      <c r="BSR1009"/>
      <c r="BSS1009"/>
      <c r="BST1009"/>
      <c r="BSU1009"/>
      <c r="BSV1009"/>
      <c r="BSW1009"/>
      <c r="BSX1009"/>
      <c r="BSY1009"/>
      <c r="BSZ1009"/>
      <c r="BTA1009"/>
      <c r="BTB1009"/>
      <c r="BTC1009"/>
      <c r="BTD1009"/>
      <c r="BTE1009"/>
      <c r="BTF1009"/>
      <c r="BTG1009"/>
      <c r="BTH1009"/>
      <c r="BTI1009"/>
      <c r="BTJ1009"/>
      <c r="BTK1009"/>
      <c r="BTL1009"/>
      <c r="BTM1009"/>
      <c r="BTN1009"/>
      <c r="BTO1009"/>
      <c r="BTP1009"/>
      <c r="BTQ1009"/>
      <c r="BTR1009"/>
      <c r="BTS1009"/>
      <c r="BTT1009"/>
      <c r="BTU1009"/>
      <c r="BTV1009"/>
      <c r="BTW1009"/>
      <c r="BTX1009"/>
      <c r="BTY1009"/>
      <c r="BTZ1009"/>
      <c r="BUA1009"/>
      <c r="BUB1009"/>
      <c r="BUC1009"/>
      <c r="BUD1009"/>
      <c r="BUE1009"/>
      <c r="BUF1009"/>
      <c r="BUG1009"/>
      <c r="BUH1009"/>
      <c r="BUI1009"/>
      <c r="BUJ1009"/>
      <c r="BUK1009"/>
      <c r="BUL1009"/>
      <c r="BUM1009"/>
      <c r="BUN1009"/>
      <c r="BUO1009"/>
      <c r="BUP1009"/>
      <c r="BUQ1009"/>
      <c r="BUR1009"/>
      <c r="BUS1009"/>
      <c r="BUT1009"/>
      <c r="BUU1009"/>
      <c r="BUV1009"/>
      <c r="BUW1009"/>
      <c r="BUX1009"/>
      <c r="BUY1009"/>
      <c r="BUZ1009"/>
      <c r="BVA1009"/>
      <c r="BVB1009"/>
      <c r="BVC1009"/>
      <c r="BVD1009"/>
      <c r="BVE1009"/>
      <c r="BVF1009"/>
      <c r="BVG1009"/>
      <c r="BVH1009"/>
      <c r="BVI1009"/>
      <c r="BVJ1009"/>
      <c r="BVK1009"/>
      <c r="BVL1009"/>
      <c r="BVM1009"/>
      <c r="BVN1009"/>
      <c r="BVO1009"/>
      <c r="BVP1009"/>
      <c r="BVQ1009"/>
      <c r="BVR1009"/>
      <c r="BVS1009"/>
      <c r="BVT1009"/>
      <c r="BVU1009"/>
      <c r="BVV1009"/>
      <c r="BVW1009"/>
      <c r="BVX1009"/>
      <c r="BVY1009"/>
      <c r="BVZ1009"/>
      <c r="BWA1009"/>
      <c r="BWB1009"/>
      <c r="BWC1009"/>
      <c r="BWD1009"/>
      <c r="BWE1009"/>
      <c r="BWF1009"/>
      <c r="BWG1009"/>
      <c r="BWH1009"/>
      <c r="BWI1009"/>
      <c r="BWJ1009"/>
      <c r="BWK1009"/>
      <c r="BWL1009"/>
      <c r="BWM1009"/>
      <c r="BWN1009"/>
      <c r="BWO1009"/>
      <c r="BWP1009"/>
      <c r="BWQ1009"/>
      <c r="BWR1009"/>
      <c r="BWS1009"/>
      <c r="BWT1009"/>
      <c r="BWU1009"/>
      <c r="BWV1009"/>
      <c r="BWW1009"/>
      <c r="BWX1009"/>
      <c r="BWY1009"/>
      <c r="BWZ1009"/>
      <c r="BXA1009"/>
      <c r="BXB1009"/>
      <c r="BXC1009"/>
      <c r="BXD1009"/>
      <c r="BXE1009"/>
      <c r="BXF1009"/>
      <c r="BXG1009"/>
      <c r="BXH1009"/>
      <c r="BXI1009"/>
      <c r="BXJ1009"/>
      <c r="BXK1009"/>
      <c r="BXL1009"/>
      <c r="BXM1009"/>
      <c r="BXN1009"/>
      <c r="BXO1009"/>
      <c r="BXP1009"/>
      <c r="BXQ1009"/>
      <c r="BXR1009"/>
      <c r="BXS1009"/>
      <c r="BXT1009"/>
      <c r="BXU1009"/>
      <c r="BXV1009"/>
      <c r="BXW1009"/>
      <c r="BXX1009"/>
      <c r="BXY1009"/>
      <c r="BXZ1009"/>
      <c r="BYA1009"/>
      <c r="BYB1009"/>
      <c r="BYC1009"/>
      <c r="BYD1009"/>
      <c r="BYE1009"/>
      <c r="BYF1009"/>
      <c r="BYG1009"/>
      <c r="BYH1009"/>
      <c r="BYI1009"/>
      <c r="BYJ1009"/>
      <c r="BYK1009"/>
      <c r="BYL1009"/>
      <c r="BYM1009"/>
      <c r="BYN1009"/>
      <c r="BYO1009"/>
      <c r="BYP1009"/>
      <c r="BYQ1009"/>
      <c r="BYR1009"/>
      <c r="BYS1009"/>
      <c r="BYT1009"/>
      <c r="BYU1009"/>
      <c r="BYV1009"/>
      <c r="BYW1009"/>
      <c r="BYX1009"/>
      <c r="BYY1009"/>
      <c r="BYZ1009"/>
      <c r="BZA1009"/>
      <c r="BZB1009"/>
      <c r="BZC1009"/>
      <c r="BZD1009"/>
      <c r="BZE1009"/>
      <c r="BZF1009"/>
      <c r="BZG1009"/>
      <c r="BZH1009"/>
      <c r="BZI1009"/>
      <c r="BZJ1009"/>
      <c r="BZK1009"/>
      <c r="BZL1009"/>
      <c r="BZM1009"/>
      <c r="BZN1009"/>
      <c r="BZO1009"/>
      <c r="BZP1009"/>
      <c r="BZQ1009"/>
      <c r="BZR1009"/>
      <c r="BZS1009"/>
      <c r="BZT1009"/>
      <c r="BZU1009"/>
      <c r="BZV1009"/>
      <c r="BZW1009"/>
      <c r="BZX1009"/>
      <c r="BZY1009"/>
      <c r="BZZ1009"/>
      <c r="CAA1009"/>
      <c r="CAB1009"/>
      <c r="CAC1009"/>
      <c r="CAD1009"/>
      <c r="CAE1009"/>
      <c r="CAF1009"/>
      <c r="CAG1009"/>
      <c r="CAH1009"/>
      <c r="CAI1009"/>
      <c r="CAJ1009"/>
      <c r="CAK1009"/>
      <c r="CAL1009"/>
      <c r="CAM1009"/>
      <c r="CAN1009"/>
      <c r="CAO1009"/>
      <c r="CAP1009"/>
      <c r="CAQ1009"/>
      <c r="CAR1009"/>
      <c r="CAS1009"/>
      <c r="CAT1009"/>
      <c r="CAU1009"/>
      <c r="CAV1009"/>
      <c r="CAW1009"/>
      <c r="CAX1009"/>
      <c r="CAY1009"/>
      <c r="CAZ1009"/>
      <c r="CBA1009"/>
      <c r="CBB1009"/>
      <c r="CBC1009"/>
      <c r="CBD1009"/>
      <c r="CBE1009"/>
      <c r="CBF1009"/>
      <c r="CBG1009"/>
      <c r="CBH1009"/>
      <c r="CBI1009"/>
      <c r="CBJ1009"/>
      <c r="CBK1009"/>
      <c r="CBL1009"/>
      <c r="CBM1009"/>
      <c r="CBN1009"/>
      <c r="CBO1009"/>
      <c r="CBP1009"/>
      <c r="CBQ1009"/>
      <c r="CBR1009"/>
      <c r="CBS1009"/>
      <c r="CBT1009"/>
      <c r="CBU1009"/>
      <c r="CBV1009"/>
      <c r="CBW1009"/>
      <c r="CBX1009"/>
      <c r="CBY1009"/>
      <c r="CBZ1009"/>
      <c r="CCA1009"/>
      <c r="CCB1009"/>
      <c r="CCC1009"/>
      <c r="CCD1009"/>
      <c r="CCE1009"/>
      <c r="CCF1009"/>
      <c r="CCG1009"/>
      <c r="CCH1009"/>
      <c r="CCI1009"/>
      <c r="CCJ1009"/>
      <c r="CCK1009"/>
      <c r="CCL1009"/>
      <c r="CCM1009"/>
      <c r="CCN1009"/>
      <c r="CCO1009"/>
      <c r="CCP1009"/>
      <c r="CCQ1009"/>
      <c r="CCR1009"/>
      <c r="CCS1009"/>
      <c r="CCT1009"/>
      <c r="CCU1009"/>
      <c r="CCV1009"/>
      <c r="CCW1009"/>
      <c r="CCX1009"/>
      <c r="CCY1009"/>
      <c r="CCZ1009"/>
      <c r="CDA1009"/>
      <c r="CDB1009"/>
      <c r="CDC1009"/>
      <c r="CDD1009"/>
      <c r="CDE1009"/>
      <c r="CDF1009"/>
      <c r="CDG1009"/>
      <c r="CDH1009"/>
      <c r="CDI1009"/>
      <c r="CDJ1009"/>
      <c r="CDK1009"/>
      <c r="CDL1009"/>
      <c r="CDM1009"/>
      <c r="CDN1009"/>
      <c r="CDO1009"/>
      <c r="CDP1009"/>
      <c r="CDQ1009"/>
      <c r="CDR1009"/>
      <c r="CDS1009"/>
      <c r="CDT1009"/>
      <c r="CDU1009"/>
      <c r="CDV1009"/>
      <c r="CDW1009"/>
      <c r="CDX1009"/>
      <c r="CDY1009"/>
      <c r="CDZ1009"/>
      <c r="CEA1009"/>
      <c r="CEB1009"/>
      <c r="CEC1009"/>
      <c r="CED1009"/>
      <c r="CEE1009"/>
      <c r="CEF1009"/>
      <c r="CEG1009"/>
      <c r="CEH1009"/>
      <c r="CEI1009"/>
      <c r="CEJ1009"/>
      <c r="CEK1009"/>
      <c r="CEL1009"/>
      <c r="CEM1009"/>
      <c r="CEN1009"/>
      <c r="CEO1009"/>
      <c r="CEP1009"/>
      <c r="CEQ1009"/>
      <c r="CER1009"/>
      <c r="CES1009"/>
      <c r="CET1009"/>
      <c r="CEU1009"/>
      <c r="CEV1009"/>
      <c r="CEW1009"/>
      <c r="CEX1009"/>
      <c r="CEY1009"/>
      <c r="CEZ1009"/>
      <c r="CFA1009"/>
      <c r="CFB1009"/>
      <c r="CFC1009"/>
      <c r="CFD1009"/>
      <c r="CFE1009"/>
      <c r="CFF1009"/>
      <c r="CFG1009"/>
      <c r="CFH1009"/>
      <c r="CFI1009"/>
      <c r="CFJ1009"/>
      <c r="CFK1009"/>
      <c r="CFL1009"/>
      <c r="CFM1009"/>
      <c r="CFN1009"/>
      <c r="CFO1009"/>
      <c r="CFP1009"/>
      <c r="CFQ1009"/>
      <c r="CFR1009"/>
      <c r="CFS1009"/>
      <c r="CFT1009"/>
      <c r="CFU1009"/>
      <c r="CFV1009"/>
      <c r="CFW1009"/>
      <c r="CFX1009"/>
      <c r="CFY1009"/>
      <c r="CFZ1009"/>
      <c r="CGA1009"/>
      <c r="CGB1009"/>
      <c r="CGC1009"/>
      <c r="CGD1009"/>
      <c r="CGE1009"/>
      <c r="CGF1009"/>
      <c r="CGG1009"/>
      <c r="CGH1009"/>
      <c r="CGI1009"/>
      <c r="CGJ1009"/>
      <c r="CGK1009"/>
      <c r="CGL1009"/>
      <c r="CGM1009"/>
      <c r="CGN1009"/>
      <c r="CGO1009"/>
      <c r="CGP1009"/>
      <c r="CGQ1009"/>
      <c r="CGR1009"/>
      <c r="CGS1009"/>
      <c r="CGT1009"/>
      <c r="CGU1009"/>
      <c r="CGV1009"/>
      <c r="CGW1009"/>
      <c r="CGX1009"/>
      <c r="CGY1009"/>
      <c r="CGZ1009"/>
      <c r="CHA1009"/>
      <c r="CHB1009"/>
      <c r="CHC1009"/>
      <c r="CHD1009"/>
      <c r="CHE1009"/>
      <c r="CHF1009"/>
      <c r="CHG1009"/>
      <c r="CHH1009"/>
      <c r="CHI1009"/>
      <c r="CHJ1009"/>
      <c r="CHK1009"/>
      <c r="CHL1009"/>
      <c r="CHM1009"/>
      <c r="CHN1009"/>
      <c r="CHO1009"/>
      <c r="CHP1009"/>
      <c r="CHQ1009"/>
      <c r="CHR1009"/>
      <c r="CHS1009"/>
      <c r="CHT1009"/>
      <c r="CHU1009"/>
      <c r="CHV1009"/>
      <c r="CHW1009"/>
      <c r="CHX1009"/>
      <c r="CHY1009"/>
      <c r="CHZ1009"/>
      <c r="CIA1009"/>
      <c r="CIB1009"/>
      <c r="CIC1009"/>
      <c r="CID1009"/>
      <c r="CIE1009"/>
      <c r="CIF1009"/>
      <c r="CIG1009"/>
      <c r="CIH1009"/>
      <c r="CII1009"/>
      <c r="CIJ1009"/>
      <c r="CIK1009"/>
      <c r="CIL1009"/>
      <c r="CIM1009"/>
      <c r="CIN1009"/>
      <c r="CIO1009"/>
      <c r="CIP1009"/>
      <c r="CIQ1009"/>
      <c r="CIR1009"/>
      <c r="CIS1009"/>
      <c r="CIT1009"/>
      <c r="CIU1009"/>
      <c r="CIV1009"/>
      <c r="CIW1009"/>
      <c r="CIX1009"/>
      <c r="CIY1009"/>
      <c r="CIZ1009"/>
      <c r="CJA1009"/>
      <c r="CJB1009"/>
      <c r="CJC1009"/>
      <c r="CJD1009"/>
      <c r="CJE1009"/>
      <c r="CJF1009"/>
      <c r="CJG1009"/>
      <c r="CJH1009"/>
      <c r="CJI1009"/>
      <c r="CJJ1009"/>
      <c r="CJK1009"/>
      <c r="CJL1009"/>
      <c r="CJM1009"/>
      <c r="CJN1009"/>
      <c r="CJO1009"/>
      <c r="CJP1009"/>
      <c r="CJQ1009"/>
      <c r="CJR1009"/>
      <c r="CJS1009"/>
      <c r="CJT1009"/>
      <c r="CJU1009"/>
      <c r="CJV1009"/>
      <c r="CJW1009"/>
      <c r="CJX1009"/>
      <c r="CJY1009"/>
      <c r="CJZ1009"/>
      <c r="CKA1009"/>
      <c r="CKB1009"/>
      <c r="CKC1009"/>
      <c r="CKD1009"/>
      <c r="CKE1009"/>
      <c r="CKF1009"/>
      <c r="CKG1009"/>
      <c r="CKH1009"/>
      <c r="CKI1009"/>
      <c r="CKJ1009"/>
      <c r="CKK1009"/>
      <c r="CKL1009"/>
      <c r="CKM1009"/>
      <c r="CKN1009"/>
      <c r="CKO1009"/>
      <c r="CKP1009"/>
      <c r="CKQ1009"/>
      <c r="CKR1009"/>
      <c r="CKS1009"/>
      <c r="CKT1009"/>
      <c r="CKU1009"/>
      <c r="CKV1009"/>
      <c r="CKW1009"/>
      <c r="CKX1009"/>
      <c r="CKY1009"/>
      <c r="CKZ1009"/>
      <c r="CLA1009"/>
      <c r="CLB1009"/>
      <c r="CLC1009"/>
      <c r="CLD1009"/>
      <c r="CLE1009"/>
      <c r="CLF1009"/>
      <c r="CLG1009"/>
      <c r="CLH1009"/>
      <c r="CLI1009"/>
      <c r="CLJ1009"/>
      <c r="CLK1009"/>
      <c r="CLL1009"/>
      <c r="CLM1009"/>
      <c r="CLN1009"/>
      <c r="CLO1009"/>
      <c r="CLP1009"/>
      <c r="CLQ1009"/>
      <c r="CLR1009"/>
      <c r="CLS1009"/>
      <c r="CLT1009"/>
      <c r="CLU1009"/>
      <c r="CLV1009"/>
      <c r="CLW1009"/>
      <c r="CLX1009"/>
      <c r="CLY1009"/>
      <c r="CLZ1009"/>
      <c r="CMA1009"/>
      <c r="CMB1009"/>
      <c r="CMC1009"/>
      <c r="CMD1009"/>
      <c r="CME1009"/>
      <c r="CMF1009"/>
      <c r="CMG1009"/>
      <c r="CMH1009"/>
      <c r="CMI1009"/>
      <c r="CMJ1009"/>
      <c r="CMK1009"/>
      <c r="CML1009"/>
      <c r="CMM1009"/>
      <c r="CMN1009"/>
      <c r="CMO1009"/>
      <c r="CMP1009"/>
      <c r="CMQ1009"/>
      <c r="CMR1009"/>
      <c r="CMS1009"/>
      <c r="CMT1009"/>
      <c r="CMU1009"/>
      <c r="CMV1009"/>
      <c r="CMW1009"/>
      <c r="CMX1009"/>
      <c r="CMY1009"/>
      <c r="CMZ1009"/>
      <c r="CNA1009"/>
      <c r="CNB1009"/>
      <c r="CNC1009"/>
      <c r="CND1009"/>
      <c r="CNE1009"/>
      <c r="CNF1009"/>
      <c r="CNG1009"/>
      <c r="CNH1009"/>
      <c r="CNI1009"/>
      <c r="CNJ1009"/>
      <c r="CNK1009"/>
      <c r="CNL1009"/>
      <c r="CNM1009"/>
      <c r="CNN1009"/>
      <c r="CNO1009"/>
      <c r="CNP1009"/>
      <c r="CNQ1009"/>
      <c r="CNR1009"/>
      <c r="CNS1009"/>
      <c r="CNT1009"/>
      <c r="CNU1009"/>
      <c r="CNV1009"/>
      <c r="CNW1009"/>
      <c r="CNX1009"/>
      <c r="CNY1009"/>
      <c r="CNZ1009"/>
      <c r="COA1009"/>
      <c r="COB1009"/>
      <c r="COC1009"/>
      <c r="COD1009"/>
      <c r="COE1009"/>
      <c r="COF1009"/>
      <c r="COG1009"/>
      <c r="COH1009"/>
      <c r="COI1009"/>
      <c r="COJ1009"/>
      <c r="COK1009"/>
      <c r="COL1009"/>
      <c r="COM1009"/>
      <c r="CON1009"/>
      <c r="COO1009"/>
      <c r="COP1009"/>
      <c r="COQ1009"/>
      <c r="COR1009"/>
      <c r="COS1009"/>
      <c r="COT1009"/>
      <c r="COU1009"/>
      <c r="COV1009"/>
      <c r="COW1009"/>
      <c r="COX1009"/>
      <c r="COY1009"/>
      <c r="COZ1009"/>
      <c r="CPA1009"/>
      <c r="CPB1009"/>
      <c r="CPC1009"/>
      <c r="CPD1009"/>
      <c r="CPE1009"/>
      <c r="CPF1009"/>
      <c r="CPG1009"/>
      <c r="CPH1009"/>
      <c r="CPI1009"/>
      <c r="CPJ1009"/>
      <c r="CPK1009"/>
      <c r="CPL1009"/>
      <c r="CPM1009"/>
      <c r="CPN1009"/>
      <c r="CPO1009"/>
      <c r="CPP1009"/>
      <c r="CPQ1009"/>
      <c r="CPR1009"/>
      <c r="CPS1009"/>
      <c r="CPT1009"/>
      <c r="CPU1009"/>
      <c r="CPV1009"/>
      <c r="CPW1009"/>
      <c r="CPX1009"/>
      <c r="CPY1009"/>
      <c r="CPZ1009"/>
      <c r="CQA1009"/>
      <c r="CQB1009"/>
      <c r="CQC1009"/>
      <c r="CQD1009"/>
      <c r="CQE1009"/>
      <c r="CQF1009"/>
      <c r="CQG1009"/>
      <c r="CQH1009"/>
      <c r="CQI1009"/>
      <c r="CQJ1009"/>
      <c r="CQK1009"/>
      <c r="CQL1009"/>
      <c r="CQM1009"/>
      <c r="CQN1009"/>
      <c r="CQO1009"/>
      <c r="CQP1009"/>
      <c r="CQQ1009"/>
      <c r="CQR1009"/>
      <c r="CQS1009"/>
      <c r="CQT1009"/>
      <c r="CQU1009"/>
      <c r="CQV1009"/>
      <c r="CQW1009"/>
      <c r="CQX1009"/>
      <c r="CQY1009"/>
      <c r="CQZ1009"/>
      <c r="CRA1009"/>
      <c r="CRB1009"/>
      <c r="CRC1009"/>
      <c r="CRD1009"/>
      <c r="CRE1009"/>
      <c r="CRF1009"/>
      <c r="CRG1009"/>
      <c r="CRH1009"/>
      <c r="CRI1009"/>
      <c r="CRJ1009"/>
      <c r="CRK1009"/>
      <c r="CRL1009"/>
      <c r="CRM1009"/>
      <c r="CRN1009"/>
      <c r="CRO1009"/>
      <c r="CRP1009"/>
      <c r="CRQ1009"/>
      <c r="CRR1009"/>
      <c r="CRS1009"/>
      <c r="CRT1009"/>
      <c r="CRU1009"/>
      <c r="CRV1009"/>
      <c r="CRW1009"/>
      <c r="CRX1009"/>
      <c r="CRY1009"/>
      <c r="CRZ1009"/>
      <c r="CSA1009"/>
      <c r="CSB1009"/>
      <c r="CSC1009"/>
      <c r="CSD1009"/>
      <c r="CSE1009"/>
      <c r="CSF1009"/>
      <c r="CSG1009"/>
      <c r="CSH1009"/>
      <c r="CSI1009"/>
      <c r="CSJ1009"/>
      <c r="CSK1009"/>
      <c r="CSL1009"/>
      <c r="CSM1009"/>
      <c r="CSN1009"/>
      <c r="CSO1009"/>
      <c r="CSP1009"/>
      <c r="CSQ1009"/>
      <c r="CSR1009"/>
      <c r="CSS1009"/>
      <c r="CST1009"/>
      <c r="CSU1009"/>
      <c r="CSV1009"/>
      <c r="CSW1009"/>
      <c r="CSX1009"/>
      <c r="CSY1009"/>
      <c r="CSZ1009"/>
      <c r="CTA1009"/>
      <c r="CTB1009"/>
      <c r="CTC1009"/>
      <c r="CTD1009"/>
      <c r="CTE1009"/>
      <c r="CTF1009"/>
      <c r="CTG1009"/>
      <c r="CTH1009"/>
      <c r="CTI1009"/>
      <c r="CTJ1009"/>
      <c r="CTK1009"/>
      <c r="CTL1009"/>
      <c r="CTM1009"/>
      <c r="CTN1009"/>
      <c r="CTO1009"/>
      <c r="CTP1009"/>
      <c r="CTQ1009"/>
      <c r="CTR1009"/>
      <c r="CTS1009"/>
      <c r="CTT1009"/>
      <c r="CTU1009"/>
      <c r="CTV1009"/>
      <c r="CTW1009"/>
      <c r="CTX1009"/>
      <c r="CTY1009"/>
      <c r="CTZ1009"/>
      <c r="CUA1009"/>
      <c r="CUB1009"/>
      <c r="CUC1009"/>
      <c r="CUD1009"/>
      <c r="CUE1009"/>
      <c r="CUF1009"/>
      <c r="CUG1009"/>
      <c r="CUH1009"/>
      <c r="CUI1009"/>
      <c r="CUJ1009"/>
      <c r="CUK1009"/>
      <c r="CUL1009"/>
      <c r="CUM1009"/>
      <c r="CUN1009"/>
      <c r="CUO1009"/>
      <c r="CUP1009"/>
      <c r="CUQ1009"/>
      <c r="CUR1009"/>
      <c r="CUS1009"/>
      <c r="CUT1009"/>
      <c r="CUU1009"/>
      <c r="CUV1009"/>
      <c r="CUW1009"/>
      <c r="CUX1009"/>
      <c r="CUY1009"/>
      <c r="CUZ1009"/>
      <c r="CVA1009"/>
      <c r="CVB1009"/>
      <c r="CVC1009"/>
      <c r="CVD1009"/>
      <c r="CVE1009"/>
      <c r="CVF1009"/>
      <c r="CVG1009"/>
      <c r="CVH1009"/>
      <c r="CVI1009"/>
      <c r="CVJ1009"/>
      <c r="CVK1009"/>
      <c r="CVL1009"/>
      <c r="CVM1009"/>
      <c r="CVN1009"/>
      <c r="CVO1009"/>
      <c r="CVP1009"/>
      <c r="CVQ1009"/>
      <c r="CVR1009"/>
      <c r="CVS1009"/>
      <c r="CVT1009"/>
      <c r="CVU1009"/>
      <c r="CVV1009"/>
      <c r="CVW1009"/>
      <c r="CVX1009"/>
      <c r="CVY1009"/>
      <c r="CVZ1009"/>
      <c r="CWA1009"/>
      <c r="CWB1009"/>
      <c r="CWC1009"/>
      <c r="CWD1009"/>
      <c r="CWE1009"/>
      <c r="CWF1009"/>
      <c r="CWG1009"/>
      <c r="CWH1009"/>
      <c r="CWI1009"/>
      <c r="CWJ1009"/>
      <c r="CWK1009"/>
      <c r="CWL1009"/>
      <c r="CWM1009"/>
      <c r="CWN1009"/>
      <c r="CWO1009"/>
      <c r="CWP1009"/>
      <c r="CWQ1009"/>
      <c r="CWR1009"/>
      <c r="CWS1009"/>
      <c r="CWT1009"/>
      <c r="CWU1009"/>
      <c r="CWV1009"/>
      <c r="CWW1009"/>
      <c r="CWX1009"/>
      <c r="CWY1009"/>
      <c r="CWZ1009"/>
      <c r="CXA1009"/>
      <c r="CXB1009"/>
      <c r="CXC1009"/>
      <c r="CXD1009"/>
      <c r="CXE1009"/>
      <c r="CXF1009"/>
      <c r="CXG1009"/>
      <c r="CXH1009"/>
      <c r="CXI1009"/>
      <c r="CXJ1009"/>
      <c r="CXK1009"/>
      <c r="CXL1009"/>
      <c r="CXM1009"/>
      <c r="CXN1009"/>
      <c r="CXO1009"/>
      <c r="CXP1009"/>
      <c r="CXQ1009"/>
      <c r="CXR1009"/>
      <c r="CXS1009"/>
      <c r="CXT1009"/>
      <c r="CXU1009"/>
      <c r="CXV1009"/>
      <c r="CXW1009"/>
      <c r="CXX1009"/>
      <c r="CXY1009"/>
      <c r="CXZ1009"/>
      <c r="CYA1009"/>
      <c r="CYB1009"/>
      <c r="CYC1009"/>
      <c r="CYD1009"/>
      <c r="CYE1009"/>
      <c r="CYF1009"/>
      <c r="CYG1009"/>
      <c r="CYH1009"/>
      <c r="CYI1009"/>
      <c r="CYJ1009"/>
      <c r="CYK1009"/>
      <c r="CYL1009"/>
      <c r="CYM1009"/>
      <c r="CYN1009"/>
      <c r="CYO1009"/>
      <c r="CYP1009"/>
      <c r="CYQ1009"/>
      <c r="CYR1009"/>
      <c r="CYS1009"/>
      <c r="CYT1009"/>
      <c r="CYU1009"/>
      <c r="CYV1009"/>
      <c r="CYW1009"/>
      <c r="CYX1009"/>
      <c r="CYY1009"/>
      <c r="CYZ1009"/>
      <c r="CZA1009"/>
      <c r="CZB1009"/>
      <c r="CZC1009"/>
      <c r="CZD1009"/>
      <c r="CZE1009"/>
      <c r="CZF1009"/>
      <c r="CZG1009"/>
      <c r="CZH1009"/>
      <c r="CZI1009"/>
      <c r="CZJ1009"/>
      <c r="CZK1009"/>
      <c r="CZL1009"/>
      <c r="CZM1009"/>
      <c r="CZN1009"/>
      <c r="CZO1009"/>
      <c r="CZP1009"/>
      <c r="CZQ1009"/>
      <c r="CZR1009"/>
      <c r="CZS1009"/>
      <c r="CZT1009"/>
      <c r="CZU1009"/>
      <c r="CZV1009"/>
      <c r="CZW1009"/>
      <c r="CZX1009"/>
      <c r="CZY1009"/>
      <c r="CZZ1009"/>
      <c r="DAA1009"/>
      <c r="DAB1009"/>
      <c r="DAC1009"/>
      <c r="DAD1009"/>
      <c r="DAE1009"/>
      <c r="DAF1009"/>
      <c r="DAG1009"/>
      <c r="DAH1009"/>
      <c r="DAI1009"/>
      <c r="DAJ1009"/>
      <c r="DAK1009"/>
      <c r="DAL1009"/>
      <c r="DAM1009"/>
      <c r="DAN1009"/>
      <c r="DAO1009"/>
      <c r="DAP1009"/>
      <c r="DAQ1009"/>
      <c r="DAR1009"/>
      <c r="DAS1009"/>
      <c r="DAT1009"/>
      <c r="DAU1009"/>
      <c r="DAV1009"/>
      <c r="DAW1009"/>
      <c r="DAX1009"/>
      <c r="DAY1009"/>
      <c r="DAZ1009"/>
      <c r="DBA1009"/>
      <c r="DBB1009"/>
      <c r="DBC1009"/>
      <c r="DBD1009"/>
      <c r="DBE1009"/>
      <c r="DBF1009"/>
      <c r="DBG1009"/>
      <c r="DBH1009"/>
      <c r="DBI1009"/>
      <c r="DBJ1009"/>
      <c r="DBK1009"/>
      <c r="DBL1009"/>
      <c r="DBM1009"/>
      <c r="DBN1009"/>
      <c r="DBO1009"/>
      <c r="DBP1009"/>
      <c r="DBQ1009"/>
      <c r="DBR1009"/>
      <c r="DBS1009"/>
      <c r="DBT1009"/>
      <c r="DBU1009"/>
      <c r="DBV1009"/>
      <c r="DBW1009"/>
      <c r="DBX1009"/>
      <c r="DBY1009"/>
      <c r="DBZ1009"/>
      <c r="DCA1009"/>
      <c r="DCB1009"/>
      <c r="DCC1009"/>
      <c r="DCD1009"/>
      <c r="DCE1009"/>
      <c r="DCF1009"/>
      <c r="DCG1009"/>
      <c r="DCH1009"/>
      <c r="DCI1009"/>
      <c r="DCJ1009"/>
      <c r="DCK1009"/>
      <c r="DCL1009"/>
      <c r="DCM1009"/>
      <c r="DCN1009"/>
      <c r="DCO1009"/>
      <c r="DCP1009"/>
      <c r="DCQ1009"/>
      <c r="DCR1009"/>
      <c r="DCS1009"/>
      <c r="DCT1009"/>
      <c r="DCU1009"/>
      <c r="DCV1009"/>
      <c r="DCW1009"/>
      <c r="DCX1009"/>
      <c r="DCY1009"/>
      <c r="DCZ1009"/>
      <c r="DDA1009"/>
      <c r="DDB1009"/>
      <c r="DDC1009"/>
      <c r="DDD1009"/>
      <c r="DDE1009"/>
      <c r="DDF1009"/>
      <c r="DDG1009"/>
      <c r="DDH1009"/>
      <c r="DDI1009"/>
      <c r="DDJ1009"/>
      <c r="DDK1009"/>
      <c r="DDL1009"/>
      <c r="DDM1009"/>
      <c r="DDN1009"/>
      <c r="DDO1009"/>
      <c r="DDP1009"/>
      <c r="DDQ1009"/>
      <c r="DDR1009"/>
      <c r="DDS1009"/>
      <c r="DDT1009"/>
      <c r="DDU1009"/>
      <c r="DDV1009"/>
      <c r="DDW1009"/>
      <c r="DDX1009"/>
      <c r="DDY1009"/>
      <c r="DDZ1009"/>
      <c r="DEA1009"/>
      <c r="DEB1009"/>
      <c r="DEC1009"/>
      <c r="DED1009"/>
      <c r="DEE1009"/>
      <c r="DEF1009"/>
      <c r="DEG1009"/>
      <c r="DEH1009"/>
      <c r="DEI1009"/>
      <c r="DEJ1009"/>
      <c r="DEK1009"/>
      <c r="DEL1009"/>
      <c r="DEM1009"/>
      <c r="DEN1009"/>
      <c r="DEO1009"/>
      <c r="DEP1009"/>
      <c r="DEQ1009"/>
      <c r="DER1009"/>
      <c r="DES1009"/>
      <c r="DET1009"/>
      <c r="DEU1009"/>
      <c r="DEV1009"/>
      <c r="DEW1009"/>
      <c r="DEX1009"/>
      <c r="DEY1009"/>
      <c r="DEZ1009"/>
      <c r="DFA1009"/>
      <c r="DFB1009"/>
      <c r="DFC1009"/>
      <c r="DFD1009"/>
      <c r="DFE1009"/>
      <c r="DFF1009"/>
      <c r="DFG1009"/>
      <c r="DFH1009"/>
      <c r="DFI1009"/>
      <c r="DFJ1009"/>
      <c r="DFK1009"/>
      <c r="DFL1009"/>
      <c r="DFM1009"/>
      <c r="DFN1009"/>
      <c r="DFO1009"/>
      <c r="DFP1009"/>
      <c r="DFQ1009"/>
      <c r="DFR1009"/>
      <c r="DFS1009"/>
      <c r="DFT1009"/>
      <c r="DFU1009"/>
      <c r="DFV1009"/>
      <c r="DFW1009"/>
      <c r="DFX1009"/>
      <c r="DFY1009"/>
      <c r="DFZ1009"/>
      <c r="DGA1009"/>
      <c r="DGB1009"/>
      <c r="DGC1009"/>
      <c r="DGD1009"/>
      <c r="DGE1009"/>
      <c r="DGF1009"/>
      <c r="DGG1009"/>
      <c r="DGH1009"/>
      <c r="DGI1009"/>
      <c r="DGJ1009"/>
      <c r="DGK1009"/>
      <c r="DGL1009"/>
      <c r="DGM1009"/>
      <c r="DGN1009"/>
      <c r="DGO1009"/>
      <c r="DGP1009"/>
      <c r="DGQ1009"/>
      <c r="DGR1009"/>
      <c r="DGS1009"/>
      <c r="DGT1009"/>
      <c r="DGU1009"/>
      <c r="DGV1009"/>
      <c r="DGW1009"/>
      <c r="DGX1009"/>
      <c r="DGY1009"/>
      <c r="DGZ1009"/>
      <c r="DHA1009"/>
      <c r="DHB1009"/>
      <c r="DHC1009"/>
      <c r="DHD1009"/>
      <c r="DHE1009"/>
      <c r="DHF1009"/>
      <c r="DHG1009"/>
      <c r="DHH1009"/>
      <c r="DHI1009"/>
      <c r="DHJ1009"/>
      <c r="DHK1009"/>
      <c r="DHL1009"/>
      <c r="DHM1009"/>
      <c r="DHN1009"/>
      <c r="DHO1009"/>
      <c r="DHP1009"/>
      <c r="DHQ1009"/>
      <c r="DHR1009"/>
      <c r="DHS1009"/>
      <c r="DHT1009"/>
      <c r="DHU1009"/>
      <c r="DHV1009"/>
      <c r="DHW1009"/>
      <c r="DHX1009"/>
      <c r="DHY1009"/>
      <c r="DHZ1009"/>
      <c r="DIA1009"/>
      <c r="DIB1009"/>
      <c r="DIC1009"/>
      <c r="DID1009"/>
      <c r="DIE1009"/>
      <c r="DIF1009"/>
      <c r="DIG1009"/>
      <c r="DIH1009"/>
      <c r="DII1009"/>
      <c r="DIJ1009"/>
      <c r="DIK1009"/>
      <c r="DIL1009"/>
      <c r="DIM1009"/>
      <c r="DIN1009"/>
      <c r="DIO1009"/>
      <c r="DIP1009"/>
      <c r="DIQ1009"/>
      <c r="DIR1009"/>
      <c r="DIS1009"/>
      <c r="DIT1009"/>
      <c r="DIU1009"/>
      <c r="DIV1009"/>
      <c r="DIW1009"/>
      <c r="DIX1009"/>
      <c r="DIY1009"/>
      <c r="DIZ1009"/>
      <c r="DJA1009"/>
      <c r="DJB1009"/>
      <c r="DJC1009"/>
      <c r="DJD1009"/>
      <c r="DJE1009"/>
      <c r="DJF1009"/>
      <c r="DJG1009"/>
      <c r="DJH1009"/>
      <c r="DJI1009"/>
      <c r="DJJ1009"/>
      <c r="DJK1009"/>
      <c r="DJL1009"/>
      <c r="DJM1009"/>
      <c r="DJN1009"/>
      <c r="DJO1009"/>
      <c r="DJP1009"/>
      <c r="DJQ1009"/>
      <c r="DJR1009"/>
      <c r="DJS1009"/>
      <c r="DJT1009"/>
      <c r="DJU1009"/>
      <c r="DJV1009"/>
      <c r="DJW1009"/>
      <c r="DJX1009"/>
      <c r="DJY1009"/>
      <c r="DJZ1009"/>
      <c r="DKA1009"/>
      <c r="DKB1009"/>
      <c r="DKC1009"/>
      <c r="DKD1009"/>
      <c r="DKE1009"/>
      <c r="DKF1009"/>
      <c r="DKG1009"/>
      <c r="DKH1009"/>
      <c r="DKI1009"/>
      <c r="DKJ1009"/>
      <c r="DKK1009"/>
      <c r="DKL1009"/>
      <c r="DKM1009"/>
      <c r="DKN1009"/>
      <c r="DKO1009"/>
      <c r="DKP1009"/>
      <c r="DKQ1009"/>
      <c r="DKR1009"/>
      <c r="DKS1009"/>
      <c r="DKT1009"/>
      <c r="DKU1009"/>
      <c r="DKV1009"/>
      <c r="DKW1009"/>
      <c r="DKX1009"/>
      <c r="DKY1009"/>
      <c r="DKZ1009"/>
      <c r="DLA1009"/>
      <c r="DLB1009"/>
      <c r="DLC1009"/>
      <c r="DLD1009"/>
      <c r="DLE1009"/>
      <c r="DLF1009"/>
      <c r="DLG1009"/>
      <c r="DLH1009"/>
      <c r="DLI1009"/>
      <c r="DLJ1009"/>
      <c r="DLK1009"/>
      <c r="DLL1009"/>
      <c r="DLM1009"/>
      <c r="DLN1009"/>
      <c r="DLO1009"/>
      <c r="DLP1009"/>
      <c r="DLQ1009"/>
      <c r="DLR1009"/>
      <c r="DLS1009"/>
      <c r="DLT1009"/>
      <c r="DLU1009"/>
      <c r="DLV1009"/>
      <c r="DLW1009"/>
      <c r="DLX1009"/>
      <c r="DLY1009"/>
      <c r="DLZ1009"/>
      <c r="DMA1009"/>
      <c r="DMB1009"/>
      <c r="DMC1009"/>
      <c r="DMD1009"/>
      <c r="DME1009"/>
      <c r="DMF1009"/>
      <c r="DMG1009"/>
      <c r="DMH1009"/>
      <c r="DMI1009"/>
      <c r="DMJ1009"/>
      <c r="DMK1009"/>
      <c r="DML1009"/>
      <c r="DMM1009"/>
      <c r="DMN1009"/>
      <c r="DMO1009"/>
      <c r="DMP1009"/>
      <c r="DMQ1009"/>
      <c r="DMR1009"/>
      <c r="DMS1009"/>
      <c r="DMT1009"/>
      <c r="DMU1009"/>
      <c r="DMV1009"/>
      <c r="DMW1009"/>
      <c r="DMX1009"/>
      <c r="DMY1009"/>
      <c r="DMZ1009"/>
      <c r="DNA1009"/>
      <c r="DNB1009"/>
      <c r="DNC1009"/>
      <c r="DND1009"/>
      <c r="DNE1009"/>
      <c r="DNF1009"/>
      <c r="DNG1009"/>
      <c r="DNH1009"/>
      <c r="DNI1009"/>
      <c r="DNJ1009"/>
      <c r="DNK1009"/>
      <c r="DNL1009"/>
      <c r="DNM1009"/>
      <c r="DNN1009"/>
      <c r="DNO1009"/>
      <c r="DNP1009"/>
      <c r="DNQ1009"/>
      <c r="DNR1009"/>
      <c r="DNS1009"/>
      <c r="DNT1009"/>
      <c r="DNU1009"/>
      <c r="DNV1009"/>
      <c r="DNW1009"/>
      <c r="DNX1009"/>
      <c r="DNY1009"/>
      <c r="DNZ1009"/>
      <c r="DOA1009"/>
      <c r="DOB1009"/>
      <c r="DOC1009"/>
      <c r="DOD1009"/>
      <c r="DOE1009"/>
      <c r="DOF1009"/>
      <c r="DOG1009"/>
      <c r="DOH1009"/>
      <c r="DOI1009"/>
      <c r="DOJ1009"/>
      <c r="DOK1009"/>
      <c r="DOL1009"/>
      <c r="DOM1009"/>
      <c r="DON1009"/>
      <c r="DOO1009"/>
      <c r="DOP1009"/>
      <c r="DOQ1009"/>
      <c r="DOR1009"/>
      <c r="DOS1009"/>
      <c r="DOT1009"/>
      <c r="DOU1009"/>
      <c r="DOV1009"/>
      <c r="DOW1009"/>
      <c r="DOX1009"/>
      <c r="DOY1009"/>
      <c r="DOZ1009"/>
      <c r="DPA1009"/>
      <c r="DPB1009"/>
      <c r="DPC1009"/>
      <c r="DPD1009"/>
      <c r="DPE1009"/>
      <c r="DPF1009"/>
      <c r="DPG1009"/>
      <c r="DPH1009"/>
      <c r="DPI1009"/>
      <c r="DPJ1009"/>
      <c r="DPK1009"/>
      <c r="DPL1009"/>
      <c r="DPM1009"/>
      <c r="DPN1009"/>
      <c r="DPO1009"/>
      <c r="DPP1009"/>
      <c r="DPQ1009"/>
      <c r="DPR1009"/>
      <c r="DPS1009"/>
      <c r="DPT1009"/>
      <c r="DPU1009"/>
      <c r="DPV1009"/>
      <c r="DPW1009"/>
      <c r="DPX1009"/>
      <c r="DPY1009"/>
      <c r="DPZ1009"/>
      <c r="DQA1009"/>
      <c r="DQB1009"/>
      <c r="DQC1009"/>
      <c r="DQD1009"/>
      <c r="DQE1009"/>
      <c r="DQF1009"/>
      <c r="DQG1009"/>
      <c r="DQH1009"/>
      <c r="DQI1009"/>
      <c r="DQJ1009"/>
      <c r="DQK1009"/>
      <c r="DQL1009"/>
      <c r="DQM1009"/>
      <c r="DQN1009"/>
      <c r="DQO1009"/>
      <c r="DQP1009"/>
      <c r="DQQ1009"/>
      <c r="DQR1009"/>
      <c r="DQS1009"/>
      <c r="DQT1009"/>
      <c r="DQU1009"/>
      <c r="DQV1009"/>
      <c r="DQW1009"/>
      <c r="DQX1009"/>
      <c r="DQY1009"/>
      <c r="DQZ1009"/>
      <c r="DRA1009"/>
      <c r="DRB1009"/>
      <c r="DRC1009"/>
      <c r="DRD1009"/>
      <c r="DRE1009"/>
      <c r="DRF1009"/>
      <c r="DRG1009"/>
      <c r="DRH1009"/>
      <c r="DRI1009"/>
      <c r="DRJ1009"/>
      <c r="DRK1009"/>
      <c r="DRL1009"/>
      <c r="DRM1009"/>
      <c r="DRN1009"/>
      <c r="DRO1009"/>
      <c r="DRP1009"/>
      <c r="DRQ1009"/>
      <c r="DRR1009"/>
      <c r="DRS1009"/>
      <c r="DRT1009"/>
      <c r="DRU1009"/>
      <c r="DRV1009"/>
      <c r="DRW1009"/>
      <c r="DRX1009"/>
      <c r="DRY1009"/>
      <c r="DRZ1009"/>
      <c r="DSA1009"/>
      <c r="DSB1009"/>
      <c r="DSC1009"/>
      <c r="DSD1009"/>
      <c r="DSE1009"/>
      <c r="DSF1009"/>
      <c r="DSG1009"/>
      <c r="DSH1009"/>
      <c r="DSI1009"/>
      <c r="DSJ1009"/>
      <c r="DSK1009"/>
      <c r="DSL1009"/>
      <c r="DSM1009"/>
      <c r="DSN1009"/>
      <c r="DSO1009"/>
      <c r="DSP1009"/>
      <c r="DSQ1009"/>
      <c r="DSR1009"/>
      <c r="DSS1009"/>
      <c r="DST1009"/>
      <c r="DSU1009"/>
      <c r="DSV1009"/>
      <c r="DSW1009"/>
      <c r="DSX1009"/>
      <c r="DSY1009"/>
      <c r="DSZ1009"/>
      <c r="DTA1009"/>
      <c r="DTB1009"/>
      <c r="DTC1009"/>
      <c r="DTD1009"/>
      <c r="DTE1009"/>
      <c r="DTF1009"/>
      <c r="DTG1009"/>
      <c r="DTH1009"/>
      <c r="DTI1009"/>
      <c r="DTJ1009"/>
      <c r="DTK1009"/>
      <c r="DTL1009"/>
      <c r="DTM1009"/>
      <c r="DTN1009"/>
      <c r="DTO1009"/>
      <c r="DTP1009"/>
      <c r="DTQ1009"/>
      <c r="DTR1009"/>
      <c r="DTS1009"/>
      <c r="DTT1009"/>
      <c r="DTU1009"/>
      <c r="DTV1009"/>
      <c r="DTW1009"/>
      <c r="DTX1009"/>
      <c r="DTY1009"/>
      <c r="DTZ1009"/>
      <c r="DUA1009"/>
      <c r="DUB1009"/>
      <c r="DUC1009"/>
      <c r="DUD1009"/>
      <c r="DUE1009"/>
      <c r="DUF1009"/>
      <c r="DUG1009"/>
      <c r="DUH1009"/>
      <c r="DUI1009"/>
      <c r="DUJ1009"/>
      <c r="DUK1009"/>
      <c r="DUL1009"/>
      <c r="DUM1009"/>
      <c r="DUN1009"/>
      <c r="DUO1009"/>
      <c r="DUP1009"/>
      <c r="DUQ1009"/>
      <c r="DUR1009"/>
      <c r="DUS1009"/>
      <c r="DUT1009"/>
      <c r="DUU1009"/>
      <c r="DUV1009"/>
      <c r="DUW1009"/>
      <c r="DUX1009"/>
      <c r="DUY1009"/>
      <c r="DUZ1009"/>
      <c r="DVA1009"/>
      <c r="DVB1009"/>
      <c r="DVC1009"/>
      <c r="DVD1009"/>
      <c r="DVE1009"/>
      <c r="DVF1009"/>
      <c r="DVG1009"/>
      <c r="DVH1009"/>
      <c r="DVI1009"/>
      <c r="DVJ1009"/>
      <c r="DVK1009"/>
      <c r="DVL1009"/>
      <c r="DVM1009"/>
      <c r="DVN1009"/>
      <c r="DVO1009"/>
      <c r="DVP1009"/>
      <c r="DVQ1009"/>
      <c r="DVR1009"/>
      <c r="DVS1009"/>
      <c r="DVT1009"/>
      <c r="DVU1009"/>
      <c r="DVV1009"/>
      <c r="DVW1009"/>
      <c r="DVX1009"/>
      <c r="DVY1009"/>
      <c r="DVZ1009"/>
      <c r="DWA1009"/>
      <c r="DWB1009"/>
      <c r="DWC1009"/>
      <c r="DWD1009"/>
      <c r="DWE1009"/>
      <c r="DWF1009"/>
      <c r="DWG1009"/>
      <c r="DWH1009"/>
      <c r="DWI1009"/>
      <c r="DWJ1009"/>
      <c r="DWK1009"/>
      <c r="DWL1009"/>
      <c r="DWM1009"/>
      <c r="DWN1009"/>
      <c r="DWO1009"/>
      <c r="DWP1009"/>
      <c r="DWQ1009"/>
      <c r="DWR1009"/>
      <c r="DWS1009"/>
      <c r="DWT1009"/>
      <c r="DWU1009"/>
      <c r="DWV1009"/>
      <c r="DWW1009"/>
      <c r="DWX1009"/>
      <c r="DWY1009"/>
      <c r="DWZ1009"/>
      <c r="DXA1009"/>
      <c r="DXB1009"/>
      <c r="DXC1009"/>
      <c r="DXD1009"/>
      <c r="DXE1009"/>
      <c r="DXF1009"/>
      <c r="DXG1009"/>
      <c r="DXH1009"/>
      <c r="DXI1009"/>
      <c r="DXJ1009"/>
      <c r="DXK1009"/>
      <c r="DXL1009"/>
      <c r="DXM1009"/>
      <c r="DXN1009"/>
      <c r="DXO1009"/>
      <c r="DXP1009"/>
      <c r="DXQ1009"/>
      <c r="DXR1009"/>
      <c r="DXS1009"/>
      <c r="DXT1009"/>
      <c r="DXU1009"/>
      <c r="DXV1009"/>
      <c r="DXW1009"/>
      <c r="DXX1009"/>
      <c r="DXY1009"/>
      <c r="DXZ1009"/>
      <c r="DYA1009"/>
      <c r="DYB1009"/>
      <c r="DYC1009"/>
      <c r="DYD1009"/>
      <c r="DYE1009"/>
      <c r="DYF1009"/>
      <c r="DYG1009"/>
      <c r="DYH1009"/>
      <c r="DYI1009"/>
      <c r="DYJ1009"/>
      <c r="DYK1009"/>
      <c r="DYL1009"/>
      <c r="DYM1009"/>
      <c r="DYN1009"/>
      <c r="DYO1009"/>
      <c r="DYP1009"/>
      <c r="DYQ1009"/>
      <c r="DYR1009"/>
      <c r="DYS1009"/>
      <c r="DYT1009"/>
      <c r="DYU1009"/>
      <c r="DYV1009"/>
      <c r="DYW1009"/>
      <c r="DYX1009"/>
      <c r="DYY1009"/>
      <c r="DYZ1009"/>
      <c r="DZA1009"/>
      <c r="DZB1009"/>
      <c r="DZC1009"/>
      <c r="DZD1009"/>
      <c r="DZE1009"/>
      <c r="DZF1009"/>
      <c r="DZG1009"/>
      <c r="DZH1009"/>
      <c r="DZI1009"/>
      <c r="DZJ1009"/>
      <c r="DZK1009"/>
      <c r="DZL1009"/>
      <c r="DZM1009"/>
      <c r="DZN1009"/>
      <c r="DZO1009"/>
      <c r="DZP1009"/>
      <c r="DZQ1009"/>
      <c r="DZR1009"/>
      <c r="DZS1009"/>
      <c r="DZT1009"/>
      <c r="DZU1009"/>
      <c r="DZV1009"/>
      <c r="DZW1009"/>
      <c r="DZX1009"/>
      <c r="DZY1009"/>
      <c r="DZZ1009"/>
      <c r="EAA1009"/>
      <c r="EAB1009"/>
      <c r="EAC1009"/>
      <c r="EAD1009"/>
      <c r="EAE1009"/>
      <c r="EAF1009"/>
      <c r="EAG1009"/>
      <c r="EAH1009"/>
      <c r="EAI1009"/>
      <c r="EAJ1009"/>
      <c r="EAK1009"/>
      <c r="EAL1009"/>
      <c r="EAM1009"/>
      <c r="EAN1009"/>
      <c r="EAO1009"/>
      <c r="EAP1009"/>
      <c r="EAQ1009"/>
      <c r="EAR1009"/>
      <c r="EAS1009"/>
      <c r="EAT1009"/>
      <c r="EAU1009"/>
      <c r="EAV1009"/>
      <c r="EAW1009"/>
      <c r="EAX1009"/>
      <c r="EAY1009"/>
      <c r="EAZ1009"/>
      <c r="EBA1009"/>
      <c r="EBB1009"/>
      <c r="EBC1009"/>
      <c r="EBD1009"/>
      <c r="EBE1009"/>
      <c r="EBF1009"/>
      <c r="EBG1009"/>
      <c r="EBH1009"/>
      <c r="EBI1009"/>
      <c r="EBJ1009"/>
      <c r="EBK1009"/>
      <c r="EBL1009"/>
      <c r="EBM1009"/>
      <c r="EBN1009"/>
      <c r="EBO1009"/>
      <c r="EBP1009"/>
      <c r="EBQ1009"/>
      <c r="EBR1009"/>
      <c r="EBS1009"/>
      <c r="EBT1009"/>
      <c r="EBU1009"/>
      <c r="EBV1009"/>
      <c r="EBW1009"/>
      <c r="EBX1009"/>
      <c r="EBY1009"/>
      <c r="EBZ1009"/>
      <c r="ECA1009"/>
      <c r="ECB1009"/>
      <c r="ECC1009"/>
      <c r="ECD1009"/>
      <c r="ECE1009"/>
      <c r="ECF1009"/>
      <c r="ECG1009"/>
      <c r="ECH1009"/>
      <c r="ECI1009"/>
      <c r="ECJ1009"/>
      <c r="ECK1009"/>
      <c r="ECL1009"/>
      <c r="ECM1009"/>
      <c r="ECN1009"/>
      <c r="ECO1009"/>
      <c r="ECP1009"/>
      <c r="ECQ1009"/>
      <c r="ECR1009"/>
      <c r="ECS1009"/>
      <c r="ECT1009"/>
      <c r="ECU1009"/>
      <c r="ECV1009"/>
      <c r="ECW1009"/>
      <c r="ECX1009"/>
      <c r="ECY1009"/>
      <c r="ECZ1009"/>
      <c r="EDA1009"/>
      <c r="EDB1009"/>
      <c r="EDC1009"/>
      <c r="EDD1009"/>
      <c r="EDE1009"/>
      <c r="EDF1009"/>
      <c r="EDG1009"/>
      <c r="EDH1009"/>
      <c r="EDI1009"/>
      <c r="EDJ1009"/>
      <c r="EDK1009"/>
      <c r="EDL1009"/>
      <c r="EDM1009"/>
      <c r="EDN1009"/>
      <c r="EDO1009"/>
      <c r="EDP1009"/>
      <c r="EDQ1009"/>
      <c r="EDR1009"/>
      <c r="EDS1009"/>
      <c r="EDT1009"/>
      <c r="EDU1009"/>
      <c r="EDV1009"/>
      <c r="EDW1009"/>
      <c r="EDX1009"/>
      <c r="EDY1009"/>
      <c r="EDZ1009"/>
      <c r="EEA1009"/>
      <c r="EEB1009"/>
      <c r="EEC1009"/>
      <c r="EED1009"/>
      <c r="EEE1009"/>
      <c r="EEF1009"/>
      <c r="EEG1009"/>
      <c r="EEH1009"/>
      <c r="EEI1009"/>
      <c r="EEJ1009"/>
      <c r="EEK1009"/>
      <c r="EEL1009"/>
      <c r="EEM1009"/>
      <c r="EEN1009"/>
      <c r="EEO1009"/>
      <c r="EEP1009"/>
      <c r="EEQ1009"/>
      <c r="EER1009"/>
      <c r="EES1009"/>
      <c r="EET1009"/>
      <c r="EEU1009"/>
      <c r="EEV1009"/>
      <c r="EEW1009"/>
      <c r="EEX1009"/>
      <c r="EEY1009"/>
      <c r="EEZ1009"/>
      <c r="EFA1009"/>
      <c r="EFB1009"/>
      <c r="EFC1009"/>
      <c r="EFD1009"/>
      <c r="EFE1009"/>
      <c r="EFF1009"/>
      <c r="EFG1009"/>
      <c r="EFH1009"/>
      <c r="EFI1009"/>
      <c r="EFJ1009"/>
      <c r="EFK1009"/>
      <c r="EFL1009"/>
      <c r="EFM1009"/>
      <c r="EFN1009"/>
      <c r="EFO1009"/>
      <c r="EFP1009"/>
      <c r="EFQ1009"/>
      <c r="EFR1009"/>
      <c r="EFS1009"/>
      <c r="EFT1009"/>
      <c r="EFU1009"/>
      <c r="EFV1009"/>
      <c r="EFW1009"/>
      <c r="EFX1009"/>
      <c r="EFY1009"/>
      <c r="EFZ1009"/>
      <c r="EGA1009"/>
      <c r="EGB1009"/>
      <c r="EGC1009"/>
      <c r="EGD1009"/>
      <c r="EGE1009"/>
      <c r="EGF1009"/>
      <c r="EGG1009"/>
      <c r="EGH1009"/>
      <c r="EGI1009"/>
      <c r="EGJ1009"/>
      <c r="EGK1009"/>
      <c r="EGL1009"/>
      <c r="EGM1009"/>
      <c r="EGN1009"/>
      <c r="EGO1009"/>
      <c r="EGP1009"/>
      <c r="EGQ1009"/>
      <c r="EGR1009"/>
      <c r="EGS1009"/>
      <c r="EGT1009"/>
      <c r="EGU1009"/>
      <c r="EGV1009"/>
      <c r="EGW1009"/>
      <c r="EGX1009"/>
      <c r="EGY1009"/>
      <c r="EGZ1009"/>
      <c r="EHA1009"/>
      <c r="EHB1009"/>
      <c r="EHC1009"/>
      <c r="EHD1009"/>
      <c r="EHE1009"/>
      <c r="EHF1009"/>
      <c r="EHG1009"/>
      <c r="EHH1009"/>
      <c r="EHI1009"/>
      <c r="EHJ1009"/>
      <c r="EHK1009"/>
      <c r="EHL1009"/>
      <c r="EHM1009"/>
      <c r="EHN1009"/>
      <c r="EHO1009"/>
      <c r="EHP1009"/>
      <c r="EHQ1009"/>
      <c r="EHR1009"/>
      <c r="EHS1009"/>
      <c r="EHT1009"/>
      <c r="EHU1009"/>
      <c r="EHV1009"/>
      <c r="EHW1009"/>
      <c r="EHX1009"/>
      <c r="EHY1009"/>
      <c r="EHZ1009"/>
      <c r="EIA1009"/>
      <c r="EIB1009"/>
      <c r="EIC1009"/>
      <c r="EID1009"/>
      <c r="EIE1009"/>
      <c r="EIF1009"/>
      <c r="EIG1009"/>
      <c r="EIH1009"/>
      <c r="EII1009"/>
      <c r="EIJ1009"/>
      <c r="EIK1009"/>
      <c r="EIL1009"/>
      <c r="EIM1009"/>
      <c r="EIN1009"/>
      <c r="EIO1009"/>
      <c r="EIP1009"/>
      <c r="EIQ1009"/>
      <c r="EIR1009"/>
      <c r="EIS1009"/>
      <c r="EIT1009"/>
      <c r="EIU1009"/>
      <c r="EIV1009"/>
      <c r="EIW1009"/>
      <c r="EIX1009"/>
      <c r="EIY1009"/>
      <c r="EIZ1009"/>
      <c r="EJA1009"/>
      <c r="EJB1009"/>
      <c r="EJC1009"/>
      <c r="EJD1009"/>
      <c r="EJE1009"/>
      <c r="EJF1009"/>
      <c r="EJG1009"/>
      <c r="EJH1009"/>
      <c r="EJI1009"/>
      <c r="EJJ1009"/>
      <c r="EJK1009"/>
      <c r="EJL1009"/>
      <c r="EJM1009"/>
      <c r="EJN1009"/>
      <c r="EJO1009"/>
      <c r="EJP1009"/>
      <c r="EJQ1009"/>
      <c r="EJR1009"/>
      <c r="EJS1009"/>
      <c r="EJT1009"/>
      <c r="EJU1009"/>
      <c r="EJV1009"/>
      <c r="EJW1009"/>
      <c r="EJX1009"/>
      <c r="EJY1009"/>
      <c r="EJZ1009"/>
      <c r="EKA1009"/>
      <c r="EKB1009"/>
      <c r="EKC1009"/>
      <c r="EKD1009"/>
      <c r="EKE1009"/>
      <c r="EKF1009"/>
      <c r="EKG1009"/>
      <c r="EKH1009"/>
      <c r="EKI1009"/>
      <c r="EKJ1009"/>
      <c r="EKK1009"/>
      <c r="EKL1009"/>
      <c r="EKM1009"/>
      <c r="EKN1009"/>
      <c r="EKO1009"/>
      <c r="EKP1009"/>
      <c r="EKQ1009"/>
      <c r="EKR1009"/>
      <c r="EKS1009"/>
      <c r="EKT1009"/>
      <c r="EKU1009"/>
      <c r="EKV1009"/>
      <c r="EKW1009"/>
      <c r="EKX1009"/>
      <c r="EKY1009"/>
      <c r="EKZ1009"/>
      <c r="ELA1009"/>
      <c r="ELB1009"/>
      <c r="ELC1009"/>
      <c r="ELD1009"/>
      <c r="ELE1009"/>
      <c r="ELF1009"/>
      <c r="ELG1009"/>
      <c r="ELH1009"/>
      <c r="ELI1009"/>
      <c r="ELJ1009"/>
      <c r="ELK1009"/>
      <c r="ELL1009"/>
      <c r="ELM1009"/>
      <c r="ELN1009"/>
      <c r="ELO1009"/>
      <c r="ELP1009"/>
      <c r="ELQ1009"/>
      <c r="ELR1009"/>
      <c r="ELS1009"/>
      <c r="ELT1009"/>
      <c r="ELU1009"/>
      <c r="ELV1009"/>
      <c r="ELW1009"/>
      <c r="ELX1009"/>
      <c r="ELY1009"/>
      <c r="ELZ1009"/>
      <c r="EMA1009"/>
      <c r="EMB1009"/>
      <c r="EMC1009"/>
      <c r="EMD1009"/>
      <c r="EME1009"/>
      <c r="EMF1009"/>
      <c r="EMG1009"/>
      <c r="EMH1009"/>
      <c r="EMI1009"/>
      <c r="EMJ1009"/>
      <c r="EMK1009"/>
      <c r="EML1009"/>
      <c r="EMM1009"/>
      <c r="EMN1009"/>
      <c r="EMO1009"/>
      <c r="EMP1009"/>
      <c r="EMQ1009"/>
      <c r="EMR1009"/>
      <c r="EMS1009"/>
      <c r="EMT1009"/>
      <c r="EMU1009"/>
      <c r="EMV1009"/>
      <c r="EMW1009"/>
      <c r="EMX1009"/>
      <c r="EMY1009"/>
      <c r="EMZ1009"/>
      <c r="ENA1009"/>
      <c r="ENB1009"/>
      <c r="ENC1009"/>
      <c r="END1009"/>
      <c r="ENE1009"/>
      <c r="ENF1009"/>
      <c r="ENG1009"/>
      <c r="ENH1009"/>
      <c r="ENI1009"/>
      <c r="ENJ1009"/>
      <c r="ENK1009"/>
      <c r="ENL1009"/>
      <c r="ENM1009"/>
      <c r="ENN1009"/>
      <c r="ENO1009"/>
      <c r="ENP1009"/>
      <c r="ENQ1009"/>
      <c r="ENR1009"/>
      <c r="ENS1009"/>
      <c r="ENT1009"/>
      <c r="ENU1009"/>
      <c r="ENV1009"/>
      <c r="ENW1009"/>
      <c r="ENX1009"/>
      <c r="ENY1009"/>
      <c r="ENZ1009"/>
      <c r="EOA1009"/>
      <c r="EOB1009"/>
      <c r="EOC1009"/>
      <c r="EOD1009"/>
      <c r="EOE1009"/>
      <c r="EOF1009"/>
      <c r="EOG1009"/>
      <c r="EOH1009"/>
      <c r="EOI1009"/>
      <c r="EOJ1009"/>
      <c r="EOK1009"/>
      <c r="EOL1009"/>
      <c r="EOM1009"/>
      <c r="EON1009"/>
      <c r="EOO1009"/>
      <c r="EOP1009"/>
      <c r="EOQ1009"/>
      <c r="EOR1009"/>
      <c r="EOS1009"/>
      <c r="EOT1009"/>
      <c r="EOU1009"/>
      <c r="EOV1009"/>
      <c r="EOW1009"/>
      <c r="EOX1009"/>
      <c r="EOY1009"/>
      <c r="EOZ1009"/>
      <c r="EPA1009"/>
      <c r="EPB1009"/>
      <c r="EPC1009"/>
      <c r="EPD1009"/>
      <c r="EPE1009"/>
      <c r="EPF1009"/>
      <c r="EPG1009"/>
      <c r="EPH1009"/>
      <c r="EPI1009"/>
      <c r="EPJ1009"/>
      <c r="EPK1009"/>
      <c r="EPL1009"/>
      <c r="EPM1009"/>
      <c r="EPN1009"/>
      <c r="EPO1009"/>
      <c r="EPP1009"/>
      <c r="EPQ1009"/>
      <c r="EPR1009"/>
      <c r="EPS1009"/>
      <c r="EPT1009"/>
      <c r="EPU1009"/>
      <c r="EPV1009"/>
      <c r="EPW1009"/>
      <c r="EPX1009"/>
      <c r="EPY1009"/>
      <c r="EPZ1009"/>
      <c r="EQA1009"/>
      <c r="EQB1009"/>
      <c r="EQC1009"/>
      <c r="EQD1009"/>
      <c r="EQE1009"/>
      <c r="EQF1009"/>
      <c r="EQG1009"/>
      <c r="EQH1009"/>
      <c r="EQI1009"/>
      <c r="EQJ1009"/>
      <c r="EQK1009"/>
      <c r="EQL1009"/>
      <c r="EQM1009"/>
      <c r="EQN1009"/>
      <c r="EQO1009"/>
      <c r="EQP1009"/>
      <c r="EQQ1009"/>
      <c r="EQR1009"/>
      <c r="EQS1009"/>
      <c r="EQT1009"/>
      <c r="EQU1009"/>
      <c r="EQV1009"/>
      <c r="EQW1009"/>
      <c r="EQX1009"/>
      <c r="EQY1009"/>
      <c r="EQZ1009"/>
      <c r="ERA1009"/>
      <c r="ERB1009"/>
      <c r="ERC1009"/>
      <c r="ERD1009"/>
      <c r="ERE1009"/>
      <c r="ERF1009"/>
      <c r="ERG1009"/>
      <c r="ERH1009"/>
      <c r="ERI1009"/>
      <c r="ERJ1009"/>
      <c r="ERK1009"/>
      <c r="ERL1009"/>
      <c r="ERM1009"/>
      <c r="ERN1009"/>
      <c r="ERO1009"/>
      <c r="ERP1009"/>
      <c r="ERQ1009"/>
      <c r="ERR1009"/>
      <c r="ERS1009"/>
      <c r="ERT1009"/>
      <c r="ERU1009"/>
      <c r="ERV1009"/>
      <c r="ERW1009"/>
      <c r="ERX1009"/>
      <c r="ERY1009"/>
      <c r="ERZ1009"/>
      <c r="ESA1009"/>
      <c r="ESB1009"/>
      <c r="ESC1009"/>
      <c r="ESD1009"/>
      <c r="ESE1009"/>
      <c r="ESF1009"/>
      <c r="ESG1009"/>
      <c r="ESH1009"/>
      <c r="ESI1009"/>
      <c r="ESJ1009"/>
      <c r="ESK1009"/>
      <c r="ESL1009"/>
      <c r="ESM1009"/>
      <c r="ESN1009"/>
      <c r="ESO1009"/>
      <c r="ESP1009"/>
      <c r="ESQ1009"/>
      <c r="ESR1009"/>
      <c r="ESS1009"/>
      <c r="EST1009"/>
      <c r="ESU1009"/>
      <c r="ESV1009"/>
      <c r="ESW1009"/>
      <c r="ESX1009"/>
      <c r="ESY1009"/>
      <c r="ESZ1009"/>
      <c r="ETA1009"/>
      <c r="ETB1009"/>
      <c r="ETC1009"/>
      <c r="ETD1009"/>
      <c r="ETE1009"/>
      <c r="ETF1009"/>
      <c r="ETG1009"/>
      <c r="ETH1009"/>
      <c r="ETI1009"/>
      <c r="ETJ1009"/>
      <c r="ETK1009"/>
      <c r="ETL1009"/>
      <c r="ETM1009"/>
      <c r="ETN1009"/>
      <c r="ETO1009"/>
      <c r="ETP1009"/>
      <c r="ETQ1009"/>
      <c r="ETR1009"/>
      <c r="ETS1009"/>
      <c r="ETT1009"/>
      <c r="ETU1009"/>
      <c r="ETV1009"/>
      <c r="ETW1009"/>
      <c r="ETX1009"/>
      <c r="ETY1009"/>
      <c r="ETZ1009"/>
      <c r="EUA1009"/>
      <c r="EUB1009"/>
      <c r="EUC1009"/>
      <c r="EUD1009"/>
      <c r="EUE1009"/>
      <c r="EUF1009"/>
      <c r="EUG1009"/>
      <c r="EUH1009"/>
      <c r="EUI1009"/>
      <c r="EUJ1009"/>
      <c r="EUK1009"/>
      <c r="EUL1009"/>
      <c r="EUM1009"/>
      <c r="EUN1009"/>
      <c r="EUO1009"/>
      <c r="EUP1009"/>
      <c r="EUQ1009"/>
      <c r="EUR1009"/>
      <c r="EUS1009"/>
      <c r="EUT1009"/>
      <c r="EUU1009"/>
      <c r="EUV1009"/>
      <c r="EUW1009"/>
      <c r="EUX1009"/>
      <c r="EUY1009"/>
      <c r="EUZ1009"/>
      <c r="EVA1009"/>
      <c r="EVB1009"/>
      <c r="EVC1009"/>
      <c r="EVD1009"/>
      <c r="EVE1009"/>
      <c r="EVF1009"/>
      <c r="EVG1009"/>
      <c r="EVH1009"/>
      <c r="EVI1009"/>
      <c r="EVJ1009"/>
      <c r="EVK1009"/>
      <c r="EVL1009"/>
      <c r="EVM1009"/>
      <c r="EVN1009"/>
      <c r="EVO1009"/>
      <c r="EVP1009"/>
      <c r="EVQ1009"/>
      <c r="EVR1009"/>
      <c r="EVS1009"/>
      <c r="EVT1009"/>
      <c r="EVU1009"/>
      <c r="EVV1009"/>
      <c r="EVW1009"/>
      <c r="EVX1009"/>
      <c r="EVY1009"/>
      <c r="EVZ1009"/>
      <c r="EWA1009"/>
      <c r="EWB1009"/>
      <c r="EWC1009"/>
      <c r="EWD1009"/>
      <c r="EWE1009"/>
      <c r="EWF1009"/>
      <c r="EWG1009"/>
      <c r="EWH1009"/>
      <c r="EWI1009"/>
      <c r="EWJ1009"/>
      <c r="EWK1009"/>
      <c r="EWL1009"/>
      <c r="EWM1009"/>
      <c r="EWN1009"/>
      <c r="EWO1009"/>
      <c r="EWP1009"/>
      <c r="EWQ1009"/>
      <c r="EWR1009"/>
      <c r="EWS1009"/>
      <c r="EWT1009"/>
      <c r="EWU1009"/>
      <c r="EWV1009"/>
      <c r="EWW1009"/>
      <c r="EWX1009"/>
      <c r="EWY1009"/>
      <c r="EWZ1009"/>
      <c r="EXA1009"/>
      <c r="EXB1009"/>
      <c r="EXC1009"/>
      <c r="EXD1009"/>
      <c r="EXE1009"/>
      <c r="EXF1009"/>
      <c r="EXG1009"/>
      <c r="EXH1009"/>
      <c r="EXI1009"/>
      <c r="EXJ1009"/>
      <c r="EXK1009"/>
      <c r="EXL1009"/>
      <c r="EXM1009"/>
      <c r="EXN1009"/>
      <c r="EXO1009"/>
      <c r="EXP1009"/>
      <c r="EXQ1009"/>
      <c r="EXR1009"/>
      <c r="EXS1009"/>
      <c r="EXT1009"/>
      <c r="EXU1009"/>
      <c r="EXV1009"/>
      <c r="EXW1009"/>
      <c r="EXX1009"/>
      <c r="EXY1009"/>
      <c r="EXZ1009"/>
      <c r="EYA1009"/>
      <c r="EYB1009"/>
      <c r="EYC1009"/>
      <c r="EYD1009"/>
      <c r="EYE1009"/>
      <c r="EYF1009"/>
      <c r="EYG1009"/>
      <c r="EYH1009"/>
      <c r="EYI1009"/>
      <c r="EYJ1009"/>
      <c r="EYK1009"/>
      <c r="EYL1009"/>
      <c r="EYM1009"/>
      <c r="EYN1009"/>
      <c r="EYO1009"/>
      <c r="EYP1009"/>
      <c r="EYQ1009"/>
      <c r="EYR1009"/>
      <c r="EYS1009"/>
      <c r="EYT1009"/>
      <c r="EYU1009"/>
      <c r="EYV1009"/>
      <c r="EYW1009"/>
      <c r="EYX1009"/>
      <c r="EYY1009"/>
      <c r="EYZ1009"/>
      <c r="EZA1009"/>
      <c r="EZB1009"/>
      <c r="EZC1009"/>
      <c r="EZD1009"/>
      <c r="EZE1009"/>
      <c r="EZF1009"/>
      <c r="EZG1009"/>
      <c r="EZH1009"/>
      <c r="EZI1009"/>
      <c r="EZJ1009"/>
      <c r="EZK1009"/>
      <c r="EZL1009"/>
      <c r="EZM1009"/>
      <c r="EZN1009"/>
      <c r="EZO1009"/>
      <c r="EZP1009"/>
      <c r="EZQ1009"/>
      <c r="EZR1009"/>
      <c r="EZS1009"/>
      <c r="EZT1009"/>
      <c r="EZU1009"/>
      <c r="EZV1009"/>
      <c r="EZW1009"/>
      <c r="EZX1009"/>
      <c r="EZY1009"/>
      <c r="EZZ1009"/>
      <c r="FAA1009"/>
      <c r="FAB1009"/>
      <c r="FAC1009"/>
      <c r="FAD1009"/>
      <c r="FAE1009"/>
      <c r="FAF1009"/>
      <c r="FAG1009"/>
      <c r="FAH1009"/>
      <c r="FAI1009"/>
      <c r="FAJ1009"/>
      <c r="FAK1009"/>
      <c r="FAL1009"/>
      <c r="FAM1009"/>
      <c r="FAN1009"/>
      <c r="FAO1009"/>
      <c r="FAP1009"/>
      <c r="FAQ1009"/>
      <c r="FAR1009"/>
      <c r="FAS1009"/>
      <c r="FAT1009"/>
      <c r="FAU1009"/>
      <c r="FAV1009"/>
      <c r="FAW1009"/>
      <c r="FAX1009"/>
      <c r="FAY1009"/>
      <c r="FAZ1009"/>
      <c r="FBA1009"/>
      <c r="FBB1009"/>
      <c r="FBC1009"/>
      <c r="FBD1009"/>
      <c r="FBE1009"/>
      <c r="FBF1009"/>
      <c r="FBG1009"/>
      <c r="FBH1009"/>
      <c r="FBI1009"/>
      <c r="FBJ1009"/>
      <c r="FBK1009"/>
      <c r="FBL1009"/>
      <c r="FBM1009"/>
      <c r="FBN1009"/>
      <c r="FBO1009"/>
      <c r="FBP1009"/>
      <c r="FBQ1009"/>
      <c r="FBR1009"/>
      <c r="FBS1009"/>
      <c r="FBT1009"/>
      <c r="FBU1009"/>
      <c r="FBV1009"/>
      <c r="FBW1009"/>
      <c r="FBX1009"/>
      <c r="FBY1009"/>
      <c r="FBZ1009"/>
      <c r="FCA1009"/>
      <c r="FCB1009"/>
      <c r="FCC1009"/>
      <c r="FCD1009"/>
      <c r="FCE1009"/>
      <c r="FCF1009"/>
      <c r="FCG1009"/>
      <c r="FCH1009"/>
      <c r="FCI1009"/>
      <c r="FCJ1009"/>
      <c r="FCK1009"/>
      <c r="FCL1009"/>
      <c r="FCM1009"/>
      <c r="FCN1009"/>
      <c r="FCO1009"/>
      <c r="FCP1009"/>
      <c r="FCQ1009"/>
      <c r="FCR1009"/>
      <c r="FCS1009"/>
      <c r="FCT1009"/>
      <c r="FCU1009"/>
      <c r="FCV1009"/>
      <c r="FCW1009"/>
      <c r="FCX1009"/>
      <c r="FCY1009"/>
      <c r="FCZ1009"/>
      <c r="FDA1009"/>
      <c r="FDB1009"/>
      <c r="FDC1009"/>
      <c r="FDD1009"/>
      <c r="FDE1009"/>
      <c r="FDF1009"/>
      <c r="FDG1009"/>
      <c r="FDH1009"/>
      <c r="FDI1009"/>
      <c r="FDJ1009"/>
      <c r="FDK1009"/>
      <c r="FDL1009"/>
      <c r="FDM1009"/>
      <c r="FDN1009"/>
      <c r="FDO1009"/>
      <c r="FDP1009"/>
      <c r="FDQ1009"/>
      <c r="FDR1009"/>
      <c r="FDS1009"/>
      <c r="FDT1009"/>
      <c r="FDU1009"/>
      <c r="FDV1009"/>
      <c r="FDW1009"/>
      <c r="FDX1009"/>
      <c r="FDY1009"/>
      <c r="FDZ1009"/>
      <c r="FEA1009"/>
      <c r="FEB1009"/>
      <c r="FEC1009"/>
      <c r="FED1009"/>
      <c r="FEE1009"/>
      <c r="FEF1009"/>
      <c r="FEG1009"/>
      <c r="FEH1009"/>
      <c r="FEI1009"/>
      <c r="FEJ1009"/>
      <c r="FEK1009"/>
      <c r="FEL1009"/>
      <c r="FEM1009"/>
      <c r="FEN1009"/>
      <c r="FEO1009"/>
      <c r="FEP1009"/>
      <c r="FEQ1009"/>
      <c r="FER1009"/>
      <c r="FES1009"/>
      <c r="FET1009"/>
      <c r="FEU1009"/>
      <c r="FEV1009"/>
      <c r="FEW1009"/>
      <c r="FEX1009"/>
      <c r="FEY1009"/>
      <c r="FEZ1009"/>
      <c r="FFA1009"/>
      <c r="FFB1009"/>
      <c r="FFC1009"/>
      <c r="FFD1009"/>
      <c r="FFE1009"/>
      <c r="FFF1009"/>
      <c r="FFG1009"/>
      <c r="FFH1009"/>
      <c r="FFI1009"/>
      <c r="FFJ1009"/>
      <c r="FFK1009"/>
      <c r="FFL1009"/>
      <c r="FFM1009"/>
      <c r="FFN1009"/>
      <c r="FFO1009"/>
      <c r="FFP1009"/>
      <c r="FFQ1009"/>
      <c r="FFR1009"/>
      <c r="FFS1009"/>
      <c r="FFT1009"/>
      <c r="FFU1009"/>
      <c r="FFV1009"/>
      <c r="FFW1009"/>
      <c r="FFX1009"/>
      <c r="FFY1009"/>
      <c r="FFZ1009"/>
      <c r="FGA1009"/>
      <c r="FGB1009"/>
      <c r="FGC1009"/>
      <c r="FGD1009"/>
      <c r="FGE1009"/>
      <c r="FGF1009"/>
      <c r="FGG1009"/>
      <c r="FGH1009"/>
      <c r="FGI1009"/>
      <c r="FGJ1009"/>
      <c r="FGK1009"/>
      <c r="FGL1009"/>
      <c r="FGM1009"/>
      <c r="FGN1009"/>
      <c r="FGO1009"/>
      <c r="FGP1009"/>
      <c r="FGQ1009"/>
      <c r="FGR1009"/>
      <c r="FGS1009"/>
      <c r="FGT1009"/>
      <c r="FGU1009"/>
      <c r="FGV1009"/>
      <c r="FGW1009"/>
      <c r="FGX1009"/>
      <c r="FGY1009"/>
      <c r="FGZ1009"/>
      <c r="FHA1009"/>
      <c r="FHB1009"/>
      <c r="FHC1009"/>
      <c r="FHD1009"/>
      <c r="FHE1009"/>
      <c r="FHF1009"/>
      <c r="FHG1009"/>
      <c r="FHH1009"/>
      <c r="FHI1009"/>
      <c r="FHJ1009"/>
      <c r="FHK1009"/>
      <c r="FHL1009"/>
      <c r="FHM1009"/>
      <c r="FHN1009"/>
      <c r="FHO1009"/>
      <c r="FHP1009"/>
      <c r="FHQ1009"/>
      <c r="FHR1009"/>
      <c r="FHS1009"/>
      <c r="FHT1009"/>
      <c r="FHU1009"/>
      <c r="FHV1009"/>
      <c r="FHW1009"/>
      <c r="FHX1009"/>
      <c r="FHY1009"/>
      <c r="FHZ1009"/>
      <c r="FIA1009"/>
      <c r="FIB1009"/>
      <c r="FIC1009"/>
      <c r="FID1009"/>
      <c r="FIE1009"/>
      <c r="FIF1009"/>
      <c r="FIG1009"/>
      <c r="FIH1009"/>
      <c r="FII1009"/>
      <c r="FIJ1009"/>
      <c r="FIK1009"/>
      <c r="FIL1009"/>
      <c r="FIM1009"/>
      <c r="FIN1009"/>
      <c r="FIO1009"/>
      <c r="FIP1009"/>
      <c r="FIQ1009"/>
      <c r="FIR1009"/>
      <c r="FIS1009"/>
      <c r="FIT1009"/>
      <c r="FIU1009"/>
      <c r="FIV1009"/>
      <c r="FIW1009"/>
      <c r="FIX1009"/>
      <c r="FIY1009"/>
      <c r="FIZ1009"/>
      <c r="FJA1009"/>
      <c r="FJB1009"/>
      <c r="FJC1009"/>
      <c r="FJD1009"/>
      <c r="FJE1009"/>
      <c r="FJF1009"/>
      <c r="FJG1009"/>
      <c r="FJH1009"/>
      <c r="FJI1009"/>
      <c r="FJJ1009"/>
      <c r="FJK1009"/>
      <c r="FJL1009"/>
      <c r="FJM1009"/>
      <c r="FJN1009"/>
      <c r="FJO1009"/>
      <c r="FJP1009"/>
      <c r="FJQ1009"/>
      <c r="FJR1009"/>
      <c r="FJS1009"/>
      <c r="FJT1009"/>
      <c r="FJU1009"/>
      <c r="FJV1009"/>
      <c r="FJW1009"/>
      <c r="FJX1009"/>
      <c r="FJY1009"/>
      <c r="FJZ1009"/>
      <c r="FKA1009"/>
      <c r="FKB1009"/>
      <c r="FKC1009"/>
      <c r="FKD1009"/>
      <c r="FKE1009"/>
      <c r="FKF1009"/>
      <c r="FKG1009"/>
      <c r="FKH1009"/>
      <c r="FKI1009"/>
      <c r="FKJ1009"/>
      <c r="FKK1009"/>
      <c r="FKL1009"/>
      <c r="FKM1009"/>
      <c r="FKN1009"/>
      <c r="FKO1009"/>
      <c r="FKP1009"/>
      <c r="FKQ1009"/>
      <c r="FKR1009"/>
      <c r="FKS1009"/>
      <c r="FKT1009"/>
      <c r="FKU1009"/>
      <c r="FKV1009"/>
      <c r="FKW1009"/>
      <c r="FKX1009"/>
      <c r="FKY1009"/>
      <c r="FKZ1009"/>
      <c r="FLA1009"/>
      <c r="FLB1009"/>
      <c r="FLC1009"/>
      <c r="FLD1009"/>
      <c r="FLE1009"/>
      <c r="FLF1009"/>
      <c r="FLG1009"/>
      <c r="FLH1009"/>
      <c r="FLI1009"/>
      <c r="FLJ1009"/>
      <c r="FLK1009"/>
      <c r="FLL1009"/>
      <c r="FLM1009"/>
      <c r="FLN1009"/>
      <c r="FLO1009"/>
      <c r="FLP1009"/>
      <c r="FLQ1009"/>
      <c r="FLR1009"/>
      <c r="FLS1009"/>
      <c r="FLT1009"/>
      <c r="FLU1009"/>
      <c r="FLV1009"/>
      <c r="FLW1009"/>
      <c r="FLX1009"/>
      <c r="FLY1009"/>
      <c r="FLZ1009"/>
      <c r="FMA1009"/>
      <c r="FMB1009"/>
      <c r="FMC1009"/>
      <c r="FMD1009"/>
      <c r="FME1009"/>
      <c r="FMF1009"/>
      <c r="FMG1009"/>
      <c r="FMH1009"/>
      <c r="FMI1009"/>
      <c r="FMJ1009"/>
      <c r="FMK1009"/>
      <c r="FML1009"/>
      <c r="FMM1009"/>
      <c r="FMN1009"/>
      <c r="FMO1009"/>
      <c r="FMP1009"/>
      <c r="FMQ1009"/>
      <c r="FMR1009"/>
      <c r="FMS1009"/>
      <c r="FMT1009"/>
      <c r="FMU1009"/>
      <c r="FMV1009"/>
      <c r="FMW1009"/>
      <c r="FMX1009"/>
      <c r="FMY1009"/>
      <c r="FMZ1009"/>
      <c r="FNA1009"/>
      <c r="FNB1009"/>
      <c r="FNC1009"/>
      <c r="FND1009"/>
      <c r="FNE1009"/>
      <c r="FNF1009"/>
      <c r="FNG1009"/>
      <c r="FNH1009"/>
      <c r="FNI1009"/>
      <c r="FNJ1009"/>
      <c r="FNK1009"/>
      <c r="FNL1009"/>
      <c r="FNM1009"/>
      <c r="FNN1009"/>
      <c r="FNO1009"/>
      <c r="FNP1009"/>
      <c r="FNQ1009"/>
      <c r="FNR1009"/>
      <c r="FNS1009"/>
      <c r="FNT1009"/>
      <c r="FNU1009"/>
      <c r="FNV1009"/>
      <c r="FNW1009"/>
      <c r="FNX1009"/>
      <c r="FNY1009"/>
      <c r="FNZ1009"/>
      <c r="FOA1009"/>
      <c r="FOB1009"/>
      <c r="FOC1009"/>
      <c r="FOD1009"/>
      <c r="FOE1009"/>
      <c r="FOF1009"/>
      <c r="FOG1009"/>
      <c r="FOH1009"/>
      <c r="FOI1009"/>
      <c r="FOJ1009"/>
      <c r="FOK1009"/>
      <c r="FOL1009"/>
      <c r="FOM1009"/>
      <c r="FON1009"/>
      <c r="FOO1009"/>
      <c r="FOP1009"/>
      <c r="FOQ1009"/>
      <c r="FOR1009"/>
      <c r="FOS1009"/>
      <c r="FOT1009"/>
      <c r="FOU1009"/>
      <c r="FOV1009"/>
      <c r="FOW1009"/>
      <c r="FOX1009"/>
      <c r="FOY1009"/>
      <c r="FOZ1009"/>
      <c r="FPA1009"/>
      <c r="FPB1009"/>
      <c r="FPC1009"/>
      <c r="FPD1009"/>
      <c r="FPE1009"/>
      <c r="FPF1009"/>
      <c r="FPG1009"/>
      <c r="FPH1009"/>
      <c r="FPI1009"/>
      <c r="FPJ1009"/>
      <c r="FPK1009"/>
      <c r="FPL1009"/>
      <c r="FPM1009"/>
      <c r="FPN1009"/>
      <c r="FPO1009"/>
      <c r="FPP1009"/>
      <c r="FPQ1009"/>
      <c r="FPR1009"/>
      <c r="FPS1009"/>
      <c r="FPT1009"/>
      <c r="FPU1009"/>
      <c r="FPV1009"/>
      <c r="FPW1009"/>
      <c r="FPX1009"/>
      <c r="FPY1009"/>
      <c r="FPZ1009"/>
      <c r="FQA1009"/>
      <c r="FQB1009"/>
      <c r="FQC1009"/>
      <c r="FQD1009"/>
      <c r="FQE1009"/>
      <c r="FQF1009"/>
      <c r="FQG1009"/>
      <c r="FQH1009"/>
      <c r="FQI1009"/>
      <c r="FQJ1009"/>
      <c r="FQK1009"/>
      <c r="FQL1009"/>
      <c r="FQM1009"/>
      <c r="FQN1009"/>
      <c r="FQO1009"/>
      <c r="FQP1009"/>
      <c r="FQQ1009"/>
      <c r="FQR1009"/>
      <c r="FQS1009"/>
      <c r="FQT1009"/>
      <c r="FQU1009"/>
      <c r="FQV1009"/>
      <c r="FQW1009"/>
      <c r="FQX1009"/>
      <c r="FQY1009"/>
      <c r="FQZ1009"/>
      <c r="FRA1009"/>
      <c r="FRB1009"/>
      <c r="FRC1009"/>
      <c r="FRD1009"/>
      <c r="FRE1009"/>
      <c r="FRF1009"/>
      <c r="FRG1009"/>
      <c r="FRH1009"/>
      <c r="FRI1009"/>
      <c r="FRJ1009"/>
      <c r="FRK1009"/>
      <c r="FRL1009"/>
      <c r="FRM1009"/>
      <c r="FRN1009"/>
      <c r="FRO1009"/>
      <c r="FRP1009"/>
      <c r="FRQ1009"/>
      <c r="FRR1009"/>
      <c r="FRS1009"/>
      <c r="FRT1009"/>
      <c r="FRU1009"/>
      <c r="FRV1009"/>
      <c r="FRW1009"/>
      <c r="FRX1009"/>
      <c r="FRY1009"/>
      <c r="FRZ1009"/>
      <c r="FSA1009"/>
      <c r="FSB1009"/>
      <c r="FSC1009"/>
      <c r="FSD1009"/>
      <c r="FSE1009"/>
      <c r="FSF1009"/>
      <c r="FSG1009"/>
      <c r="FSH1009"/>
      <c r="FSI1009"/>
      <c r="FSJ1009"/>
      <c r="FSK1009"/>
      <c r="FSL1009"/>
      <c r="FSM1009"/>
      <c r="FSN1009"/>
      <c r="FSO1009"/>
      <c r="FSP1009"/>
      <c r="FSQ1009"/>
      <c r="FSR1009"/>
      <c r="FSS1009"/>
      <c r="FST1009"/>
      <c r="FSU1009"/>
      <c r="FSV1009"/>
      <c r="FSW1009"/>
      <c r="FSX1009"/>
      <c r="FSY1009"/>
      <c r="FSZ1009"/>
      <c r="FTA1009"/>
      <c r="FTB1009"/>
      <c r="FTC1009"/>
      <c r="FTD1009"/>
      <c r="FTE1009"/>
      <c r="FTF1009"/>
      <c r="FTG1009"/>
      <c r="FTH1009"/>
      <c r="FTI1009"/>
      <c r="FTJ1009"/>
      <c r="FTK1009"/>
      <c r="FTL1009"/>
      <c r="FTM1009"/>
      <c r="FTN1009"/>
      <c r="FTO1009"/>
      <c r="FTP1009"/>
      <c r="FTQ1009"/>
      <c r="FTR1009"/>
      <c r="FTS1009"/>
      <c r="FTT1009"/>
      <c r="FTU1009"/>
      <c r="FTV1009"/>
      <c r="FTW1009"/>
      <c r="FTX1009"/>
      <c r="FTY1009"/>
      <c r="FTZ1009"/>
      <c r="FUA1009"/>
      <c r="FUB1009"/>
      <c r="FUC1009"/>
      <c r="FUD1009"/>
      <c r="FUE1009"/>
      <c r="FUF1009"/>
      <c r="FUG1009"/>
      <c r="FUH1009"/>
      <c r="FUI1009"/>
      <c r="FUJ1009"/>
      <c r="FUK1009"/>
      <c r="FUL1009"/>
      <c r="FUM1009"/>
      <c r="FUN1009"/>
      <c r="FUO1009"/>
      <c r="FUP1009"/>
      <c r="FUQ1009"/>
      <c r="FUR1009"/>
      <c r="FUS1009"/>
      <c r="FUT1009"/>
      <c r="FUU1009"/>
      <c r="FUV1009"/>
      <c r="FUW1009"/>
      <c r="FUX1009"/>
      <c r="FUY1009"/>
      <c r="FUZ1009"/>
      <c r="FVA1009"/>
      <c r="FVB1009"/>
      <c r="FVC1009"/>
      <c r="FVD1009"/>
      <c r="FVE1009"/>
      <c r="FVF1009"/>
      <c r="FVG1009"/>
      <c r="FVH1009"/>
      <c r="FVI1009"/>
      <c r="FVJ1009"/>
      <c r="FVK1009"/>
      <c r="FVL1009"/>
      <c r="FVM1009"/>
      <c r="FVN1009"/>
      <c r="FVO1009"/>
      <c r="FVP1009"/>
      <c r="FVQ1009"/>
      <c r="FVR1009"/>
      <c r="FVS1009"/>
      <c r="FVT1009"/>
      <c r="FVU1009"/>
      <c r="FVV1009"/>
      <c r="FVW1009"/>
      <c r="FVX1009"/>
      <c r="FVY1009"/>
      <c r="FVZ1009"/>
      <c r="FWA1009"/>
      <c r="FWB1009"/>
      <c r="FWC1009"/>
      <c r="FWD1009"/>
      <c r="FWE1009"/>
      <c r="FWF1009"/>
      <c r="FWG1009"/>
      <c r="FWH1009"/>
      <c r="FWI1009"/>
      <c r="FWJ1009"/>
      <c r="FWK1009"/>
      <c r="FWL1009"/>
      <c r="FWM1009"/>
      <c r="FWN1009"/>
      <c r="FWO1009"/>
      <c r="FWP1009"/>
      <c r="FWQ1009"/>
      <c r="FWR1009"/>
      <c r="FWS1009"/>
      <c r="FWT1009"/>
      <c r="FWU1009"/>
      <c r="FWV1009"/>
      <c r="FWW1009"/>
      <c r="FWX1009"/>
      <c r="FWY1009"/>
      <c r="FWZ1009"/>
      <c r="FXA1009"/>
      <c r="FXB1009"/>
      <c r="FXC1009"/>
      <c r="FXD1009"/>
      <c r="FXE1009"/>
      <c r="FXF1009"/>
      <c r="FXG1009"/>
      <c r="FXH1009"/>
      <c r="FXI1009"/>
      <c r="FXJ1009"/>
      <c r="FXK1009"/>
      <c r="FXL1009"/>
      <c r="FXM1009"/>
      <c r="FXN1009"/>
      <c r="FXO1009"/>
      <c r="FXP1009"/>
      <c r="FXQ1009"/>
      <c r="FXR1009"/>
      <c r="FXS1009"/>
      <c r="FXT1009"/>
      <c r="FXU1009"/>
      <c r="FXV1009"/>
      <c r="FXW1009"/>
      <c r="FXX1009"/>
      <c r="FXY1009"/>
      <c r="FXZ1009"/>
      <c r="FYA1009"/>
      <c r="FYB1009"/>
      <c r="FYC1009"/>
      <c r="FYD1009"/>
      <c r="FYE1009"/>
      <c r="FYF1009"/>
      <c r="FYG1009"/>
      <c r="FYH1009"/>
      <c r="FYI1009"/>
      <c r="FYJ1009"/>
      <c r="FYK1009"/>
      <c r="FYL1009"/>
      <c r="FYM1009"/>
      <c r="FYN1009"/>
      <c r="FYO1009"/>
      <c r="FYP1009"/>
      <c r="FYQ1009"/>
      <c r="FYR1009"/>
      <c r="FYS1009"/>
      <c r="FYT1009"/>
      <c r="FYU1009"/>
      <c r="FYV1009"/>
      <c r="FYW1009"/>
      <c r="FYX1009"/>
      <c r="FYY1009"/>
      <c r="FYZ1009"/>
      <c r="FZA1009"/>
      <c r="FZB1009"/>
      <c r="FZC1009"/>
      <c r="FZD1009"/>
      <c r="FZE1009"/>
      <c r="FZF1009"/>
      <c r="FZG1009"/>
      <c r="FZH1009"/>
      <c r="FZI1009"/>
      <c r="FZJ1009"/>
      <c r="FZK1009"/>
      <c r="FZL1009"/>
      <c r="FZM1009"/>
      <c r="FZN1009"/>
      <c r="FZO1009"/>
      <c r="FZP1009"/>
      <c r="FZQ1009"/>
      <c r="FZR1009"/>
      <c r="FZS1009"/>
      <c r="FZT1009"/>
      <c r="FZU1009"/>
      <c r="FZV1009"/>
      <c r="FZW1009"/>
      <c r="FZX1009"/>
      <c r="FZY1009"/>
      <c r="FZZ1009"/>
      <c r="GAA1009"/>
      <c r="GAB1009"/>
      <c r="GAC1009"/>
      <c r="GAD1009"/>
      <c r="GAE1009"/>
      <c r="GAF1009"/>
      <c r="GAG1009"/>
      <c r="GAH1009"/>
      <c r="GAI1009"/>
      <c r="GAJ1009"/>
      <c r="GAK1009"/>
      <c r="GAL1009"/>
      <c r="GAM1009"/>
      <c r="GAN1009"/>
      <c r="GAO1009"/>
      <c r="GAP1009"/>
      <c r="GAQ1009"/>
      <c r="GAR1009"/>
      <c r="GAS1009"/>
      <c r="GAT1009"/>
      <c r="GAU1009"/>
      <c r="GAV1009"/>
      <c r="GAW1009"/>
      <c r="GAX1009"/>
      <c r="GAY1009"/>
      <c r="GAZ1009"/>
      <c r="GBA1009"/>
      <c r="GBB1009"/>
      <c r="GBC1009"/>
      <c r="GBD1009"/>
      <c r="GBE1009"/>
      <c r="GBF1009"/>
      <c r="GBG1009"/>
      <c r="GBH1009"/>
      <c r="GBI1009"/>
      <c r="GBJ1009"/>
      <c r="GBK1009"/>
      <c r="GBL1009"/>
      <c r="GBM1009"/>
      <c r="GBN1009"/>
      <c r="GBO1009"/>
      <c r="GBP1009"/>
      <c r="GBQ1009"/>
      <c r="GBR1009"/>
      <c r="GBS1009"/>
      <c r="GBT1009"/>
      <c r="GBU1009"/>
      <c r="GBV1009"/>
      <c r="GBW1009"/>
      <c r="GBX1009"/>
      <c r="GBY1009"/>
      <c r="GBZ1009"/>
      <c r="GCA1009"/>
      <c r="GCB1009"/>
      <c r="GCC1009"/>
      <c r="GCD1009"/>
      <c r="GCE1009"/>
      <c r="GCF1009"/>
      <c r="GCG1009"/>
      <c r="GCH1009"/>
      <c r="GCI1009"/>
      <c r="GCJ1009"/>
      <c r="GCK1009"/>
      <c r="GCL1009"/>
      <c r="GCM1009"/>
      <c r="GCN1009"/>
      <c r="GCO1009"/>
      <c r="GCP1009"/>
      <c r="GCQ1009"/>
      <c r="GCR1009"/>
      <c r="GCS1009"/>
      <c r="GCT1009"/>
      <c r="GCU1009"/>
      <c r="GCV1009"/>
      <c r="GCW1009"/>
      <c r="GCX1009"/>
      <c r="GCY1009"/>
      <c r="GCZ1009"/>
      <c r="GDA1009"/>
      <c r="GDB1009"/>
      <c r="GDC1009"/>
      <c r="GDD1009"/>
      <c r="GDE1009"/>
      <c r="GDF1009"/>
      <c r="GDG1009"/>
      <c r="GDH1009"/>
      <c r="GDI1009"/>
      <c r="GDJ1009"/>
      <c r="GDK1009"/>
      <c r="GDL1009"/>
      <c r="GDM1009"/>
      <c r="GDN1009"/>
      <c r="GDO1009"/>
      <c r="GDP1009"/>
      <c r="GDQ1009"/>
      <c r="GDR1009"/>
      <c r="GDS1009"/>
      <c r="GDT1009"/>
      <c r="GDU1009"/>
      <c r="GDV1009"/>
      <c r="GDW1009"/>
      <c r="GDX1009"/>
      <c r="GDY1009"/>
      <c r="GDZ1009"/>
      <c r="GEA1009"/>
      <c r="GEB1009"/>
      <c r="GEC1009"/>
      <c r="GED1009"/>
      <c r="GEE1009"/>
      <c r="GEF1009"/>
      <c r="GEG1009"/>
      <c r="GEH1009"/>
      <c r="GEI1009"/>
      <c r="GEJ1009"/>
      <c r="GEK1009"/>
      <c r="GEL1009"/>
      <c r="GEM1009"/>
      <c r="GEN1009"/>
      <c r="GEO1009"/>
      <c r="GEP1009"/>
      <c r="GEQ1009"/>
      <c r="GER1009"/>
      <c r="GES1009"/>
      <c r="GET1009"/>
      <c r="GEU1009"/>
      <c r="GEV1009"/>
      <c r="GEW1009"/>
      <c r="GEX1009"/>
      <c r="GEY1009"/>
      <c r="GEZ1009"/>
      <c r="GFA1009"/>
      <c r="GFB1009"/>
      <c r="GFC1009"/>
      <c r="GFD1009"/>
      <c r="GFE1009"/>
      <c r="GFF1009"/>
      <c r="GFG1009"/>
      <c r="GFH1009"/>
      <c r="GFI1009"/>
      <c r="GFJ1009"/>
      <c r="GFK1009"/>
      <c r="GFL1009"/>
      <c r="GFM1009"/>
      <c r="GFN1009"/>
      <c r="GFO1009"/>
      <c r="GFP1009"/>
      <c r="GFQ1009"/>
      <c r="GFR1009"/>
      <c r="GFS1009"/>
      <c r="GFT1009"/>
      <c r="GFU1009"/>
      <c r="GFV1009"/>
      <c r="GFW1009"/>
      <c r="GFX1009"/>
      <c r="GFY1009"/>
      <c r="GFZ1009"/>
      <c r="GGA1009"/>
      <c r="GGB1009"/>
      <c r="GGC1009"/>
      <c r="GGD1009"/>
      <c r="GGE1009"/>
      <c r="GGF1009"/>
      <c r="GGG1009"/>
      <c r="GGH1009"/>
      <c r="GGI1009"/>
      <c r="GGJ1009"/>
      <c r="GGK1009"/>
      <c r="GGL1009"/>
      <c r="GGM1009"/>
      <c r="GGN1009"/>
      <c r="GGO1009"/>
      <c r="GGP1009"/>
      <c r="GGQ1009"/>
      <c r="GGR1009"/>
      <c r="GGS1009"/>
      <c r="GGT1009"/>
      <c r="GGU1009"/>
      <c r="GGV1009"/>
      <c r="GGW1009"/>
      <c r="GGX1009"/>
      <c r="GGY1009"/>
      <c r="GGZ1009"/>
      <c r="GHA1009"/>
      <c r="GHB1009"/>
      <c r="GHC1009"/>
      <c r="GHD1009"/>
      <c r="GHE1009"/>
      <c r="GHF1009"/>
      <c r="GHG1009"/>
      <c r="GHH1009"/>
      <c r="GHI1009"/>
      <c r="GHJ1009"/>
      <c r="GHK1009"/>
      <c r="GHL1009"/>
      <c r="GHM1009"/>
      <c r="GHN1009"/>
      <c r="GHO1009"/>
      <c r="GHP1009"/>
      <c r="GHQ1009"/>
      <c r="GHR1009"/>
      <c r="GHS1009"/>
      <c r="GHT1009"/>
      <c r="GHU1009"/>
      <c r="GHV1009"/>
      <c r="GHW1009"/>
      <c r="GHX1009"/>
      <c r="GHY1009"/>
      <c r="GHZ1009"/>
      <c r="GIA1009"/>
      <c r="GIB1009"/>
      <c r="GIC1009"/>
      <c r="GID1009"/>
      <c r="GIE1009"/>
      <c r="GIF1009"/>
      <c r="GIG1009"/>
      <c r="GIH1009"/>
      <c r="GII1009"/>
      <c r="GIJ1009"/>
      <c r="GIK1009"/>
      <c r="GIL1009"/>
      <c r="GIM1009"/>
      <c r="GIN1009"/>
      <c r="GIO1009"/>
      <c r="GIP1009"/>
      <c r="GIQ1009"/>
      <c r="GIR1009"/>
      <c r="GIS1009"/>
      <c r="GIT1009"/>
      <c r="GIU1009"/>
      <c r="GIV1009"/>
      <c r="GIW1009"/>
      <c r="GIX1009"/>
      <c r="GIY1009"/>
      <c r="GIZ1009"/>
      <c r="GJA1009"/>
      <c r="GJB1009"/>
      <c r="GJC1009"/>
      <c r="GJD1009"/>
      <c r="GJE1009"/>
      <c r="GJF1009"/>
      <c r="GJG1009"/>
      <c r="GJH1009"/>
      <c r="GJI1009"/>
      <c r="GJJ1009"/>
      <c r="GJK1009"/>
      <c r="GJL1009"/>
      <c r="GJM1009"/>
      <c r="GJN1009"/>
      <c r="GJO1009"/>
      <c r="GJP1009"/>
      <c r="GJQ1009"/>
      <c r="GJR1009"/>
      <c r="GJS1009"/>
      <c r="GJT1009"/>
      <c r="GJU1009"/>
      <c r="GJV1009"/>
      <c r="GJW1009"/>
      <c r="GJX1009"/>
      <c r="GJY1009"/>
      <c r="GJZ1009"/>
      <c r="GKA1009"/>
      <c r="GKB1009"/>
      <c r="GKC1009"/>
      <c r="GKD1009"/>
      <c r="GKE1009"/>
      <c r="GKF1009"/>
      <c r="GKG1009"/>
      <c r="GKH1009"/>
      <c r="GKI1009"/>
      <c r="GKJ1009"/>
      <c r="GKK1009"/>
      <c r="GKL1009"/>
      <c r="GKM1009"/>
      <c r="GKN1009"/>
      <c r="GKO1009"/>
      <c r="GKP1009"/>
      <c r="GKQ1009"/>
      <c r="GKR1009"/>
      <c r="GKS1009"/>
      <c r="GKT1009"/>
      <c r="GKU1009"/>
      <c r="GKV1009"/>
      <c r="GKW1009"/>
      <c r="GKX1009"/>
      <c r="GKY1009"/>
      <c r="GKZ1009"/>
      <c r="GLA1009"/>
      <c r="GLB1009"/>
      <c r="GLC1009"/>
      <c r="GLD1009"/>
      <c r="GLE1009"/>
      <c r="GLF1009"/>
      <c r="GLG1009"/>
      <c r="GLH1009"/>
      <c r="GLI1009"/>
      <c r="GLJ1009"/>
      <c r="GLK1009"/>
      <c r="GLL1009"/>
      <c r="GLM1009"/>
      <c r="GLN1009"/>
      <c r="GLO1009"/>
      <c r="GLP1009"/>
      <c r="GLQ1009"/>
      <c r="GLR1009"/>
      <c r="GLS1009"/>
      <c r="GLT1009"/>
      <c r="GLU1009"/>
      <c r="GLV1009"/>
      <c r="GLW1009"/>
      <c r="GLX1009"/>
      <c r="GLY1009"/>
      <c r="GLZ1009"/>
      <c r="GMA1009"/>
      <c r="GMB1009"/>
      <c r="GMC1009"/>
      <c r="GMD1009"/>
      <c r="GME1009"/>
      <c r="GMF1009"/>
      <c r="GMG1009"/>
      <c r="GMH1009"/>
      <c r="GMI1009"/>
      <c r="GMJ1009"/>
      <c r="GMK1009"/>
      <c r="GML1009"/>
      <c r="GMM1009"/>
      <c r="GMN1009"/>
      <c r="GMO1009"/>
      <c r="GMP1009"/>
      <c r="GMQ1009"/>
      <c r="GMR1009"/>
      <c r="GMS1009"/>
      <c r="GMT1009"/>
      <c r="GMU1009"/>
      <c r="GMV1009"/>
      <c r="GMW1009"/>
      <c r="GMX1009"/>
      <c r="GMY1009"/>
      <c r="GMZ1009"/>
      <c r="GNA1009"/>
      <c r="GNB1009"/>
      <c r="GNC1009"/>
      <c r="GND1009"/>
      <c r="GNE1009"/>
      <c r="GNF1009"/>
      <c r="GNG1009"/>
      <c r="GNH1009"/>
      <c r="GNI1009"/>
      <c r="GNJ1009"/>
      <c r="GNK1009"/>
      <c r="GNL1009"/>
      <c r="GNM1009"/>
      <c r="GNN1009"/>
      <c r="GNO1009"/>
      <c r="GNP1009"/>
      <c r="GNQ1009"/>
      <c r="GNR1009"/>
      <c r="GNS1009"/>
      <c r="GNT1009"/>
      <c r="GNU1009"/>
      <c r="GNV1009"/>
      <c r="GNW1009"/>
      <c r="GNX1009"/>
      <c r="GNY1009"/>
      <c r="GNZ1009"/>
      <c r="GOA1009"/>
      <c r="GOB1009"/>
      <c r="GOC1009"/>
      <c r="GOD1009"/>
      <c r="GOE1009"/>
      <c r="GOF1009"/>
      <c r="GOG1009"/>
      <c r="GOH1009"/>
      <c r="GOI1009"/>
      <c r="GOJ1009"/>
      <c r="GOK1009"/>
      <c r="GOL1009"/>
      <c r="GOM1009"/>
      <c r="GON1009"/>
      <c r="GOO1009"/>
      <c r="GOP1009"/>
      <c r="GOQ1009"/>
      <c r="GOR1009"/>
      <c r="GOS1009"/>
      <c r="GOT1009"/>
      <c r="GOU1009"/>
      <c r="GOV1009"/>
      <c r="GOW1009"/>
      <c r="GOX1009"/>
      <c r="GOY1009"/>
      <c r="GOZ1009"/>
      <c r="GPA1009"/>
      <c r="GPB1009"/>
      <c r="GPC1009"/>
      <c r="GPD1009"/>
      <c r="GPE1009"/>
      <c r="GPF1009"/>
      <c r="GPG1009"/>
      <c r="GPH1009"/>
      <c r="GPI1009"/>
      <c r="GPJ1009"/>
      <c r="GPK1009"/>
      <c r="GPL1009"/>
      <c r="GPM1009"/>
      <c r="GPN1009"/>
      <c r="GPO1009"/>
      <c r="GPP1009"/>
      <c r="GPQ1009"/>
      <c r="GPR1009"/>
      <c r="GPS1009"/>
      <c r="GPT1009"/>
      <c r="GPU1009"/>
      <c r="GPV1009"/>
      <c r="GPW1009"/>
      <c r="GPX1009"/>
      <c r="GPY1009"/>
      <c r="GPZ1009"/>
      <c r="GQA1009"/>
      <c r="GQB1009"/>
      <c r="GQC1009"/>
      <c r="GQD1009"/>
      <c r="GQE1009"/>
      <c r="GQF1009"/>
      <c r="GQG1009"/>
      <c r="GQH1009"/>
      <c r="GQI1009"/>
      <c r="GQJ1009"/>
      <c r="GQK1009"/>
      <c r="GQL1009"/>
      <c r="GQM1009"/>
      <c r="GQN1009"/>
      <c r="GQO1009"/>
      <c r="GQP1009"/>
      <c r="GQQ1009"/>
      <c r="GQR1009"/>
      <c r="GQS1009"/>
      <c r="GQT1009"/>
      <c r="GQU1009"/>
      <c r="GQV1009"/>
      <c r="GQW1009"/>
      <c r="GQX1009"/>
      <c r="GQY1009"/>
      <c r="GQZ1009"/>
      <c r="GRA1009"/>
      <c r="GRB1009"/>
      <c r="GRC1009"/>
      <c r="GRD1009"/>
      <c r="GRE1009"/>
      <c r="GRF1009"/>
      <c r="GRG1009"/>
      <c r="GRH1009"/>
      <c r="GRI1009"/>
      <c r="GRJ1009"/>
      <c r="GRK1009"/>
      <c r="GRL1009"/>
      <c r="GRM1009"/>
      <c r="GRN1009"/>
      <c r="GRO1009"/>
      <c r="GRP1009"/>
      <c r="GRQ1009"/>
      <c r="GRR1009"/>
      <c r="GRS1009"/>
      <c r="GRT1009"/>
      <c r="GRU1009"/>
      <c r="GRV1009"/>
      <c r="GRW1009"/>
      <c r="GRX1009"/>
      <c r="GRY1009"/>
      <c r="GRZ1009"/>
      <c r="GSA1009"/>
      <c r="GSB1009"/>
      <c r="GSC1009"/>
      <c r="GSD1009"/>
      <c r="GSE1009"/>
      <c r="GSF1009"/>
      <c r="GSG1009"/>
      <c r="GSH1009"/>
      <c r="GSI1009"/>
      <c r="GSJ1009"/>
      <c r="GSK1009"/>
      <c r="GSL1009"/>
      <c r="GSM1009"/>
      <c r="GSN1009"/>
      <c r="GSO1009"/>
      <c r="GSP1009"/>
      <c r="GSQ1009"/>
      <c r="GSR1009"/>
      <c r="GSS1009"/>
      <c r="GST1009"/>
      <c r="GSU1009"/>
      <c r="GSV1009"/>
      <c r="GSW1009"/>
      <c r="GSX1009"/>
      <c r="GSY1009"/>
      <c r="GSZ1009"/>
      <c r="GTA1009"/>
      <c r="GTB1009"/>
      <c r="GTC1009"/>
      <c r="GTD1009"/>
      <c r="GTE1009"/>
      <c r="GTF1009"/>
      <c r="GTG1009"/>
      <c r="GTH1009"/>
      <c r="GTI1009"/>
      <c r="GTJ1009"/>
      <c r="GTK1009"/>
      <c r="GTL1009"/>
      <c r="GTM1009"/>
      <c r="GTN1009"/>
      <c r="GTO1009"/>
      <c r="GTP1009"/>
      <c r="GTQ1009"/>
      <c r="GTR1009"/>
      <c r="GTS1009"/>
      <c r="GTT1009"/>
      <c r="GTU1009"/>
      <c r="GTV1009"/>
      <c r="GTW1009"/>
      <c r="GTX1009"/>
      <c r="GTY1009"/>
      <c r="GTZ1009"/>
      <c r="GUA1009"/>
      <c r="GUB1009"/>
      <c r="GUC1009"/>
      <c r="GUD1009"/>
      <c r="GUE1009"/>
      <c r="GUF1009"/>
      <c r="GUG1009"/>
      <c r="GUH1009"/>
      <c r="GUI1009"/>
      <c r="GUJ1009"/>
      <c r="GUK1009"/>
      <c r="GUL1009"/>
      <c r="GUM1009"/>
      <c r="GUN1009"/>
      <c r="GUO1009"/>
      <c r="GUP1009"/>
      <c r="GUQ1009"/>
      <c r="GUR1009"/>
      <c r="GUS1009"/>
      <c r="GUT1009"/>
      <c r="GUU1009"/>
      <c r="GUV1009"/>
      <c r="GUW1009"/>
      <c r="GUX1009"/>
      <c r="GUY1009"/>
      <c r="GUZ1009"/>
      <c r="GVA1009"/>
      <c r="GVB1009"/>
      <c r="GVC1009"/>
      <c r="GVD1009"/>
      <c r="GVE1009"/>
      <c r="GVF1009"/>
      <c r="GVG1009"/>
      <c r="GVH1009"/>
      <c r="GVI1009"/>
      <c r="GVJ1009"/>
      <c r="GVK1009"/>
      <c r="GVL1009"/>
      <c r="GVM1009"/>
      <c r="GVN1009"/>
      <c r="GVO1009"/>
      <c r="GVP1009"/>
      <c r="GVQ1009"/>
      <c r="GVR1009"/>
      <c r="GVS1009"/>
      <c r="GVT1009"/>
      <c r="GVU1009"/>
      <c r="GVV1009"/>
      <c r="GVW1009"/>
      <c r="GVX1009"/>
      <c r="GVY1009"/>
      <c r="GVZ1009"/>
      <c r="GWA1009"/>
      <c r="GWB1009"/>
      <c r="GWC1009"/>
      <c r="GWD1009"/>
      <c r="GWE1009"/>
      <c r="GWF1009"/>
      <c r="GWG1009"/>
      <c r="GWH1009"/>
      <c r="GWI1009"/>
      <c r="GWJ1009"/>
      <c r="GWK1009"/>
      <c r="GWL1009"/>
      <c r="GWM1009"/>
      <c r="GWN1009"/>
      <c r="GWO1009"/>
      <c r="GWP1009"/>
      <c r="GWQ1009"/>
      <c r="GWR1009"/>
      <c r="GWS1009"/>
      <c r="GWT1009"/>
      <c r="GWU1009"/>
      <c r="GWV1009"/>
      <c r="GWW1009"/>
      <c r="GWX1009"/>
      <c r="GWY1009"/>
      <c r="GWZ1009"/>
      <c r="GXA1009"/>
      <c r="GXB1009"/>
      <c r="GXC1009"/>
      <c r="GXD1009"/>
      <c r="GXE1009"/>
      <c r="GXF1009"/>
      <c r="GXG1009"/>
      <c r="GXH1009"/>
      <c r="GXI1009"/>
      <c r="GXJ1009"/>
      <c r="GXK1009"/>
      <c r="GXL1009"/>
      <c r="GXM1009"/>
      <c r="GXN1009"/>
      <c r="GXO1009"/>
      <c r="GXP1009"/>
      <c r="GXQ1009"/>
      <c r="GXR1009"/>
      <c r="GXS1009"/>
      <c r="GXT1009"/>
      <c r="GXU1009"/>
      <c r="GXV1009"/>
      <c r="GXW1009"/>
      <c r="GXX1009"/>
      <c r="GXY1009"/>
      <c r="GXZ1009"/>
      <c r="GYA1009"/>
      <c r="GYB1009"/>
      <c r="GYC1009"/>
      <c r="GYD1009"/>
      <c r="GYE1009"/>
      <c r="GYF1009"/>
      <c r="GYG1009"/>
      <c r="GYH1009"/>
      <c r="GYI1009"/>
      <c r="GYJ1009"/>
      <c r="GYK1009"/>
      <c r="GYL1009"/>
      <c r="GYM1009"/>
      <c r="GYN1009"/>
      <c r="GYO1009"/>
      <c r="GYP1009"/>
      <c r="GYQ1009"/>
      <c r="GYR1009"/>
      <c r="GYS1009"/>
      <c r="GYT1009"/>
      <c r="GYU1009"/>
      <c r="GYV1009"/>
      <c r="GYW1009"/>
      <c r="GYX1009"/>
      <c r="GYY1009"/>
      <c r="GYZ1009"/>
      <c r="GZA1009"/>
      <c r="GZB1009"/>
      <c r="GZC1009"/>
      <c r="GZD1009"/>
      <c r="GZE1009"/>
      <c r="GZF1009"/>
      <c r="GZG1009"/>
      <c r="GZH1009"/>
      <c r="GZI1009"/>
      <c r="GZJ1009"/>
      <c r="GZK1009"/>
      <c r="GZL1009"/>
      <c r="GZM1009"/>
      <c r="GZN1009"/>
      <c r="GZO1009"/>
      <c r="GZP1009"/>
      <c r="GZQ1009"/>
      <c r="GZR1009"/>
      <c r="GZS1009"/>
      <c r="GZT1009"/>
      <c r="GZU1009"/>
      <c r="GZV1009"/>
      <c r="GZW1009"/>
      <c r="GZX1009"/>
      <c r="GZY1009"/>
      <c r="GZZ1009"/>
      <c r="HAA1009"/>
      <c r="HAB1009"/>
      <c r="HAC1009"/>
      <c r="HAD1009"/>
      <c r="HAE1009"/>
      <c r="HAF1009"/>
      <c r="HAG1009"/>
      <c r="HAH1009"/>
      <c r="HAI1009"/>
      <c r="HAJ1009"/>
      <c r="HAK1009"/>
      <c r="HAL1009"/>
      <c r="HAM1009"/>
      <c r="HAN1009"/>
      <c r="HAO1009"/>
      <c r="HAP1009"/>
      <c r="HAQ1009"/>
      <c r="HAR1009"/>
      <c r="HAS1009"/>
      <c r="HAT1009"/>
      <c r="HAU1009"/>
      <c r="HAV1009"/>
      <c r="HAW1009"/>
      <c r="HAX1009"/>
      <c r="HAY1009"/>
      <c r="HAZ1009"/>
      <c r="HBA1009"/>
      <c r="HBB1009"/>
      <c r="HBC1009"/>
      <c r="HBD1009"/>
      <c r="HBE1009"/>
      <c r="HBF1009"/>
      <c r="HBG1009"/>
      <c r="HBH1009"/>
      <c r="HBI1009"/>
      <c r="HBJ1009"/>
      <c r="HBK1009"/>
      <c r="HBL1009"/>
      <c r="HBM1009"/>
      <c r="HBN1009"/>
      <c r="HBO1009"/>
      <c r="HBP1009"/>
      <c r="HBQ1009"/>
      <c r="HBR1009"/>
      <c r="HBS1009"/>
      <c r="HBT1009"/>
      <c r="HBU1009"/>
      <c r="HBV1009"/>
      <c r="HBW1009"/>
      <c r="HBX1009"/>
      <c r="HBY1009"/>
      <c r="HBZ1009"/>
      <c r="HCA1009"/>
      <c r="HCB1009"/>
      <c r="HCC1009"/>
      <c r="HCD1009"/>
      <c r="HCE1009"/>
      <c r="HCF1009"/>
      <c r="HCG1009"/>
      <c r="HCH1009"/>
      <c r="HCI1009"/>
      <c r="HCJ1009"/>
      <c r="HCK1009"/>
      <c r="HCL1009"/>
      <c r="HCM1009"/>
      <c r="HCN1009"/>
      <c r="HCO1009"/>
      <c r="HCP1009"/>
      <c r="HCQ1009"/>
      <c r="HCR1009"/>
      <c r="HCS1009"/>
      <c r="HCT1009"/>
      <c r="HCU1009"/>
      <c r="HCV1009"/>
      <c r="HCW1009"/>
      <c r="HCX1009"/>
      <c r="HCY1009"/>
      <c r="HCZ1009"/>
      <c r="HDA1009"/>
      <c r="HDB1009"/>
      <c r="HDC1009"/>
      <c r="HDD1009"/>
      <c r="HDE1009"/>
      <c r="HDF1009"/>
      <c r="HDG1009"/>
      <c r="HDH1009"/>
      <c r="HDI1009"/>
      <c r="HDJ1009"/>
      <c r="HDK1009"/>
      <c r="HDL1009"/>
      <c r="HDM1009"/>
      <c r="HDN1009"/>
      <c r="HDO1009"/>
      <c r="HDP1009"/>
      <c r="HDQ1009"/>
      <c r="HDR1009"/>
      <c r="HDS1009"/>
      <c r="HDT1009"/>
      <c r="HDU1009"/>
      <c r="HDV1009"/>
      <c r="HDW1009"/>
      <c r="HDX1009"/>
      <c r="HDY1009"/>
      <c r="HDZ1009"/>
      <c r="HEA1009"/>
      <c r="HEB1009"/>
      <c r="HEC1009"/>
      <c r="HED1009"/>
      <c r="HEE1009"/>
      <c r="HEF1009"/>
      <c r="HEG1009"/>
      <c r="HEH1009"/>
      <c r="HEI1009"/>
      <c r="HEJ1009"/>
      <c r="HEK1009"/>
      <c r="HEL1009"/>
      <c r="HEM1009"/>
      <c r="HEN1009"/>
      <c r="HEO1009"/>
      <c r="HEP1009"/>
      <c r="HEQ1009"/>
      <c r="HER1009"/>
      <c r="HES1009"/>
      <c r="HET1009"/>
      <c r="HEU1009"/>
      <c r="HEV1009"/>
      <c r="HEW1009"/>
      <c r="HEX1009"/>
      <c r="HEY1009"/>
      <c r="HEZ1009"/>
      <c r="HFA1009"/>
      <c r="HFB1009"/>
      <c r="HFC1009"/>
      <c r="HFD1009"/>
      <c r="HFE1009"/>
      <c r="HFF1009"/>
      <c r="HFG1009"/>
      <c r="HFH1009"/>
      <c r="HFI1009"/>
      <c r="HFJ1009"/>
      <c r="HFK1009"/>
      <c r="HFL1009"/>
      <c r="HFM1009"/>
      <c r="HFN1009"/>
      <c r="HFO1009"/>
      <c r="HFP1009"/>
      <c r="HFQ1009"/>
      <c r="HFR1009"/>
      <c r="HFS1009"/>
      <c r="HFT1009"/>
      <c r="HFU1009"/>
      <c r="HFV1009"/>
      <c r="HFW1009"/>
      <c r="HFX1009"/>
      <c r="HFY1009"/>
      <c r="HFZ1009"/>
      <c r="HGA1009"/>
      <c r="HGB1009"/>
      <c r="HGC1009"/>
      <c r="HGD1009"/>
      <c r="HGE1009"/>
      <c r="HGF1009"/>
      <c r="HGG1009"/>
      <c r="HGH1009"/>
      <c r="HGI1009"/>
      <c r="HGJ1009"/>
      <c r="HGK1009"/>
      <c r="HGL1009"/>
      <c r="HGM1009"/>
      <c r="HGN1009"/>
      <c r="HGO1009"/>
      <c r="HGP1009"/>
      <c r="HGQ1009"/>
      <c r="HGR1009"/>
      <c r="HGS1009"/>
      <c r="HGT1009"/>
      <c r="HGU1009"/>
      <c r="HGV1009"/>
      <c r="HGW1009"/>
      <c r="HGX1009"/>
      <c r="HGY1009"/>
      <c r="HGZ1009"/>
      <c r="HHA1009"/>
      <c r="HHB1009"/>
      <c r="HHC1009"/>
      <c r="HHD1009"/>
      <c r="HHE1009"/>
      <c r="HHF1009"/>
      <c r="HHG1009"/>
      <c r="HHH1009"/>
      <c r="HHI1009"/>
      <c r="HHJ1009"/>
      <c r="HHK1009"/>
      <c r="HHL1009"/>
      <c r="HHM1009"/>
      <c r="HHN1009"/>
      <c r="HHO1009"/>
      <c r="HHP1009"/>
      <c r="HHQ1009"/>
      <c r="HHR1009"/>
      <c r="HHS1009"/>
      <c r="HHT1009"/>
      <c r="HHU1009"/>
      <c r="HHV1009"/>
      <c r="HHW1009"/>
      <c r="HHX1009"/>
      <c r="HHY1009"/>
      <c r="HHZ1009"/>
      <c r="HIA1009"/>
      <c r="HIB1009"/>
      <c r="HIC1009"/>
      <c r="HID1009"/>
      <c r="HIE1009"/>
      <c r="HIF1009"/>
      <c r="HIG1009"/>
      <c r="HIH1009"/>
      <c r="HII1009"/>
      <c r="HIJ1009"/>
      <c r="HIK1009"/>
      <c r="HIL1009"/>
      <c r="HIM1009"/>
      <c r="HIN1009"/>
      <c r="HIO1009"/>
      <c r="HIP1009"/>
      <c r="HIQ1009"/>
      <c r="HIR1009"/>
      <c r="HIS1009"/>
      <c r="HIT1009"/>
      <c r="HIU1009"/>
      <c r="HIV1009"/>
      <c r="HIW1009"/>
      <c r="HIX1009"/>
      <c r="HIY1009"/>
      <c r="HIZ1009"/>
      <c r="HJA1009"/>
      <c r="HJB1009"/>
      <c r="HJC1009"/>
      <c r="HJD1009"/>
      <c r="HJE1009"/>
      <c r="HJF1009"/>
      <c r="HJG1009"/>
      <c r="HJH1009"/>
      <c r="HJI1009"/>
      <c r="HJJ1009"/>
      <c r="HJK1009"/>
      <c r="HJL1009"/>
      <c r="HJM1009"/>
      <c r="HJN1009"/>
      <c r="HJO1009"/>
      <c r="HJP1009"/>
      <c r="HJQ1009"/>
      <c r="HJR1009"/>
      <c r="HJS1009"/>
      <c r="HJT1009"/>
      <c r="HJU1009"/>
      <c r="HJV1009"/>
      <c r="HJW1009"/>
      <c r="HJX1009"/>
      <c r="HJY1009"/>
      <c r="HJZ1009"/>
      <c r="HKA1009"/>
      <c r="HKB1009"/>
      <c r="HKC1009"/>
      <c r="HKD1009"/>
      <c r="HKE1009"/>
      <c r="HKF1009"/>
      <c r="HKG1009"/>
      <c r="HKH1009"/>
      <c r="HKI1009"/>
      <c r="HKJ1009"/>
      <c r="HKK1009"/>
      <c r="HKL1009"/>
      <c r="HKM1009"/>
      <c r="HKN1009"/>
      <c r="HKO1009"/>
      <c r="HKP1009"/>
      <c r="HKQ1009"/>
      <c r="HKR1009"/>
      <c r="HKS1009"/>
      <c r="HKT1009"/>
      <c r="HKU1009"/>
      <c r="HKV1009"/>
      <c r="HKW1009"/>
      <c r="HKX1009"/>
      <c r="HKY1009"/>
      <c r="HKZ1009"/>
      <c r="HLA1009"/>
      <c r="HLB1009"/>
      <c r="HLC1009"/>
      <c r="HLD1009"/>
      <c r="HLE1009"/>
      <c r="HLF1009"/>
      <c r="HLG1009"/>
      <c r="HLH1009"/>
      <c r="HLI1009"/>
      <c r="HLJ1009"/>
      <c r="HLK1009"/>
      <c r="HLL1009"/>
      <c r="HLM1009"/>
      <c r="HLN1009"/>
      <c r="HLO1009"/>
      <c r="HLP1009"/>
      <c r="HLQ1009"/>
      <c r="HLR1009"/>
      <c r="HLS1009"/>
      <c r="HLT1009"/>
      <c r="HLU1009"/>
      <c r="HLV1009"/>
      <c r="HLW1009"/>
      <c r="HLX1009"/>
      <c r="HLY1009"/>
      <c r="HLZ1009"/>
      <c r="HMA1009"/>
      <c r="HMB1009"/>
      <c r="HMC1009"/>
      <c r="HMD1009"/>
      <c r="HME1009"/>
      <c r="HMF1009"/>
      <c r="HMG1009"/>
      <c r="HMH1009"/>
      <c r="HMI1009"/>
      <c r="HMJ1009"/>
      <c r="HMK1009"/>
      <c r="HML1009"/>
      <c r="HMM1009"/>
      <c r="HMN1009"/>
      <c r="HMO1009"/>
      <c r="HMP1009"/>
      <c r="HMQ1009"/>
      <c r="HMR1009"/>
      <c r="HMS1009"/>
      <c r="HMT1009"/>
      <c r="HMU1009"/>
      <c r="HMV1009"/>
      <c r="HMW1009"/>
      <c r="HMX1009"/>
      <c r="HMY1009"/>
      <c r="HMZ1009"/>
      <c r="HNA1009"/>
      <c r="HNB1009"/>
      <c r="HNC1009"/>
      <c r="HND1009"/>
      <c r="HNE1009"/>
      <c r="HNF1009"/>
      <c r="HNG1009"/>
      <c r="HNH1009"/>
      <c r="HNI1009"/>
      <c r="HNJ1009"/>
      <c r="HNK1009"/>
      <c r="HNL1009"/>
      <c r="HNM1009"/>
      <c r="HNN1009"/>
      <c r="HNO1009"/>
      <c r="HNP1009"/>
      <c r="HNQ1009"/>
      <c r="HNR1009"/>
      <c r="HNS1009"/>
      <c r="HNT1009"/>
      <c r="HNU1009"/>
      <c r="HNV1009"/>
      <c r="HNW1009"/>
      <c r="HNX1009"/>
      <c r="HNY1009"/>
      <c r="HNZ1009"/>
      <c r="HOA1009"/>
      <c r="HOB1009"/>
      <c r="HOC1009"/>
      <c r="HOD1009"/>
      <c r="HOE1009"/>
      <c r="HOF1009"/>
      <c r="HOG1009"/>
      <c r="HOH1009"/>
      <c r="HOI1009"/>
      <c r="HOJ1009"/>
      <c r="HOK1009"/>
      <c r="HOL1009"/>
      <c r="HOM1009"/>
      <c r="HON1009"/>
      <c r="HOO1009"/>
      <c r="HOP1009"/>
      <c r="HOQ1009"/>
      <c r="HOR1009"/>
      <c r="HOS1009"/>
      <c r="HOT1009"/>
      <c r="HOU1009"/>
      <c r="HOV1009"/>
      <c r="HOW1009"/>
      <c r="HOX1009"/>
      <c r="HOY1009"/>
      <c r="HOZ1009"/>
      <c r="HPA1009"/>
      <c r="HPB1009"/>
      <c r="HPC1009"/>
      <c r="HPD1009"/>
      <c r="HPE1009"/>
      <c r="HPF1009"/>
      <c r="HPG1009"/>
      <c r="HPH1009"/>
      <c r="HPI1009"/>
      <c r="HPJ1009"/>
      <c r="HPK1009"/>
      <c r="HPL1009"/>
      <c r="HPM1009"/>
      <c r="HPN1009"/>
      <c r="HPO1009"/>
      <c r="HPP1009"/>
      <c r="HPQ1009"/>
      <c r="HPR1009"/>
      <c r="HPS1009"/>
      <c r="HPT1009"/>
      <c r="HPU1009"/>
      <c r="HPV1009"/>
      <c r="HPW1009"/>
      <c r="HPX1009"/>
      <c r="HPY1009"/>
      <c r="HPZ1009"/>
      <c r="HQA1009"/>
      <c r="HQB1009"/>
      <c r="HQC1009"/>
      <c r="HQD1009"/>
      <c r="HQE1009"/>
      <c r="HQF1009"/>
      <c r="HQG1009"/>
      <c r="HQH1009"/>
      <c r="HQI1009"/>
      <c r="HQJ1009"/>
      <c r="HQK1009"/>
      <c r="HQL1009"/>
      <c r="HQM1009"/>
      <c r="HQN1009"/>
      <c r="HQO1009"/>
      <c r="HQP1009"/>
      <c r="HQQ1009"/>
      <c r="HQR1009"/>
      <c r="HQS1009"/>
      <c r="HQT1009"/>
      <c r="HQU1009"/>
      <c r="HQV1009"/>
      <c r="HQW1009"/>
      <c r="HQX1009"/>
      <c r="HQY1009"/>
      <c r="HQZ1009"/>
      <c r="HRA1009"/>
      <c r="HRB1009"/>
      <c r="HRC1009"/>
      <c r="HRD1009"/>
      <c r="HRE1009"/>
      <c r="HRF1009"/>
      <c r="HRG1009"/>
      <c r="HRH1009"/>
      <c r="HRI1009"/>
      <c r="HRJ1009"/>
      <c r="HRK1009"/>
      <c r="HRL1009"/>
      <c r="HRM1009"/>
      <c r="HRN1009"/>
      <c r="HRO1009"/>
      <c r="HRP1009"/>
      <c r="HRQ1009"/>
      <c r="HRR1009"/>
      <c r="HRS1009"/>
      <c r="HRT1009"/>
      <c r="HRU1009"/>
      <c r="HRV1009"/>
      <c r="HRW1009"/>
      <c r="HRX1009"/>
      <c r="HRY1009"/>
      <c r="HRZ1009"/>
      <c r="HSA1009"/>
      <c r="HSB1009"/>
      <c r="HSC1009"/>
      <c r="HSD1009"/>
      <c r="HSE1009"/>
      <c r="HSF1009"/>
      <c r="HSG1009"/>
      <c r="HSH1009"/>
      <c r="HSI1009"/>
      <c r="HSJ1009"/>
      <c r="HSK1009"/>
      <c r="HSL1009"/>
      <c r="HSM1009"/>
      <c r="HSN1009"/>
      <c r="HSO1009"/>
      <c r="HSP1009"/>
      <c r="HSQ1009"/>
      <c r="HSR1009"/>
      <c r="HSS1009"/>
      <c r="HST1009"/>
      <c r="HSU1009"/>
      <c r="HSV1009"/>
      <c r="HSW1009"/>
      <c r="HSX1009"/>
      <c r="HSY1009"/>
      <c r="HSZ1009"/>
      <c r="HTA1009"/>
      <c r="HTB1009"/>
      <c r="HTC1009"/>
      <c r="HTD1009"/>
      <c r="HTE1009"/>
      <c r="HTF1009"/>
      <c r="HTG1009"/>
      <c r="HTH1009"/>
      <c r="HTI1009"/>
      <c r="HTJ1009"/>
      <c r="HTK1009"/>
      <c r="HTL1009"/>
      <c r="HTM1009"/>
      <c r="HTN1009"/>
      <c r="HTO1009"/>
      <c r="HTP1009"/>
      <c r="HTQ1009"/>
      <c r="HTR1009"/>
      <c r="HTS1009"/>
      <c r="HTT1009"/>
      <c r="HTU1009"/>
      <c r="HTV1009"/>
      <c r="HTW1009"/>
      <c r="HTX1009"/>
      <c r="HTY1009"/>
      <c r="HTZ1009"/>
      <c r="HUA1009"/>
      <c r="HUB1009"/>
      <c r="HUC1009"/>
      <c r="HUD1009"/>
      <c r="HUE1009"/>
      <c r="HUF1009"/>
      <c r="HUG1009"/>
      <c r="HUH1009"/>
      <c r="HUI1009"/>
      <c r="HUJ1009"/>
      <c r="HUK1009"/>
      <c r="HUL1009"/>
      <c r="HUM1009"/>
      <c r="HUN1009"/>
      <c r="HUO1009"/>
      <c r="HUP1009"/>
      <c r="HUQ1009"/>
      <c r="HUR1009"/>
      <c r="HUS1009"/>
      <c r="HUT1009"/>
      <c r="HUU1009"/>
      <c r="HUV1009"/>
      <c r="HUW1009"/>
      <c r="HUX1009"/>
      <c r="HUY1009"/>
      <c r="HUZ1009"/>
      <c r="HVA1009"/>
      <c r="HVB1009"/>
      <c r="HVC1009"/>
      <c r="HVD1009"/>
      <c r="HVE1009"/>
      <c r="HVF1009"/>
      <c r="HVG1009"/>
      <c r="HVH1009"/>
      <c r="HVI1009"/>
      <c r="HVJ1009"/>
      <c r="HVK1009"/>
      <c r="HVL1009"/>
      <c r="HVM1009"/>
      <c r="HVN1009"/>
      <c r="HVO1009"/>
      <c r="HVP1009"/>
      <c r="HVQ1009"/>
      <c r="HVR1009"/>
      <c r="HVS1009"/>
      <c r="HVT1009"/>
      <c r="HVU1009"/>
      <c r="HVV1009"/>
      <c r="HVW1009"/>
      <c r="HVX1009"/>
      <c r="HVY1009"/>
      <c r="HVZ1009"/>
      <c r="HWA1009"/>
      <c r="HWB1009"/>
      <c r="HWC1009"/>
      <c r="HWD1009"/>
      <c r="HWE1009"/>
      <c r="HWF1009"/>
      <c r="HWG1009"/>
      <c r="HWH1009"/>
      <c r="HWI1009"/>
      <c r="HWJ1009"/>
      <c r="HWK1009"/>
      <c r="HWL1009"/>
      <c r="HWM1009"/>
      <c r="HWN1009"/>
      <c r="HWO1009"/>
      <c r="HWP1009"/>
      <c r="HWQ1009"/>
      <c r="HWR1009"/>
      <c r="HWS1009"/>
      <c r="HWT1009"/>
      <c r="HWU1009"/>
      <c r="HWV1009"/>
      <c r="HWW1009"/>
      <c r="HWX1009"/>
      <c r="HWY1009"/>
      <c r="HWZ1009"/>
      <c r="HXA1009"/>
      <c r="HXB1009"/>
      <c r="HXC1009"/>
      <c r="HXD1009"/>
      <c r="HXE1009"/>
      <c r="HXF1009"/>
      <c r="HXG1009"/>
      <c r="HXH1009"/>
      <c r="HXI1009"/>
      <c r="HXJ1009"/>
      <c r="HXK1009"/>
      <c r="HXL1009"/>
      <c r="HXM1009"/>
      <c r="HXN1009"/>
      <c r="HXO1009"/>
      <c r="HXP1009"/>
      <c r="HXQ1009"/>
      <c r="HXR1009"/>
      <c r="HXS1009"/>
      <c r="HXT1009"/>
      <c r="HXU1009"/>
      <c r="HXV1009"/>
      <c r="HXW1009"/>
      <c r="HXX1009"/>
      <c r="HXY1009"/>
      <c r="HXZ1009"/>
      <c r="HYA1009"/>
      <c r="HYB1009"/>
      <c r="HYC1009"/>
      <c r="HYD1009"/>
      <c r="HYE1009"/>
      <c r="HYF1009"/>
      <c r="HYG1009"/>
      <c r="HYH1009"/>
      <c r="HYI1009"/>
      <c r="HYJ1009"/>
      <c r="HYK1009"/>
      <c r="HYL1009"/>
      <c r="HYM1009"/>
      <c r="HYN1009"/>
      <c r="HYO1009"/>
      <c r="HYP1009"/>
      <c r="HYQ1009"/>
      <c r="HYR1009"/>
      <c r="HYS1009"/>
      <c r="HYT1009"/>
      <c r="HYU1009"/>
      <c r="HYV1009"/>
      <c r="HYW1009"/>
      <c r="HYX1009"/>
      <c r="HYY1009"/>
      <c r="HYZ1009"/>
      <c r="HZA1009"/>
      <c r="HZB1009"/>
      <c r="HZC1009"/>
      <c r="HZD1009"/>
      <c r="HZE1009"/>
      <c r="HZF1009"/>
      <c r="HZG1009"/>
      <c r="HZH1009"/>
      <c r="HZI1009"/>
      <c r="HZJ1009"/>
      <c r="HZK1009"/>
      <c r="HZL1009"/>
      <c r="HZM1009"/>
      <c r="HZN1009"/>
      <c r="HZO1009"/>
      <c r="HZP1009"/>
      <c r="HZQ1009"/>
      <c r="HZR1009"/>
      <c r="HZS1009"/>
      <c r="HZT1009"/>
      <c r="HZU1009"/>
      <c r="HZV1009"/>
      <c r="HZW1009"/>
      <c r="HZX1009"/>
      <c r="HZY1009"/>
      <c r="HZZ1009"/>
      <c r="IAA1009"/>
      <c r="IAB1009"/>
      <c r="IAC1009"/>
      <c r="IAD1009"/>
      <c r="IAE1009"/>
      <c r="IAF1009"/>
      <c r="IAG1009"/>
      <c r="IAH1009"/>
      <c r="IAI1009"/>
      <c r="IAJ1009"/>
      <c r="IAK1009"/>
      <c r="IAL1009"/>
      <c r="IAM1009"/>
      <c r="IAN1009"/>
      <c r="IAO1009"/>
      <c r="IAP1009"/>
      <c r="IAQ1009"/>
      <c r="IAR1009"/>
      <c r="IAS1009"/>
      <c r="IAT1009"/>
      <c r="IAU1009"/>
      <c r="IAV1009"/>
      <c r="IAW1009"/>
      <c r="IAX1009"/>
      <c r="IAY1009"/>
      <c r="IAZ1009"/>
      <c r="IBA1009"/>
      <c r="IBB1009"/>
      <c r="IBC1009"/>
      <c r="IBD1009"/>
      <c r="IBE1009"/>
      <c r="IBF1009"/>
      <c r="IBG1009"/>
      <c r="IBH1009"/>
      <c r="IBI1009"/>
      <c r="IBJ1009"/>
      <c r="IBK1009"/>
      <c r="IBL1009"/>
      <c r="IBM1009"/>
      <c r="IBN1009"/>
      <c r="IBO1009"/>
      <c r="IBP1009"/>
      <c r="IBQ1009"/>
      <c r="IBR1009"/>
      <c r="IBS1009"/>
      <c r="IBT1009"/>
      <c r="IBU1009"/>
      <c r="IBV1009"/>
      <c r="IBW1009"/>
      <c r="IBX1009"/>
      <c r="IBY1009"/>
      <c r="IBZ1009"/>
      <c r="ICA1009"/>
      <c r="ICB1009"/>
      <c r="ICC1009"/>
      <c r="ICD1009"/>
      <c r="ICE1009"/>
      <c r="ICF1009"/>
      <c r="ICG1009"/>
      <c r="ICH1009"/>
      <c r="ICI1009"/>
      <c r="ICJ1009"/>
      <c r="ICK1009"/>
      <c r="ICL1009"/>
      <c r="ICM1009"/>
      <c r="ICN1009"/>
      <c r="ICO1009"/>
      <c r="ICP1009"/>
      <c r="ICQ1009"/>
      <c r="ICR1009"/>
      <c r="ICS1009"/>
      <c r="ICT1009"/>
      <c r="ICU1009"/>
      <c r="ICV1009"/>
      <c r="ICW1009"/>
      <c r="ICX1009"/>
      <c r="ICY1009"/>
      <c r="ICZ1009"/>
      <c r="IDA1009"/>
      <c r="IDB1009"/>
      <c r="IDC1009"/>
      <c r="IDD1009"/>
      <c r="IDE1009"/>
      <c r="IDF1009"/>
      <c r="IDG1009"/>
      <c r="IDH1009"/>
      <c r="IDI1009"/>
      <c r="IDJ1009"/>
      <c r="IDK1009"/>
      <c r="IDL1009"/>
      <c r="IDM1009"/>
      <c r="IDN1009"/>
      <c r="IDO1009"/>
      <c r="IDP1009"/>
      <c r="IDQ1009"/>
      <c r="IDR1009"/>
      <c r="IDS1009"/>
      <c r="IDT1009"/>
      <c r="IDU1009"/>
      <c r="IDV1009"/>
      <c r="IDW1009"/>
      <c r="IDX1009"/>
      <c r="IDY1009"/>
      <c r="IDZ1009"/>
      <c r="IEA1009"/>
      <c r="IEB1009"/>
      <c r="IEC1009"/>
      <c r="IED1009"/>
      <c r="IEE1009"/>
      <c r="IEF1009"/>
      <c r="IEG1009"/>
      <c r="IEH1009"/>
      <c r="IEI1009"/>
      <c r="IEJ1009"/>
      <c r="IEK1009"/>
      <c r="IEL1009"/>
      <c r="IEM1009"/>
      <c r="IEN1009"/>
      <c r="IEO1009"/>
      <c r="IEP1009"/>
      <c r="IEQ1009"/>
      <c r="IER1009"/>
      <c r="IES1009"/>
      <c r="IET1009"/>
      <c r="IEU1009"/>
      <c r="IEV1009"/>
      <c r="IEW1009"/>
      <c r="IEX1009"/>
      <c r="IEY1009"/>
      <c r="IEZ1009"/>
      <c r="IFA1009"/>
      <c r="IFB1009"/>
      <c r="IFC1009"/>
      <c r="IFD1009"/>
      <c r="IFE1009"/>
      <c r="IFF1009"/>
      <c r="IFG1009"/>
      <c r="IFH1009"/>
      <c r="IFI1009"/>
      <c r="IFJ1009"/>
      <c r="IFK1009"/>
      <c r="IFL1009"/>
      <c r="IFM1009"/>
      <c r="IFN1009"/>
      <c r="IFO1009"/>
      <c r="IFP1009"/>
      <c r="IFQ1009"/>
      <c r="IFR1009"/>
      <c r="IFS1009"/>
      <c r="IFT1009"/>
      <c r="IFU1009"/>
      <c r="IFV1009"/>
      <c r="IFW1009"/>
      <c r="IFX1009"/>
      <c r="IFY1009"/>
      <c r="IFZ1009"/>
      <c r="IGA1009"/>
      <c r="IGB1009"/>
      <c r="IGC1009"/>
      <c r="IGD1009"/>
      <c r="IGE1009"/>
      <c r="IGF1009"/>
      <c r="IGG1009"/>
      <c r="IGH1009"/>
      <c r="IGI1009"/>
      <c r="IGJ1009"/>
      <c r="IGK1009"/>
      <c r="IGL1009"/>
      <c r="IGM1009"/>
      <c r="IGN1009"/>
      <c r="IGO1009"/>
      <c r="IGP1009"/>
      <c r="IGQ1009"/>
      <c r="IGR1009"/>
      <c r="IGS1009"/>
      <c r="IGT1009"/>
      <c r="IGU1009"/>
      <c r="IGV1009"/>
      <c r="IGW1009"/>
      <c r="IGX1009"/>
      <c r="IGY1009"/>
      <c r="IGZ1009"/>
      <c r="IHA1009"/>
      <c r="IHB1009"/>
      <c r="IHC1009"/>
      <c r="IHD1009"/>
      <c r="IHE1009"/>
      <c r="IHF1009"/>
      <c r="IHG1009"/>
      <c r="IHH1009"/>
      <c r="IHI1009"/>
      <c r="IHJ1009"/>
      <c r="IHK1009"/>
      <c r="IHL1009"/>
      <c r="IHM1009"/>
      <c r="IHN1009"/>
      <c r="IHO1009"/>
      <c r="IHP1009"/>
      <c r="IHQ1009"/>
      <c r="IHR1009"/>
      <c r="IHS1009"/>
      <c r="IHT1009"/>
      <c r="IHU1009"/>
      <c r="IHV1009"/>
      <c r="IHW1009"/>
      <c r="IHX1009"/>
      <c r="IHY1009"/>
      <c r="IHZ1009"/>
      <c r="IIA1009"/>
      <c r="IIB1009"/>
      <c r="IIC1009"/>
      <c r="IID1009"/>
      <c r="IIE1009"/>
      <c r="IIF1009"/>
      <c r="IIG1009"/>
      <c r="IIH1009"/>
      <c r="III1009"/>
      <c r="IIJ1009"/>
      <c r="IIK1009"/>
      <c r="IIL1009"/>
      <c r="IIM1009"/>
      <c r="IIN1009"/>
      <c r="IIO1009"/>
      <c r="IIP1009"/>
      <c r="IIQ1009"/>
      <c r="IIR1009"/>
      <c r="IIS1009"/>
      <c r="IIT1009"/>
      <c r="IIU1009"/>
      <c r="IIV1009"/>
      <c r="IIW1009"/>
      <c r="IIX1009"/>
      <c r="IIY1009"/>
      <c r="IIZ1009"/>
      <c r="IJA1009"/>
      <c r="IJB1009"/>
      <c r="IJC1009"/>
      <c r="IJD1009"/>
      <c r="IJE1009"/>
      <c r="IJF1009"/>
      <c r="IJG1009"/>
      <c r="IJH1009"/>
      <c r="IJI1009"/>
      <c r="IJJ1009"/>
      <c r="IJK1009"/>
      <c r="IJL1009"/>
      <c r="IJM1009"/>
      <c r="IJN1009"/>
      <c r="IJO1009"/>
      <c r="IJP1009"/>
      <c r="IJQ1009"/>
      <c r="IJR1009"/>
      <c r="IJS1009"/>
      <c r="IJT1009"/>
      <c r="IJU1009"/>
      <c r="IJV1009"/>
      <c r="IJW1009"/>
      <c r="IJX1009"/>
      <c r="IJY1009"/>
      <c r="IJZ1009"/>
      <c r="IKA1009"/>
      <c r="IKB1009"/>
      <c r="IKC1009"/>
      <c r="IKD1009"/>
      <c r="IKE1009"/>
      <c r="IKF1009"/>
      <c r="IKG1009"/>
      <c r="IKH1009"/>
      <c r="IKI1009"/>
      <c r="IKJ1009"/>
      <c r="IKK1009"/>
      <c r="IKL1009"/>
      <c r="IKM1009"/>
      <c r="IKN1009"/>
      <c r="IKO1009"/>
      <c r="IKP1009"/>
      <c r="IKQ1009"/>
      <c r="IKR1009"/>
      <c r="IKS1009"/>
      <c r="IKT1009"/>
      <c r="IKU1009"/>
      <c r="IKV1009"/>
      <c r="IKW1009"/>
      <c r="IKX1009"/>
      <c r="IKY1009"/>
      <c r="IKZ1009"/>
      <c r="ILA1009"/>
      <c r="ILB1009"/>
      <c r="ILC1009"/>
      <c r="ILD1009"/>
      <c r="ILE1009"/>
      <c r="ILF1009"/>
      <c r="ILG1009"/>
      <c r="ILH1009"/>
      <c r="ILI1009"/>
      <c r="ILJ1009"/>
      <c r="ILK1009"/>
      <c r="ILL1009"/>
      <c r="ILM1009"/>
      <c r="ILN1009"/>
      <c r="ILO1009"/>
      <c r="ILP1009"/>
      <c r="ILQ1009"/>
      <c r="ILR1009"/>
      <c r="ILS1009"/>
      <c r="ILT1009"/>
      <c r="ILU1009"/>
      <c r="ILV1009"/>
      <c r="ILW1009"/>
      <c r="ILX1009"/>
      <c r="ILY1009"/>
      <c r="ILZ1009"/>
      <c r="IMA1009"/>
      <c r="IMB1009"/>
      <c r="IMC1009"/>
      <c r="IMD1009"/>
      <c r="IME1009"/>
      <c r="IMF1009"/>
      <c r="IMG1009"/>
      <c r="IMH1009"/>
      <c r="IMI1009"/>
      <c r="IMJ1009"/>
      <c r="IMK1009"/>
      <c r="IML1009"/>
      <c r="IMM1009"/>
      <c r="IMN1009"/>
      <c r="IMO1009"/>
      <c r="IMP1009"/>
      <c r="IMQ1009"/>
      <c r="IMR1009"/>
      <c r="IMS1009"/>
      <c r="IMT1009"/>
      <c r="IMU1009"/>
      <c r="IMV1009"/>
      <c r="IMW1009"/>
      <c r="IMX1009"/>
      <c r="IMY1009"/>
      <c r="IMZ1009"/>
      <c r="INA1009"/>
      <c r="INB1009"/>
      <c r="INC1009"/>
      <c r="IND1009"/>
      <c r="INE1009"/>
      <c r="INF1009"/>
      <c r="ING1009"/>
      <c r="INH1009"/>
      <c r="INI1009"/>
      <c r="INJ1009"/>
      <c r="INK1009"/>
      <c r="INL1009"/>
      <c r="INM1009"/>
      <c r="INN1009"/>
      <c r="INO1009"/>
      <c r="INP1009"/>
      <c r="INQ1009"/>
      <c r="INR1009"/>
      <c r="INS1009"/>
      <c r="INT1009"/>
      <c r="INU1009"/>
      <c r="INV1009"/>
      <c r="INW1009"/>
      <c r="INX1009"/>
      <c r="INY1009"/>
      <c r="INZ1009"/>
      <c r="IOA1009"/>
      <c r="IOB1009"/>
      <c r="IOC1009"/>
      <c r="IOD1009"/>
      <c r="IOE1009"/>
      <c r="IOF1009"/>
      <c r="IOG1009"/>
      <c r="IOH1009"/>
      <c r="IOI1009"/>
      <c r="IOJ1009"/>
      <c r="IOK1009"/>
      <c r="IOL1009"/>
      <c r="IOM1009"/>
      <c r="ION1009"/>
      <c r="IOO1009"/>
      <c r="IOP1009"/>
      <c r="IOQ1009"/>
      <c r="IOR1009"/>
      <c r="IOS1009"/>
      <c r="IOT1009"/>
      <c r="IOU1009"/>
      <c r="IOV1009"/>
      <c r="IOW1009"/>
      <c r="IOX1009"/>
      <c r="IOY1009"/>
      <c r="IOZ1009"/>
      <c r="IPA1009"/>
      <c r="IPB1009"/>
      <c r="IPC1009"/>
      <c r="IPD1009"/>
      <c r="IPE1009"/>
      <c r="IPF1009"/>
      <c r="IPG1009"/>
      <c r="IPH1009"/>
      <c r="IPI1009"/>
      <c r="IPJ1009"/>
      <c r="IPK1009"/>
      <c r="IPL1009"/>
      <c r="IPM1009"/>
      <c r="IPN1009"/>
      <c r="IPO1009"/>
      <c r="IPP1009"/>
      <c r="IPQ1009"/>
      <c r="IPR1009"/>
      <c r="IPS1009"/>
      <c r="IPT1009"/>
      <c r="IPU1009"/>
      <c r="IPV1009"/>
      <c r="IPW1009"/>
      <c r="IPX1009"/>
      <c r="IPY1009"/>
      <c r="IPZ1009"/>
      <c r="IQA1009"/>
      <c r="IQB1009"/>
      <c r="IQC1009"/>
      <c r="IQD1009"/>
      <c r="IQE1009"/>
      <c r="IQF1009"/>
      <c r="IQG1009"/>
      <c r="IQH1009"/>
      <c r="IQI1009"/>
      <c r="IQJ1009"/>
      <c r="IQK1009"/>
      <c r="IQL1009"/>
      <c r="IQM1009"/>
      <c r="IQN1009"/>
      <c r="IQO1009"/>
      <c r="IQP1009"/>
      <c r="IQQ1009"/>
      <c r="IQR1009"/>
      <c r="IQS1009"/>
      <c r="IQT1009"/>
      <c r="IQU1009"/>
      <c r="IQV1009"/>
      <c r="IQW1009"/>
      <c r="IQX1009"/>
      <c r="IQY1009"/>
      <c r="IQZ1009"/>
      <c r="IRA1009"/>
      <c r="IRB1009"/>
      <c r="IRC1009"/>
      <c r="IRD1009"/>
      <c r="IRE1009"/>
      <c r="IRF1009"/>
      <c r="IRG1009"/>
      <c r="IRH1009"/>
      <c r="IRI1009"/>
      <c r="IRJ1009"/>
      <c r="IRK1009"/>
      <c r="IRL1009"/>
      <c r="IRM1009"/>
      <c r="IRN1009"/>
      <c r="IRO1009"/>
      <c r="IRP1009"/>
      <c r="IRQ1009"/>
      <c r="IRR1009"/>
      <c r="IRS1009"/>
      <c r="IRT1009"/>
      <c r="IRU1009"/>
      <c r="IRV1009"/>
      <c r="IRW1009"/>
      <c r="IRX1009"/>
      <c r="IRY1009"/>
      <c r="IRZ1009"/>
      <c r="ISA1009"/>
      <c r="ISB1009"/>
      <c r="ISC1009"/>
      <c r="ISD1009"/>
      <c r="ISE1009"/>
      <c r="ISF1009"/>
      <c r="ISG1009"/>
      <c r="ISH1009"/>
      <c r="ISI1009"/>
      <c r="ISJ1009"/>
      <c r="ISK1009"/>
      <c r="ISL1009"/>
      <c r="ISM1009"/>
      <c r="ISN1009"/>
      <c r="ISO1009"/>
      <c r="ISP1009"/>
      <c r="ISQ1009"/>
      <c r="ISR1009"/>
      <c r="ISS1009"/>
      <c r="IST1009"/>
      <c r="ISU1009"/>
      <c r="ISV1009"/>
      <c r="ISW1009"/>
      <c r="ISX1009"/>
      <c r="ISY1009"/>
      <c r="ISZ1009"/>
      <c r="ITA1009"/>
      <c r="ITB1009"/>
      <c r="ITC1009"/>
      <c r="ITD1009"/>
      <c r="ITE1009"/>
      <c r="ITF1009"/>
      <c r="ITG1009"/>
      <c r="ITH1009"/>
      <c r="ITI1009"/>
      <c r="ITJ1009"/>
      <c r="ITK1009"/>
      <c r="ITL1009"/>
      <c r="ITM1009"/>
      <c r="ITN1009"/>
      <c r="ITO1009"/>
      <c r="ITP1009"/>
      <c r="ITQ1009"/>
      <c r="ITR1009"/>
      <c r="ITS1009"/>
      <c r="ITT1009"/>
      <c r="ITU1009"/>
      <c r="ITV1009"/>
      <c r="ITW1009"/>
      <c r="ITX1009"/>
      <c r="ITY1009"/>
      <c r="ITZ1009"/>
      <c r="IUA1009"/>
      <c r="IUB1009"/>
      <c r="IUC1009"/>
      <c r="IUD1009"/>
      <c r="IUE1009"/>
      <c r="IUF1009"/>
      <c r="IUG1009"/>
      <c r="IUH1009"/>
      <c r="IUI1009"/>
      <c r="IUJ1009"/>
      <c r="IUK1009"/>
      <c r="IUL1009"/>
      <c r="IUM1009"/>
      <c r="IUN1009"/>
      <c r="IUO1009"/>
      <c r="IUP1009"/>
      <c r="IUQ1009"/>
      <c r="IUR1009"/>
      <c r="IUS1009"/>
      <c r="IUT1009"/>
      <c r="IUU1009"/>
      <c r="IUV1009"/>
      <c r="IUW1009"/>
      <c r="IUX1009"/>
      <c r="IUY1009"/>
      <c r="IUZ1009"/>
      <c r="IVA1009"/>
      <c r="IVB1009"/>
      <c r="IVC1009"/>
      <c r="IVD1009"/>
      <c r="IVE1009"/>
      <c r="IVF1009"/>
      <c r="IVG1009"/>
      <c r="IVH1009"/>
      <c r="IVI1009"/>
      <c r="IVJ1009"/>
      <c r="IVK1009"/>
      <c r="IVL1009"/>
      <c r="IVM1009"/>
      <c r="IVN1009"/>
      <c r="IVO1009"/>
      <c r="IVP1009"/>
      <c r="IVQ1009"/>
      <c r="IVR1009"/>
      <c r="IVS1009"/>
      <c r="IVT1009"/>
      <c r="IVU1009"/>
      <c r="IVV1009"/>
      <c r="IVW1009"/>
      <c r="IVX1009"/>
      <c r="IVY1009"/>
      <c r="IVZ1009"/>
      <c r="IWA1009"/>
      <c r="IWB1009"/>
      <c r="IWC1009"/>
      <c r="IWD1009"/>
      <c r="IWE1009"/>
      <c r="IWF1009"/>
      <c r="IWG1009"/>
      <c r="IWH1009"/>
      <c r="IWI1009"/>
      <c r="IWJ1009"/>
      <c r="IWK1009"/>
      <c r="IWL1009"/>
      <c r="IWM1009"/>
      <c r="IWN1009"/>
      <c r="IWO1009"/>
      <c r="IWP1009"/>
      <c r="IWQ1009"/>
      <c r="IWR1009"/>
      <c r="IWS1009"/>
      <c r="IWT1009"/>
      <c r="IWU1009"/>
      <c r="IWV1009"/>
      <c r="IWW1009"/>
      <c r="IWX1009"/>
      <c r="IWY1009"/>
      <c r="IWZ1009"/>
      <c r="IXA1009"/>
      <c r="IXB1009"/>
      <c r="IXC1009"/>
      <c r="IXD1009"/>
      <c r="IXE1009"/>
      <c r="IXF1009"/>
      <c r="IXG1009"/>
      <c r="IXH1009"/>
      <c r="IXI1009"/>
      <c r="IXJ1009"/>
      <c r="IXK1009"/>
      <c r="IXL1009"/>
      <c r="IXM1009"/>
      <c r="IXN1009"/>
      <c r="IXO1009"/>
      <c r="IXP1009"/>
      <c r="IXQ1009"/>
      <c r="IXR1009"/>
      <c r="IXS1009"/>
      <c r="IXT1009"/>
      <c r="IXU1009"/>
      <c r="IXV1009"/>
      <c r="IXW1009"/>
      <c r="IXX1009"/>
      <c r="IXY1009"/>
      <c r="IXZ1009"/>
      <c r="IYA1009"/>
      <c r="IYB1009"/>
      <c r="IYC1009"/>
      <c r="IYD1009"/>
      <c r="IYE1009"/>
      <c r="IYF1009"/>
      <c r="IYG1009"/>
      <c r="IYH1009"/>
      <c r="IYI1009"/>
      <c r="IYJ1009"/>
      <c r="IYK1009"/>
      <c r="IYL1009"/>
      <c r="IYM1009"/>
      <c r="IYN1009"/>
      <c r="IYO1009"/>
      <c r="IYP1009"/>
      <c r="IYQ1009"/>
      <c r="IYR1009"/>
      <c r="IYS1009"/>
      <c r="IYT1009"/>
      <c r="IYU1009"/>
      <c r="IYV1009"/>
      <c r="IYW1009"/>
      <c r="IYX1009"/>
      <c r="IYY1009"/>
      <c r="IYZ1009"/>
      <c r="IZA1009"/>
      <c r="IZB1009"/>
      <c r="IZC1009"/>
      <c r="IZD1009"/>
      <c r="IZE1009"/>
      <c r="IZF1009"/>
      <c r="IZG1009"/>
      <c r="IZH1009"/>
      <c r="IZI1009"/>
      <c r="IZJ1009"/>
      <c r="IZK1009"/>
      <c r="IZL1009"/>
      <c r="IZM1009"/>
      <c r="IZN1009"/>
      <c r="IZO1009"/>
      <c r="IZP1009"/>
      <c r="IZQ1009"/>
      <c r="IZR1009"/>
      <c r="IZS1009"/>
      <c r="IZT1009"/>
      <c r="IZU1009"/>
      <c r="IZV1009"/>
      <c r="IZW1009"/>
      <c r="IZX1009"/>
      <c r="IZY1009"/>
      <c r="IZZ1009"/>
      <c r="JAA1009"/>
      <c r="JAB1009"/>
      <c r="JAC1009"/>
      <c r="JAD1009"/>
      <c r="JAE1009"/>
      <c r="JAF1009"/>
      <c r="JAG1009"/>
      <c r="JAH1009"/>
      <c r="JAI1009"/>
      <c r="JAJ1009"/>
      <c r="JAK1009"/>
      <c r="JAL1009"/>
      <c r="JAM1009"/>
      <c r="JAN1009"/>
      <c r="JAO1009"/>
      <c r="JAP1009"/>
      <c r="JAQ1009"/>
      <c r="JAR1009"/>
      <c r="JAS1009"/>
      <c r="JAT1009"/>
      <c r="JAU1009"/>
      <c r="JAV1009"/>
      <c r="JAW1009"/>
      <c r="JAX1009"/>
      <c r="JAY1009"/>
      <c r="JAZ1009"/>
      <c r="JBA1009"/>
      <c r="JBB1009"/>
      <c r="JBC1009"/>
      <c r="JBD1009"/>
      <c r="JBE1009"/>
      <c r="JBF1009"/>
      <c r="JBG1009"/>
      <c r="JBH1009"/>
      <c r="JBI1009"/>
      <c r="JBJ1009"/>
      <c r="JBK1009"/>
      <c r="JBL1009"/>
      <c r="JBM1009"/>
      <c r="JBN1009"/>
      <c r="JBO1009"/>
      <c r="JBP1009"/>
      <c r="JBQ1009"/>
      <c r="JBR1009"/>
      <c r="JBS1009"/>
      <c r="JBT1009"/>
      <c r="JBU1009"/>
      <c r="JBV1009"/>
      <c r="JBW1009"/>
      <c r="JBX1009"/>
      <c r="JBY1009"/>
      <c r="JBZ1009"/>
      <c r="JCA1009"/>
      <c r="JCB1009"/>
      <c r="JCC1009"/>
      <c r="JCD1009"/>
      <c r="JCE1009"/>
      <c r="JCF1009"/>
      <c r="JCG1009"/>
      <c r="JCH1009"/>
      <c r="JCI1009"/>
      <c r="JCJ1009"/>
      <c r="JCK1009"/>
      <c r="JCL1009"/>
      <c r="JCM1009"/>
      <c r="JCN1009"/>
      <c r="JCO1009"/>
      <c r="JCP1009"/>
      <c r="JCQ1009"/>
      <c r="JCR1009"/>
      <c r="JCS1009"/>
      <c r="JCT1009"/>
      <c r="JCU1009"/>
      <c r="JCV1009"/>
      <c r="JCW1009"/>
      <c r="JCX1009"/>
      <c r="JCY1009"/>
      <c r="JCZ1009"/>
      <c r="JDA1009"/>
      <c r="JDB1009"/>
      <c r="JDC1009"/>
      <c r="JDD1009"/>
      <c r="JDE1009"/>
      <c r="JDF1009"/>
      <c r="JDG1009"/>
      <c r="JDH1009"/>
      <c r="JDI1009"/>
      <c r="JDJ1009"/>
      <c r="JDK1009"/>
      <c r="JDL1009"/>
      <c r="JDM1009"/>
      <c r="JDN1009"/>
      <c r="JDO1009"/>
      <c r="JDP1009"/>
      <c r="JDQ1009"/>
      <c r="JDR1009"/>
      <c r="JDS1009"/>
      <c r="JDT1009"/>
      <c r="JDU1009"/>
      <c r="JDV1009"/>
      <c r="JDW1009"/>
      <c r="JDX1009"/>
      <c r="JDY1009"/>
      <c r="JDZ1009"/>
      <c r="JEA1009"/>
      <c r="JEB1009"/>
      <c r="JEC1009"/>
      <c r="JED1009"/>
      <c r="JEE1009"/>
      <c r="JEF1009"/>
      <c r="JEG1009"/>
      <c r="JEH1009"/>
      <c r="JEI1009"/>
      <c r="JEJ1009"/>
      <c r="JEK1009"/>
      <c r="JEL1009"/>
      <c r="JEM1009"/>
      <c r="JEN1009"/>
      <c r="JEO1009"/>
      <c r="JEP1009"/>
      <c r="JEQ1009"/>
      <c r="JER1009"/>
      <c r="JES1009"/>
      <c r="JET1009"/>
      <c r="JEU1009"/>
      <c r="JEV1009"/>
      <c r="JEW1009"/>
      <c r="JEX1009"/>
      <c r="JEY1009"/>
      <c r="JEZ1009"/>
      <c r="JFA1009"/>
      <c r="JFB1009"/>
      <c r="JFC1009"/>
      <c r="JFD1009"/>
      <c r="JFE1009"/>
      <c r="JFF1009"/>
      <c r="JFG1009"/>
      <c r="JFH1009"/>
      <c r="JFI1009"/>
      <c r="JFJ1009"/>
      <c r="JFK1009"/>
      <c r="JFL1009"/>
      <c r="JFM1009"/>
      <c r="JFN1009"/>
      <c r="JFO1009"/>
      <c r="JFP1009"/>
      <c r="JFQ1009"/>
      <c r="JFR1009"/>
      <c r="JFS1009"/>
      <c r="JFT1009"/>
      <c r="JFU1009"/>
      <c r="JFV1009"/>
      <c r="JFW1009"/>
      <c r="JFX1009"/>
      <c r="JFY1009"/>
      <c r="JFZ1009"/>
      <c r="JGA1009"/>
      <c r="JGB1009"/>
      <c r="JGC1009"/>
      <c r="JGD1009"/>
      <c r="JGE1009"/>
      <c r="JGF1009"/>
      <c r="JGG1009"/>
      <c r="JGH1009"/>
      <c r="JGI1009"/>
      <c r="JGJ1009"/>
      <c r="JGK1009"/>
      <c r="JGL1009"/>
      <c r="JGM1009"/>
      <c r="JGN1009"/>
      <c r="JGO1009"/>
      <c r="JGP1009"/>
      <c r="JGQ1009"/>
      <c r="JGR1009"/>
      <c r="JGS1009"/>
      <c r="JGT1009"/>
      <c r="JGU1009"/>
      <c r="JGV1009"/>
      <c r="JGW1009"/>
      <c r="JGX1009"/>
      <c r="JGY1009"/>
      <c r="JGZ1009"/>
      <c r="JHA1009"/>
      <c r="JHB1009"/>
      <c r="JHC1009"/>
      <c r="JHD1009"/>
      <c r="JHE1009"/>
      <c r="JHF1009"/>
      <c r="JHG1009"/>
      <c r="JHH1009"/>
      <c r="JHI1009"/>
      <c r="JHJ1009"/>
      <c r="JHK1009"/>
      <c r="JHL1009"/>
      <c r="JHM1009"/>
      <c r="JHN1009"/>
      <c r="JHO1009"/>
      <c r="JHP1009"/>
      <c r="JHQ1009"/>
      <c r="JHR1009"/>
      <c r="JHS1009"/>
      <c r="JHT1009"/>
      <c r="JHU1009"/>
      <c r="JHV1009"/>
      <c r="JHW1009"/>
      <c r="JHX1009"/>
      <c r="JHY1009"/>
      <c r="JHZ1009"/>
      <c r="JIA1009"/>
      <c r="JIB1009"/>
      <c r="JIC1009"/>
      <c r="JID1009"/>
      <c r="JIE1009"/>
      <c r="JIF1009"/>
      <c r="JIG1009"/>
      <c r="JIH1009"/>
      <c r="JII1009"/>
      <c r="JIJ1009"/>
      <c r="JIK1009"/>
      <c r="JIL1009"/>
      <c r="JIM1009"/>
      <c r="JIN1009"/>
      <c r="JIO1009"/>
      <c r="JIP1009"/>
      <c r="JIQ1009"/>
      <c r="JIR1009"/>
      <c r="JIS1009"/>
      <c r="JIT1009"/>
      <c r="JIU1009"/>
      <c r="JIV1009"/>
      <c r="JIW1009"/>
      <c r="JIX1009"/>
      <c r="JIY1009"/>
      <c r="JIZ1009"/>
      <c r="JJA1009"/>
      <c r="JJB1009"/>
      <c r="JJC1009"/>
      <c r="JJD1009"/>
      <c r="JJE1009"/>
      <c r="JJF1009"/>
      <c r="JJG1009"/>
      <c r="JJH1009"/>
      <c r="JJI1009"/>
      <c r="JJJ1009"/>
      <c r="JJK1009"/>
      <c r="JJL1009"/>
      <c r="JJM1009"/>
      <c r="JJN1009"/>
      <c r="JJO1009"/>
      <c r="JJP1009"/>
      <c r="JJQ1009"/>
      <c r="JJR1009"/>
      <c r="JJS1009"/>
      <c r="JJT1009"/>
      <c r="JJU1009"/>
      <c r="JJV1009"/>
      <c r="JJW1009"/>
      <c r="JJX1009"/>
      <c r="JJY1009"/>
      <c r="JJZ1009"/>
      <c r="JKA1009"/>
      <c r="JKB1009"/>
      <c r="JKC1009"/>
      <c r="JKD1009"/>
      <c r="JKE1009"/>
      <c r="JKF1009"/>
      <c r="JKG1009"/>
      <c r="JKH1009"/>
      <c r="JKI1009"/>
      <c r="JKJ1009"/>
      <c r="JKK1009"/>
      <c r="JKL1009"/>
      <c r="JKM1009"/>
      <c r="JKN1009"/>
      <c r="JKO1009"/>
      <c r="JKP1009"/>
      <c r="JKQ1009"/>
      <c r="JKR1009"/>
      <c r="JKS1009"/>
      <c r="JKT1009"/>
      <c r="JKU1009"/>
      <c r="JKV1009"/>
      <c r="JKW1009"/>
      <c r="JKX1009"/>
      <c r="JKY1009"/>
      <c r="JKZ1009"/>
      <c r="JLA1009"/>
      <c r="JLB1009"/>
      <c r="JLC1009"/>
      <c r="JLD1009"/>
      <c r="JLE1009"/>
      <c r="JLF1009"/>
      <c r="JLG1009"/>
      <c r="JLH1009"/>
      <c r="JLI1009"/>
      <c r="JLJ1009"/>
      <c r="JLK1009"/>
      <c r="JLL1009"/>
      <c r="JLM1009"/>
      <c r="JLN1009"/>
      <c r="JLO1009"/>
      <c r="JLP1009"/>
      <c r="JLQ1009"/>
      <c r="JLR1009"/>
      <c r="JLS1009"/>
      <c r="JLT1009"/>
      <c r="JLU1009"/>
      <c r="JLV1009"/>
      <c r="JLW1009"/>
      <c r="JLX1009"/>
      <c r="JLY1009"/>
      <c r="JLZ1009"/>
      <c r="JMA1009"/>
      <c r="JMB1009"/>
      <c r="JMC1009"/>
      <c r="JMD1009"/>
      <c r="JME1009"/>
      <c r="JMF1009"/>
      <c r="JMG1009"/>
      <c r="JMH1009"/>
      <c r="JMI1009"/>
      <c r="JMJ1009"/>
      <c r="JMK1009"/>
      <c r="JML1009"/>
      <c r="JMM1009"/>
      <c r="JMN1009"/>
      <c r="JMO1009"/>
      <c r="JMP1009"/>
      <c r="JMQ1009"/>
      <c r="JMR1009"/>
      <c r="JMS1009"/>
      <c r="JMT1009"/>
      <c r="JMU1009"/>
      <c r="JMV1009"/>
      <c r="JMW1009"/>
      <c r="JMX1009"/>
      <c r="JMY1009"/>
      <c r="JMZ1009"/>
      <c r="JNA1009"/>
      <c r="JNB1009"/>
      <c r="JNC1009"/>
      <c r="JND1009"/>
      <c r="JNE1009"/>
      <c r="JNF1009"/>
      <c r="JNG1009"/>
      <c r="JNH1009"/>
      <c r="JNI1009"/>
      <c r="JNJ1009"/>
      <c r="JNK1009"/>
      <c r="JNL1009"/>
      <c r="JNM1009"/>
      <c r="JNN1009"/>
      <c r="JNO1009"/>
      <c r="JNP1009"/>
      <c r="JNQ1009"/>
      <c r="JNR1009"/>
      <c r="JNS1009"/>
      <c r="JNT1009"/>
      <c r="JNU1009"/>
      <c r="JNV1009"/>
      <c r="JNW1009"/>
      <c r="JNX1009"/>
      <c r="JNY1009"/>
      <c r="JNZ1009"/>
      <c r="JOA1009"/>
      <c r="JOB1009"/>
      <c r="JOC1009"/>
      <c r="JOD1009"/>
      <c r="JOE1009"/>
      <c r="JOF1009"/>
      <c r="JOG1009"/>
      <c r="JOH1009"/>
      <c r="JOI1009"/>
      <c r="JOJ1009"/>
      <c r="JOK1009"/>
      <c r="JOL1009"/>
      <c r="JOM1009"/>
      <c r="JON1009"/>
      <c r="JOO1009"/>
      <c r="JOP1009"/>
      <c r="JOQ1009"/>
      <c r="JOR1009"/>
      <c r="JOS1009"/>
      <c r="JOT1009"/>
      <c r="JOU1009"/>
      <c r="JOV1009"/>
      <c r="JOW1009"/>
      <c r="JOX1009"/>
      <c r="JOY1009"/>
      <c r="JOZ1009"/>
      <c r="JPA1009"/>
      <c r="JPB1009"/>
      <c r="JPC1009"/>
      <c r="JPD1009"/>
      <c r="JPE1009"/>
      <c r="JPF1009"/>
      <c r="JPG1009"/>
      <c r="JPH1009"/>
      <c r="JPI1009"/>
      <c r="JPJ1009"/>
      <c r="JPK1009"/>
      <c r="JPL1009"/>
      <c r="JPM1009"/>
      <c r="JPN1009"/>
      <c r="JPO1009"/>
      <c r="JPP1009"/>
      <c r="JPQ1009"/>
      <c r="JPR1009"/>
      <c r="JPS1009"/>
      <c r="JPT1009"/>
      <c r="JPU1009"/>
      <c r="JPV1009"/>
      <c r="JPW1009"/>
      <c r="JPX1009"/>
      <c r="JPY1009"/>
      <c r="JPZ1009"/>
      <c r="JQA1009"/>
      <c r="JQB1009"/>
      <c r="JQC1009"/>
      <c r="JQD1009"/>
      <c r="JQE1009"/>
      <c r="JQF1009"/>
      <c r="JQG1009"/>
      <c r="JQH1009"/>
      <c r="JQI1009"/>
      <c r="JQJ1009"/>
      <c r="JQK1009"/>
      <c r="JQL1009"/>
      <c r="JQM1009"/>
      <c r="JQN1009"/>
      <c r="JQO1009"/>
      <c r="JQP1009"/>
      <c r="JQQ1009"/>
      <c r="JQR1009"/>
      <c r="JQS1009"/>
      <c r="JQT1009"/>
      <c r="JQU1009"/>
      <c r="JQV1009"/>
      <c r="JQW1009"/>
      <c r="JQX1009"/>
      <c r="JQY1009"/>
      <c r="JQZ1009"/>
      <c r="JRA1009"/>
      <c r="JRB1009"/>
      <c r="JRC1009"/>
      <c r="JRD1009"/>
      <c r="JRE1009"/>
      <c r="JRF1009"/>
      <c r="JRG1009"/>
      <c r="JRH1009"/>
      <c r="JRI1009"/>
      <c r="JRJ1009"/>
      <c r="JRK1009"/>
      <c r="JRL1009"/>
      <c r="JRM1009"/>
      <c r="JRN1009"/>
      <c r="JRO1009"/>
      <c r="JRP1009"/>
      <c r="JRQ1009"/>
      <c r="JRR1009"/>
      <c r="JRS1009"/>
      <c r="JRT1009"/>
      <c r="JRU1009"/>
      <c r="JRV1009"/>
      <c r="JRW1009"/>
      <c r="JRX1009"/>
      <c r="JRY1009"/>
      <c r="JRZ1009"/>
      <c r="JSA1009"/>
      <c r="JSB1009"/>
      <c r="JSC1009"/>
      <c r="JSD1009"/>
      <c r="JSE1009"/>
      <c r="JSF1009"/>
      <c r="JSG1009"/>
      <c r="JSH1009"/>
      <c r="JSI1009"/>
      <c r="JSJ1009"/>
      <c r="JSK1009"/>
      <c r="JSL1009"/>
      <c r="JSM1009"/>
      <c r="JSN1009"/>
      <c r="JSO1009"/>
      <c r="JSP1009"/>
      <c r="JSQ1009"/>
      <c r="JSR1009"/>
      <c r="JSS1009"/>
      <c r="JST1009"/>
      <c r="JSU1009"/>
      <c r="JSV1009"/>
      <c r="JSW1009"/>
      <c r="JSX1009"/>
      <c r="JSY1009"/>
      <c r="JSZ1009"/>
      <c r="JTA1009"/>
      <c r="JTB1009"/>
      <c r="JTC1009"/>
      <c r="JTD1009"/>
      <c r="JTE1009"/>
      <c r="JTF1009"/>
      <c r="JTG1009"/>
      <c r="JTH1009"/>
      <c r="JTI1009"/>
      <c r="JTJ1009"/>
      <c r="JTK1009"/>
      <c r="JTL1009"/>
      <c r="JTM1009"/>
      <c r="JTN1009"/>
      <c r="JTO1009"/>
      <c r="JTP1009"/>
      <c r="JTQ1009"/>
      <c r="JTR1009"/>
      <c r="JTS1009"/>
      <c r="JTT1009"/>
      <c r="JTU1009"/>
      <c r="JTV1009"/>
      <c r="JTW1009"/>
      <c r="JTX1009"/>
      <c r="JTY1009"/>
      <c r="JTZ1009"/>
      <c r="JUA1009"/>
      <c r="JUB1009"/>
      <c r="JUC1009"/>
      <c r="JUD1009"/>
      <c r="JUE1009"/>
      <c r="JUF1009"/>
      <c r="JUG1009"/>
      <c r="JUH1009"/>
      <c r="JUI1009"/>
      <c r="JUJ1009"/>
      <c r="JUK1009"/>
      <c r="JUL1009"/>
      <c r="JUM1009"/>
      <c r="JUN1009"/>
      <c r="JUO1009"/>
      <c r="JUP1009"/>
      <c r="JUQ1009"/>
      <c r="JUR1009"/>
      <c r="JUS1009"/>
      <c r="JUT1009"/>
      <c r="JUU1009"/>
      <c r="JUV1009"/>
      <c r="JUW1009"/>
      <c r="JUX1009"/>
      <c r="JUY1009"/>
      <c r="JUZ1009"/>
      <c r="JVA1009"/>
      <c r="JVB1009"/>
      <c r="JVC1009"/>
      <c r="JVD1009"/>
      <c r="JVE1009"/>
      <c r="JVF1009"/>
      <c r="JVG1009"/>
      <c r="JVH1009"/>
      <c r="JVI1009"/>
      <c r="JVJ1009"/>
      <c r="JVK1009"/>
      <c r="JVL1009"/>
      <c r="JVM1009"/>
      <c r="JVN1009"/>
      <c r="JVO1009"/>
      <c r="JVP1009"/>
      <c r="JVQ1009"/>
      <c r="JVR1009"/>
      <c r="JVS1009"/>
      <c r="JVT1009"/>
      <c r="JVU1009"/>
      <c r="JVV1009"/>
      <c r="JVW1009"/>
      <c r="JVX1009"/>
      <c r="JVY1009"/>
      <c r="JVZ1009"/>
      <c r="JWA1009"/>
      <c r="JWB1009"/>
      <c r="JWC1009"/>
      <c r="JWD1009"/>
      <c r="JWE1009"/>
      <c r="JWF1009"/>
      <c r="JWG1009"/>
      <c r="JWH1009"/>
      <c r="JWI1009"/>
      <c r="JWJ1009"/>
      <c r="JWK1009"/>
      <c r="JWL1009"/>
      <c r="JWM1009"/>
      <c r="JWN1009"/>
      <c r="JWO1009"/>
      <c r="JWP1009"/>
      <c r="JWQ1009"/>
      <c r="JWR1009"/>
      <c r="JWS1009"/>
      <c r="JWT1009"/>
      <c r="JWU1009"/>
      <c r="JWV1009"/>
      <c r="JWW1009"/>
      <c r="JWX1009"/>
      <c r="JWY1009"/>
      <c r="JWZ1009"/>
      <c r="JXA1009"/>
      <c r="JXB1009"/>
      <c r="JXC1009"/>
      <c r="JXD1009"/>
      <c r="JXE1009"/>
      <c r="JXF1009"/>
      <c r="JXG1009"/>
      <c r="JXH1009"/>
      <c r="JXI1009"/>
      <c r="JXJ1009"/>
      <c r="JXK1009"/>
      <c r="JXL1009"/>
      <c r="JXM1009"/>
      <c r="JXN1009"/>
      <c r="JXO1009"/>
      <c r="JXP1009"/>
      <c r="JXQ1009"/>
      <c r="JXR1009"/>
      <c r="JXS1009"/>
      <c r="JXT1009"/>
      <c r="JXU1009"/>
      <c r="JXV1009"/>
      <c r="JXW1009"/>
      <c r="JXX1009"/>
      <c r="JXY1009"/>
      <c r="JXZ1009"/>
      <c r="JYA1009"/>
      <c r="JYB1009"/>
      <c r="JYC1009"/>
      <c r="JYD1009"/>
      <c r="JYE1009"/>
      <c r="JYF1009"/>
      <c r="JYG1009"/>
      <c r="JYH1009"/>
      <c r="JYI1009"/>
      <c r="JYJ1009"/>
      <c r="JYK1009"/>
      <c r="JYL1009"/>
      <c r="JYM1009"/>
      <c r="JYN1009"/>
      <c r="JYO1009"/>
      <c r="JYP1009"/>
      <c r="JYQ1009"/>
      <c r="JYR1009"/>
      <c r="JYS1009"/>
      <c r="JYT1009"/>
      <c r="JYU1009"/>
      <c r="JYV1009"/>
      <c r="JYW1009"/>
      <c r="JYX1009"/>
      <c r="JYY1009"/>
      <c r="JYZ1009"/>
      <c r="JZA1009"/>
      <c r="JZB1009"/>
      <c r="JZC1009"/>
      <c r="JZD1009"/>
      <c r="JZE1009"/>
      <c r="JZF1009"/>
      <c r="JZG1009"/>
      <c r="JZH1009"/>
      <c r="JZI1009"/>
      <c r="JZJ1009"/>
      <c r="JZK1009"/>
      <c r="JZL1009"/>
      <c r="JZM1009"/>
      <c r="JZN1009"/>
      <c r="JZO1009"/>
      <c r="JZP1009"/>
      <c r="JZQ1009"/>
      <c r="JZR1009"/>
      <c r="JZS1009"/>
      <c r="JZT1009"/>
      <c r="JZU1009"/>
      <c r="JZV1009"/>
      <c r="JZW1009"/>
      <c r="JZX1009"/>
      <c r="JZY1009"/>
      <c r="JZZ1009"/>
      <c r="KAA1009"/>
      <c r="KAB1009"/>
      <c r="KAC1009"/>
      <c r="KAD1009"/>
      <c r="KAE1009"/>
      <c r="KAF1009"/>
      <c r="KAG1009"/>
      <c r="KAH1009"/>
      <c r="KAI1009"/>
      <c r="KAJ1009"/>
      <c r="KAK1009"/>
      <c r="KAL1009"/>
      <c r="KAM1009"/>
      <c r="KAN1009"/>
      <c r="KAO1009"/>
      <c r="KAP1009"/>
      <c r="KAQ1009"/>
      <c r="KAR1009"/>
      <c r="KAS1009"/>
      <c r="KAT1009"/>
      <c r="KAU1009"/>
      <c r="KAV1009"/>
      <c r="KAW1009"/>
      <c r="KAX1009"/>
      <c r="KAY1009"/>
      <c r="KAZ1009"/>
      <c r="KBA1009"/>
      <c r="KBB1009"/>
      <c r="KBC1009"/>
      <c r="KBD1009"/>
      <c r="KBE1009"/>
      <c r="KBF1009"/>
      <c r="KBG1009"/>
      <c r="KBH1009"/>
      <c r="KBI1009"/>
      <c r="KBJ1009"/>
      <c r="KBK1009"/>
      <c r="KBL1009"/>
      <c r="KBM1009"/>
      <c r="KBN1009"/>
      <c r="KBO1009"/>
      <c r="KBP1009"/>
      <c r="KBQ1009"/>
      <c r="KBR1009"/>
      <c r="KBS1009"/>
      <c r="KBT1009"/>
      <c r="KBU1009"/>
      <c r="KBV1009"/>
      <c r="KBW1009"/>
      <c r="KBX1009"/>
      <c r="KBY1009"/>
      <c r="KBZ1009"/>
      <c r="KCA1009"/>
      <c r="KCB1009"/>
      <c r="KCC1009"/>
      <c r="KCD1009"/>
      <c r="KCE1009"/>
      <c r="KCF1009"/>
      <c r="KCG1009"/>
      <c r="KCH1009"/>
      <c r="KCI1009"/>
      <c r="KCJ1009"/>
      <c r="KCK1009"/>
      <c r="KCL1009"/>
      <c r="KCM1009"/>
      <c r="KCN1009"/>
      <c r="KCO1009"/>
      <c r="KCP1009"/>
      <c r="KCQ1009"/>
      <c r="KCR1009"/>
      <c r="KCS1009"/>
      <c r="KCT1009"/>
      <c r="KCU1009"/>
      <c r="KCV1009"/>
      <c r="KCW1009"/>
      <c r="KCX1009"/>
      <c r="KCY1009"/>
      <c r="KCZ1009"/>
      <c r="KDA1009"/>
      <c r="KDB1009"/>
      <c r="KDC1009"/>
      <c r="KDD1009"/>
      <c r="KDE1009"/>
      <c r="KDF1009"/>
      <c r="KDG1009"/>
      <c r="KDH1009"/>
      <c r="KDI1009"/>
      <c r="KDJ1009"/>
      <c r="KDK1009"/>
      <c r="KDL1009"/>
      <c r="KDM1009"/>
      <c r="KDN1009"/>
      <c r="KDO1009"/>
      <c r="KDP1009"/>
      <c r="KDQ1009"/>
      <c r="KDR1009"/>
      <c r="KDS1009"/>
      <c r="KDT1009"/>
      <c r="KDU1009"/>
      <c r="KDV1009"/>
      <c r="KDW1009"/>
      <c r="KDX1009"/>
      <c r="KDY1009"/>
      <c r="KDZ1009"/>
      <c r="KEA1009"/>
      <c r="KEB1009"/>
      <c r="KEC1009"/>
      <c r="KED1009"/>
      <c r="KEE1009"/>
      <c r="KEF1009"/>
      <c r="KEG1009"/>
      <c r="KEH1009"/>
      <c r="KEI1009"/>
      <c r="KEJ1009"/>
      <c r="KEK1009"/>
      <c r="KEL1009"/>
      <c r="KEM1009"/>
      <c r="KEN1009"/>
      <c r="KEO1009"/>
      <c r="KEP1009"/>
      <c r="KEQ1009"/>
      <c r="KER1009"/>
      <c r="KES1009"/>
      <c r="KET1009"/>
      <c r="KEU1009"/>
      <c r="KEV1009"/>
      <c r="KEW1009"/>
      <c r="KEX1009"/>
      <c r="KEY1009"/>
      <c r="KEZ1009"/>
      <c r="KFA1009"/>
      <c r="KFB1009"/>
      <c r="KFC1009"/>
      <c r="KFD1009"/>
      <c r="KFE1009"/>
      <c r="KFF1009"/>
      <c r="KFG1009"/>
      <c r="KFH1009"/>
      <c r="KFI1009"/>
      <c r="KFJ1009"/>
      <c r="KFK1009"/>
      <c r="KFL1009"/>
      <c r="KFM1009"/>
      <c r="KFN1009"/>
      <c r="KFO1009"/>
      <c r="KFP1009"/>
      <c r="KFQ1009"/>
      <c r="KFR1009"/>
      <c r="KFS1009"/>
      <c r="KFT1009"/>
      <c r="KFU1009"/>
      <c r="KFV1009"/>
      <c r="KFW1009"/>
      <c r="KFX1009"/>
      <c r="KFY1009"/>
      <c r="KFZ1009"/>
      <c r="KGA1009"/>
      <c r="KGB1009"/>
      <c r="KGC1009"/>
      <c r="KGD1009"/>
      <c r="KGE1009"/>
      <c r="KGF1009"/>
      <c r="KGG1009"/>
      <c r="KGH1009"/>
      <c r="KGI1009"/>
      <c r="KGJ1009"/>
      <c r="KGK1009"/>
      <c r="KGL1009"/>
      <c r="KGM1009"/>
      <c r="KGN1009"/>
      <c r="KGO1009"/>
      <c r="KGP1009"/>
      <c r="KGQ1009"/>
      <c r="KGR1009"/>
      <c r="KGS1009"/>
      <c r="KGT1009"/>
      <c r="KGU1009"/>
      <c r="KGV1009"/>
      <c r="KGW1009"/>
      <c r="KGX1009"/>
      <c r="KGY1009"/>
      <c r="KGZ1009"/>
      <c r="KHA1009"/>
      <c r="KHB1009"/>
      <c r="KHC1009"/>
      <c r="KHD1009"/>
      <c r="KHE1009"/>
      <c r="KHF1009"/>
      <c r="KHG1009"/>
      <c r="KHH1009"/>
      <c r="KHI1009"/>
      <c r="KHJ1009"/>
      <c r="KHK1009"/>
      <c r="KHL1009"/>
      <c r="KHM1009"/>
      <c r="KHN1009"/>
      <c r="KHO1009"/>
      <c r="KHP1009"/>
      <c r="KHQ1009"/>
      <c r="KHR1009"/>
      <c r="KHS1009"/>
      <c r="KHT1009"/>
      <c r="KHU1009"/>
      <c r="KHV1009"/>
      <c r="KHW1009"/>
      <c r="KHX1009"/>
      <c r="KHY1009"/>
      <c r="KHZ1009"/>
      <c r="KIA1009"/>
      <c r="KIB1009"/>
      <c r="KIC1009"/>
      <c r="KID1009"/>
      <c r="KIE1009"/>
      <c r="KIF1009"/>
      <c r="KIG1009"/>
      <c r="KIH1009"/>
      <c r="KII1009"/>
      <c r="KIJ1009"/>
      <c r="KIK1009"/>
      <c r="KIL1009"/>
      <c r="KIM1009"/>
      <c r="KIN1009"/>
      <c r="KIO1009"/>
      <c r="KIP1009"/>
      <c r="KIQ1009"/>
      <c r="KIR1009"/>
      <c r="KIS1009"/>
      <c r="KIT1009"/>
      <c r="KIU1009"/>
      <c r="KIV1009"/>
      <c r="KIW1009"/>
      <c r="KIX1009"/>
      <c r="KIY1009"/>
      <c r="KIZ1009"/>
      <c r="KJA1009"/>
      <c r="KJB1009"/>
      <c r="KJC1009"/>
      <c r="KJD1009"/>
      <c r="KJE1009"/>
      <c r="KJF1009"/>
      <c r="KJG1009"/>
      <c r="KJH1009"/>
      <c r="KJI1009"/>
      <c r="KJJ1009"/>
      <c r="KJK1009"/>
      <c r="KJL1009"/>
      <c r="KJM1009"/>
      <c r="KJN1009"/>
      <c r="KJO1009"/>
      <c r="KJP1009"/>
      <c r="KJQ1009"/>
      <c r="KJR1009"/>
      <c r="KJS1009"/>
      <c r="KJT1009"/>
      <c r="KJU1009"/>
      <c r="KJV1009"/>
      <c r="KJW1009"/>
      <c r="KJX1009"/>
      <c r="KJY1009"/>
      <c r="KJZ1009"/>
      <c r="KKA1009"/>
      <c r="KKB1009"/>
      <c r="KKC1009"/>
      <c r="KKD1009"/>
      <c r="KKE1009"/>
      <c r="KKF1009"/>
      <c r="KKG1009"/>
      <c r="KKH1009"/>
      <c r="KKI1009"/>
      <c r="KKJ1009"/>
      <c r="KKK1009"/>
      <c r="KKL1009"/>
      <c r="KKM1009"/>
      <c r="KKN1009"/>
      <c r="KKO1009"/>
      <c r="KKP1009"/>
      <c r="KKQ1009"/>
      <c r="KKR1009"/>
      <c r="KKS1009"/>
      <c r="KKT1009"/>
      <c r="KKU1009"/>
      <c r="KKV1009"/>
      <c r="KKW1009"/>
      <c r="KKX1009"/>
      <c r="KKY1009"/>
      <c r="KKZ1009"/>
      <c r="KLA1009"/>
      <c r="KLB1009"/>
      <c r="KLC1009"/>
      <c r="KLD1009"/>
      <c r="KLE1009"/>
      <c r="KLF1009"/>
      <c r="KLG1009"/>
      <c r="KLH1009"/>
      <c r="KLI1009"/>
      <c r="KLJ1009"/>
      <c r="KLK1009"/>
      <c r="KLL1009"/>
      <c r="KLM1009"/>
      <c r="KLN1009"/>
      <c r="KLO1009"/>
      <c r="KLP1009"/>
      <c r="KLQ1009"/>
      <c r="KLR1009"/>
      <c r="KLS1009"/>
      <c r="KLT1009"/>
      <c r="KLU1009"/>
      <c r="KLV1009"/>
      <c r="KLW1009"/>
      <c r="KLX1009"/>
      <c r="KLY1009"/>
      <c r="KLZ1009"/>
      <c r="KMA1009"/>
      <c r="KMB1009"/>
      <c r="KMC1009"/>
      <c r="KMD1009"/>
      <c r="KME1009"/>
      <c r="KMF1009"/>
      <c r="KMG1009"/>
      <c r="KMH1009"/>
      <c r="KMI1009"/>
      <c r="KMJ1009"/>
      <c r="KMK1009"/>
      <c r="KML1009"/>
      <c r="KMM1009"/>
      <c r="KMN1009"/>
      <c r="KMO1009"/>
      <c r="KMP1009"/>
      <c r="KMQ1009"/>
      <c r="KMR1009"/>
      <c r="KMS1009"/>
      <c r="KMT1009"/>
      <c r="KMU1009"/>
      <c r="KMV1009"/>
      <c r="KMW1009"/>
      <c r="KMX1009"/>
      <c r="KMY1009"/>
      <c r="KMZ1009"/>
      <c r="KNA1009"/>
      <c r="KNB1009"/>
      <c r="KNC1009"/>
      <c r="KND1009"/>
      <c r="KNE1009"/>
      <c r="KNF1009"/>
      <c r="KNG1009"/>
      <c r="KNH1009"/>
      <c r="KNI1009"/>
      <c r="KNJ1009"/>
      <c r="KNK1009"/>
      <c r="KNL1009"/>
      <c r="KNM1009"/>
      <c r="KNN1009"/>
      <c r="KNO1009"/>
      <c r="KNP1009"/>
      <c r="KNQ1009"/>
      <c r="KNR1009"/>
      <c r="KNS1009"/>
      <c r="KNT1009"/>
      <c r="KNU1009"/>
      <c r="KNV1009"/>
      <c r="KNW1009"/>
      <c r="KNX1009"/>
      <c r="KNY1009"/>
      <c r="KNZ1009"/>
      <c r="KOA1009"/>
      <c r="KOB1009"/>
      <c r="KOC1009"/>
      <c r="KOD1009"/>
      <c r="KOE1009"/>
      <c r="KOF1009"/>
      <c r="KOG1009"/>
      <c r="KOH1009"/>
      <c r="KOI1009"/>
      <c r="KOJ1009"/>
      <c r="KOK1009"/>
      <c r="KOL1009"/>
      <c r="KOM1009"/>
      <c r="KON1009"/>
      <c r="KOO1009"/>
      <c r="KOP1009"/>
      <c r="KOQ1009"/>
      <c r="KOR1009"/>
      <c r="KOS1009"/>
      <c r="KOT1009"/>
      <c r="KOU1009"/>
      <c r="KOV1009"/>
      <c r="KOW1009"/>
      <c r="KOX1009"/>
      <c r="KOY1009"/>
      <c r="KOZ1009"/>
      <c r="KPA1009"/>
      <c r="KPB1009"/>
      <c r="KPC1009"/>
      <c r="KPD1009"/>
      <c r="KPE1009"/>
      <c r="KPF1009"/>
      <c r="KPG1009"/>
      <c r="KPH1009"/>
      <c r="KPI1009"/>
      <c r="KPJ1009"/>
      <c r="KPK1009"/>
      <c r="KPL1009"/>
      <c r="KPM1009"/>
      <c r="KPN1009"/>
      <c r="KPO1009"/>
      <c r="KPP1009"/>
      <c r="KPQ1009"/>
      <c r="KPR1009"/>
      <c r="KPS1009"/>
      <c r="KPT1009"/>
      <c r="KPU1009"/>
      <c r="KPV1009"/>
      <c r="KPW1009"/>
      <c r="KPX1009"/>
      <c r="KPY1009"/>
      <c r="KPZ1009"/>
      <c r="KQA1009"/>
      <c r="KQB1009"/>
      <c r="KQC1009"/>
      <c r="KQD1009"/>
      <c r="KQE1009"/>
      <c r="KQF1009"/>
      <c r="KQG1009"/>
      <c r="KQH1009"/>
      <c r="KQI1009"/>
      <c r="KQJ1009"/>
      <c r="KQK1009"/>
      <c r="KQL1009"/>
      <c r="KQM1009"/>
      <c r="KQN1009"/>
      <c r="KQO1009"/>
      <c r="KQP1009"/>
      <c r="KQQ1009"/>
      <c r="KQR1009"/>
      <c r="KQS1009"/>
      <c r="KQT1009"/>
      <c r="KQU1009"/>
      <c r="KQV1009"/>
      <c r="KQW1009"/>
      <c r="KQX1009"/>
      <c r="KQY1009"/>
      <c r="KQZ1009"/>
      <c r="KRA1009"/>
      <c r="KRB1009"/>
      <c r="KRC1009"/>
      <c r="KRD1009"/>
      <c r="KRE1009"/>
      <c r="KRF1009"/>
      <c r="KRG1009"/>
      <c r="KRH1009"/>
      <c r="KRI1009"/>
      <c r="KRJ1009"/>
      <c r="KRK1009"/>
      <c r="KRL1009"/>
      <c r="KRM1009"/>
      <c r="KRN1009"/>
      <c r="KRO1009"/>
      <c r="KRP1009"/>
      <c r="KRQ1009"/>
      <c r="KRR1009"/>
      <c r="KRS1009"/>
      <c r="KRT1009"/>
      <c r="KRU1009"/>
      <c r="KRV1009"/>
      <c r="KRW1009"/>
      <c r="KRX1009"/>
      <c r="KRY1009"/>
      <c r="KRZ1009"/>
      <c r="KSA1009"/>
      <c r="KSB1009"/>
      <c r="KSC1009"/>
      <c r="KSD1009"/>
      <c r="KSE1009"/>
      <c r="KSF1009"/>
      <c r="KSG1009"/>
      <c r="KSH1009"/>
      <c r="KSI1009"/>
      <c r="KSJ1009"/>
      <c r="KSK1009"/>
      <c r="KSL1009"/>
      <c r="KSM1009"/>
      <c r="KSN1009"/>
      <c r="KSO1009"/>
      <c r="KSP1009"/>
      <c r="KSQ1009"/>
      <c r="KSR1009"/>
      <c r="KSS1009"/>
      <c r="KST1009"/>
      <c r="KSU1009"/>
      <c r="KSV1009"/>
      <c r="KSW1009"/>
      <c r="KSX1009"/>
      <c r="KSY1009"/>
      <c r="KSZ1009"/>
      <c r="KTA1009"/>
      <c r="KTB1009"/>
      <c r="KTC1009"/>
      <c r="KTD1009"/>
      <c r="KTE1009"/>
      <c r="KTF1009"/>
      <c r="KTG1009"/>
      <c r="KTH1009"/>
      <c r="KTI1009"/>
      <c r="KTJ1009"/>
      <c r="KTK1009"/>
      <c r="KTL1009"/>
      <c r="KTM1009"/>
      <c r="KTN1009"/>
      <c r="KTO1009"/>
      <c r="KTP1009"/>
      <c r="KTQ1009"/>
      <c r="KTR1009"/>
      <c r="KTS1009"/>
      <c r="KTT1009"/>
      <c r="KTU1009"/>
      <c r="KTV1009"/>
      <c r="KTW1009"/>
      <c r="KTX1009"/>
      <c r="KTY1009"/>
      <c r="KTZ1009"/>
      <c r="KUA1009"/>
      <c r="KUB1009"/>
      <c r="KUC1009"/>
      <c r="KUD1009"/>
      <c r="KUE1009"/>
      <c r="KUF1009"/>
      <c r="KUG1009"/>
      <c r="KUH1009"/>
      <c r="KUI1009"/>
      <c r="KUJ1009"/>
      <c r="KUK1009"/>
      <c r="KUL1009"/>
      <c r="KUM1009"/>
      <c r="KUN1009"/>
      <c r="KUO1009"/>
      <c r="KUP1009"/>
      <c r="KUQ1009"/>
      <c r="KUR1009"/>
      <c r="KUS1009"/>
      <c r="KUT1009"/>
      <c r="KUU1009"/>
      <c r="KUV1009"/>
      <c r="KUW1009"/>
      <c r="KUX1009"/>
      <c r="KUY1009"/>
      <c r="KUZ1009"/>
      <c r="KVA1009"/>
      <c r="KVB1009"/>
      <c r="KVC1009"/>
      <c r="KVD1009"/>
      <c r="KVE1009"/>
      <c r="KVF1009"/>
      <c r="KVG1009"/>
      <c r="KVH1009"/>
      <c r="KVI1009"/>
      <c r="KVJ1009"/>
      <c r="KVK1009"/>
      <c r="KVL1009"/>
      <c r="KVM1009"/>
      <c r="KVN1009"/>
      <c r="KVO1009"/>
      <c r="KVP1009"/>
      <c r="KVQ1009"/>
      <c r="KVR1009"/>
      <c r="KVS1009"/>
      <c r="KVT1009"/>
      <c r="KVU1009"/>
      <c r="KVV1009"/>
      <c r="KVW1009"/>
      <c r="KVX1009"/>
      <c r="KVY1009"/>
      <c r="KVZ1009"/>
      <c r="KWA1009"/>
      <c r="KWB1009"/>
      <c r="KWC1009"/>
      <c r="KWD1009"/>
      <c r="KWE1009"/>
      <c r="KWF1009"/>
      <c r="KWG1009"/>
      <c r="KWH1009"/>
      <c r="KWI1009"/>
      <c r="KWJ1009"/>
      <c r="KWK1009"/>
      <c r="KWL1009"/>
      <c r="KWM1009"/>
      <c r="KWN1009"/>
      <c r="KWO1009"/>
      <c r="KWP1009"/>
      <c r="KWQ1009"/>
      <c r="KWR1009"/>
      <c r="KWS1009"/>
      <c r="KWT1009"/>
      <c r="KWU1009"/>
      <c r="KWV1009"/>
      <c r="KWW1009"/>
      <c r="KWX1009"/>
      <c r="KWY1009"/>
      <c r="KWZ1009"/>
      <c r="KXA1009"/>
      <c r="KXB1009"/>
      <c r="KXC1009"/>
      <c r="KXD1009"/>
      <c r="KXE1009"/>
      <c r="KXF1009"/>
      <c r="KXG1009"/>
      <c r="KXH1009"/>
      <c r="KXI1009"/>
      <c r="KXJ1009"/>
      <c r="KXK1009"/>
      <c r="KXL1009"/>
      <c r="KXM1009"/>
      <c r="KXN1009"/>
      <c r="KXO1009"/>
      <c r="KXP1009"/>
      <c r="KXQ1009"/>
      <c r="KXR1009"/>
      <c r="KXS1009"/>
      <c r="KXT1009"/>
      <c r="KXU1009"/>
      <c r="KXV1009"/>
      <c r="KXW1009"/>
      <c r="KXX1009"/>
      <c r="KXY1009"/>
      <c r="KXZ1009"/>
      <c r="KYA1009"/>
      <c r="KYB1009"/>
      <c r="KYC1009"/>
      <c r="KYD1009"/>
      <c r="KYE1009"/>
      <c r="KYF1009"/>
      <c r="KYG1009"/>
      <c r="KYH1009"/>
      <c r="KYI1009"/>
      <c r="KYJ1009"/>
      <c r="KYK1009"/>
      <c r="KYL1009"/>
      <c r="KYM1009"/>
      <c r="KYN1009"/>
      <c r="KYO1009"/>
      <c r="KYP1009"/>
      <c r="KYQ1009"/>
      <c r="KYR1009"/>
      <c r="KYS1009"/>
      <c r="KYT1009"/>
      <c r="KYU1009"/>
      <c r="KYV1009"/>
      <c r="KYW1009"/>
      <c r="KYX1009"/>
      <c r="KYY1009"/>
      <c r="KYZ1009"/>
      <c r="KZA1009"/>
      <c r="KZB1009"/>
      <c r="KZC1009"/>
      <c r="KZD1009"/>
      <c r="KZE1009"/>
      <c r="KZF1009"/>
      <c r="KZG1009"/>
      <c r="KZH1009"/>
      <c r="KZI1009"/>
      <c r="KZJ1009"/>
      <c r="KZK1009"/>
      <c r="KZL1009"/>
      <c r="KZM1009"/>
      <c r="KZN1009"/>
      <c r="KZO1009"/>
      <c r="KZP1009"/>
      <c r="KZQ1009"/>
      <c r="KZR1009"/>
      <c r="KZS1009"/>
      <c r="KZT1009"/>
      <c r="KZU1009"/>
      <c r="KZV1009"/>
      <c r="KZW1009"/>
      <c r="KZX1009"/>
      <c r="KZY1009"/>
      <c r="KZZ1009"/>
      <c r="LAA1009"/>
      <c r="LAB1009"/>
      <c r="LAC1009"/>
      <c r="LAD1009"/>
      <c r="LAE1009"/>
      <c r="LAF1009"/>
      <c r="LAG1009"/>
      <c r="LAH1009"/>
      <c r="LAI1009"/>
      <c r="LAJ1009"/>
      <c r="LAK1009"/>
      <c r="LAL1009"/>
      <c r="LAM1009"/>
      <c r="LAN1009"/>
      <c r="LAO1009"/>
      <c r="LAP1009"/>
      <c r="LAQ1009"/>
      <c r="LAR1009"/>
      <c r="LAS1009"/>
      <c r="LAT1009"/>
      <c r="LAU1009"/>
      <c r="LAV1009"/>
      <c r="LAW1009"/>
      <c r="LAX1009"/>
      <c r="LAY1009"/>
      <c r="LAZ1009"/>
      <c r="LBA1009"/>
      <c r="LBB1009"/>
      <c r="LBC1009"/>
      <c r="LBD1009"/>
      <c r="LBE1009"/>
      <c r="LBF1009"/>
      <c r="LBG1009"/>
      <c r="LBH1009"/>
      <c r="LBI1009"/>
      <c r="LBJ1009"/>
      <c r="LBK1009"/>
      <c r="LBL1009"/>
      <c r="LBM1009"/>
      <c r="LBN1009"/>
      <c r="LBO1009"/>
      <c r="LBP1009"/>
      <c r="LBQ1009"/>
      <c r="LBR1009"/>
      <c r="LBS1009"/>
      <c r="LBT1009"/>
      <c r="LBU1009"/>
      <c r="LBV1009"/>
      <c r="LBW1009"/>
      <c r="LBX1009"/>
      <c r="LBY1009"/>
      <c r="LBZ1009"/>
      <c r="LCA1009"/>
      <c r="LCB1009"/>
      <c r="LCC1009"/>
      <c r="LCD1009"/>
      <c r="LCE1009"/>
      <c r="LCF1009"/>
      <c r="LCG1009"/>
      <c r="LCH1009"/>
      <c r="LCI1009"/>
      <c r="LCJ1009"/>
      <c r="LCK1009"/>
      <c r="LCL1009"/>
      <c r="LCM1009"/>
      <c r="LCN1009"/>
      <c r="LCO1009"/>
      <c r="LCP1009"/>
      <c r="LCQ1009"/>
      <c r="LCR1009"/>
      <c r="LCS1009"/>
      <c r="LCT1009"/>
      <c r="LCU1009"/>
      <c r="LCV1009"/>
      <c r="LCW1009"/>
      <c r="LCX1009"/>
      <c r="LCY1009"/>
      <c r="LCZ1009"/>
      <c r="LDA1009"/>
      <c r="LDB1009"/>
      <c r="LDC1009"/>
      <c r="LDD1009"/>
      <c r="LDE1009"/>
      <c r="LDF1009"/>
      <c r="LDG1009"/>
      <c r="LDH1009"/>
      <c r="LDI1009"/>
      <c r="LDJ1009"/>
      <c r="LDK1009"/>
      <c r="LDL1009"/>
      <c r="LDM1009"/>
      <c r="LDN1009"/>
      <c r="LDO1009"/>
      <c r="LDP1009"/>
      <c r="LDQ1009"/>
      <c r="LDR1009"/>
      <c r="LDS1009"/>
      <c r="LDT1009"/>
      <c r="LDU1009"/>
      <c r="LDV1009"/>
      <c r="LDW1009"/>
      <c r="LDX1009"/>
      <c r="LDY1009"/>
      <c r="LDZ1009"/>
      <c r="LEA1009"/>
      <c r="LEB1009"/>
      <c r="LEC1009"/>
      <c r="LED1009"/>
      <c r="LEE1009"/>
      <c r="LEF1009"/>
      <c r="LEG1009"/>
      <c r="LEH1009"/>
      <c r="LEI1009"/>
      <c r="LEJ1009"/>
      <c r="LEK1009"/>
      <c r="LEL1009"/>
      <c r="LEM1009"/>
      <c r="LEN1009"/>
      <c r="LEO1009"/>
      <c r="LEP1009"/>
      <c r="LEQ1009"/>
      <c r="LER1009"/>
      <c r="LES1009"/>
      <c r="LET1009"/>
      <c r="LEU1009"/>
      <c r="LEV1009"/>
      <c r="LEW1009"/>
      <c r="LEX1009"/>
      <c r="LEY1009"/>
      <c r="LEZ1009"/>
      <c r="LFA1009"/>
      <c r="LFB1009"/>
      <c r="LFC1009"/>
      <c r="LFD1009"/>
      <c r="LFE1009"/>
      <c r="LFF1009"/>
      <c r="LFG1009"/>
      <c r="LFH1009"/>
      <c r="LFI1009"/>
      <c r="LFJ1009"/>
      <c r="LFK1009"/>
      <c r="LFL1009"/>
      <c r="LFM1009"/>
      <c r="LFN1009"/>
      <c r="LFO1009"/>
      <c r="LFP1009"/>
      <c r="LFQ1009"/>
      <c r="LFR1009"/>
      <c r="LFS1009"/>
      <c r="LFT1009"/>
      <c r="LFU1009"/>
      <c r="LFV1009"/>
      <c r="LFW1009"/>
      <c r="LFX1009"/>
      <c r="LFY1009"/>
      <c r="LFZ1009"/>
      <c r="LGA1009"/>
      <c r="LGB1009"/>
      <c r="LGC1009"/>
      <c r="LGD1009"/>
      <c r="LGE1009"/>
      <c r="LGF1009"/>
      <c r="LGG1009"/>
      <c r="LGH1009"/>
      <c r="LGI1009"/>
      <c r="LGJ1009"/>
      <c r="LGK1009"/>
      <c r="LGL1009"/>
      <c r="LGM1009"/>
      <c r="LGN1009"/>
      <c r="LGO1009"/>
      <c r="LGP1009"/>
      <c r="LGQ1009"/>
      <c r="LGR1009"/>
      <c r="LGS1009"/>
      <c r="LGT1009"/>
      <c r="LGU1009"/>
      <c r="LGV1009"/>
      <c r="LGW1009"/>
      <c r="LGX1009"/>
      <c r="LGY1009"/>
      <c r="LGZ1009"/>
      <c r="LHA1009"/>
      <c r="LHB1009"/>
      <c r="LHC1009"/>
      <c r="LHD1009"/>
      <c r="LHE1009"/>
      <c r="LHF1009"/>
      <c r="LHG1009"/>
      <c r="LHH1009"/>
      <c r="LHI1009"/>
      <c r="LHJ1009"/>
      <c r="LHK1009"/>
      <c r="LHL1009"/>
      <c r="LHM1009"/>
      <c r="LHN1009"/>
      <c r="LHO1009"/>
      <c r="LHP1009"/>
      <c r="LHQ1009"/>
      <c r="LHR1009"/>
      <c r="LHS1009"/>
      <c r="LHT1009"/>
      <c r="LHU1009"/>
      <c r="LHV1009"/>
      <c r="LHW1009"/>
      <c r="LHX1009"/>
      <c r="LHY1009"/>
      <c r="LHZ1009"/>
      <c r="LIA1009"/>
      <c r="LIB1009"/>
      <c r="LIC1009"/>
      <c r="LID1009"/>
      <c r="LIE1009"/>
      <c r="LIF1009"/>
      <c r="LIG1009"/>
      <c r="LIH1009"/>
      <c r="LII1009"/>
      <c r="LIJ1009"/>
      <c r="LIK1009"/>
      <c r="LIL1009"/>
      <c r="LIM1009"/>
      <c r="LIN1009"/>
      <c r="LIO1009"/>
      <c r="LIP1009"/>
      <c r="LIQ1009"/>
      <c r="LIR1009"/>
      <c r="LIS1009"/>
      <c r="LIT1009"/>
      <c r="LIU1009"/>
      <c r="LIV1009"/>
      <c r="LIW1009"/>
      <c r="LIX1009"/>
      <c r="LIY1009"/>
      <c r="LIZ1009"/>
      <c r="LJA1009"/>
      <c r="LJB1009"/>
      <c r="LJC1009"/>
      <c r="LJD1009"/>
      <c r="LJE1009"/>
      <c r="LJF1009"/>
      <c r="LJG1009"/>
      <c r="LJH1009"/>
      <c r="LJI1009"/>
      <c r="LJJ1009"/>
      <c r="LJK1009"/>
      <c r="LJL1009"/>
      <c r="LJM1009"/>
      <c r="LJN1009"/>
      <c r="LJO1009"/>
      <c r="LJP1009"/>
      <c r="LJQ1009"/>
      <c r="LJR1009"/>
      <c r="LJS1009"/>
      <c r="LJT1009"/>
      <c r="LJU1009"/>
      <c r="LJV1009"/>
      <c r="LJW1009"/>
      <c r="LJX1009"/>
      <c r="LJY1009"/>
      <c r="LJZ1009"/>
      <c r="LKA1009"/>
      <c r="LKB1009"/>
      <c r="LKC1009"/>
      <c r="LKD1009"/>
      <c r="LKE1009"/>
      <c r="LKF1009"/>
      <c r="LKG1009"/>
      <c r="LKH1009"/>
      <c r="LKI1009"/>
      <c r="LKJ1009"/>
      <c r="LKK1009"/>
      <c r="LKL1009"/>
      <c r="LKM1009"/>
      <c r="LKN1009"/>
      <c r="LKO1009"/>
      <c r="LKP1009"/>
      <c r="LKQ1009"/>
      <c r="LKR1009"/>
      <c r="LKS1009"/>
      <c r="LKT1009"/>
      <c r="LKU1009"/>
      <c r="LKV1009"/>
      <c r="LKW1009"/>
      <c r="LKX1009"/>
      <c r="LKY1009"/>
      <c r="LKZ1009"/>
      <c r="LLA1009"/>
      <c r="LLB1009"/>
      <c r="LLC1009"/>
      <c r="LLD1009"/>
      <c r="LLE1009"/>
      <c r="LLF1009"/>
      <c r="LLG1009"/>
      <c r="LLH1009"/>
      <c r="LLI1009"/>
      <c r="LLJ1009"/>
      <c r="LLK1009"/>
      <c r="LLL1009"/>
      <c r="LLM1009"/>
      <c r="LLN1009"/>
      <c r="LLO1009"/>
      <c r="LLP1009"/>
      <c r="LLQ1009"/>
      <c r="LLR1009"/>
      <c r="LLS1009"/>
      <c r="LLT1009"/>
      <c r="LLU1009"/>
      <c r="LLV1009"/>
      <c r="LLW1009"/>
      <c r="LLX1009"/>
      <c r="LLY1009"/>
      <c r="LLZ1009"/>
      <c r="LMA1009"/>
      <c r="LMB1009"/>
      <c r="LMC1009"/>
      <c r="LMD1009"/>
      <c r="LME1009"/>
      <c r="LMF1009"/>
      <c r="LMG1009"/>
      <c r="LMH1009"/>
      <c r="LMI1009"/>
      <c r="LMJ1009"/>
      <c r="LMK1009"/>
      <c r="LML1009"/>
      <c r="LMM1009"/>
      <c r="LMN1009"/>
      <c r="LMO1009"/>
      <c r="LMP1009"/>
      <c r="LMQ1009"/>
      <c r="LMR1009"/>
      <c r="LMS1009"/>
      <c r="LMT1009"/>
      <c r="LMU1009"/>
      <c r="LMV1009"/>
      <c r="LMW1009"/>
      <c r="LMX1009"/>
      <c r="LMY1009"/>
      <c r="LMZ1009"/>
      <c r="LNA1009"/>
      <c r="LNB1009"/>
      <c r="LNC1009"/>
      <c r="LND1009"/>
      <c r="LNE1009"/>
      <c r="LNF1009"/>
      <c r="LNG1009"/>
      <c r="LNH1009"/>
      <c r="LNI1009"/>
      <c r="LNJ1009"/>
      <c r="LNK1009"/>
      <c r="LNL1009"/>
      <c r="LNM1009"/>
      <c r="LNN1009"/>
      <c r="LNO1009"/>
      <c r="LNP1009"/>
      <c r="LNQ1009"/>
      <c r="LNR1009"/>
      <c r="LNS1009"/>
      <c r="LNT1009"/>
      <c r="LNU1009"/>
      <c r="LNV1009"/>
      <c r="LNW1009"/>
      <c r="LNX1009"/>
      <c r="LNY1009"/>
      <c r="LNZ1009"/>
      <c r="LOA1009"/>
      <c r="LOB1009"/>
      <c r="LOC1009"/>
      <c r="LOD1009"/>
      <c r="LOE1009"/>
      <c r="LOF1009"/>
      <c r="LOG1009"/>
      <c r="LOH1009"/>
      <c r="LOI1009"/>
      <c r="LOJ1009"/>
      <c r="LOK1009"/>
      <c r="LOL1009"/>
      <c r="LOM1009"/>
      <c r="LON1009"/>
      <c r="LOO1009"/>
      <c r="LOP1009"/>
      <c r="LOQ1009"/>
      <c r="LOR1009"/>
      <c r="LOS1009"/>
      <c r="LOT1009"/>
      <c r="LOU1009"/>
      <c r="LOV1009"/>
      <c r="LOW1009"/>
      <c r="LOX1009"/>
      <c r="LOY1009"/>
      <c r="LOZ1009"/>
      <c r="LPA1009"/>
      <c r="LPB1009"/>
      <c r="LPC1009"/>
      <c r="LPD1009"/>
      <c r="LPE1009"/>
      <c r="LPF1009"/>
      <c r="LPG1009"/>
      <c r="LPH1009"/>
      <c r="LPI1009"/>
      <c r="LPJ1009"/>
      <c r="LPK1009"/>
      <c r="LPL1009"/>
      <c r="LPM1009"/>
      <c r="LPN1009"/>
      <c r="LPO1009"/>
      <c r="LPP1009"/>
      <c r="LPQ1009"/>
      <c r="LPR1009"/>
      <c r="LPS1009"/>
      <c r="LPT1009"/>
      <c r="LPU1009"/>
      <c r="LPV1009"/>
      <c r="LPW1009"/>
      <c r="LPX1009"/>
      <c r="LPY1009"/>
      <c r="LPZ1009"/>
      <c r="LQA1009"/>
      <c r="LQB1009"/>
      <c r="LQC1009"/>
      <c r="LQD1009"/>
      <c r="LQE1009"/>
      <c r="LQF1009"/>
      <c r="LQG1009"/>
      <c r="LQH1009"/>
      <c r="LQI1009"/>
      <c r="LQJ1009"/>
      <c r="LQK1009"/>
      <c r="LQL1009"/>
      <c r="LQM1009"/>
      <c r="LQN1009"/>
      <c r="LQO1009"/>
      <c r="LQP1009"/>
      <c r="LQQ1009"/>
      <c r="LQR1009"/>
      <c r="LQS1009"/>
      <c r="LQT1009"/>
      <c r="LQU1009"/>
      <c r="LQV1009"/>
      <c r="LQW1009"/>
      <c r="LQX1009"/>
      <c r="LQY1009"/>
      <c r="LQZ1009"/>
      <c r="LRA1009"/>
      <c r="LRB1009"/>
      <c r="LRC1009"/>
      <c r="LRD1009"/>
      <c r="LRE1009"/>
      <c r="LRF1009"/>
      <c r="LRG1009"/>
      <c r="LRH1009"/>
      <c r="LRI1009"/>
      <c r="LRJ1009"/>
      <c r="LRK1009"/>
      <c r="LRL1009"/>
      <c r="LRM1009"/>
      <c r="LRN1009"/>
      <c r="LRO1009"/>
      <c r="LRP1009"/>
      <c r="LRQ1009"/>
      <c r="LRR1009"/>
      <c r="LRS1009"/>
      <c r="LRT1009"/>
      <c r="LRU1009"/>
      <c r="LRV1009"/>
      <c r="LRW1009"/>
      <c r="LRX1009"/>
      <c r="LRY1009"/>
      <c r="LRZ1009"/>
      <c r="LSA1009"/>
      <c r="LSB1009"/>
      <c r="LSC1009"/>
      <c r="LSD1009"/>
      <c r="LSE1009"/>
      <c r="LSF1009"/>
      <c r="LSG1009"/>
      <c r="LSH1009"/>
      <c r="LSI1009"/>
      <c r="LSJ1009"/>
      <c r="LSK1009"/>
      <c r="LSL1009"/>
      <c r="LSM1009"/>
      <c r="LSN1009"/>
      <c r="LSO1009"/>
      <c r="LSP1009"/>
      <c r="LSQ1009"/>
      <c r="LSR1009"/>
      <c r="LSS1009"/>
      <c r="LST1009"/>
      <c r="LSU1009"/>
      <c r="LSV1009"/>
      <c r="LSW1009"/>
      <c r="LSX1009"/>
      <c r="LSY1009"/>
      <c r="LSZ1009"/>
      <c r="LTA1009"/>
      <c r="LTB1009"/>
      <c r="LTC1009"/>
      <c r="LTD1009"/>
      <c r="LTE1009"/>
      <c r="LTF1009"/>
      <c r="LTG1009"/>
      <c r="LTH1009"/>
      <c r="LTI1009"/>
      <c r="LTJ1009"/>
      <c r="LTK1009"/>
      <c r="LTL1009"/>
      <c r="LTM1009"/>
      <c r="LTN1009"/>
      <c r="LTO1009"/>
      <c r="LTP1009"/>
      <c r="LTQ1009"/>
      <c r="LTR1009"/>
      <c r="LTS1009"/>
      <c r="LTT1009"/>
      <c r="LTU1009"/>
      <c r="LTV1009"/>
      <c r="LTW1009"/>
      <c r="LTX1009"/>
      <c r="LTY1009"/>
      <c r="LTZ1009"/>
      <c r="LUA1009"/>
      <c r="LUB1009"/>
      <c r="LUC1009"/>
      <c r="LUD1009"/>
      <c r="LUE1009"/>
      <c r="LUF1009"/>
      <c r="LUG1009"/>
      <c r="LUH1009"/>
      <c r="LUI1009"/>
      <c r="LUJ1009"/>
      <c r="LUK1009"/>
      <c r="LUL1009"/>
      <c r="LUM1009"/>
      <c r="LUN1009"/>
      <c r="LUO1009"/>
      <c r="LUP1009"/>
      <c r="LUQ1009"/>
      <c r="LUR1009"/>
      <c r="LUS1009"/>
      <c r="LUT1009"/>
      <c r="LUU1009"/>
      <c r="LUV1009"/>
      <c r="LUW1009"/>
      <c r="LUX1009"/>
      <c r="LUY1009"/>
      <c r="LUZ1009"/>
      <c r="LVA1009"/>
      <c r="LVB1009"/>
      <c r="LVC1009"/>
      <c r="LVD1009"/>
      <c r="LVE1009"/>
      <c r="LVF1009"/>
      <c r="LVG1009"/>
      <c r="LVH1009"/>
      <c r="LVI1009"/>
      <c r="LVJ1009"/>
      <c r="LVK1009"/>
      <c r="LVL1009"/>
      <c r="LVM1009"/>
      <c r="LVN1009"/>
      <c r="LVO1009"/>
      <c r="LVP1009"/>
      <c r="LVQ1009"/>
      <c r="LVR1009"/>
      <c r="LVS1009"/>
      <c r="LVT1009"/>
      <c r="LVU1009"/>
      <c r="LVV1009"/>
      <c r="LVW1009"/>
      <c r="LVX1009"/>
      <c r="LVY1009"/>
      <c r="LVZ1009"/>
      <c r="LWA1009"/>
      <c r="LWB1009"/>
      <c r="LWC1009"/>
      <c r="LWD1009"/>
      <c r="LWE1009"/>
      <c r="LWF1009"/>
      <c r="LWG1009"/>
      <c r="LWH1009"/>
      <c r="LWI1009"/>
      <c r="LWJ1009"/>
      <c r="LWK1009"/>
      <c r="LWL1009"/>
      <c r="LWM1009"/>
      <c r="LWN1009"/>
      <c r="LWO1009"/>
      <c r="LWP1009"/>
      <c r="LWQ1009"/>
      <c r="LWR1009"/>
      <c r="LWS1009"/>
      <c r="LWT1009"/>
      <c r="LWU1009"/>
      <c r="LWV1009"/>
      <c r="LWW1009"/>
      <c r="LWX1009"/>
      <c r="LWY1009"/>
      <c r="LWZ1009"/>
      <c r="LXA1009"/>
      <c r="LXB1009"/>
      <c r="LXC1009"/>
      <c r="LXD1009"/>
      <c r="LXE1009"/>
      <c r="LXF1009"/>
      <c r="LXG1009"/>
      <c r="LXH1009"/>
      <c r="LXI1009"/>
      <c r="LXJ1009"/>
      <c r="LXK1009"/>
      <c r="LXL1009"/>
      <c r="LXM1009"/>
      <c r="LXN1009"/>
      <c r="LXO1009"/>
      <c r="LXP1009"/>
      <c r="LXQ1009"/>
      <c r="LXR1009"/>
      <c r="LXS1009"/>
      <c r="LXT1009"/>
      <c r="LXU1009"/>
      <c r="LXV1009"/>
      <c r="LXW1009"/>
      <c r="LXX1009"/>
      <c r="LXY1009"/>
      <c r="LXZ1009"/>
      <c r="LYA1009"/>
      <c r="LYB1009"/>
      <c r="LYC1009"/>
      <c r="LYD1009"/>
      <c r="LYE1009"/>
      <c r="LYF1009"/>
      <c r="LYG1009"/>
      <c r="LYH1009"/>
      <c r="LYI1009"/>
      <c r="LYJ1009"/>
      <c r="LYK1009"/>
      <c r="LYL1009"/>
      <c r="LYM1009"/>
      <c r="LYN1009"/>
      <c r="LYO1009"/>
      <c r="LYP1009"/>
      <c r="LYQ1009"/>
      <c r="LYR1009"/>
      <c r="LYS1009"/>
      <c r="LYT1009"/>
      <c r="LYU1009"/>
      <c r="LYV1009"/>
      <c r="LYW1009"/>
      <c r="LYX1009"/>
      <c r="LYY1009"/>
      <c r="LYZ1009"/>
      <c r="LZA1009"/>
      <c r="LZB1009"/>
      <c r="LZC1009"/>
      <c r="LZD1009"/>
      <c r="LZE1009"/>
      <c r="LZF1009"/>
      <c r="LZG1009"/>
      <c r="LZH1009"/>
      <c r="LZI1009"/>
      <c r="LZJ1009"/>
      <c r="LZK1009"/>
      <c r="LZL1009"/>
      <c r="LZM1009"/>
      <c r="LZN1009"/>
      <c r="LZO1009"/>
      <c r="LZP1009"/>
      <c r="LZQ1009"/>
      <c r="LZR1009"/>
      <c r="LZS1009"/>
      <c r="LZT1009"/>
      <c r="LZU1009"/>
      <c r="LZV1009"/>
      <c r="LZW1009"/>
      <c r="LZX1009"/>
      <c r="LZY1009"/>
      <c r="LZZ1009"/>
      <c r="MAA1009"/>
      <c r="MAB1009"/>
      <c r="MAC1009"/>
      <c r="MAD1009"/>
      <c r="MAE1009"/>
      <c r="MAF1009"/>
      <c r="MAG1009"/>
      <c r="MAH1009"/>
      <c r="MAI1009"/>
      <c r="MAJ1009"/>
      <c r="MAK1009"/>
      <c r="MAL1009"/>
      <c r="MAM1009"/>
      <c r="MAN1009"/>
      <c r="MAO1009"/>
      <c r="MAP1009"/>
      <c r="MAQ1009"/>
      <c r="MAR1009"/>
      <c r="MAS1009"/>
      <c r="MAT1009"/>
      <c r="MAU1009"/>
      <c r="MAV1009"/>
      <c r="MAW1009"/>
      <c r="MAX1009"/>
      <c r="MAY1009"/>
      <c r="MAZ1009"/>
      <c r="MBA1009"/>
      <c r="MBB1009"/>
      <c r="MBC1009"/>
      <c r="MBD1009"/>
      <c r="MBE1009"/>
      <c r="MBF1009"/>
      <c r="MBG1009"/>
      <c r="MBH1009"/>
      <c r="MBI1009"/>
      <c r="MBJ1009"/>
      <c r="MBK1009"/>
      <c r="MBL1009"/>
      <c r="MBM1009"/>
      <c r="MBN1009"/>
      <c r="MBO1009"/>
      <c r="MBP1009"/>
      <c r="MBQ1009"/>
      <c r="MBR1009"/>
      <c r="MBS1009"/>
      <c r="MBT1009"/>
      <c r="MBU1009"/>
      <c r="MBV1009"/>
      <c r="MBW1009"/>
      <c r="MBX1009"/>
      <c r="MBY1009"/>
      <c r="MBZ1009"/>
      <c r="MCA1009"/>
      <c r="MCB1009"/>
      <c r="MCC1009"/>
      <c r="MCD1009"/>
      <c r="MCE1009"/>
      <c r="MCF1009"/>
      <c r="MCG1009"/>
      <c r="MCH1009"/>
      <c r="MCI1009"/>
      <c r="MCJ1009"/>
      <c r="MCK1009"/>
      <c r="MCL1009"/>
      <c r="MCM1009"/>
      <c r="MCN1009"/>
      <c r="MCO1009"/>
      <c r="MCP1009"/>
      <c r="MCQ1009"/>
      <c r="MCR1009"/>
      <c r="MCS1009"/>
      <c r="MCT1009"/>
      <c r="MCU1009"/>
      <c r="MCV1009"/>
      <c r="MCW1009"/>
      <c r="MCX1009"/>
      <c r="MCY1009"/>
      <c r="MCZ1009"/>
      <c r="MDA1009"/>
      <c r="MDB1009"/>
      <c r="MDC1009"/>
      <c r="MDD1009"/>
      <c r="MDE1009"/>
      <c r="MDF1009"/>
      <c r="MDG1009"/>
      <c r="MDH1009"/>
      <c r="MDI1009"/>
      <c r="MDJ1009"/>
      <c r="MDK1009"/>
      <c r="MDL1009"/>
      <c r="MDM1009"/>
      <c r="MDN1009"/>
      <c r="MDO1009"/>
      <c r="MDP1009"/>
      <c r="MDQ1009"/>
      <c r="MDR1009"/>
      <c r="MDS1009"/>
      <c r="MDT1009"/>
      <c r="MDU1009"/>
      <c r="MDV1009"/>
      <c r="MDW1009"/>
      <c r="MDX1009"/>
      <c r="MDY1009"/>
      <c r="MDZ1009"/>
      <c r="MEA1009"/>
      <c r="MEB1009"/>
      <c r="MEC1009"/>
      <c r="MED1009"/>
      <c r="MEE1009"/>
      <c r="MEF1009"/>
      <c r="MEG1009"/>
      <c r="MEH1009"/>
      <c r="MEI1009"/>
      <c r="MEJ1009"/>
      <c r="MEK1009"/>
      <c r="MEL1009"/>
      <c r="MEM1009"/>
      <c r="MEN1009"/>
      <c r="MEO1009"/>
      <c r="MEP1009"/>
      <c r="MEQ1009"/>
      <c r="MER1009"/>
      <c r="MES1009"/>
      <c r="MET1009"/>
      <c r="MEU1009"/>
      <c r="MEV1009"/>
      <c r="MEW1009"/>
      <c r="MEX1009"/>
      <c r="MEY1009"/>
      <c r="MEZ1009"/>
      <c r="MFA1009"/>
      <c r="MFB1009"/>
      <c r="MFC1009"/>
      <c r="MFD1009"/>
      <c r="MFE1009"/>
      <c r="MFF1009"/>
      <c r="MFG1009"/>
      <c r="MFH1009"/>
      <c r="MFI1009"/>
      <c r="MFJ1009"/>
      <c r="MFK1009"/>
      <c r="MFL1009"/>
      <c r="MFM1009"/>
      <c r="MFN1009"/>
      <c r="MFO1009"/>
      <c r="MFP1009"/>
      <c r="MFQ1009"/>
      <c r="MFR1009"/>
      <c r="MFS1009"/>
      <c r="MFT1009"/>
      <c r="MFU1009"/>
      <c r="MFV1009"/>
      <c r="MFW1009"/>
      <c r="MFX1009"/>
      <c r="MFY1009"/>
      <c r="MFZ1009"/>
      <c r="MGA1009"/>
      <c r="MGB1009"/>
      <c r="MGC1009"/>
      <c r="MGD1009"/>
      <c r="MGE1009"/>
      <c r="MGF1009"/>
      <c r="MGG1009"/>
      <c r="MGH1009"/>
      <c r="MGI1009"/>
      <c r="MGJ1009"/>
      <c r="MGK1009"/>
      <c r="MGL1009"/>
      <c r="MGM1009"/>
      <c r="MGN1009"/>
      <c r="MGO1009"/>
      <c r="MGP1009"/>
      <c r="MGQ1009"/>
      <c r="MGR1009"/>
      <c r="MGS1009"/>
      <c r="MGT1009"/>
      <c r="MGU1009"/>
      <c r="MGV1009"/>
      <c r="MGW1009"/>
      <c r="MGX1009"/>
      <c r="MGY1009"/>
      <c r="MGZ1009"/>
      <c r="MHA1009"/>
      <c r="MHB1009"/>
      <c r="MHC1009"/>
      <c r="MHD1009"/>
      <c r="MHE1009"/>
      <c r="MHF1009"/>
      <c r="MHG1009"/>
      <c r="MHH1009"/>
      <c r="MHI1009"/>
      <c r="MHJ1009"/>
      <c r="MHK1009"/>
      <c r="MHL1009"/>
      <c r="MHM1009"/>
      <c r="MHN1009"/>
      <c r="MHO1009"/>
      <c r="MHP1009"/>
      <c r="MHQ1009"/>
      <c r="MHR1009"/>
      <c r="MHS1009"/>
      <c r="MHT1009"/>
      <c r="MHU1009"/>
      <c r="MHV1009"/>
      <c r="MHW1009"/>
      <c r="MHX1009"/>
      <c r="MHY1009"/>
      <c r="MHZ1009"/>
      <c r="MIA1009"/>
      <c r="MIB1009"/>
      <c r="MIC1009"/>
      <c r="MID1009"/>
      <c r="MIE1009"/>
      <c r="MIF1009"/>
      <c r="MIG1009"/>
      <c r="MIH1009"/>
      <c r="MII1009"/>
      <c r="MIJ1009"/>
      <c r="MIK1009"/>
      <c r="MIL1009"/>
      <c r="MIM1009"/>
      <c r="MIN1009"/>
      <c r="MIO1009"/>
      <c r="MIP1009"/>
      <c r="MIQ1009"/>
      <c r="MIR1009"/>
      <c r="MIS1009"/>
      <c r="MIT1009"/>
      <c r="MIU1009"/>
      <c r="MIV1009"/>
      <c r="MIW1009"/>
      <c r="MIX1009"/>
      <c r="MIY1009"/>
      <c r="MIZ1009"/>
      <c r="MJA1009"/>
      <c r="MJB1009"/>
      <c r="MJC1009"/>
      <c r="MJD1009"/>
      <c r="MJE1009"/>
      <c r="MJF1009"/>
      <c r="MJG1009"/>
      <c r="MJH1009"/>
      <c r="MJI1009"/>
      <c r="MJJ1009"/>
      <c r="MJK1009"/>
      <c r="MJL1009"/>
      <c r="MJM1009"/>
      <c r="MJN1009"/>
      <c r="MJO1009"/>
      <c r="MJP1009"/>
      <c r="MJQ1009"/>
      <c r="MJR1009"/>
      <c r="MJS1009"/>
      <c r="MJT1009"/>
      <c r="MJU1009"/>
      <c r="MJV1009"/>
      <c r="MJW1009"/>
      <c r="MJX1009"/>
      <c r="MJY1009"/>
      <c r="MJZ1009"/>
      <c r="MKA1009"/>
      <c r="MKB1009"/>
      <c r="MKC1009"/>
      <c r="MKD1009"/>
      <c r="MKE1009"/>
      <c r="MKF1009"/>
      <c r="MKG1009"/>
      <c r="MKH1009"/>
      <c r="MKI1009"/>
      <c r="MKJ1009"/>
      <c r="MKK1009"/>
      <c r="MKL1009"/>
      <c r="MKM1009"/>
      <c r="MKN1009"/>
      <c r="MKO1009"/>
      <c r="MKP1009"/>
      <c r="MKQ1009"/>
      <c r="MKR1009"/>
      <c r="MKS1009"/>
      <c r="MKT1009"/>
      <c r="MKU1009"/>
      <c r="MKV1009"/>
      <c r="MKW1009"/>
      <c r="MKX1009"/>
      <c r="MKY1009"/>
      <c r="MKZ1009"/>
      <c r="MLA1009"/>
      <c r="MLB1009"/>
      <c r="MLC1009"/>
      <c r="MLD1009"/>
      <c r="MLE1009"/>
      <c r="MLF1009"/>
      <c r="MLG1009"/>
      <c r="MLH1009"/>
      <c r="MLI1009"/>
      <c r="MLJ1009"/>
      <c r="MLK1009"/>
      <c r="MLL1009"/>
      <c r="MLM1009"/>
      <c r="MLN1009"/>
      <c r="MLO1009"/>
      <c r="MLP1009"/>
      <c r="MLQ1009"/>
      <c r="MLR1009"/>
      <c r="MLS1009"/>
      <c r="MLT1009"/>
      <c r="MLU1009"/>
      <c r="MLV1009"/>
      <c r="MLW1009"/>
      <c r="MLX1009"/>
      <c r="MLY1009"/>
      <c r="MLZ1009"/>
      <c r="MMA1009"/>
      <c r="MMB1009"/>
      <c r="MMC1009"/>
      <c r="MMD1009"/>
      <c r="MME1009"/>
      <c r="MMF1009"/>
      <c r="MMG1009"/>
      <c r="MMH1009"/>
      <c r="MMI1009"/>
      <c r="MMJ1009"/>
      <c r="MMK1009"/>
      <c r="MML1009"/>
      <c r="MMM1009"/>
      <c r="MMN1009"/>
      <c r="MMO1009"/>
      <c r="MMP1009"/>
      <c r="MMQ1009"/>
      <c r="MMR1009"/>
      <c r="MMS1009"/>
      <c r="MMT1009"/>
      <c r="MMU1009"/>
      <c r="MMV1009"/>
      <c r="MMW1009"/>
      <c r="MMX1009"/>
      <c r="MMY1009"/>
      <c r="MMZ1009"/>
      <c r="MNA1009"/>
      <c r="MNB1009"/>
      <c r="MNC1009"/>
      <c r="MND1009"/>
      <c r="MNE1009"/>
      <c r="MNF1009"/>
      <c r="MNG1009"/>
      <c r="MNH1009"/>
      <c r="MNI1009"/>
      <c r="MNJ1009"/>
      <c r="MNK1009"/>
      <c r="MNL1009"/>
      <c r="MNM1009"/>
      <c r="MNN1009"/>
      <c r="MNO1009"/>
      <c r="MNP1009"/>
      <c r="MNQ1009"/>
      <c r="MNR1009"/>
      <c r="MNS1009"/>
      <c r="MNT1009"/>
      <c r="MNU1009"/>
      <c r="MNV1009"/>
      <c r="MNW1009"/>
      <c r="MNX1009"/>
      <c r="MNY1009"/>
      <c r="MNZ1009"/>
      <c r="MOA1009"/>
      <c r="MOB1009"/>
      <c r="MOC1009"/>
      <c r="MOD1009"/>
      <c r="MOE1009"/>
      <c r="MOF1009"/>
      <c r="MOG1009"/>
      <c r="MOH1009"/>
      <c r="MOI1009"/>
      <c r="MOJ1009"/>
      <c r="MOK1009"/>
      <c r="MOL1009"/>
      <c r="MOM1009"/>
      <c r="MON1009"/>
      <c r="MOO1009"/>
      <c r="MOP1009"/>
      <c r="MOQ1009"/>
      <c r="MOR1009"/>
      <c r="MOS1009"/>
      <c r="MOT1009"/>
      <c r="MOU1009"/>
      <c r="MOV1009"/>
      <c r="MOW1009"/>
      <c r="MOX1009"/>
      <c r="MOY1009"/>
      <c r="MOZ1009"/>
      <c r="MPA1009"/>
      <c r="MPB1009"/>
      <c r="MPC1009"/>
      <c r="MPD1009"/>
      <c r="MPE1009"/>
      <c r="MPF1009"/>
      <c r="MPG1009"/>
      <c r="MPH1009"/>
      <c r="MPI1009"/>
      <c r="MPJ1009"/>
      <c r="MPK1009"/>
      <c r="MPL1009"/>
      <c r="MPM1009"/>
      <c r="MPN1009"/>
      <c r="MPO1009"/>
      <c r="MPP1009"/>
      <c r="MPQ1009"/>
      <c r="MPR1009"/>
      <c r="MPS1009"/>
      <c r="MPT1009"/>
      <c r="MPU1009"/>
      <c r="MPV1009"/>
      <c r="MPW1009"/>
      <c r="MPX1009"/>
      <c r="MPY1009"/>
      <c r="MPZ1009"/>
      <c r="MQA1009"/>
      <c r="MQB1009"/>
      <c r="MQC1009"/>
      <c r="MQD1009"/>
      <c r="MQE1009"/>
      <c r="MQF1009"/>
      <c r="MQG1009"/>
      <c r="MQH1009"/>
      <c r="MQI1009"/>
      <c r="MQJ1009"/>
      <c r="MQK1009"/>
      <c r="MQL1009"/>
      <c r="MQM1009"/>
      <c r="MQN1009"/>
      <c r="MQO1009"/>
      <c r="MQP1009"/>
      <c r="MQQ1009"/>
      <c r="MQR1009"/>
      <c r="MQS1009"/>
      <c r="MQT1009"/>
      <c r="MQU1009"/>
      <c r="MQV1009"/>
      <c r="MQW1009"/>
      <c r="MQX1009"/>
      <c r="MQY1009"/>
      <c r="MQZ1009"/>
      <c r="MRA1009"/>
      <c r="MRB1009"/>
      <c r="MRC1009"/>
      <c r="MRD1009"/>
      <c r="MRE1009"/>
      <c r="MRF1009"/>
      <c r="MRG1009"/>
      <c r="MRH1009"/>
      <c r="MRI1009"/>
      <c r="MRJ1009"/>
      <c r="MRK1009"/>
      <c r="MRL1009"/>
      <c r="MRM1009"/>
      <c r="MRN1009"/>
      <c r="MRO1009"/>
      <c r="MRP1009"/>
      <c r="MRQ1009"/>
      <c r="MRR1009"/>
      <c r="MRS1009"/>
      <c r="MRT1009"/>
      <c r="MRU1009"/>
      <c r="MRV1009"/>
      <c r="MRW1009"/>
      <c r="MRX1009"/>
      <c r="MRY1009"/>
      <c r="MRZ1009"/>
      <c r="MSA1009"/>
      <c r="MSB1009"/>
      <c r="MSC1009"/>
      <c r="MSD1009"/>
      <c r="MSE1009"/>
      <c r="MSF1009"/>
      <c r="MSG1009"/>
      <c r="MSH1009"/>
      <c r="MSI1009"/>
      <c r="MSJ1009"/>
      <c r="MSK1009"/>
      <c r="MSL1009"/>
      <c r="MSM1009"/>
      <c r="MSN1009"/>
      <c r="MSO1009"/>
      <c r="MSP1009"/>
      <c r="MSQ1009"/>
      <c r="MSR1009"/>
      <c r="MSS1009"/>
      <c r="MST1009"/>
      <c r="MSU1009"/>
      <c r="MSV1009"/>
      <c r="MSW1009"/>
      <c r="MSX1009"/>
      <c r="MSY1009"/>
      <c r="MSZ1009"/>
      <c r="MTA1009"/>
      <c r="MTB1009"/>
      <c r="MTC1009"/>
      <c r="MTD1009"/>
      <c r="MTE1009"/>
      <c r="MTF1009"/>
      <c r="MTG1009"/>
      <c r="MTH1009"/>
      <c r="MTI1009"/>
      <c r="MTJ1009"/>
      <c r="MTK1009"/>
      <c r="MTL1009"/>
      <c r="MTM1009"/>
      <c r="MTN1009"/>
      <c r="MTO1009"/>
      <c r="MTP1009"/>
      <c r="MTQ1009"/>
      <c r="MTR1009"/>
      <c r="MTS1009"/>
      <c r="MTT1009"/>
      <c r="MTU1009"/>
      <c r="MTV1009"/>
      <c r="MTW1009"/>
      <c r="MTX1009"/>
      <c r="MTY1009"/>
      <c r="MTZ1009"/>
      <c r="MUA1009"/>
      <c r="MUB1009"/>
      <c r="MUC1009"/>
      <c r="MUD1009"/>
      <c r="MUE1009"/>
      <c r="MUF1009"/>
      <c r="MUG1009"/>
      <c r="MUH1009"/>
      <c r="MUI1009"/>
      <c r="MUJ1009"/>
      <c r="MUK1009"/>
      <c r="MUL1009"/>
      <c r="MUM1009"/>
      <c r="MUN1009"/>
      <c r="MUO1009"/>
      <c r="MUP1009"/>
      <c r="MUQ1009"/>
      <c r="MUR1009"/>
      <c r="MUS1009"/>
      <c r="MUT1009"/>
      <c r="MUU1009"/>
      <c r="MUV1009"/>
      <c r="MUW1009"/>
      <c r="MUX1009"/>
      <c r="MUY1009"/>
      <c r="MUZ1009"/>
      <c r="MVA1009"/>
      <c r="MVB1009"/>
      <c r="MVC1009"/>
      <c r="MVD1009"/>
      <c r="MVE1009"/>
      <c r="MVF1009"/>
      <c r="MVG1009"/>
      <c r="MVH1009"/>
      <c r="MVI1009"/>
      <c r="MVJ1009"/>
      <c r="MVK1009"/>
      <c r="MVL1009"/>
      <c r="MVM1009"/>
      <c r="MVN1009"/>
      <c r="MVO1009"/>
      <c r="MVP1009"/>
      <c r="MVQ1009"/>
      <c r="MVR1009"/>
      <c r="MVS1009"/>
      <c r="MVT1009"/>
      <c r="MVU1009"/>
      <c r="MVV1009"/>
      <c r="MVW1009"/>
      <c r="MVX1009"/>
      <c r="MVY1009"/>
      <c r="MVZ1009"/>
      <c r="MWA1009"/>
      <c r="MWB1009"/>
      <c r="MWC1009"/>
      <c r="MWD1009"/>
      <c r="MWE1009"/>
      <c r="MWF1009"/>
      <c r="MWG1009"/>
      <c r="MWH1009"/>
      <c r="MWI1009"/>
      <c r="MWJ1009"/>
      <c r="MWK1009"/>
      <c r="MWL1009"/>
      <c r="MWM1009"/>
      <c r="MWN1009"/>
      <c r="MWO1009"/>
      <c r="MWP1009"/>
      <c r="MWQ1009"/>
      <c r="MWR1009"/>
      <c r="MWS1009"/>
      <c r="MWT1009"/>
      <c r="MWU1009"/>
      <c r="MWV1009"/>
      <c r="MWW1009"/>
      <c r="MWX1009"/>
      <c r="MWY1009"/>
      <c r="MWZ1009"/>
      <c r="MXA1009"/>
      <c r="MXB1009"/>
      <c r="MXC1009"/>
      <c r="MXD1009"/>
      <c r="MXE1009"/>
      <c r="MXF1009"/>
      <c r="MXG1009"/>
      <c r="MXH1009"/>
      <c r="MXI1009"/>
      <c r="MXJ1009"/>
      <c r="MXK1009"/>
      <c r="MXL1009"/>
      <c r="MXM1009"/>
      <c r="MXN1009"/>
      <c r="MXO1009"/>
      <c r="MXP1009"/>
      <c r="MXQ1009"/>
      <c r="MXR1009"/>
      <c r="MXS1009"/>
      <c r="MXT1009"/>
      <c r="MXU1009"/>
      <c r="MXV1009"/>
      <c r="MXW1009"/>
      <c r="MXX1009"/>
      <c r="MXY1009"/>
      <c r="MXZ1009"/>
      <c r="MYA1009"/>
      <c r="MYB1009"/>
      <c r="MYC1009"/>
      <c r="MYD1009"/>
      <c r="MYE1009"/>
      <c r="MYF1009"/>
      <c r="MYG1009"/>
      <c r="MYH1009"/>
      <c r="MYI1009"/>
      <c r="MYJ1009"/>
      <c r="MYK1009"/>
      <c r="MYL1009"/>
      <c r="MYM1009"/>
      <c r="MYN1009"/>
      <c r="MYO1009"/>
      <c r="MYP1009"/>
      <c r="MYQ1009"/>
      <c r="MYR1009"/>
      <c r="MYS1009"/>
      <c r="MYT1009"/>
      <c r="MYU1009"/>
      <c r="MYV1009"/>
      <c r="MYW1009"/>
      <c r="MYX1009"/>
      <c r="MYY1009"/>
      <c r="MYZ1009"/>
      <c r="MZA1009"/>
      <c r="MZB1009"/>
      <c r="MZC1009"/>
      <c r="MZD1009"/>
      <c r="MZE1009"/>
      <c r="MZF1009"/>
      <c r="MZG1009"/>
      <c r="MZH1009"/>
      <c r="MZI1009"/>
      <c r="MZJ1009"/>
      <c r="MZK1009"/>
      <c r="MZL1009"/>
      <c r="MZM1009"/>
      <c r="MZN1009"/>
      <c r="MZO1009"/>
      <c r="MZP1009"/>
      <c r="MZQ1009"/>
      <c r="MZR1009"/>
      <c r="MZS1009"/>
      <c r="MZT1009"/>
      <c r="MZU1009"/>
      <c r="MZV1009"/>
      <c r="MZW1009"/>
      <c r="MZX1009"/>
      <c r="MZY1009"/>
      <c r="MZZ1009"/>
      <c r="NAA1009"/>
      <c r="NAB1009"/>
      <c r="NAC1009"/>
      <c r="NAD1009"/>
      <c r="NAE1009"/>
      <c r="NAF1009"/>
      <c r="NAG1009"/>
      <c r="NAH1009"/>
      <c r="NAI1009"/>
      <c r="NAJ1009"/>
      <c r="NAK1009"/>
      <c r="NAL1009"/>
      <c r="NAM1009"/>
      <c r="NAN1009"/>
      <c r="NAO1009"/>
      <c r="NAP1009"/>
      <c r="NAQ1009"/>
      <c r="NAR1009"/>
      <c r="NAS1009"/>
      <c r="NAT1009"/>
      <c r="NAU1009"/>
      <c r="NAV1009"/>
      <c r="NAW1009"/>
      <c r="NAX1009"/>
      <c r="NAY1009"/>
      <c r="NAZ1009"/>
      <c r="NBA1009"/>
      <c r="NBB1009"/>
      <c r="NBC1009"/>
      <c r="NBD1009"/>
      <c r="NBE1009"/>
      <c r="NBF1009"/>
      <c r="NBG1009"/>
      <c r="NBH1009"/>
      <c r="NBI1009"/>
      <c r="NBJ1009"/>
      <c r="NBK1009"/>
      <c r="NBL1009"/>
      <c r="NBM1009"/>
      <c r="NBN1009"/>
      <c r="NBO1009"/>
      <c r="NBP1009"/>
      <c r="NBQ1009"/>
      <c r="NBR1009"/>
      <c r="NBS1009"/>
      <c r="NBT1009"/>
      <c r="NBU1009"/>
      <c r="NBV1009"/>
      <c r="NBW1009"/>
      <c r="NBX1009"/>
      <c r="NBY1009"/>
      <c r="NBZ1009"/>
      <c r="NCA1009"/>
      <c r="NCB1009"/>
      <c r="NCC1009"/>
      <c r="NCD1009"/>
      <c r="NCE1009"/>
      <c r="NCF1009"/>
      <c r="NCG1009"/>
      <c r="NCH1009"/>
      <c r="NCI1009"/>
      <c r="NCJ1009"/>
      <c r="NCK1009"/>
      <c r="NCL1009"/>
      <c r="NCM1009"/>
      <c r="NCN1009"/>
      <c r="NCO1009"/>
      <c r="NCP1009"/>
      <c r="NCQ1009"/>
      <c r="NCR1009"/>
      <c r="NCS1009"/>
      <c r="NCT1009"/>
      <c r="NCU1009"/>
      <c r="NCV1009"/>
      <c r="NCW1009"/>
      <c r="NCX1009"/>
      <c r="NCY1009"/>
      <c r="NCZ1009"/>
      <c r="NDA1009"/>
      <c r="NDB1009"/>
      <c r="NDC1009"/>
      <c r="NDD1009"/>
      <c r="NDE1009"/>
      <c r="NDF1009"/>
      <c r="NDG1009"/>
      <c r="NDH1009"/>
      <c r="NDI1009"/>
      <c r="NDJ1009"/>
      <c r="NDK1009"/>
      <c r="NDL1009"/>
      <c r="NDM1009"/>
      <c r="NDN1009"/>
      <c r="NDO1009"/>
      <c r="NDP1009"/>
      <c r="NDQ1009"/>
      <c r="NDR1009"/>
      <c r="NDS1009"/>
      <c r="NDT1009"/>
      <c r="NDU1009"/>
      <c r="NDV1009"/>
      <c r="NDW1009"/>
      <c r="NDX1009"/>
      <c r="NDY1009"/>
      <c r="NDZ1009"/>
      <c r="NEA1009"/>
      <c r="NEB1009"/>
      <c r="NEC1009"/>
      <c r="NED1009"/>
      <c r="NEE1009"/>
      <c r="NEF1009"/>
      <c r="NEG1009"/>
      <c r="NEH1009"/>
      <c r="NEI1009"/>
      <c r="NEJ1009"/>
      <c r="NEK1009"/>
      <c r="NEL1009"/>
      <c r="NEM1009"/>
      <c r="NEN1009"/>
      <c r="NEO1009"/>
      <c r="NEP1009"/>
      <c r="NEQ1009"/>
      <c r="NER1009"/>
      <c r="NES1009"/>
      <c r="NET1009"/>
      <c r="NEU1009"/>
      <c r="NEV1009"/>
      <c r="NEW1009"/>
      <c r="NEX1009"/>
      <c r="NEY1009"/>
      <c r="NEZ1009"/>
      <c r="NFA1009"/>
      <c r="NFB1009"/>
      <c r="NFC1009"/>
      <c r="NFD1009"/>
      <c r="NFE1009"/>
      <c r="NFF1009"/>
      <c r="NFG1009"/>
      <c r="NFH1009"/>
      <c r="NFI1009"/>
      <c r="NFJ1009"/>
      <c r="NFK1009"/>
      <c r="NFL1009"/>
      <c r="NFM1009"/>
      <c r="NFN1009"/>
      <c r="NFO1009"/>
      <c r="NFP1009"/>
      <c r="NFQ1009"/>
      <c r="NFR1009"/>
      <c r="NFS1009"/>
      <c r="NFT1009"/>
      <c r="NFU1009"/>
      <c r="NFV1009"/>
      <c r="NFW1009"/>
      <c r="NFX1009"/>
      <c r="NFY1009"/>
      <c r="NFZ1009"/>
      <c r="NGA1009"/>
      <c r="NGB1009"/>
      <c r="NGC1009"/>
      <c r="NGD1009"/>
      <c r="NGE1009"/>
      <c r="NGF1009"/>
      <c r="NGG1009"/>
      <c r="NGH1009"/>
      <c r="NGI1009"/>
      <c r="NGJ1009"/>
      <c r="NGK1009"/>
      <c r="NGL1009"/>
      <c r="NGM1009"/>
      <c r="NGN1009"/>
      <c r="NGO1009"/>
      <c r="NGP1009"/>
      <c r="NGQ1009"/>
      <c r="NGR1009"/>
      <c r="NGS1009"/>
      <c r="NGT1009"/>
      <c r="NGU1009"/>
      <c r="NGV1009"/>
      <c r="NGW1009"/>
      <c r="NGX1009"/>
      <c r="NGY1009"/>
      <c r="NGZ1009"/>
      <c r="NHA1009"/>
      <c r="NHB1009"/>
      <c r="NHC1009"/>
      <c r="NHD1009"/>
      <c r="NHE1009"/>
      <c r="NHF1009"/>
      <c r="NHG1009"/>
      <c r="NHH1009"/>
      <c r="NHI1009"/>
      <c r="NHJ1009"/>
      <c r="NHK1009"/>
      <c r="NHL1009"/>
      <c r="NHM1009"/>
      <c r="NHN1009"/>
      <c r="NHO1009"/>
      <c r="NHP1009"/>
      <c r="NHQ1009"/>
      <c r="NHR1009"/>
      <c r="NHS1009"/>
      <c r="NHT1009"/>
      <c r="NHU1009"/>
      <c r="NHV1009"/>
      <c r="NHW1009"/>
      <c r="NHX1009"/>
      <c r="NHY1009"/>
      <c r="NHZ1009"/>
      <c r="NIA1009"/>
      <c r="NIB1009"/>
      <c r="NIC1009"/>
      <c r="NID1009"/>
      <c r="NIE1009"/>
      <c r="NIF1009"/>
      <c r="NIG1009"/>
      <c r="NIH1009"/>
      <c r="NII1009"/>
      <c r="NIJ1009"/>
      <c r="NIK1009"/>
      <c r="NIL1009"/>
      <c r="NIM1009"/>
      <c r="NIN1009"/>
      <c r="NIO1009"/>
      <c r="NIP1009"/>
      <c r="NIQ1009"/>
      <c r="NIR1009"/>
      <c r="NIS1009"/>
      <c r="NIT1009"/>
      <c r="NIU1009"/>
      <c r="NIV1009"/>
      <c r="NIW1009"/>
      <c r="NIX1009"/>
      <c r="NIY1009"/>
      <c r="NIZ1009"/>
      <c r="NJA1009"/>
      <c r="NJB1009"/>
      <c r="NJC1009"/>
      <c r="NJD1009"/>
      <c r="NJE1009"/>
      <c r="NJF1009"/>
      <c r="NJG1009"/>
      <c r="NJH1009"/>
      <c r="NJI1009"/>
      <c r="NJJ1009"/>
      <c r="NJK1009"/>
      <c r="NJL1009"/>
      <c r="NJM1009"/>
      <c r="NJN1009"/>
      <c r="NJO1009"/>
      <c r="NJP1009"/>
      <c r="NJQ1009"/>
      <c r="NJR1009"/>
      <c r="NJS1009"/>
      <c r="NJT1009"/>
      <c r="NJU1009"/>
      <c r="NJV1009"/>
      <c r="NJW1009"/>
      <c r="NJX1009"/>
      <c r="NJY1009"/>
      <c r="NJZ1009"/>
      <c r="NKA1009"/>
      <c r="NKB1009"/>
      <c r="NKC1009"/>
      <c r="NKD1009"/>
      <c r="NKE1009"/>
      <c r="NKF1009"/>
      <c r="NKG1009"/>
      <c r="NKH1009"/>
      <c r="NKI1009"/>
      <c r="NKJ1009"/>
      <c r="NKK1009"/>
      <c r="NKL1009"/>
      <c r="NKM1009"/>
      <c r="NKN1009"/>
      <c r="NKO1009"/>
      <c r="NKP1009"/>
      <c r="NKQ1009"/>
      <c r="NKR1009"/>
      <c r="NKS1009"/>
      <c r="NKT1009"/>
      <c r="NKU1009"/>
      <c r="NKV1009"/>
      <c r="NKW1009"/>
      <c r="NKX1009"/>
      <c r="NKY1009"/>
      <c r="NKZ1009"/>
      <c r="NLA1009"/>
      <c r="NLB1009"/>
      <c r="NLC1009"/>
      <c r="NLD1009"/>
      <c r="NLE1009"/>
      <c r="NLF1009"/>
      <c r="NLG1009"/>
      <c r="NLH1009"/>
      <c r="NLI1009"/>
      <c r="NLJ1009"/>
      <c r="NLK1009"/>
      <c r="NLL1009"/>
      <c r="NLM1009"/>
      <c r="NLN1009"/>
      <c r="NLO1009"/>
      <c r="NLP1009"/>
      <c r="NLQ1009"/>
      <c r="NLR1009"/>
      <c r="NLS1009"/>
      <c r="NLT1009"/>
      <c r="NLU1009"/>
      <c r="NLV1009"/>
      <c r="NLW1009"/>
      <c r="NLX1009"/>
      <c r="NLY1009"/>
      <c r="NLZ1009"/>
      <c r="NMA1009"/>
      <c r="NMB1009"/>
      <c r="NMC1009"/>
      <c r="NMD1009"/>
      <c r="NME1009"/>
      <c r="NMF1009"/>
      <c r="NMG1009"/>
      <c r="NMH1009"/>
      <c r="NMI1009"/>
      <c r="NMJ1009"/>
      <c r="NMK1009"/>
      <c r="NML1009"/>
      <c r="NMM1009"/>
      <c r="NMN1009"/>
      <c r="NMO1009"/>
      <c r="NMP1009"/>
      <c r="NMQ1009"/>
      <c r="NMR1009"/>
      <c r="NMS1009"/>
      <c r="NMT1009"/>
      <c r="NMU1009"/>
      <c r="NMV1009"/>
      <c r="NMW1009"/>
      <c r="NMX1009"/>
      <c r="NMY1009"/>
      <c r="NMZ1009"/>
      <c r="NNA1009"/>
      <c r="NNB1009"/>
      <c r="NNC1009"/>
      <c r="NND1009"/>
      <c r="NNE1009"/>
      <c r="NNF1009"/>
      <c r="NNG1009"/>
      <c r="NNH1009"/>
      <c r="NNI1009"/>
      <c r="NNJ1009"/>
      <c r="NNK1009"/>
      <c r="NNL1009"/>
      <c r="NNM1009"/>
      <c r="NNN1009"/>
      <c r="NNO1009"/>
      <c r="NNP1009"/>
      <c r="NNQ1009"/>
      <c r="NNR1009"/>
      <c r="NNS1009"/>
      <c r="NNT1009"/>
      <c r="NNU1009"/>
      <c r="NNV1009"/>
      <c r="NNW1009"/>
      <c r="NNX1009"/>
      <c r="NNY1009"/>
      <c r="NNZ1009"/>
      <c r="NOA1009"/>
      <c r="NOB1009"/>
      <c r="NOC1009"/>
      <c r="NOD1009"/>
      <c r="NOE1009"/>
      <c r="NOF1009"/>
      <c r="NOG1009"/>
      <c r="NOH1009"/>
      <c r="NOI1009"/>
      <c r="NOJ1009"/>
      <c r="NOK1009"/>
      <c r="NOL1009"/>
      <c r="NOM1009"/>
      <c r="NON1009"/>
      <c r="NOO1009"/>
      <c r="NOP1009"/>
      <c r="NOQ1009"/>
      <c r="NOR1009"/>
      <c r="NOS1009"/>
      <c r="NOT1009"/>
      <c r="NOU1009"/>
      <c r="NOV1009"/>
      <c r="NOW1009"/>
      <c r="NOX1009"/>
      <c r="NOY1009"/>
      <c r="NOZ1009"/>
      <c r="NPA1009"/>
      <c r="NPB1009"/>
      <c r="NPC1009"/>
      <c r="NPD1009"/>
      <c r="NPE1009"/>
      <c r="NPF1009"/>
      <c r="NPG1009"/>
      <c r="NPH1009"/>
      <c r="NPI1009"/>
      <c r="NPJ1009"/>
      <c r="NPK1009"/>
      <c r="NPL1009"/>
      <c r="NPM1009"/>
      <c r="NPN1009"/>
      <c r="NPO1009"/>
      <c r="NPP1009"/>
      <c r="NPQ1009"/>
      <c r="NPR1009"/>
      <c r="NPS1009"/>
      <c r="NPT1009"/>
      <c r="NPU1009"/>
      <c r="NPV1009"/>
      <c r="NPW1009"/>
      <c r="NPX1009"/>
      <c r="NPY1009"/>
      <c r="NPZ1009"/>
      <c r="NQA1009"/>
      <c r="NQB1009"/>
      <c r="NQC1009"/>
      <c r="NQD1009"/>
      <c r="NQE1009"/>
      <c r="NQF1009"/>
      <c r="NQG1009"/>
      <c r="NQH1009"/>
      <c r="NQI1009"/>
      <c r="NQJ1009"/>
      <c r="NQK1009"/>
      <c r="NQL1009"/>
      <c r="NQM1009"/>
      <c r="NQN1009"/>
      <c r="NQO1009"/>
      <c r="NQP1009"/>
      <c r="NQQ1009"/>
      <c r="NQR1009"/>
      <c r="NQS1009"/>
      <c r="NQT1009"/>
      <c r="NQU1009"/>
      <c r="NQV1009"/>
      <c r="NQW1009"/>
      <c r="NQX1009"/>
      <c r="NQY1009"/>
      <c r="NQZ1009"/>
      <c r="NRA1009"/>
      <c r="NRB1009"/>
      <c r="NRC1009"/>
      <c r="NRD1009"/>
      <c r="NRE1009"/>
      <c r="NRF1009"/>
      <c r="NRG1009"/>
      <c r="NRH1009"/>
      <c r="NRI1009"/>
      <c r="NRJ1009"/>
      <c r="NRK1009"/>
      <c r="NRL1009"/>
      <c r="NRM1009"/>
      <c r="NRN1009"/>
      <c r="NRO1009"/>
      <c r="NRP1009"/>
      <c r="NRQ1009"/>
      <c r="NRR1009"/>
      <c r="NRS1009"/>
      <c r="NRT1009"/>
      <c r="NRU1009"/>
      <c r="NRV1009"/>
      <c r="NRW1009"/>
      <c r="NRX1009"/>
      <c r="NRY1009"/>
      <c r="NRZ1009"/>
      <c r="NSA1009"/>
      <c r="NSB1009"/>
      <c r="NSC1009"/>
      <c r="NSD1009"/>
      <c r="NSE1009"/>
      <c r="NSF1009"/>
      <c r="NSG1009"/>
      <c r="NSH1009"/>
      <c r="NSI1009"/>
      <c r="NSJ1009"/>
      <c r="NSK1009"/>
      <c r="NSL1009"/>
      <c r="NSM1009"/>
      <c r="NSN1009"/>
      <c r="NSO1009"/>
      <c r="NSP1009"/>
      <c r="NSQ1009"/>
      <c r="NSR1009"/>
      <c r="NSS1009"/>
      <c r="NST1009"/>
      <c r="NSU1009"/>
      <c r="NSV1009"/>
      <c r="NSW1009"/>
      <c r="NSX1009"/>
      <c r="NSY1009"/>
      <c r="NSZ1009"/>
      <c r="NTA1009"/>
      <c r="NTB1009"/>
      <c r="NTC1009"/>
      <c r="NTD1009"/>
      <c r="NTE1009"/>
      <c r="NTF1009"/>
      <c r="NTG1009"/>
      <c r="NTH1009"/>
      <c r="NTI1009"/>
      <c r="NTJ1009"/>
      <c r="NTK1009"/>
      <c r="NTL1009"/>
      <c r="NTM1009"/>
      <c r="NTN1009"/>
      <c r="NTO1009"/>
      <c r="NTP1009"/>
      <c r="NTQ1009"/>
      <c r="NTR1009"/>
      <c r="NTS1009"/>
      <c r="NTT1009"/>
      <c r="NTU1009"/>
      <c r="NTV1009"/>
      <c r="NTW1009"/>
      <c r="NTX1009"/>
      <c r="NTY1009"/>
      <c r="NTZ1009"/>
      <c r="NUA1009"/>
      <c r="NUB1009"/>
      <c r="NUC1009"/>
      <c r="NUD1009"/>
      <c r="NUE1009"/>
      <c r="NUF1009"/>
      <c r="NUG1009"/>
      <c r="NUH1009"/>
      <c r="NUI1009"/>
      <c r="NUJ1009"/>
      <c r="NUK1009"/>
      <c r="NUL1009"/>
      <c r="NUM1009"/>
      <c r="NUN1009"/>
      <c r="NUO1009"/>
      <c r="NUP1009"/>
      <c r="NUQ1009"/>
      <c r="NUR1009"/>
      <c r="NUS1009"/>
      <c r="NUT1009"/>
      <c r="NUU1009"/>
      <c r="NUV1009"/>
      <c r="NUW1009"/>
      <c r="NUX1009"/>
      <c r="NUY1009"/>
      <c r="NUZ1009"/>
      <c r="NVA1009"/>
      <c r="NVB1009"/>
      <c r="NVC1009"/>
      <c r="NVD1009"/>
      <c r="NVE1009"/>
      <c r="NVF1009"/>
      <c r="NVG1009"/>
      <c r="NVH1009"/>
      <c r="NVI1009"/>
      <c r="NVJ1009"/>
      <c r="NVK1009"/>
      <c r="NVL1009"/>
      <c r="NVM1009"/>
      <c r="NVN1009"/>
      <c r="NVO1009"/>
      <c r="NVP1009"/>
      <c r="NVQ1009"/>
      <c r="NVR1009"/>
      <c r="NVS1009"/>
      <c r="NVT1009"/>
      <c r="NVU1009"/>
      <c r="NVV1009"/>
      <c r="NVW1009"/>
      <c r="NVX1009"/>
      <c r="NVY1009"/>
      <c r="NVZ1009"/>
      <c r="NWA1009"/>
      <c r="NWB1009"/>
      <c r="NWC1009"/>
      <c r="NWD1009"/>
      <c r="NWE1009"/>
      <c r="NWF1009"/>
      <c r="NWG1009"/>
      <c r="NWH1009"/>
      <c r="NWI1009"/>
      <c r="NWJ1009"/>
      <c r="NWK1009"/>
      <c r="NWL1009"/>
      <c r="NWM1009"/>
      <c r="NWN1009"/>
      <c r="NWO1009"/>
      <c r="NWP1009"/>
      <c r="NWQ1009"/>
      <c r="NWR1009"/>
      <c r="NWS1009"/>
      <c r="NWT1009"/>
      <c r="NWU1009"/>
      <c r="NWV1009"/>
      <c r="NWW1009"/>
      <c r="NWX1009"/>
      <c r="NWY1009"/>
      <c r="NWZ1009"/>
      <c r="NXA1009"/>
      <c r="NXB1009"/>
      <c r="NXC1009"/>
      <c r="NXD1009"/>
      <c r="NXE1009"/>
      <c r="NXF1009"/>
      <c r="NXG1009"/>
      <c r="NXH1009"/>
      <c r="NXI1009"/>
      <c r="NXJ1009"/>
      <c r="NXK1009"/>
      <c r="NXL1009"/>
      <c r="NXM1009"/>
      <c r="NXN1009"/>
      <c r="NXO1009"/>
      <c r="NXP1009"/>
      <c r="NXQ1009"/>
      <c r="NXR1009"/>
      <c r="NXS1009"/>
      <c r="NXT1009"/>
      <c r="NXU1009"/>
      <c r="NXV1009"/>
      <c r="NXW1009"/>
      <c r="NXX1009"/>
      <c r="NXY1009"/>
      <c r="NXZ1009"/>
      <c r="NYA1009"/>
      <c r="NYB1009"/>
      <c r="NYC1009"/>
      <c r="NYD1009"/>
      <c r="NYE1009"/>
      <c r="NYF1009"/>
      <c r="NYG1009"/>
      <c r="NYH1009"/>
      <c r="NYI1009"/>
      <c r="NYJ1009"/>
      <c r="NYK1009"/>
      <c r="NYL1009"/>
      <c r="NYM1009"/>
      <c r="NYN1009"/>
      <c r="NYO1009"/>
      <c r="NYP1009"/>
      <c r="NYQ1009"/>
      <c r="NYR1009"/>
      <c r="NYS1009"/>
      <c r="NYT1009"/>
      <c r="NYU1009"/>
      <c r="NYV1009"/>
      <c r="NYW1009"/>
      <c r="NYX1009"/>
      <c r="NYY1009"/>
      <c r="NYZ1009"/>
      <c r="NZA1009"/>
      <c r="NZB1009"/>
      <c r="NZC1009"/>
      <c r="NZD1009"/>
      <c r="NZE1009"/>
      <c r="NZF1009"/>
      <c r="NZG1009"/>
      <c r="NZH1009"/>
      <c r="NZI1009"/>
      <c r="NZJ1009"/>
      <c r="NZK1009"/>
      <c r="NZL1009"/>
      <c r="NZM1009"/>
      <c r="NZN1009"/>
      <c r="NZO1009"/>
      <c r="NZP1009"/>
      <c r="NZQ1009"/>
      <c r="NZR1009"/>
      <c r="NZS1009"/>
      <c r="NZT1009"/>
      <c r="NZU1009"/>
      <c r="NZV1009"/>
      <c r="NZW1009"/>
      <c r="NZX1009"/>
      <c r="NZY1009"/>
      <c r="NZZ1009"/>
      <c r="OAA1009"/>
      <c r="OAB1009"/>
      <c r="OAC1009"/>
      <c r="OAD1009"/>
      <c r="OAE1009"/>
      <c r="OAF1009"/>
      <c r="OAG1009"/>
      <c r="OAH1009"/>
      <c r="OAI1009"/>
      <c r="OAJ1009"/>
      <c r="OAK1009"/>
      <c r="OAL1009"/>
      <c r="OAM1009"/>
      <c r="OAN1009"/>
      <c r="OAO1009"/>
      <c r="OAP1009"/>
      <c r="OAQ1009"/>
      <c r="OAR1009"/>
      <c r="OAS1009"/>
      <c r="OAT1009"/>
      <c r="OAU1009"/>
      <c r="OAV1009"/>
      <c r="OAW1009"/>
      <c r="OAX1009"/>
      <c r="OAY1009"/>
      <c r="OAZ1009"/>
      <c r="OBA1009"/>
      <c r="OBB1009"/>
      <c r="OBC1009"/>
      <c r="OBD1009"/>
      <c r="OBE1009"/>
      <c r="OBF1009"/>
      <c r="OBG1009"/>
      <c r="OBH1009"/>
      <c r="OBI1009"/>
      <c r="OBJ1009"/>
      <c r="OBK1009"/>
      <c r="OBL1009"/>
      <c r="OBM1009"/>
      <c r="OBN1009"/>
      <c r="OBO1009"/>
      <c r="OBP1009"/>
      <c r="OBQ1009"/>
      <c r="OBR1009"/>
      <c r="OBS1009"/>
      <c r="OBT1009"/>
      <c r="OBU1009"/>
      <c r="OBV1009"/>
      <c r="OBW1009"/>
      <c r="OBX1009"/>
      <c r="OBY1009"/>
      <c r="OBZ1009"/>
      <c r="OCA1009"/>
      <c r="OCB1009"/>
      <c r="OCC1009"/>
      <c r="OCD1009"/>
      <c r="OCE1009"/>
      <c r="OCF1009"/>
      <c r="OCG1009"/>
      <c r="OCH1009"/>
      <c r="OCI1009"/>
      <c r="OCJ1009"/>
      <c r="OCK1009"/>
      <c r="OCL1009"/>
      <c r="OCM1009"/>
      <c r="OCN1009"/>
      <c r="OCO1009"/>
      <c r="OCP1009"/>
      <c r="OCQ1009"/>
      <c r="OCR1009"/>
      <c r="OCS1009"/>
      <c r="OCT1009"/>
      <c r="OCU1009"/>
      <c r="OCV1009"/>
      <c r="OCW1009"/>
      <c r="OCX1009"/>
      <c r="OCY1009"/>
      <c r="OCZ1009"/>
      <c r="ODA1009"/>
      <c r="ODB1009"/>
      <c r="ODC1009"/>
      <c r="ODD1009"/>
      <c r="ODE1009"/>
      <c r="ODF1009"/>
      <c r="ODG1009"/>
      <c r="ODH1009"/>
      <c r="ODI1009"/>
      <c r="ODJ1009"/>
      <c r="ODK1009"/>
      <c r="ODL1009"/>
      <c r="ODM1009"/>
      <c r="ODN1009"/>
      <c r="ODO1009"/>
      <c r="ODP1009"/>
      <c r="ODQ1009"/>
      <c r="ODR1009"/>
      <c r="ODS1009"/>
      <c r="ODT1009"/>
      <c r="ODU1009"/>
      <c r="ODV1009"/>
      <c r="ODW1009"/>
      <c r="ODX1009"/>
      <c r="ODY1009"/>
      <c r="ODZ1009"/>
      <c r="OEA1009"/>
      <c r="OEB1009"/>
      <c r="OEC1009"/>
      <c r="OED1009"/>
      <c r="OEE1009"/>
      <c r="OEF1009"/>
      <c r="OEG1009"/>
      <c r="OEH1009"/>
      <c r="OEI1009"/>
      <c r="OEJ1009"/>
      <c r="OEK1009"/>
      <c r="OEL1009"/>
      <c r="OEM1009"/>
      <c r="OEN1009"/>
      <c r="OEO1009"/>
      <c r="OEP1009"/>
      <c r="OEQ1009"/>
      <c r="OER1009"/>
      <c r="OES1009"/>
      <c r="OET1009"/>
      <c r="OEU1009"/>
      <c r="OEV1009"/>
      <c r="OEW1009"/>
      <c r="OEX1009"/>
      <c r="OEY1009"/>
      <c r="OEZ1009"/>
      <c r="OFA1009"/>
      <c r="OFB1009"/>
      <c r="OFC1009"/>
      <c r="OFD1009"/>
      <c r="OFE1009"/>
      <c r="OFF1009"/>
      <c r="OFG1009"/>
      <c r="OFH1009"/>
      <c r="OFI1009"/>
      <c r="OFJ1009"/>
      <c r="OFK1009"/>
      <c r="OFL1009"/>
      <c r="OFM1009"/>
      <c r="OFN1009"/>
      <c r="OFO1009"/>
      <c r="OFP1009"/>
      <c r="OFQ1009"/>
      <c r="OFR1009"/>
      <c r="OFS1009"/>
      <c r="OFT1009"/>
      <c r="OFU1009"/>
      <c r="OFV1009"/>
      <c r="OFW1009"/>
      <c r="OFX1009"/>
      <c r="OFY1009"/>
      <c r="OFZ1009"/>
      <c r="OGA1009"/>
      <c r="OGB1009"/>
      <c r="OGC1009"/>
      <c r="OGD1009"/>
      <c r="OGE1009"/>
      <c r="OGF1009"/>
      <c r="OGG1009"/>
      <c r="OGH1009"/>
      <c r="OGI1009"/>
      <c r="OGJ1009"/>
      <c r="OGK1009"/>
      <c r="OGL1009"/>
      <c r="OGM1009"/>
      <c r="OGN1009"/>
      <c r="OGO1009"/>
      <c r="OGP1009"/>
      <c r="OGQ1009"/>
      <c r="OGR1009"/>
      <c r="OGS1009"/>
      <c r="OGT1009"/>
      <c r="OGU1009"/>
      <c r="OGV1009"/>
      <c r="OGW1009"/>
      <c r="OGX1009"/>
      <c r="OGY1009"/>
      <c r="OGZ1009"/>
      <c r="OHA1009"/>
      <c r="OHB1009"/>
      <c r="OHC1009"/>
      <c r="OHD1009"/>
      <c r="OHE1009"/>
      <c r="OHF1009"/>
      <c r="OHG1009"/>
      <c r="OHH1009"/>
      <c r="OHI1009"/>
      <c r="OHJ1009"/>
      <c r="OHK1009"/>
      <c r="OHL1009"/>
      <c r="OHM1009"/>
      <c r="OHN1009"/>
      <c r="OHO1009"/>
      <c r="OHP1009"/>
      <c r="OHQ1009"/>
      <c r="OHR1009"/>
      <c r="OHS1009"/>
      <c r="OHT1009"/>
      <c r="OHU1009"/>
      <c r="OHV1009"/>
      <c r="OHW1009"/>
      <c r="OHX1009"/>
      <c r="OHY1009"/>
      <c r="OHZ1009"/>
      <c r="OIA1009"/>
      <c r="OIB1009"/>
      <c r="OIC1009"/>
      <c r="OID1009"/>
      <c r="OIE1009"/>
      <c r="OIF1009"/>
      <c r="OIG1009"/>
      <c r="OIH1009"/>
      <c r="OII1009"/>
      <c r="OIJ1009"/>
      <c r="OIK1009"/>
      <c r="OIL1009"/>
      <c r="OIM1009"/>
      <c r="OIN1009"/>
      <c r="OIO1009"/>
      <c r="OIP1009"/>
      <c r="OIQ1009"/>
      <c r="OIR1009"/>
      <c r="OIS1009"/>
      <c r="OIT1009"/>
      <c r="OIU1009"/>
      <c r="OIV1009"/>
      <c r="OIW1009"/>
      <c r="OIX1009"/>
      <c r="OIY1009"/>
      <c r="OIZ1009"/>
      <c r="OJA1009"/>
      <c r="OJB1009"/>
      <c r="OJC1009"/>
      <c r="OJD1009"/>
      <c r="OJE1009"/>
      <c r="OJF1009"/>
      <c r="OJG1009"/>
      <c r="OJH1009"/>
      <c r="OJI1009"/>
      <c r="OJJ1009"/>
      <c r="OJK1009"/>
      <c r="OJL1009"/>
      <c r="OJM1009"/>
      <c r="OJN1009"/>
      <c r="OJO1009"/>
      <c r="OJP1009"/>
      <c r="OJQ1009"/>
      <c r="OJR1009"/>
      <c r="OJS1009"/>
      <c r="OJT1009"/>
      <c r="OJU1009"/>
      <c r="OJV1009"/>
      <c r="OJW1009"/>
      <c r="OJX1009"/>
      <c r="OJY1009"/>
      <c r="OJZ1009"/>
      <c r="OKA1009"/>
      <c r="OKB1009"/>
      <c r="OKC1009"/>
      <c r="OKD1009"/>
      <c r="OKE1009"/>
      <c r="OKF1009"/>
      <c r="OKG1009"/>
      <c r="OKH1009"/>
      <c r="OKI1009"/>
      <c r="OKJ1009"/>
      <c r="OKK1009"/>
      <c r="OKL1009"/>
      <c r="OKM1009"/>
      <c r="OKN1009"/>
      <c r="OKO1009"/>
      <c r="OKP1009"/>
      <c r="OKQ1009"/>
      <c r="OKR1009"/>
      <c r="OKS1009"/>
      <c r="OKT1009"/>
      <c r="OKU1009"/>
      <c r="OKV1009"/>
      <c r="OKW1009"/>
      <c r="OKX1009"/>
      <c r="OKY1009"/>
      <c r="OKZ1009"/>
      <c r="OLA1009"/>
      <c r="OLB1009"/>
      <c r="OLC1009"/>
      <c r="OLD1009"/>
      <c r="OLE1009"/>
      <c r="OLF1009"/>
      <c r="OLG1009"/>
      <c r="OLH1009"/>
      <c r="OLI1009"/>
      <c r="OLJ1009"/>
      <c r="OLK1009"/>
      <c r="OLL1009"/>
      <c r="OLM1009"/>
      <c r="OLN1009"/>
      <c r="OLO1009"/>
      <c r="OLP1009"/>
      <c r="OLQ1009"/>
      <c r="OLR1009"/>
      <c r="OLS1009"/>
      <c r="OLT1009"/>
      <c r="OLU1009"/>
      <c r="OLV1009"/>
      <c r="OLW1009"/>
      <c r="OLX1009"/>
      <c r="OLY1009"/>
      <c r="OLZ1009"/>
      <c r="OMA1009"/>
      <c r="OMB1009"/>
      <c r="OMC1009"/>
      <c r="OMD1009"/>
      <c r="OME1009"/>
      <c r="OMF1009"/>
      <c r="OMG1009"/>
      <c r="OMH1009"/>
      <c r="OMI1009"/>
      <c r="OMJ1009"/>
      <c r="OMK1009"/>
      <c r="OML1009"/>
      <c r="OMM1009"/>
      <c r="OMN1009"/>
      <c r="OMO1009"/>
      <c r="OMP1009"/>
      <c r="OMQ1009"/>
      <c r="OMR1009"/>
      <c r="OMS1009"/>
      <c r="OMT1009"/>
      <c r="OMU1009"/>
      <c r="OMV1009"/>
      <c r="OMW1009"/>
      <c r="OMX1009"/>
      <c r="OMY1009"/>
      <c r="OMZ1009"/>
      <c r="ONA1009"/>
      <c r="ONB1009"/>
      <c r="ONC1009"/>
      <c r="OND1009"/>
      <c r="ONE1009"/>
      <c r="ONF1009"/>
      <c r="ONG1009"/>
      <c r="ONH1009"/>
      <c r="ONI1009"/>
      <c r="ONJ1009"/>
      <c r="ONK1009"/>
      <c r="ONL1009"/>
      <c r="ONM1009"/>
      <c r="ONN1009"/>
      <c r="ONO1009"/>
      <c r="ONP1009"/>
      <c r="ONQ1009"/>
      <c r="ONR1009"/>
      <c r="ONS1009"/>
      <c r="ONT1009"/>
      <c r="ONU1009"/>
      <c r="ONV1009"/>
      <c r="ONW1009"/>
      <c r="ONX1009"/>
      <c r="ONY1009"/>
      <c r="ONZ1009"/>
      <c r="OOA1009"/>
      <c r="OOB1009"/>
      <c r="OOC1009"/>
      <c r="OOD1009"/>
      <c r="OOE1009"/>
      <c r="OOF1009"/>
      <c r="OOG1009"/>
      <c r="OOH1009"/>
      <c r="OOI1009"/>
      <c r="OOJ1009"/>
      <c r="OOK1009"/>
      <c r="OOL1009"/>
      <c r="OOM1009"/>
      <c r="OON1009"/>
      <c r="OOO1009"/>
      <c r="OOP1009"/>
      <c r="OOQ1009"/>
      <c r="OOR1009"/>
      <c r="OOS1009"/>
      <c r="OOT1009"/>
      <c r="OOU1009"/>
      <c r="OOV1009"/>
      <c r="OOW1009"/>
      <c r="OOX1009"/>
      <c r="OOY1009"/>
      <c r="OOZ1009"/>
      <c r="OPA1009"/>
      <c r="OPB1009"/>
      <c r="OPC1009"/>
      <c r="OPD1009"/>
      <c r="OPE1009"/>
      <c r="OPF1009"/>
      <c r="OPG1009"/>
      <c r="OPH1009"/>
      <c r="OPI1009"/>
      <c r="OPJ1009"/>
      <c r="OPK1009"/>
      <c r="OPL1009"/>
      <c r="OPM1009"/>
      <c r="OPN1009"/>
      <c r="OPO1009"/>
      <c r="OPP1009"/>
      <c r="OPQ1009"/>
      <c r="OPR1009"/>
      <c r="OPS1009"/>
      <c r="OPT1009"/>
      <c r="OPU1009"/>
      <c r="OPV1009"/>
      <c r="OPW1009"/>
      <c r="OPX1009"/>
      <c r="OPY1009"/>
      <c r="OPZ1009"/>
      <c r="OQA1009"/>
      <c r="OQB1009"/>
      <c r="OQC1009"/>
      <c r="OQD1009"/>
      <c r="OQE1009"/>
      <c r="OQF1009"/>
      <c r="OQG1009"/>
      <c r="OQH1009"/>
      <c r="OQI1009"/>
      <c r="OQJ1009"/>
      <c r="OQK1009"/>
      <c r="OQL1009"/>
      <c r="OQM1009"/>
      <c r="OQN1009"/>
      <c r="OQO1009"/>
      <c r="OQP1009"/>
      <c r="OQQ1009"/>
      <c r="OQR1009"/>
      <c r="OQS1009"/>
      <c r="OQT1009"/>
      <c r="OQU1009"/>
      <c r="OQV1009"/>
      <c r="OQW1009"/>
      <c r="OQX1009"/>
      <c r="OQY1009"/>
      <c r="OQZ1009"/>
      <c r="ORA1009"/>
      <c r="ORB1009"/>
      <c r="ORC1009"/>
      <c r="ORD1009"/>
      <c r="ORE1009"/>
      <c r="ORF1009"/>
      <c r="ORG1009"/>
      <c r="ORH1009"/>
      <c r="ORI1009"/>
      <c r="ORJ1009"/>
      <c r="ORK1009"/>
      <c r="ORL1009"/>
      <c r="ORM1009"/>
      <c r="ORN1009"/>
      <c r="ORO1009"/>
      <c r="ORP1009"/>
      <c r="ORQ1009"/>
      <c r="ORR1009"/>
      <c r="ORS1009"/>
      <c r="ORT1009"/>
      <c r="ORU1009"/>
      <c r="ORV1009"/>
      <c r="ORW1009"/>
      <c r="ORX1009"/>
      <c r="ORY1009"/>
      <c r="ORZ1009"/>
      <c r="OSA1009"/>
      <c r="OSB1009"/>
      <c r="OSC1009"/>
      <c r="OSD1009"/>
      <c r="OSE1009"/>
      <c r="OSF1009"/>
      <c r="OSG1009"/>
      <c r="OSH1009"/>
      <c r="OSI1009"/>
      <c r="OSJ1009"/>
      <c r="OSK1009"/>
      <c r="OSL1009"/>
      <c r="OSM1009"/>
      <c r="OSN1009"/>
      <c r="OSO1009"/>
      <c r="OSP1009"/>
      <c r="OSQ1009"/>
      <c r="OSR1009"/>
      <c r="OSS1009"/>
      <c r="OST1009"/>
      <c r="OSU1009"/>
      <c r="OSV1009"/>
      <c r="OSW1009"/>
      <c r="OSX1009"/>
      <c r="OSY1009"/>
      <c r="OSZ1009"/>
      <c r="OTA1009"/>
      <c r="OTB1009"/>
      <c r="OTC1009"/>
      <c r="OTD1009"/>
      <c r="OTE1009"/>
      <c r="OTF1009"/>
      <c r="OTG1009"/>
      <c r="OTH1009"/>
      <c r="OTI1009"/>
      <c r="OTJ1009"/>
      <c r="OTK1009"/>
      <c r="OTL1009"/>
      <c r="OTM1009"/>
      <c r="OTN1009"/>
      <c r="OTO1009"/>
      <c r="OTP1009"/>
      <c r="OTQ1009"/>
      <c r="OTR1009"/>
      <c r="OTS1009"/>
      <c r="OTT1009"/>
      <c r="OTU1009"/>
      <c r="OTV1009"/>
      <c r="OTW1009"/>
      <c r="OTX1009"/>
      <c r="OTY1009"/>
      <c r="OTZ1009"/>
      <c r="OUA1009"/>
      <c r="OUB1009"/>
      <c r="OUC1009"/>
      <c r="OUD1009"/>
      <c r="OUE1009"/>
      <c r="OUF1009"/>
      <c r="OUG1009"/>
      <c r="OUH1009"/>
      <c r="OUI1009"/>
      <c r="OUJ1009"/>
      <c r="OUK1009"/>
      <c r="OUL1009"/>
      <c r="OUM1009"/>
      <c r="OUN1009"/>
      <c r="OUO1009"/>
      <c r="OUP1009"/>
      <c r="OUQ1009"/>
      <c r="OUR1009"/>
      <c r="OUS1009"/>
      <c r="OUT1009"/>
      <c r="OUU1009"/>
      <c r="OUV1009"/>
      <c r="OUW1009"/>
      <c r="OUX1009"/>
      <c r="OUY1009"/>
      <c r="OUZ1009"/>
      <c r="OVA1009"/>
      <c r="OVB1009"/>
      <c r="OVC1009"/>
      <c r="OVD1009"/>
      <c r="OVE1009"/>
      <c r="OVF1009"/>
      <c r="OVG1009"/>
      <c r="OVH1009"/>
      <c r="OVI1009"/>
      <c r="OVJ1009"/>
      <c r="OVK1009"/>
      <c r="OVL1009"/>
      <c r="OVM1009"/>
      <c r="OVN1009"/>
      <c r="OVO1009"/>
      <c r="OVP1009"/>
      <c r="OVQ1009"/>
      <c r="OVR1009"/>
      <c r="OVS1009"/>
      <c r="OVT1009"/>
      <c r="OVU1009"/>
      <c r="OVV1009"/>
      <c r="OVW1009"/>
      <c r="OVX1009"/>
      <c r="OVY1009"/>
      <c r="OVZ1009"/>
      <c r="OWA1009"/>
      <c r="OWB1009"/>
      <c r="OWC1009"/>
      <c r="OWD1009"/>
      <c r="OWE1009"/>
      <c r="OWF1009"/>
      <c r="OWG1009"/>
      <c r="OWH1009"/>
      <c r="OWI1009"/>
      <c r="OWJ1009"/>
      <c r="OWK1009"/>
      <c r="OWL1009"/>
      <c r="OWM1009"/>
      <c r="OWN1009"/>
      <c r="OWO1009"/>
      <c r="OWP1009"/>
      <c r="OWQ1009"/>
      <c r="OWR1009"/>
      <c r="OWS1009"/>
      <c r="OWT1009"/>
      <c r="OWU1009"/>
      <c r="OWV1009"/>
      <c r="OWW1009"/>
      <c r="OWX1009"/>
      <c r="OWY1009"/>
      <c r="OWZ1009"/>
      <c r="OXA1009"/>
      <c r="OXB1009"/>
      <c r="OXC1009"/>
      <c r="OXD1009"/>
      <c r="OXE1009"/>
      <c r="OXF1009"/>
      <c r="OXG1009"/>
      <c r="OXH1009"/>
      <c r="OXI1009"/>
      <c r="OXJ1009"/>
      <c r="OXK1009"/>
      <c r="OXL1009"/>
      <c r="OXM1009"/>
      <c r="OXN1009"/>
      <c r="OXO1009"/>
      <c r="OXP1009"/>
      <c r="OXQ1009"/>
      <c r="OXR1009"/>
      <c r="OXS1009"/>
      <c r="OXT1009"/>
      <c r="OXU1009"/>
      <c r="OXV1009"/>
      <c r="OXW1009"/>
      <c r="OXX1009"/>
      <c r="OXY1009"/>
      <c r="OXZ1009"/>
      <c r="OYA1009"/>
      <c r="OYB1009"/>
      <c r="OYC1009"/>
      <c r="OYD1009"/>
      <c r="OYE1009"/>
      <c r="OYF1009"/>
      <c r="OYG1009"/>
      <c r="OYH1009"/>
      <c r="OYI1009"/>
      <c r="OYJ1009"/>
      <c r="OYK1009"/>
      <c r="OYL1009"/>
      <c r="OYM1009"/>
      <c r="OYN1009"/>
      <c r="OYO1009"/>
      <c r="OYP1009"/>
      <c r="OYQ1009"/>
      <c r="OYR1009"/>
      <c r="OYS1009"/>
      <c r="OYT1009"/>
      <c r="OYU1009"/>
      <c r="OYV1009"/>
      <c r="OYW1009"/>
      <c r="OYX1009"/>
      <c r="OYY1009"/>
      <c r="OYZ1009"/>
      <c r="OZA1009"/>
      <c r="OZB1009"/>
      <c r="OZC1009"/>
      <c r="OZD1009"/>
      <c r="OZE1009"/>
      <c r="OZF1009"/>
      <c r="OZG1009"/>
      <c r="OZH1009"/>
      <c r="OZI1009"/>
      <c r="OZJ1009"/>
      <c r="OZK1009"/>
      <c r="OZL1009"/>
      <c r="OZM1009"/>
      <c r="OZN1009"/>
      <c r="OZO1009"/>
      <c r="OZP1009"/>
      <c r="OZQ1009"/>
      <c r="OZR1009"/>
      <c r="OZS1009"/>
      <c r="OZT1009"/>
      <c r="OZU1009"/>
      <c r="OZV1009"/>
      <c r="OZW1009"/>
      <c r="OZX1009"/>
      <c r="OZY1009"/>
      <c r="OZZ1009"/>
      <c r="PAA1009"/>
      <c r="PAB1009"/>
      <c r="PAC1009"/>
      <c r="PAD1009"/>
      <c r="PAE1009"/>
      <c r="PAF1009"/>
      <c r="PAG1009"/>
      <c r="PAH1009"/>
      <c r="PAI1009"/>
      <c r="PAJ1009"/>
      <c r="PAK1009"/>
      <c r="PAL1009"/>
      <c r="PAM1009"/>
      <c r="PAN1009"/>
      <c r="PAO1009"/>
      <c r="PAP1009"/>
      <c r="PAQ1009"/>
      <c r="PAR1009"/>
      <c r="PAS1009"/>
      <c r="PAT1009"/>
      <c r="PAU1009"/>
      <c r="PAV1009"/>
      <c r="PAW1009"/>
      <c r="PAX1009"/>
      <c r="PAY1009"/>
      <c r="PAZ1009"/>
      <c r="PBA1009"/>
      <c r="PBB1009"/>
      <c r="PBC1009"/>
      <c r="PBD1009"/>
      <c r="PBE1009"/>
      <c r="PBF1009"/>
      <c r="PBG1009"/>
      <c r="PBH1009"/>
      <c r="PBI1009"/>
      <c r="PBJ1009"/>
      <c r="PBK1009"/>
      <c r="PBL1009"/>
      <c r="PBM1009"/>
      <c r="PBN1009"/>
      <c r="PBO1009"/>
      <c r="PBP1009"/>
      <c r="PBQ1009"/>
      <c r="PBR1009"/>
      <c r="PBS1009"/>
      <c r="PBT1009"/>
      <c r="PBU1009"/>
      <c r="PBV1009"/>
      <c r="PBW1009"/>
      <c r="PBX1009"/>
      <c r="PBY1009"/>
      <c r="PBZ1009"/>
      <c r="PCA1009"/>
      <c r="PCB1009"/>
      <c r="PCC1009"/>
      <c r="PCD1009"/>
      <c r="PCE1009"/>
      <c r="PCF1009"/>
      <c r="PCG1009"/>
      <c r="PCH1009"/>
      <c r="PCI1009"/>
      <c r="PCJ1009"/>
      <c r="PCK1009"/>
      <c r="PCL1009"/>
      <c r="PCM1009"/>
      <c r="PCN1009"/>
      <c r="PCO1009"/>
      <c r="PCP1009"/>
      <c r="PCQ1009"/>
      <c r="PCR1009"/>
      <c r="PCS1009"/>
      <c r="PCT1009"/>
      <c r="PCU1009"/>
      <c r="PCV1009"/>
      <c r="PCW1009"/>
      <c r="PCX1009"/>
      <c r="PCY1009"/>
      <c r="PCZ1009"/>
      <c r="PDA1009"/>
      <c r="PDB1009"/>
      <c r="PDC1009"/>
      <c r="PDD1009"/>
      <c r="PDE1009"/>
      <c r="PDF1009"/>
      <c r="PDG1009"/>
      <c r="PDH1009"/>
      <c r="PDI1009"/>
      <c r="PDJ1009"/>
      <c r="PDK1009"/>
      <c r="PDL1009"/>
      <c r="PDM1009"/>
      <c r="PDN1009"/>
      <c r="PDO1009"/>
      <c r="PDP1009"/>
      <c r="PDQ1009"/>
      <c r="PDR1009"/>
      <c r="PDS1009"/>
      <c r="PDT1009"/>
      <c r="PDU1009"/>
      <c r="PDV1009"/>
      <c r="PDW1009"/>
      <c r="PDX1009"/>
      <c r="PDY1009"/>
      <c r="PDZ1009"/>
      <c r="PEA1009"/>
      <c r="PEB1009"/>
      <c r="PEC1009"/>
      <c r="PED1009"/>
      <c r="PEE1009"/>
      <c r="PEF1009"/>
      <c r="PEG1009"/>
      <c r="PEH1009"/>
      <c r="PEI1009"/>
      <c r="PEJ1009"/>
      <c r="PEK1009"/>
      <c r="PEL1009"/>
      <c r="PEM1009"/>
      <c r="PEN1009"/>
      <c r="PEO1009"/>
      <c r="PEP1009"/>
      <c r="PEQ1009"/>
      <c r="PER1009"/>
      <c r="PES1009"/>
      <c r="PET1009"/>
      <c r="PEU1009"/>
      <c r="PEV1009"/>
      <c r="PEW1009"/>
      <c r="PEX1009"/>
      <c r="PEY1009"/>
      <c r="PEZ1009"/>
      <c r="PFA1009"/>
      <c r="PFB1009"/>
      <c r="PFC1009"/>
      <c r="PFD1009"/>
      <c r="PFE1009"/>
      <c r="PFF1009"/>
      <c r="PFG1009"/>
      <c r="PFH1009"/>
      <c r="PFI1009"/>
      <c r="PFJ1009"/>
      <c r="PFK1009"/>
      <c r="PFL1009"/>
      <c r="PFM1009"/>
      <c r="PFN1009"/>
      <c r="PFO1009"/>
      <c r="PFP1009"/>
      <c r="PFQ1009"/>
      <c r="PFR1009"/>
      <c r="PFS1009"/>
      <c r="PFT1009"/>
      <c r="PFU1009"/>
      <c r="PFV1009"/>
      <c r="PFW1009"/>
      <c r="PFX1009"/>
      <c r="PFY1009"/>
      <c r="PFZ1009"/>
      <c r="PGA1009"/>
      <c r="PGB1009"/>
      <c r="PGC1009"/>
      <c r="PGD1009"/>
      <c r="PGE1009"/>
      <c r="PGF1009"/>
      <c r="PGG1009"/>
      <c r="PGH1009"/>
      <c r="PGI1009"/>
      <c r="PGJ1009"/>
      <c r="PGK1009"/>
      <c r="PGL1009"/>
      <c r="PGM1009"/>
      <c r="PGN1009"/>
      <c r="PGO1009"/>
      <c r="PGP1009"/>
      <c r="PGQ1009"/>
      <c r="PGR1009"/>
      <c r="PGS1009"/>
      <c r="PGT1009"/>
      <c r="PGU1009"/>
      <c r="PGV1009"/>
      <c r="PGW1009"/>
      <c r="PGX1009"/>
      <c r="PGY1009"/>
      <c r="PGZ1009"/>
      <c r="PHA1009"/>
      <c r="PHB1009"/>
      <c r="PHC1009"/>
      <c r="PHD1009"/>
      <c r="PHE1009"/>
      <c r="PHF1009"/>
      <c r="PHG1009"/>
      <c r="PHH1009"/>
      <c r="PHI1009"/>
      <c r="PHJ1009"/>
      <c r="PHK1009"/>
      <c r="PHL1009"/>
      <c r="PHM1009"/>
      <c r="PHN1009"/>
      <c r="PHO1009"/>
      <c r="PHP1009"/>
      <c r="PHQ1009"/>
      <c r="PHR1009"/>
      <c r="PHS1009"/>
      <c r="PHT1009"/>
      <c r="PHU1009"/>
      <c r="PHV1009"/>
      <c r="PHW1009"/>
      <c r="PHX1009"/>
      <c r="PHY1009"/>
      <c r="PHZ1009"/>
      <c r="PIA1009"/>
      <c r="PIB1009"/>
      <c r="PIC1009"/>
      <c r="PID1009"/>
      <c r="PIE1009"/>
      <c r="PIF1009"/>
      <c r="PIG1009"/>
      <c r="PIH1009"/>
      <c r="PII1009"/>
      <c r="PIJ1009"/>
      <c r="PIK1009"/>
      <c r="PIL1009"/>
      <c r="PIM1009"/>
      <c r="PIN1009"/>
      <c r="PIO1009"/>
      <c r="PIP1009"/>
      <c r="PIQ1009"/>
      <c r="PIR1009"/>
      <c r="PIS1009"/>
      <c r="PIT1009"/>
      <c r="PIU1009"/>
      <c r="PIV1009"/>
      <c r="PIW1009"/>
      <c r="PIX1009"/>
      <c r="PIY1009"/>
      <c r="PIZ1009"/>
      <c r="PJA1009"/>
      <c r="PJB1009"/>
      <c r="PJC1009"/>
      <c r="PJD1009"/>
      <c r="PJE1009"/>
      <c r="PJF1009"/>
      <c r="PJG1009"/>
      <c r="PJH1009"/>
      <c r="PJI1009"/>
      <c r="PJJ1009"/>
      <c r="PJK1009"/>
      <c r="PJL1009"/>
      <c r="PJM1009"/>
      <c r="PJN1009"/>
      <c r="PJO1009"/>
      <c r="PJP1009"/>
      <c r="PJQ1009"/>
      <c r="PJR1009"/>
      <c r="PJS1009"/>
      <c r="PJT1009"/>
      <c r="PJU1009"/>
      <c r="PJV1009"/>
      <c r="PJW1009"/>
      <c r="PJX1009"/>
      <c r="PJY1009"/>
      <c r="PJZ1009"/>
      <c r="PKA1009"/>
      <c r="PKB1009"/>
      <c r="PKC1009"/>
      <c r="PKD1009"/>
      <c r="PKE1009"/>
      <c r="PKF1009"/>
      <c r="PKG1009"/>
      <c r="PKH1009"/>
      <c r="PKI1009"/>
      <c r="PKJ1009"/>
      <c r="PKK1009"/>
      <c r="PKL1009"/>
      <c r="PKM1009"/>
      <c r="PKN1009"/>
      <c r="PKO1009"/>
      <c r="PKP1009"/>
      <c r="PKQ1009"/>
      <c r="PKR1009"/>
      <c r="PKS1009"/>
      <c r="PKT1009"/>
      <c r="PKU1009"/>
      <c r="PKV1009"/>
      <c r="PKW1009"/>
      <c r="PKX1009"/>
      <c r="PKY1009"/>
      <c r="PKZ1009"/>
      <c r="PLA1009"/>
      <c r="PLB1009"/>
      <c r="PLC1009"/>
      <c r="PLD1009"/>
      <c r="PLE1009"/>
      <c r="PLF1009"/>
      <c r="PLG1009"/>
      <c r="PLH1009"/>
      <c r="PLI1009"/>
      <c r="PLJ1009"/>
      <c r="PLK1009"/>
      <c r="PLL1009"/>
      <c r="PLM1009"/>
      <c r="PLN1009"/>
      <c r="PLO1009"/>
      <c r="PLP1009"/>
      <c r="PLQ1009"/>
      <c r="PLR1009"/>
      <c r="PLS1009"/>
      <c r="PLT1009"/>
      <c r="PLU1009"/>
      <c r="PLV1009"/>
      <c r="PLW1009"/>
      <c r="PLX1009"/>
      <c r="PLY1009"/>
      <c r="PLZ1009"/>
      <c r="PMA1009"/>
      <c r="PMB1009"/>
      <c r="PMC1009"/>
      <c r="PMD1009"/>
      <c r="PME1009"/>
      <c r="PMF1009"/>
      <c r="PMG1009"/>
      <c r="PMH1009"/>
      <c r="PMI1009"/>
      <c r="PMJ1009"/>
      <c r="PMK1009"/>
      <c r="PML1009"/>
      <c r="PMM1009"/>
      <c r="PMN1009"/>
      <c r="PMO1009"/>
      <c r="PMP1009"/>
      <c r="PMQ1009"/>
      <c r="PMR1009"/>
      <c r="PMS1009"/>
      <c r="PMT1009"/>
      <c r="PMU1009"/>
      <c r="PMV1009"/>
      <c r="PMW1009"/>
      <c r="PMX1009"/>
      <c r="PMY1009"/>
      <c r="PMZ1009"/>
      <c r="PNA1009"/>
      <c r="PNB1009"/>
      <c r="PNC1009"/>
      <c r="PND1009"/>
      <c r="PNE1009"/>
      <c r="PNF1009"/>
      <c r="PNG1009"/>
      <c r="PNH1009"/>
      <c r="PNI1009"/>
      <c r="PNJ1009"/>
      <c r="PNK1009"/>
      <c r="PNL1009"/>
      <c r="PNM1009"/>
      <c r="PNN1009"/>
      <c r="PNO1009"/>
      <c r="PNP1009"/>
      <c r="PNQ1009"/>
      <c r="PNR1009"/>
      <c r="PNS1009"/>
      <c r="PNT1009"/>
      <c r="PNU1009"/>
      <c r="PNV1009"/>
      <c r="PNW1009"/>
      <c r="PNX1009"/>
      <c r="PNY1009"/>
      <c r="PNZ1009"/>
      <c r="POA1009"/>
      <c r="POB1009"/>
      <c r="POC1009"/>
      <c r="POD1009"/>
      <c r="POE1009"/>
      <c r="POF1009"/>
      <c r="POG1009"/>
      <c r="POH1009"/>
      <c r="POI1009"/>
      <c r="POJ1009"/>
      <c r="POK1009"/>
      <c r="POL1009"/>
      <c r="POM1009"/>
      <c r="PON1009"/>
      <c r="POO1009"/>
      <c r="POP1009"/>
      <c r="POQ1009"/>
      <c r="POR1009"/>
      <c r="POS1009"/>
      <c r="POT1009"/>
      <c r="POU1009"/>
      <c r="POV1009"/>
      <c r="POW1009"/>
      <c r="POX1009"/>
      <c r="POY1009"/>
      <c r="POZ1009"/>
      <c r="PPA1009"/>
      <c r="PPB1009"/>
      <c r="PPC1009"/>
      <c r="PPD1009"/>
      <c r="PPE1009"/>
      <c r="PPF1009"/>
      <c r="PPG1009"/>
      <c r="PPH1009"/>
      <c r="PPI1009"/>
      <c r="PPJ1009"/>
      <c r="PPK1009"/>
      <c r="PPL1009"/>
      <c r="PPM1009"/>
      <c r="PPN1009"/>
      <c r="PPO1009"/>
      <c r="PPP1009"/>
      <c r="PPQ1009"/>
      <c r="PPR1009"/>
      <c r="PPS1009"/>
      <c r="PPT1009"/>
      <c r="PPU1009"/>
      <c r="PPV1009"/>
      <c r="PPW1009"/>
      <c r="PPX1009"/>
      <c r="PPY1009"/>
      <c r="PPZ1009"/>
      <c r="PQA1009"/>
      <c r="PQB1009"/>
      <c r="PQC1009"/>
      <c r="PQD1009"/>
      <c r="PQE1009"/>
      <c r="PQF1009"/>
      <c r="PQG1009"/>
      <c r="PQH1009"/>
      <c r="PQI1009"/>
      <c r="PQJ1009"/>
      <c r="PQK1009"/>
      <c r="PQL1009"/>
      <c r="PQM1009"/>
      <c r="PQN1009"/>
      <c r="PQO1009"/>
      <c r="PQP1009"/>
      <c r="PQQ1009"/>
      <c r="PQR1009"/>
      <c r="PQS1009"/>
      <c r="PQT1009"/>
      <c r="PQU1009"/>
      <c r="PQV1009"/>
      <c r="PQW1009"/>
      <c r="PQX1009"/>
      <c r="PQY1009"/>
      <c r="PQZ1009"/>
      <c r="PRA1009"/>
      <c r="PRB1009"/>
      <c r="PRC1009"/>
      <c r="PRD1009"/>
      <c r="PRE1009"/>
      <c r="PRF1009"/>
      <c r="PRG1009"/>
      <c r="PRH1009"/>
      <c r="PRI1009"/>
      <c r="PRJ1009"/>
      <c r="PRK1009"/>
      <c r="PRL1009"/>
      <c r="PRM1009"/>
      <c r="PRN1009"/>
      <c r="PRO1009"/>
      <c r="PRP1009"/>
      <c r="PRQ1009"/>
      <c r="PRR1009"/>
      <c r="PRS1009"/>
      <c r="PRT1009"/>
      <c r="PRU1009"/>
      <c r="PRV1009"/>
      <c r="PRW1009"/>
      <c r="PRX1009"/>
      <c r="PRY1009"/>
      <c r="PRZ1009"/>
      <c r="PSA1009"/>
      <c r="PSB1009"/>
      <c r="PSC1009"/>
      <c r="PSD1009"/>
      <c r="PSE1009"/>
      <c r="PSF1009"/>
      <c r="PSG1009"/>
      <c r="PSH1009"/>
      <c r="PSI1009"/>
      <c r="PSJ1009"/>
      <c r="PSK1009"/>
      <c r="PSL1009"/>
      <c r="PSM1009"/>
      <c r="PSN1009"/>
      <c r="PSO1009"/>
      <c r="PSP1009"/>
      <c r="PSQ1009"/>
      <c r="PSR1009"/>
      <c r="PSS1009"/>
      <c r="PST1009"/>
      <c r="PSU1009"/>
      <c r="PSV1009"/>
      <c r="PSW1009"/>
      <c r="PSX1009"/>
      <c r="PSY1009"/>
      <c r="PSZ1009"/>
      <c r="PTA1009"/>
      <c r="PTB1009"/>
      <c r="PTC1009"/>
      <c r="PTD1009"/>
      <c r="PTE1009"/>
      <c r="PTF1009"/>
      <c r="PTG1009"/>
      <c r="PTH1009"/>
      <c r="PTI1009"/>
      <c r="PTJ1009"/>
      <c r="PTK1009"/>
      <c r="PTL1009"/>
      <c r="PTM1009"/>
      <c r="PTN1009"/>
      <c r="PTO1009"/>
      <c r="PTP1009"/>
      <c r="PTQ1009"/>
      <c r="PTR1009"/>
      <c r="PTS1009"/>
      <c r="PTT1009"/>
      <c r="PTU1009"/>
      <c r="PTV1009"/>
      <c r="PTW1009"/>
      <c r="PTX1009"/>
      <c r="PTY1009"/>
      <c r="PTZ1009"/>
      <c r="PUA1009"/>
      <c r="PUB1009"/>
      <c r="PUC1009"/>
      <c r="PUD1009"/>
      <c r="PUE1009"/>
      <c r="PUF1009"/>
      <c r="PUG1009"/>
      <c r="PUH1009"/>
      <c r="PUI1009"/>
      <c r="PUJ1009"/>
      <c r="PUK1009"/>
      <c r="PUL1009"/>
      <c r="PUM1009"/>
      <c r="PUN1009"/>
      <c r="PUO1009"/>
      <c r="PUP1009"/>
      <c r="PUQ1009"/>
      <c r="PUR1009"/>
      <c r="PUS1009"/>
      <c r="PUT1009"/>
      <c r="PUU1009"/>
      <c r="PUV1009"/>
      <c r="PUW1009"/>
      <c r="PUX1009"/>
      <c r="PUY1009"/>
      <c r="PUZ1009"/>
      <c r="PVA1009"/>
      <c r="PVB1009"/>
      <c r="PVC1009"/>
      <c r="PVD1009"/>
      <c r="PVE1009"/>
      <c r="PVF1009"/>
      <c r="PVG1009"/>
      <c r="PVH1009"/>
      <c r="PVI1009"/>
      <c r="PVJ1009"/>
      <c r="PVK1009"/>
      <c r="PVL1009"/>
      <c r="PVM1009"/>
      <c r="PVN1009"/>
      <c r="PVO1009"/>
      <c r="PVP1009"/>
      <c r="PVQ1009"/>
      <c r="PVR1009"/>
      <c r="PVS1009"/>
      <c r="PVT1009"/>
      <c r="PVU1009"/>
      <c r="PVV1009"/>
      <c r="PVW1009"/>
      <c r="PVX1009"/>
      <c r="PVY1009"/>
      <c r="PVZ1009"/>
      <c r="PWA1009"/>
      <c r="PWB1009"/>
      <c r="PWC1009"/>
      <c r="PWD1009"/>
      <c r="PWE1009"/>
      <c r="PWF1009"/>
      <c r="PWG1009"/>
      <c r="PWH1009"/>
      <c r="PWI1009"/>
      <c r="PWJ1009"/>
      <c r="PWK1009"/>
      <c r="PWL1009"/>
      <c r="PWM1009"/>
      <c r="PWN1009"/>
      <c r="PWO1009"/>
      <c r="PWP1009"/>
      <c r="PWQ1009"/>
      <c r="PWR1009"/>
      <c r="PWS1009"/>
      <c r="PWT1009"/>
      <c r="PWU1009"/>
      <c r="PWV1009"/>
      <c r="PWW1009"/>
      <c r="PWX1009"/>
      <c r="PWY1009"/>
      <c r="PWZ1009"/>
      <c r="PXA1009"/>
      <c r="PXB1009"/>
      <c r="PXC1009"/>
      <c r="PXD1009"/>
      <c r="PXE1009"/>
      <c r="PXF1009"/>
      <c r="PXG1009"/>
      <c r="PXH1009"/>
      <c r="PXI1009"/>
      <c r="PXJ1009"/>
      <c r="PXK1009"/>
      <c r="PXL1009"/>
      <c r="PXM1009"/>
      <c r="PXN1009"/>
      <c r="PXO1009"/>
      <c r="PXP1009"/>
      <c r="PXQ1009"/>
      <c r="PXR1009"/>
      <c r="PXS1009"/>
      <c r="PXT1009"/>
      <c r="PXU1009"/>
      <c r="PXV1009"/>
      <c r="PXW1009"/>
      <c r="PXX1009"/>
      <c r="PXY1009"/>
      <c r="PXZ1009"/>
      <c r="PYA1009"/>
      <c r="PYB1009"/>
      <c r="PYC1009"/>
      <c r="PYD1009"/>
      <c r="PYE1009"/>
      <c r="PYF1009"/>
      <c r="PYG1009"/>
      <c r="PYH1009"/>
      <c r="PYI1009"/>
      <c r="PYJ1009"/>
      <c r="PYK1009"/>
      <c r="PYL1009"/>
      <c r="PYM1009"/>
      <c r="PYN1009"/>
      <c r="PYO1009"/>
      <c r="PYP1009"/>
      <c r="PYQ1009"/>
      <c r="PYR1009"/>
      <c r="PYS1009"/>
      <c r="PYT1009"/>
      <c r="PYU1009"/>
      <c r="PYV1009"/>
      <c r="PYW1009"/>
      <c r="PYX1009"/>
      <c r="PYY1009"/>
      <c r="PYZ1009"/>
      <c r="PZA1009"/>
      <c r="PZB1009"/>
      <c r="PZC1009"/>
      <c r="PZD1009"/>
      <c r="PZE1009"/>
      <c r="PZF1009"/>
      <c r="PZG1009"/>
      <c r="PZH1009"/>
      <c r="PZI1009"/>
      <c r="PZJ1009"/>
      <c r="PZK1009"/>
      <c r="PZL1009"/>
      <c r="PZM1009"/>
      <c r="PZN1009"/>
      <c r="PZO1009"/>
      <c r="PZP1009"/>
      <c r="PZQ1009"/>
      <c r="PZR1009"/>
      <c r="PZS1009"/>
      <c r="PZT1009"/>
      <c r="PZU1009"/>
      <c r="PZV1009"/>
      <c r="PZW1009"/>
      <c r="PZX1009"/>
      <c r="PZY1009"/>
      <c r="PZZ1009"/>
      <c r="QAA1009"/>
      <c r="QAB1009"/>
      <c r="QAC1009"/>
      <c r="QAD1009"/>
      <c r="QAE1009"/>
      <c r="QAF1009"/>
      <c r="QAG1009"/>
      <c r="QAH1009"/>
      <c r="QAI1009"/>
      <c r="QAJ1009"/>
      <c r="QAK1009"/>
      <c r="QAL1009"/>
      <c r="QAM1009"/>
      <c r="QAN1009"/>
      <c r="QAO1009"/>
      <c r="QAP1009"/>
      <c r="QAQ1009"/>
      <c r="QAR1009"/>
      <c r="QAS1009"/>
      <c r="QAT1009"/>
      <c r="QAU1009"/>
      <c r="QAV1009"/>
      <c r="QAW1009"/>
      <c r="QAX1009"/>
      <c r="QAY1009"/>
      <c r="QAZ1009"/>
      <c r="QBA1009"/>
      <c r="QBB1009"/>
      <c r="QBC1009"/>
      <c r="QBD1009"/>
      <c r="QBE1009"/>
      <c r="QBF1009"/>
      <c r="QBG1009"/>
      <c r="QBH1009"/>
      <c r="QBI1009"/>
      <c r="QBJ1009"/>
      <c r="QBK1009"/>
      <c r="QBL1009"/>
      <c r="QBM1009"/>
      <c r="QBN1009"/>
      <c r="QBO1009"/>
      <c r="QBP1009"/>
      <c r="QBQ1009"/>
      <c r="QBR1009"/>
      <c r="QBS1009"/>
      <c r="QBT1009"/>
      <c r="QBU1009"/>
      <c r="QBV1009"/>
      <c r="QBW1009"/>
      <c r="QBX1009"/>
      <c r="QBY1009"/>
      <c r="QBZ1009"/>
      <c r="QCA1009"/>
      <c r="QCB1009"/>
      <c r="QCC1009"/>
      <c r="QCD1009"/>
      <c r="QCE1009"/>
      <c r="QCF1009"/>
      <c r="QCG1009"/>
      <c r="QCH1009"/>
      <c r="QCI1009"/>
      <c r="QCJ1009"/>
      <c r="QCK1009"/>
      <c r="QCL1009"/>
      <c r="QCM1009"/>
      <c r="QCN1009"/>
      <c r="QCO1009"/>
      <c r="QCP1009"/>
      <c r="QCQ1009"/>
      <c r="QCR1009"/>
      <c r="QCS1009"/>
      <c r="QCT1009"/>
      <c r="QCU1009"/>
      <c r="QCV1009"/>
      <c r="QCW1009"/>
      <c r="QCX1009"/>
      <c r="QCY1009"/>
      <c r="QCZ1009"/>
      <c r="QDA1009"/>
      <c r="QDB1009"/>
      <c r="QDC1009"/>
      <c r="QDD1009"/>
      <c r="QDE1009"/>
      <c r="QDF1009"/>
      <c r="QDG1009"/>
      <c r="QDH1009"/>
      <c r="QDI1009"/>
      <c r="QDJ1009"/>
      <c r="QDK1009"/>
      <c r="QDL1009"/>
      <c r="QDM1009"/>
      <c r="QDN1009"/>
      <c r="QDO1009"/>
      <c r="QDP1009"/>
      <c r="QDQ1009"/>
      <c r="QDR1009"/>
      <c r="QDS1009"/>
      <c r="QDT1009"/>
      <c r="QDU1009"/>
      <c r="QDV1009"/>
      <c r="QDW1009"/>
      <c r="QDX1009"/>
      <c r="QDY1009"/>
      <c r="QDZ1009"/>
      <c r="QEA1009"/>
      <c r="QEB1009"/>
      <c r="QEC1009"/>
      <c r="QED1009"/>
      <c r="QEE1009"/>
      <c r="QEF1009"/>
      <c r="QEG1009"/>
      <c r="QEH1009"/>
      <c r="QEI1009"/>
      <c r="QEJ1009"/>
      <c r="QEK1009"/>
      <c r="QEL1009"/>
      <c r="QEM1009"/>
      <c r="QEN1009"/>
      <c r="QEO1009"/>
      <c r="QEP1009"/>
      <c r="QEQ1009"/>
      <c r="QER1009"/>
      <c r="QES1009"/>
      <c r="QET1009"/>
      <c r="QEU1009"/>
      <c r="QEV1009"/>
      <c r="QEW1009"/>
      <c r="QEX1009"/>
      <c r="QEY1009"/>
      <c r="QEZ1009"/>
      <c r="QFA1009"/>
      <c r="QFB1009"/>
      <c r="QFC1009"/>
      <c r="QFD1009"/>
      <c r="QFE1009"/>
      <c r="QFF1009"/>
      <c r="QFG1009"/>
      <c r="QFH1009"/>
      <c r="QFI1009"/>
      <c r="QFJ1009"/>
      <c r="QFK1009"/>
      <c r="QFL1009"/>
      <c r="QFM1009"/>
      <c r="QFN1009"/>
      <c r="QFO1009"/>
      <c r="QFP1009"/>
      <c r="QFQ1009"/>
      <c r="QFR1009"/>
      <c r="QFS1009"/>
      <c r="QFT1009"/>
      <c r="QFU1009"/>
      <c r="QFV1009"/>
      <c r="QFW1009"/>
      <c r="QFX1009"/>
      <c r="QFY1009"/>
      <c r="QFZ1009"/>
      <c r="QGA1009"/>
      <c r="QGB1009"/>
      <c r="QGC1009"/>
      <c r="QGD1009"/>
      <c r="QGE1009"/>
      <c r="QGF1009"/>
      <c r="QGG1009"/>
      <c r="QGH1009"/>
      <c r="QGI1009"/>
      <c r="QGJ1009"/>
      <c r="QGK1009"/>
      <c r="QGL1009"/>
      <c r="QGM1009"/>
      <c r="QGN1009"/>
      <c r="QGO1009"/>
      <c r="QGP1009"/>
      <c r="QGQ1009"/>
      <c r="QGR1009"/>
      <c r="QGS1009"/>
      <c r="QGT1009"/>
      <c r="QGU1009"/>
      <c r="QGV1009"/>
      <c r="QGW1009"/>
      <c r="QGX1009"/>
      <c r="QGY1009"/>
      <c r="QGZ1009"/>
      <c r="QHA1009"/>
      <c r="QHB1009"/>
      <c r="QHC1009"/>
      <c r="QHD1009"/>
      <c r="QHE1009"/>
      <c r="QHF1009"/>
      <c r="QHG1009"/>
      <c r="QHH1009"/>
      <c r="QHI1009"/>
      <c r="QHJ1009"/>
      <c r="QHK1009"/>
      <c r="QHL1009"/>
      <c r="QHM1009"/>
      <c r="QHN1009"/>
      <c r="QHO1009"/>
      <c r="QHP1009"/>
      <c r="QHQ1009"/>
      <c r="QHR1009"/>
      <c r="QHS1009"/>
      <c r="QHT1009"/>
      <c r="QHU1009"/>
      <c r="QHV1009"/>
      <c r="QHW1009"/>
      <c r="QHX1009"/>
      <c r="QHY1009"/>
      <c r="QHZ1009"/>
      <c r="QIA1009"/>
      <c r="QIB1009"/>
      <c r="QIC1009"/>
      <c r="QID1009"/>
      <c r="QIE1009"/>
      <c r="QIF1009"/>
      <c r="QIG1009"/>
      <c r="QIH1009"/>
      <c r="QII1009"/>
      <c r="QIJ1009"/>
      <c r="QIK1009"/>
      <c r="QIL1009"/>
      <c r="QIM1009"/>
      <c r="QIN1009"/>
      <c r="QIO1009"/>
      <c r="QIP1009"/>
      <c r="QIQ1009"/>
      <c r="QIR1009"/>
      <c r="QIS1009"/>
      <c r="QIT1009"/>
      <c r="QIU1009"/>
      <c r="QIV1009"/>
      <c r="QIW1009"/>
      <c r="QIX1009"/>
      <c r="QIY1009"/>
      <c r="QIZ1009"/>
      <c r="QJA1009"/>
      <c r="QJB1009"/>
      <c r="QJC1009"/>
      <c r="QJD1009"/>
      <c r="QJE1009"/>
      <c r="QJF1009"/>
      <c r="QJG1009"/>
      <c r="QJH1009"/>
      <c r="QJI1009"/>
      <c r="QJJ1009"/>
      <c r="QJK1009"/>
      <c r="QJL1009"/>
      <c r="QJM1009"/>
      <c r="QJN1009"/>
      <c r="QJO1009"/>
      <c r="QJP1009"/>
      <c r="QJQ1009"/>
      <c r="QJR1009"/>
      <c r="QJS1009"/>
      <c r="QJT1009"/>
      <c r="QJU1009"/>
      <c r="QJV1009"/>
      <c r="QJW1009"/>
      <c r="QJX1009"/>
      <c r="QJY1009"/>
      <c r="QJZ1009"/>
      <c r="QKA1009"/>
      <c r="QKB1009"/>
      <c r="QKC1009"/>
      <c r="QKD1009"/>
      <c r="QKE1009"/>
      <c r="QKF1009"/>
      <c r="QKG1009"/>
      <c r="QKH1009"/>
      <c r="QKI1009"/>
      <c r="QKJ1009"/>
      <c r="QKK1009"/>
      <c r="QKL1009"/>
      <c r="QKM1009"/>
      <c r="QKN1009"/>
      <c r="QKO1009"/>
      <c r="QKP1009"/>
      <c r="QKQ1009"/>
      <c r="QKR1009"/>
      <c r="QKS1009"/>
      <c r="QKT1009"/>
      <c r="QKU1009"/>
      <c r="QKV1009"/>
      <c r="QKW1009"/>
      <c r="QKX1009"/>
      <c r="QKY1009"/>
      <c r="QKZ1009"/>
      <c r="QLA1009"/>
      <c r="QLB1009"/>
      <c r="QLC1009"/>
      <c r="QLD1009"/>
      <c r="QLE1009"/>
      <c r="QLF1009"/>
      <c r="QLG1009"/>
      <c r="QLH1009"/>
      <c r="QLI1009"/>
      <c r="QLJ1009"/>
      <c r="QLK1009"/>
      <c r="QLL1009"/>
      <c r="QLM1009"/>
      <c r="QLN1009"/>
      <c r="QLO1009"/>
      <c r="QLP1009"/>
      <c r="QLQ1009"/>
      <c r="QLR1009"/>
      <c r="QLS1009"/>
      <c r="QLT1009"/>
      <c r="QLU1009"/>
      <c r="QLV1009"/>
      <c r="QLW1009"/>
      <c r="QLX1009"/>
      <c r="QLY1009"/>
      <c r="QLZ1009"/>
      <c r="QMA1009"/>
      <c r="QMB1009"/>
      <c r="QMC1009"/>
      <c r="QMD1009"/>
      <c r="QME1009"/>
      <c r="QMF1009"/>
      <c r="QMG1009"/>
      <c r="QMH1009"/>
      <c r="QMI1009"/>
      <c r="QMJ1009"/>
      <c r="QMK1009"/>
      <c r="QML1009"/>
      <c r="QMM1009"/>
      <c r="QMN1009"/>
      <c r="QMO1009"/>
      <c r="QMP1009"/>
      <c r="QMQ1009"/>
      <c r="QMR1009"/>
      <c r="QMS1009"/>
      <c r="QMT1009"/>
      <c r="QMU1009"/>
      <c r="QMV1009"/>
      <c r="QMW1009"/>
      <c r="QMX1009"/>
      <c r="QMY1009"/>
      <c r="QMZ1009"/>
      <c r="QNA1009"/>
      <c r="QNB1009"/>
      <c r="QNC1009"/>
      <c r="QND1009"/>
      <c r="QNE1009"/>
      <c r="QNF1009"/>
      <c r="QNG1009"/>
      <c r="QNH1009"/>
      <c r="QNI1009"/>
      <c r="QNJ1009"/>
      <c r="QNK1009"/>
      <c r="QNL1009"/>
      <c r="QNM1009"/>
      <c r="QNN1009"/>
      <c r="QNO1009"/>
      <c r="QNP1009"/>
      <c r="QNQ1009"/>
      <c r="QNR1009"/>
      <c r="QNS1009"/>
      <c r="QNT1009"/>
      <c r="QNU1009"/>
      <c r="QNV1009"/>
      <c r="QNW1009"/>
      <c r="QNX1009"/>
      <c r="QNY1009"/>
      <c r="QNZ1009"/>
      <c r="QOA1009"/>
      <c r="QOB1009"/>
      <c r="QOC1009"/>
      <c r="QOD1009"/>
      <c r="QOE1009"/>
      <c r="QOF1009"/>
      <c r="QOG1009"/>
      <c r="QOH1009"/>
      <c r="QOI1009"/>
      <c r="QOJ1009"/>
      <c r="QOK1009"/>
      <c r="QOL1009"/>
      <c r="QOM1009"/>
      <c r="QON1009"/>
      <c r="QOO1009"/>
      <c r="QOP1009"/>
      <c r="QOQ1009"/>
      <c r="QOR1009"/>
      <c r="QOS1009"/>
      <c r="QOT1009"/>
      <c r="QOU1009"/>
      <c r="QOV1009"/>
      <c r="QOW1009"/>
      <c r="QOX1009"/>
      <c r="QOY1009"/>
      <c r="QOZ1009"/>
      <c r="QPA1009"/>
      <c r="QPB1009"/>
      <c r="QPC1009"/>
      <c r="QPD1009"/>
      <c r="QPE1009"/>
      <c r="QPF1009"/>
      <c r="QPG1009"/>
      <c r="QPH1009"/>
      <c r="QPI1009"/>
      <c r="QPJ1009"/>
      <c r="QPK1009"/>
      <c r="QPL1009"/>
      <c r="QPM1009"/>
      <c r="QPN1009"/>
      <c r="QPO1009"/>
      <c r="QPP1009"/>
      <c r="QPQ1009"/>
      <c r="QPR1009"/>
      <c r="QPS1009"/>
      <c r="QPT1009"/>
      <c r="QPU1009"/>
      <c r="QPV1009"/>
      <c r="QPW1009"/>
      <c r="QPX1009"/>
      <c r="QPY1009"/>
      <c r="QPZ1009"/>
      <c r="QQA1009"/>
      <c r="QQB1009"/>
      <c r="QQC1009"/>
      <c r="QQD1009"/>
      <c r="QQE1009"/>
      <c r="QQF1009"/>
      <c r="QQG1009"/>
      <c r="QQH1009"/>
      <c r="QQI1009"/>
      <c r="QQJ1009"/>
      <c r="QQK1009"/>
      <c r="QQL1009"/>
      <c r="QQM1009"/>
      <c r="QQN1009"/>
      <c r="QQO1009"/>
      <c r="QQP1009"/>
      <c r="QQQ1009"/>
      <c r="QQR1009"/>
      <c r="QQS1009"/>
      <c r="QQT1009"/>
      <c r="QQU1009"/>
      <c r="QQV1009"/>
      <c r="QQW1009"/>
      <c r="QQX1009"/>
      <c r="QQY1009"/>
      <c r="QQZ1009"/>
      <c r="QRA1009"/>
      <c r="QRB1009"/>
      <c r="QRC1009"/>
      <c r="QRD1009"/>
      <c r="QRE1009"/>
      <c r="QRF1009"/>
      <c r="QRG1009"/>
      <c r="QRH1009"/>
      <c r="QRI1009"/>
      <c r="QRJ1009"/>
      <c r="QRK1009"/>
      <c r="QRL1009"/>
      <c r="QRM1009"/>
      <c r="QRN1009"/>
      <c r="QRO1009"/>
      <c r="QRP1009"/>
      <c r="QRQ1009"/>
      <c r="QRR1009"/>
      <c r="QRS1009"/>
      <c r="QRT1009"/>
      <c r="QRU1009"/>
      <c r="QRV1009"/>
      <c r="QRW1009"/>
      <c r="QRX1009"/>
      <c r="QRY1009"/>
      <c r="QRZ1009"/>
      <c r="QSA1009"/>
      <c r="QSB1009"/>
      <c r="QSC1009"/>
      <c r="QSD1009"/>
      <c r="QSE1009"/>
      <c r="QSF1009"/>
      <c r="QSG1009"/>
      <c r="QSH1009"/>
      <c r="QSI1009"/>
      <c r="QSJ1009"/>
      <c r="QSK1009"/>
      <c r="QSL1009"/>
      <c r="QSM1009"/>
      <c r="QSN1009"/>
      <c r="QSO1009"/>
      <c r="QSP1009"/>
      <c r="QSQ1009"/>
      <c r="QSR1009"/>
      <c r="QSS1009"/>
      <c r="QST1009"/>
      <c r="QSU1009"/>
      <c r="QSV1009"/>
      <c r="QSW1009"/>
      <c r="QSX1009"/>
      <c r="QSY1009"/>
      <c r="QSZ1009"/>
      <c r="QTA1009"/>
      <c r="QTB1009"/>
      <c r="QTC1009"/>
      <c r="QTD1009"/>
      <c r="QTE1009"/>
      <c r="QTF1009"/>
      <c r="QTG1009"/>
      <c r="QTH1009"/>
      <c r="QTI1009"/>
      <c r="QTJ1009"/>
      <c r="QTK1009"/>
      <c r="QTL1009"/>
      <c r="QTM1009"/>
      <c r="QTN1009"/>
      <c r="QTO1009"/>
      <c r="QTP1009"/>
      <c r="QTQ1009"/>
      <c r="QTR1009"/>
      <c r="QTS1009"/>
      <c r="QTT1009"/>
      <c r="QTU1009"/>
      <c r="QTV1009"/>
      <c r="QTW1009"/>
      <c r="QTX1009"/>
      <c r="QTY1009"/>
      <c r="QTZ1009"/>
      <c r="QUA1009"/>
      <c r="QUB1009"/>
      <c r="QUC1009"/>
      <c r="QUD1009"/>
      <c r="QUE1009"/>
      <c r="QUF1009"/>
      <c r="QUG1009"/>
      <c r="QUH1009"/>
      <c r="QUI1009"/>
      <c r="QUJ1009"/>
      <c r="QUK1009"/>
      <c r="QUL1009"/>
      <c r="QUM1009"/>
      <c r="QUN1009"/>
      <c r="QUO1009"/>
      <c r="QUP1009"/>
      <c r="QUQ1009"/>
      <c r="QUR1009"/>
      <c r="QUS1009"/>
      <c r="QUT1009"/>
      <c r="QUU1009"/>
      <c r="QUV1009"/>
      <c r="QUW1009"/>
      <c r="QUX1009"/>
      <c r="QUY1009"/>
      <c r="QUZ1009"/>
      <c r="QVA1009"/>
      <c r="QVB1009"/>
      <c r="QVC1009"/>
      <c r="QVD1009"/>
      <c r="QVE1009"/>
      <c r="QVF1009"/>
      <c r="QVG1009"/>
      <c r="QVH1009"/>
      <c r="QVI1009"/>
      <c r="QVJ1009"/>
      <c r="QVK1009"/>
      <c r="QVL1009"/>
      <c r="QVM1009"/>
      <c r="QVN1009"/>
      <c r="QVO1009"/>
      <c r="QVP1009"/>
      <c r="QVQ1009"/>
      <c r="QVR1009"/>
      <c r="QVS1009"/>
      <c r="QVT1009"/>
      <c r="QVU1009"/>
      <c r="QVV1009"/>
      <c r="QVW1009"/>
      <c r="QVX1009"/>
      <c r="QVY1009"/>
      <c r="QVZ1009"/>
      <c r="QWA1009"/>
      <c r="QWB1009"/>
      <c r="QWC1009"/>
      <c r="QWD1009"/>
      <c r="QWE1009"/>
      <c r="QWF1009"/>
      <c r="QWG1009"/>
      <c r="QWH1009"/>
      <c r="QWI1009"/>
      <c r="QWJ1009"/>
      <c r="QWK1009"/>
      <c r="QWL1009"/>
      <c r="QWM1009"/>
      <c r="QWN1009"/>
      <c r="QWO1009"/>
      <c r="QWP1009"/>
      <c r="QWQ1009"/>
      <c r="QWR1009"/>
      <c r="QWS1009"/>
      <c r="QWT1009"/>
      <c r="QWU1009"/>
      <c r="QWV1009"/>
      <c r="QWW1009"/>
      <c r="QWX1009"/>
      <c r="QWY1009"/>
      <c r="QWZ1009"/>
      <c r="QXA1009"/>
      <c r="QXB1009"/>
      <c r="QXC1009"/>
      <c r="QXD1009"/>
      <c r="QXE1009"/>
      <c r="QXF1009"/>
      <c r="QXG1009"/>
      <c r="QXH1009"/>
      <c r="QXI1009"/>
      <c r="QXJ1009"/>
      <c r="QXK1009"/>
      <c r="QXL1009"/>
      <c r="QXM1009"/>
      <c r="QXN1009"/>
      <c r="QXO1009"/>
      <c r="QXP1009"/>
      <c r="QXQ1009"/>
      <c r="QXR1009"/>
      <c r="QXS1009"/>
      <c r="QXT1009"/>
      <c r="QXU1009"/>
      <c r="QXV1009"/>
      <c r="QXW1009"/>
      <c r="QXX1009"/>
      <c r="QXY1009"/>
      <c r="QXZ1009"/>
      <c r="QYA1009"/>
      <c r="QYB1009"/>
      <c r="QYC1009"/>
      <c r="QYD1009"/>
      <c r="QYE1009"/>
      <c r="QYF1009"/>
      <c r="QYG1009"/>
      <c r="QYH1009"/>
      <c r="QYI1009"/>
      <c r="QYJ1009"/>
      <c r="QYK1009"/>
      <c r="QYL1009"/>
      <c r="QYM1009"/>
      <c r="QYN1009"/>
      <c r="QYO1009"/>
      <c r="QYP1009"/>
      <c r="QYQ1009"/>
      <c r="QYR1009"/>
      <c r="QYS1009"/>
      <c r="QYT1009"/>
      <c r="QYU1009"/>
      <c r="QYV1009"/>
      <c r="QYW1009"/>
      <c r="QYX1009"/>
      <c r="QYY1009"/>
      <c r="QYZ1009"/>
      <c r="QZA1009"/>
      <c r="QZB1009"/>
      <c r="QZC1009"/>
      <c r="QZD1009"/>
      <c r="QZE1009"/>
      <c r="QZF1009"/>
      <c r="QZG1009"/>
      <c r="QZH1009"/>
      <c r="QZI1009"/>
      <c r="QZJ1009"/>
      <c r="QZK1009"/>
      <c r="QZL1009"/>
      <c r="QZM1009"/>
      <c r="QZN1009"/>
      <c r="QZO1009"/>
      <c r="QZP1009"/>
      <c r="QZQ1009"/>
      <c r="QZR1009"/>
      <c r="QZS1009"/>
      <c r="QZT1009"/>
      <c r="QZU1009"/>
      <c r="QZV1009"/>
      <c r="QZW1009"/>
      <c r="QZX1009"/>
      <c r="QZY1009"/>
      <c r="QZZ1009"/>
      <c r="RAA1009"/>
      <c r="RAB1009"/>
      <c r="RAC1009"/>
      <c r="RAD1009"/>
      <c r="RAE1009"/>
      <c r="RAF1009"/>
      <c r="RAG1009"/>
      <c r="RAH1009"/>
      <c r="RAI1009"/>
      <c r="RAJ1009"/>
      <c r="RAK1009"/>
      <c r="RAL1009"/>
      <c r="RAM1009"/>
      <c r="RAN1009"/>
      <c r="RAO1009"/>
      <c r="RAP1009"/>
      <c r="RAQ1009"/>
      <c r="RAR1009"/>
      <c r="RAS1009"/>
      <c r="RAT1009"/>
      <c r="RAU1009"/>
      <c r="RAV1009"/>
      <c r="RAW1009"/>
      <c r="RAX1009"/>
      <c r="RAY1009"/>
      <c r="RAZ1009"/>
      <c r="RBA1009"/>
      <c r="RBB1009"/>
      <c r="RBC1009"/>
      <c r="RBD1009"/>
      <c r="RBE1009"/>
      <c r="RBF1009"/>
      <c r="RBG1009"/>
      <c r="RBH1009"/>
      <c r="RBI1009"/>
      <c r="RBJ1009"/>
      <c r="RBK1009"/>
      <c r="RBL1009"/>
      <c r="RBM1009"/>
      <c r="RBN1009"/>
      <c r="RBO1009"/>
      <c r="RBP1009"/>
      <c r="RBQ1009"/>
      <c r="RBR1009"/>
      <c r="RBS1009"/>
      <c r="RBT1009"/>
      <c r="RBU1009"/>
      <c r="RBV1009"/>
      <c r="RBW1009"/>
      <c r="RBX1009"/>
      <c r="RBY1009"/>
      <c r="RBZ1009"/>
      <c r="RCA1009"/>
      <c r="RCB1009"/>
      <c r="RCC1009"/>
      <c r="RCD1009"/>
      <c r="RCE1009"/>
      <c r="RCF1009"/>
      <c r="RCG1009"/>
      <c r="RCH1009"/>
      <c r="RCI1009"/>
      <c r="RCJ1009"/>
      <c r="RCK1009"/>
      <c r="RCL1009"/>
      <c r="RCM1009"/>
      <c r="RCN1009"/>
      <c r="RCO1009"/>
      <c r="RCP1009"/>
      <c r="RCQ1009"/>
      <c r="RCR1009"/>
      <c r="RCS1009"/>
      <c r="RCT1009"/>
      <c r="RCU1009"/>
      <c r="RCV1009"/>
      <c r="RCW1009"/>
      <c r="RCX1009"/>
      <c r="RCY1009"/>
      <c r="RCZ1009"/>
      <c r="RDA1009"/>
      <c r="RDB1009"/>
      <c r="RDC1009"/>
      <c r="RDD1009"/>
      <c r="RDE1009"/>
      <c r="RDF1009"/>
      <c r="RDG1009"/>
      <c r="RDH1009"/>
      <c r="RDI1009"/>
      <c r="RDJ1009"/>
      <c r="RDK1009"/>
      <c r="RDL1009"/>
      <c r="RDM1009"/>
      <c r="RDN1009"/>
      <c r="RDO1009"/>
      <c r="RDP1009"/>
      <c r="RDQ1009"/>
      <c r="RDR1009"/>
      <c r="RDS1009"/>
      <c r="RDT1009"/>
      <c r="RDU1009"/>
      <c r="RDV1009"/>
      <c r="RDW1009"/>
      <c r="RDX1009"/>
      <c r="RDY1009"/>
      <c r="RDZ1009"/>
      <c r="REA1009"/>
      <c r="REB1009"/>
      <c r="REC1009"/>
      <c r="RED1009"/>
      <c r="REE1009"/>
      <c r="REF1009"/>
      <c r="REG1009"/>
      <c r="REH1009"/>
      <c r="REI1009"/>
      <c r="REJ1009"/>
      <c r="REK1009"/>
      <c r="REL1009"/>
      <c r="REM1009"/>
      <c r="REN1009"/>
      <c r="REO1009"/>
      <c r="REP1009"/>
      <c r="REQ1009"/>
      <c r="RER1009"/>
      <c r="RES1009"/>
      <c r="RET1009"/>
      <c r="REU1009"/>
      <c r="REV1009"/>
      <c r="REW1009"/>
      <c r="REX1009"/>
      <c r="REY1009"/>
      <c r="REZ1009"/>
      <c r="RFA1009"/>
      <c r="RFB1009"/>
      <c r="RFC1009"/>
      <c r="RFD1009"/>
      <c r="RFE1009"/>
      <c r="RFF1009"/>
      <c r="RFG1009"/>
      <c r="RFH1009"/>
      <c r="RFI1009"/>
      <c r="RFJ1009"/>
      <c r="RFK1009"/>
      <c r="RFL1009"/>
      <c r="RFM1009"/>
      <c r="RFN1009"/>
      <c r="RFO1009"/>
      <c r="RFP1009"/>
      <c r="RFQ1009"/>
      <c r="RFR1009"/>
      <c r="RFS1009"/>
      <c r="RFT1009"/>
      <c r="RFU1009"/>
      <c r="RFV1009"/>
      <c r="RFW1009"/>
      <c r="RFX1009"/>
      <c r="RFY1009"/>
      <c r="RFZ1009"/>
      <c r="RGA1009"/>
      <c r="RGB1009"/>
      <c r="RGC1009"/>
      <c r="RGD1009"/>
      <c r="RGE1009"/>
      <c r="RGF1009"/>
      <c r="RGG1009"/>
      <c r="RGH1009"/>
      <c r="RGI1009"/>
      <c r="RGJ1009"/>
      <c r="RGK1009"/>
      <c r="RGL1009"/>
      <c r="RGM1009"/>
      <c r="RGN1009"/>
      <c r="RGO1009"/>
      <c r="RGP1009"/>
      <c r="RGQ1009"/>
      <c r="RGR1009"/>
      <c r="RGS1009"/>
      <c r="RGT1009"/>
      <c r="RGU1009"/>
      <c r="RGV1009"/>
      <c r="RGW1009"/>
      <c r="RGX1009"/>
      <c r="RGY1009"/>
      <c r="RGZ1009"/>
      <c r="RHA1009"/>
      <c r="RHB1009"/>
      <c r="RHC1009"/>
      <c r="RHD1009"/>
      <c r="RHE1009"/>
      <c r="RHF1009"/>
      <c r="RHG1009"/>
      <c r="RHH1009"/>
      <c r="RHI1009"/>
      <c r="RHJ1009"/>
      <c r="RHK1009"/>
      <c r="RHL1009"/>
      <c r="RHM1009"/>
      <c r="RHN1009"/>
      <c r="RHO1009"/>
      <c r="RHP1009"/>
      <c r="RHQ1009"/>
      <c r="RHR1009"/>
      <c r="RHS1009"/>
      <c r="RHT1009"/>
      <c r="RHU1009"/>
      <c r="RHV1009"/>
      <c r="RHW1009"/>
      <c r="RHX1009"/>
      <c r="RHY1009"/>
      <c r="RHZ1009"/>
      <c r="RIA1009"/>
      <c r="RIB1009"/>
      <c r="RIC1009"/>
      <c r="RID1009"/>
      <c r="RIE1009"/>
      <c r="RIF1009"/>
      <c r="RIG1009"/>
      <c r="RIH1009"/>
      <c r="RII1009"/>
      <c r="RIJ1009"/>
      <c r="RIK1009"/>
      <c r="RIL1009"/>
      <c r="RIM1009"/>
      <c r="RIN1009"/>
      <c r="RIO1009"/>
      <c r="RIP1009"/>
      <c r="RIQ1009"/>
      <c r="RIR1009"/>
      <c r="RIS1009"/>
      <c r="RIT1009"/>
      <c r="RIU1009"/>
      <c r="RIV1009"/>
      <c r="RIW1009"/>
      <c r="RIX1009"/>
      <c r="RIY1009"/>
      <c r="RIZ1009"/>
      <c r="RJA1009"/>
      <c r="RJB1009"/>
      <c r="RJC1009"/>
      <c r="RJD1009"/>
      <c r="RJE1009"/>
      <c r="RJF1009"/>
      <c r="RJG1009"/>
      <c r="RJH1009"/>
      <c r="RJI1009"/>
      <c r="RJJ1009"/>
      <c r="RJK1009"/>
      <c r="RJL1009"/>
      <c r="RJM1009"/>
      <c r="RJN1009"/>
      <c r="RJO1009"/>
      <c r="RJP1009"/>
      <c r="RJQ1009"/>
      <c r="RJR1009"/>
      <c r="RJS1009"/>
      <c r="RJT1009"/>
      <c r="RJU1009"/>
      <c r="RJV1009"/>
      <c r="RJW1009"/>
      <c r="RJX1009"/>
      <c r="RJY1009"/>
      <c r="RJZ1009"/>
      <c r="RKA1009"/>
      <c r="RKB1009"/>
      <c r="RKC1009"/>
      <c r="RKD1009"/>
      <c r="RKE1009"/>
      <c r="RKF1009"/>
      <c r="RKG1009"/>
      <c r="RKH1009"/>
      <c r="RKI1009"/>
      <c r="RKJ1009"/>
      <c r="RKK1009"/>
      <c r="RKL1009"/>
      <c r="RKM1009"/>
      <c r="RKN1009"/>
      <c r="RKO1009"/>
      <c r="RKP1009"/>
      <c r="RKQ1009"/>
      <c r="RKR1009"/>
      <c r="RKS1009"/>
      <c r="RKT1009"/>
      <c r="RKU1009"/>
      <c r="RKV1009"/>
      <c r="RKW1009"/>
      <c r="RKX1009"/>
      <c r="RKY1009"/>
      <c r="RKZ1009"/>
      <c r="RLA1009"/>
      <c r="RLB1009"/>
      <c r="RLC1009"/>
      <c r="RLD1009"/>
      <c r="RLE1009"/>
      <c r="RLF1009"/>
      <c r="RLG1009"/>
      <c r="RLH1009"/>
      <c r="RLI1009"/>
      <c r="RLJ1009"/>
      <c r="RLK1009"/>
      <c r="RLL1009"/>
      <c r="RLM1009"/>
      <c r="RLN1009"/>
      <c r="RLO1009"/>
      <c r="RLP1009"/>
      <c r="RLQ1009"/>
      <c r="RLR1009"/>
      <c r="RLS1009"/>
      <c r="RLT1009"/>
      <c r="RLU1009"/>
      <c r="RLV1009"/>
      <c r="RLW1009"/>
      <c r="RLX1009"/>
      <c r="RLY1009"/>
      <c r="RLZ1009"/>
      <c r="RMA1009"/>
      <c r="RMB1009"/>
      <c r="RMC1009"/>
      <c r="RMD1009"/>
      <c r="RME1009"/>
      <c r="RMF1009"/>
      <c r="RMG1009"/>
      <c r="RMH1009"/>
      <c r="RMI1009"/>
      <c r="RMJ1009"/>
      <c r="RMK1009"/>
      <c r="RML1009"/>
      <c r="RMM1009"/>
      <c r="RMN1009"/>
      <c r="RMO1009"/>
      <c r="RMP1009"/>
      <c r="RMQ1009"/>
      <c r="RMR1009"/>
      <c r="RMS1009"/>
      <c r="RMT1009"/>
      <c r="RMU1009"/>
      <c r="RMV1009"/>
      <c r="RMW1009"/>
      <c r="RMX1009"/>
      <c r="RMY1009"/>
      <c r="RMZ1009"/>
      <c r="RNA1009"/>
      <c r="RNB1009"/>
      <c r="RNC1009"/>
      <c r="RND1009"/>
      <c r="RNE1009"/>
      <c r="RNF1009"/>
      <c r="RNG1009"/>
      <c r="RNH1009"/>
      <c r="RNI1009"/>
      <c r="RNJ1009"/>
      <c r="RNK1009"/>
      <c r="RNL1009"/>
      <c r="RNM1009"/>
      <c r="RNN1009"/>
      <c r="RNO1009"/>
      <c r="RNP1009"/>
      <c r="RNQ1009"/>
      <c r="RNR1009"/>
      <c r="RNS1009"/>
      <c r="RNT1009"/>
      <c r="RNU1009"/>
      <c r="RNV1009"/>
      <c r="RNW1009"/>
      <c r="RNX1009"/>
      <c r="RNY1009"/>
      <c r="RNZ1009"/>
      <c r="ROA1009"/>
      <c r="ROB1009"/>
      <c r="ROC1009"/>
      <c r="ROD1009"/>
      <c r="ROE1009"/>
      <c r="ROF1009"/>
      <c r="ROG1009"/>
      <c r="ROH1009"/>
      <c r="ROI1009"/>
      <c r="ROJ1009"/>
      <c r="ROK1009"/>
      <c r="ROL1009"/>
      <c r="ROM1009"/>
      <c r="RON1009"/>
      <c r="ROO1009"/>
      <c r="ROP1009"/>
      <c r="ROQ1009"/>
      <c r="ROR1009"/>
      <c r="ROS1009"/>
      <c r="ROT1009"/>
      <c r="ROU1009"/>
      <c r="ROV1009"/>
      <c r="ROW1009"/>
      <c r="ROX1009"/>
      <c r="ROY1009"/>
      <c r="ROZ1009"/>
      <c r="RPA1009"/>
      <c r="RPB1009"/>
      <c r="RPC1009"/>
      <c r="RPD1009"/>
      <c r="RPE1009"/>
      <c r="RPF1009"/>
      <c r="RPG1009"/>
      <c r="RPH1009"/>
      <c r="RPI1009"/>
      <c r="RPJ1009"/>
      <c r="RPK1009"/>
      <c r="RPL1009"/>
      <c r="RPM1009"/>
      <c r="RPN1009"/>
      <c r="RPO1009"/>
      <c r="RPP1009"/>
      <c r="RPQ1009"/>
      <c r="RPR1009"/>
      <c r="RPS1009"/>
      <c r="RPT1009"/>
      <c r="RPU1009"/>
      <c r="RPV1009"/>
      <c r="RPW1009"/>
      <c r="RPX1009"/>
      <c r="RPY1009"/>
      <c r="RPZ1009"/>
      <c r="RQA1009"/>
      <c r="RQB1009"/>
      <c r="RQC1009"/>
      <c r="RQD1009"/>
      <c r="RQE1009"/>
      <c r="RQF1009"/>
      <c r="RQG1009"/>
      <c r="RQH1009"/>
      <c r="RQI1009"/>
      <c r="RQJ1009"/>
      <c r="RQK1009"/>
      <c r="RQL1009"/>
      <c r="RQM1009"/>
      <c r="RQN1009"/>
      <c r="RQO1009"/>
      <c r="RQP1009"/>
      <c r="RQQ1009"/>
      <c r="RQR1009"/>
      <c r="RQS1009"/>
      <c r="RQT1009"/>
      <c r="RQU1009"/>
      <c r="RQV1009"/>
      <c r="RQW1009"/>
      <c r="RQX1009"/>
      <c r="RQY1009"/>
      <c r="RQZ1009"/>
      <c r="RRA1009"/>
      <c r="RRB1009"/>
      <c r="RRC1009"/>
      <c r="RRD1009"/>
      <c r="RRE1009"/>
      <c r="RRF1009"/>
      <c r="RRG1009"/>
      <c r="RRH1009"/>
      <c r="RRI1009"/>
      <c r="RRJ1009"/>
      <c r="RRK1009"/>
      <c r="RRL1009"/>
      <c r="RRM1009"/>
      <c r="RRN1009"/>
      <c r="RRO1009"/>
      <c r="RRP1009"/>
      <c r="RRQ1009"/>
      <c r="RRR1009"/>
      <c r="RRS1009"/>
      <c r="RRT1009"/>
      <c r="RRU1009"/>
      <c r="RRV1009"/>
      <c r="RRW1009"/>
      <c r="RRX1009"/>
      <c r="RRY1009"/>
      <c r="RRZ1009"/>
      <c r="RSA1009"/>
      <c r="RSB1009"/>
      <c r="RSC1009"/>
      <c r="RSD1009"/>
      <c r="RSE1009"/>
      <c r="RSF1009"/>
      <c r="RSG1009"/>
      <c r="RSH1009"/>
      <c r="RSI1009"/>
      <c r="RSJ1009"/>
      <c r="RSK1009"/>
      <c r="RSL1009"/>
      <c r="RSM1009"/>
      <c r="RSN1009"/>
      <c r="RSO1009"/>
      <c r="RSP1009"/>
      <c r="RSQ1009"/>
      <c r="RSR1009"/>
      <c r="RSS1009"/>
      <c r="RST1009"/>
      <c r="RSU1009"/>
      <c r="RSV1009"/>
      <c r="RSW1009"/>
      <c r="RSX1009"/>
      <c r="RSY1009"/>
      <c r="RSZ1009"/>
      <c r="RTA1009"/>
      <c r="RTB1009"/>
      <c r="RTC1009"/>
      <c r="RTD1009"/>
      <c r="RTE1009"/>
      <c r="RTF1009"/>
      <c r="RTG1009"/>
      <c r="RTH1009"/>
      <c r="RTI1009"/>
      <c r="RTJ1009"/>
      <c r="RTK1009"/>
      <c r="RTL1009"/>
      <c r="RTM1009"/>
      <c r="RTN1009"/>
      <c r="RTO1009"/>
      <c r="RTP1009"/>
      <c r="RTQ1009"/>
      <c r="RTR1009"/>
      <c r="RTS1009"/>
      <c r="RTT1009"/>
      <c r="RTU1009"/>
      <c r="RTV1009"/>
      <c r="RTW1009"/>
      <c r="RTX1009"/>
      <c r="RTY1009"/>
      <c r="RTZ1009"/>
      <c r="RUA1009"/>
      <c r="RUB1009"/>
      <c r="RUC1009"/>
      <c r="RUD1009"/>
      <c r="RUE1009"/>
      <c r="RUF1009"/>
      <c r="RUG1009"/>
      <c r="RUH1009"/>
      <c r="RUI1009"/>
      <c r="RUJ1009"/>
      <c r="RUK1009"/>
      <c r="RUL1009"/>
      <c r="RUM1009"/>
      <c r="RUN1009"/>
      <c r="RUO1009"/>
      <c r="RUP1009"/>
      <c r="RUQ1009"/>
      <c r="RUR1009"/>
      <c r="RUS1009"/>
      <c r="RUT1009"/>
      <c r="RUU1009"/>
      <c r="RUV1009"/>
      <c r="RUW1009"/>
      <c r="RUX1009"/>
      <c r="RUY1009"/>
      <c r="RUZ1009"/>
      <c r="RVA1009"/>
      <c r="RVB1009"/>
      <c r="RVC1009"/>
      <c r="RVD1009"/>
      <c r="RVE1009"/>
      <c r="RVF1009"/>
      <c r="RVG1009"/>
      <c r="RVH1009"/>
      <c r="RVI1009"/>
      <c r="RVJ1009"/>
      <c r="RVK1009"/>
      <c r="RVL1009"/>
      <c r="RVM1009"/>
      <c r="RVN1009"/>
      <c r="RVO1009"/>
      <c r="RVP1009"/>
      <c r="RVQ1009"/>
      <c r="RVR1009"/>
      <c r="RVS1009"/>
      <c r="RVT1009"/>
      <c r="RVU1009"/>
      <c r="RVV1009"/>
      <c r="RVW1009"/>
      <c r="RVX1009"/>
      <c r="RVY1009"/>
      <c r="RVZ1009"/>
      <c r="RWA1009"/>
      <c r="RWB1009"/>
      <c r="RWC1009"/>
      <c r="RWD1009"/>
      <c r="RWE1009"/>
      <c r="RWF1009"/>
      <c r="RWG1009"/>
      <c r="RWH1009"/>
      <c r="RWI1009"/>
      <c r="RWJ1009"/>
      <c r="RWK1009"/>
      <c r="RWL1009"/>
      <c r="RWM1009"/>
      <c r="RWN1009"/>
      <c r="RWO1009"/>
      <c r="RWP1009"/>
      <c r="RWQ1009"/>
      <c r="RWR1009"/>
      <c r="RWS1009"/>
      <c r="RWT1009"/>
      <c r="RWU1009"/>
      <c r="RWV1009"/>
      <c r="RWW1009"/>
      <c r="RWX1009"/>
      <c r="RWY1009"/>
      <c r="RWZ1009"/>
      <c r="RXA1009"/>
      <c r="RXB1009"/>
      <c r="RXC1009"/>
      <c r="RXD1009"/>
      <c r="RXE1009"/>
      <c r="RXF1009"/>
      <c r="RXG1009"/>
      <c r="RXH1009"/>
      <c r="RXI1009"/>
      <c r="RXJ1009"/>
      <c r="RXK1009"/>
      <c r="RXL1009"/>
      <c r="RXM1009"/>
      <c r="RXN1009"/>
      <c r="RXO1009"/>
      <c r="RXP1009"/>
      <c r="RXQ1009"/>
      <c r="RXR1009"/>
      <c r="RXS1009"/>
      <c r="RXT1009"/>
      <c r="RXU1009"/>
      <c r="RXV1009"/>
      <c r="RXW1009"/>
      <c r="RXX1009"/>
      <c r="RXY1009"/>
      <c r="RXZ1009"/>
      <c r="RYA1009"/>
      <c r="RYB1009"/>
      <c r="RYC1009"/>
      <c r="RYD1009"/>
      <c r="RYE1009"/>
      <c r="RYF1009"/>
      <c r="RYG1009"/>
      <c r="RYH1009"/>
      <c r="RYI1009"/>
      <c r="RYJ1009"/>
      <c r="RYK1009"/>
      <c r="RYL1009"/>
      <c r="RYM1009"/>
      <c r="RYN1009"/>
      <c r="RYO1009"/>
      <c r="RYP1009"/>
      <c r="RYQ1009"/>
      <c r="RYR1009"/>
      <c r="RYS1009"/>
      <c r="RYT1009"/>
      <c r="RYU1009"/>
      <c r="RYV1009"/>
      <c r="RYW1009"/>
      <c r="RYX1009"/>
      <c r="RYY1009"/>
      <c r="RYZ1009"/>
      <c r="RZA1009"/>
      <c r="RZB1009"/>
      <c r="RZC1009"/>
      <c r="RZD1009"/>
      <c r="RZE1009"/>
      <c r="RZF1009"/>
      <c r="RZG1009"/>
      <c r="RZH1009"/>
      <c r="RZI1009"/>
      <c r="RZJ1009"/>
      <c r="RZK1009"/>
      <c r="RZL1009"/>
      <c r="RZM1009"/>
      <c r="RZN1009"/>
      <c r="RZO1009"/>
      <c r="RZP1009"/>
      <c r="RZQ1009"/>
      <c r="RZR1009"/>
      <c r="RZS1009"/>
      <c r="RZT1009"/>
      <c r="RZU1009"/>
      <c r="RZV1009"/>
      <c r="RZW1009"/>
      <c r="RZX1009"/>
      <c r="RZY1009"/>
      <c r="RZZ1009"/>
      <c r="SAA1009"/>
      <c r="SAB1009"/>
      <c r="SAC1009"/>
      <c r="SAD1009"/>
      <c r="SAE1009"/>
      <c r="SAF1009"/>
      <c r="SAG1009"/>
      <c r="SAH1009"/>
      <c r="SAI1009"/>
      <c r="SAJ1009"/>
      <c r="SAK1009"/>
      <c r="SAL1009"/>
      <c r="SAM1009"/>
      <c r="SAN1009"/>
      <c r="SAO1009"/>
      <c r="SAP1009"/>
      <c r="SAQ1009"/>
      <c r="SAR1009"/>
      <c r="SAS1009"/>
      <c r="SAT1009"/>
      <c r="SAU1009"/>
      <c r="SAV1009"/>
      <c r="SAW1009"/>
      <c r="SAX1009"/>
      <c r="SAY1009"/>
      <c r="SAZ1009"/>
      <c r="SBA1009"/>
      <c r="SBB1009"/>
      <c r="SBC1009"/>
      <c r="SBD1009"/>
      <c r="SBE1009"/>
      <c r="SBF1009"/>
      <c r="SBG1009"/>
      <c r="SBH1009"/>
      <c r="SBI1009"/>
      <c r="SBJ1009"/>
      <c r="SBK1009"/>
      <c r="SBL1009"/>
      <c r="SBM1009"/>
      <c r="SBN1009"/>
      <c r="SBO1009"/>
      <c r="SBP1009"/>
      <c r="SBQ1009"/>
      <c r="SBR1009"/>
      <c r="SBS1009"/>
      <c r="SBT1009"/>
      <c r="SBU1009"/>
      <c r="SBV1009"/>
      <c r="SBW1009"/>
      <c r="SBX1009"/>
      <c r="SBY1009"/>
      <c r="SBZ1009"/>
      <c r="SCA1009"/>
      <c r="SCB1009"/>
      <c r="SCC1009"/>
      <c r="SCD1009"/>
      <c r="SCE1009"/>
      <c r="SCF1009"/>
      <c r="SCG1009"/>
      <c r="SCH1009"/>
      <c r="SCI1009"/>
      <c r="SCJ1009"/>
      <c r="SCK1009"/>
      <c r="SCL1009"/>
      <c r="SCM1009"/>
      <c r="SCN1009"/>
      <c r="SCO1009"/>
      <c r="SCP1009"/>
      <c r="SCQ1009"/>
      <c r="SCR1009"/>
      <c r="SCS1009"/>
      <c r="SCT1009"/>
      <c r="SCU1009"/>
      <c r="SCV1009"/>
      <c r="SCW1009"/>
      <c r="SCX1009"/>
      <c r="SCY1009"/>
      <c r="SCZ1009"/>
      <c r="SDA1009"/>
      <c r="SDB1009"/>
      <c r="SDC1009"/>
      <c r="SDD1009"/>
      <c r="SDE1009"/>
      <c r="SDF1009"/>
      <c r="SDG1009"/>
      <c r="SDH1009"/>
      <c r="SDI1009"/>
      <c r="SDJ1009"/>
      <c r="SDK1009"/>
      <c r="SDL1009"/>
      <c r="SDM1009"/>
      <c r="SDN1009"/>
      <c r="SDO1009"/>
      <c r="SDP1009"/>
      <c r="SDQ1009"/>
      <c r="SDR1009"/>
      <c r="SDS1009"/>
      <c r="SDT1009"/>
      <c r="SDU1009"/>
      <c r="SDV1009"/>
      <c r="SDW1009"/>
      <c r="SDX1009"/>
      <c r="SDY1009"/>
      <c r="SDZ1009"/>
      <c r="SEA1009"/>
      <c r="SEB1009"/>
      <c r="SEC1009"/>
      <c r="SED1009"/>
      <c r="SEE1009"/>
      <c r="SEF1009"/>
      <c r="SEG1009"/>
      <c r="SEH1009"/>
      <c r="SEI1009"/>
      <c r="SEJ1009"/>
      <c r="SEK1009"/>
      <c r="SEL1009"/>
      <c r="SEM1009"/>
      <c r="SEN1009"/>
      <c r="SEO1009"/>
      <c r="SEP1009"/>
      <c r="SEQ1009"/>
      <c r="SER1009"/>
      <c r="SES1009"/>
      <c r="SET1009"/>
      <c r="SEU1009"/>
      <c r="SEV1009"/>
      <c r="SEW1009"/>
      <c r="SEX1009"/>
      <c r="SEY1009"/>
      <c r="SEZ1009"/>
      <c r="SFA1009"/>
      <c r="SFB1009"/>
      <c r="SFC1009"/>
      <c r="SFD1009"/>
      <c r="SFE1009"/>
      <c r="SFF1009"/>
      <c r="SFG1009"/>
      <c r="SFH1009"/>
      <c r="SFI1009"/>
      <c r="SFJ1009"/>
      <c r="SFK1009"/>
      <c r="SFL1009"/>
      <c r="SFM1009"/>
      <c r="SFN1009"/>
      <c r="SFO1009"/>
      <c r="SFP1009"/>
      <c r="SFQ1009"/>
      <c r="SFR1009"/>
      <c r="SFS1009"/>
      <c r="SFT1009"/>
      <c r="SFU1009"/>
      <c r="SFV1009"/>
      <c r="SFW1009"/>
      <c r="SFX1009"/>
      <c r="SFY1009"/>
      <c r="SFZ1009"/>
      <c r="SGA1009"/>
      <c r="SGB1009"/>
      <c r="SGC1009"/>
      <c r="SGD1009"/>
      <c r="SGE1009"/>
      <c r="SGF1009"/>
      <c r="SGG1009"/>
      <c r="SGH1009"/>
      <c r="SGI1009"/>
      <c r="SGJ1009"/>
      <c r="SGK1009"/>
      <c r="SGL1009"/>
      <c r="SGM1009"/>
      <c r="SGN1009"/>
      <c r="SGO1009"/>
      <c r="SGP1009"/>
      <c r="SGQ1009"/>
      <c r="SGR1009"/>
      <c r="SGS1009"/>
      <c r="SGT1009"/>
      <c r="SGU1009"/>
      <c r="SGV1009"/>
      <c r="SGW1009"/>
      <c r="SGX1009"/>
      <c r="SGY1009"/>
      <c r="SGZ1009"/>
      <c r="SHA1009"/>
      <c r="SHB1009"/>
      <c r="SHC1009"/>
      <c r="SHD1009"/>
      <c r="SHE1009"/>
      <c r="SHF1009"/>
      <c r="SHG1009"/>
      <c r="SHH1009"/>
      <c r="SHI1009"/>
      <c r="SHJ1009"/>
      <c r="SHK1009"/>
      <c r="SHL1009"/>
      <c r="SHM1009"/>
      <c r="SHN1009"/>
      <c r="SHO1009"/>
      <c r="SHP1009"/>
      <c r="SHQ1009"/>
      <c r="SHR1009"/>
      <c r="SHS1009"/>
      <c r="SHT1009"/>
      <c r="SHU1009"/>
      <c r="SHV1009"/>
      <c r="SHW1009"/>
      <c r="SHX1009"/>
      <c r="SHY1009"/>
      <c r="SHZ1009"/>
      <c r="SIA1009"/>
      <c r="SIB1009"/>
      <c r="SIC1009"/>
      <c r="SID1009"/>
      <c r="SIE1009"/>
      <c r="SIF1009"/>
      <c r="SIG1009"/>
      <c r="SIH1009"/>
      <c r="SII1009"/>
      <c r="SIJ1009"/>
      <c r="SIK1009"/>
      <c r="SIL1009"/>
      <c r="SIM1009"/>
      <c r="SIN1009"/>
      <c r="SIO1009"/>
      <c r="SIP1009"/>
      <c r="SIQ1009"/>
      <c r="SIR1009"/>
      <c r="SIS1009"/>
      <c r="SIT1009"/>
      <c r="SIU1009"/>
      <c r="SIV1009"/>
      <c r="SIW1009"/>
      <c r="SIX1009"/>
      <c r="SIY1009"/>
      <c r="SIZ1009"/>
      <c r="SJA1009"/>
      <c r="SJB1009"/>
      <c r="SJC1009"/>
      <c r="SJD1009"/>
      <c r="SJE1009"/>
      <c r="SJF1009"/>
      <c r="SJG1009"/>
      <c r="SJH1009"/>
      <c r="SJI1009"/>
      <c r="SJJ1009"/>
      <c r="SJK1009"/>
      <c r="SJL1009"/>
      <c r="SJM1009"/>
      <c r="SJN1009"/>
      <c r="SJO1009"/>
      <c r="SJP1009"/>
      <c r="SJQ1009"/>
      <c r="SJR1009"/>
      <c r="SJS1009"/>
      <c r="SJT1009"/>
      <c r="SJU1009"/>
      <c r="SJV1009"/>
      <c r="SJW1009"/>
      <c r="SJX1009"/>
      <c r="SJY1009"/>
      <c r="SJZ1009"/>
      <c r="SKA1009"/>
      <c r="SKB1009"/>
      <c r="SKC1009"/>
      <c r="SKD1009"/>
      <c r="SKE1009"/>
      <c r="SKF1009"/>
      <c r="SKG1009"/>
      <c r="SKH1009"/>
      <c r="SKI1009"/>
      <c r="SKJ1009"/>
      <c r="SKK1009"/>
      <c r="SKL1009"/>
      <c r="SKM1009"/>
      <c r="SKN1009"/>
      <c r="SKO1009"/>
      <c r="SKP1009"/>
      <c r="SKQ1009"/>
      <c r="SKR1009"/>
      <c r="SKS1009"/>
      <c r="SKT1009"/>
      <c r="SKU1009"/>
      <c r="SKV1009"/>
      <c r="SKW1009"/>
      <c r="SKX1009"/>
      <c r="SKY1009"/>
      <c r="SKZ1009"/>
      <c r="SLA1009"/>
      <c r="SLB1009"/>
      <c r="SLC1009"/>
      <c r="SLD1009"/>
      <c r="SLE1009"/>
      <c r="SLF1009"/>
      <c r="SLG1009"/>
      <c r="SLH1009"/>
      <c r="SLI1009"/>
      <c r="SLJ1009"/>
      <c r="SLK1009"/>
      <c r="SLL1009"/>
      <c r="SLM1009"/>
      <c r="SLN1009"/>
      <c r="SLO1009"/>
      <c r="SLP1009"/>
      <c r="SLQ1009"/>
      <c r="SLR1009"/>
      <c r="SLS1009"/>
      <c r="SLT1009"/>
      <c r="SLU1009"/>
      <c r="SLV1009"/>
      <c r="SLW1009"/>
      <c r="SLX1009"/>
      <c r="SLY1009"/>
      <c r="SLZ1009"/>
      <c r="SMA1009"/>
      <c r="SMB1009"/>
      <c r="SMC1009"/>
      <c r="SMD1009"/>
      <c r="SME1009"/>
      <c r="SMF1009"/>
      <c r="SMG1009"/>
      <c r="SMH1009"/>
      <c r="SMI1009"/>
      <c r="SMJ1009"/>
      <c r="SMK1009"/>
      <c r="SML1009"/>
      <c r="SMM1009"/>
      <c r="SMN1009"/>
      <c r="SMO1009"/>
      <c r="SMP1009"/>
      <c r="SMQ1009"/>
      <c r="SMR1009"/>
      <c r="SMS1009"/>
      <c r="SMT1009"/>
      <c r="SMU1009"/>
      <c r="SMV1009"/>
      <c r="SMW1009"/>
      <c r="SMX1009"/>
      <c r="SMY1009"/>
      <c r="SMZ1009"/>
      <c r="SNA1009"/>
      <c r="SNB1009"/>
      <c r="SNC1009"/>
      <c r="SND1009"/>
      <c r="SNE1009"/>
      <c r="SNF1009"/>
      <c r="SNG1009"/>
      <c r="SNH1009"/>
      <c r="SNI1009"/>
      <c r="SNJ1009"/>
      <c r="SNK1009"/>
      <c r="SNL1009"/>
      <c r="SNM1009"/>
      <c r="SNN1009"/>
      <c r="SNO1009"/>
      <c r="SNP1009"/>
      <c r="SNQ1009"/>
      <c r="SNR1009"/>
      <c r="SNS1009"/>
      <c r="SNT1009"/>
      <c r="SNU1009"/>
      <c r="SNV1009"/>
      <c r="SNW1009"/>
      <c r="SNX1009"/>
      <c r="SNY1009"/>
      <c r="SNZ1009"/>
      <c r="SOA1009"/>
      <c r="SOB1009"/>
      <c r="SOC1009"/>
      <c r="SOD1009"/>
      <c r="SOE1009"/>
      <c r="SOF1009"/>
      <c r="SOG1009"/>
      <c r="SOH1009"/>
      <c r="SOI1009"/>
      <c r="SOJ1009"/>
      <c r="SOK1009"/>
      <c r="SOL1009"/>
      <c r="SOM1009"/>
      <c r="SON1009"/>
      <c r="SOO1009"/>
      <c r="SOP1009"/>
      <c r="SOQ1009"/>
      <c r="SOR1009"/>
      <c r="SOS1009"/>
      <c r="SOT1009"/>
      <c r="SOU1009"/>
      <c r="SOV1009"/>
      <c r="SOW1009"/>
      <c r="SOX1009"/>
      <c r="SOY1009"/>
      <c r="SOZ1009"/>
      <c r="SPA1009"/>
      <c r="SPB1009"/>
      <c r="SPC1009"/>
      <c r="SPD1009"/>
      <c r="SPE1009"/>
      <c r="SPF1009"/>
      <c r="SPG1009"/>
      <c r="SPH1009"/>
      <c r="SPI1009"/>
      <c r="SPJ1009"/>
      <c r="SPK1009"/>
      <c r="SPL1009"/>
      <c r="SPM1009"/>
      <c r="SPN1009"/>
      <c r="SPO1009"/>
      <c r="SPP1009"/>
      <c r="SPQ1009"/>
      <c r="SPR1009"/>
      <c r="SPS1009"/>
      <c r="SPT1009"/>
      <c r="SPU1009"/>
      <c r="SPV1009"/>
      <c r="SPW1009"/>
      <c r="SPX1009"/>
      <c r="SPY1009"/>
      <c r="SPZ1009"/>
      <c r="SQA1009"/>
      <c r="SQB1009"/>
      <c r="SQC1009"/>
      <c r="SQD1009"/>
      <c r="SQE1009"/>
      <c r="SQF1009"/>
      <c r="SQG1009"/>
      <c r="SQH1009"/>
      <c r="SQI1009"/>
      <c r="SQJ1009"/>
      <c r="SQK1009"/>
      <c r="SQL1009"/>
      <c r="SQM1009"/>
      <c r="SQN1009"/>
      <c r="SQO1009"/>
      <c r="SQP1009"/>
      <c r="SQQ1009"/>
      <c r="SQR1009"/>
      <c r="SQS1009"/>
      <c r="SQT1009"/>
      <c r="SQU1009"/>
      <c r="SQV1009"/>
      <c r="SQW1009"/>
      <c r="SQX1009"/>
      <c r="SQY1009"/>
      <c r="SQZ1009"/>
      <c r="SRA1009"/>
      <c r="SRB1009"/>
      <c r="SRC1009"/>
      <c r="SRD1009"/>
      <c r="SRE1009"/>
      <c r="SRF1009"/>
      <c r="SRG1009"/>
      <c r="SRH1009"/>
      <c r="SRI1009"/>
      <c r="SRJ1009"/>
      <c r="SRK1009"/>
      <c r="SRL1009"/>
      <c r="SRM1009"/>
      <c r="SRN1009"/>
      <c r="SRO1009"/>
      <c r="SRP1009"/>
      <c r="SRQ1009"/>
      <c r="SRR1009"/>
      <c r="SRS1009"/>
      <c r="SRT1009"/>
      <c r="SRU1009"/>
      <c r="SRV1009"/>
      <c r="SRW1009"/>
      <c r="SRX1009"/>
      <c r="SRY1009"/>
      <c r="SRZ1009"/>
      <c r="SSA1009"/>
      <c r="SSB1009"/>
      <c r="SSC1009"/>
      <c r="SSD1009"/>
      <c r="SSE1009"/>
      <c r="SSF1009"/>
      <c r="SSG1009"/>
      <c r="SSH1009"/>
      <c r="SSI1009"/>
      <c r="SSJ1009"/>
      <c r="SSK1009"/>
      <c r="SSL1009"/>
      <c r="SSM1009"/>
      <c r="SSN1009"/>
      <c r="SSO1009"/>
      <c r="SSP1009"/>
      <c r="SSQ1009"/>
      <c r="SSR1009"/>
      <c r="SSS1009"/>
      <c r="SST1009"/>
      <c r="SSU1009"/>
      <c r="SSV1009"/>
      <c r="SSW1009"/>
      <c r="SSX1009"/>
      <c r="SSY1009"/>
      <c r="SSZ1009"/>
      <c r="STA1009"/>
      <c r="STB1009"/>
      <c r="STC1009"/>
      <c r="STD1009"/>
      <c r="STE1009"/>
      <c r="STF1009"/>
      <c r="STG1009"/>
      <c r="STH1009"/>
      <c r="STI1009"/>
      <c r="STJ1009"/>
      <c r="STK1009"/>
      <c r="STL1009"/>
      <c r="STM1009"/>
      <c r="STN1009"/>
      <c r="STO1009"/>
      <c r="STP1009"/>
      <c r="STQ1009"/>
      <c r="STR1009"/>
      <c r="STS1009"/>
      <c r="STT1009"/>
      <c r="STU1009"/>
      <c r="STV1009"/>
      <c r="STW1009"/>
      <c r="STX1009"/>
      <c r="STY1009"/>
      <c r="STZ1009"/>
      <c r="SUA1009"/>
      <c r="SUB1009"/>
      <c r="SUC1009"/>
      <c r="SUD1009"/>
      <c r="SUE1009"/>
      <c r="SUF1009"/>
      <c r="SUG1009"/>
      <c r="SUH1009"/>
      <c r="SUI1009"/>
      <c r="SUJ1009"/>
      <c r="SUK1009"/>
      <c r="SUL1009"/>
      <c r="SUM1009"/>
      <c r="SUN1009"/>
      <c r="SUO1009"/>
      <c r="SUP1009"/>
      <c r="SUQ1009"/>
      <c r="SUR1009"/>
      <c r="SUS1009"/>
      <c r="SUT1009"/>
      <c r="SUU1009"/>
      <c r="SUV1009"/>
      <c r="SUW1009"/>
      <c r="SUX1009"/>
      <c r="SUY1009"/>
      <c r="SUZ1009"/>
      <c r="SVA1009"/>
      <c r="SVB1009"/>
      <c r="SVC1009"/>
      <c r="SVD1009"/>
      <c r="SVE1009"/>
      <c r="SVF1009"/>
      <c r="SVG1009"/>
      <c r="SVH1009"/>
      <c r="SVI1009"/>
      <c r="SVJ1009"/>
      <c r="SVK1009"/>
      <c r="SVL1009"/>
      <c r="SVM1009"/>
      <c r="SVN1009"/>
      <c r="SVO1009"/>
      <c r="SVP1009"/>
      <c r="SVQ1009"/>
      <c r="SVR1009"/>
      <c r="SVS1009"/>
      <c r="SVT1009"/>
      <c r="SVU1009"/>
      <c r="SVV1009"/>
      <c r="SVW1009"/>
      <c r="SVX1009"/>
      <c r="SVY1009"/>
      <c r="SVZ1009"/>
      <c r="SWA1009"/>
      <c r="SWB1009"/>
      <c r="SWC1009"/>
      <c r="SWD1009"/>
      <c r="SWE1009"/>
      <c r="SWF1009"/>
      <c r="SWG1009"/>
      <c r="SWH1009"/>
      <c r="SWI1009"/>
      <c r="SWJ1009"/>
      <c r="SWK1009"/>
      <c r="SWL1009"/>
      <c r="SWM1009"/>
      <c r="SWN1009"/>
      <c r="SWO1009"/>
      <c r="SWP1009"/>
      <c r="SWQ1009"/>
      <c r="SWR1009"/>
      <c r="SWS1009"/>
      <c r="SWT1009"/>
      <c r="SWU1009"/>
      <c r="SWV1009"/>
      <c r="SWW1009"/>
      <c r="SWX1009"/>
      <c r="SWY1009"/>
      <c r="SWZ1009"/>
      <c r="SXA1009"/>
      <c r="SXB1009"/>
      <c r="SXC1009"/>
      <c r="SXD1009"/>
      <c r="SXE1009"/>
      <c r="SXF1009"/>
      <c r="SXG1009"/>
      <c r="SXH1009"/>
      <c r="SXI1009"/>
      <c r="SXJ1009"/>
      <c r="SXK1009"/>
      <c r="SXL1009"/>
      <c r="SXM1009"/>
      <c r="SXN1009"/>
      <c r="SXO1009"/>
      <c r="SXP1009"/>
      <c r="SXQ1009"/>
      <c r="SXR1009"/>
      <c r="SXS1009"/>
      <c r="SXT1009"/>
      <c r="SXU1009"/>
      <c r="SXV1009"/>
      <c r="SXW1009"/>
      <c r="SXX1009"/>
      <c r="SXY1009"/>
      <c r="SXZ1009"/>
      <c r="SYA1009"/>
      <c r="SYB1009"/>
      <c r="SYC1009"/>
      <c r="SYD1009"/>
      <c r="SYE1009"/>
      <c r="SYF1009"/>
      <c r="SYG1009"/>
      <c r="SYH1009"/>
      <c r="SYI1009"/>
      <c r="SYJ1009"/>
      <c r="SYK1009"/>
      <c r="SYL1009"/>
      <c r="SYM1009"/>
      <c r="SYN1009"/>
      <c r="SYO1009"/>
      <c r="SYP1009"/>
      <c r="SYQ1009"/>
      <c r="SYR1009"/>
      <c r="SYS1009"/>
      <c r="SYT1009"/>
      <c r="SYU1009"/>
      <c r="SYV1009"/>
      <c r="SYW1009"/>
      <c r="SYX1009"/>
      <c r="SYY1009"/>
      <c r="SYZ1009"/>
      <c r="SZA1009"/>
      <c r="SZB1009"/>
      <c r="SZC1009"/>
      <c r="SZD1009"/>
      <c r="SZE1009"/>
      <c r="SZF1009"/>
      <c r="SZG1009"/>
      <c r="SZH1009"/>
      <c r="SZI1009"/>
      <c r="SZJ1009"/>
      <c r="SZK1009"/>
      <c r="SZL1009"/>
      <c r="SZM1009"/>
      <c r="SZN1009"/>
      <c r="SZO1009"/>
      <c r="SZP1009"/>
      <c r="SZQ1009"/>
      <c r="SZR1009"/>
      <c r="SZS1009"/>
      <c r="SZT1009"/>
      <c r="SZU1009"/>
      <c r="SZV1009"/>
      <c r="SZW1009"/>
      <c r="SZX1009"/>
      <c r="SZY1009"/>
      <c r="SZZ1009"/>
      <c r="TAA1009"/>
      <c r="TAB1009"/>
      <c r="TAC1009"/>
      <c r="TAD1009"/>
      <c r="TAE1009"/>
      <c r="TAF1009"/>
      <c r="TAG1009"/>
      <c r="TAH1009"/>
      <c r="TAI1009"/>
      <c r="TAJ1009"/>
      <c r="TAK1009"/>
      <c r="TAL1009"/>
      <c r="TAM1009"/>
      <c r="TAN1009"/>
      <c r="TAO1009"/>
      <c r="TAP1009"/>
      <c r="TAQ1009"/>
      <c r="TAR1009"/>
      <c r="TAS1009"/>
      <c r="TAT1009"/>
      <c r="TAU1009"/>
      <c r="TAV1009"/>
      <c r="TAW1009"/>
      <c r="TAX1009"/>
      <c r="TAY1009"/>
      <c r="TAZ1009"/>
      <c r="TBA1009"/>
      <c r="TBB1009"/>
      <c r="TBC1009"/>
      <c r="TBD1009"/>
      <c r="TBE1009"/>
      <c r="TBF1009"/>
      <c r="TBG1009"/>
      <c r="TBH1009"/>
      <c r="TBI1009"/>
      <c r="TBJ1009"/>
      <c r="TBK1009"/>
      <c r="TBL1009"/>
      <c r="TBM1009"/>
      <c r="TBN1009"/>
      <c r="TBO1009"/>
      <c r="TBP1009"/>
      <c r="TBQ1009"/>
      <c r="TBR1009"/>
      <c r="TBS1009"/>
      <c r="TBT1009"/>
      <c r="TBU1009"/>
      <c r="TBV1009"/>
      <c r="TBW1009"/>
      <c r="TBX1009"/>
      <c r="TBY1009"/>
      <c r="TBZ1009"/>
      <c r="TCA1009"/>
      <c r="TCB1009"/>
      <c r="TCC1009"/>
      <c r="TCD1009"/>
      <c r="TCE1009"/>
      <c r="TCF1009"/>
      <c r="TCG1009"/>
      <c r="TCH1009"/>
      <c r="TCI1009"/>
      <c r="TCJ1009"/>
      <c r="TCK1009"/>
      <c r="TCL1009"/>
      <c r="TCM1009"/>
      <c r="TCN1009"/>
      <c r="TCO1009"/>
      <c r="TCP1009"/>
      <c r="TCQ1009"/>
      <c r="TCR1009"/>
      <c r="TCS1009"/>
      <c r="TCT1009"/>
      <c r="TCU1009"/>
      <c r="TCV1009"/>
      <c r="TCW1009"/>
      <c r="TCX1009"/>
      <c r="TCY1009"/>
      <c r="TCZ1009"/>
      <c r="TDA1009"/>
      <c r="TDB1009"/>
      <c r="TDC1009"/>
      <c r="TDD1009"/>
      <c r="TDE1009"/>
      <c r="TDF1009"/>
      <c r="TDG1009"/>
      <c r="TDH1009"/>
      <c r="TDI1009"/>
      <c r="TDJ1009"/>
      <c r="TDK1009"/>
      <c r="TDL1009"/>
      <c r="TDM1009"/>
      <c r="TDN1009"/>
      <c r="TDO1009"/>
      <c r="TDP1009"/>
      <c r="TDQ1009"/>
      <c r="TDR1009"/>
      <c r="TDS1009"/>
      <c r="TDT1009"/>
      <c r="TDU1009"/>
      <c r="TDV1009"/>
      <c r="TDW1009"/>
      <c r="TDX1009"/>
      <c r="TDY1009"/>
      <c r="TDZ1009"/>
      <c r="TEA1009"/>
      <c r="TEB1009"/>
      <c r="TEC1009"/>
      <c r="TED1009"/>
      <c r="TEE1009"/>
      <c r="TEF1009"/>
      <c r="TEG1009"/>
      <c r="TEH1009"/>
      <c r="TEI1009"/>
      <c r="TEJ1009"/>
      <c r="TEK1009"/>
      <c r="TEL1009"/>
      <c r="TEM1009"/>
      <c r="TEN1009"/>
      <c r="TEO1009"/>
      <c r="TEP1009"/>
      <c r="TEQ1009"/>
      <c r="TER1009"/>
      <c r="TES1009"/>
      <c r="TET1009"/>
      <c r="TEU1009"/>
      <c r="TEV1009"/>
      <c r="TEW1009"/>
      <c r="TEX1009"/>
      <c r="TEY1009"/>
      <c r="TEZ1009"/>
      <c r="TFA1009"/>
      <c r="TFB1009"/>
      <c r="TFC1009"/>
      <c r="TFD1009"/>
      <c r="TFE1009"/>
      <c r="TFF1009"/>
      <c r="TFG1009"/>
      <c r="TFH1009"/>
      <c r="TFI1009"/>
      <c r="TFJ1009"/>
      <c r="TFK1009"/>
      <c r="TFL1009"/>
      <c r="TFM1009"/>
      <c r="TFN1009"/>
      <c r="TFO1009"/>
      <c r="TFP1009"/>
      <c r="TFQ1009"/>
      <c r="TFR1009"/>
      <c r="TFS1009"/>
      <c r="TFT1009"/>
      <c r="TFU1009"/>
      <c r="TFV1009"/>
      <c r="TFW1009"/>
      <c r="TFX1009"/>
      <c r="TFY1009"/>
      <c r="TFZ1009"/>
      <c r="TGA1009"/>
      <c r="TGB1009"/>
      <c r="TGC1009"/>
      <c r="TGD1009"/>
      <c r="TGE1009"/>
      <c r="TGF1009"/>
      <c r="TGG1009"/>
      <c r="TGH1009"/>
      <c r="TGI1009"/>
      <c r="TGJ1009"/>
      <c r="TGK1009"/>
      <c r="TGL1009"/>
      <c r="TGM1009"/>
      <c r="TGN1009"/>
      <c r="TGO1009"/>
      <c r="TGP1009"/>
      <c r="TGQ1009"/>
      <c r="TGR1009"/>
      <c r="TGS1009"/>
      <c r="TGT1009"/>
      <c r="TGU1009"/>
      <c r="TGV1009"/>
      <c r="TGW1009"/>
      <c r="TGX1009"/>
      <c r="TGY1009"/>
      <c r="TGZ1009"/>
      <c r="THA1009"/>
      <c r="THB1009"/>
      <c r="THC1009"/>
      <c r="THD1009"/>
      <c r="THE1009"/>
      <c r="THF1009"/>
      <c r="THG1009"/>
      <c r="THH1009"/>
      <c r="THI1009"/>
      <c r="THJ1009"/>
      <c r="THK1009"/>
      <c r="THL1009"/>
      <c r="THM1009"/>
      <c r="THN1009"/>
      <c r="THO1009"/>
      <c r="THP1009"/>
      <c r="THQ1009"/>
      <c r="THR1009"/>
      <c r="THS1009"/>
      <c r="THT1009"/>
      <c r="THU1009"/>
      <c r="THV1009"/>
      <c r="THW1009"/>
      <c r="THX1009"/>
      <c r="THY1009"/>
      <c r="THZ1009"/>
      <c r="TIA1009"/>
      <c r="TIB1009"/>
      <c r="TIC1009"/>
      <c r="TID1009"/>
      <c r="TIE1009"/>
      <c r="TIF1009"/>
      <c r="TIG1009"/>
      <c r="TIH1009"/>
      <c r="TII1009"/>
      <c r="TIJ1009"/>
      <c r="TIK1009"/>
      <c r="TIL1009"/>
      <c r="TIM1009"/>
      <c r="TIN1009"/>
      <c r="TIO1009"/>
      <c r="TIP1009"/>
      <c r="TIQ1009"/>
      <c r="TIR1009"/>
      <c r="TIS1009"/>
      <c r="TIT1009"/>
      <c r="TIU1009"/>
      <c r="TIV1009"/>
      <c r="TIW1009"/>
      <c r="TIX1009"/>
      <c r="TIY1009"/>
      <c r="TIZ1009"/>
      <c r="TJA1009"/>
      <c r="TJB1009"/>
      <c r="TJC1009"/>
      <c r="TJD1009"/>
      <c r="TJE1009"/>
      <c r="TJF1009"/>
      <c r="TJG1009"/>
      <c r="TJH1009"/>
      <c r="TJI1009"/>
      <c r="TJJ1009"/>
      <c r="TJK1009"/>
      <c r="TJL1009"/>
      <c r="TJM1009"/>
      <c r="TJN1009"/>
      <c r="TJO1009"/>
      <c r="TJP1009"/>
      <c r="TJQ1009"/>
      <c r="TJR1009"/>
      <c r="TJS1009"/>
      <c r="TJT1009"/>
      <c r="TJU1009"/>
      <c r="TJV1009"/>
      <c r="TJW1009"/>
      <c r="TJX1009"/>
      <c r="TJY1009"/>
      <c r="TJZ1009"/>
      <c r="TKA1009"/>
      <c r="TKB1009"/>
      <c r="TKC1009"/>
      <c r="TKD1009"/>
      <c r="TKE1009"/>
      <c r="TKF1009"/>
      <c r="TKG1009"/>
      <c r="TKH1009"/>
      <c r="TKI1009"/>
      <c r="TKJ1009"/>
      <c r="TKK1009"/>
      <c r="TKL1009"/>
      <c r="TKM1009"/>
      <c r="TKN1009"/>
      <c r="TKO1009"/>
      <c r="TKP1009"/>
      <c r="TKQ1009"/>
      <c r="TKR1009"/>
      <c r="TKS1009"/>
      <c r="TKT1009"/>
      <c r="TKU1009"/>
      <c r="TKV1009"/>
      <c r="TKW1009"/>
      <c r="TKX1009"/>
      <c r="TKY1009"/>
      <c r="TKZ1009"/>
      <c r="TLA1009"/>
      <c r="TLB1009"/>
      <c r="TLC1009"/>
      <c r="TLD1009"/>
      <c r="TLE1009"/>
      <c r="TLF1009"/>
      <c r="TLG1009"/>
      <c r="TLH1009"/>
      <c r="TLI1009"/>
      <c r="TLJ1009"/>
      <c r="TLK1009"/>
      <c r="TLL1009"/>
      <c r="TLM1009"/>
      <c r="TLN1009"/>
      <c r="TLO1009"/>
      <c r="TLP1009"/>
      <c r="TLQ1009"/>
      <c r="TLR1009"/>
      <c r="TLS1009"/>
      <c r="TLT1009"/>
      <c r="TLU1009"/>
      <c r="TLV1009"/>
      <c r="TLW1009"/>
      <c r="TLX1009"/>
      <c r="TLY1009"/>
      <c r="TLZ1009"/>
      <c r="TMA1009"/>
      <c r="TMB1009"/>
      <c r="TMC1009"/>
      <c r="TMD1009"/>
      <c r="TME1009"/>
      <c r="TMF1009"/>
      <c r="TMG1009"/>
      <c r="TMH1009"/>
      <c r="TMI1009"/>
      <c r="TMJ1009"/>
      <c r="TMK1009"/>
      <c r="TML1009"/>
      <c r="TMM1009"/>
      <c r="TMN1009"/>
      <c r="TMO1009"/>
      <c r="TMP1009"/>
      <c r="TMQ1009"/>
      <c r="TMR1009"/>
      <c r="TMS1009"/>
      <c r="TMT1009"/>
      <c r="TMU1009"/>
      <c r="TMV1009"/>
      <c r="TMW1009"/>
      <c r="TMX1009"/>
      <c r="TMY1009"/>
      <c r="TMZ1009"/>
      <c r="TNA1009"/>
      <c r="TNB1009"/>
      <c r="TNC1009"/>
      <c r="TND1009"/>
      <c r="TNE1009"/>
      <c r="TNF1009"/>
      <c r="TNG1009"/>
      <c r="TNH1009"/>
      <c r="TNI1009"/>
      <c r="TNJ1009"/>
      <c r="TNK1009"/>
      <c r="TNL1009"/>
      <c r="TNM1009"/>
      <c r="TNN1009"/>
      <c r="TNO1009"/>
      <c r="TNP1009"/>
      <c r="TNQ1009"/>
      <c r="TNR1009"/>
      <c r="TNS1009"/>
      <c r="TNT1009"/>
      <c r="TNU1009"/>
      <c r="TNV1009"/>
      <c r="TNW1009"/>
      <c r="TNX1009"/>
      <c r="TNY1009"/>
      <c r="TNZ1009"/>
      <c r="TOA1009"/>
      <c r="TOB1009"/>
      <c r="TOC1009"/>
      <c r="TOD1009"/>
      <c r="TOE1009"/>
      <c r="TOF1009"/>
      <c r="TOG1009"/>
      <c r="TOH1009"/>
      <c r="TOI1009"/>
      <c r="TOJ1009"/>
      <c r="TOK1009"/>
      <c r="TOL1009"/>
      <c r="TOM1009"/>
      <c r="TON1009"/>
      <c r="TOO1009"/>
      <c r="TOP1009"/>
      <c r="TOQ1009"/>
      <c r="TOR1009"/>
      <c r="TOS1009"/>
      <c r="TOT1009"/>
      <c r="TOU1009"/>
      <c r="TOV1009"/>
      <c r="TOW1009"/>
      <c r="TOX1009"/>
      <c r="TOY1009"/>
      <c r="TOZ1009"/>
      <c r="TPA1009"/>
      <c r="TPB1009"/>
      <c r="TPC1009"/>
      <c r="TPD1009"/>
      <c r="TPE1009"/>
      <c r="TPF1009"/>
      <c r="TPG1009"/>
      <c r="TPH1009"/>
      <c r="TPI1009"/>
      <c r="TPJ1009"/>
      <c r="TPK1009"/>
      <c r="TPL1009"/>
      <c r="TPM1009"/>
      <c r="TPN1009"/>
      <c r="TPO1009"/>
      <c r="TPP1009"/>
      <c r="TPQ1009"/>
      <c r="TPR1009"/>
      <c r="TPS1009"/>
      <c r="TPT1009"/>
      <c r="TPU1009"/>
      <c r="TPV1009"/>
      <c r="TPW1009"/>
      <c r="TPX1009"/>
      <c r="TPY1009"/>
      <c r="TPZ1009"/>
      <c r="TQA1009"/>
      <c r="TQB1009"/>
      <c r="TQC1009"/>
      <c r="TQD1009"/>
      <c r="TQE1009"/>
      <c r="TQF1009"/>
      <c r="TQG1009"/>
      <c r="TQH1009"/>
      <c r="TQI1009"/>
      <c r="TQJ1009"/>
      <c r="TQK1009"/>
      <c r="TQL1009"/>
      <c r="TQM1009"/>
      <c r="TQN1009"/>
      <c r="TQO1009"/>
      <c r="TQP1009"/>
      <c r="TQQ1009"/>
      <c r="TQR1009"/>
      <c r="TQS1009"/>
      <c r="TQT1009"/>
      <c r="TQU1009"/>
      <c r="TQV1009"/>
      <c r="TQW1009"/>
      <c r="TQX1009"/>
      <c r="TQY1009"/>
      <c r="TQZ1009"/>
      <c r="TRA1009"/>
      <c r="TRB1009"/>
      <c r="TRC1009"/>
      <c r="TRD1009"/>
      <c r="TRE1009"/>
      <c r="TRF1009"/>
      <c r="TRG1009"/>
      <c r="TRH1009"/>
      <c r="TRI1009"/>
      <c r="TRJ1009"/>
      <c r="TRK1009"/>
      <c r="TRL1009"/>
      <c r="TRM1009"/>
      <c r="TRN1009"/>
      <c r="TRO1009"/>
      <c r="TRP1009"/>
      <c r="TRQ1009"/>
      <c r="TRR1009"/>
      <c r="TRS1009"/>
      <c r="TRT1009"/>
      <c r="TRU1009"/>
      <c r="TRV1009"/>
      <c r="TRW1009"/>
      <c r="TRX1009"/>
      <c r="TRY1009"/>
      <c r="TRZ1009"/>
      <c r="TSA1009"/>
      <c r="TSB1009"/>
      <c r="TSC1009"/>
      <c r="TSD1009"/>
      <c r="TSE1009"/>
      <c r="TSF1009"/>
      <c r="TSG1009"/>
      <c r="TSH1009"/>
      <c r="TSI1009"/>
      <c r="TSJ1009"/>
      <c r="TSK1009"/>
      <c r="TSL1009"/>
      <c r="TSM1009"/>
      <c r="TSN1009"/>
      <c r="TSO1009"/>
      <c r="TSP1009"/>
      <c r="TSQ1009"/>
      <c r="TSR1009"/>
      <c r="TSS1009"/>
      <c r="TST1009"/>
      <c r="TSU1009"/>
      <c r="TSV1009"/>
      <c r="TSW1009"/>
      <c r="TSX1009"/>
      <c r="TSY1009"/>
      <c r="TSZ1009"/>
      <c r="TTA1009"/>
      <c r="TTB1009"/>
      <c r="TTC1009"/>
      <c r="TTD1009"/>
      <c r="TTE1009"/>
      <c r="TTF1009"/>
      <c r="TTG1009"/>
      <c r="TTH1009"/>
      <c r="TTI1009"/>
      <c r="TTJ1009"/>
      <c r="TTK1009"/>
      <c r="TTL1009"/>
      <c r="TTM1009"/>
      <c r="TTN1009"/>
      <c r="TTO1009"/>
      <c r="TTP1009"/>
      <c r="TTQ1009"/>
      <c r="TTR1009"/>
      <c r="TTS1009"/>
      <c r="TTT1009"/>
      <c r="TTU1009"/>
      <c r="TTV1009"/>
      <c r="TTW1009"/>
      <c r="TTX1009"/>
      <c r="TTY1009"/>
      <c r="TTZ1009"/>
      <c r="TUA1009"/>
      <c r="TUB1009"/>
      <c r="TUC1009"/>
      <c r="TUD1009"/>
      <c r="TUE1009"/>
      <c r="TUF1009"/>
      <c r="TUG1009"/>
      <c r="TUH1009"/>
      <c r="TUI1009"/>
      <c r="TUJ1009"/>
      <c r="TUK1009"/>
      <c r="TUL1009"/>
      <c r="TUM1009"/>
      <c r="TUN1009"/>
      <c r="TUO1009"/>
      <c r="TUP1009"/>
      <c r="TUQ1009"/>
      <c r="TUR1009"/>
      <c r="TUS1009"/>
      <c r="TUT1009"/>
      <c r="TUU1009"/>
      <c r="TUV1009"/>
      <c r="TUW1009"/>
      <c r="TUX1009"/>
      <c r="TUY1009"/>
      <c r="TUZ1009"/>
      <c r="TVA1009"/>
      <c r="TVB1009"/>
      <c r="TVC1009"/>
      <c r="TVD1009"/>
      <c r="TVE1009"/>
      <c r="TVF1009"/>
      <c r="TVG1009"/>
      <c r="TVH1009"/>
      <c r="TVI1009"/>
      <c r="TVJ1009"/>
      <c r="TVK1009"/>
      <c r="TVL1009"/>
      <c r="TVM1009"/>
      <c r="TVN1009"/>
      <c r="TVO1009"/>
      <c r="TVP1009"/>
      <c r="TVQ1009"/>
      <c r="TVR1009"/>
      <c r="TVS1009"/>
      <c r="TVT1009"/>
      <c r="TVU1009"/>
      <c r="TVV1009"/>
      <c r="TVW1009"/>
      <c r="TVX1009"/>
      <c r="TVY1009"/>
      <c r="TVZ1009"/>
      <c r="TWA1009"/>
      <c r="TWB1009"/>
      <c r="TWC1009"/>
      <c r="TWD1009"/>
      <c r="TWE1009"/>
      <c r="TWF1009"/>
      <c r="TWG1009"/>
      <c r="TWH1009"/>
      <c r="TWI1009"/>
      <c r="TWJ1009"/>
      <c r="TWK1009"/>
      <c r="TWL1009"/>
      <c r="TWM1009"/>
      <c r="TWN1009"/>
      <c r="TWO1009"/>
      <c r="TWP1009"/>
      <c r="TWQ1009"/>
      <c r="TWR1009"/>
      <c r="TWS1009"/>
      <c r="TWT1009"/>
      <c r="TWU1009"/>
      <c r="TWV1009"/>
      <c r="TWW1009"/>
      <c r="TWX1009"/>
      <c r="TWY1009"/>
      <c r="TWZ1009"/>
      <c r="TXA1009"/>
      <c r="TXB1009"/>
      <c r="TXC1009"/>
      <c r="TXD1009"/>
      <c r="TXE1009"/>
      <c r="TXF1009"/>
      <c r="TXG1009"/>
      <c r="TXH1009"/>
      <c r="TXI1009"/>
      <c r="TXJ1009"/>
      <c r="TXK1009"/>
      <c r="TXL1009"/>
      <c r="TXM1009"/>
      <c r="TXN1009"/>
      <c r="TXO1009"/>
      <c r="TXP1009"/>
      <c r="TXQ1009"/>
      <c r="TXR1009"/>
      <c r="TXS1009"/>
      <c r="TXT1009"/>
      <c r="TXU1009"/>
      <c r="TXV1009"/>
      <c r="TXW1009"/>
      <c r="TXX1009"/>
      <c r="TXY1009"/>
      <c r="TXZ1009"/>
      <c r="TYA1009"/>
      <c r="TYB1009"/>
      <c r="TYC1009"/>
      <c r="TYD1009"/>
      <c r="TYE1009"/>
      <c r="TYF1009"/>
      <c r="TYG1009"/>
      <c r="TYH1009"/>
      <c r="TYI1009"/>
      <c r="TYJ1009"/>
      <c r="TYK1009"/>
      <c r="TYL1009"/>
      <c r="TYM1009"/>
      <c r="TYN1009"/>
      <c r="TYO1009"/>
      <c r="TYP1009"/>
      <c r="TYQ1009"/>
      <c r="TYR1009"/>
      <c r="TYS1009"/>
      <c r="TYT1009"/>
      <c r="TYU1009"/>
      <c r="TYV1009"/>
      <c r="TYW1009"/>
      <c r="TYX1009"/>
      <c r="TYY1009"/>
      <c r="TYZ1009"/>
      <c r="TZA1009"/>
      <c r="TZB1009"/>
      <c r="TZC1009"/>
      <c r="TZD1009"/>
      <c r="TZE1009"/>
      <c r="TZF1009"/>
      <c r="TZG1009"/>
      <c r="TZH1009"/>
      <c r="TZI1009"/>
      <c r="TZJ1009"/>
      <c r="TZK1009"/>
      <c r="TZL1009"/>
      <c r="TZM1009"/>
      <c r="TZN1009"/>
      <c r="TZO1009"/>
      <c r="TZP1009"/>
      <c r="TZQ1009"/>
      <c r="TZR1009"/>
      <c r="TZS1009"/>
      <c r="TZT1009"/>
      <c r="TZU1009"/>
      <c r="TZV1009"/>
      <c r="TZW1009"/>
      <c r="TZX1009"/>
      <c r="TZY1009"/>
      <c r="TZZ1009"/>
      <c r="UAA1009"/>
      <c r="UAB1009"/>
      <c r="UAC1009"/>
      <c r="UAD1009"/>
      <c r="UAE1009"/>
      <c r="UAF1009"/>
      <c r="UAG1009"/>
      <c r="UAH1009"/>
      <c r="UAI1009"/>
      <c r="UAJ1009"/>
      <c r="UAK1009"/>
      <c r="UAL1009"/>
      <c r="UAM1009"/>
      <c r="UAN1009"/>
      <c r="UAO1009"/>
      <c r="UAP1009"/>
      <c r="UAQ1009"/>
      <c r="UAR1009"/>
      <c r="UAS1009"/>
      <c r="UAT1009"/>
      <c r="UAU1009"/>
      <c r="UAV1009"/>
      <c r="UAW1009"/>
      <c r="UAX1009"/>
      <c r="UAY1009"/>
      <c r="UAZ1009"/>
      <c r="UBA1009"/>
      <c r="UBB1009"/>
      <c r="UBC1009"/>
      <c r="UBD1009"/>
      <c r="UBE1009"/>
      <c r="UBF1009"/>
      <c r="UBG1009"/>
      <c r="UBH1009"/>
      <c r="UBI1009"/>
      <c r="UBJ1009"/>
      <c r="UBK1009"/>
      <c r="UBL1009"/>
      <c r="UBM1009"/>
      <c r="UBN1009"/>
      <c r="UBO1009"/>
      <c r="UBP1009"/>
      <c r="UBQ1009"/>
      <c r="UBR1009"/>
      <c r="UBS1009"/>
      <c r="UBT1009"/>
      <c r="UBU1009"/>
      <c r="UBV1009"/>
      <c r="UBW1009"/>
      <c r="UBX1009"/>
      <c r="UBY1009"/>
      <c r="UBZ1009"/>
      <c r="UCA1009"/>
      <c r="UCB1009"/>
      <c r="UCC1009"/>
      <c r="UCD1009"/>
      <c r="UCE1009"/>
      <c r="UCF1009"/>
      <c r="UCG1009"/>
      <c r="UCH1009"/>
      <c r="UCI1009"/>
      <c r="UCJ1009"/>
      <c r="UCK1009"/>
      <c r="UCL1009"/>
      <c r="UCM1009"/>
      <c r="UCN1009"/>
      <c r="UCO1009"/>
      <c r="UCP1009"/>
      <c r="UCQ1009"/>
      <c r="UCR1009"/>
      <c r="UCS1009"/>
      <c r="UCT1009"/>
      <c r="UCU1009"/>
      <c r="UCV1009"/>
      <c r="UCW1009"/>
      <c r="UCX1009"/>
      <c r="UCY1009"/>
      <c r="UCZ1009"/>
      <c r="UDA1009"/>
      <c r="UDB1009"/>
      <c r="UDC1009"/>
      <c r="UDD1009"/>
      <c r="UDE1009"/>
      <c r="UDF1009"/>
      <c r="UDG1009"/>
      <c r="UDH1009"/>
      <c r="UDI1009"/>
      <c r="UDJ1009"/>
      <c r="UDK1009"/>
      <c r="UDL1009"/>
      <c r="UDM1009"/>
      <c r="UDN1009"/>
      <c r="UDO1009"/>
      <c r="UDP1009"/>
      <c r="UDQ1009"/>
      <c r="UDR1009"/>
      <c r="UDS1009"/>
      <c r="UDT1009"/>
      <c r="UDU1009"/>
      <c r="UDV1009"/>
      <c r="UDW1009"/>
      <c r="UDX1009"/>
      <c r="UDY1009"/>
      <c r="UDZ1009"/>
      <c r="UEA1009"/>
      <c r="UEB1009"/>
      <c r="UEC1009"/>
      <c r="UED1009"/>
      <c r="UEE1009"/>
      <c r="UEF1009"/>
      <c r="UEG1009"/>
      <c r="UEH1009"/>
      <c r="UEI1009"/>
      <c r="UEJ1009"/>
      <c r="UEK1009"/>
      <c r="UEL1009"/>
      <c r="UEM1009"/>
      <c r="UEN1009"/>
      <c r="UEO1009"/>
      <c r="UEP1009"/>
      <c r="UEQ1009"/>
      <c r="UER1009"/>
      <c r="UES1009"/>
      <c r="UET1009"/>
      <c r="UEU1009"/>
      <c r="UEV1009"/>
      <c r="UEW1009"/>
      <c r="UEX1009"/>
      <c r="UEY1009"/>
      <c r="UEZ1009"/>
      <c r="UFA1009"/>
      <c r="UFB1009"/>
      <c r="UFC1009"/>
      <c r="UFD1009"/>
      <c r="UFE1009"/>
      <c r="UFF1009"/>
      <c r="UFG1009"/>
      <c r="UFH1009"/>
      <c r="UFI1009"/>
      <c r="UFJ1009"/>
      <c r="UFK1009"/>
      <c r="UFL1009"/>
      <c r="UFM1009"/>
      <c r="UFN1009"/>
      <c r="UFO1009"/>
      <c r="UFP1009"/>
      <c r="UFQ1009"/>
      <c r="UFR1009"/>
      <c r="UFS1009"/>
      <c r="UFT1009"/>
      <c r="UFU1009"/>
      <c r="UFV1009"/>
      <c r="UFW1009"/>
      <c r="UFX1009"/>
      <c r="UFY1009"/>
      <c r="UFZ1009"/>
      <c r="UGA1009"/>
      <c r="UGB1009"/>
      <c r="UGC1009"/>
      <c r="UGD1009"/>
      <c r="UGE1009"/>
      <c r="UGF1009"/>
      <c r="UGG1009"/>
      <c r="UGH1009"/>
      <c r="UGI1009"/>
      <c r="UGJ1009"/>
      <c r="UGK1009"/>
      <c r="UGL1009"/>
      <c r="UGM1009"/>
      <c r="UGN1009"/>
      <c r="UGO1009"/>
      <c r="UGP1009"/>
      <c r="UGQ1009"/>
      <c r="UGR1009"/>
      <c r="UGS1009"/>
      <c r="UGT1009"/>
      <c r="UGU1009"/>
      <c r="UGV1009"/>
      <c r="UGW1009"/>
      <c r="UGX1009"/>
      <c r="UGY1009"/>
      <c r="UGZ1009"/>
      <c r="UHA1009"/>
      <c r="UHB1009"/>
      <c r="UHC1009"/>
      <c r="UHD1009"/>
      <c r="UHE1009"/>
      <c r="UHF1009"/>
      <c r="UHG1009"/>
      <c r="UHH1009"/>
      <c r="UHI1009"/>
      <c r="UHJ1009"/>
      <c r="UHK1009"/>
      <c r="UHL1009"/>
      <c r="UHM1009"/>
      <c r="UHN1009"/>
      <c r="UHO1009"/>
      <c r="UHP1009"/>
      <c r="UHQ1009"/>
      <c r="UHR1009"/>
      <c r="UHS1009"/>
      <c r="UHT1009"/>
      <c r="UHU1009"/>
      <c r="UHV1009"/>
      <c r="UHW1009"/>
      <c r="UHX1009"/>
      <c r="UHY1009"/>
      <c r="UHZ1009"/>
      <c r="UIA1009"/>
      <c r="UIB1009"/>
      <c r="UIC1009"/>
      <c r="UID1009"/>
      <c r="UIE1009"/>
      <c r="UIF1009"/>
      <c r="UIG1009"/>
      <c r="UIH1009"/>
      <c r="UII1009"/>
      <c r="UIJ1009"/>
      <c r="UIK1009"/>
      <c r="UIL1009"/>
      <c r="UIM1009"/>
      <c r="UIN1009"/>
      <c r="UIO1009"/>
      <c r="UIP1009"/>
      <c r="UIQ1009"/>
      <c r="UIR1009"/>
      <c r="UIS1009"/>
      <c r="UIT1009"/>
      <c r="UIU1009"/>
      <c r="UIV1009"/>
      <c r="UIW1009"/>
      <c r="UIX1009"/>
      <c r="UIY1009"/>
      <c r="UIZ1009"/>
      <c r="UJA1009"/>
      <c r="UJB1009"/>
      <c r="UJC1009"/>
      <c r="UJD1009"/>
      <c r="UJE1009"/>
      <c r="UJF1009"/>
      <c r="UJG1009"/>
      <c r="UJH1009"/>
      <c r="UJI1009"/>
      <c r="UJJ1009"/>
      <c r="UJK1009"/>
      <c r="UJL1009"/>
      <c r="UJM1009"/>
      <c r="UJN1009"/>
      <c r="UJO1009"/>
      <c r="UJP1009"/>
      <c r="UJQ1009"/>
      <c r="UJR1009"/>
      <c r="UJS1009"/>
      <c r="UJT1009"/>
      <c r="UJU1009"/>
      <c r="UJV1009"/>
      <c r="UJW1009"/>
      <c r="UJX1009"/>
      <c r="UJY1009"/>
      <c r="UJZ1009"/>
      <c r="UKA1009"/>
      <c r="UKB1009"/>
      <c r="UKC1009"/>
      <c r="UKD1009"/>
      <c r="UKE1009"/>
      <c r="UKF1009"/>
      <c r="UKG1009"/>
      <c r="UKH1009"/>
      <c r="UKI1009"/>
      <c r="UKJ1009"/>
      <c r="UKK1009"/>
      <c r="UKL1009"/>
      <c r="UKM1009"/>
      <c r="UKN1009"/>
      <c r="UKO1009"/>
      <c r="UKP1009"/>
      <c r="UKQ1009"/>
      <c r="UKR1009"/>
      <c r="UKS1009"/>
      <c r="UKT1009"/>
      <c r="UKU1009"/>
      <c r="UKV1009"/>
      <c r="UKW1009"/>
      <c r="UKX1009"/>
      <c r="UKY1009"/>
      <c r="UKZ1009"/>
      <c r="ULA1009"/>
      <c r="ULB1009"/>
      <c r="ULC1009"/>
      <c r="ULD1009"/>
      <c r="ULE1009"/>
      <c r="ULF1009"/>
      <c r="ULG1009"/>
      <c r="ULH1009"/>
      <c r="ULI1009"/>
      <c r="ULJ1009"/>
      <c r="ULK1009"/>
      <c r="ULL1009"/>
      <c r="ULM1009"/>
      <c r="ULN1009"/>
      <c r="ULO1009"/>
      <c r="ULP1009"/>
      <c r="ULQ1009"/>
      <c r="ULR1009"/>
      <c r="ULS1009"/>
      <c r="ULT1009"/>
      <c r="ULU1009"/>
      <c r="ULV1009"/>
      <c r="ULW1009"/>
      <c r="ULX1009"/>
      <c r="ULY1009"/>
      <c r="ULZ1009"/>
      <c r="UMA1009"/>
      <c r="UMB1009"/>
      <c r="UMC1009"/>
      <c r="UMD1009"/>
      <c r="UME1009"/>
      <c r="UMF1009"/>
      <c r="UMG1009"/>
      <c r="UMH1009"/>
      <c r="UMI1009"/>
      <c r="UMJ1009"/>
      <c r="UMK1009"/>
      <c r="UML1009"/>
      <c r="UMM1009"/>
      <c r="UMN1009"/>
      <c r="UMO1009"/>
      <c r="UMP1009"/>
      <c r="UMQ1009"/>
      <c r="UMR1009"/>
      <c r="UMS1009"/>
      <c r="UMT1009"/>
      <c r="UMU1009"/>
      <c r="UMV1009"/>
      <c r="UMW1009"/>
      <c r="UMX1009"/>
      <c r="UMY1009"/>
      <c r="UMZ1009"/>
      <c r="UNA1009"/>
      <c r="UNB1009"/>
      <c r="UNC1009"/>
      <c r="UND1009"/>
      <c r="UNE1009"/>
      <c r="UNF1009"/>
      <c r="UNG1009"/>
      <c r="UNH1009"/>
      <c r="UNI1009"/>
      <c r="UNJ1009"/>
      <c r="UNK1009"/>
      <c r="UNL1009"/>
      <c r="UNM1009"/>
      <c r="UNN1009"/>
      <c r="UNO1009"/>
      <c r="UNP1009"/>
      <c r="UNQ1009"/>
      <c r="UNR1009"/>
      <c r="UNS1009"/>
      <c r="UNT1009"/>
      <c r="UNU1009"/>
      <c r="UNV1009"/>
      <c r="UNW1009"/>
      <c r="UNX1009"/>
      <c r="UNY1009"/>
      <c r="UNZ1009"/>
      <c r="UOA1009"/>
      <c r="UOB1009"/>
      <c r="UOC1009"/>
      <c r="UOD1009"/>
      <c r="UOE1009"/>
      <c r="UOF1009"/>
      <c r="UOG1009"/>
      <c r="UOH1009"/>
      <c r="UOI1009"/>
      <c r="UOJ1009"/>
      <c r="UOK1009"/>
      <c r="UOL1009"/>
      <c r="UOM1009"/>
      <c r="UON1009"/>
      <c r="UOO1009"/>
      <c r="UOP1009"/>
      <c r="UOQ1009"/>
      <c r="UOR1009"/>
      <c r="UOS1009"/>
      <c r="UOT1009"/>
      <c r="UOU1009"/>
      <c r="UOV1009"/>
      <c r="UOW1009"/>
      <c r="UOX1009"/>
      <c r="UOY1009"/>
      <c r="UOZ1009"/>
      <c r="UPA1009"/>
      <c r="UPB1009"/>
      <c r="UPC1009"/>
      <c r="UPD1009"/>
      <c r="UPE1009"/>
      <c r="UPF1009"/>
      <c r="UPG1009"/>
      <c r="UPH1009"/>
      <c r="UPI1009"/>
      <c r="UPJ1009"/>
      <c r="UPK1009"/>
      <c r="UPL1009"/>
      <c r="UPM1009"/>
      <c r="UPN1009"/>
      <c r="UPO1009"/>
      <c r="UPP1009"/>
      <c r="UPQ1009"/>
      <c r="UPR1009"/>
      <c r="UPS1009"/>
      <c r="UPT1009"/>
      <c r="UPU1009"/>
      <c r="UPV1009"/>
      <c r="UPW1009"/>
      <c r="UPX1009"/>
      <c r="UPY1009"/>
      <c r="UPZ1009"/>
      <c r="UQA1009"/>
      <c r="UQB1009"/>
      <c r="UQC1009"/>
      <c r="UQD1009"/>
      <c r="UQE1009"/>
      <c r="UQF1009"/>
      <c r="UQG1009"/>
      <c r="UQH1009"/>
      <c r="UQI1009"/>
      <c r="UQJ1009"/>
      <c r="UQK1009"/>
      <c r="UQL1009"/>
      <c r="UQM1009"/>
      <c r="UQN1009"/>
      <c r="UQO1009"/>
      <c r="UQP1009"/>
      <c r="UQQ1009"/>
      <c r="UQR1009"/>
      <c r="UQS1009"/>
      <c r="UQT1009"/>
      <c r="UQU1009"/>
      <c r="UQV1009"/>
      <c r="UQW1009"/>
      <c r="UQX1009"/>
      <c r="UQY1009"/>
      <c r="UQZ1009"/>
      <c r="URA1009"/>
      <c r="URB1009"/>
      <c r="URC1009"/>
      <c r="URD1009"/>
      <c r="URE1009"/>
      <c r="URF1009"/>
      <c r="URG1009"/>
      <c r="URH1009"/>
      <c r="URI1009"/>
      <c r="URJ1009"/>
      <c r="URK1009"/>
      <c r="URL1009"/>
      <c r="URM1009"/>
      <c r="URN1009"/>
      <c r="URO1009"/>
      <c r="URP1009"/>
      <c r="URQ1009"/>
      <c r="URR1009"/>
      <c r="URS1009"/>
      <c r="URT1009"/>
      <c r="URU1009"/>
      <c r="URV1009"/>
      <c r="URW1009"/>
      <c r="URX1009"/>
      <c r="URY1009"/>
      <c r="URZ1009"/>
      <c r="USA1009"/>
      <c r="USB1009"/>
      <c r="USC1009"/>
      <c r="USD1009"/>
      <c r="USE1009"/>
      <c r="USF1009"/>
      <c r="USG1009"/>
      <c r="USH1009"/>
      <c r="USI1009"/>
      <c r="USJ1009"/>
      <c r="USK1009"/>
      <c r="USL1009"/>
      <c r="USM1009"/>
      <c r="USN1009"/>
      <c r="USO1009"/>
      <c r="USP1009"/>
      <c r="USQ1009"/>
      <c r="USR1009"/>
      <c r="USS1009"/>
      <c r="UST1009"/>
      <c r="USU1009"/>
      <c r="USV1009"/>
      <c r="USW1009"/>
      <c r="USX1009"/>
      <c r="USY1009"/>
      <c r="USZ1009"/>
      <c r="UTA1009"/>
      <c r="UTB1009"/>
      <c r="UTC1009"/>
      <c r="UTD1009"/>
      <c r="UTE1009"/>
      <c r="UTF1009"/>
      <c r="UTG1009"/>
      <c r="UTH1009"/>
      <c r="UTI1009"/>
      <c r="UTJ1009"/>
      <c r="UTK1009"/>
      <c r="UTL1009"/>
      <c r="UTM1009"/>
      <c r="UTN1009"/>
      <c r="UTO1009"/>
      <c r="UTP1009"/>
      <c r="UTQ1009"/>
      <c r="UTR1009"/>
      <c r="UTS1009"/>
      <c r="UTT1009"/>
      <c r="UTU1009"/>
      <c r="UTV1009"/>
      <c r="UTW1009"/>
      <c r="UTX1009"/>
      <c r="UTY1009"/>
      <c r="UTZ1009"/>
      <c r="UUA1009"/>
      <c r="UUB1009"/>
      <c r="UUC1009"/>
      <c r="UUD1009"/>
      <c r="UUE1009"/>
      <c r="UUF1009"/>
      <c r="UUG1009"/>
      <c r="UUH1009"/>
      <c r="UUI1009"/>
      <c r="UUJ1009"/>
      <c r="UUK1009"/>
      <c r="UUL1009"/>
      <c r="UUM1009"/>
      <c r="UUN1009"/>
      <c r="UUO1009"/>
      <c r="UUP1009"/>
      <c r="UUQ1009"/>
      <c r="UUR1009"/>
      <c r="UUS1009"/>
      <c r="UUT1009"/>
      <c r="UUU1009"/>
      <c r="UUV1009"/>
      <c r="UUW1009"/>
      <c r="UUX1009"/>
      <c r="UUY1009"/>
      <c r="UUZ1009"/>
      <c r="UVA1009"/>
      <c r="UVB1009"/>
      <c r="UVC1009"/>
      <c r="UVD1009"/>
      <c r="UVE1009"/>
      <c r="UVF1009"/>
      <c r="UVG1009"/>
      <c r="UVH1009"/>
      <c r="UVI1009"/>
      <c r="UVJ1009"/>
      <c r="UVK1009"/>
      <c r="UVL1009"/>
      <c r="UVM1009"/>
      <c r="UVN1009"/>
      <c r="UVO1009"/>
      <c r="UVP1009"/>
      <c r="UVQ1009"/>
      <c r="UVR1009"/>
      <c r="UVS1009"/>
      <c r="UVT1009"/>
      <c r="UVU1009"/>
      <c r="UVV1009"/>
      <c r="UVW1009"/>
      <c r="UVX1009"/>
      <c r="UVY1009"/>
      <c r="UVZ1009"/>
      <c r="UWA1009"/>
      <c r="UWB1009"/>
      <c r="UWC1009"/>
      <c r="UWD1009"/>
      <c r="UWE1009"/>
      <c r="UWF1009"/>
      <c r="UWG1009"/>
      <c r="UWH1009"/>
      <c r="UWI1009"/>
      <c r="UWJ1009"/>
      <c r="UWK1009"/>
      <c r="UWL1009"/>
      <c r="UWM1009"/>
      <c r="UWN1009"/>
      <c r="UWO1009"/>
      <c r="UWP1009"/>
      <c r="UWQ1009"/>
      <c r="UWR1009"/>
      <c r="UWS1009"/>
      <c r="UWT1009"/>
      <c r="UWU1009"/>
      <c r="UWV1009"/>
      <c r="UWW1009"/>
      <c r="UWX1009"/>
      <c r="UWY1009"/>
      <c r="UWZ1009"/>
      <c r="UXA1009"/>
      <c r="UXB1009"/>
      <c r="UXC1009"/>
      <c r="UXD1009"/>
      <c r="UXE1009"/>
      <c r="UXF1009"/>
      <c r="UXG1009"/>
      <c r="UXH1009"/>
      <c r="UXI1009"/>
      <c r="UXJ1009"/>
      <c r="UXK1009"/>
      <c r="UXL1009"/>
      <c r="UXM1009"/>
      <c r="UXN1009"/>
      <c r="UXO1009"/>
      <c r="UXP1009"/>
      <c r="UXQ1009"/>
      <c r="UXR1009"/>
      <c r="UXS1009"/>
      <c r="UXT1009"/>
      <c r="UXU1009"/>
      <c r="UXV1009"/>
      <c r="UXW1009"/>
      <c r="UXX1009"/>
      <c r="UXY1009"/>
      <c r="UXZ1009"/>
      <c r="UYA1009"/>
      <c r="UYB1009"/>
      <c r="UYC1009"/>
      <c r="UYD1009"/>
      <c r="UYE1009"/>
      <c r="UYF1009"/>
      <c r="UYG1009"/>
      <c r="UYH1009"/>
      <c r="UYI1009"/>
      <c r="UYJ1009"/>
      <c r="UYK1009"/>
      <c r="UYL1009"/>
      <c r="UYM1009"/>
      <c r="UYN1009"/>
      <c r="UYO1009"/>
      <c r="UYP1009"/>
      <c r="UYQ1009"/>
      <c r="UYR1009"/>
      <c r="UYS1009"/>
      <c r="UYT1009"/>
      <c r="UYU1009"/>
      <c r="UYV1009"/>
      <c r="UYW1009"/>
      <c r="UYX1009"/>
      <c r="UYY1009"/>
      <c r="UYZ1009"/>
      <c r="UZA1009"/>
      <c r="UZB1009"/>
      <c r="UZC1009"/>
      <c r="UZD1009"/>
      <c r="UZE1009"/>
      <c r="UZF1009"/>
      <c r="UZG1009"/>
      <c r="UZH1009"/>
      <c r="UZI1009"/>
      <c r="UZJ1009"/>
      <c r="UZK1009"/>
      <c r="UZL1009"/>
      <c r="UZM1009"/>
      <c r="UZN1009"/>
      <c r="UZO1009"/>
      <c r="UZP1009"/>
      <c r="UZQ1009"/>
      <c r="UZR1009"/>
      <c r="UZS1009"/>
      <c r="UZT1009"/>
      <c r="UZU1009"/>
      <c r="UZV1009"/>
      <c r="UZW1009"/>
      <c r="UZX1009"/>
      <c r="UZY1009"/>
      <c r="UZZ1009"/>
      <c r="VAA1009"/>
      <c r="VAB1009"/>
      <c r="VAC1009"/>
      <c r="VAD1009"/>
      <c r="VAE1009"/>
      <c r="VAF1009"/>
      <c r="VAG1009"/>
      <c r="VAH1009"/>
      <c r="VAI1009"/>
      <c r="VAJ1009"/>
      <c r="VAK1009"/>
      <c r="VAL1009"/>
      <c r="VAM1009"/>
      <c r="VAN1009"/>
      <c r="VAO1009"/>
      <c r="VAP1009"/>
      <c r="VAQ1009"/>
      <c r="VAR1009"/>
      <c r="VAS1009"/>
      <c r="VAT1009"/>
      <c r="VAU1009"/>
      <c r="VAV1009"/>
      <c r="VAW1009"/>
      <c r="VAX1009"/>
      <c r="VAY1009"/>
      <c r="VAZ1009"/>
      <c r="VBA1009"/>
      <c r="VBB1009"/>
      <c r="VBC1009"/>
      <c r="VBD1009"/>
      <c r="VBE1009"/>
      <c r="VBF1009"/>
      <c r="VBG1009"/>
      <c r="VBH1009"/>
      <c r="VBI1009"/>
      <c r="VBJ1009"/>
      <c r="VBK1009"/>
      <c r="VBL1009"/>
      <c r="VBM1009"/>
      <c r="VBN1009"/>
      <c r="VBO1009"/>
      <c r="VBP1009"/>
      <c r="VBQ1009"/>
      <c r="VBR1009"/>
      <c r="VBS1009"/>
      <c r="VBT1009"/>
      <c r="VBU1009"/>
      <c r="VBV1009"/>
      <c r="VBW1009"/>
      <c r="VBX1009"/>
      <c r="VBY1009"/>
      <c r="VBZ1009"/>
      <c r="VCA1009"/>
      <c r="VCB1009"/>
      <c r="VCC1009"/>
      <c r="VCD1009"/>
      <c r="VCE1009"/>
      <c r="VCF1009"/>
      <c r="VCG1009"/>
      <c r="VCH1009"/>
      <c r="VCI1009"/>
      <c r="VCJ1009"/>
      <c r="VCK1009"/>
      <c r="VCL1009"/>
      <c r="VCM1009"/>
      <c r="VCN1009"/>
      <c r="VCO1009"/>
      <c r="VCP1009"/>
      <c r="VCQ1009"/>
      <c r="VCR1009"/>
      <c r="VCS1009"/>
      <c r="VCT1009"/>
      <c r="VCU1009"/>
      <c r="VCV1009"/>
      <c r="VCW1009"/>
      <c r="VCX1009"/>
      <c r="VCY1009"/>
      <c r="VCZ1009"/>
      <c r="VDA1009"/>
      <c r="VDB1009"/>
      <c r="VDC1009"/>
      <c r="VDD1009"/>
      <c r="VDE1009"/>
      <c r="VDF1009"/>
      <c r="VDG1009"/>
      <c r="VDH1009"/>
      <c r="VDI1009"/>
      <c r="VDJ1009"/>
      <c r="VDK1009"/>
      <c r="VDL1009"/>
      <c r="VDM1009"/>
      <c r="VDN1009"/>
      <c r="VDO1009"/>
      <c r="VDP1009"/>
      <c r="VDQ1009"/>
      <c r="VDR1009"/>
      <c r="VDS1009"/>
      <c r="VDT1009"/>
      <c r="VDU1009"/>
      <c r="VDV1009"/>
      <c r="VDW1009"/>
      <c r="VDX1009"/>
      <c r="VDY1009"/>
      <c r="VDZ1009"/>
      <c r="VEA1009"/>
      <c r="VEB1009"/>
      <c r="VEC1009"/>
      <c r="VED1009"/>
      <c r="VEE1009"/>
      <c r="VEF1009"/>
      <c r="VEG1009"/>
      <c r="VEH1009"/>
      <c r="VEI1009"/>
      <c r="VEJ1009"/>
      <c r="VEK1009"/>
      <c r="VEL1009"/>
      <c r="VEM1009"/>
      <c r="VEN1009"/>
      <c r="VEO1009"/>
      <c r="VEP1009"/>
      <c r="VEQ1009"/>
      <c r="VER1009"/>
      <c r="VES1009"/>
      <c r="VET1009"/>
      <c r="VEU1009"/>
      <c r="VEV1009"/>
      <c r="VEW1009"/>
      <c r="VEX1009"/>
      <c r="VEY1009"/>
      <c r="VEZ1009"/>
      <c r="VFA1009"/>
      <c r="VFB1009"/>
      <c r="VFC1009"/>
      <c r="VFD1009"/>
      <c r="VFE1009"/>
      <c r="VFF1009"/>
      <c r="VFG1009"/>
      <c r="VFH1009"/>
      <c r="VFI1009"/>
      <c r="VFJ1009"/>
      <c r="VFK1009"/>
      <c r="VFL1009"/>
      <c r="VFM1009"/>
      <c r="VFN1009"/>
      <c r="VFO1009"/>
      <c r="VFP1009"/>
      <c r="VFQ1009"/>
      <c r="VFR1009"/>
      <c r="VFS1009"/>
      <c r="VFT1009"/>
      <c r="VFU1009"/>
      <c r="VFV1009"/>
      <c r="VFW1009"/>
      <c r="VFX1009"/>
      <c r="VFY1009"/>
      <c r="VFZ1009"/>
      <c r="VGA1009"/>
      <c r="VGB1009"/>
      <c r="VGC1009"/>
      <c r="VGD1009"/>
      <c r="VGE1009"/>
      <c r="VGF1009"/>
      <c r="VGG1009"/>
      <c r="VGH1009"/>
      <c r="VGI1009"/>
      <c r="VGJ1009"/>
      <c r="VGK1009"/>
      <c r="VGL1009"/>
      <c r="VGM1009"/>
      <c r="VGN1009"/>
      <c r="VGO1009"/>
      <c r="VGP1009"/>
      <c r="VGQ1009"/>
      <c r="VGR1009"/>
      <c r="VGS1009"/>
      <c r="VGT1009"/>
      <c r="VGU1009"/>
      <c r="VGV1009"/>
      <c r="VGW1009"/>
      <c r="VGX1009"/>
      <c r="VGY1009"/>
      <c r="VGZ1009"/>
      <c r="VHA1009"/>
      <c r="VHB1009"/>
      <c r="VHC1009"/>
      <c r="VHD1009"/>
      <c r="VHE1009"/>
      <c r="VHF1009"/>
      <c r="VHG1009"/>
      <c r="VHH1009"/>
      <c r="VHI1009"/>
      <c r="VHJ1009"/>
      <c r="VHK1009"/>
      <c r="VHL1009"/>
      <c r="VHM1009"/>
      <c r="VHN1009"/>
      <c r="VHO1009"/>
      <c r="VHP1009"/>
      <c r="VHQ1009"/>
      <c r="VHR1009"/>
      <c r="VHS1009"/>
      <c r="VHT1009"/>
      <c r="VHU1009"/>
      <c r="VHV1009"/>
      <c r="VHW1009"/>
      <c r="VHX1009"/>
      <c r="VHY1009"/>
      <c r="VHZ1009"/>
      <c r="VIA1009"/>
      <c r="VIB1009"/>
      <c r="VIC1009"/>
      <c r="VID1009"/>
      <c r="VIE1009"/>
      <c r="VIF1009"/>
      <c r="VIG1009"/>
      <c r="VIH1009"/>
      <c r="VII1009"/>
      <c r="VIJ1009"/>
      <c r="VIK1009"/>
      <c r="VIL1009"/>
      <c r="VIM1009"/>
      <c r="VIN1009"/>
      <c r="VIO1009"/>
      <c r="VIP1009"/>
      <c r="VIQ1009"/>
      <c r="VIR1009"/>
      <c r="VIS1009"/>
      <c r="VIT1009"/>
      <c r="VIU1009"/>
      <c r="VIV1009"/>
      <c r="VIW1009"/>
      <c r="VIX1009"/>
      <c r="VIY1009"/>
      <c r="VIZ1009"/>
      <c r="VJA1009"/>
      <c r="VJB1009"/>
      <c r="VJC1009"/>
      <c r="VJD1009"/>
      <c r="VJE1009"/>
      <c r="VJF1009"/>
      <c r="VJG1009"/>
      <c r="VJH1009"/>
      <c r="VJI1009"/>
      <c r="VJJ1009"/>
      <c r="VJK1009"/>
      <c r="VJL1009"/>
      <c r="VJM1009"/>
      <c r="VJN1009"/>
      <c r="VJO1009"/>
      <c r="VJP1009"/>
      <c r="VJQ1009"/>
      <c r="VJR1009"/>
      <c r="VJS1009"/>
      <c r="VJT1009"/>
      <c r="VJU1009"/>
      <c r="VJV1009"/>
      <c r="VJW1009"/>
      <c r="VJX1009"/>
      <c r="VJY1009"/>
      <c r="VJZ1009"/>
      <c r="VKA1009"/>
      <c r="VKB1009"/>
      <c r="VKC1009"/>
      <c r="VKD1009"/>
      <c r="VKE1009"/>
      <c r="VKF1009"/>
      <c r="VKG1009"/>
      <c r="VKH1009"/>
      <c r="VKI1009"/>
      <c r="VKJ1009"/>
      <c r="VKK1009"/>
      <c r="VKL1009"/>
      <c r="VKM1009"/>
      <c r="VKN1009"/>
      <c r="VKO1009"/>
      <c r="VKP1009"/>
      <c r="VKQ1009"/>
      <c r="VKR1009"/>
      <c r="VKS1009"/>
      <c r="VKT1009"/>
      <c r="VKU1009"/>
      <c r="VKV1009"/>
      <c r="VKW1009"/>
      <c r="VKX1009"/>
      <c r="VKY1009"/>
      <c r="VKZ1009"/>
      <c r="VLA1009"/>
      <c r="VLB1009"/>
      <c r="VLC1009"/>
      <c r="VLD1009"/>
      <c r="VLE1009"/>
      <c r="VLF1009"/>
      <c r="VLG1009"/>
      <c r="VLH1009"/>
      <c r="VLI1009"/>
      <c r="VLJ1009"/>
      <c r="VLK1009"/>
      <c r="VLL1009"/>
      <c r="VLM1009"/>
      <c r="VLN1009"/>
      <c r="VLO1009"/>
      <c r="VLP1009"/>
      <c r="VLQ1009"/>
      <c r="VLR1009"/>
      <c r="VLS1009"/>
      <c r="VLT1009"/>
      <c r="VLU1009"/>
      <c r="VLV1009"/>
      <c r="VLW1009"/>
      <c r="VLX1009"/>
      <c r="VLY1009"/>
      <c r="VLZ1009"/>
      <c r="VMA1009"/>
      <c r="VMB1009"/>
      <c r="VMC1009"/>
      <c r="VMD1009"/>
      <c r="VME1009"/>
      <c r="VMF1009"/>
      <c r="VMG1009"/>
      <c r="VMH1009"/>
      <c r="VMI1009"/>
      <c r="VMJ1009"/>
      <c r="VMK1009"/>
      <c r="VML1009"/>
      <c r="VMM1009"/>
      <c r="VMN1009"/>
      <c r="VMO1009"/>
      <c r="VMP1009"/>
      <c r="VMQ1009"/>
      <c r="VMR1009"/>
      <c r="VMS1009"/>
      <c r="VMT1009"/>
      <c r="VMU1009"/>
      <c r="VMV1009"/>
      <c r="VMW1009"/>
      <c r="VMX1009"/>
      <c r="VMY1009"/>
      <c r="VMZ1009"/>
      <c r="VNA1009"/>
      <c r="VNB1009"/>
      <c r="VNC1009"/>
      <c r="VND1009"/>
      <c r="VNE1009"/>
      <c r="VNF1009"/>
      <c r="VNG1009"/>
      <c r="VNH1009"/>
      <c r="VNI1009"/>
      <c r="VNJ1009"/>
      <c r="VNK1009"/>
      <c r="VNL1009"/>
      <c r="VNM1009"/>
      <c r="VNN1009"/>
      <c r="VNO1009"/>
      <c r="VNP1009"/>
      <c r="VNQ1009"/>
      <c r="VNR1009"/>
      <c r="VNS1009"/>
      <c r="VNT1009"/>
      <c r="VNU1009"/>
      <c r="VNV1009"/>
      <c r="VNW1009"/>
      <c r="VNX1009"/>
      <c r="VNY1009"/>
      <c r="VNZ1009"/>
      <c r="VOA1009"/>
      <c r="VOB1009"/>
      <c r="VOC1009"/>
      <c r="VOD1009"/>
      <c r="VOE1009"/>
      <c r="VOF1009"/>
      <c r="VOG1009"/>
      <c r="VOH1009"/>
      <c r="VOI1009"/>
      <c r="VOJ1009"/>
      <c r="VOK1009"/>
      <c r="VOL1009"/>
      <c r="VOM1009"/>
      <c r="VON1009"/>
      <c r="VOO1009"/>
      <c r="VOP1009"/>
      <c r="VOQ1009"/>
      <c r="VOR1009"/>
      <c r="VOS1009"/>
      <c r="VOT1009"/>
      <c r="VOU1009"/>
      <c r="VOV1009"/>
      <c r="VOW1009"/>
      <c r="VOX1009"/>
      <c r="VOY1009"/>
      <c r="VOZ1009"/>
      <c r="VPA1009"/>
      <c r="VPB1009"/>
      <c r="VPC1009"/>
      <c r="VPD1009"/>
      <c r="VPE1009"/>
      <c r="VPF1009"/>
      <c r="VPG1009"/>
      <c r="VPH1009"/>
      <c r="VPI1009"/>
      <c r="VPJ1009"/>
      <c r="VPK1009"/>
      <c r="VPL1009"/>
      <c r="VPM1009"/>
      <c r="VPN1009"/>
      <c r="VPO1009"/>
      <c r="VPP1009"/>
      <c r="VPQ1009"/>
      <c r="VPR1009"/>
      <c r="VPS1009"/>
      <c r="VPT1009"/>
      <c r="VPU1009"/>
      <c r="VPV1009"/>
      <c r="VPW1009"/>
      <c r="VPX1009"/>
      <c r="VPY1009"/>
      <c r="VPZ1009"/>
      <c r="VQA1009"/>
      <c r="VQB1009"/>
      <c r="VQC1009"/>
      <c r="VQD1009"/>
      <c r="VQE1009"/>
      <c r="VQF1009"/>
      <c r="VQG1009"/>
      <c r="VQH1009"/>
      <c r="VQI1009"/>
      <c r="VQJ1009"/>
      <c r="VQK1009"/>
      <c r="VQL1009"/>
      <c r="VQM1009"/>
      <c r="VQN1009"/>
      <c r="VQO1009"/>
      <c r="VQP1009"/>
      <c r="VQQ1009"/>
      <c r="VQR1009"/>
      <c r="VQS1009"/>
      <c r="VQT1009"/>
      <c r="VQU1009"/>
      <c r="VQV1009"/>
      <c r="VQW1009"/>
      <c r="VQX1009"/>
      <c r="VQY1009"/>
      <c r="VQZ1009"/>
      <c r="VRA1009"/>
      <c r="VRB1009"/>
      <c r="VRC1009"/>
      <c r="VRD1009"/>
      <c r="VRE1009"/>
      <c r="VRF1009"/>
      <c r="VRG1009"/>
      <c r="VRH1009"/>
      <c r="VRI1009"/>
      <c r="VRJ1009"/>
      <c r="VRK1009"/>
      <c r="VRL1009"/>
      <c r="VRM1009"/>
      <c r="VRN1009"/>
      <c r="VRO1009"/>
      <c r="VRP1009"/>
      <c r="VRQ1009"/>
      <c r="VRR1009"/>
      <c r="VRS1009"/>
      <c r="VRT1009"/>
      <c r="VRU1009"/>
      <c r="VRV1009"/>
      <c r="VRW1009"/>
      <c r="VRX1009"/>
      <c r="VRY1009"/>
      <c r="VRZ1009"/>
      <c r="VSA1009"/>
      <c r="VSB1009"/>
      <c r="VSC1009"/>
      <c r="VSD1009"/>
      <c r="VSE1009"/>
      <c r="VSF1009"/>
      <c r="VSG1009"/>
      <c r="VSH1009"/>
      <c r="VSI1009"/>
      <c r="VSJ1009"/>
      <c r="VSK1009"/>
      <c r="VSL1009"/>
      <c r="VSM1009"/>
      <c r="VSN1009"/>
      <c r="VSO1009"/>
      <c r="VSP1009"/>
      <c r="VSQ1009"/>
      <c r="VSR1009"/>
      <c r="VSS1009"/>
      <c r="VST1009"/>
      <c r="VSU1009"/>
      <c r="VSV1009"/>
      <c r="VSW1009"/>
      <c r="VSX1009"/>
      <c r="VSY1009"/>
      <c r="VSZ1009"/>
      <c r="VTA1009"/>
      <c r="VTB1009"/>
      <c r="VTC1009"/>
      <c r="VTD1009"/>
      <c r="VTE1009"/>
      <c r="VTF1009"/>
      <c r="VTG1009"/>
      <c r="VTH1009"/>
      <c r="VTI1009"/>
      <c r="VTJ1009"/>
      <c r="VTK1009"/>
      <c r="VTL1009"/>
      <c r="VTM1009"/>
      <c r="VTN1009"/>
      <c r="VTO1009"/>
      <c r="VTP1009"/>
      <c r="VTQ1009"/>
      <c r="VTR1009"/>
      <c r="VTS1009"/>
      <c r="VTT1009"/>
      <c r="VTU1009"/>
      <c r="VTV1009"/>
      <c r="VTW1009"/>
      <c r="VTX1009"/>
      <c r="VTY1009"/>
      <c r="VTZ1009"/>
      <c r="VUA1009"/>
      <c r="VUB1009"/>
      <c r="VUC1009"/>
      <c r="VUD1009"/>
      <c r="VUE1009"/>
      <c r="VUF1009"/>
      <c r="VUG1009"/>
      <c r="VUH1009"/>
      <c r="VUI1009"/>
      <c r="VUJ1009"/>
      <c r="VUK1009"/>
      <c r="VUL1009"/>
      <c r="VUM1009"/>
      <c r="VUN1009"/>
      <c r="VUO1009"/>
      <c r="VUP1009"/>
      <c r="VUQ1009"/>
      <c r="VUR1009"/>
      <c r="VUS1009"/>
      <c r="VUT1009"/>
      <c r="VUU1009"/>
      <c r="VUV1009"/>
      <c r="VUW1009"/>
      <c r="VUX1009"/>
      <c r="VUY1009"/>
      <c r="VUZ1009"/>
      <c r="VVA1009"/>
      <c r="VVB1009"/>
      <c r="VVC1009"/>
      <c r="VVD1009"/>
      <c r="VVE1009"/>
      <c r="VVF1009"/>
      <c r="VVG1009"/>
      <c r="VVH1009"/>
      <c r="VVI1009"/>
      <c r="VVJ1009"/>
      <c r="VVK1009"/>
      <c r="VVL1009"/>
      <c r="VVM1009"/>
      <c r="VVN1009"/>
      <c r="VVO1009"/>
      <c r="VVP1009"/>
      <c r="VVQ1009"/>
      <c r="VVR1009"/>
      <c r="VVS1009"/>
      <c r="VVT1009"/>
      <c r="VVU1009"/>
      <c r="VVV1009"/>
      <c r="VVW1009"/>
      <c r="VVX1009"/>
      <c r="VVY1009"/>
      <c r="VVZ1009"/>
      <c r="VWA1009"/>
      <c r="VWB1009"/>
      <c r="VWC1009"/>
      <c r="VWD1009"/>
      <c r="VWE1009"/>
      <c r="VWF1009"/>
      <c r="VWG1009"/>
      <c r="VWH1009"/>
      <c r="VWI1009"/>
      <c r="VWJ1009"/>
      <c r="VWK1009"/>
      <c r="VWL1009"/>
      <c r="VWM1009"/>
      <c r="VWN1009"/>
      <c r="VWO1009"/>
      <c r="VWP1009"/>
      <c r="VWQ1009"/>
      <c r="VWR1009"/>
      <c r="VWS1009"/>
      <c r="VWT1009"/>
      <c r="VWU1009"/>
      <c r="VWV1009"/>
      <c r="VWW1009"/>
      <c r="VWX1009"/>
      <c r="VWY1009"/>
      <c r="VWZ1009"/>
      <c r="VXA1009"/>
      <c r="VXB1009"/>
      <c r="VXC1009"/>
      <c r="VXD1009"/>
      <c r="VXE1009"/>
      <c r="VXF1009"/>
      <c r="VXG1009"/>
      <c r="VXH1009"/>
      <c r="VXI1009"/>
      <c r="VXJ1009"/>
      <c r="VXK1009"/>
      <c r="VXL1009"/>
      <c r="VXM1009"/>
      <c r="VXN1009"/>
      <c r="VXO1009"/>
      <c r="VXP1009"/>
      <c r="VXQ1009"/>
      <c r="VXR1009"/>
      <c r="VXS1009"/>
      <c r="VXT1009"/>
      <c r="VXU1009"/>
      <c r="VXV1009"/>
      <c r="VXW1009"/>
      <c r="VXX1009"/>
      <c r="VXY1009"/>
      <c r="VXZ1009"/>
      <c r="VYA1009"/>
      <c r="VYB1009"/>
      <c r="VYC1009"/>
      <c r="VYD1009"/>
      <c r="VYE1009"/>
      <c r="VYF1009"/>
      <c r="VYG1009"/>
      <c r="VYH1009"/>
      <c r="VYI1009"/>
      <c r="VYJ1009"/>
      <c r="VYK1009"/>
      <c r="VYL1009"/>
      <c r="VYM1009"/>
      <c r="VYN1009"/>
      <c r="VYO1009"/>
      <c r="VYP1009"/>
      <c r="VYQ1009"/>
      <c r="VYR1009"/>
      <c r="VYS1009"/>
      <c r="VYT1009"/>
      <c r="VYU1009"/>
      <c r="VYV1009"/>
      <c r="VYW1009"/>
      <c r="VYX1009"/>
      <c r="VYY1009"/>
      <c r="VYZ1009"/>
      <c r="VZA1009"/>
      <c r="VZB1009"/>
      <c r="VZC1009"/>
      <c r="VZD1009"/>
      <c r="VZE1009"/>
      <c r="VZF1009"/>
      <c r="VZG1009"/>
      <c r="VZH1009"/>
      <c r="VZI1009"/>
      <c r="VZJ1009"/>
      <c r="VZK1009"/>
      <c r="VZL1009"/>
      <c r="VZM1009"/>
      <c r="VZN1009"/>
      <c r="VZO1009"/>
      <c r="VZP1009"/>
      <c r="VZQ1009"/>
      <c r="VZR1009"/>
      <c r="VZS1009"/>
      <c r="VZT1009"/>
      <c r="VZU1009"/>
      <c r="VZV1009"/>
      <c r="VZW1009"/>
      <c r="VZX1009"/>
      <c r="VZY1009"/>
      <c r="VZZ1009"/>
      <c r="WAA1009"/>
      <c r="WAB1009"/>
      <c r="WAC1009"/>
      <c r="WAD1009"/>
      <c r="WAE1009"/>
      <c r="WAF1009"/>
      <c r="WAG1009"/>
      <c r="WAH1009"/>
      <c r="WAI1009"/>
      <c r="WAJ1009"/>
      <c r="WAK1009"/>
      <c r="WAL1009"/>
      <c r="WAM1009"/>
      <c r="WAN1009"/>
      <c r="WAO1009"/>
      <c r="WAP1009"/>
      <c r="WAQ1009"/>
      <c r="WAR1009"/>
      <c r="WAS1009"/>
      <c r="WAT1009"/>
      <c r="WAU1009"/>
      <c r="WAV1009"/>
      <c r="WAW1009"/>
      <c r="WAX1009"/>
      <c r="WAY1009"/>
      <c r="WAZ1009"/>
      <c r="WBA1009"/>
      <c r="WBB1009"/>
      <c r="WBC1009"/>
      <c r="WBD1009"/>
      <c r="WBE1009"/>
      <c r="WBF1009"/>
      <c r="WBG1009"/>
      <c r="WBH1009"/>
      <c r="WBI1009"/>
      <c r="WBJ1009"/>
      <c r="WBK1009"/>
      <c r="WBL1009"/>
      <c r="WBM1009"/>
      <c r="WBN1009"/>
      <c r="WBO1009"/>
      <c r="WBP1009"/>
      <c r="WBQ1009"/>
      <c r="WBR1009"/>
      <c r="WBS1009"/>
      <c r="WBT1009"/>
      <c r="WBU1009"/>
      <c r="WBV1009"/>
      <c r="WBW1009"/>
      <c r="WBX1009"/>
      <c r="WBY1009"/>
      <c r="WBZ1009"/>
      <c r="WCA1009"/>
      <c r="WCB1009"/>
      <c r="WCC1009"/>
      <c r="WCD1009"/>
      <c r="WCE1009"/>
      <c r="WCF1009"/>
      <c r="WCG1009"/>
      <c r="WCH1009"/>
      <c r="WCI1009"/>
      <c r="WCJ1009"/>
      <c r="WCK1009"/>
      <c r="WCL1009"/>
      <c r="WCM1009"/>
      <c r="WCN1009"/>
      <c r="WCO1009"/>
      <c r="WCP1009"/>
      <c r="WCQ1009"/>
      <c r="WCR1009"/>
      <c r="WCS1009"/>
      <c r="WCT1009"/>
      <c r="WCU1009"/>
      <c r="WCV1009"/>
      <c r="WCW1009"/>
      <c r="WCX1009"/>
      <c r="WCY1009"/>
      <c r="WCZ1009"/>
      <c r="WDA1009"/>
      <c r="WDB1009"/>
      <c r="WDC1009"/>
      <c r="WDD1009"/>
      <c r="WDE1009"/>
      <c r="WDF1009"/>
      <c r="WDG1009"/>
      <c r="WDH1009"/>
      <c r="WDI1009"/>
      <c r="WDJ1009"/>
      <c r="WDK1009"/>
      <c r="WDL1009"/>
      <c r="WDM1009"/>
      <c r="WDN1009"/>
      <c r="WDO1009"/>
      <c r="WDP1009"/>
      <c r="WDQ1009"/>
      <c r="WDR1009"/>
      <c r="WDS1009"/>
      <c r="WDT1009"/>
      <c r="WDU1009"/>
      <c r="WDV1009"/>
      <c r="WDW1009"/>
      <c r="WDX1009"/>
      <c r="WDY1009"/>
      <c r="WDZ1009"/>
      <c r="WEA1009"/>
      <c r="WEB1009"/>
      <c r="WEC1009"/>
      <c r="WED1009"/>
      <c r="WEE1009"/>
      <c r="WEF1009"/>
      <c r="WEG1009"/>
      <c r="WEH1009"/>
      <c r="WEI1009"/>
      <c r="WEJ1009"/>
      <c r="WEK1009"/>
      <c r="WEL1009"/>
      <c r="WEM1009"/>
      <c r="WEN1009"/>
      <c r="WEO1009"/>
      <c r="WEP1009"/>
      <c r="WEQ1009"/>
      <c r="WER1009"/>
      <c r="WES1009"/>
      <c r="WET1009"/>
      <c r="WEU1009"/>
      <c r="WEV1009"/>
      <c r="WEW1009"/>
      <c r="WEX1009"/>
      <c r="WEY1009"/>
      <c r="WEZ1009"/>
      <c r="WFA1009"/>
      <c r="WFB1009"/>
      <c r="WFC1009"/>
      <c r="WFD1009"/>
      <c r="WFE1009"/>
      <c r="WFF1009"/>
      <c r="WFG1009"/>
      <c r="WFH1009"/>
      <c r="WFI1009"/>
      <c r="WFJ1009"/>
      <c r="WFK1009"/>
      <c r="WFL1009"/>
      <c r="WFM1009"/>
      <c r="WFN1009"/>
      <c r="WFO1009"/>
      <c r="WFP1009"/>
      <c r="WFQ1009"/>
      <c r="WFR1009"/>
      <c r="WFS1009"/>
      <c r="WFT1009"/>
      <c r="WFU1009"/>
      <c r="WFV1009"/>
      <c r="WFW1009"/>
      <c r="WFX1009"/>
      <c r="WFY1009"/>
      <c r="WFZ1009"/>
      <c r="WGA1009"/>
      <c r="WGB1009"/>
      <c r="WGC1009"/>
      <c r="WGD1009"/>
      <c r="WGE1009"/>
      <c r="WGF1009"/>
      <c r="WGG1009"/>
      <c r="WGH1009"/>
      <c r="WGI1009"/>
      <c r="WGJ1009"/>
      <c r="WGK1009"/>
      <c r="WGL1009"/>
      <c r="WGM1009"/>
      <c r="WGN1009"/>
      <c r="WGO1009"/>
      <c r="WGP1009"/>
      <c r="WGQ1009"/>
      <c r="WGR1009"/>
      <c r="WGS1009"/>
      <c r="WGT1009"/>
      <c r="WGU1009"/>
      <c r="WGV1009"/>
      <c r="WGW1009"/>
      <c r="WGX1009"/>
      <c r="WGY1009"/>
      <c r="WGZ1009"/>
      <c r="WHA1009"/>
      <c r="WHB1009"/>
      <c r="WHC1009"/>
      <c r="WHD1009"/>
      <c r="WHE1009"/>
      <c r="WHF1009"/>
      <c r="WHG1009"/>
      <c r="WHH1009"/>
      <c r="WHI1009"/>
      <c r="WHJ1009"/>
      <c r="WHK1009"/>
      <c r="WHL1009"/>
      <c r="WHM1009"/>
      <c r="WHN1009"/>
      <c r="WHO1009"/>
      <c r="WHP1009"/>
      <c r="WHQ1009"/>
      <c r="WHR1009"/>
      <c r="WHS1009"/>
      <c r="WHT1009"/>
      <c r="WHU1009"/>
      <c r="WHV1009"/>
      <c r="WHW1009"/>
      <c r="WHX1009"/>
      <c r="WHY1009"/>
      <c r="WHZ1009"/>
      <c r="WIA1009"/>
      <c r="WIB1009"/>
      <c r="WIC1009"/>
      <c r="WID1009"/>
      <c r="WIE1009"/>
      <c r="WIF1009"/>
      <c r="WIG1009"/>
      <c r="WIH1009"/>
      <c r="WII1009"/>
      <c r="WIJ1009"/>
      <c r="WIK1009"/>
      <c r="WIL1009"/>
      <c r="WIM1009"/>
      <c r="WIN1009"/>
      <c r="WIO1009"/>
      <c r="WIP1009"/>
      <c r="WIQ1009"/>
      <c r="WIR1009"/>
      <c r="WIS1009"/>
      <c r="WIT1009"/>
      <c r="WIU1009"/>
      <c r="WIV1009"/>
      <c r="WIW1009"/>
      <c r="WIX1009"/>
      <c r="WIY1009"/>
      <c r="WIZ1009"/>
      <c r="WJA1009"/>
      <c r="WJB1009"/>
      <c r="WJC1009"/>
      <c r="WJD1009"/>
      <c r="WJE1009"/>
      <c r="WJF1009"/>
      <c r="WJG1009"/>
      <c r="WJH1009"/>
      <c r="WJI1009"/>
      <c r="WJJ1009"/>
      <c r="WJK1009"/>
      <c r="WJL1009"/>
      <c r="WJM1009"/>
      <c r="WJN1009"/>
      <c r="WJO1009"/>
      <c r="WJP1009"/>
      <c r="WJQ1009"/>
      <c r="WJR1009"/>
      <c r="WJS1009"/>
      <c r="WJT1009"/>
      <c r="WJU1009"/>
      <c r="WJV1009"/>
      <c r="WJW1009"/>
      <c r="WJX1009"/>
      <c r="WJY1009"/>
      <c r="WJZ1009"/>
      <c r="WKA1009"/>
      <c r="WKB1009"/>
      <c r="WKC1009"/>
      <c r="WKD1009"/>
      <c r="WKE1009"/>
      <c r="WKF1009"/>
      <c r="WKG1009"/>
      <c r="WKH1009"/>
      <c r="WKI1009"/>
      <c r="WKJ1009"/>
      <c r="WKK1009"/>
      <c r="WKL1009"/>
      <c r="WKM1009"/>
      <c r="WKN1009"/>
      <c r="WKO1009"/>
      <c r="WKP1009"/>
      <c r="WKQ1009"/>
      <c r="WKR1009"/>
      <c r="WKS1009"/>
      <c r="WKT1009"/>
      <c r="WKU1009"/>
      <c r="WKV1009"/>
      <c r="WKW1009"/>
      <c r="WKX1009"/>
      <c r="WKY1009"/>
      <c r="WKZ1009"/>
      <c r="WLA1009"/>
      <c r="WLB1009"/>
      <c r="WLC1009"/>
      <c r="WLD1009"/>
      <c r="WLE1009"/>
      <c r="WLF1009"/>
      <c r="WLG1009"/>
      <c r="WLH1009"/>
      <c r="WLI1009"/>
      <c r="WLJ1009"/>
      <c r="WLK1009"/>
      <c r="WLL1009"/>
      <c r="WLM1009"/>
      <c r="WLN1009"/>
      <c r="WLO1009"/>
      <c r="WLP1009"/>
      <c r="WLQ1009"/>
      <c r="WLR1009"/>
      <c r="WLS1009"/>
      <c r="WLT1009"/>
      <c r="WLU1009"/>
      <c r="WLV1009"/>
      <c r="WLW1009"/>
      <c r="WLX1009"/>
      <c r="WLY1009"/>
      <c r="WLZ1009"/>
      <c r="WMA1009"/>
      <c r="WMB1009"/>
      <c r="WMC1009"/>
      <c r="WMD1009"/>
      <c r="WME1009"/>
      <c r="WMF1009"/>
      <c r="WMG1009"/>
      <c r="WMH1009"/>
      <c r="WMI1009"/>
      <c r="WMJ1009"/>
      <c r="WMK1009"/>
      <c r="WML1009"/>
      <c r="WMM1009"/>
      <c r="WMN1009"/>
      <c r="WMO1009"/>
      <c r="WMP1009"/>
      <c r="WMQ1009"/>
      <c r="WMR1009"/>
      <c r="WMS1009"/>
      <c r="WMT1009"/>
      <c r="WMU1009"/>
      <c r="WMV1009"/>
      <c r="WMW1009"/>
      <c r="WMX1009"/>
      <c r="WMY1009"/>
      <c r="WMZ1009"/>
      <c r="WNA1009"/>
      <c r="WNB1009"/>
      <c r="WNC1009"/>
      <c r="WND1009"/>
      <c r="WNE1009"/>
      <c r="WNF1009"/>
      <c r="WNG1009"/>
      <c r="WNH1009"/>
      <c r="WNI1009"/>
      <c r="WNJ1009"/>
      <c r="WNK1009"/>
      <c r="WNL1009"/>
      <c r="WNM1009"/>
      <c r="WNN1009"/>
      <c r="WNO1009"/>
      <c r="WNP1009"/>
      <c r="WNQ1009"/>
      <c r="WNR1009"/>
      <c r="WNS1009"/>
      <c r="WNT1009"/>
      <c r="WNU1009"/>
      <c r="WNV1009"/>
      <c r="WNW1009"/>
      <c r="WNX1009"/>
      <c r="WNY1009"/>
      <c r="WNZ1009"/>
      <c r="WOA1009"/>
      <c r="WOB1009"/>
      <c r="WOC1009"/>
      <c r="WOD1009"/>
      <c r="WOE1009"/>
      <c r="WOF1009"/>
      <c r="WOG1009"/>
      <c r="WOH1009"/>
      <c r="WOI1009"/>
      <c r="WOJ1009"/>
      <c r="WOK1009"/>
      <c r="WOL1009"/>
      <c r="WOM1009"/>
      <c r="WON1009"/>
      <c r="WOO1009"/>
      <c r="WOP1009"/>
      <c r="WOQ1009"/>
      <c r="WOR1009"/>
      <c r="WOS1009"/>
      <c r="WOT1009"/>
      <c r="WOU1009"/>
      <c r="WOV1009"/>
      <c r="WOW1009"/>
      <c r="WOX1009"/>
      <c r="WOY1009"/>
      <c r="WOZ1009"/>
      <c r="WPA1009"/>
      <c r="WPB1009"/>
      <c r="WPC1009"/>
      <c r="WPD1009"/>
      <c r="WPE1009"/>
      <c r="WPF1009"/>
      <c r="WPG1009"/>
      <c r="WPH1009"/>
      <c r="WPI1009"/>
      <c r="WPJ1009"/>
      <c r="WPK1009"/>
      <c r="WPL1009"/>
      <c r="WPM1009"/>
      <c r="WPN1009"/>
      <c r="WPO1009"/>
      <c r="WPP1009"/>
      <c r="WPQ1009"/>
      <c r="WPR1009"/>
      <c r="WPS1009"/>
      <c r="WPT1009"/>
      <c r="WPU1009"/>
      <c r="WPV1009"/>
      <c r="WPW1009"/>
      <c r="WPX1009"/>
      <c r="WPY1009"/>
      <c r="WPZ1009"/>
      <c r="WQA1009"/>
      <c r="WQB1009"/>
      <c r="WQC1009"/>
      <c r="WQD1009"/>
      <c r="WQE1009"/>
      <c r="WQF1009"/>
      <c r="WQG1009"/>
      <c r="WQH1009"/>
      <c r="WQI1009"/>
      <c r="WQJ1009"/>
      <c r="WQK1009"/>
      <c r="WQL1009"/>
      <c r="WQM1009"/>
      <c r="WQN1009"/>
      <c r="WQO1009"/>
      <c r="WQP1009"/>
      <c r="WQQ1009"/>
      <c r="WQR1009"/>
      <c r="WQS1009"/>
      <c r="WQT1009"/>
      <c r="WQU1009"/>
      <c r="WQV1009"/>
      <c r="WQW1009"/>
      <c r="WQX1009"/>
      <c r="WQY1009"/>
      <c r="WQZ1009"/>
      <c r="WRA1009"/>
      <c r="WRB1009"/>
      <c r="WRC1009"/>
      <c r="WRD1009"/>
      <c r="WRE1009"/>
      <c r="WRF1009"/>
      <c r="WRG1009"/>
      <c r="WRH1009"/>
      <c r="WRI1009"/>
      <c r="WRJ1009"/>
      <c r="WRK1009"/>
      <c r="WRL1009"/>
      <c r="WRM1009"/>
      <c r="WRN1009"/>
      <c r="WRO1009"/>
      <c r="WRP1009"/>
      <c r="WRQ1009"/>
      <c r="WRR1009"/>
      <c r="WRS1009"/>
      <c r="WRT1009"/>
      <c r="WRU1009"/>
      <c r="WRV1009"/>
      <c r="WRW1009"/>
      <c r="WRX1009"/>
      <c r="WRY1009"/>
      <c r="WRZ1009"/>
      <c r="WSA1009"/>
      <c r="WSB1009"/>
      <c r="WSC1009"/>
      <c r="WSD1009"/>
      <c r="WSE1009"/>
      <c r="WSF1009"/>
      <c r="WSG1009"/>
      <c r="WSH1009"/>
      <c r="WSI1009"/>
      <c r="WSJ1009"/>
      <c r="WSK1009"/>
      <c r="WSL1009"/>
      <c r="WSM1009"/>
      <c r="WSN1009"/>
      <c r="WSO1009"/>
      <c r="WSP1009"/>
      <c r="WSQ1009"/>
      <c r="WSR1009"/>
      <c r="WSS1009"/>
      <c r="WST1009"/>
      <c r="WSU1009"/>
      <c r="WSV1009"/>
      <c r="WSW1009"/>
      <c r="WSX1009"/>
      <c r="WSY1009"/>
      <c r="WSZ1009"/>
      <c r="WTA1009"/>
      <c r="WTB1009"/>
      <c r="WTC1009"/>
      <c r="WTD1009"/>
      <c r="WTE1009"/>
      <c r="WTF1009"/>
      <c r="WTG1009"/>
      <c r="WTH1009"/>
      <c r="WTI1009"/>
      <c r="WTJ1009"/>
      <c r="WTK1009"/>
      <c r="WTL1009"/>
      <c r="WTM1009"/>
      <c r="WTN1009"/>
      <c r="WTO1009"/>
      <c r="WTP1009"/>
      <c r="WTQ1009"/>
      <c r="WTR1009"/>
      <c r="WTS1009"/>
      <c r="WTT1009"/>
      <c r="WTU1009"/>
      <c r="WTV1009"/>
      <c r="WTW1009"/>
      <c r="WTX1009"/>
      <c r="WTY1009"/>
      <c r="WTZ1009"/>
      <c r="WUA1009"/>
      <c r="WUB1009"/>
      <c r="WUC1009"/>
      <c r="WUD1009"/>
      <c r="WUE1009"/>
      <c r="WUF1009"/>
      <c r="WUG1009"/>
      <c r="WUH1009"/>
      <c r="WUI1009"/>
      <c r="WUJ1009"/>
      <c r="WUK1009"/>
      <c r="WUL1009"/>
      <c r="WUM1009"/>
      <c r="WUN1009"/>
      <c r="WUO1009"/>
      <c r="WUP1009"/>
      <c r="WUQ1009"/>
      <c r="WUR1009"/>
      <c r="WUS1009"/>
      <c r="WUT1009"/>
      <c r="WUU1009"/>
      <c r="WUV1009"/>
      <c r="WUW1009"/>
      <c r="WUX1009"/>
      <c r="WUY1009"/>
      <c r="WUZ1009"/>
      <c r="WVA1009"/>
      <c r="WVB1009"/>
      <c r="WVC1009"/>
      <c r="WVD1009"/>
      <c r="WVE1009"/>
      <c r="WVF1009"/>
      <c r="WVG1009"/>
      <c r="WVH1009"/>
      <c r="WVI1009"/>
      <c r="WVJ1009"/>
      <c r="WVK1009"/>
      <c r="WVL1009"/>
      <c r="WVM1009"/>
      <c r="WVN1009"/>
      <c r="WVO1009"/>
      <c r="WVP1009"/>
      <c r="WVQ1009"/>
      <c r="WVR1009"/>
      <c r="WVS1009"/>
      <c r="WVT1009"/>
      <c r="WVU1009"/>
      <c r="WVV1009"/>
      <c r="WVW1009"/>
      <c r="WVX1009"/>
      <c r="WVY1009"/>
      <c r="WVZ1009"/>
      <c r="WWA1009"/>
      <c r="WWB1009"/>
      <c r="WWC1009"/>
      <c r="WWD1009"/>
      <c r="WWE1009"/>
      <c r="WWF1009"/>
      <c r="WWG1009"/>
      <c r="WWH1009"/>
      <c r="WWI1009"/>
      <c r="WWJ1009"/>
      <c r="WWK1009"/>
      <c r="WWL1009"/>
      <c r="WWM1009"/>
      <c r="WWN1009"/>
      <c r="WWO1009"/>
      <c r="WWP1009"/>
      <c r="WWQ1009"/>
      <c r="WWR1009"/>
      <c r="WWS1009"/>
      <c r="WWT1009"/>
      <c r="WWU1009"/>
      <c r="WWV1009"/>
      <c r="WWW1009"/>
      <c r="WWX1009"/>
      <c r="WWY1009"/>
      <c r="WWZ1009"/>
      <c r="WXA1009"/>
      <c r="WXB1009"/>
      <c r="WXC1009"/>
      <c r="WXD1009"/>
      <c r="WXE1009"/>
      <c r="WXF1009"/>
      <c r="WXG1009"/>
      <c r="WXH1009"/>
      <c r="WXI1009"/>
      <c r="WXJ1009"/>
      <c r="WXK1009"/>
      <c r="WXL1009"/>
      <c r="WXM1009"/>
      <c r="WXN1009"/>
      <c r="WXO1009"/>
      <c r="WXP1009"/>
      <c r="WXQ1009"/>
      <c r="WXR1009"/>
      <c r="WXS1009"/>
      <c r="WXT1009"/>
      <c r="WXU1009"/>
      <c r="WXV1009"/>
      <c r="WXW1009"/>
      <c r="WXX1009"/>
      <c r="WXY1009"/>
      <c r="WXZ1009"/>
      <c r="WYA1009"/>
      <c r="WYB1009"/>
      <c r="WYC1009"/>
      <c r="WYD1009"/>
      <c r="WYE1009"/>
      <c r="WYF1009"/>
      <c r="WYG1009"/>
      <c r="WYH1009"/>
      <c r="WYI1009"/>
      <c r="WYJ1009"/>
      <c r="WYK1009"/>
      <c r="WYL1009"/>
      <c r="WYM1009"/>
      <c r="WYN1009"/>
      <c r="WYO1009"/>
      <c r="WYP1009"/>
      <c r="WYQ1009"/>
      <c r="WYR1009"/>
      <c r="WYS1009"/>
      <c r="WYT1009"/>
      <c r="WYU1009"/>
      <c r="WYV1009"/>
      <c r="WYW1009"/>
      <c r="WYX1009"/>
      <c r="WYY1009"/>
      <c r="WYZ1009"/>
      <c r="WZA1009"/>
      <c r="WZB1009"/>
      <c r="WZC1009"/>
      <c r="WZD1009"/>
      <c r="WZE1009"/>
      <c r="WZF1009"/>
      <c r="WZG1009"/>
      <c r="WZH1009"/>
      <c r="WZI1009"/>
      <c r="WZJ1009"/>
      <c r="WZK1009"/>
      <c r="WZL1009"/>
      <c r="WZM1009"/>
      <c r="WZN1009"/>
      <c r="WZO1009"/>
      <c r="WZP1009"/>
      <c r="WZQ1009"/>
      <c r="WZR1009"/>
      <c r="WZS1009"/>
      <c r="WZT1009"/>
      <c r="WZU1009"/>
      <c r="WZV1009"/>
      <c r="WZW1009"/>
      <c r="WZX1009"/>
      <c r="WZY1009"/>
      <c r="WZZ1009"/>
      <c r="XAA1009"/>
      <c r="XAB1009"/>
      <c r="XAC1009"/>
      <c r="XAD1009"/>
      <c r="XAE1009"/>
      <c r="XAF1009"/>
      <c r="XAG1009"/>
      <c r="XAH1009"/>
      <c r="XAI1009"/>
      <c r="XAJ1009"/>
      <c r="XAK1009"/>
      <c r="XAL1009"/>
      <c r="XAM1009"/>
      <c r="XAN1009"/>
      <c r="XAO1009"/>
      <c r="XAP1009"/>
      <c r="XAQ1009"/>
      <c r="XAR1009"/>
      <c r="XAS1009"/>
      <c r="XAT1009"/>
      <c r="XAU1009"/>
      <c r="XAV1009"/>
      <c r="XAW1009"/>
      <c r="XAX1009"/>
      <c r="XAY1009"/>
      <c r="XAZ1009"/>
      <c r="XBA1009"/>
      <c r="XBB1009"/>
      <c r="XBC1009"/>
      <c r="XBD1009"/>
      <c r="XBE1009"/>
      <c r="XBF1009"/>
      <c r="XBG1009"/>
      <c r="XBH1009"/>
      <c r="XBI1009"/>
      <c r="XBJ1009"/>
      <c r="XBK1009"/>
      <c r="XBL1009"/>
      <c r="XBM1009"/>
      <c r="XBN1009"/>
      <c r="XBO1009"/>
      <c r="XBP1009"/>
      <c r="XBQ1009"/>
      <c r="XBR1009"/>
      <c r="XBS1009"/>
      <c r="XBT1009"/>
      <c r="XBU1009"/>
      <c r="XBV1009"/>
      <c r="XBW1009"/>
      <c r="XBX1009"/>
      <c r="XBY1009"/>
      <c r="XBZ1009"/>
      <c r="XCA1009"/>
      <c r="XCB1009"/>
      <c r="XCC1009"/>
      <c r="XCD1009"/>
      <c r="XCE1009"/>
      <c r="XCF1009"/>
      <c r="XCG1009"/>
      <c r="XCH1009"/>
      <c r="XCI1009"/>
      <c r="XCJ1009"/>
      <c r="XCK1009"/>
      <c r="XCL1009"/>
      <c r="XCM1009"/>
      <c r="XCN1009"/>
      <c r="XCO1009"/>
      <c r="XCP1009"/>
      <c r="XCQ1009"/>
      <c r="XCR1009"/>
      <c r="XCS1009"/>
      <c r="XCT1009"/>
      <c r="XCU1009"/>
      <c r="XCV1009"/>
      <c r="XCW1009"/>
      <c r="XCX1009"/>
      <c r="XCY1009"/>
      <c r="XCZ1009"/>
      <c r="XDA1009"/>
      <c r="XDB1009"/>
      <c r="XDC1009"/>
      <c r="XDD1009"/>
      <c r="XDE1009"/>
      <c r="XDF1009"/>
      <c r="XDG1009"/>
      <c r="XDH1009"/>
      <c r="XDI1009"/>
      <c r="XDJ1009"/>
      <c r="XDK1009"/>
      <c r="XDL1009"/>
      <c r="XDM1009"/>
      <c r="XDN1009"/>
      <c r="XDO1009"/>
      <c r="XDP1009"/>
      <c r="XDQ1009"/>
      <c r="XDR1009"/>
      <c r="XDS1009"/>
      <c r="XDT1009"/>
      <c r="XDU1009"/>
      <c r="XDV1009"/>
      <c r="XDW1009"/>
      <c r="XDX1009"/>
      <c r="XDY1009"/>
      <c r="XDZ1009"/>
      <c r="XEA1009"/>
      <c r="XEB1009"/>
      <c r="XEC1009"/>
      <c r="XED1009"/>
      <c r="XEE1009"/>
      <c r="XEF1009"/>
      <c r="XEG1009"/>
      <c r="XEH1009"/>
      <c r="XEI1009"/>
      <c r="XEJ1009"/>
      <c r="XEK1009"/>
      <c r="XEL1009"/>
      <c r="XEM1009"/>
      <c r="XEN1009"/>
      <c r="XEO1009"/>
      <c r="XEP1009"/>
      <c r="XEQ1009"/>
      <c r="XER1009"/>
      <c r="XES1009"/>
      <c r="XET1009"/>
      <c r="XEU1009"/>
      <c r="XEV1009"/>
      <c r="XEW1009"/>
      <c r="XEX1009"/>
      <c r="XEY1009"/>
      <c r="XEZ1009"/>
      <c r="XFA1009"/>
      <c r="XFB1009"/>
      <c r="XFC1009"/>
      <c r="XFD1009"/>
    </row>
    <row r="1013" spans="1:47 1031:16384" s="34" customFormat="1" ht="29.25" customHeight="1">
      <c r="B1013" s="2" t="s">
        <v>2380</v>
      </c>
      <c r="C1013" s="2"/>
      <c r="D1013" s="2"/>
      <c r="E1013" s="2"/>
      <c r="F1013" s="35">
        <f>X85+X180+X208+X243+X272+X317+X529+X582+X647+X670+X780+X810+X841+X879+X932+X981+X1009</f>
        <v>1089235</v>
      </c>
    </row>
    <row r="1014" spans="1:47 1031:16384" s="34" customFormat="1" ht="18">
      <c r="B1014" s="36"/>
      <c r="C1014" s="36"/>
      <c r="D1014" s="36"/>
      <c r="E1014" s="36"/>
      <c r="F1014" s="37"/>
    </row>
    <row r="1015" spans="1:47 1031:16384" s="34" customFormat="1" ht="31.5" customHeight="1">
      <c r="B1015" s="2" t="s">
        <v>2381</v>
      </c>
      <c r="C1015" s="2"/>
      <c r="D1015" s="2"/>
      <c r="E1015" s="2"/>
      <c r="F1015" s="35">
        <f>AB85+AB180+AB208+AB243+AB272+AB317+AB529+AB582+AB647+AB670+AB780+AB810+AB841+AB879+AB932+AB981+AB1009</f>
        <v>6037428</v>
      </c>
    </row>
    <row r="1016" spans="1:47 1031:16384" s="34" customFormat="1" ht="18">
      <c r="B1016" s="36"/>
      <c r="C1016" s="36"/>
      <c r="D1016" s="36"/>
      <c r="E1016" s="36"/>
      <c r="F1016" s="37"/>
    </row>
    <row r="1017" spans="1:47 1031:16384" s="34" customFormat="1" ht="31.5" customHeight="1">
      <c r="B1017" s="2" t="s">
        <v>2382</v>
      </c>
      <c r="C1017" s="2"/>
      <c r="D1017" s="2"/>
      <c r="E1017" s="2"/>
      <c r="F1017" s="35">
        <f>AF85+AF180+AF208+AF243+AF272+AF317+AF529+AF582+AF647+AF670+AF780+AF810+AF841+AF879+AF932+AF981+AF1009</f>
        <v>5741591.75</v>
      </c>
    </row>
    <row r="1018" spans="1:47 1031:16384" s="34" customFormat="1" ht="18">
      <c r="B1018" s="36"/>
      <c r="C1018" s="36"/>
      <c r="D1018" s="36"/>
      <c r="E1018" s="36"/>
      <c r="F1018" s="37"/>
    </row>
    <row r="1019" spans="1:47 1031:16384" s="34" customFormat="1" ht="29.25" customHeight="1">
      <c r="B1019" s="2" t="s">
        <v>2383</v>
      </c>
      <c r="C1019" s="2"/>
      <c r="D1019" s="2"/>
      <c r="E1019" s="2"/>
      <c r="F1019" s="35">
        <f>AJ85+AJ180+AJ208+AJ243+AJ272+AJ317+AJ529+AJ582+AJ647+AJ670+AJ780+AJ810+AJ841+AJ879+AJ932+AJ981+AJ1009</f>
        <v>3370102</v>
      </c>
    </row>
    <row r="1020" spans="1:47 1031:16384" s="34" customFormat="1" ht="18">
      <c r="B1020" s="36"/>
      <c r="C1020" s="36"/>
      <c r="D1020" s="36"/>
      <c r="E1020" s="36"/>
      <c r="F1020" s="37"/>
    </row>
    <row r="1021" spans="1:47 1031:16384" s="34" customFormat="1" ht="31.5" customHeight="1">
      <c r="B1021" s="2" t="s">
        <v>2384</v>
      </c>
      <c r="C1021" s="2"/>
      <c r="D1021" s="2"/>
      <c r="E1021" s="2"/>
      <c r="F1021" s="35">
        <f>AK85+AK180+AK208+AK243+AK272+AK317+AK529+AK582+AK647+AK670+AK780+AK810+AK841+AK879+AK932+AK981+AK1009</f>
        <v>16238356.75</v>
      </c>
    </row>
    <row r="1031" spans="6:6">
      <c r="F1031" s="38"/>
    </row>
  </sheetData>
  <mergeCells count="10">
    <mergeCell ref="B1013:E1013"/>
    <mergeCell ref="B1015:E1015"/>
    <mergeCell ref="B1017:E1017"/>
    <mergeCell ref="B1019:E1019"/>
    <mergeCell ref="B1021:E1021"/>
    <mergeCell ref="B2:D3"/>
    <mergeCell ref="U2:X2"/>
    <mergeCell ref="Y2:AB2"/>
    <mergeCell ref="AC2:AF2"/>
    <mergeCell ref="AG2:AJ2"/>
  </mergeCells>
  <pageMargins left="0.7" right="0.7" top="0.75" bottom="0.75" header="0.511811023622047" footer="0.511811023622047"/>
  <pageSetup paperSize="9" orientation="portrait" horizontalDpi="300" verticalDpi="30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2:AMP1104"/>
  <sheetViews>
    <sheetView tabSelected="1" topLeftCell="H1" zoomScale="70" zoomScaleNormal="70" workbookViewId="0">
      <selection activeCell="O1078" sqref="O1078"/>
    </sheetView>
  </sheetViews>
  <sheetFormatPr baseColWidth="10" defaultColWidth="15" defaultRowHeight="16"/>
  <cols>
    <col min="1" max="1" width="4.6640625" style="5" customWidth="1"/>
    <col min="2" max="2" width="99" style="5" customWidth="1"/>
    <col min="3" max="3" width="15.33203125" style="5" customWidth="1"/>
    <col min="4" max="4" width="63.33203125" style="5" customWidth="1"/>
    <col min="5" max="5" width="101.33203125" style="5" customWidth="1"/>
    <col min="6" max="6" width="67" style="5" customWidth="1"/>
    <col min="7" max="7" width="71.5" style="5" customWidth="1"/>
    <col min="8" max="8" width="32" style="5" customWidth="1"/>
    <col min="9" max="9" width="28" style="5" customWidth="1"/>
    <col min="10" max="10" width="14" style="5" customWidth="1"/>
    <col min="11" max="11" width="7.33203125" style="5" customWidth="1"/>
    <col min="12" max="12" width="21.83203125" style="5" customWidth="1"/>
    <col min="13" max="13" width="8.6640625" style="5" customWidth="1"/>
    <col min="14" max="14" width="22.83203125" style="5" customWidth="1"/>
    <col min="15" max="15" width="33.33203125" style="5" customWidth="1"/>
    <col min="16" max="16" width="25.1640625" style="5" customWidth="1"/>
    <col min="17" max="17" width="33.5" style="5" customWidth="1"/>
    <col min="18" max="18" width="8.1640625" style="5" customWidth="1"/>
    <col min="19" max="19" width="6.33203125" style="5" customWidth="1"/>
    <col min="20" max="20" width="14" style="5" customWidth="1"/>
    <col min="21" max="21" width="21" style="5" customWidth="1"/>
    <col min="22" max="22" width="18.1640625" style="5" customWidth="1"/>
    <col min="23" max="23" width="19.1640625" style="5" customWidth="1"/>
    <col min="24" max="24" width="18.33203125" style="5" customWidth="1"/>
    <col min="25" max="25" width="21" style="5" customWidth="1"/>
    <col min="26" max="26" width="18.1640625" style="5" customWidth="1"/>
    <col min="27" max="27" width="19.1640625" style="5" customWidth="1"/>
    <col min="28" max="28" width="18.33203125" style="5" customWidth="1"/>
    <col min="29" max="29" width="21" style="5" customWidth="1"/>
    <col min="30" max="30" width="18.1640625" style="5" customWidth="1"/>
    <col min="31" max="31" width="19.1640625" style="5" customWidth="1"/>
    <col min="32" max="32" width="18.33203125" style="5" customWidth="1"/>
    <col min="33" max="33" width="21" style="5" customWidth="1"/>
    <col min="34" max="34" width="18.1640625" style="5" customWidth="1"/>
    <col min="35" max="35" width="19.1640625" style="5" customWidth="1"/>
    <col min="36" max="36" width="18.33203125" style="5" customWidth="1"/>
    <col min="37" max="37" width="16.6640625" style="5" customWidth="1"/>
    <col min="38" max="38" width="29.83203125" style="5" customWidth="1"/>
    <col min="39" max="39" width="17" style="5" customWidth="1"/>
    <col min="40" max="40" width="26.83203125" style="5" customWidth="1"/>
    <col min="41" max="41" width="14.6640625" style="5" customWidth="1"/>
    <col min="42" max="44" width="15.33203125" style="5" customWidth="1"/>
    <col min="45" max="46" width="13.1640625" style="5" customWidth="1"/>
    <col min="47" max="47" width="148.6640625" style="39" customWidth="1"/>
    <col min="48" max="1022" width="15" style="5"/>
    <col min="1023" max="1026" width="11.5" style="5" customWidth="1"/>
    <col min="1027" max="1030" width="9.1640625" style="5" customWidth="1"/>
    <col min="1031" max="16384" width="15" style="5"/>
  </cols>
  <sheetData>
    <row r="2" spans="1:47" ht="15" customHeight="1">
      <c r="B2" s="4" t="s">
        <v>2385</v>
      </c>
      <c r="C2" s="4"/>
      <c r="D2" s="4"/>
      <c r="U2" s="3" t="s">
        <v>1</v>
      </c>
      <c r="V2" s="3"/>
      <c r="W2" s="3"/>
      <c r="X2" s="3"/>
      <c r="Y2" s="3" t="s">
        <v>1</v>
      </c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7"/>
      <c r="AL2" s="7"/>
      <c r="AM2" s="7"/>
      <c r="AN2" s="7"/>
      <c r="AO2" s="7"/>
      <c r="AP2" s="7"/>
      <c r="AQ2" s="7"/>
      <c r="AR2" s="7"/>
      <c r="AS2" s="7"/>
      <c r="AT2" s="7"/>
      <c r="AU2" s="7"/>
    </row>
    <row r="3" spans="1:47" ht="15.75" customHeight="1">
      <c r="B3" s="4"/>
      <c r="C3" s="4"/>
      <c r="D3" s="4"/>
      <c r="U3" s="6" t="s">
        <v>2</v>
      </c>
      <c r="V3" s="6" t="s">
        <v>3</v>
      </c>
      <c r="W3" s="6" t="s">
        <v>4</v>
      </c>
      <c r="X3" s="8">
        <v>46022</v>
      </c>
      <c r="Y3" s="6" t="s">
        <v>2</v>
      </c>
      <c r="Z3" s="6" t="s">
        <v>5</v>
      </c>
      <c r="AA3" s="6" t="s">
        <v>4</v>
      </c>
      <c r="AB3" s="8">
        <v>46387</v>
      </c>
      <c r="AC3" s="6" t="s">
        <v>2</v>
      </c>
      <c r="AD3" s="6" t="s">
        <v>6</v>
      </c>
      <c r="AE3" s="6" t="s">
        <v>4</v>
      </c>
      <c r="AF3" s="8">
        <v>46752</v>
      </c>
      <c r="AG3" s="6" t="s">
        <v>2</v>
      </c>
      <c r="AH3" s="6" t="s">
        <v>7</v>
      </c>
      <c r="AI3" s="6" t="s">
        <v>4</v>
      </c>
      <c r="AJ3" s="8">
        <v>47118</v>
      </c>
      <c r="AK3" s="7"/>
      <c r="AL3" s="7"/>
      <c r="AM3" s="7"/>
      <c r="AN3" s="7"/>
      <c r="AO3" s="7"/>
      <c r="AP3" s="7"/>
      <c r="AQ3" s="7"/>
      <c r="AR3" s="7"/>
      <c r="AS3" s="7"/>
      <c r="AT3" s="7"/>
      <c r="AU3" s="7"/>
    </row>
    <row r="4" spans="1:47" ht="59.25" customHeight="1">
      <c r="A4" s="9" t="s">
        <v>8</v>
      </c>
      <c r="B4" s="9" t="s">
        <v>9</v>
      </c>
      <c r="C4" s="9" t="s">
        <v>10</v>
      </c>
      <c r="D4" s="9" t="s">
        <v>11</v>
      </c>
      <c r="E4" s="9" t="s">
        <v>12</v>
      </c>
      <c r="F4" s="9" t="s">
        <v>13</v>
      </c>
      <c r="G4" s="9" t="s">
        <v>14</v>
      </c>
      <c r="H4" s="9" t="s">
        <v>15</v>
      </c>
      <c r="I4" s="9" t="s">
        <v>16</v>
      </c>
      <c r="J4" s="10" t="s">
        <v>17</v>
      </c>
      <c r="K4" s="10" t="s">
        <v>18</v>
      </c>
      <c r="L4" s="10" t="s">
        <v>2386</v>
      </c>
      <c r="M4" s="9" t="s">
        <v>20</v>
      </c>
      <c r="N4" s="9" t="s">
        <v>21</v>
      </c>
      <c r="O4" s="9" t="s">
        <v>22</v>
      </c>
      <c r="P4" s="9" t="s">
        <v>23</v>
      </c>
      <c r="Q4" s="9" t="s">
        <v>24</v>
      </c>
      <c r="R4" s="10" t="s">
        <v>25</v>
      </c>
      <c r="S4" s="10" t="s">
        <v>26</v>
      </c>
      <c r="T4" s="10" t="s">
        <v>27</v>
      </c>
      <c r="U4" s="6" t="s">
        <v>28</v>
      </c>
      <c r="V4" s="6" t="s">
        <v>29</v>
      </c>
      <c r="W4" s="6" t="s">
        <v>30</v>
      </c>
      <c r="X4" s="11" t="s">
        <v>31</v>
      </c>
      <c r="Y4" s="6" t="s">
        <v>32</v>
      </c>
      <c r="Z4" s="6" t="s">
        <v>33</v>
      </c>
      <c r="AA4" s="6" t="s">
        <v>34</v>
      </c>
      <c r="AB4" s="11" t="s">
        <v>35</v>
      </c>
      <c r="AC4" s="6" t="s">
        <v>36</v>
      </c>
      <c r="AD4" s="6" t="s">
        <v>37</v>
      </c>
      <c r="AE4" s="6" t="s">
        <v>38</v>
      </c>
      <c r="AF4" s="11" t="s">
        <v>39</v>
      </c>
      <c r="AG4" s="6" t="s">
        <v>40</v>
      </c>
      <c r="AH4" s="6" t="s">
        <v>41</v>
      </c>
      <c r="AI4" s="6" t="s">
        <v>42</v>
      </c>
      <c r="AJ4" s="11" t="s">
        <v>43</v>
      </c>
      <c r="AK4" s="11" t="s">
        <v>44</v>
      </c>
      <c r="AL4" s="6" t="s">
        <v>45</v>
      </c>
      <c r="AM4" s="6" t="s">
        <v>46</v>
      </c>
      <c r="AN4" s="6" t="s">
        <v>47</v>
      </c>
      <c r="AO4" s="6" t="s">
        <v>48</v>
      </c>
      <c r="AP4" s="6" t="s">
        <v>49</v>
      </c>
      <c r="AQ4" s="6" t="s">
        <v>50</v>
      </c>
      <c r="AR4" s="6" t="s">
        <v>51</v>
      </c>
      <c r="AS4" s="6" t="s">
        <v>52</v>
      </c>
      <c r="AT4" s="6" t="s">
        <v>53</v>
      </c>
      <c r="AU4" s="6" t="s">
        <v>54</v>
      </c>
    </row>
    <row r="5" spans="1:47">
      <c r="A5" s="14">
        <v>1</v>
      </c>
      <c r="B5" s="14" t="s">
        <v>2387</v>
      </c>
      <c r="C5" s="14" t="s">
        <v>2388</v>
      </c>
      <c r="D5" s="14" t="s">
        <v>2389</v>
      </c>
      <c r="E5" s="14" t="s">
        <v>2387</v>
      </c>
      <c r="F5" s="14" t="s">
        <v>2389</v>
      </c>
      <c r="G5" s="14" t="s">
        <v>2390</v>
      </c>
      <c r="H5" s="14" t="s">
        <v>2391</v>
      </c>
      <c r="I5" s="14"/>
      <c r="J5" s="14"/>
      <c r="K5" s="14"/>
      <c r="L5" s="14"/>
      <c r="M5" s="14" t="s">
        <v>2392</v>
      </c>
      <c r="N5" s="14" t="s">
        <v>2393</v>
      </c>
      <c r="O5" s="25" t="s">
        <v>2394</v>
      </c>
      <c r="P5" s="14"/>
      <c r="Q5" s="14"/>
      <c r="R5" s="14" t="s">
        <v>2395</v>
      </c>
      <c r="S5" s="14">
        <v>60</v>
      </c>
      <c r="T5" s="14">
        <v>12</v>
      </c>
      <c r="U5" s="15" t="s">
        <v>66</v>
      </c>
      <c r="V5" s="15" t="s">
        <v>66</v>
      </c>
      <c r="W5" s="15" t="s">
        <v>66</v>
      </c>
      <c r="X5" s="16">
        <f t="shared" ref="X5:X36" si="0">SUM(U5:W5)</f>
        <v>0</v>
      </c>
      <c r="Y5" s="17">
        <v>50000</v>
      </c>
      <c r="Z5" s="17">
        <v>50000</v>
      </c>
      <c r="AA5" s="17"/>
      <c r="AB5" s="16">
        <f t="shared" ref="AB5:AB36" si="1">SUM(Y5:AA5)</f>
        <v>100000</v>
      </c>
      <c r="AC5" s="15" t="s">
        <v>66</v>
      </c>
      <c r="AD5" s="15" t="s">
        <v>66</v>
      </c>
      <c r="AE5" s="15" t="s">
        <v>66</v>
      </c>
      <c r="AF5" s="16">
        <f t="shared" ref="AF5:AF36" si="2">SUM(AC5:AE5)</f>
        <v>0</v>
      </c>
      <c r="AG5" s="15" t="s">
        <v>66</v>
      </c>
      <c r="AH5" s="15" t="s">
        <v>66</v>
      </c>
      <c r="AI5" s="15" t="s">
        <v>66</v>
      </c>
      <c r="AJ5" s="16">
        <f t="shared" ref="AJ5:AJ36" si="3">SUM(AG5:AI5)</f>
        <v>0</v>
      </c>
      <c r="AK5" s="16">
        <f t="shared" ref="AK5:AK36" si="4">X5+AB5+AF5+AJ5</f>
        <v>100000</v>
      </c>
      <c r="AL5" s="19" t="s">
        <v>748</v>
      </c>
      <c r="AM5" s="19" t="s">
        <v>68</v>
      </c>
      <c r="AN5" s="19" t="s">
        <v>2396</v>
      </c>
      <c r="AO5" s="19" t="s">
        <v>70</v>
      </c>
      <c r="AP5" s="19" t="s">
        <v>71</v>
      </c>
      <c r="AQ5" s="14" t="s">
        <v>1722</v>
      </c>
      <c r="AR5" s="14" t="s">
        <v>71</v>
      </c>
      <c r="AS5" s="14" t="s">
        <v>1723</v>
      </c>
      <c r="AT5" s="14" t="s">
        <v>2397</v>
      </c>
      <c r="AU5" s="14"/>
    </row>
    <row r="6" spans="1:47">
      <c r="A6" s="14">
        <v>2</v>
      </c>
      <c r="B6" s="14" t="s">
        <v>2387</v>
      </c>
      <c r="C6" s="14" t="s">
        <v>2388</v>
      </c>
      <c r="D6" s="14" t="s">
        <v>2389</v>
      </c>
      <c r="E6" s="14" t="s">
        <v>2387</v>
      </c>
      <c r="F6" s="14" t="s">
        <v>2389</v>
      </c>
      <c r="G6" s="14" t="s">
        <v>2390</v>
      </c>
      <c r="H6" s="14" t="s">
        <v>2391</v>
      </c>
      <c r="I6" s="14"/>
      <c r="J6" s="14"/>
      <c r="K6" s="14"/>
      <c r="L6" s="14"/>
      <c r="M6" s="14" t="s">
        <v>2392</v>
      </c>
      <c r="N6" s="14" t="s">
        <v>2393</v>
      </c>
      <c r="O6" s="25" t="s">
        <v>2398</v>
      </c>
      <c r="P6" s="14"/>
      <c r="Q6" s="14"/>
      <c r="R6" s="14" t="s">
        <v>2395</v>
      </c>
      <c r="S6" s="14">
        <v>60</v>
      </c>
      <c r="T6" s="14">
        <v>12</v>
      </c>
      <c r="U6" s="15" t="s">
        <v>66</v>
      </c>
      <c r="V6" s="15" t="s">
        <v>66</v>
      </c>
      <c r="W6" s="15" t="s">
        <v>66</v>
      </c>
      <c r="X6" s="16">
        <f t="shared" si="0"/>
        <v>0</v>
      </c>
      <c r="Y6" s="17">
        <v>2500</v>
      </c>
      <c r="Z6" s="17">
        <v>2500</v>
      </c>
      <c r="AA6" s="17"/>
      <c r="AB6" s="16">
        <f t="shared" si="1"/>
        <v>5000</v>
      </c>
      <c r="AC6" s="15" t="s">
        <v>66</v>
      </c>
      <c r="AD6" s="15" t="s">
        <v>66</v>
      </c>
      <c r="AE6" s="15" t="s">
        <v>66</v>
      </c>
      <c r="AF6" s="16">
        <f t="shared" si="2"/>
        <v>0</v>
      </c>
      <c r="AG6" s="15" t="s">
        <v>66</v>
      </c>
      <c r="AH6" s="15" t="s">
        <v>66</v>
      </c>
      <c r="AI6" s="15" t="s">
        <v>66</v>
      </c>
      <c r="AJ6" s="16">
        <f t="shared" si="3"/>
        <v>0</v>
      </c>
      <c r="AK6" s="16">
        <f t="shared" si="4"/>
        <v>5000</v>
      </c>
      <c r="AL6" s="19" t="s">
        <v>748</v>
      </c>
      <c r="AM6" s="19" t="s">
        <v>68</v>
      </c>
      <c r="AN6" s="19" t="s">
        <v>2396</v>
      </c>
      <c r="AO6" s="19" t="s">
        <v>70</v>
      </c>
      <c r="AP6" s="19" t="s">
        <v>71</v>
      </c>
      <c r="AQ6" s="14" t="s">
        <v>1722</v>
      </c>
      <c r="AR6" s="14" t="s">
        <v>71</v>
      </c>
      <c r="AS6" s="14" t="s">
        <v>1723</v>
      </c>
      <c r="AT6" s="14" t="s">
        <v>2397</v>
      </c>
      <c r="AU6" s="14"/>
    </row>
    <row r="7" spans="1:47">
      <c r="A7" s="14">
        <v>3</v>
      </c>
      <c r="B7" s="14" t="s">
        <v>2387</v>
      </c>
      <c r="C7" s="14" t="s">
        <v>2388</v>
      </c>
      <c r="D7" s="14" t="s">
        <v>2389</v>
      </c>
      <c r="E7" s="14" t="s">
        <v>2387</v>
      </c>
      <c r="F7" s="14" t="s">
        <v>2389</v>
      </c>
      <c r="G7" s="14" t="s">
        <v>2399</v>
      </c>
      <c r="H7" s="14" t="s">
        <v>2400</v>
      </c>
      <c r="I7" s="14"/>
      <c r="J7" s="14"/>
      <c r="K7" s="14"/>
      <c r="L7" s="14"/>
      <c r="M7" s="14" t="s">
        <v>2392</v>
      </c>
      <c r="N7" s="14" t="s">
        <v>2393</v>
      </c>
      <c r="O7" s="25" t="s">
        <v>2401</v>
      </c>
      <c r="P7" s="14"/>
      <c r="Q7" s="14"/>
      <c r="R7" s="14" t="s">
        <v>2402</v>
      </c>
      <c r="S7" s="14">
        <v>58</v>
      </c>
      <c r="T7" s="14">
        <v>12</v>
      </c>
      <c r="U7" s="15" t="s">
        <v>66</v>
      </c>
      <c r="V7" s="15" t="s">
        <v>66</v>
      </c>
      <c r="W7" s="15" t="s">
        <v>66</v>
      </c>
      <c r="X7" s="16">
        <f t="shared" si="0"/>
        <v>0</v>
      </c>
      <c r="Y7" s="17">
        <v>126000</v>
      </c>
      <c r="Z7" s="17">
        <v>0</v>
      </c>
      <c r="AA7" s="17"/>
      <c r="AB7" s="16">
        <f t="shared" si="1"/>
        <v>126000</v>
      </c>
      <c r="AC7" s="15" t="s">
        <v>66</v>
      </c>
      <c r="AD7" s="15" t="s">
        <v>66</v>
      </c>
      <c r="AE7" s="15" t="s">
        <v>66</v>
      </c>
      <c r="AF7" s="16">
        <f t="shared" si="2"/>
        <v>0</v>
      </c>
      <c r="AG7" s="15" t="s">
        <v>66</v>
      </c>
      <c r="AH7" s="15" t="s">
        <v>66</v>
      </c>
      <c r="AI7" s="15" t="s">
        <v>66</v>
      </c>
      <c r="AJ7" s="16">
        <f t="shared" si="3"/>
        <v>0</v>
      </c>
      <c r="AK7" s="16">
        <f t="shared" si="4"/>
        <v>126000</v>
      </c>
      <c r="AL7" s="19" t="s">
        <v>748</v>
      </c>
      <c r="AM7" s="19" t="s">
        <v>68</v>
      </c>
      <c r="AN7" s="19" t="s">
        <v>2396</v>
      </c>
      <c r="AO7" s="19" t="s">
        <v>70</v>
      </c>
      <c r="AP7" s="19" t="s">
        <v>71</v>
      </c>
      <c r="AQ7" s="14" t="s">
        <v>1722</v>
      </c>
      <c r="AR7" s="14" t="s">
        <v>71</v>
      </c>
      <c r="AS7" s="14" t="s">
        <v>1723</v>
      </c>
      <c r="AT7" s="14" t="s">
        <v>2397</v>
      </c>
      <c r="AU7" s="14"/>
    </row>
    <row r="8" spans="1:47">
      <c r="A8" s="14">
        <v>4</v>
      </c>
      <c r="B8" s="14" t="s">
        <v>2387</v>
      </c>
      <c r="C8" s="14" t="s">
        <v>2388</v>
      </c>
      <c r="D8" s="14" t="s">
        <v>2389</v>
      </c>
      <c r="E8" s="14" t="s">
        <v>2387</v>
      </c>
      <c r="F8" s="14" t="s">
        <v>2389</v>
      </c>
      <c r="G8" s="14" t="s">
        <v>2403</v>
      </c>
      <c r="H8" s="14" t="s">
        <v>2404</v>
      </c>
      <c r="I8" s="14"/>
      <c r="J8" s="14"/>
      <c r="K8" s="14"/>
      <c r="L8" s="14"/>
      <c r="M8" s="14" t="s">
        <v>2392</v>
      </c>
      <c r="N8" s="14" t="s">
        <v>2393</v>
      </c>
      <c r="O8" s="25" t="s">
        <v>2405</v>
      </c>
      <c r="P8" s="14"/>
      <c r="Q8" s="14"/>
      <c r="R8" s="14" t="s">
        <v>2395</v>
      </c>
      <c r="S8" s="14">
        <v>45</v>
      </c>
      <c r="T8" s="14">
        <v>12</v>
      </c>
      <c r="U8" s="15" t="s">
        <v>66</v>
      </c>
      <c r="V8" s="15" t="s">
        <v>66</v>
      </c>
      <c r="W8" s="15" t="s">
        <v>66</v>
      </c>
      <c r="X8" s="16">
        <f t="shared" si="0"/>
        <v>0</v>
      </c>
      <c r="Y8" s="17">
        <v>55000</v>
      </c>
      <c r="Z8" s="17">
        <v>50000</v>
      </c>
      <c r="AA8" s="17"/>
      <c r="AB8" s="16">
        <f t="shared" si="1"/>
        <v>105000</v>
      </c>
      <c r="AC8" s="15" t="s">
        <v>66</v>
      </c>
      <c r="AD8" s="15" t="s">
        <v>66</v>
      </c>
      <c r="AE8" s="15" t="s">
        <v>66</v>
      </c>
      <c r="AF8" s="16">
        <f t="shared" si="2"/>
        <v>0</v>
      </c>
      <c r="AG8" s="15" t="s">
        <v>66</v>
      </c>
      <c r="AH8" s="15" t="s">
        <v>66</v>
      </c>
      <c r="AI8" s="15" t="s">
        <v>66</v>
      </c>
      <c r="AJ8" s="16">
        <f t="shared" si="3"/>
        <v>0</v>
      </c>
      <c r="AK8" s="16">
        <f t="shared" si="4"/>
        <v>105000</v>
      </c>
      <c r="AL8" s="19" t="s">
        <v>748</v>
      </c>
      <c r="AM8" s="19" t="s">
        <v>68</v>
      </c>
      <c r="AN8" s="19" t="s">
        <v>2396</v>
      </c>
      <c r="AO8" s="19" t="s">
        <v>70</v>
      </c>
      <c r="AP8" s="19" t="s">
        <v>71</v>
      </c>
      <c r="AQ8" s="14" t="s">
        <v>1722</v>
      </c>
      <c r="AR8" s="14" t="s">
        <v>71</v>
      </c>
      <c r="AS8" s="14" t="s">
        <v>1723</v>
      </c>
      <c r="AT8" s="14" t="s">
        <v>2397</v>
      </c>
      <c r="AU8" s="14"/>
    </row>
    <row r="9" spans="1:47">
      <c r="A9" s="14">
        <v>5</v>
      </c>
      <c r="B9" s="14" t="s">
        <v>2387</v>
      </c>
      <c r="C9" s="14" t="s">
        <v>2388</v>
      </c>
      <c r="D9" s="14" t="s">
        <v>2389</v>
      </c>
      <c r="E9" s="14" t="s">
        <v>2387</v>
      </c>
      <c r="F9" s="14" t="s">
        <v>2389</v>
      </c>
      <c r="G9" s="14" t="s">
        <v>2406</v>
      </c>
      <c r="H9" s="14" t="s">
        <v>2393</v>
      </c>
      <c r="I9" s="14" t="s">
        <v>2407</v>
      </c>
      <c r="J9" s="14"/>
      <c r="K9" s="14"/>
      <c r="L9" s="14"/>
      <c r="M9" s="14" t="s">
        <v>2392</v>
      </c>
      <c r="N9" s="14" t="s">
        <v>2393</v>
      </c>
      <c r="O9" s="25" t="s">
        <v>2408</v>
      </c>
      <c r="P9" s="14"/>
      <c r="Q9" s="14"/>
      <c r="R9" s="14" t="s">
        <v>307</v>
      </c>
      <c r="S9" s="14">
        <v>25</v>
      </c>
      <c r="T9" s="14">
        <v>12</v>
      </c>
      <c r="U9" s="15" t="s">
        <v>66</v>
      </c>
      <c r="V9" s="15" t="s">
        <v>66</v>
      </c>
      <c r="W9" s="15" t="s">
        <v>66</v>
      </c>
      <c r="X9" s="16">
        <f t="shared" si="0"/>
        <v>0</v>
      </c>
      <c r="Y9" s="17">
        <v>35000</v>
      </c>
      <c r="Z9" s="17">
        <v>0</v>
      </c>
      <c r="AA9" s="17"/>
      <c r="AB9" s="16">
        <f t="shared" si="1"/>
        <v>35000</v>
      </c>
      <c r="AC9" s="15" t="s">
        <v>66</v>
      </c>
      <c r="AD9" s="15" t="s">
        <v>66</v>
      </c>
      <c r="AE9" s="15" t="s">
        <v>66</v>
      </c>
      <c r="AF9" s="16">
        <f t="shared" si="2"/>
        <v>0</v>
      </c>
      <c r="AG9" s="15" t="s">
        <v>66</v>
      </c>
      <c r="AH9" s="15" t="s">
        <v>66</v>
      </c>
      <c r="AI9" s="15" t="s">
        <v>66</v>
      </c>
      <c r="AJ9" s="16">
        <f t="shared" si="3"/>
        <v>0</v>
      </c>
      <c r="AK9" s="16">
        <f t="shared" si="4"/>
        <v>35000</v>
      </c>
      <c r="AL9" s="19" t="s">
        <v>748</v>
      </c>
      <c r="AM9" s="19" t="s">
        <v>68</v>
      </c>
      <c r="AN9" s="19" t="s">
        <v>2396</v>
      </c>
      <c r="AO9" s="19" t="s">
        <v>70</v>
      </c>
      <c r="AP9" s="19" t="s">
        <v>71</v>
      </c>
      <c r="AQ9" s="14" t="s">
        <v>1722</v>
      </c>
      <c r="AR9" s="14" t="s">
        <v>71</v>
      </c>
      <c r="AS9" s="14" t="s">
        <v>1723</v>
      </c>
      <c r="AT9" s="14" t="s">
        <v>2397</v>
      </c>
      <c r="AU9" s="14"/>
    </row>
    <row r="10" spans="1:47">
      <c r="A10" s="14">
        <v>6</v>
      </c>
      <c r="B10" s="14" t="s">
        <v>2387</v>
      </c>
      <c r="C10" s="14" t="s">
        <v>2388</v>
      </c>
      <c r="D10" s="14" t="s">
        <v>2389</v>
      </c>
      <c r="E10" s="14" t="s">
        <v>2387</v>
      </c>
      <c r="F10" s="14" t="s">
        <v>2389</v>
      </c>
      <c r="G10" s="14" t="s">
        <v>2406</v>
      </c>
      <c r="H10" s="14" t="s">
        <v>2393</v>
      </c>
      <c r="I10" s="14" t="s">
        <v>2409</v>
      </c>
      <c r="J10" s="14"/>
      <c r="K10" s="14"/>
      <c r="L10" s="14"/>
      <c r="M10" s="14" t="s">
        <v>2392</v>
      </c>
      <c r="N10" s="14" t="s">
        <v>2393</v>
      </c>
      <c r="O10" s="25" t="s">
        <v>2410</v>
      </c>
      <c r="P10" s="14"/>
      <c r="Q10" s="14"/>
      <c r="R10" s="14" t="s">
        <v>307</v>
      </c>
      <c r="S10" s="14">
        <v>25</v>
      </c>
      <c r="T10" s="14">
        <v>12</v>
      </c>
      <c r="U10" s="15" t="s">
        <v>66</v>
      </c>
      <c r="V10" s="15" t="s">
        <v>66</v>
      </c>
      <c r="W10" s="15" t="s">
        <v>66</v>
      </c>
      <c r="X10" s="16">
        <f t="shared" si="0"/>
        <v>0</v>
      </c>
      <c r="Y10" s="17">
        <v>15000</v>
      </c>
      <c r="Z10" s="17">
        <v>0</v>
      </c>
      <c r="AA10" s="17"/>
      <c r="AB10" s="16">
        <f t="shared" si="1"/>
        <v>15000</v>
      </c>
      <c r="AC10" s="15" t="s">
        <v>66</v>
      </c>
      <c r="AD10" s="15" t="s">
        <v>66</v>
      </c>
      <c r="AE10" s="15" t="s">
        <v>66</v>
      </c>
      <c r="AF10" s="16">
        <f t="shared" si="2"/>
        <v>0</v>
      </c>
      <c r="AG10" s="15" t="s">
        <v>66</v>
      </c>
      <c r="AH10" s="15" t="s">
        <v>66</v>
      </c>
      <c r="AI10" s="15" t="s">
        <v>66</v>
      </c>
      <c r="AJ10" s="16">
        <f t="shared" si="3"/>
        <v>0</v>
      </c>
      <c r="AK10" s="16">
        <f t="shared" si="4"/>
        <v>15000</v>
      </c>
      <c r="AL10" s="19" t="s">
        <v>748</v>
      </c>
      <c r="AM10" s="19" t="s">
        <v>68</v>
      </c>
      <c r="AN10" s="19" t="s">
        <v>2396</v>
      </c>
      <c r="AO10" s="19" t="s">
        <v>70</v>
      </c>
      <c r="AP10" s="19" t="s">
        <v>71</v>
      </c>
      <c r="AQ10" s="14" t="s">
        <v>1722</v>
      </c>
      <c r="AR10" s="14" t="s">
        <v>71</v>
      </c>
      <c r="AS10" s="14" t="s">
        <v>1723</v>
      </c>
      <c r="AT10" s="14" t="s">
        <v>2397</v>
      </c>
      <c r="AU10" s="14"/>
    </row>
    <row r="11" spans="1:47">
      <c r="A11" s="14">
        <v>7</v>
      </c>
      <c r="B11" s="14" t="s">
        <v>2387</v>
      </c>
      <c r="C11" s="14" t="s">
        <v>2388</v>
      </c>
      <c r="D11" s="14" t="s">
        <v>2389</v>
      </c>
      <c r="E11" s="14" t="s">
        <v>2387</v>
      </c>
      <c r="F11" s="14" t="s">
        <v>2389</v>
      </c>
      <c r="G11" s="14" t="s">
        <v>2411</v>
      </c>
      <c r="H11" s="14" t="s">
        <v>2393</v>
      </c>
      <c r="I11" s="14" t="s">
        <v>2412</v>
      </c>
      <c r="J11" s="14"/>
      <c r="K11" s="14"/>
      <c r="L11" s="14"/>
      <c r="M11" s="14" t="s">
        <v>2392</v>
      </c>
      <c r="N11" s="14" t="s">
        <v>2393</v>
      </c>
      <c r="O11" s="25" t="s">
        <v>2413</v>
      </c>
      <c r="P11" s="14"/>
      <c r="Q11" s="14"/>
      <c r="R11" s="14" t="s">
        <v>307</v>
      </c>
      <c r="S11" s="14">
        <v>26</v>
      </c>
      <c r="T11" s="14">
        <v>12</v>
      </c>
      <c r="U11" s="15" t="s">
        <v>66</v>
      </c>
      <c r="V11" s="15" t="s">
        <v>66</v>
      </c>
      <c r="W11" s="15" t="s">
        <v>66</v>
      </c>
      <c r="X11" s="16">
        <f t="shared" si="0"/>
        <v>0</v>
      </c>
      <c r="Y11" s="17">
        <v>3000</v>
      </c>
      <c r="Z11" s="17">
        <v>0</v>
      </c>
      <c r="AA11" s="17"/>
      <c r="AB11" s="16">
        <f t="shared" si="1"/>
        <v>3000</v>
      </c>
      <c r="AC11" s="15" t="s">
        <v>66</v>
      </c>
      <c r="AD11" s="15" t="s">
        <v>66</v>
      </c>
      <c r="AE11" s="15" t="s">
        <v>66</v>
      </c>
      <c r="AF11" s="16">
        <f t="shared" si="2"/>
        <v>0</v>
      </c>
      <c r="AG11" s="15" t="s">
        <v>66</v>
      </c>
      <c r="AH11" s="15" t="s">
        <v>66</v>
      </c>
      <c r="AI11" s="15" t="s">
        <v>66</v>
      </c>
      <c r="AJ11" s="16">
        <f t="shared" si="3"/>
        <v>0</v>
      </c>
      <c r="AK11" s="16">
        <f t="shared" si="4"/>
        <v>3000</v>
      </c>
      <c r="AL11" s="19" t="s">
        <v>748</v>
      </c>
      <c r="AM11" s="19" t="s">
        <v>68</v>
      </c>
      <c r="AN11" s="19" t="s">
        <v>2396</v>
      </c>
      <c r="AO11" s="19" t="s">
        <v>70</v>
      </c>
      <c r="AP11" s="19" t="s">
        <v>71</v>
      </c>
      <c r="AQ11" s="14" t="s">
        <v>1722</v>
      </c>
      <c r="AR11" s="14" t="s">
        <v>71</v>
      </c>
      <c r="AS11" s="14" t="s">
        <v>1723</v>
      </c>
      <c r="AT11" s="14" t="s">
        <v>2397</v>
      </c>
      <c r="AU11" s="14"/>
    </row>
    <row r="12" spans="1:47">
      <c r="A12" s="14">
        <v>8</v>
      </c>
      <c r="B12" s="14" t="s">
        <v>2387</v>
      </c>
      <c r="C12" s="14" t="s">
        <v>2388</v>
      </c>
      <c r="D12" s="14" t="s">
        <v>2389</v>
      </c>
      <c r="E12" s="14" t="s">
        <v>2387</v>
      </c>
      <c r="F12" s="14" t="s">
        <v>2389</v>
      </c>
      <c r="G12" s="14" t="s">
        <v>2414</v>
      </c>
      <c r="H12" s="14" t="s">
        <v>2391</v>
      </c>
      <c r="I12" s="14" t="s">
        <v>2415</v>
      </c>
      <c r="J12" s="14"/>
      <c r="K12" s="14"/>
      <c r="L12" s="14"/>
      <c r="M12" s="14" t="s">
        <v>2392</v>
      </c>
      <c r="N12" s="14" t="s">
        <v>2393</v>
      </c>
      <c r="O12" s="25" t="s">
        <v>2416</v>
      </c>
      <c r="P12" s="14"/>
      <c r="Q12" s="14"/>
      <c r="R12" s="14" t="s">
        <v>307</v>
      </c>
      <c r="S12" s="14">
        <v>14</v>
      </c>
      <c r="T12" s="14">
        <v>12</v>
      </c>
      <c r="U12" s="15" t="s">
        <v>66</v>
      </c>
      <c r="V12" s="15" t="s">
        <v>66</v>
      </c>
      <c r="W12" s="15" t="s">
        <v>66</v>
      </c>
      <c r="X12" s="16">
        <f t="shared" si="0"/>
        <v>0</v>
      </c>
      <c r="Y12" s="17">
        <v>500</v>
      </c>
      <c r="Z12" s="17">
        <v>0</v>
      </c>
      <c r="AA12" s="17"/>
      <c r="AB12" s="16">
        <f t="shared" si="1"/>
        <v>500</v>
      </c>
      <c r="AC12" s="15" t="s">
        <v>66</v>
      </c>
      <c r="AD12" s="15" t="s">
        <v>66</v>
      </c>
      <c r="AE12" s="15" t="s">
        <v>66</v>
      </c>
      <c r="AF12" s="16">
        <f t="shared" si="2"/>
        <v>0</v>
      </c>
      <c r="AG12" s="15" t="s">
        <v>66</v>
      </c>
      <c r="AH12" s="15" t="s">
        <v>66</v>
      </c>
      <c r="AI12" s="15" t="s">
        <v>66</v>
      </c>
      <c r="AJ12" s="16">
        <f t="shared" si="3"/>
        <v>0</v>
      </c>
      <c r="AK12" s="16">
        <f t="shared" si="4"/>
        <v>500</v>
      </c>
      <c r="AL12" s="19" t="s">
        <v>748</v>
      </c>
      <c r="AM12" s="19" t="s">
        <v>68</v>
      </c>
      <c r="AN12" s="19" t="s">
        <v>2396</v>
      </c>
      <c r="AO12" s="19" t="s">
        <v>70</v>
      </c>
      <c r="AP12" s="19" t="s">
        <v>71</v>
      </c>
      <c r="AQ12" s="14" t="s">
        <v>1722</v>
      </c>
      <c r="AR12" s="14" t="s">
        <v>71</v>
      </c>
      <c r="AS12" s="14" t="s">
        <v>1723</v>
      </c>
      <c r="AT12" s="14" t="s">
        <v>2397</v>
      </c>
      <c r="AU12" s="14"/>
    </row>
    <row r="13" spans="1:47">
      <c r="A13" s="14">
        <v>9</v>
      </c>
      <c r="B13" s="14" t="s">
        <v>2387</v>
      </c>
      <c r="C13" s="14" t="s">
        <v>2388</v>
      </c>
      <c r="D13" s="14" t="s">
        <v>2389</v>
      </c>
      <c r="E13" s="14" t="s">
        <v>2387</v>
      </c>
      <c r="F13" s="14" t="s">
        <v>2389</v>
      </c>
      <c r="G13" s="14" t="s">
        <v>2414</v>
      </c>
      <c r="H13" s="14" t="s">
        <v>2391</v>
      </c>
      <c r="I13" s="14"/>
      <c r="J13" s="14"/>
      <c r="K13" s="14"/>
      <c r="L13" s="14"/>
      <c r="M13" s="14" t="s">
        <v>2392</v>
      </c>
      <c r="N13" s="14" t="s">
        <v>2393</v>
      </c>
      <c r="O13" s="25" t="s">
        <v>2417</v>
      </c>
      <c r="P13" s="14"/>
      <c r="Q13" s="14"/>
      <c r="R13" s="14" t="s">
        <v>307</v>
      </c>
      <c r="S13" s="14">
        <v>2.5</v>
      </c>
      <c r="T13" s="14">
        <v>12</v>
      </c>
      <c r="U13" s="15" t="s">
        <v>66</v>
      </c>
      <c r="V13" s="15" t="s">
        <v>66</v>
      </c>
      <c r="W13" s="15" t="s">
        <v>66</v>
      </c>
      <c r="X13" s="16">
        <f t="shared" si="0"/>
        <v>0</v>
      </c>
      <c r="Y13" s="17">
        <v>100</v>
      </c>
      <c r="Z13" s="17">
        <v>0</v>
      </c>
      <c r="AA13" s="17"/>
      <c r="AB13" s="16">
        <f t="shared" si="1"/>
        <v>100</v>
      </c>
      <c r="AC13" s="15" t="s">
        <v>66</v>
      </c>
      <c r="AD13" s="15" t="s">
        <v>66</v>
      </c>
      <c r="AE13" s="15" t="s">
        <v>66</v>
      </c>
      <c r="AF13" s="16">
        <f t="shared" si="2"/>
        <v>0</v>
      </c>
      <c r="AG13" s="15" t="s">
        <v>66</v>
      </c>
      <c r="AH13" s="15" t="s">
        <v>66</v>
      </c>
      <c r="AI13" s="15" t="s">
        <v>66</v>
      </c>
      <c r="AJ13" s="16">
        <f t="shared" si="3"/>
        <v>0</v>
      </c>
      <c r="AK13" s="16">
        <f t="shared" si="4"/>
        <v>100</v>
      </c>
      <c r="AL13" s="19" t="s">
        <v>748</v>
      </c>
      <c r="AM13" s="19" t="s">
        <v>68</v>
      </c>
      <c r="AN13" s="19" t="s">
        <v>2396</v>
      </c>
      <c r="AO13" s="19" t="s">
        <v>70</v>
      </c>
      <c r="AP13" s="19" t="s">
        <v>71</v>
      </c>
      <c r="AQ13" s="14" t="s">
        <v>1722</v>
      </c>
      <c r="AR13" s="14" t="s">
        <v>71</v>
      </c>
      <c r="AS13" s="14" t="s">
        <v>1723</v>
      </c>
      <c r="AT13" s="14" t="s">
        <v>2397</v>
      </c>
      <c r="AU13" s="14"/>
    </row>
    <row r="14" spans="1:47">
      <c r="A14" s="14">
        <v>10</v>
      </c>
      <c r="B14" s="14" t="s">
        <v>2387</v>
      </c>
      <c r="C14" s="14" t="s">
        <v>2388</v>
      </c>
      <c r="D14" s="14" t="s">
        <v>2389</v>
      </c>
      <c r="E14" s="14" t="s">
        <v>2387</v>
      </c>
      <c r="F14" s="14" t="s">
        <v>2389</v>
      </c>
      <c r="G14" s="14" t="s">
        <v>2411</v>
      </c>
      <c r="H14" s="14" t="s">
        <v>2393</v>
      </c>
      <c r="I14" s="14" t="s">
        <v>2418</v>
      </c>
      <c r="J14" s="14"/>
      <c r="K14" s="14"/>
      <c r="L14" s="14"/>
      <c r="M14" s="14" t="s">
        <v>2392</v>
      </c>
      <c r="N14" s="14" t="s">
        <v>2393</v>
      </c>
      <c r="O14" s="25" t="s">
        <v>2419</v>
      </c>
      <c r="P14" s="14"/>
      <c r="Q14" s="14"/>
      <c r="R14" s="14" t="s">
        <v>307</v>
      </c>
      <c r="S14" s="14">
        <v>16</v>
      </c>
      <c r="T14" s="14">
        <v>12</v>
      </c>
      <c r="U14" s="15" t="s">
        <v>66</v>
      </c>
      <c r="V14" s="15" t="s">
        <v>66</v>
      </c>
      <c r="W14" s="15" t="s">
        <v>66</v>
      </c>
      <c r="X14" s="16">
        <f t="shared" si="0"/>
        <v>0</v>
      </c>
      <c r="Y14" s="17">
        <v>200</v>
      </c>
      <c r="Z14" s="17">
        <v>0</v>
      </c>
      <c r="AA14" s="17"/>
      <c r="AB14" s="16">
        <f t="shared" si="1"/>
        <v>200</v>
      </c>
      <c r="AC14" s="15" t="s">
        <v>66</v>
      </c>
      <c r="AD14" s="15" t="s">
        <v>66</v>
      </c>
      <c r="AE14" s="15" t="s">
        <v>66</v>
      </c>
      <c r="AF14" s="16">
        <f t="shared" si="2"/>
        <v>0</v>
      </c>
      <c r="AG14" s="15" t="s">
        <v>66</v>
      </c>
      <c r="AH14" s="15" t="s">
        <v>66</v>
      </c>
      <c r="AI14" s="15" t="s">
        <v>66</v>
      </c>
      <c r="AJ14" s="16">
        <f t="shared" si="3"/>
        <v>0</v>
      </c>
      <c r="AK14" s="16">
        <f t="shared" si="4"/>
        <v>200</v>
      </c>
      <c r="AL14" s="19" t="s">
        <v>748</v>
      </c>
      <c r="AM14" s="19" t="s">
        <v>68</v>
      </c>
      <c r="AN14" s="19" t="s">
        <v>2396</v>
      </c>
      <c r="AO14" s="19" t="s">
        <v>70</v>
      </c>
      <c r="AP14" s="19" t="s">
        <v>71</v>
      </c>
      <c r="AQ14" s="14" t="s">
        <v>1722</v>
      </c>
      <c r="AR14" s="14" t="s">
        <v>71</v>
      </c>
      <c r="AS14" s="14" t="s">
        <v>1723</v>
      </c>
      <c r="AT14" s="14" t="s">
        <v>2397</v>
      </c>
      <c r="AU14" s="14"/>
    </row>
    <row r="15" spans="1:47">
      <c r="A15" s="14">
        <v>11</v>
      </c>
      <c r="B15" s="14" t="s">
        <v>2387</v>
      </c>
      <c r="C15" s="14" t="s">
        <v>2388</v>
      </c>
      <c r="D15" s="14" t="s">
        <v>2389</v>
      </c>
      <c r="E15" s="14" t="s">
        <v>2387</v>
      </c>
      <c r="F15" s="14" t="s">
        <v>2389</v>
      </c>
      <c r="G15" s="14" t="s">
        <v>2411</v>
      </c>
      <c r="H15" s="14" t="s">
        <v>2393</v>
      </c>
      <c r="I15" s="14" t="s">
        <v>2420</v>
      </c>
      <c r="J15" s="14"/>
      <c r="K15" s="14"/>
      <c r="L15" s="14"/>
      <c r="M15" s="14" t="s">
        <v>2392</v>
      </c>
      <c r="N15" s="14" t="s">
        <v>2393</v>
      </c>
      <c r="O15" s="25" t="s">
        <v>2421</v>
      </c>
      <c r="P15" s="14"/>
      <c r="Q15" s="14"/>
      <c r="R15" s="14" t="s">
        <v>307</v>
      </c>
      <c r="S15" s="14">
        <v>26</v>
      </c>
      <c r="T15" s="14">
        <v>12</v>
      </c>
      <c r="U15" s="15" t="s">
        <v>66</v>
      </c>
      <c r="V15" s="15" t="s">
        <v>66</v>
      </c>
      <c r="W15" s="15" t="s">
        <v>66</v>
      </c>
      <c r="X15" s="16">
        <f t="shared" si="0"/>
        <v>0</v>
      </c>
      <c r="Y15" s="17">
        <v>1000</v>
      </c>
      <c r="Z15" s="17">
        <v>0</v>
      </c>
      <c r="AA15" s="17"/>
      <c r="AB15" s="16">
        <f t="shared" si="1"/>
        <v>1000</v>
      </c>
      <c r="AC15" s="15" t="s">
        <v>66</v>
      </c>
      <c r="AD15" s="15" t="s">
        <v>66</v>
      </c>
      <c r="AE15" s="15" t="s">
        <v>66</v>
      </c>
      <c r="AF15" s="16">
        <f t="shared" si="2"/>
        <v>0</v>
      </c>
      <c r="AG15" s="15" t="s">
        <v>66</v>
      </c>
      <c r="AH15" s="15" t="s">
        <v>66</v>
      </c>
      <c r="AI15" s="15" t="s">
        <v>66</v>
      </c>
      <c r="AJ15" s="16">
        <f t="shared" si="3"/>
        <v>0</v>
      </c>
      <c r="AK15" s="16">
        <f t="shared" si="4"/>
        <v>1000</v>
      </c>
      <c r="AL15" s="19" t="s">
        <v>748</v>
      </c>
      <c r="AM15" s="19" t="s">
        <v>68</v>
      </c>
      <c r="AN15" s="19" t="s">
        <v>2396</v>
      </c>
      <c r="AO15" s="19" t="s">
        <v>70</v>
      </c>
      <c r="AP15" s="19" t="s">
        <v>71</v>
      </c>
      <c r="AQ15" s="14" t="s">
        <v>1722</v>
      </c>
      <c r="AR15" s="14" t="s">
        <v>71</v>
      </c>
      <c r="AS15" s="14" t="s">
        <v>1723</v>
      </c>
      <c r="AT15" s="14" t="s">
        <v>2397</v>
      </c>
      <c r="AU15" s="14"/>
    </row>
    <row r="16" spans="1:47">
      <c r="A16" s="14">
        <v>12</v>
      </c>
      <c r="B16" s="14" t="s">
        <v>2387</v>
      </c>
      <c r="C16" s="14" t="s">
        <v>2388</v>
      </c>
      <c r="D16" s="14" t="s">
        <v>2389</v>
      </c>
      <c r="E16" s="14" t="s">
        <v>2387</v>
      </c>
      <c r="F16" s="14" t="s">
        <v>2389</v>
      </c>
      <c r="G16" s="14" t="s">
        <v>2411</v>
      </c>
      <c r="H16" s="14" t="s">
        <v>2393</v>
      </c>
      <c r="I16" s="14" t="s">
        <v>2422</v>
      </c>
      <c r="J16" s="14"/>
      <c r="K16" s="14"/>
      <c r="L16" s="14"/>
      <c r="M16" s="14" t="s">
        <v>2392</v>
      </c>
      <c r="N16" s="14" t="s">
        <v>2393</v>
      </c>
      <c r="O16" s="25" t="s">
        <v>2423</v>
      </c>
      <c r="P16" s="14"/>
      <c r="Q16" s="14"/>
      <c r="R16" s="14" t="s">
        <v>307</v>
      </c>
      <c r="S16" s="14">
        <v>25</v>
      </c>
      <c r="T16" s="14">
        <v>12</v>
      </c>
      <c r="U16" s="15" t="s">
        <v>66</v>
      </c>
      <c r="V16" s="15" t="s">
        <v>66</v>
      </c>
      <c r="W16" s="15" t="s">
        <v>66</v>
      </c>
      <c r="X16" s="16">
        <f t="shared" si="0"/>
        <v>0</v>
      </c>
      <c r="Y16" s="17">
        <v>3000</v>
      </c>
      <c r="Z16" s="17">
        <v>0</v>
      </c>
      <c r="AA16" s="17"/>
      <c r="AB16" s="16">
        <f t="shared" si="1"/>
        <v>3000</v>
      </c>
      <c r="AC16" s="15" t="s">
        <v>66</v>
      </c>
      <c r="AD16" s="15" t="s">
        <v>66</v>
      </c>
      <c r="AE16" s="15" t="s">
        <v>66</v>
      </c>
      <c r="AF16" s="16">
        <f t="shared" si="2"/>
        <v>0</v>
      </c>
      <c r="AG16" s="15" t="s">
        <v>66</v>
      </c>
      <c r="AH16" s="15" t="s">
        <v>66</v>
      </c>
      <c r="AI16" s="15" t="s">
        <v>66</v>
      </c>
      <c r="AJ16" s="16">
        <f t="shared" si="3"/>
        <v>0</v>
      </c>
      <c r="AK16" s="16">
        <f t="shared" si="4"/>
        <v>3000</v>
      </c>
      <c r="AL16" s="19" t="s">
        <v>748</v>
      </c>
      <c r="AM16" s="19" t="s">
        <v>68</v>
      </c>
      <c r="AN16" s="19" t="s">
        <v>2396</v>
      </c>
      <c r="AO16" s="19" t="s">
        <v>70</v>
      </c>
      <c r="AP16" s="19" t="s">
        <v>71</v>
      </c>
      <c r="AQ16" s="14" t="s">
        <v>1722</v>
      </c>
      <c r="AR16" s="14" t="s">
        <v>71</v>
      </c>
      <c r="AS16" s="14" t="s">
        <v>1723</v>
      </c>
      <c r="AT16" s="14" t="s">
        <v>2397</v>
      </c>
      <c r="AU16" s="14"/>
    </row>
    <row r="17" spans="1:47">
      <c r="A17" s="14">
        <v>13</v>
      </c>
      <c r="B17" s="14" t="s">
        <v>2387</v>
      </c>
      <c r="C17" s="14" t="s">
        <v>2388</v>
      </c>
      <c r="D17" s="14" t="s">
        <v>2389</v>
      </c>
      <c r="E17" s="14" t="s">
        <v>2387</v>
      </c>
      <c r="F17" s="14" t="s">
        <v>2389</v>
      </c>
      <c r="G17" s="14" t="s">
        <v>2424</v>
      </c>
      <c r="H17" s="14" t="s">
        <v>2393</v>
      </c>
      <c r="I17" s="14" t="s">
        <v>2425</v>
      </c>
      <c r="J17" s="14">
        <v>2</v>
      </c>
      <c r="K17" s="14"/>
      <c r="L17" s="14"/>
      <c r="M17" s="14" t="s">
        <v>2392</v>
      </c>
      <c r="N17" s="14" t="s">
        <v>2393</v>
      </c>
      <c r="O17" s="25" t="s">
        <v>2426</v>
      </c>
      <c r="P17" s="14"/>
      <c r="Q17" s="14"/>
      <c r="R17" s="14" t="s">
        <v>307</v>
      </c>
      <c r="S17" s="14">
        <v>30</v>
      </c>
      <c r="T17" s="14">
        <v>12</v>
      </c>
      <c r="U17" s="15" t="s">
        <v>66</v>
      </c>
      <c r="V17" s="15" t="s">
        <v>66</v>
      </c>
      <c r="W17" s="15" t="s">
        <v>66</v>
      </c>
      <c r="X17" s="16">
        <f t="shared" si="0"/>
        <v>0</v>
      </c>
      <c r="Y17" s="17">
        <v>60000</v>
      </c>
      <c r="Z17" s="17">
        <v>0</v>
      </c>
      <c r="AA17" s="17"/>
      <c r="AB17" s="16">
        <f t="shared" si="1"/>
        <v>60000</v>
      </c>
      <c r="AC17" s="15" t="s">
        <v>66</v>
      </c>
      <c r="AD17" s="15" t="s">
        <v>66</v>
      </c>
      <c r="AE17" s="15" t="s">
        <v>66</v>
      </c>
      <c r="AF17" s="16">
        <f t="shared" si="2"/>
        <v>0</v>
      </c>
      <c r="AG17" s="15" t="s">
        <v>66</v>
      </c>
      <c r="AH17" s="15" t="s">
        <v>66</v>
      </c>
      <c r="AI17" s="15" t="s">
        <v>66</v>
      </c>
      <c r="AJ17" s="16">
        <f t="shared" si="3"/>
        <v>0</v>
      </c>
      <c r="AK17" s="16">
        <f t="shared" si="4"/>
        <v>60000</v>
      </c>
      <c r="AL17" s="19" t="s">
        <v>748</v>
      </c>
      <c r="AM17" s="19" t="s">
        <v>68</v>
      </c>
      <c r="AN17" s="19" t="s">
        <v>2396</v>
      </c>
      <c r="AO17" s="19" t="s">
        <v>70</v>
      </c>
      <c r="AP17" s="19" t="s">
        <v>71</v>
      </c>
      <c r="AQ17" s="14" t="s">
        <v>1722</v>
      </c>
      <c r="AR17" s="14" t="s">
        <v>71</v>
      </c>
      <c r="AS17" s="14" t="s">
        <v>1723</v>
      </c>
      <c r="AT17" s="14" t="s">
        <v>2397</v>
      </c>
      <c r="AU17" s="14"/>
    </row>
    <row r="18" spans="1:47">
      <c r="A18" s="14">
        <v>14</v>
      </c>
      <c r="B18" s="14" t="s">
        <v>2387</v>
      </c>
      <c r="C18" s="14" t="s">
        <v>2388</v>
      </c>
      <c r="D18" s="14" t="s">
        <v>2389</v>
      </c>
      <c r="E18" s="14" t="s">
        <v>2387</v>
      </c>
      <c r="F18" s="14" t="s">
        <v>2389</v>
      </c>
      <c r="G18" s="14" t="s">
        <v>2406</v>
      </c>
      <c r="H18" s="14" t="s">
        <v>2393</v>
      </c>
      <c r="I18" s="14" t="s">
        <v>2427</v>
      </c>
      <c r="J18" s="14"/>
      <c r="K18" s="14"/>
      <c r="L18" s="14"/>
      <c r="M18" s="14" t="s">
        <v>2392</v>
      </c>
      <c r="N18" s="14" t="s">
        <v>2393</v>
      </c>
      <c r="O18" s="25" t="s">
        <v>2428</v>
      </c>
      <c r="P18" s="14"/>
      <c r="Q18" s="14"/>
      <c r="R18" s="14" t="s">
        <v>307</v>
      </c>
      <c r="S18" s="14">
        <v>21</v>
      </c>
      <c r="T18" s="14">
        <v>12</v>
      </c>
      <c r="U18" s="15" t="s">
        <v>66</v>
      </c>
      <c r="V18" s="15" t="s">
        <v>66</v>
      </c>
      <c r="W18" s="15" t="s">
        <v>66</v>
      </c>
      <c r="X18" s="16">
        <f t="shared" si="0"/>
        <v>0</v>
      </c>
      <c r="Y18" s="17">
        <v>16000</v>
      </c>
      <c r="Z18" s="17">
        <v>0</v>
      </c>
      <c r="AA18" s="17"/>
      <c r="AB18" s="16">
        <f t="shared" si="1"/>
        <v>16000</v>
      </c>
      <c r="AC18" s="15" t="s">
        <v>66</v>
      </c>
      <c r="AD18" s="15" t="s">
        <v>66</v>
      </c>
      <c r="AE18" s="15" t="s">
        <v>66</v>
      </c>
      <c r="AF18" s="16">
        <f t="shared" si="2"/>
        <v>0</v>
      </c>
      <c r="AG18" s="15" t="s">
        <v>66</v>
      </c>
      <c r="AH18" s="15" t="s">
        <v>66</v>
      </c>
      <c r="AI18" s="15" t="s">
        <v>66</v>
      </c>
      <c r="AJ18" s="16">
        <f t="shared" si="3"/>
        <v>0</v>
      </c>
      <c r="AK18" s="16">
        <f t="shared" si="4"/>
        <v>16000</v>
      </c>
      <c r="AL18" s="19" t="s">
        <v>748</v>
      </c>
      <c r="AM18" s="19" t="s">
        <v>68</v>
      </c>
      <c r="AN18" s="19" t="s">
        <v>2396</v>
      </c>
      <c r="AO18" s="19" t="s">
        <v>70</v>
      </c>
      <c r="AP18" s="19" t="s">
        <v>71</v>
      </c>
      <c r="AQ18" s="14" t="s">
        <v>1722</v>
      </c>
      <c r="AR18" s="14" t="s">
        <v>71</v>
      </c>
      <c r="AS18" s="14" t="s">
        <v>1723</v>
      </c>
      <c r="AT18" s="14" t="s">
        <v>2397</v>
      </c>
      <c r="AU18" s="14"/>
    </row>
    <row r="19" spans="1:47">
      <c r="A19" s="14">
        <v>15</v>
      </c>
      <c r="B19" s="14" t="s">
        <v>2387</v>
      </c>
      <c r="C19" s="14" t="s">
        <v>2388</v>
      </c>
      <c r="D19" s="14" t="s">
        <v>2389</v>
      </c>
      <c r="E19" s="14" t="s">
        <v>2387</v>
      </c>
      <c r="F19" s="14" t="s">
        <v>2389</v>
      </c>
      <c r="G19" s="14" t="s">
        <v>2406</v>
      </c>
      <c r="H19" s="14" t="s">
        <v>2393</v>
      </c>
      <c r="I19" s="14" t="s">
        <v>2429</v>
      </c>
      <c r="J19" s="14"/>
      <c r="K19" s="14"/>
      <c r="L19" s="14"/>
      <c r="M19" s="14" t="s">
        <v>2392</v>
      </c>
      <c r="N19" s="14" t="s">
        <v>2393</v>
      </c>
      <c r="O19" s="25" t="s">
        <v>2430</v>
      </c>
      <c r="P19" s="14"/>
      <c r="Q19" s="14"/>
      <c r="R19" s="14" t="s">
        <v>307</v>
      </c>
      <c r="S19" s="14">
        <v>19</v>
      </c>
      <c r="T19" s="14">
        <v>12</v>
      </c>
      <c r="U19" s="15" t="s">
        <v>66</v>
      </c>
      <c r="V19" s="15" t="s">
        <v>66</v>
      </c>
      <c r="W19" s="15" t="s">
        <v>66</v>
      </c>
      <c r="X19" s="16">
        <f t="shared" si="0"/>
        <v>0</v>
      </c>
      <c r="Y19" s="17">
        <v>16000</v>
      </c>
      <c r="Z19" s="17">
        <v>0</v>
      </c>
      <c r="AA19" s="17"/>
      <c r="AB19" s="16">
        <f t="shared" si="1"/>
        <v>16000</v>
      </c>
      <c r="AC19" s="15" t="s">
        <v>66</v>
      </c>
      <c r="AD19" s="15" t="s">
        <v>66</v>
      </c>
      <c r="AE19" s="15" t="s">
        <v>66</v>
      </c>
      <c r="AF19" s="16">
        <f t="shared" si="2"/>
        <v>0</v>
      </c>
      <c r="AG19" s="15" t="s">
        <v>66</v>
      </c>
      <c r="AH19" s="15" t="s">
        <v>66</v>
      </c>
      <c r="AI19" s="15" t="s">
        <v>66</v>
      </c>
      <c r="AJ19" s="16">
        <f t="shared" si="3"/>
        <v>0</v>
      </c>
      <c r="AK19" s="16">
        <f t="shared" si="4"/>
        <v>16000</v>
      </c>
      <c r="AL19" s="19" t="s">
        <v>748</v>
      </c>
      <c r="AM19" s="19" t="s">
        <v>68</v>
      </c>
      <c r="AN19" s="19" t="s">
        <v>2396</v>
      </c>
      <c r="AO19" s="19" t="s">
        <v>70</v>
      </c>
      <c r="AP19" s="19" t="s">
        <v>71</v>
      </c>
      <c r="AQ19" s="14" t="s">
        <v>1722</v>
      </c>
      <c r="AR19" s="14" t="s">
        <v>71</v>
      </c>
      <c r="AS19" s="14" t="s">
        <v>1723</v>
      </c>
      <c r="AT19" s="14" t="s">
        <v>2397</v>
      </c>
      <c r="AU19" s="14"/>
    </row>
    <row r="20" spans="1:47">
      <c r="A20" s="14">
        <v>16</v>
      </c>
      <c r="B20" s="14" t="s">
        <v>2387</v>
      </c>
      <c r="C20" s="14" t="s">
        <v>2388</v>
      </c>
      <c r="D20" s="14" t="s">
        <v>2389</v>
      </c>
      <c r="E20" s="14" t="s">
        <v>2387</v>
      </c>
      <c r="F20" s="14" t="s">
        <v>2389</v>
      </c>
      <c r="G20" s="14" t="s">
        <v>2406</v>
      </c>
      <c r="H20" s="14" t="s">
        <v>2393</v>
      </c>
      <c r="I20" s="14" t="s">
        <v>2431</v>
      </c>
      <c r="J20" s="14"/>
      <c r="K20" s="14"/>
      <c r="L20" s="14"/>
      <c r="M20" s="14" t="s">
        <v>2392</v>
      </c>
      <c r="N20" s="14" t="s">
        <v>2393</v>
      </c>
      <c r="O20" s="25" t="s">
        <v>2432</v>
      </c>
      <c r="P20" s="14"/>
      <c r="Q20" s="14"/>
      <c r="R20" s="14" t="s">
        <v>307</v>
      </c>
      <c r="S20" s="14">
        <v>14</v>
      </c>
      <c r="T20" s="14">
        <v>12</v>
      </c>
      <c r="U20" s="15" t="s">
        <v>66</v>
      </c>
      <c r="V20" s="15" t="s">
        <v>66</v>
      </c>
      <c r="W20" s="15" t="s">
        <v>66</v>
      </c>
      <c r="X20" s="16">
        <f t="shared" si="0"/>
        <v>0</v>
      </c>
      <c r="Y20" s="17">
        <v>7000</v>
      </c>
      <c r="Z20" s="17">
        <v>0</v>
      </c>
      <c r="AA20" s="17"/>
      <c r="AB20" s="16">
        <f t="shared" si="1"/>
        <v>7000</v>
      </c>
      <c r="AC20" s="15" t="s">
        <v>66</v>
      </c>
      <c r="AD20" s="15" t="s">
        <v>66</v>
      </c>
      <c r="AE20" s="15" t="s">
        <v>66</v>
      </c>
      <c r="AF20" s="16">
        <f t="shared" si="2"/>
        <v>0</v>
      </c>
      <c r="AG20" s="15" t="s">
        <v>66</v>
      </c>
      <c r="AH20" s="15" t="s">
        <v>66</v>
      </c>
      <c r="AI20" s="15" t="s">
        <v>66</v>
      </c>
      <c r="AJ20" s="16">
        <f t="shared" si="3"/>
        <v>0</v>
      </c>
      <c r="AK20" s="16">
        <f t="shared" si="4"/>
        <v>7000</v>
      </c>
      <c r="AL20" s="19" t="s">
        <v>748</v>
      </c>
      <c r="AM20" s="19" t="s">
        <v>68</v>
      </c>
      <c r="AN20" s="19" t="s">
        <v>2396</v>
      </c>
      <c r="AO20" s="19" t="s">
        <v>70</v>
      </c>
      <c r="AP20" s="19" t="s">
        <v>71</v>
      </c>
      <c r="AQ20" s="14" t="s">
        <v>1722</v>
      </c>
      <c r="AR20" s="14" t="s">
        <v>71</v>
      </c>
      <c r="AS20" s="14" t="s">
        <v>1723</v>
      </c>
      <c r="AT20" s="14" t="s">
        <v>2397</v>
      </c>
      <c r="AU20" s="14"/>
    </row>
    <row r="21" spans="1:47">
      <c r="A21" s="14">
        <v>17</v>
      </c>
      <c r="B21" s="14" t="s">
        <v>2387</v>
      </c>
      <c r="C21" s="14" t="s">
        <v>2388</v>
      </c>
      <c r="D21" s="14" t="s">
        <v>2389</v>
      </c>
      <c r="E21" s="14" t="s">
        <v>2387</v>
      </c>
      <c r="F21" s="14" t="s">
        <v>2389</v>
      </c>
      <c r="G21" s="14" t="s">
        <v>2406</v>
      </c>
      <c r="H21" s="14" t="s">
        <v>2393</v>
      </c>
      <c r="I21" s="14" t="s">
        <v>676</v>
      </c>
      <c r="J21" s="14"/>
      <c r="K21" s="14"/>
      <c r="L21" s="14"/>
      <c r="M21" s="14" t="s">
        <v>2392</v>
      </c>
      <c r="N21" s="14" t="s">
        <v>2393</v>
      </c>
      <c r="O21" s="25" t="s">
        <v>2433</v>
      </c>
      <c r="P21" s="14"/>
      <c r="Q21" s="14"/>
      <c r="R21" s="14" t="s">
        <v>307</v>
      </c>
      <c r="S21" s="14">
        <v>5</v>
      </c>
      <c r="T21" s="14">
        <v>12</v>
      </c>
      <c r="U21" s="15" t="s">
        <v>66</v>
      </c>
      <c r="V21" s="15" t="s">
        <v>66</v>
      </c>
      <c r="W21" s="15" t="s">
        <v>66</v>
      </c>
      <c r="X21" s="16">
        <f t="shared" si="0"/>
        <v>0</v>
      </c>
      <c r="Y21" s="17">
        <v>45000</v>
      </c>
      <c r="Z21" s="17">
        <v>0</v>
      </c>
      <c r="AA21" s="17"/>
      <c r="AB21" s="16">
        <f t="shared" si="1"/>
        <v>45000</v>
      </c>
      <c r="AC21" s="15" t="s">
        <v>66</v>
      </c>
      <c r="AD21" s="15" t="s">
        <v>66</v>
      </c>
      <c r="AE21" s="15" t="s">
        <v>66</v>
      </c>
      <c r="AF21" s="16">
        <f t="shared" si="2"/>
        <v>0</v>
      </c>
      <c r="AG21" s="15" t="s">
        <v>66</v>
      </c>
      <c r="AH21" s="15" t="s">
        <v>66</v>
      </c>
      <c r="AI21" s="15" t="s">
        <v>66</v>
      </c>
      <c r="AJ21" s="16">
        <f t="shared" si="3"/>
        <v>0</v>
      </c>
      <c r="AK21" s="16">
        <f t="shared" si="4"/>
        <v>45000</v>
      </c>
      <c r="AL21" s="19" t="s">
        <v>748</v>
      </c>
      <c r="AM21" s="19" t="s">
        <v>68</v>
      </c>
      <c r="AN21" s="19" t="s">
        <v>2396</v>
      </c>
      <c r="AO21" s="19" t="s">
        <v>70</v>
      </c>
      <c r="AP21" s="19" t="s">
        <v>71</v>
      </c>
      <c r="AQ21" s="14" t="s">
        <v>1722</v>
      </c>
      <c r="AR21" s="14" t="s">
        <v>71</v>
      </c>
      <c r="AS21" s="14" t="s">
        <v>1723</v>
      </c>
      <c r="AT21" s="14" t="s">
        <v>2397</v>
      </c>
      <c r="AU21" s="14"/>
    </row>
    <row r="22" spans="1:47">
      <c r="A22" s="14">
        <v>18</v>
      </c>
      <c r="B22" s="14" t="s">
        <v>2387</v>
      </c>
      <c r="C22" s="14" t="s">
        <v>2388</v>
      </c>
      <c r="D22" s="14" t="s">
        <v>2389</v>
      </c>
      <c r="E22" s="14" t="s">
        <v>2387</v>
      </c>
      <c r="F22" s="14" t="s">
        <v>2389</v>
      </c>
      <c r="G22" s="14" t="s">
        <v>2434</v>
      </c>
      <c r="H22" s="14" t="s">
        <v>2393</v>
      </c>
      <c r="I22" s="14" t="s">
        <v>676</v>
      </c>
      <c r="J22" s="14"/>
      <c r="K22" s="14"/>
      <c r="L22" s="14"/>
      <c r="M22" s="14" t="s">
        <v>2392</v>
      </c>
      <c r="N22" s="14" t="s">
        <v>2393</v>
      </c>
      <c r="O22" s="25" t="s">
        <v>2435</v>
      </c>
      <c r="P22" s="14"/>
      <c r="Q22" s="14"/>
      <c r="R22" s="14" t="s">
        <v>307</v>
      </c>
      <c r="S22" s="14">
        <v>13</v>
      </c>
      <c r="T22" s="14">
        <v>12</v>
      </c>
      <c r="U22" s="15" t="s">
        <v>66</v>
      </c>
      <c r="V22" s="15" t="s">
        <v>66</v>
      </c>
      <c r="W22" s="15" t="s">
        <v>66</v>
      </c>
      <c r="X22" s="16">
        <f t="shared" si="0"/>
        <v>0</v>
      </c>
      <c r="Y22" s="17">
        <v>60000</v>
      </c>
      <c r="Z22" s="17">
        <v>0</v>
      </c>
      <c r="AA22" s="17"/>
      <c r="AB22" s="16">
        <f t="shared" si="1"/>
        <v>60000</v>
      </c>
      <c r="AC22" s="15" t="s">
        <v>66</v>
      </c>
      <c r="AD22" s="15" t="s">
        <v>66</v>
      </c>
      <c r="AE22" s="15" t="s">
        <v>66</v>
      </c>
      <c r="AF22" s="16">
        <f t="shared" si="2"/>
        <v>0</v>
      </c>
      <c r="AG22" s="15" t="s">
        <v>66</v>
      </c>
      <c r="AH22" s="15" t="s">
        <v>66</v>
      </c>
      <c r="AI22" s="15" t="s">
        <v>66</v>
      </c>
      <c r="AJ22" s="16">
        <f t="shared" si="3"/>
        <v>0</v>
      </c>
      <c r="AK22" s="16">
        <f t="shared" si="4"/>
        <v>60000</v>
      </c>
      <c r="AL22" s="19" t="s">
        <v>748</v>
      </c>
      <c r="AM22" s="19" t="s">
        <v>68</v>
      </c>
      <c r="AN22" s="19" t="s">
        <v>2396</v>
      </c>
      <c r="AO22" s="19" t="s">
        <v>70</v>
      </c>
      <c r="AP22" s="19" t="s">
        <v>71</v>
      </c>
      <c r="AQ22" s="14" t="s">
        <v>1722</v>
      </c>
      <c r="AR22" s="14" t="s">
        <v>71</v>
      </c>
      <c r="AS22" s="14" t="s">
        <v>1723</v>
      </c>
      <c r="AT22" s="14" t="s">
        <v>2397</v>
      </c>
      <c r="AU22" s="14"/>
    </row>
    <row r="23" spans="1:47">
      <c r="A23" s="14">
        <v>19</v>
      </c>
      <c r="B23" s="14" t="s">
        <v>2387</v>
      </c>
      <c r="C23" s="14" t="s">
        <v>2388</v>
      </c>
      <c r="D23" s="14" t="s">
        <v>2389</v>
      </c>
      <c r="E23" s="14" t="s">
        <v>2387</v>
      </c>
      <c r="F23" s="14" t="s">
        <v>2389</v>
      </c>
      <c r="G23" s="14" t="s">
        <v>2406</v>
      </c>
      <c r="H23" s="14" t="s">
        <v>2436</v>
      </c>
      <c r="I23" s="14" t="s">
        <v>2436</v>
      </c>
      <c r="J23" s="14"/>
      <c r="K23" s="14"/>
      <c r="L23" s="14"/>
      <c r="M23" s="14" t="s">
        <v>2392</v>
      </c>
      <c r="N23" s="14" t="s">
        <v>2393</v>
      </c>
      <c r="O23" s="25" t="s">
        <v>2437</v>
      </c>
      <c r="P23" s="14"/>
      <c r="Q23" s="14"/>
      <c r="R23" s="14" t="s">
        <v>307</v>
      </c>
      <c r="S23" s="14">
        <v>20</v>
      </c>
      <c r="T23" s="14">
        <v>12</v>
      </c>
      <c r="U23" s="15" t="s">
        <v>66</v>
      </c>
      <c r="V23" s="15" t="s">
        <v>66</v>
      </c>
      <c r="W23" s="15" t="s">
        <v>66</v>
      </c>
      <c r="X23" s="16">
        <f t="shared" si="0"/>
        <v>0</v>
      </c>
      <c r="Y23" s="17">
        <v>11000</v>
      </c>
      <c r="Z23" s="17">
        <v>0</v>
      </c>
      <c r="AA23" s="17"/>
      <c r="AB23" s="16">
        <f t="shared" si="1"/>
        <v>11000</v>
      </c>
      <c r="AC23" s="15" t="s">
        <v>66</v>
      </c>
      <c r="AD23" s="15" t="s">
        <v>66</v>
      </c>
      <c r="AE23" s="15" t="s">
        <v>66</v>
      </c>
      <c r="AF23" s="16">
        <f t="shared" si="2"/>
        <v>0</v>
      </c>
      <c r="AG23" s="15" t="s">
        <v>66</v>
      </c>
      <c r="AH23" s="15" t="s">
        <v>66</v>
      </c>
      <c r="AI23" s="15" t="s">
        <v>66</v>
      </c>
      <c r="AJ23" s="16">
        <f t="shared" si="3"/>
        <v>0</v>
      </c>
      <c r="AK23" s="16">
        <f t="shared" si="4"/>
        <v>11000</v>
      </c>
      <c r="AL23" s="19" t="s">
        <v>748</v>
      </c>
      <c r="AM23" s="19" t="s">
        <v>68</v>
      </c>
      <c r="AN23" s="19" t="s">
        <v>2396</v>
      </c>
      <c r="AO23" s="19" t="s">
        <v>70</v>
      </c>
      <c r="AP23" s="19" t="s">
        <v>71</v>
      </c>
      <c r="AQ23" s="14" t="s">
        <v>1722</v>
      </c>
      <c r="AR23" s="14" t="s">
        <v>71</v>
      </c>
      <c r="AS23" s="14" t="s">
        <v>1723</v>
      </c>
      <c r="AT23" s="14" t="s">
        <v>2397</v>
      </c>
      <c r="AU23" s="14"/>
    </row>
    <row r="24" spans="1:47">
      <c r="A24" s="14">
        <v>20</v>
      </c>
      <c r="B24" s="14" t="s">
        <v>2387</v>
      </c>
      <c r="C24" s="14" t="s">
        <v>2388</v>
      </c>
      <c r="D24" s="14" t="s">
        <v>2389</v>
      </c>
      <c r="E24" s="14" t="s">
        <v>2387</v>
      </c>
      <c r="F24" s="14" t="s">
        <v>2389</v>
      </c>
      <c r="G24" s="14" t="s">
        <v>2406</v>
      </c>
      <c r="H24" s="14" t="s">
        <v>2438</v>
      </c>
      <c r="I24" s="14"/>
      <c r="J24" s="14"/>
      <c r="K24" s="14"/>
      <c r="L24" s="14"/>
      <c r="M24" s="14" t="s">
        <v>2392</v>
      </c>
      <c r="N24" s="14" t="s">
        <v>2393</v>
      </c>
      <c r="O24" s="25" t="s">
        <v>2439</v>
      </c>
      <c r="P24" s="14"/>
      <c r="Q24" s="14"/>
      <c r="R24" s="14" t="s">
        <v>307</v>
      </c>
      <c r="S24" s="14">
        <v>30</v>
      </c>
      <c r="T24" s="14">
        <v>12</v>
      </c>
      <c r="U24" s="15" t="s">
        <v>66</v>
      </c>
      <c r="V24" s="15" t="s">
        <v>66</v>
      </c>
      <c r="W24" s="15" t="s">
        <v>66</v>
      </c>
      <c r="X24" s="16">
        <f t="shared" si="0"/>
        <v>0</v>
      </c>
      <c r="Y24" s="17">
        <v>30000</v>
      </c>
      <c r="Z24" s="17">
        <v>0</v>
      </c>
      <c r="AA24" s="17"/>
      <c r="AB24" s="16">
        <f t="shared" si="1"/>
        <v>30000</v>
      </c>
      <c r="AC24" s="15" t="s">
        <v>66</v>
      </c>
      <c r="AD24" s="15" t="s">
        <v>66</v>
      </c>
      <c r="AE24" s="15" t="s">
        <v>66</v>
      </c>
      <c r="AF24" s="16">
        <f t="shared" si="2"/>
        <v>0</v>
      </c>
      <c r="AG24" s="15" t="s">
        <v>66</v>
      </c>
      <c r="AH24" s="15" t="s">
        <v>66</v>
      </c>
      <c r="AI24" s="15" t="s">
        <v>66</v>
      </c>
      <c r="AJ24" s="16">
        <f t="shared" si="3"/>
        <v>0</v>
      </c>
      <c r="AK24" s="16">
        <f t="shared" si="4"/>
        <v>30000</v>
      </c>
      <c r="AL24" s="19" t="s">
        <v>748</v>
      </c>
      <c r="AM24" s="19" t="s">
        <v>68</v>
      </c>
      <c r="AN24" s="19" t="s">
        <v>2396</v>
      </c>
      <c r="AO24" s="19" t="s">
        <v>70</v>
      </c>
      <c r="AP24" s="19" t="s">
        <v>71</v>
      </c>
      <c r="AQ24" s="14" t="s">
        <v>1722</v>
      </c>
      <c r="AR24" s="14" t="s">
        <v>71</v>
      </c>
      <c r="AS24" s="14" t="s">
        <v>1723</v>
      </c>
      <c r="AT24" s="14" t="s">
        <v>2397</v>
      </c>
      <c r="AU24" s="14"/>
    </row>
    <row r="25" spans="1:47">
      <c r="A25" s="14">
        <v>21</v>
      </c>
      <c r="B25" s="14" t="s">
        <v>2387</v>
      </c>
      <c r="C25" s="14" t="s">
        <v>2388</v>
      </c>
      <c r="D25" s="14" t="s">
        <v>2389</v>
      </c>
      <c r="E25" s="14" t="s">
        <v>2387</v>
      </c>
      <c r="F25" s="14" t="s">
        <v>2389</v>
      </c>
      <c r="G25" s="14" t="s">
        <v>2406</v>
      </c>
      <c r="H25" s="14" t="s">
        <v>2404</v>
      </c>
      <c r="I25" s="14" t="s">
        <v>255</v>
      </c>
      <c r="J25" s="14">
        <v>28</v>
      </c>
      <c r="K25" s="14"/>
      <c r="L25" s="14"/>
      <c r="M25" s="14" t="s">
        <v>2392</v>
      </c>
      <c r="N25" s="14" t="s">
        <v>2393</v>
      </c>
      <c r="O25" s="25" t="s">
        <v>2440</v>
      </c>
      <c r="P25" s="14"/>
      <c r="Q25" s="14"/>
      <c r="R25" s="14" t="s">
        <v>307</v>
      </c>
      <c r="S25" s="14">
        <v>11</v>
      </c>
      <c r="T25" s="14">
        <v>12</v>
      </c>
      <c r="U25" s="15" t="s">
        <v>66</v>
      </c>
      <c r="V25" s="15" t="s">
        <v>66</v>
      </c>
      <c r="W25" s="15" t="s">
        <v>66</v>
      </c>
      <c r="X25" s="16">
        <f t="shared" si="0"/>
        <v>0</v>
      </c>
      <c r="Y25" s="17">
        <v>1200</v>
      </c>
      <c r="Z25" s="17">
        <v>0</v>
      </c>
      <c r="AA25" s="17"/>
      <c r="AB25" s="16">
        <f t="shared" si="1"/>
        <v>1200</v>
      </c>
      <c r="AC25" s="15" t="s">
        <v>66</v>
      </c>
      <c r="AD25" s="15" t="s">
        <v>66</v>
      </c>
      <c r="AE25" s="15" t="s">
        <v>66</v>
      </c>
      <c r="AF25" s="16">
        <f t="shared" si="2"/>
        <v>0</v>
      </c>
      <c r="AG25" s="15" t="s">
        <v>66</v>
      </c>
      <c r="AH25" s="15" t="s">
        <v>66</v>
      </c>
      <c r="AI25" s="15" t="s">
        <v>66</v>
      </c>
      <c r="AJ25" s="16">
        <f t="shared" si="3"/>
        <v>0</v>
      </c>
      <c r="AK25" s="16">
        <f t="shared" si="4"/>
        <v>1200</v>
      </c>
      <c r="AL25" s="19" t="s">
        <v>748</v>
      </c>
      <c r="AM25" s="19" t="s">
        <v>68</v>
      </c>
      <c r="AN25" s="19" t="s">
        <v>2396</v>
      </c>
      <c r="AO25" s="19" t="s">
        <v>70</v>
      </c>
      <c r="AP25" s="19" t="s">
        <v>71</v>
      </c>
      <c r="AQ25" s="14" t="s">
        <v>1722</v>
      </c>
      <c r="AR25" s="14" t="s">
        <v>71</v>
      </c>
      <c r="AS25" s="14" t="s">
        <v>1723</v>
      </c>
      <c r="AT25" s="14" t="s">
        <v>2397</v>
      </c>
      <c r="AU25" s="14"/>
    </row>
    <row r="26" spans="1:47">
      <c r="A26" s="14">
        <v>22</v>
      </c>
      <c r="B26" s="14" t="s">
        <v>2387</v>
      </c>
      <c r="C26" s="14" t="s">
        <v>2388</v>
      </c>
      <c r="D26" s="14" t="s">
        <v>2389</v>
      </c>
      <c r="E26" s="14" t="s">
        <v>2387</v>
      </c>
      <c r="F26" s="14" t="s">
        <v>2389</v>
      </c>
      <c r="G26" s="14" t="s">
        <v>2414</v>
      </c>
      <c r="H26" s="14" t="s">
        <v>2393</v>
      </c>
      <c r="I26" s="14" t="s">
        <v>72</v>
      </c>
      <c r="J26" s="14"/>
      <c r="K26" s="14"/>
      <c r="L26" s="14"/>
      <c r="M26" s="14" t="s">
        <v>2392</v>
      </c>
      <c r="N26" s="14" t="s">
        <v>2393</v>
      </c>
      <c r="O26" s="25" t="s">
        <v>2441</v>
      </c>
      <c r="P26" s="14"/>
      <c r="Q26" s="14"/>
      <c r="R26" s="14" t="s">
        <v>307</v>
      </c>
      <c r="S26" s="14">
        <v>16</v>
      </c>
      <c r="T26" s="14">
        <v>12</v>
      </c>
      <c r="U26" s="15" t="s">
        <v>66</v>
      </c>
      <c r="V26" s="15" t="s">
        <v>66</v>
      </c>
      <c r="W26" s="15" t="s">
        <v>66</v>
      </c>
      <c r="X26" s="16">
        <f t="shared" si="0"/>
        <v>0</v>
      </c>
      <c r="Y26" s="17">
        <v>370</v>
      </c>
      <c r="Z26" s="17">
        <v>0</v>
      </c>
      <c r="AA26" s="17"/>
      <c r="AB26" s="16">
        <f t="shared" si="1"/>
        <v>370</v>
      </c>
      <c r="AC26" s="15" t="s">
        <v>66</v>
      </c>
      <c r="AD26" s="15" t="s">
        <v>66</v>
      </c>
      <c r="AE26" s="15" t="s">
        <v>66</v>
      </c>
      <c r="AF26" s="16">
        <f t="shared" si="2"/>
        <v>0</v>
      </c>
      <c r="AG26" s="15" t="s">
        <v>66</v>
      </c>
      <c r="AH26" s="15" t="s">
        <v>66</v>
      </c>
      <c r="AI26" s="15" t="s">
        <v>66</v>
      </c>
      <c r="AJ26" s="16">
        <f t="shared" si="3"/>
        <v>0</v>
      </c>
      <c r="AK26" s="16">
        <f t="shared" si="4"/>
        <v>370</v>
      </c>
      <c r="AL26" s="19" t="s">
        <v>748</v>
      </c>
      <c r="AM26" s="19" t="s">
        <v>68</v>
      </c>
      <c r="AN26" s="19" t="s">
        <v>2396</v>
      </c>
      <c r="AO26" s="19" t="s">
        <v>70</v>
      </c>
      <c r="AP26" s="19" t="s">
        <v>71</v>
      </c>
      <c r="AQ26" s="14" t="s">
        <v>1722</v>
      </c>
      <c r="AR26" s="14" t="s">
        <v>71</v>
      </c>
      <c r="AS26" s="14" t="s">
        <v>1723</v>
      </c>
      <c r="AT26" s="14" t="s">
        <v>2397</v>
      </c>
      <c r="AU26" s="14"/>
    </row>
    <row r="27" spans="1:47">
      <c r="A27" s="14">
        <v>23</v>
      </c>
      <c r="B27" s="14" t="s">
        <v>2387</v>
      </c>
      <c r="C27" s="14" t="s">
        <v>2388</v>
      </c>
      <c r="D27" s="14" t="s">
        <v>2389</v>
      </c>
      <c r="E27" s="14" t="s">
        <v>2387</v>
      </c>
      <c r="F27" s="14" t="s">
        <v>2389</v>
      </c>
      <c r="G27" s="14" t="s">
        <v>2414</v>
      </c>
      <c r="H27" s="14" t="s">
        <v>2436</v>
      </c>
      <c r="I27" s="14" t="s">
        <v>2442</v>
      </c>
      <c r="J27" s="14"/>
      <c r="K27" s="14"/>
      <c r="L27" s="14"/>
      <c r="M27" s="14" t="s">
        <v>2392</v>
      </c>
      <c r="N27" s="14" t="s">
        <v>2393</v>
      </c>
      <c r="O27" s="25" t="s">
        <v>2443</v>
      </c>
      <c r="P27" s="14"/>
      <c r="Q27" s="14"/>
      <c r="R27" s="14" t="s">
        <v>307</v>
      </c>
      <c r="S27" s="14">
        <v>27</v>
      </c>
      <c r="T27" s="14">
        <v>12</v>
      </c>
      <c r="U27" s="15" t="s">
        <v>66</v>
      </c>
      <c r="V27" s="15" t="s">
        <v>66</v>
      </c>
      <c r="W27" s="15" t="s">
        <v>66</v>
      </c>
      <c r="X27" s="16">
        <f t="shared" si="0"/>
        <v>0</v>
      </c>
      <c r="Y27" s="17">
        <v>1000</v>
      </c>
      <c r="Z27" s="17">
        <v>0</v>
      </c>
      <c r="AA27" s="17"/>
      <c r="AB27" s="16">
        <f t="shared" si="1"/>
        <v>1000</v>
      </c>
      <c r="AC27" s="15" t="s">
        <v>66</v>
      </c>
      <c r="AD27" s="15" t="s">
        <v>66</v>
      </c>
      <c r="AE27" s="15" t="s">
        <v>66</v>
      </c>
      <c r="AF27" s="16">
        <f t="shared" si="2"/>
        <v>0</v>
      </c>
      <c r="AG27" s="15" t="s">
        <v>66</v>
      </c>
      <c r="AH27" s="15" t="s">
        <v>66</v>
      </c>
      <c r="AI27" s="15" t="s">
        <v>66</v>
      </c>
      <c r="AJ27" s="16">
        <f t="shared" si="3"/>
        <v>0</v>
      </c>
      <c r="AK27" s="16">
        <f t="shared" si="4"/>
        <v>1000</v>
      </c>
      <c r="AL27" s="19" t="s">
        <v>748</v>
      </c>
      <c r="AM27" s="19" t="s">
        <v>68</v>
      </c>
      <c r="AN27" s="19" t="s">
        <v>2396</v>
      </c>
      <c r="AO27" s="19" t="s">
        <v>70</v>
      </c>
      <c r="AP27" s="19" t="s">
        <v>71</v>
      </c>
      <c r="AQ27" s="14" t="s">
        <v>1722</v>
      </c>
      <c r="AR27" s="14" t="s">
        <v>71</v>
      </c>
      <c r="AS27" s="14" t="s">
        <v>1723</v>
      </c>
      <c r="AT27" s="14" t="s">
        <v>2397</v>
      </c>
      <c r="AU27" s="14"/>
    </row>
    <row r="28" spans="1:47">
      <c r="A28" s="14">
        <v>24</v>
      </c>
      <c r="B28" s="14" t="s">
        <v>2387</v>
      </c>
      <c r="C28" s="14" t="s">
        <v>2388</v>
      </c>
      <c r="D28" s="14" t="s">
        <v>2389</v>
      </c>
      <c r="E28" s="14" t="s">
        <v>2387</v>
      </c>
      <c r="F28" s="14" t="s">
        <v>2389</v>
      </c>
      <c r="G28" s="14" t="s">
        <v>2414</v>
      </c>
      <c r="H28" s="14" t="s">
        <v>2393</v>
      </c>
      <c r="I28" s="14" t="s">
        <v>2444</v>
      </c>
      <c r="J28" s="14"/>
      <c r="K28" s="14"/>
      <c r="L28" s="14"/>
      <c r="M28" s="14" t="s">
        <v>2392</v>
      </c>
      <c r="N28" s="14" t="s">
        <v>2393</v>
      </c>
      <c r="O28" s="25" t="s">
        <v>2445</v>
      </c>
      <c r="P28" s="14"/>
      <c r="Q28" s="14"/>
      <c r="R28" s="14" t="s">
        <v>307</v>
      </c>
      <c r="S28" s="14">
        <v>10</v>
      </c>
      <c r="T28" s="14">
        <v>12</v>
      </c>
      <c r="U28" s="15" t="s">
        <v>66</v>
      </c>
      <c r="V28" s="15" t="s">
        <v>66</v>
      </c>
      <c r="W28" s="15" t="s">
        <v>66</v>
      </c>
      <c r="X28" s="16">
        <f t="shared" si="0"/>
        <v>0</v>
      </c>
      <c r="Y28" s="17">
        <v>1600</v>
      </c>
      <c r="Z28" s="17">
        <v>0</v>
      </c>
      <c r="AA28" s="17"/>
      <c r="AB28" s="16">
        <f t="shared" si="1"/>
        <v>1600</v>
      </c>
      <c r="AC28" s="15" t="s">
        <v>66</v>
      </c>
      <c r="AD28" s="15" t="s">
        <v>66</v>
      </c>
      <c r="AE28" s="15" t="s">
        <v>66</v>
      </c>
      <c r="AF28" s="16">
        <f t="shared" si="2"/>
        <v>0</v>
      </c>
      <c r="AG28" s="15" t="s">
        <v>66</v>
      </c>
      <c r="AH28" s="15" t="s">
        <v>66</v>
      </c>
      <c r="AI28" s="15" t="s">
        <v>66</v>
      </c>
      <c r="AJ28" s="16">
        <f t="shared" si="3"/>
        <v>0</v>
      </c>
      <c r="AK28" s="16">
        <f t="shared" si="4"/>
        <v>1600</v>
      </c>
      <c r="AL28" s="19" t="s">
        <v>748</v>
      </c>
      <c r="AM28" s="19" t="s">
        <v>68</v>
      </c>
      <c r="AN28" s="19" t="s">
        <v>2396</v>
      </c>
      <c r="AO28" s="19" t="s">
        <v>70</v>
      </c>
      <c r="AP28" s="19" t="s">
        <v>71</v>
      </c>
      <c r="AQ28" s="14" t="s">
        <v>1722</v>
      </c>
      <c r="AR28" s="14" t="s">
        <v>71</v>
      </c>
      <c r="AS28" s="14" t="s">
        <v>1723</v>
      </c>
      <c r="AT28" s="14" t="s">
        <v>2397</v>
      </c>
      <c r="AU28" s="14"/>
    </row>
    <row r="29" spans="1:47">
      <c r="A29" s="14">
        <v>25</v>
      </c>
      <c r="B29" s="14" t="s">
        <v>2387</v>
      </c>
      <c r="C29" s="14" t="s">
        <v>2388</v>
      </c>
      <c r="D29" s="14" t="s">
        <v>2389</v>
      </c>
      <c r="E29" s="14" t="s">
        <v>2387</v>
      </c>
      <c r="F29" s="14" t="s">
        <v>2389</v>
      </c>
      <c r="G29" s="14" t="s">
        <v>2414</v>
      </c>
      <c r="H29" s="14" t="s">
        <v>2393</v>
      </c>
      <c r="I29" s="14" t="s">
        <v>2425</v>
      </c>
      <c r="J29" s="14"/>
      <c r="K29" s="14"/>
      <c r="L29" s="14"/>
      <c r="M29" s="14" t="s">
        <v>2392</v>
      </c>
      <c r="N29" s="14" t="s">
        <v>2393</v>
      </c>
      <c r="O29" s="25" t="s">
        <v>2446</v>
      </c>
      <c r="P29" s="14"/>
      <c r="Q29" s="14"/>
      <c r="R29" s="14" t="s">
        <v>307</v>
      </c>
      <c r="S29" s="14">
        <v>6</v>
      </c>
      <c r="T29" s="14">
        <v>12</v>
      </c>
      <c r="U29" s="15" t="s">
        <v>66</v>
      </c>
      <c r="V29" s="15" t="s">
        <v>66</v>
      </c>
      <c r="W29" s="15" t="s">
        <v>66</v>
      </c>
      <c r="X29" s="16">
        <f t="shared" si="0"/>
        <v>0</v>
      </c>
      <c r="Y29" s="17">
        <v>90</v>
      </c>
      <c r="Z29" s="17">
        <v>0</v>
      </c>
      <c r="AA29" s="17"/>
      <c r="AB29" s="16">
        <f t="shared" si="1"/>
        <v>90</v>
      </c>
      <c r="AC29" s="15" t="s">
        <v>66</v>
      </c>
      <c r="AD29" s="15" t="s">
        <v>66</v>
      </c>
      <c r="AE29" s="15" t="s">
        <v>66</v>
      </c>
      <c r="AF29" s="16">
        <f t="shared" si="2"/>
        <v>0</v>
      </c>
      <c r="AG29" s="15" t="s">
        <v>66</v>
      </c>
      <c r="AH29" s="15" t="s">
        <v>66</v>
      </c>
      <c r="AI29" s="15" t="s">
        <v>66</v>
      </c>
      <c r="AJ29" s="16">
        <f t="shared" si="3"/>
        <v>0</v>
      </c>
      <c r="AK29" s="16">
        <f t="shared" si="4"/>
        <v>90</v>
      </c>
      <c r="AL29" s="19" t="s">
        <v>748</v>
      </c>
      <c r="AM29" s="19" t="s">
        <v>68</v>
      </c>
      <c r="AN29" s="19" t="s">
        <v>2396</v>
      </c>
      <c r="AO29" s="19" t="s">
        <v>70</v>
      </c>
      <c r="AP29" s="19" t="s">
        <v>71</v>
      </c>
      <c r="AQ29" s="14" t="s">
        <v>1722</v>
      </c>
      <c r="AR29" s="14" t="s">
        <v>71</v>
      </c>
      <c r="AS29" s="14" t="s">
        <v>1723</v>
      </c>
      <c r="AT29" s="14" t="s">
        <v>2397</v>
      </c>
      <c r="AU29" s="14"/>
    </row>
    <row r="30" spans="1:47">
      <c r="A30" s="14">
        <v>26</v>
      </c>
      <c r="B30" s="14" t="s">
        <v>2387</v>
      </c>
      <c r="C30" s="14" t="s">
        <v>2388</v>
      </c>
      <c r="D30" s="14" t="s">
        <v>2389</v>
      </c>
      <c r="E30" s="14" t="s">
        <v>2387</v>
      </c>
      <c r="F30" s="14" t="s">
        <v>2389</v>
      </c>
      <c r="G30" s="14" t="s">
        <v>2414</v>
      </c>
      <c r="H30" s="14" t="s">
        <v>2393</v>
      </c>
      <c r="I30" s="14" t="s">
        <v>2425</v>
      </c>
      <c r="J30" s="14"/>
      <c r="K30" s="14"/>
      <c r="L30" s="14"/>
      <c r="M30" s="14" t="s">
        <v>2392</v>
      </c>
      <c r="N30" s="14" t="s">
        <v>2393</v>
      </c>
      <c r="O30" s="25" t="s">
        <v>2447</v>
      </c>
      <c r="P30" s="14"/>
      <c r="Q30" s="14"/>
      <c r="R30" s="14" t="s">
        <v>307</v>
      </c>
      <c r="S30" s="14">
        <v>2</v>
      </c>
      <c r="T30" s="14">
        <v>12</v>
      </c>
      <c r="U30" s="15" t="s">
        <v>66</v>
      </c>
      <c r="V30" s="15" t="s">
        <v>66</v>
      </c>
      <c r="W30" s="15" t="s">
        <v>66</v>
      </c>
      <c r="X30" s="16">
        <f t="shared" si="0"/>
        <v>0</v>
      </c>
      <c r="Y30" s="17">
        <v>1000</v>
      </c>
      <c r="Z30" s="17">
        <v>0</v>
      </c>
      <c r="AA30" s="17"/>
      <c r="AB30" s="16">
        <f t="shared" si="1"/>
        <v>1000</v>
      </c>
      <c r="AC30" s="15" t="s">
        <v>66</v>
      </c>
      <c r="AD30" s="15" t="s">
        <v>66</v>
      </c>
      <c r="AE30" s="15" t="s">
        <v>66</v>
      </c>
      <c r="AF30" s="16">
        <f t="shared" si="2"/>
        <v>0</v>
      </c>
      <c r="AG30" s="15" t="s">
        <v>66</v>
      </c>
      <c r="AH30" s="15" t="s">
        <v>66</v>
      </c>
      <c r="AI30" s="15" t="s">
        <v>66</v>
      </c>
      <c r="AJ30" s="16">
        <f t="shared" si="3"/>
        <v>0</v>
      </c>
      <c r="AK30" s="16">
        <f t="shared" si="4"/>
        <v>1000</v>
      </c>
      <c r="AL30" s="19" t="s">
        <v>748</v>
      </c>
      <c r="AM30" s="19" t="s">
        <v>68</v>
      </c>
      <c r="AN30" s="19" t="s">
        <v>2396</v>
      </c>
      <c r="AO30" s="19" t="s">
        <v>70</v>
      </c>
      <c r="AP30" s="19" t="s">
        <v>71</v>
      </c>
      <c r="AQ30" s="14" t="s">
        <v>1722</v>
      </c>
      <c r="AR30" s="14" t="s">
        <v>71</v>
      </c>
      <c r="AS30" s="14" t="s">
        <v>1723</v>
      </c>
      <c r="AT30" s="14" t="s">
        <v>2397</v>
      </c>
      <c r="AU30" s="14"/>
    </row>
    <row r="31" spans="1:47">
      <c r="A31" s="14">
        <v>27</v>
      </c>
      <c r="B31" s="14" t="s">
        <v>2387</v>
      </c>
      <c r="C31" s="14" t="s">
        <v>2388</v>
      </c>
      <c r="D31" s="14" t="s">
        <v>2389</v>
      </c>
      <c r="E31" s="14" t="s">
        <v>2387</v>
      </c>
      <c r="F31" s="14" t="s">
        <v>2389</v>
      </c>
      <c r="G31" s="14" t="s">
        <v>2414</v>
      </c>
      <c r="H31" s="14" t="s">
        <v>2393</v>
      </c>
      <c r="I31" s="14" t="s">
        <v>2425</v>
      </c>
      <c r="J31" s="14"/>
      <c r="K31" s="14"/>
      <c r="L31" s="14"/>
      <c r="M31" s="14" t="s">
        <v>2392</v>
      </c>
      <c r="N31" s="14" t="s">
        <v>2393</v>
      </c>
      <c r="O31" s="25" t="s">
        <v>2448</v>
      </c>
      <c r="P31" s="14"/>
      <c r="Q31" s="14"/>
      <c r="R31" s="14" t="s">
        <v>307</v>
      </c>
      <c r="S31" s="14">
        <v>2</v>
      </c>
      <c r="T31" s="14">
        <v>12</v>
      </c>
      <c r="U31" s="15" t="s">
        <v>66</v>
      </c>
      <c r="V31" s="15" t="s">
        <v>66</v>
      </c>
      <c r="W31" s="15" t="s">
        <v>66</v>
      </c>
      <c r="X31" s="16">
        <f t="shared" si="0"/>
        <v>0</v>
      </c>
      <c r="Y31" s="17">
        <v>1700</v>
      </c>
      <c r="Z31" s="17">
        <v>0</v>
      </c>
      <c r="AA31" s="17"/>
      <c r="AB31" s="16">
        <f t="shared" si="1"/>
        <v>1700</v>
      </c>
      <c r="AC31" s="15" t="s">
        <v>66</v>
      </c>
      <c r="AD31" s="15" t="s">
        <v>66</v>
      </c>
      <c r="AE31" s="15" t="s">
        <v>66</v>
      </c>
      <c r="AF31" s="16">
        <f t="shared" si="2"/>
        <v>0</v>
      </c>
      <c r="AG31" s="15" t="s">
        <v>66</v>
      </c>
      <c r="AH31" s="15" t="s">
        <v>66</v>
      </c>
      <c r="AI31" s="15" t="s">
        <v>66</v>
      </c>
      <c r="AJ31" s="16">
        <f t="shared" si="3"/>
        <v>0</v>
      </c>
      <c r="AK31" s="16">
        <f t="shared" si="4"/>
        <v>1700</v>
      </c>
      <c r="AL31" s="19" t="s">
        <v>748</v>
      </c>
      <c r="AM31" s="19" t="s">
        <v>68</v>
      </c>
      <c r="AN31" s="19" t="s">
        <v>2396</v>
      </c>
      <c r="AO31" s="19" t="s">
        <v>70</v>
      </c>
      <c r="AP31" s="19" t="s">
        <v>71</v>
      </c>
      <c r="AQ31" s="14" t="s">
        <v>1722</v>
      </c>
      <c r="AR31" s="14" t="s">
        <v>71</v>
      </c>
      <c r="AS31" s="14" t="s">
        <v>1723</v>
      </c>
      <c r="AT31" s="14" t="s">
        <v>2397</v>
      </c>
      <c r="AU31" s="14"/>
    </row>
    <row r="32" spans="1:47">
      <c r="A32" s="14">
        <v>28</v>
      </c>
      <c r="B32" s="14" t="s">
        <v>2387</v>
      </c>
      <c r="C32" s="14" t="s">
        <v>2388</v>
      </c>
      <c r="D32" s="14" t="s">
        <v>2389</v>
      </c>
      <c r="E32" s="14" t="s">
        <v>2387</v>
      </c>
      <c r="F32" s="14" t="s">
        <v>2389</v>
      </c>
      <c r="G32" s="14" t="s">
        <v>2414</v>
      </c>
      <c r="H32" s="14" t="s">
        <v>2393</v>
      </c>
      <c r="I32" s="14" t="s">
        <v>2425</v>
      </c>
      <c r="J32" s="14"/>
      <c r="K32" s="14"/>
      <c r="L32" s="14"/>
      <c r="M32" s="14" t="s">
        <v>2392</v>
      </c>
      <c r="N32" s="14" t="s">
        <v>2393</v>
      </c>
      <c r="O32" s="25" t="s">
        <v>2449</v>
      </c>
      <c r="P32" s="14"/>
      <c r="Q32" s="14"/>
      <c r="R32" s="14" t="s">
        <v>307</v>
      </c>
      <c r="S32" s="14">
        <v>1</v>
      </c>
      <c r="T32" s="14">
        <v>12</v>
      </c>
      <c r="U32" s="15" t="s">
        <v>66</v>
      </c>
      <c r="V32" s="15" t="s">
        <v>66</v>
      </c>
      <c r="W32" s="15" t="s">
        <v>66</v>
      </c>
      <c r="X32" s="16">
        <f t="shared" si="0"/>
        <v>0</v>
      </c>
      <c r="Y32" s="17">
        <v>200</v>
      </c>
      <c r="Z32" s="17">
        <v>0</v>
      </c>
      <c r="AA32" s="17"/>
      <c r="AB32" s="16">
        <f t="shared" si="1"/>
        <v>200</v>
      </c>
      <c r="AC32" s="15" t="s">
        <v>66</v>
      </c>
      <c r="AD32" s="15" t="s">
        <v>66</v>
      </c>
      <c r="AE32" s="15" t="s">
        <v>66</v>
      </c>
      <c r="AF32" s="16">
        <f t="shared" si="2"/>
        <v>0</v>
      </c>
      <c r="AG32" s="15" t="s">
        <v>66</v>
      </c>
      <c r="AH32" s="15" t="s">
        <v>66</v>
      </c>
      <c r="AI32" s="15" t="s">
        <v>66</v>
      </c>
      <c r="AJ32" s="16">
        <f t="shared" si="3"/>
        <v>0</v>
      </c>
      <c r="AK32" s="16">
        <f t="shared" si="4"/>
        <v>200</v>
      </c>
      <c r="AL32" s="19" t="s">
        <v>748</v>
      </c>
      <c r="AM32" s="19" t="s">
        <v>68</v>
      </c>
      <c r="AN32" s="19" t="s">
        <v>2396</v>
      </c>
      <c r="AO32" s="19" t="s">
        <v>70</v>
      </c>
      <c r="AP32" s="19" t="s">
        <v>71</v>
      </c>
      <c r="AQ32" s="14" t="s">
        <v>1722</v>
      </c>
      <c r="AR32" s="14" t="s">
        <v>71</v>
      </c>
      <c r="AS32" s="14" t="s">
        <v>1723</v>
      </c>
      <c r="AT32" s="14" t="s">
        <v>2397</v>
      </c>
      <c r="AU32" s="14"/>
    </row>
    <row r="33" spans="1:47">
      <c r="A33" s="14">
        <v>29</v>
      </c>
      <c r="B33" s="14" t="s">
        <v>2387</v>
      </c>
      <c r="C33" s="14" t="s">
        <v>2388</v>
      </c>
      <c r="D33" s="14" t="s">
        <v>2389</v>
      </c>
      <c r="E33" s="14" t="s">
        <v>2387</v>
      </c>
      <c r="F33" s="14" t="s">
        <v>2389</v>
      </c>
      <c r="G33" s="14" t="s">
        <v>2414</v>
      </c>
      <c r="H33" s="14" t="s">
        <v>2393</v>
      </c>
      <c r="I33" s="14" t="s">
        <v>2450</v>
      </c>
      <c r="J33" s="14"/>
      <c r="K33" s="14"/>
      <c r="L33" s="14"/>
      <c r="M33" s="14" t="s">
        <v>2392</v>
      </c>
      <c r="N33" s="14" t="s">
        <v>2393</v>
      </c>
      <c r="O33" s="25" t="s">
        <v>2451</v>
      </c>
      <c r="P33" s="14"/>
      <c r="Q33" s="14"/>
      <c r="R33" s="14" t="s">
        <v>307</v>
      </c>
      <c r="S33" s="14">
        <v>9</v>
      </c>
      <c r="T33" s="14">
        <v>12</v>
      </c>
      <c r="U33" s="15" t="s">
        <v>66</v>
      </c>
      <c r="V33" s="15" t="s">
        <v>66</v>
      </c>
      <c r="W33" s="15" t="s">
        <v>66</v>
      </c>
      <c r="X33" s="16">
        <f t="shared" si="0"/>
        <v>0</v>
      </c>
      <c r="Y33" s="17">
        <v>2000</v>
      </c>
      <c r="Z33" s="17">
        <v>0</v>
      </c>
      <c r="AA33" s="17"/>
      <c r="AB33" s="16">
        <f t="shared" si="1"/>
        <v>2000</v>
      </c>
      <c r="AC33" s="15" t="s">
        <v>66</v>
      </c>
      <c r="AD33" s="15" t="s">
        <v>66</v>
      </c>
      <c r="AE33" s="15" t="s">
        <v>66</v>
      </c>
      <c r="AF33" s="16">
        <f t="shared" si="2"/>
        <v>0</v>
      </c>
      <c r="AG33" s="15" t="s">
        <v>66</v>
      </c>
      <c r="AH33" s="15" t="s">
        <v>66</v>
      </c>
      <c r="AI33" s="15" t="s">
        <v>66</v>
      </c>
      <c r="AJ33" s="16">
        <f t="shared" si="3"/>
        <v>0</v>
      </c>
      <c r="AK33" s="16">
        <f t="shared" si="4"/>
        <v>2000</v>
      </c>
      <c r="AL33" s="19" t="s">
        <v>748</v>
      </c>
      <c r="AM33" s="19" t="s">
        <v>68</v>
      </c>
      <c r="AN33" s="19" t="s">
        <v>2396</v>
      </c>
      <c r="AO33" s="19" t="s">
        <v>70</v>
      </c>
      <c r="AP33" s="19" t="s">
        <v>71</v>
      </c>
      <c r="AQ33" s="14" t="s">
        <v>1722</v>
      </c>
      <c r="AR33" s="14" t="s">
        <v>71</v>
      </c>
      <c r="AS33" s="14" t="s">
        <v>1723</v>
      </c>
      <c r="AT33" s="14" t="s">
        <v>2397</v>
      </c>
      <c r="AU33" s="14"/>
    </row>
    <row r="34" spans="1:47">
      <c r="A34" s="14">
        <v>30</v>
      </c>
      <c r="B34" s="14" t="s">
        <v>2387</v>
      </c>
      <c r="C34" s="14" t="s">
        <v>2388</v>
      </c>
      <c r="D34" s="14" t="s">
        <v>2389</v>
      </c>
      <c r="E34" s="14" t="s">
        <v>2387</v>
      </c>
      <c r="F34" s="14" t="s">
        <v>2389</v>
      </c>
      <c r="G34" s="14" t="s">
        <v>2414</v>
      </c>
      <c r="H34" s="14" t="s">
        <v>2393</v>
      </c>
      <c r="I34" s="14" t="s">
        <v>2452</v>
      </c>
      <c r="J34" s="14"/>
      <c r="K34" s="14"/>
      <c r="L34" s="14"/>
      <c r="M34" s="14" t="s">
        <v>2392</v>
      </c>
      <c r="N34" s="14" t="s">
        <v>2393</v>
      </c>
      <c r="O34" s="25" t="s">
        <v>2453</v>
      </c>
      <c r="P34" s="14"/>
      <c r="Q34" s="14"/>
      <c r="R34" s="14" t="s">
        <v>307</v>
      </c>
      <c r="S34" s="14">
        <v>7</v>
      </c>
      <c r="T34" s="14">
        <v>12</v>
      </c>
      <c r="U34" s="15" t="s">
        <v>66</v>
      </c>
      <c r="V34" s="15" t="s">
        <v>66</v>
      </c>
      <c r="W34" s="15" t="s">
        <v>66</v>
      </c>
      <c r="X34" s="16">
        <f t="shared" si="0"/>
        <v>0</v>
      </c>
      <c r="Y34" s="17">
        <v>240</v>
      </c>
      <c r="Z34" s="17">
        <v>0</v>
      </c>
      <c r="AA34" s="17"/>
      <c r="AB34" s="16">
        <f t="shared" si="1"/>
        <v>240</v>
      </c>
      <c r="AC34" s="15" t="s">
        <v>66</v>
      </c>
      <c r="AD34" s="15" t="s">
        <v>66</v>
      </c>
      <c r="AE34" s="15" t="s">
        <v>66</v>
      </c>
      <c r="AF34" s="16">
        <f t="shared" si="2"/>
        <v>0</v>
      </c>
      <c r="AG34" s="15" t="s">
        <v>66</v>
      </c>
      <c r="AH34" s="15" t="s">
        <v>66</v>
      </c>
      <c r="AI34" s="15" t="s">
        <v>66</v>
      </c>
      <c r="AJ34" s="16">
        <f t="shared" si="3"/>
        <v>0</v>
      </c>
      <c r="AK34" s="16">
        <f t="shared" si="4"/>
        <v>240</v>
      </c>
      <c r="AL34" s="19" t="s">
        <v>748</v>
      </c>
      <c r="AM34" s="19" t="s">
        <v>68</v>
      </c>
      <c r="AN34" s="19" t="s">
        <v>2396</v>
      </c>
      <c r="AO34" s="19" t="s">
        <v>70</v>
      </c>
      <c r="AP34" s="19" t="s">
        <v>71</v>
      </c>
      <c r="AQ34" s="14" t="s">
        <v>1722</v>
      </c>
      <c r="AR34" s="14" t="s">
        <v>71</v>
      </c>
      <c r="AS34" s="14" t="s">
        <v>1723</v>
      </c>
      <c r="AT34" s="14" t="s">
        <v>2397</v>
      </c>
      <c r="AU34" s="14"/>
    </row>
    <row r="35" spans="1:47">
      <c r="A35" s="14">
        <v>31</v>
      </c>
      <c r="B35" s="14" t="s">
        <v>2387</v>
      </c>
      <c r="C35" s="14" t="s">
        <v>2388</v>
      </c>
      <c r="D35" s="14" t="s">
        <v>2389</v>
      </c>
      <c r="E35" s="14" t="s">
        <v>2387</v>
      </c>
      <c r="F35" s="14" t="s">
        <v>2389</v>
      </c>
      <c r="G35" s="14" t="s">
        <v>2414</v>
      </c>
      <c r="H35" s="14" t="s">
        <v>2393</v>
      </c>
      <c r="I35" s="14" t="s">
        <v>2431</v>
      </c>
      <c r="J35" s="14"/>
      <c r="K35" s="14"/>
      <c r="L35" s="14"/>
      <c r="M35" s="14" t="s">
        <v>2392</v>
      </c>
      <c r="N35" s="14" t="s">
        <v>2393</v>
      </c>
      <c r="O35" s="25" t="s">
        <v>2454</v>
      </c>
      <c r="P35" s="14"/>
      <c r="Q35" s="14"/>
      <c r="R35" s="14" t="s">
        <v>307</v>
      </c>
      <c r="S35" s="14">
        <v>11</v>
      </c>
      <c r="T35" s="14">
        <v>12</v>
      </c>
      <c r="U35" s="15" t="s">
        <v>66</v>
      </c>
      <c r="V35" s="15" t="s">
        <v>66</v>
      </c>
      <c r="W35" s="15" t="s">
        <v>66</v>
      </c>
      <c r="X35" s="16">
        <f t="shared" si="0"/>
        <v>0</v>
      </c>
      <c r="Y35" s="17">
        <v>600</v>
      </c>
      <c r="Z35" s="17">
        <v>0</v>
      </c>
      <c r="AA35" s="17"/>
      <c r="AB35" s="16">
        <f t="shared" si="1"/>
        <v>600</v>
      </c>
      <c r="AC35" s="15" t="s">
        <v>66</v>
      </c>
      <c r="AD35" s="15" t="s">
        <v>66</v>
      </c>
      <c r="AE35" s="15" t="s">
        <v>66</v>
      </c>
      <c r="AF35" s="16">
        <f t="shared" si="2"/>
        <v>0</v>
      </c>
      <c r="AG35" s="15" t="s">
        <v>66</v>
      </c>
      <c r="AH35" s="15" t="s">
        <v>66</v>
      </c>
      <c r="AI35" s="15" t="s">
        <v>66</v>
      </c>
      <c r="AJ35" s="16">
        <f t="shared" si="3"/>
        <v>0</v>
      </c>
      <c r="AK35" s="16">
        <f t="shared" si="4"/>
        <v>600</v>
      </c>
      <c r="AL35" s="19" t="s">
        <v>748</v>
      </c>
      <c r="AM35" s="19" t="s">
        <v>68</v>
      </c>
      <c r="AN35" s="19" t="s">
        <v>2396</v>
      </c>
      <c r="AO35" s="19" t="s">
        <v>70</v>
      </c>
      <c r="AP35" s="19" t="s">
        <v>71</v>
      </c>
      <c r="AQ35" s="14" t="s">
        <v>1722</v>
      </c>
      <c r="AR35" s="14" t="s">
        <v>71</v>
      </c>
      <c r="AS35" s="14" t="s">
        <v>1723</v>
      </c>
      <c r="AT35" s="14" t="s">
        <v>2397</v>
      </c>
      <c r="AU35" s="14"/>
    </row>
    <row r="36" spans="1:47">
      <c r="A36" s="14">
        <v>32</v>
      </c>
      <c r="B36" s="14" t="s">
        <v>2387</v>
      </c>
      <c r="C36" s="14" t="s">
        <v>2388</v>
      </c>
      <c r="D36" s="14" t="s">
        <v>2389</v>
      </c>
      <c r="E36" s="14" t="s">
        <v>2387</v>
      </c>
      <c r="F36" s="14" t="s">
        <v>2389</v>
      </c>
      <c r="G36" s="14" t="s">
        <v>2414</v>
      </c>
      <c r="H36" s="14" t="s">
        <v>2393</v>
      </c>
      <c r="I36" s="14" t="s">
        <v>1366</v>
      </c>
      <c r="J36" s="14"/>
      <c r="K36" s="14"/>
      <c r="L36" s="14"/>
      <c r="M36" s="14" t="s">
        <v>2392</v>
      </c>
      <c r="N36" s="14" t="s">
        <v>2393</v>
      </c>
      <c r="O36" s="25" t="s">
        <v>2455</v>
      </c>
      <c r="P36" s="14"/>
      <c r="Q36" s="14"/>
      <c r="R36" s="14" t="s">
        <v>307</v>
      </c>
      <c r="S36" s="14">
        <v>10</v>
      </c>
      <c r="T36" s="14">
        <v>12</v>
      </c>
      <c r="U36" s="15" t="s">
        <v>66</v>
      </c>
      <c r="V36" s="15" t="s">
        <v>66</v>
      </c>
      <c r="W36" s="15" t="s">
        <v>66</v>
      </c>
      <c r="X36" s="16">
        <f t="shared" si="0"/>
        <v>0</v>
      </c>
      <c r="Y36" s="17">
        <v>4500</v>
      </c>
      <c r="Z36" s="17">
        <v>0</v>
      </c>
      <c r="AA36" s="17"/>
      <c r="AB36" s="16">
        <f t="shared" si="1"/>
        <v>4500</v>
      </c>
      <c r="AC36" s="15" t="s">
        <v>66</v>
      </c>
      <c r="AD36" s="15" t="s">
        <v>66</v>
      </c>
      <c r="AE36" s="15" t="s">
        <v>66</v>
      </c>
      <c r="AF36" s="16">
        <f t="shared" si="2"/>
        <v>0</v>
      </c>
      <c r="AG36" s="15" t="s">
        <v>66</v>
      </c>
      <c r="AH36" s="15" t="s">
        <v>66</v>
      </c>
      <c r="AI36" s="15" t="s">
        <v>66</v>
      </c>
      <c r="AJ36" s="16">
        <f t="shared" si="3"/>
        <v>0</v>
      </c>
      <c r="AK36" s="16">
        <f t="shared" si="4"/>
        <v>4500</v>
      </c>
      <c r="AL36" s="19" t="s">
        <v>748</v>
      </c>
      <c r="AM36" s="19" t="s">
        <v>68</v>
      </c>
      <c r="AN36" s="19" t="s">
        <v>2396</v>
      </c>
      <c r="AO36" s="19" t="s">
        <v>70</v>
      </c>
      <c r="AP36" s="19" t="s">
        <v>71</v>
      </c>
      <c r="AQ36" s="14" t="s">
        <v>1722</v>
      </c>
      <c r="AR36" s="14" t="s">
        <v>71</v>
      </c>
      <c r="AS36" s="14" t="s">
        <v>1723</v>
      </c>
      <c r="AT36" s="14" t="s">
        <v>2397</v>
      </c>
      <c r="AU36" s="14"/>
    </row>
    <row r="37" spans="1:47">
      <c r="A37" s="14">
        <v>33</v>
      </c>
      <c r="B37" s="14" t="s">
        <v>2387</v>
      </c>
      <c r="C37" s="14" t="s">
        <v>2388</v>
      </c>
      <c r="D37" s="14" t="s">
        <v>2389</v>
      </c>
      <c r="E37" s="14" t="s">
        <v>2387</v>
      </c>
      <c r="F37" s="14" t="s">
        <v>2389</v>
      </c>
      <c r="G37" s="14" t="s">
        <v>2414</v>
      </c>
      <c r="H37" s="14" t="s">
        <v>2393</v>
      </c>
      <c r="I37" s="14" t="s">
        <v>2456</v>
      </c>
      <c r="J37" s="14"/>
      <c r="K37" s="14"/>
      <c r="L37" s="14"/>
      <c r="M37" s="14" t="s">
        <v>2392</v>
      </c>
      <c r="N37" s="14" t="s">
        <v>2393</v>
      </c>
      <c r="O37" s="25" t="s">
        <v>2457</v>
      </c>
      <c r="P37" s="14"/>
      <c r="Q37" s="14"/>
      <c r="R37" s="14" t="s">
        <v>307</v>
      </c>
      <c r="S37" s="14">
        <v>11</v>
      </c>
      <c r="T37" s="14">
        <v>12</v>
      </c>
      <c r="U37" s="15" t="s">
        <v>66</v>
      </c>
      <c r="V37" s="15" t="s">
        <v>66</v>
      </c>
      <c r="W37" s="15" t="s">
        <v>66</v>
      </c>
      <c r="X37" s="16">
        <f t="shared" ref="X37:X68" si="5">SUM(U37:W37)</f>
        <v>0</v>
      </c>
      <c r="Y37" s="17">
        <v>200</v>
      </c>
      <c r="Z37" s="17">
        <v>0</v>
      </c>
      <c r="AA37" s="17"/>
      <c r="AB37" s="16">
        <f t="shared" ref="AB37:AB68" si="6">SUM(Y37:AA37)</f>
        <v>200</v>
      </c>
      <c r="AC37" s="15" t="s">
        <v>66</v>
      </c>
      <c r="AD37" s="15" t="s">
        <v>66</v>
      </c>
      <c r="AE37" s="15" t="s">
        <v>66</v>
      </c>
      <c r="AF37" s="16">
        <f t="shared" ref="AF37:AF68" si="7">SUM(AC37:AE37)</f>
        <v>0</v>
      </c>
      <c r="AG37" s="15" t="s">
        <v>66</v>
      </c>
      <c r="AH37" s="15" t="s">
        <v>66</v>
      </c>
      <c r="AI37" s="15" t="s">
        <v>66</v>
      </c>
      <c r="AJ37" s="16">
        <f t="shared" ref="AJ37:AJ68" si="8">SUM(AG37:AI37)</f>
        <v>0</v>
      </c>
      <c r="AK37" s="16">
        <f t="shared" ref="AK37:AK68" si="9">X37+AB37+AF37+AJ37</f>
        <v>200</v>
      </c>
      <c r="AL37" s="19" t="s">
        <v>748</v>
      </c>
      <c r="AM37" s="19" t="s">
        <v>68</v>
      </c>
      <c r="AN37" s="19" t="s">
        <v>2396</v>
      </c>
      <c r="AO37" s="19" t="s">
        <v>70</v>
      </c>
      <c r="AP37" s="19" t="s">
        <v>71</v>
      </c>
      <c r="AQ37" s="14" t="s">
        <v>1722</v>
      </c>
      <c r="AR37" s="14" t="s">
        <v>71</v>
      </c>
      <c r="AS37" s="14" t="s">
        <v>1723</v>
      </c>
      <c r="AT37" s="14" t="s">
        <v>2397</v>
      </c>
      <c r="AU37" s="14"/>
    </row>
    <row r="38" spans="1:47">
      <c r="A38" s="14">
        <v>34</v>
      </c>
      <c r="B38" s="14" t="s">
        <v>2387</v>
      </c>
      <c r="C38" s="14" t="s">
        <v>2388</v>
      </c>
      <c r="D38" s="14" t="s">
        <v>2389</v>
      </c>
      <c r="E38" s="14" t="s">
        <v>2387</v>
      </c>
      <c r="F38" s="14" t="s">
        <v>2389</v>
      </c>
      <c r="G38" s="14" t="s">
        <v>2414</v>
      </c>
      <c r="H38" s="14" t="s">
        <v>2393</v>
      </c>
      <c r="I38" s="14" t="s">
        <v>178</v>
      </c>
      <c r="J38" s="14"/>
      <c r="K38" s="14"/>
      <c r="L38" s="14"/>
      <c r="M38" s="14" t="s">
        <v>2392</v>
      </c>
      <c r="N38" s="14" t="s">
        <v>2393</v>
      </c>
      <c r="O38" s="25" t="s">
        <v>2458</v>
      </c>
      <c r="P38" s="14"/>
      <c r="Q38" s="14"/>
      <c r="R38" s="14" t="s">
        <v>307</v>
      </c>
      <c r="S38" s="14">
        <v>11</v>
      </c>
      <c r="T38" s="14">
        <v>12</v>
      </c>
      <c r="U38" s="15" t="s">
        <v>66</v>
      </c>
      <c r="V38" s="15" t="s">
        <v>66</v>
      </c>
      <c r="W38" s="15" t="s">
        <v>66</v>
      </c>
      <c r="X38" s="16">
        <f t="shared" si="5"/>
        <v>0</v>
      </c>
      <c r="Y38" s="17">
        <v>600</v>
      </c>
      <c r="Z38" s="17">
        <v>0</v>
      </c>
      <c r="AA38" s="17"/>
      <c r="AB38" s="16">
        <f t="shared" si="6"/>
        <v>600</v>
      </c>
      <c r="AC38" s="15" t="s">
        <v>66</v>
      </c>
      <c r="AD38" s="15" t="s">
        <v>66</v>
      </c>
      <c r="AE38" s="15" t="s">
        <v>66</v>
      </c>
      <c r="AF38" s="16">
        <f t="shared" si="7"/>
        <v>0</v>
      </c>
      <c r="AG38" s="15" t="s">
        <v>66</v>
      </c>
      <c r="AH38" s="15" t="s">
        <v>66</v>
      </c>
      <c r="AI38" s="15" t="s">
        <v>66</v>
      </c>
      <c r="AJ38" s="16">
        <f t="shared" si="8"/>
        <v>0</v>
      </c>
      <c r="AK38" s="16">
        <f t="shared" si="9"/>
        <v>600</v>
      </c>
      <c r="AL38" s="19" t="s">
        <v>748</v>
      </c>
      <c r="AM38" s="19" t="s">
        <v>68</v>
      </c>
      <c r="AN38" s="19" t="s">
        <v>2396</v>
      </c>
      <c r="AO38" s="19" t="s">
        <v>70</v>
      </c>
      <c r="AP38" s="19" t="s">
        <v>71</v>
      </c>
      <c r="AQ38" s="14" t="s">
        <v>1722</v>
      </c>
      <c r="AR38" s="14" t="s">
        <v>71</v>
      </c>
      <c r="AS38" s="14" t="s">
        <v>1723</v>
      </c>
      <c r="AT38" s="14" t="s">
        <v>2397</v>
      </c>
      <c r="AU38" s="14"/>
    </row>
    <row r="39" spans="1:47">
      <c r="A39" s="14">
        <v>35</v>
      </c>
      <c r="B39" s="14" t="s">
        <v>2387</v>
      </c>
      <c r="C39" s="14" t="s">
        <v>2388</v>
      </c>
      <c r="D39" s="14" t="s">
        <v>2389</v>
      </c>
      <c r="E39" s="14" t="s">
        <v>2387</v>
      </c>
      <c r="F39" s="14" t="s">
        <v>2389</v>
      </c>
      <c r="G39" s="14" t="s">
        <v>2414</v>
      </c>
      <c r="H39" s="14" t="s">
        <v>2393</v>
      </c>
      <c r="I39" s="14" t="s">
        <v>2459</v>
      </c>
      <c r="J39" s="14"/>
      <c r="K39" s="14"/>
      <c r="L39" s="14"/>
      <c r="M39" s="14" t="s">
        <v>2392</v>
      </c>
      <c r="N39" s="14" t="s">
        <v>2393</v>
      </c>
      <c r="O39" s="25" t="s">
        <v>2460</v>
      </c>
      <c r="P39" s="14"/>
      <c r="Q39" s="14"/>
      <c r="R39" s="14" t="s">
        <v>307</v>
      </c>
      <c r="S39" s="14">
        <v>4</v>
      </c>
      <c r="T39" s="14">
        <v>12</v>
      </c>
      <c r="U39" s="15" t="s">
        <v>66</v>
      </c>
      <c r="V39" s="15" t="s">
        <v>66</v>
      </c>
      <c r="W39" s="15" t="s">
        <v>66</v>
      </c>
      <c r="X39" s="16">
        <f t="shared" si="5"/>
        <v>0</v>
      </c>
      <c r="Y39" s="17">
        <v>300</v>
      </c>
      <c r="Z39" s="17">
        <v>0</v>
      </c>
      <c r="AA39" s="17"/>
      <c r="AB39" s="16">
        <f t="shared" si="6"/>
        <v>300</v>
      </c>
      <c r="AC39" s="15" t="s">
        <v>66</v>
      </c>
      <c r="AD39" s="15" t="s">
        <v>66</v>
      </c>
      <c r="AE39" s="15" t="s">
        <v>66</v>
      </c>
      <c r="AF39" s="16">
        <f t="shared" si="7"/>
        <v>0</v>
      </c>
      <c r="AG39" s="15" t="s">
        <v>66</v>
      </c>
      <c r="AH39" s="15" t="s">
        <v>66</v>
      </c>
      <c r="AI39" s="15" t="s">
        <v>66</v>
      </c>
      <c r="AJ39" s="16">
        <f t="shared" si="8"/>
        <v>0</v>
      </c>
      <c r="AK39" s="16">
        <f t="shared" si="9"/>
        <v>300</v>
      </c>
      <c r="AL39" s="19" t="s">
        <v>748</v>
      </c>
      <c r="AM39" s="19" t="s">
        <v>68</v>
      </c>
      <c r="AN39" s="19" t="s">
        <v>2396</v>
      </c>
      <c r="AO39" s="19" t="s">
        <v>70</v>
      </c>
      <c r="AP39" s="19" t="s">
        <v>71</v>
      </c>
      <c r="AQ39" s="14" t="s">
        <v>1722</v>
      </c>
      <c r="AR39" s="14" t="s">
        <v>71</v>
      </c>
      <c r="AS39" s="14" t="s">
        <v>1723</v>
      </c>
      <c r="AT39" s="14" t="s">
        <v>2397</v>
      </c>
      <c r="AU39" s="14"/>
    </row>
    <row r="40" spans="1:47">
      <c r="A40" s="14">
        <v>36</v>
      </c>
      <c r="B40" s="14" t="s">
        <v>2387</v>
      </c>
      <c r="C40" s="14" t="s">
        <v>2388</v>
      </c>
      <c r="D40" s="14" t="s">
        <v>2389</v>
      </c>
      <c r="E40" s="14" t="s">
        <v>2387</v>
      </c>
      <c r="F40" s="14" t="s">
        <v>2389</v>
      </c>
      <c r="G40" s="14" t="s">
        <v>2414</v>
      </c>
      <c r="H40" s="14" t="s">
        <v>2393</v>
      </c>
      <c r="I40" s="14" t="s">
        <v>209</v>
      </c>
      <c r="J40" s="14"/>
      <c r="K40" s="14"/>
      <c r="L40" s="14"/>
      <c r="M40" s="14" t="s">
        <v>2392</v>
      </c>
      <c r="N40" s="14" t="s">
        <v>2393</v>
      </c>
      <c r="O40" s="25" t="s">
        <v>2461</v>
      </c>
      <c r="P40" s="14"/>
      <c r="Q40" s="14"/>
      <c r="R40" s="14" t="s">
        <v>307</v>
      </c>
      <c r="S40" s="14">
        <v>10</v>
      </c>
      <c r="T40" s="14">
        <v>12</v>
      </c>
      <c r="U40" s="15" t="s">
        <v>66</v>
      </c>
      <c r="V40" s="15" t="s">
        <v>66</v>
      </c>
      <c r="W40" s="15" t="s">
        <v>66</v>
      </c>
      <c r="X40" s="16">
        <f t="shared" si="5"/>
        <v>0</v>
      </c>
      <c r="Y40" s="17">
        <v>1250</v>
      </c>
      <c r="Z40" s="17">
        <v>0</v>
      </c>
      <c r="AA40" s="17"/>
      <c r="AB40" s="16">
        <f t="shared" si="6"/>
        <v>1250</v>
      </c>
      <c r="AC40" s="15" t="s">
        <v>66</v>
      </c>
      <c r="AD40" s="15" t="s">
        <v>66</v>
      </c>
      <c r="AE40" s="15" t="s">
        <v>66</v>
      </c>
      <c r="AF40" s="16">
        <f t="shared" si="7"/>
        <v>0</v>
      </c>
      <c r="AG40" s="15" t="s">
        <v>66</v>
      </c>
      <c r="AH40" s="15" t="s">
        <v>66</v>
      </c>
      <c r="AI40" s="15" t="s">
        <v>66</v>
      </c>
      <c r="AJ40" s="16">
        <f t="shared" si="8"/>
        <v>0</v>
      </c>
      <c r="AK40" s="16">
        <f t="shared" si="9"/>
        <v>1250</v>
      </c>
      <c r="AL40" s="19" t="s">
        <v>748</v>
      </c>
      <c r="AM40" s="19" t="s">
        <v>68</v>
      </c>
      <c r="AN40" s="19" t="s">
        <v>2396</v>
      </c>
      <c r="AO40" s="19" t="s">
        <v>70</v>
      </c>
      <c r="AP40" s="19" t="s">
        <v>71</v>
      </c>
      <c r="AQ40" s="14" t="s">
        <v>1722</v>
      </c>
      <c r="AR40" s="14" t="s">
        <v>71</v>
      </c>
      <c r="AS40" s="14" t="s">
        <v>1723</v>
      </c>
      <c r="AT40" s="14" t="s">
        <v>2397</v>
      </c>
      <c r="AU40" s="14"/>
    </row>
    <row r="41" spans="1:47">
      <c r="A41" s="14">
        <v>37</v>
      </c>
      <c r="B41" s="14" t="s">
        <v>2387</v>
      </c>
      <c r="C41" s="14" t="s">
        <v>2388</v>
      </c>
      <c r="D41" s="14" t="s">
        <v>2389</v>
      </c>
      <c r="E41" s="14" t="s">
        <v>2387</v>
      </c>
      <c r="F41" s="14" t="s">
        <v>2389</v>
      </c>
      <c r="G41" s="14" t="s">
        <v>2414</v>
      </c>
      <c r="H41" s="14" t="s">
        <v>2393</v>
      </c>
      <c r="I41" s="14" t="s">
        <v>2462</v>
      </c>
      <c r="J41" s="14"/>
      <c r="K41" s="14"/>
      <c r="L41" s="14"/>
      <c r="M41" s="14" t="s">
        <v>2392</v>
      </c>
      <c r="N41" s="14" t="s">
        <v>2393</v>
      </c>
      <c r="O41" s="25" t="s">
        <v>2463</v>
      </c>
      <c r="P41" s="14"/>
      <c r="Q41" s="14"/>
      <c r="R41" s="14" t="s">
        <v>307</v>
      </c>
      <c r="S41" s="14">
        <v>5</v>
      </c>
      <c r="T41" s="14">
        <v>12</v>
      </c>
      <c r="U41" s="15" t="s">
        <v>66</v>
      </c>
      <c r="V41" s="15" t="s">
        <v>66</v>
      </c>
      <c r="W41" s="15" t="s">
        <v>66</v>
      </c>
      <c r="X41" s="16">
        <f t="shared" si="5"/>
        <v>0</v>
      </c>
      <c r="Y41" s="17">
        <v>1900</v>
      </c>
      <c r="Z41" s="17">
        <v>0</v>
      </c>
      <c r="AA41" s="17"/>
      <c r="AB41" s="16">
        <f t="shared" si="6"/>
        <v>1900</v>
      </c>
      <c r="AC41" s="15" t="s">
        <v>66</v>
      </c>
      <c r="AD41" s="15" t="s">
        <v>66</v>
      </c>
      <c r="AE41" s="15" t="s">
        <v>66</v>
      </c>
      <c r="AF41" s="16">
        <f t="shared" si="7"/>
        <v>0</v>
      </c>
      <c r="AG41" s="15" t="s">
        <v>66</v>
      </c>
      <c r="AH41" s="15" t="s">
        <v>66</v>
      </c>
      <c r="AI41" s="15" t="s">
        <v>66</v>
      </c>
      <c r="AJ41" s="16">
        <f t="shared" si="8"/>
        <v>0</v>
      </c>
      <c r="AK41" s="16">
        <f t="shared" si="9"/>
        <v>1900</v>
      </c>
      <c r="AL41" s="19" t="s">
        <v>748</v>
      </c>
      <c r="AM41" s="19" t="s">
        <v>68</v>
      </c>
      <c r="AN41" s="19" t="s">
        <v>2396</v>
      </c>
      <c r="AO41" s="19" t="s">
        <v>70</v>
      </c>
      <c r="AP41" s="19" t="s">
        <v>71</v>
      </c>
      <c r="AQ41" s="14" t="s">
        <v>1722</v>
      </c>
      <c r="AR41" s="14" t="s">
        <v>71</v>
      </c>
      <c r="AS41" s="14" t="s">
        <v>1723</v>
      </c>
      <c r="AT41" s="14" t="s">
        <v>2397</v>
      </c>
      <c r="AU41" s="14"/>
    </row>
    <row r="42" spans="1:47">
      <c r="A42" s="14">
        <v>38</v>
      </c>
      <c r="B42" s="14" t="s">
        <v>2387</v>
      </c>
      <c r="C42" s="14" t="s">
        <v>2388</v>
      </c>
      <c r="D42" s="14" t="s">
        <v>2389</v>
      </c>
      <c r="E42" s="14" t="s">
        <v>2387</v>
      </c>
      <c r="F42" s="14" t="s">
        <v>2389</v>
      </c>
      <c r="G42" s="14" t="s">
        <v>2414</v>
      </c>
      <c r="H42" s="14" t="s">
        <v>2391</v>
      </c>
      <c r="I42" s="14" t="s">
        <v>2464</v>
      </c>
      <c r="J42" s="14"/>
      <c r="K42" s="14"/>
      <c r="L42" s="14"/>
      <c r="M42" s="14" t="s">
        <v>2392</v>
      </c>
      <c r="N42" s="14" t="s">
        <v>2393</v>
      </c>
      <c r="O42" s="25" t="s">
        <v>2465</v>
      </c>
      <c r="P42" s="14"/>
      <c r="Q42" s="14"/>
      <c r="R42" s="14" t="s">
        <v>307</v>
      </c>
      <c r="S42" s="14">
        <v>2</v>
      </c>
      <c r="T42" s="14">
        <v>12</v>
      </c>
      <c r="U42" s="15" t="s">
        <v>66</v>
      </c>
      <c r="V42" s="15" t="s">
        <v>66</v>
      </c>
      <c r="W42" s="15" t="s">
        <v>66</v>
      </c>
      <c r="X42" s="16">
        <f t="shared" si="5"/>
        <v>0</v>
      </c>
      <c r="Y42" s="17">
        <v>1200</v>
      </c>
      <c r="Z42" s="17">
        <v>0</v>
      </c>
      <c r="AA42" s="17"/>
      <c r="AB42" s="16">
        <f t="shared" si="6"/>
        <v>1200</v>
      </c>
      <c r="AC42" s="15" t="s">
        <v>66</v>
      </c>
      <c r="AD42" s="15" t="s">
        <v>66</v>
      </c>
      <c r="AE42" s="15" t="s">
        <v>66</v>
      </c>
      <c r="AF42" s="16">
        <f t="shared" si="7"/>
        <v>0</v>
      </c>
      <c r="AG42" s="15" t="s">
        <v>66</v>
      </c>
      <c r="AH42" s="15" t="s">
        <v>66</v>
      </c>
      <c r="AI42" s="15" t="s">
        <v>66</v>
      </c>
      <c r="AJ42" s="16">
        <f t="shared" si="8"/>
        <v>0</v>
      </c>
      <c r="AK42" s="16">
        <f t="shared" si="9"/>
        <v>1200</v>
      </c>
      <c r="AL42" s="19" t="s">
        <v>748</v>
      </c>
      <c r="AM42" s="19" t="s">
        <v>68</v>
      </c>
      <c r="AN42" s="19" t="s">
        <v>2396</v>
      </c>
      <c r="AO42" s="19" t="s">
        <v>70</v>
      </c>
      <c r="AP42" s="19" t="s">
        <v>71</v>
      </c>
      <c r="AQ42" s="14" t="s">
        <v>1722</v>
      </c>
      <c r="AR42" s="14" t="s">
        <v>71</v>
      </c>
      <c r="AS42" s="14" t="s">
        <v>1723</v>
      </c>
      <c r="AT42" s="14" t="s">
        <v>2397</v>
      </c>
      <c r="AU42" s="14"/>
    </row>
    <row r="43" spans="1:47">
      <c r="A43" s="14">
        <v>39</v>
      </c>
      <c r="B43" s="14" t="s">
        <v>2387</v>
      </c>
      <c r="C43" s="14" t="s">
        <v>2388</v>
      </c>
      <c r="D43" s="14" t="s">
        <v>2389</v>
      </c>
      <c r="E43" s="14" t="s">
        <v>2387</v>
      </c>
      <c r="F43" s="14" t="s">
        <v>2389</v>
      </c>
      <c r="G43" s="14" t="s">
        <v>2414</v>
      </c>
      <c r="H43" s="14" t="s">
        <v>2438</v>
      </c>
      <c r="I43" s="14" t="s">
        <v>2438</v>
      </c>
      <c r="J43" s="14"/>
      <c r="K43" s="14"/>
      <c r="L43" s="14"/>
      <c r="M43" s="14" t="s">
        <v>2392</v>
      </c>
      <c r="N43" s="14" t="s">
        <v>2393</v>
      </c>
      <c r="O43" s="25" t="s">
        <v>2466</v>
      </c>
      <c r="P43" s="14"/>
      <c r="Q43" s="14"/>
      <c r="R43" s="14" t="s">
        <v>307</v>
      </c>
      <c r="S43" s="14">
        <v>10</v>
      </c>
      <c r="T43" s="14">
        <v>12</v>
      </c>
      <c r="U43" s="15" t="s">
        <v>66</v>
      </c>
      <c r="V43" s="15" t="s">
        <v>66</v>
      </c>
      <c r="W43" s="15" t="s">
        <v>66</v>
      </c>
      <c r="X43" s="16">
        <f t="shared" si="5"/>
        <v>0</v>
      </c>
      <c r="Y43" s="17">
        <v>3000</v>
      </c>
      <c r="Z43" s="17">
        <v>0</v>
      </c>
      <c r="AA43" s="17"/>
      <c r="AB43" s="16">
        <f t="shared" si="6"/>
        <v>3000</v>
      </c>
      <c r="AC43" s="15" t="s">
        <v>66</v>
      </c>
      <c r="AD43" s="15" t="s">
        <v>66</v>
      </c>
      <c r="AE43" s="15" t="s">
        <v>66</v>
      </c>
      <c r="AF43" s="16">
        <f t="shared" si="7"/>
        <v>0</v>
      </c>
      <c r="AG43" s="15" t="s">
        <v>66</v>
      </c>
      <c r="AH43" s="15" t="s">
        <v>66</v>
      </c>
      <c r="AI43" s="15" t="s">
        <v>66</v>
      </c>
      <c r="AJ43" s="16">
        <f t="shared" si="8"/>
        <v>0</v>
      </c>
      <c r="AK43" s="16">
        <f t="shared" si="9"/>
        <v>3000</v>
      </c>
      <c r="AL43" s="19" t="s">
        <v>748</v>
      </c>
      <c r="AM43" s="19" t="s">
        <v>68</v>
      </c>
      <c r="AN43" s="19" t="s">
        <v>2396</v>
      </c>
      <c r="AO43" s="19" t="s">
        <v>70</v>
      </c>
      <c r="AP43" s="19" t="s">
        <v>71</v>
      </c>
      <c r="AQ43" s="14" t="s">
        <v>1722</v>
      </c>
      <c r="AR43" s="14" t="s">
        <v>71</v>
      </c>
      <c r="AS43" s="14" t="s">
        <v>1723</v>
      </c>
      <c r="AT43" s="14" t="s">
        <v>2397</v>
      </c>
      <c r="AU43" s="14"/>
    </row>
    <row r="44" spans="1:47">
      <c r="A44" s="14">
        <v>40</v>
      </c>
      <c r="B44" s="14" t="s">
        <v>2387</v>
      </c>
      <c r="C44" s="14" t="s">
        <v>2388</v>
      </c>
      <c r="D44" s="14" t="s">
        <v>2389</v>
      </c>
      <c r="E44" s="14" t="s">
        <v>2387</v>
      </c>
      <c r="F44" s="14" t="s">
        <v>2389</v>
      </c>
      <c r="G44" s="14" t="s">
        <v>2414</v>
      </c>
      <c r="H44" s="14" t="s">
        <v>2438</v>
      </c>
      <c r="I44" s="14" t="s">
        <v>2467</v>
      </c>
      <c r="J44" s="14"/>
      <c r="K44" s="14"/>
      <c r="L44" s="14"/>
      <c r="M44" s="14" t="s">
        <v>2392</v>
      </c>
      <c r="N44" s="14" t="s">
        <v>2393</v>
      </c>
      <c r="O44" s="25" t="s">
        <v>2468</v>
      </c>
      <c r="P44" s="14"/>
      <c r="Q44" s="14"/>
      <c r="R44" s="14" t="s">
        <v>307</v>
      </c>
      <c r="S44" s="14">
        <v>10</v>
      </c>
      <c r="T44" s="14">
        <v>12</v>
      </c>
      <c r="U44" s="15" t="s">
        <v>66</v>
      </c>
      <c r="V44" s="15" t="s">
        <v>66</v>
      </c>
      <c r="W44" s="15" t="s">
        <v>66</v>
      </c>
      <c r="X44" s="16">
        <f t="shared" si="5"/>
        <v>0</v>
      </c>
      <c r="Y44" s="17">
        <v>2000</v>
      </c>
      <c r="Z44" s="17">
        <v>0</v>
      </c>
      <c r="AA44" s="17"/>
      <c r="AB44" s="16">
        <f t="shared" si="6"/>
        <v>2000</v>
      </c>
      <c r="AC44" s="15" t="s">
        <v>66</v>
      </c>
      <c r="AD44" s="15" t="s">
        <v>66</v>
      </c>
      <c r="AE44" s="15" t="s">
        <v>66</v>
      </c>
      <c r="AF44" s="16">
        <f t="shared" si="7"/>
        <v>0</v>
      </c>
      <c r="AG44" s="15" t="s">
        <v>66</v>
      </c>
      <c r="AH44" s="15" t="s">
        <v>66</v>
      </c>
      <c r="AI44" s="15" t="s">
        <v>66</v>
      </c>
      <c r="AJ44" s="16">
        <f t="shared" si="8"/>
        <v>0</v>
      </c>
      <c r="AK44" s="16">
        <f t="shared" si="9"/>
        <v>2000</v>
      </c>
      <c r="AL44" s="19" t="s">
        <v>748</v>
      </c>
      <c r="AM44" s="19" t="s">
        <v>68</v>
      </c>
      <c r="AN44" s="19" t="s">
        <v>2396</v>
      </c>
      <c r="AO44" s="19" t="s">
        <v>70</v>
      </c>
      <c r="AP44" s="19" t="s">
        <v>71</v>
      </c>
      <c r="AQ44" s="14" t="s">
        <v>1722</v>
      </c>
      <c r="AR44" s="14" t="s">
        <v>71</v>
      </c>
      <c r="AS44" s="14" t="s">
        <v>1723</v>
      </c>
      <c r="AT44" s="14" t="s">
        <v>2397</v>
      </c>
      <c r="AU44" s="14"/>
    </row>
    <row r="45" spans="1:47">
      <c r="A45" s="14">
        <v>41</v>
      </c>
      <c r="B45" s="14" t="s">
        <v>2387</v>
      </c>
      <c r="C45" s="14" t="s">
        <v>2388</v>
      </c>
      <c r="D45" s="14" t="s">
        <v>2389</v>
      </c>
      <c r="E45" s="14" t="s">
        <v>2387</v>
      </c>
      <c r="F45" s="14" t="s">
        <v>2389</v>
      </c>
      <c r="G45" s="14" t="s">
        <v>2414</v>
      </c>
      <c r="H45" s="14" t="s">
        <v>2436</v>
      </c>
      <c r="I45" s="14" t="s">
        <v>165</v>
      </c>
      <c r="J45" s="14"/>
      <c r="K45" s="14"/>
      <c r="L45" s="14"/>
      <c r="M45" s="14" t="s">
        <v>2392</v>
      </c>
      <c r="N45" s="14" t="s">
        <v>2393</v>
      </c>
      <c r="O45" s="25" t="s">
        <v>2469</v>
      </c>
      <c r="P45" s="14"/>
      <c r="Q45" s="14"/>
      <c r="R45" s="14" t="s">
        <v>307</v>
      </c>
      <c r="S45" s="14">
        <v>2</v>
      </c>
      <c r="T45" s="14">
        <v>12</v>
      </c>
      <c r="U45" s="15" t="s">
        <v>66</v>
      </c>
      <c r="V45" s="15" t="s">
        <v>66</v>
      </c>
      <c r="W45" s="15" t="s">
        <v>66</v>
      </c>
      <c r="X45" s="16">
        <f t="shared" si="5"/>
        <v>0</v>
      </c>
      <c r="Y45" s="17">
        <v>300</v>
      </c>
      <c r="Z45" s="17">
        <v>0</v>
      </c>
      <c r="AA45" s="17"/>
      <c r="AB45" s="16">
        <f t="shared" si="6"/>
        <v>300</v>
      </c>
      <c r="AC45" s="15" t="s">
        <v>66</v>
      </c>
      <c r="AD45" s="15" t="s">
        <v>66</v>
      </c>
      <c r="AE45" s="15" t="s">
        <v>66</v>
      </c>
      <c r="AF45" s="16">
        <f t="shared" si="7"/>
        <v>0</v>
      </c>
      <c r="AG45" s="15" t="s">
        <v>66</v>
      </c>
      <c r="AH45" s="15" t="s">
        <v>66</v>
      </c>
      <c r="AI45" s="15" t="s">
        <v>66</v>
      </c>
      <c r="AJ45" s="16">
        <f t="shared" si="8"/>
        <v>0</v>
      </c>
      <c r="AK45" s="16">
        <f t="shared" si="9"/>
        <v>300</v>
      </c>
      <c r="AL45" s="19" t="s">
        <v>748</v>
      </c>
      <c r="AM45" s="19" t="s">
        <v>68</v>
      </c>
      <c r="AN45" s="19" t="s">
        <v>2396</v>
      </c>
      <c r="AO45" s="19" t="s">
        <v>70</v>
      </c>
      <c r="AP45" s="19" t="s">
        <v>71</v>
      </c>
      <c r="AQ45" s="14" t="s">
        <v>1722</v>
      </c>
      <c r="AR45" s="14" t="s">
        <v>71</v>
      </c>
      <c r="AS45" s="14" t="s">
        <v>1723</v>
      </c>
      <c r="AT45" s="14" t="s">
        <v>2397</v>
      </c>
      <c r="AU45" s="14"/>
    </row>
    <row r="46" spans="1:47">
      <c r="A46" s="14">
        <v>42</v>
      </c>
      <c r="B46" s="14" t="s">
        <v>2387</v>
      </c>
      <c r="C46" s="14" t="s">
        <v>2388</v>
      </c>
      <c r="D46" s="14" t="s">
        <v>2389</v>
      </c>
      <c r="E46" s="14" t="s">
        <v>2387</v>
      </c>
      <c r="F46" s="14" t="s">
        <v>2389</v>
      </c>
      <c r="G46" s="14" t="s">
        <v>2414</v>
      </c>
      <c r="H46" s="14" t="s">
        <v>2436</v>
      </c>
      <c r="I46" s="14" t="s">
        <v>2470</v>
      </c>
      <c r="J46" s="14"/>
      <c r="K46" s="14"/>
      <c r="L46" s="14"/>
      <c r="M46" s="14" t="s">
        <v>2392</v>
      </c>
      <c r="N46" s="14" t="s">
        <v>2393</v>
      </c>
      <c r="O46" s="25" t="s">
        <v>2471</v>
      </c>
      <c r="P46" s="14"/>
      <c r="Q46" s="14"/>
      <c r="R46" s="14" t="s">
        <v>307</v>
      </c>
      <c r="S46" s="14">
        <v>2</v>
      </c>
      <c r="T46" s="14">
        <v>12</v>
      </c>
      <c r="U46" s="15" t="s">
        <v>66</v>
      </c>
      <c r="V46" s="15" t="s">
        <v>66</v>
      </c>
      <c r="W46" s="15" t="s">
        <v>66</v>
      </c>
      <c r="X46" s="16">
        <f t="shared" si="5"/>
        <v>0</v>
      </c>
      <c r="Y46" s="17">
        <v>500</v>
      </c>
      <c r="Z46" s="17">
        <v>0</v>
      </c>
      <c r="AA46" s="17"/>
      <c r="AB46" s="16">
        <f t="shared" si="6"/>
        <v>500</v>
      </c>
      <c r="AC46" s="15" t="s">
        <v>66</v>
      </c>
      <c r="AD46" s="15" t="s">
        <v>66</v>
      </c>
      <c r="AE46" s="15" t="s">
        <v>66</v>
      </c>
      <c r="AF46" s="16">
        <f t="shared" si="7"/>
        <v>0</v>
      </c>
      <c r="AG46" s="15" t="s">
        <v>66</v>
      </c>
      <c r="AH46" s="15" t="s">
        <v>66</v>
      </c>
      <c r="AI46" s="15" t="s">
        <v>66</v>
      </c>
      <c r="AJ46" s="16">
        <f t="shared" si="8"/>
        <v>0</v>
      </c>
      <c r="AK46" s="16">
        <f t="shared" si="9"/>
        <v>500</v>
      </c>
      <c r="AL46" s="19" t="s">
        <v>748</v>
      </c>
      <c r="AM46" s="19" t="s">
        <v>68</v>
      </c>
      <c r="AN46" s="19" t="s">
        <v>2396</v>
      </c>
      <c r="AO46" s="19" t="s">
        <v>70</v>
      </c>
      <c r="AP46" s="19" t="s">
        <v>71</v>
      </c>
      <c r="AQ46" s="14" t="s">
        <v>1722</v>
      </c>
      <c r="AR46" s="14" t="s">
        <v>71</v>
      </c>
      <c r="AS46" s="14" t="s">
        <v>1723</v>
      </c>
      <c r="AT46" s="14" t="s">
        <v>2397</v>
      </c>
      <c r="AU46" s="14"/>
    </row>
    <row r="47" spans="1:47">
      <c r="A47" s="14">
        <v>43</v>
      </c>
      <c r="B47" s="14" t="s">
        <v>2387</v>
      </c>
      <c r="C47" s="14" t="s">
        <v>2388</v>
      </c>
      <c r="D47" s="14" t="s">
        <v>2389</v>
      </c>
      <c r="E47" s="14" t="s">
        <v>2387</v>
      </c>
      <c r="F47" s="14" t="s">
        <v>2389</v>
      </c>
      <c r="G47" s="14" t="s">
        <v>2414</v>
      </c>
      <c r="H47" s="14" t="s">
        <v>2436</v>
      </c>
      <c r="I47" s="14" t="s">
        <v>2472</v>
      </c>
      <c r="J47" s="14"/>
      <c r="K47" s="14"/>
      <c r="L47" s="14"/>
      <c r="M47" s="14" t="s">
        <v>2392</v>
      </c>
      <c r="N47" s="14" t="s">
        <v>2393</v>
      </c>
      <c r="O47" s="25" t="s">
        <v>2473</v>
      </c>
      <c r="P47" s="14"/>
      <c r="Q47" s="14"/>
      <c r="R47" s="14" t="s">
        <v>307</v>
      </c>
      <c r="S47" s="14">
        <v>2</v>
      </c>
      <c r="T47" s="14">
        <v>12</v>
      </c>
      <c r="U47" s="15" t="s">
        <v>66</v>
      </c>
      <c r="V47" s="15" t="s">
        <v>66</v>
      </c>
      <c r="W47" s="15" t="s">
        <v>66</v>
      </c>
      <c r="X47" s="16">
        <f t="shared" si="5"/>
        <v>0</v>
      </c>
      <c r="Y47" s="17">
        <v>250</v>
      </c>
      <c r="Z47" s="17">
        <v>0</v>
      </c>
      <c r="AA47" s="17"/>
      <c r="AB47" s="16">
        <f t="shared" si="6"/>
        <v>250</v>
      </c>
      <c r="AC47" s="15" t="s">
        <v>66</v>
      </c>
      <c r="AD47" s="15" t="s">
        <v>66</v>
      </c>
      <c r="AE47" s="15" t="s">
        <v>66</v>
      </c>
      <c r="AF47" s="16">
        <f t="shared" si="7"/>
        <v>0</v>
      </c>
      <c r="AG47" s="15" t="s">
        <v>66</v>
      </c>
      <c r="AH47" s="15" t="s">
        <v>66</v>
      </c>
      <c r="AI47" s="15" t="s">
        <v>66</v>
      </c>
      <c r="AJ47" s="16">
        <f t="shared" si="8"/>
        <v>0</v>
      </c>
      <c r="AK47" s="16">
        <f t="shared" si="9"/>
        <v>250</v>
      </c>
      <c r="AL47" s="19" t="s">
        <v>748</v>
      </c>
      <c r="AM47" s="19" t="s">
        <v>68</v>
      </c>
      <c r="AN47" s="19" t="s">
        <v>2396</v>
      </c>
      <c r="AO47" s="19" t="s">
        <v>70</v>
      </c>
      <c r="AP47" s="19" t="s">
        <v>71</v>
      </c>
      <c r="AQ47" s="14" t="s">
        <v>1722</v>
      </c>
      <c r="AR47" s="14" t="s">
        <v>71</v>
      </c>
      <c r="AS47" s="14" t="s">
        <v>1723</v>
      </c>
      <c r="AT47" s="14" t="s">
        <v>2397</v>
      </c>
      <c r="AU47" s="14"/>
    </row>
    <row r="48" spans="1:47">
      <c r="A48" s="14">
        <v>44</v>
      </c>
      <c r="B48" s="14" t="s">
        <v>2387</v>
      </c>
      <c r="C48" s="14" t="s">
        <v>2388</v>
      </c>
      <c r="D48" s="14" t="s">
        <v>2389</v>
      </c>
      <c r="E48" s="14" t="s">
        <v>2387</v>
      </c>
      <c r="F48" s="14" t="s">
        <v>2389</v>
      </c>
      <c r="G48" s="14" t="s">
        <v>2414</v>
      </c>
      <c r="H48" s="14" t="s">
        <v>2436</v>
      </c>
      <c r="I48" s="14" t="s">
        <v>2474</v>
      </c>
      <c r="J48" s="14"/>
      <c r="K48" s="14"/>
      <c r="L48" s="14"/>
      <c r="M48" s="14" t="s">
        <v>2392</v>
      </c>
      <c r="N48" s="14" t="s">
        <v>2393</v>
      </c>
      <c r="O48" s="25" t="s">
        <v>2475</v>
      </c>
      <c r="P48" s="14"/>
      <c r="Q48" s="14"/>
      <c r="R48" s="14" t="s">
        <v>307</v>
      </c>
      <c r="S48" s="14">
        <v>5</v>
      </c>
      <c r="T48" s="14">
        <v>12</v>
      </c>
      <c r="U48" s="15" t="s">
        <v>66</v>
      </c>
      <c r="V48" s="15" t="s">
        <v>66</v>
      </c>
      <c r="W48" s="15" t="s">
        <v>66</v>
      </c>
      <c r="X48" s="16">
        <f t="shared" si="5"/>
        <v>0</v>
      </c>
      <c r="Y48" s="17">
        <v>1100</v>
      </c>
      <c r="Z48" s="17">
        <v>0</v>
      </c>
      <c r="AA48" s="17"/>
      <c r="AB48" s="16">
        <f t="shared" si="6"/>
        <v>1100</v>
      </c>
      <c r="AC48" s="15" t="s">
        <v>66</v>
      </c>
      <c r="AD48" s="15" t="s">
        <v>66</v>
      </c>
      <c r="AE48" s="15" t="s">
        <v>66</v>
      </c>
      <c r="AF48" s="16">
        <f t="shared" si="7"/>
        <v>0</v>
      </c>
      <c r="AG48" s="15" t="s">
        <v>66</v>
      </c>
      <c r="AH48" s="15" t="s">
        <v>66</v>
      </c>
      <c r="AI48" s="15" t="s">
        <v>66</v>
      </c>
      <c r="AJ48" s="16">
        <f t="shared" si="8"/>
        <v>0</v>
      </c>
      <c r="AK48" s="16">
        <f t="shared" si="9"/>
        <v>1100</v>
      </c>
      <c r="AL48" s="19" t="s">
        <v>748</v>
      </c>
      <c r="AM48" s="19" t="s">
        <v>68</v>
      </c>
      <c r="AN48" s="19" t="s">
        <v>2396</v>
      </c>
      <c r="AO48" s="19" t="s">
        <v>70</v>
      </c>
      <c r="AP48" s="19" t="s">
        <v>71</v>
      </c>
      <c r="AQ48" s="14" t="s">
        <v>1722</v>
      </c>
      <c r="AR48" s="14" t="s">
        <v>71</v>
      </c>
      <c r="AS48" s="14" t="s">
        <v>1723</v>
      </c>
      <c r="AT48" s="14" t="s">
        <v>2397</v>
      </c>
      <c r="AU48" s="14"/>
    </row>
    <row r="49" spans="1:47">
      <c r="A49" s="14">
        <v>45</v>
      </c>
      <c r="B49" s="14" t="s">
        <v>2387</v>
      </c>
      <c r="C49" s="14" t="s">
        <v>2388</v>
      </c>
      <c r="D49" s="14" t="s">
        <v>2389</v>
      </c>
      <c r="E49" s="14" t="s">
        <v>2387</v>
      </c>
      <c r="F49" s="14" t="s">
        <v>2389</v>
      </c>
      <c r="G49" s="14" t="s">
        <v>2414</v>
      </c>
      <c r="H49" s="14" t="s">
        <v>2404</v>
      </c>
      <c r="I49" s="14" t="s">
        <v>2476</v>
      </c>
      <c r="J49" s="14"/>
      <c r="K49" s="14"/>
      <c r="L49" s="14"/>
      <c r="M49" s="14" t="s">
        <v>2392</v>
      </c>
      <c r="N49" s="14" t="s">
        <v>2393</v>
      </c>
      <c r="O49" s="25" t="s">
        <v>2477</v>
      </c>
      <c r="P49" s="14"/>
      <c r="Q49" s="14"/>
      <c r="R49" s="14" t="s">
        <v>307</v>
      </c>
      <c r="S49" s="14">
        <v>4</v>
      </c>
      <c r="T49" s="14">
        <v>12</v>
      </c>
      <c r="U49" s="15" t="s">
        <v>66</v>
      </c>
      <c r="V49" s="15" t="s">
        <v>66</v>
      </c>
      <c r="W49" s="15" t="s">
        <v>66</v>
      </c>
      <c r="X49" s="16">
        <f t="shared" si="5"/>
        <v>0</v>
      </c>
      <c r="Y49" s="17">
        <v>2100</v>
      </c>
      <c r="Z49" s="17">
        <v>0</v>
      </c>
      <c r="AA49" s="17"/>
      <c r="AB49" s="16">
        <f t="shared" si="6"/>
        <v>2100</v>
      </c>
      <c r="AC49" s="15" t="s">
        <v>66</v>
      </c>
      <c r="AD49" s="15" t="s">
        <v>66</v>
      </c>
      <c r="AE49" s="15" t="s">
        <v>66</v>
      </c>
      <c r="AF49" s="16">
        <f t="shared" si="7"/>
        <v>0</v>
      </c>
      <c r="AG49" s="15" t="s">
        <v>66</v>
      </c>
      <c r="AH49" s="15" t="s">
        <v>66</v>
      </c>
      <c r="AI49" s="15" t="s">
        <v>66</v>
      </c>
      <c r="AJ49" s="16">
        <f t="shared" si="8"/>
        <v>0</v>
      </c>
      <c r="AK49" s="16">
        <f t="shared" si="9"/>
        <v>2100</v>
      </c>
      <c r="AL49" s="19" t="s">
        <v>748</v>
      </c>
      <c r="AM49" s="19" t="s">
        <v>68</v>
      </c>
      <c r="AN49" s="19" t="s">
        <v>2396</v>
      </c>
      <c r="AO49" s="19" t="s">
        <v>70</v>
      </c>
      <c r="AP49" s="19" t="s">
        <v>71</v>
      </c>
      <c r="AQ49" s="14" t="s">
        <v>1722</v>
      </c>
      <c r="AR49" s="14" t="s">
        <v>71</v>
      </c>
      <c r="AS49" s="14" t="s">
        <v>1723</v>
      </c>
      <c r="AT49" s="14" t="s">
        <v>2397</v>
      </c>
      <c r="AU49" s="14"/>
    </row>
    <row r="50" spans="1:47">
      <c r="A50" s="14">
        <v>46</v>
      </c>
      <c r="B50" s="14" t="s">
        <v>2387</v>
      </c>
      <c r="C50" s="14" t="s">
        <v>2388</v>
      </c>
      <c r="D50" s="14" t="s">
        <v>2389</v>
      </c>
      <c r="E50" s="14" t="s">
        <v>2387</v>
      </c>
      <c r="F50" s="14" t="s">
        <v>2389</v>
      </c>
      <c r="G50" s="14" t="s">
        <v>2414</v>
      </c>
      <c r="H50" s="14" t="s">
        <v>2404</v>
      </c>
      <c r="I50" s="14" t="s">
        <v>2478</v>
      </c>
      <c r="J50" s="14"/>
      <c r="K50" s="14"/>
      <c r="L50" s="14"/>
      <c r="M50" s="14" t="s">
        <v>2392</v>
      </c>
      <c r="N50" s="14" t="s">
        <v>2393</v>
      </c>
      <c r="O50" s="25" t="s">
        <v>2479</v>
      </c>
      <c r="P50" s="14"/>
      <c r="Q50" s="14"/>
      <c r="R50" s="14" t="s">
        <v>307</v>
      </c>
      <c r="S50" s="14">
        <v>18</v>
      </c>
      <c r="T50" s="14">
        <v>12</v>
      </c>
      <c r="U50" s="15" t="s">
        <v>66</v>
      </c>
      <c r="V50" s="15" t="s">
        <v>66</v>
      </c>
      <c r="W50" s="15" t="s">
        <v>66</v>
      </c>
      <c r="X50" s="16">
        <f t="shared" si="5"/>
        <v>0</v>
      </c>
      <c r="Y50" s="17">
        <v>15000</v>
      </c>
      <c r="Z50" s="17">
        <v>0</v>
      </c>
      <c r="AA50" s="17"/>
      <c r="AB50" s="16">
        <f t="shared" si="6"/>
        <v>15000</v>
      </c>
      <c r="AC50" s="15" t="s">
        <v>66</v>
      </c>
      <c r="AD50" s="15" t="s">
        <v>66</v>
      </c>
      <c r="AE50" s="15" t="s">
        <v>66</v>
      </c>
      <c r="AF50" s="16">
        <f t="shared" si="7"/>
        <v>0</v>
      </c>
      <c r="AG50" s="15" t="s">
        <v>66</v>
      </c>
      <c r="AH50" s="15" t="s">
        <v>66</v>
      </c>
      <c r="AI50" s="15" t="s">
        <v>66</v>
      </c>
      <c r="AJ50" s="16">
        <f t="shared" si="8"/>
        <v>0</v>
      </c>
      <c r="AK50" s="16">
        <f t="shared" si="9"/>
        <v>15000</v>
      </c>
      <c r="AL50" s="19" t="s">
        <v>748</v>
      </c>
      <c r="AM50" s="19" t="s">
        <v>68</v>
      </c>
      <c r="AN50" s="19" t="s">
        <v>2396</v>
      </c>
      <c r="AO50" s="19" t="s">
        <v>70</v>
      </c>
      <c r="AP50" s="19" t="s">
        <v>71</v>
      </c>
      <c r="AQ50" s="14" t="s">
        <v>1722</v>
      </c>
      <c r="AR50" s="14" t="s">
        <v>71</v>
      </c>
      <c r="AS50" s="14" t="s">
        <v>1723</v>
      </c>
      <c r="AT50" s="14" t="s">
        <v>2397</v>
      </c>
      <c r="AU50" s="14"/>
    </row>
    <row r="51" spans="1:47">
      <c r="A51" s="14">
        <v>47</v>
      </c>
      <c r="B51" s="14" t="s">
        <v>2387</v>
      </c>
      <c r="C51" s="14" t="s">
        <v>2388</v>
      </c>
      <c r="D51" s="14" t="s">
        <v>2389</v>
      </c>
      <c r="E51" s="14" t="s">
        <v>2387</v>
      </c>
      <c r="F51" s="14" t="s">
        <v>2389</v>
      </c>
      <c r="G51" s="14" t="s">
        <v>2414</v>
      </c>
      <c r="H51" s="14" t="s">
        <v>2404</v>
      </c>
      <c r="I51" s="14" t="s">
        <v>255</v>
      </c>
      <c r="J51" s="14"/>
      <c r="K51" s="14"/>
      <c r="L51" s="14"/>
      <c r="M51" s="14" t="s">
        <v>2392</v>
      </c>
      <c r="N51" s="14" t="s">
        <v>2393</v>
      </c>
      <c r="O51" s="25" t="s">
        <v>2480</v>
      </c>
      <c r="P51" s="14"/>
      <c r="Q51" s="14"/>
      <c r="R51" s="14" t="s">
        <v>307</v>
      </c>
      <c r="S51" s="14">
        <v>10</v>
      </c>
      <c r="T51" s="14">
        <v>12</v>
      </c>
      <c r="U51" s="15" t="s">
        <v>66</v>
      </c>
      <c r="V51" s="15" t="s">
        <v>66</v>
      </c>
      <c r="W51" s="15" t="s">
        <v>66</v>
      </c>
      <c r="X51" s="16">
        <f t="shared" si="5"/>
        <v>0</v>
      </c>
      <c r="Y51" s="17">
        <v>700</v>
      </c>
      <c r="Z51" s="17">
        <v>0</v>
      </c>
      <c r="AA51" s="17"/>
      <c r="AB51" s="16">
        <f t="shared" si="6"/>
        <v>700</v>
      </c>
      <c r="AC51" s="15" t="s">
        <v>66</v>
      </c>
      <c r="AD51" s="15" t="s">
        <v>66</v>
      </c>
      <c r="AE51" s="15" t="s">
        <v>66</v>
      </c>
      <c r="AF51" s="16">
        <f t="shared" si="7"/>
        <v>0</v>
      </c>
      <c r="AG51" s="15" t="s">
        <v>66</v>
      </c>
      <c r="AH51" s="15" t="s">
        <v>66</v>
      </c>
      <c r="AI51" s="15" t="s">
        <v>66</v>
      </c>
      <c r="AJ51" s="16">
        <f t="shared" si="8"/>
        <v>0</v>
      </c>
      <c r="AK51" s="16">
        <f t="shared" si="9"/>
        <v>700</v>
      </c>
      <c r="AL51" s="19" t="s">
        <v>748</v>
      </c>
      <c r="AM51" s="19" t="s">
        <v>68</v>
      </c>
      <c r="AN51" s="19" t="s">
        <v>2396</v>
      </c>
      <c r="AO51" s="19" t="s">
        <v>70</v>
      </c>
      <c r="AP51" s="19" t="s">
        <v>71</v>
      </c>
      <c r="AQ51" s="14" t="s">
        <v>1722</v>
      </c>
      <c r="AR51" s="14" t="s">
        <v>71</v>
      </c>
      <c r="AS51" s="14" t="s">
        <v>1723</v>
      </c>
      <c r="AT51" s="14" t="s">
        <v>2397</v>
      </c>
      <c r="AU51" s="14"/>
    </row>
    <row r="52" spans="1:47">
      <c r="A52" s="14">
        <v>48</v>
      </c>
      <c r="B52" s="14" t="s">
        <v>2387</v>
      </c>
      <c r="C52" s="14" t="s">
        <v>2388</v>
      </c>
      <c r="D52" s="14" t="s">
        <v>2389</v>
      </c>
      <c r="E52" s="14" t="s">
        <v>2387</v>
      </c>
      <c r="F52" s="14" t="s">
        <v>2389</v>
      </c>
      <c r="G52" s="14" t="s">
        <v>2414</v>
      </c>
      <c r="H52" s="14" t="s">
        <v>2404</v>
      </c>
      <c r="I52" s="14"/>
      <c r="J52" s="14"/>
      <c r="K52" s="14"/>
      <c r="L52" s="14"/>
      <c r="M52" s="14" t="s">
        <v>2392</v>
      </c>
      <c r="N52" s="14" t="s">
        <v>2393</v>
      </c>
      <c r="O52" s="25" t="s">
        <v>2481</v>
      </c>
      <c r="P52" s="14"/>
      <c r="Q52" s="14"/>
      <c r="R52" s="14" t="s">
        <v>307</v>
      </c>
      <c r="S52" s="14">
        <v>16</v>
      </c>
      <c r="T52" s="14">
        <v>12</v>
      </c>
      <c r="U52" s="15" t="s">
        <v>66</v>
      </c>
      <c r="V52" s="15" t="s">
        <v>66</v>
      </c>
      <c r="W52" s="15" t="s">
        <v>66</v>
      </c>
      <c r="X52" s="16">
        <f t="shared" si="5"/>
        <v>0</v>
      </c>
      <c r="Y52" s="17">
        <v>500</v>
      </c>
      <c r="Z52" s="17">
        <v>0</v>
      </c>
      <c r="AA52" s="17"/>
      <c r="AB52" s="16">
        <f t="shared" si="6"/>
        <v>500</v>
      </c>
      <c r="AC52" s="15" t="s">
        <v>66</v>
      </c>
      <c r="AD52" s="15" t="s">
        <v>66</v>
      </c>
      <c r="AE52" s="15" t="s">
        <v>66</v>
      </c>
      <c r="AF52" s="16">
        <f t="shared" si="7"/>
        <v>0</v>
      </c>
      <c r="AG52" s="15" t="s">
        <v>66</v>
      </c>
      <c r="AH52" s="15" t="s">
        <v>66</v>
      </c>
      <c r="AI52" s="15" t="s">
        <v>66</v>
      </c>
      <c r="AJ52" s="16">
        <f t="shared" si="8"/>
        <v>0</v>
      </c>
      <c r="AK52" s="16">
        <f t="shared" si="9"/>
        <v>500</v>
      </c>
      <c r="AL52" s="19" t="s">
        <v>748</v>
      </c>
      <c r="AM52" s="19" t="s">
        <v>68</v>
      </c>
      <c r="AN52" s="19" t="s">
        <v>2396</v>
      </c>
      <c r="AO52" s="19" t="s">
        <v>70</v>
      </c>
      <c r="AP52" s="19" t="s">
        <v>71</v>
      </c>
      <c r="AQ52" s="14" t="s">
        <v>1722</v>
      </c>
      <c r="AR52" s="14" t="s">
        <v>71</v>
      </c>
      <c r="AS52" s="14" t="s">
        <v>1723</v>
      </c>
      <c r="AT52" s="14" t="s">
        <v>2397</v>
      </c>
      <c r="AU52" s="14"/>
    </row>
    <row r="53" spans="1:47">
      <c r="A53" s="14">
        <v>49</v>
      </c>
      <c r="B53" s="14" t="s">
        <v>2387</v>
      </c>
      <c r="C53" s="14" t="s">
        <v>2388</v>
      </c>
      <c r="D53" s="14" t="s">
        <v>2389</v>
      </c>
      <c r="E53" s="14" t="s">
        <v>2387</v>
      </c>
      <c r="F53" s="14" t="s">
        <v>2389</v>
      </c>
      <c r="G53" s="14" t="s">
        <v>2414</v>
      </c>
      <c r="H53" s="14" t="s">
        <v>2404</v>
      </c>
      <c r="I53" s="14" t="s">
        <v>1382</v>
      </c>
      <c r="J53" s="14"/>
      <c r="K53" s="14"/>
      <c r="L53" s="14"/>
      <c r="M53" s="14" t="s">
        <v>2392</v>
      </c>
      <c r="N53" s="14" t="s">
        <v>2393</v>
      </c>
      <c r="O53" s="25" t="s">
        <v>2482</v>
      </c>
      <c r="P53" s="14"/>
      <c r="Q53" s="14"/>
      <c r="R53" s="14" t="s">
        <v>307</v>
      </c>
      <c r="S53" s="14">
        <v>3</v>
      </c>
      <c r="T53" s="14">
        <v>12</v>
      </c>
      <c r="U53" s="15" t="s">
        <v>66</v>
      </c>
      <c r="V53" s="15" t="s">
        <v>66</v>
      </c>
      <c r="W53" s="15" t="s">
        <v>66</v>
      </c>
      <c r="X53" s="16">
        <f t="shared" si="5"/>
        <v>0</v>
      </c>
      <c r="Y53" s="17">
        <v>600</v>
      </c>
      <c r="Z53" s="17">
        <v>0</v>
      </c>
      <c r="AA53" s="17"/>
      <c r="AB53" s="16">
        <f t="shared" si="6"/>
        <v>600</v>
      </c>
      <c r="AC53" s="15" t="s">
        <v>66</v>
      </c>
      <c r="AD53" s="15" t="s">
        <v>66</v>
      </c>
      <c r="AE53" s="15" t="s">
        <v>66</v>
      </c>
      <c r="AF53" s="16">
        <f t="shared" si="7"/>
        <v>0</v>
      </c>
      <c r="AG53" s="15" t="s">
        <v>66</v>
      </c>
      <c r="AH53" s="15" t="s">
        <v>66</v>
      </c>
      <c r="AI53" s="15" t="s">
        <v>66</v>
      </c>
      <c r="AJ53" s="16">
        <f t="shared" si="8"/>
        <v>0</v>
      </c>
      <c r="AK53" s="16">
        <f t="shared" si="9"/>
        <v>600</v>
      </c>
      <c r="AL53" s="19" t="s">
        <v>748</v>
      </c>
      <c r="AM53" s="19" t="s">
        <v>68</v>
      </c>
      <c r="AN53" s="19" t="s">
        <v>2396</v>
      </c>
      <c r="AO53" s="19" t="s">
        <v>70</v>
      </c>
      <c r="AP53" s="19" t="s">
        <v>71</v>
      </c>
      <c r="AQ53" s="14" t="s">
        <v>1722</v>
      </c>
      <c r="AR53" s="14" t="s">
        <v>71</v>
      </c>
      <c r="AS53" s="14" t="s">
        <v>1723</v>
      </c>
      <c r="AT53" s="14" t="s">
        <v>2397</v>
      </c>
      <c r="AU53" s="14"/>
    </row>
    <row r="54" spans="1:47">
      <c r="A54" s="14">
        <v>50</v>
      </c>
      <c r="B54" s="14" t="s">
        <v>2387</v>
      </c>
      <c r="C54" s="14" t="s">
        <v>2388</v>
      </c>
      <c r="D54" s="14" t="s">
        <v>2389</v>
      </c>
      <c r="E54" s="14" t="s">
        <v>2387</v>
      </c>
      <c r="F54" s="14" t="s">
        <v>2389</v>
      </c>
      <c r="G54" s="14" t="s">
        <v>2414</v>
      </c>
      <c r="H54" s="14" t="s">
        <v>2483</v>
      </c>
      <c r="I54" s="14"/>
      <c r="J54" s="14"/>
      <c r="K54" s="14"/>
      <c r="L54" s="14"/>
      <c r="M54" s="14" t="s">
        <v>2392</v>
      </c>
      <c r="N54" s="14" t="s">
        <v>2393</v>
      </c>
      <c r="O54" s="25" t="s">
        <v>2484</v>
      </c>
      <c r="P54" s="14"/>
      <c r="Q54" s="14"/>
      <c r="R54" s="14" t="s">
        <v>307</v>
      </c>
      <c r="S54" s="14">
        <v>13</v>
      </c>
      <c r="T54" s="14">
        <v>12</v>
      </c>
      <c r="U54" s="15" t="s">
        <v>66</v>
      </c>
      <c r="V54" s="15" t="s">
        <v>66</v>
      </c>
      <c r="W54" s="15" t="s">
        <v>66</v>
      </c>
      <c r="X54" s="16">
        <f t="shared" si="5"/>
        <v>0</v>
      </c>
      <c r="Y54" s="17">
        <v>800</v>
      </c>
      <c r="Z54" s="17">
        <v>0</v>
      </c>
      <c r="AA54" s="17"/>
      <c r="AB54" s="16">
        <f t="shared" si="6"/>
        <v>800</v>
      </c>
      <c r="AC54" s="15" t="s">
        <v>66</v>
      </c>
      <c r="AD54" s="15" t="s">
        <v>66</v>
      </c>
      <c r="AE54" s="15" t="s">
        <v>66</v>
      </c>
      <c r="AF54" s="16">
        <f t="shared" si="7"/>
        <v>0</v>
      </c>
      <c r="AG54" s="15" t="s">
        <v>66</v>
      </c>
      <c r="AH54" s="15" t="s">
        <v>66</v>
      </c>
      <c r="AI54" s="15" t="s">
        <v>66</v>
      </c>
      <c r="AJ54" s="16">
        <f t="shared" si="8"/>
        <v>0</v>
      </c>
      <c r="AK54" s="16">
        <f t="shared" si="9"/>
        <v>800</v>
      </c>
      <c r="AL54" s="19" t="s">
        <v>748</v>
      </c>
      <c r="AM54" s="19" t="s">
        <v>68</v>
      </c>
      <c r="AN54" s="19" t="s">
        <v>2396</v>
      </c>
      <c r="AO54" s="19" t="s">
        <v>70</v>
      </c>
      <c r="AP54" s="19" t="s">
        <v>71</v>
      </c>
      <c r="AQ54" s="14" t="s">
        <v>1722</v>
      </c>
      <c r="AR54" s="14" t="s">
        <v>71</v>
      </c>
      <c r="AS54" s="14" t="s">
        <v>1723</v>
      </c>
      <c r="AT54" s="14" t="s">
        <v>2397</v>
      </c>
      <c r="AU54" s="14"/>
    </row>
    <row r="55" spans="1:47">
      <c r="A55" s="14">
        <v>51</v>
      </c>
      <c r="B55" s="14" t="s">
        <v>2387</v>
      </c>
      <c r="C55" s="14" t="s">
        <v>2388</v>
      </c>
      <c r="D55" s="14" t="s">
        <v>2389</v>
      </c>
      <c r="E55" s="14" t="s">
        <v>2387</v>
      </c>
      <c r="F55" s="14" t="s">
        <v>2389</v>
      </c>
      <c r="G55" s="14" t="s">
        <v>2414</v>
      </c>
      <c r="H55" s="14" t="s">
        <v>2485</v>
      </c>
      <c r="I55" s="14"/>
      <c r="J55" s="14"/>
      <c r="K55" s="14"/>
      <c r="L55" s="14"/>
      <c r="M55" s="14" t="s">
        <v>2392</v>
      </c>
      <c r="N55" s="14" t="s">
        <v>2393</v>
      </c>
      <c r="O55" s="25" t="s">
        <v>2486</v>
      </c>
      <c r="P55" s="14"/>
      <c r="Q55" s="14"/>
      <c r="R55" s="14" t="s">
        <v>307</v>
      </c>
      <c r="S55" s="14">
        <v>7</v>
      </c>
      <c r="T55" s="14">
        <v>12</v>
      </c>
      <c r="U55" s="15" t="s">
        <v>66</v>
      </c>
      <c r="V55" s="15" t="s">
        <v>66</v>
      </c>
      <c r="W55" s="15" t="s">
        <v>66</v>
      </c>
      <c r="X55" s="16">
        <f t="shared" si="5"/>
        <v>0</v>
      </c>
      <c r="Y55" s="17">
        <v>1600</v>
      </c>
      <c r="Z55" s="17">
        <v>0</v>
      </c>
      <c r="AA55" s="17"/>
      <c r="AB55" s="16">
        <f t="shared" si="6"/>
        <v>1600</v>
      </c>
      <c r="AC55" s="15" t="s">
        <v>66</v>
      </c>
      <c r="AD55" s="15" t="s">
        <v>66</v>
      </c>
      <c r="AE55" s="15" t="s">
        <v>66</v>
      </c>
      <c r="AF55" s="16">
        <f t="shared" si="7"/>
        <v>0</v>
      </c>
      <c r="AG55" s="15" t="s">
        <v>66</v>
      </c>
      <c r="AH55" s="15" t="s">
        <v>66</v>
      </c>
      <c r="AI55" s="15" t="s">
        <v>66</v>
      </c>
      <c r="AJ55" s="16">
        <f t="shared" si="8"/>
        <v>0</v>
      </c>
      <c r="AK55" s="16">
        <f t="shared" si="9"/>
        <v>1600</v>
      </c>
      <c r="AL55" s="19" t="s">
        <v>748</v>
      </c>
      <c r="AM55" s="19" t="s">
        <v>68</v>
      </c>
      <c r="AN55" s="19" t="s">
        <v>2396</v>
      </c>
      <c r="AO55" s="19" t="s">
        <v>70</v>
      </c>
      <c r="AP55" s="19" t="s">
        <v>71</v>
      </c>
      <c r="AQ55" s="14" t="s">
        <v>1722</v>
      </c>
      <c r="AR55" s="14" t="s">
        <v>71</v>
      </c>
      <c r="AS55" s="14" t="s">
        <v>1723</v>
      </c>
      <c r="AT55" s="14" t="s">
        <v>2397</v>
      </c>
      <c r="AU55" s="14"/>
    </row>
    <row r="56" spans="1:47">
      <c r="A56" s="14">
        <v>52</v>
      </c>
      <c r="B56" s="14" t="s">
        <v>2387</v>
      </c>
      <c r="C56" s="14" t="s">
        <v>2388</v>
      </c>
      <c r="D56" s="14" t="s">
        <v>2389</v>
      </c>
      <c r="E56" s="14" t="s">
        <v>2387</v>
      </c>
      <c r="F56" s="14" t="s">
        <v>2389</v>
      </c>
      <c r="G56" s="14" t="s">
        <v>2414</v>
      </c>
      <c r="H56" s="14" t="s">
        <v>2487</v>
      </c>
      <c r="I56" s="14"/>
      <c r="J56" s="14"/>
      <c r="K56" s="14"/>
      <c r="L56" s="14"/>
      <c r="M56" s="14" t="s">
        <v>2392</v>
      </c>
      <c r="N56" s="14" t="s">
        <v>2393</v>
      </c>
      <c r="O56" s="25" t="s">
        <v>2488</v>
      </c>
      <c r="P56" s="14"/>
      <c r="Q56" s="14"/>
      <c r="R56" s="14" t="s">
        <v>307</v>
      </c>
      <c r="S56" s="14">
        <v>20</v>
      </c>
      <c r="T56" s="14">
        <v>12</v>
      </c>
      <c r="U56" s="15" t="s">
        <v>66</v>
      </c>
      <c r="V56" s="15" t="s">
        <v>66</v>
      </c>
      <c r="W56" s="15" t="s">
        <v>66</v>
      </c>
      <c r="X56" s="16">
        <f t="shared" si="5"/>
        <v>0</v>
      </c>
      <c r="Y56" s="17">
        <v>20000</v>
      </c>
      <c r="Z56" s="17">
        <v>0</v>
      </c>
      <c r="AA56" s="17"/>
      <c r="AB56" s="16">
        <f t="shared" si="6"/>
        <v>20000</v>
      </c>
      <c r="AC56" s="15" t="s">
        <v>66</v>
      </c>
      <c r="AD56" s="15" t="s">
        <v>66</v>
      </c>
      <c r="AE56" s="15" t="s">
        <v>66</v>
      </c>
      <c r="AF56" s="16">
        <f t="shared" si="7"/>
        <v>0</v>
      </c>
      <c r="AG56" s="15" t="s">
        <v>66</v>
      </c>
      <c r="AH56" s="15" t="s">
        <v>66</v>
      </c>
      <c r="AI56" s="15" t="s">
        <v>66</v>
      </c>
      <c r="AJ56" s="16">
        <f t="shared" si="8"/>
        <v>0</v>
      </c>
      <c r="AK56" s="16">
        <f t="shared" si="9"/>
        <v>20000</v>
      </c>
      <c r="AL56" s="19" t="s">
        <v>748</v>
      </c>
      <c r="AM56" s="19" t="s">
        <v>68</v>
      </c>
      <c r="AN56" s="19" t="s">
        <v>2396</v>
      </c>
      <c r="AO56" s="19" t="s">
        <v>70</v>
      </c>
      <c r="AP56" s="19" t="s">
        <v>71</v>
      </c>
      <c r="AQ56" s="14" t="s">
        <v>1722</v>
      </c>
      <c r="AR56" s="14" t="s">
        <v>71</v>
      </c>
      <c r="AS56" s="14" t="s">
        <v>1723</v>
      </c>
      <c r="AT56" s="14" t="s">
        <v>2397</v>
      </c>
      <c r="AU56" s="14"/>
    </row>
    <row r="57" spans="1:47">
      <c r="A57" s="14">
        <v>53</v>
      </c>
      <c r="B57" s="14" t="s">
        <v>2387</v>
      </c>
      <c r="C57" s="14" t="s">
        <v>2388</v>
      </c>
      <c r="D57" s="14" t="s">
        <v>2389</v>
      </c>
      <c r="E57" s="14" t="s">
        <v>2387</v>
      </c>
      <c r="F57" s="14" t="s">
        <v>2389</v>
      </c>
      <c r="G57" s="14" t="s">
        <v>2414</v>
      </c>
      <c r="H57" s="14" t="s">
        <v>2489</v>
      </c>
      <c r="I57" s="14"/>
      <c r="J57" s="14"/>
      <c r="K57" s="14"/>
      <c r="L57" s="14"/>
      <c r="M57" s="14" t="s">
        <v>2392</v>
      </c>
      <c r="N57" s="14" t="s">
        <v>2393</v>
      </c>
      <c r="O57" s="25" t="s">
        <v>2490</v>
      </c>
      <c r="P57" s="14"/>
      <c r="Q57" s="14"/>
      <c r="R57" s="14" t="s">
        <v>307</v>
      </c>
      <c r="S57" s="14">
        <v>7</v>
      </c>
      <c r="T57" s="14">
        <v>12</v>
      </c>
      <c r="U57" s="15" t="s">
        <v>66</v>
      </c>
      <c r="V57" s="15" t="s">
        <v>66</v>
      </c>
      <c r="W57" s="15" t="s">
        <v>66</v>
      </c>
      <c r="X57" s="16">
        <f t="shared" si="5"/>
        <v>0</v>
      </c>
      <c r="Y57" s="17">
        <v>3200</v>
      </c>
      <c r="Z57" s="17">
        <v>0</v>
      </c>
      <c r="AA57" s="17"/>
      <c r="AB57" s="16">
        <f t="shared" si="6"/>
        <v>3200</v>
      </c>
      <c r="AC57" s="15" t="s">
        <v>66</v>
      </c>
      <c r="AD57" s="15" t="s">
        <v>66</v>
      </c>
      <c r="AE57" s="15" t="s">
        <v>66</v>
      </c>
      <c r="AF57" s="16">
        <f t="shared" si="7"/>
        <v>0</v>
      </c>
      <c r="AG57" s="15" t="s">
        <v>66</v>
      </c>
      <c r="AH57" s="15" t="s">
        <v>66</v>
      </c>
      <c r="AI57" s="15" t="s">
        <v>66</v>
      </c>
      <c r="AJ57" s="16">
        <f t="shared" si="8"/>
        <v>0</v>
      </c>
      <c r="AK57" s="16">
        <f t="shared" si="9"/>
        <v>3200</v>
      </c>
      <c r="AL57" s="19" t="s">
        <v>748</v>
      </c>
      <c r="AM57" s="19" t="s">
        <v>68</v>
      </c>
      <c r="AN57" s="19" t="s">
        <v>2396</v>
      </c>
      <c r="AO57" s="19" t="s">
        <v>70</v>
      </c>
      <c r="AP57" s="19" t="s">
        <v>71</v>
      </c>
      <c r="AQ57" s="14" t="s">
        <v>1722</v>
      </c>
      <c r="AR57" s="14" t="s">
        <v>71</v>
      </c>
      <c r="AS57" s="14" t="s">
        <v>1723</v>
      </c>
      <c r="AT57" s="14" t="s">
        <v>2397</v>
      </c>
      <c r="AU57" s="14"/>
    </row>
    <row r="58" spans="1:47">
      <c r="A58" s="14">
        <v>54</v>
      </c>
      <c r="B58" s="14" t="s">
        <v>2387</v>
      </c>
      <c r="C58" s="14" t="s">
        <v>2388</v>
      </c>
      <c r="D58" s="14" t="s">
        <v>2389</v>
      </c>
      <c r="E58" s="14" t="s">
        <v>2387</v>
      </c>
      <c r="F58" s="14" t="s">
        <v>2389</v>
      </c>
      <c r="G58" s="14" t="s">
        <v>2491</v>
      </c>
      <c r="H58" s="14" t="s">
        <v>2492</v>
      </c>
      <c r="I58" s="14"/>
      <c r="J58" s="14"/>
      <c r="K58" s="14"/>
      <c r="L58" s="14"/>
      <c r="M58" s="14" t="s">
        <v>2392</v>
      </c>
      <c r="N58" s="14" t="s">
        <v>2393</v>
      </c>
      <c r="O58" s="25" t="s">
        <v>2493</v>
      </c>
      <c r="P58" s="14"/>
      <c r="Q58" s="14"/>
      <c r="R58" s="14" t="s">
        <v>307</v>
      </c>
      <c r="S58" s="14">
        <v>21</v>
      </c>
      <c r="T58" s="14">
        <v>12</v>
      </c>
      <c r="U58" s="15" t="s">
        <v>66</v>
      </c>
      <c r="V58" s="15" t="s">
        <v>66</v>
      </c>
      <c r="W58" s="15" t="s">
        <v>66</v>
      </c>
      <c r="X58" s="16">
        <f t="shared" si="5"/>
        <v>0</v>
      </c>
      <c r="Y58" s="17">
        <v>7000</v>
      </c>
      <c r="Z58" s="17">
        <v>0</v>
      </c>
      <c r="AA58" s="17"/>
      <c r="AB58" s="16">
        <f t="shared" si="6"/>
        <v>7000</v>
      </c>
      <c r="AC58" s="15" t="s">
        <v>66</v>
      </c>
      <c r="AD58" s="15" t="s">
        <v>66</v>
      </c>
      <c r="AE58" s="15" t="s">
        <v>66</v>
      </c>
      <c r="AF58" s="16">
        <f t="shared" si="7"/>
        <v>0</v>
      </c>
      <c r="AG58" s="15" t="s">
        <v>66</v>
      </c>
      <c r="AH58" s="15" t="s">
        <v>66</v>
      </c>
      <c r="AI58" s="15" t="s">
        <v>66</v>
      </c>
      <c r="AJ58" s="16">
        <f t="shared" si="8"/>
        <v>0</v>
      </c>
      <c r="AK58" s="16">
        <f t="shared" si="9"/>
        <v>7000</v>
      </c>
      <c r="AL58" s="19" t="s">
        <v>748</v>
      </c>
      <c r="AM58" s="19" t="s">
        <v>68</v>
      </c>
      <c r="AN58" s="19" t="s">
        <v>2396</v>
      </c>
      <c r="AO58" s="19" t="s">
        <v>70</v>
      </c>
      <c r="AP58" s="19" t="s">
        <v>71</v>
      </c>
      <c r="AQ58" s="14" t="s">
        <v>1722</v>
      </c>
      <c r="AR58" s="14" t="s">
        <v>71</v>
      </c>
      <c r="AS58" s="14" t="s">
        <v>1723</v>
      </c>
      <c r="AT58" s="14" t="s">
        <v>2397</v>
      </c>
      <c r="AU58" s="14"/>
    </row>
    <row r="59" spans="1:47">
      <c r="A59" s="14">
        <v>55</v>
      </c>
      <c r="B59" s="14" t="s">
        <v>2387</v>
      </c>
      <c r="C59" s="14" t="s">
        <v>2388</v>
      </c>
      <c r="D59" s="14" t="s">
        <v>2389</v>
      </c>
      <c r="E59" s="14" t="s">
        <v>2387</v>
      </c>
      <c r="F59" s="14" t="s">
        <v>2389</v>
      </c>
      <c r="G59" s="14" t="s">
        <v>2414</v>
      </c>
      <c r="H59" s="14" t="s">
        <v>2492</v>
      </c>
      <c r="I59" s="14"/>
      <c r="J59" s="14"/>
      <c r="K59" s="14"/>
      <c r="L59" s="14"/>
      <c r="M59" s="14" t="s">
        <v>2392</v>
      </c>
      <c r="N59" s="14" t="s">
        <v>2393</v>
      </c>
      <c r="O59" s="25" t="s">
        <v>2494</v>
      </c>
      <c r="P59" s="14"/>
      <c r="Q59" s="14"/>
      <c r="R59" s="14" t="s">
        <v>307</v>
      </c>
      <c r="S59" s="14">
        <v>7</v>
      </c>
      <c r="T59" s="14">
        <v>12</v>
      </c>
      <c r="U59" s="15" t="s">
        <v>66</v>
      </c>
      <c r="V59" s="15" t="s">
        <v>66</v>
      </c>
      <c r="W59" s="15" t="s">
        <v>66</v>
      </c>
      <c r="X59" s="16">
        <f t="shared" si="5"/>
        <v>0</v>
      </c>
      <c r="Y59" s="17">
        <v>300</v>
      </c>
      <c r="Z59" s="17">
        <v>0</v>
      </c>
      <c r="AA59" s="17"/>
      <c r="AB59" s="16">
        <f t="shared" si="6"/>
        <v>300</v>
      </c>
      <c r="AC59" s="15" t="s">
        <v>66</v>
      </c>
      <c r="AD59" s="15" t="s">
        <v>66</v>
      </c>
      <c r="AE59" s="15" t="s">
        <v>66</v>
      </c>
      <c r="AF59" s="16">
        <f t="shared" si="7"/>
        <v>0</v>
      </c>
      <c r="AG59" s="15" t="s">
        <v>66</v>
      </c>
      <c r="AH59" s="15" t="s">
        <v>66</v>
      </c>
      <c r="AI59" s="15" t="s">
        <v>66</v>
      </c>
      <c r="AJ59" s="16">
        <f t="shared" si="8"/>
        <v>0</v>
      </c>
      <c r="AK59" s="16">
        <f t="shared" si="9"/>
        <v>300</v>
      </c>
      <c r="AL59" s="19" t="s">
        <v>748</v>
      </c>
      <c r="AM59" s="19" t="s">
        <v>68</v>
      </c>
      <c r="AN59" s="19" t="s">
        <v>2396</v>
      </c>
      <c r="AO59" s="19" t="s">
        <v>70</v>
      </c>
      <c r="AP59" s="19" t="s">
        <v>71</v>
      </c>
      <c r="AQ59" s="14" t="s">
        <v>1722</v>
      </c>
      <c r="AR59" s="14" t="s">
        <v>71</v>
      </c>
      <c r="AS59" s="14" t="s">
        <v>1723</v>
      </c>
      <c r="AT59" s="14" t="s">
        <v>2397</v>
      </c>
      <c r="AU59" s="14"/>
    </row>
    <row r="60" spans="1:47">
      <c r="A60" s="14">
        <v>56</v>
      </c>
      <c r="B60" s="14" t="s">
        <v>2387</v>
      </c>
      <c r="C60" s="14" t="s">
        <v>2388</v>
      </c>
      <c r="D60" s="14" t="s">
        <v>2389</v>
      </c>
      <c r="E60" s="14" t="s">
        <v>2387</v>
      </c>
      <c r="F60" s="14" t="s">
        <v>2389</v>
      </c>
      <c r="G60" s="14" t="s">
        <v>2414</v>
      </c>
      <c r="H60" s="14" t="s">
        <v>2492</v>
      </c>
      <c r="I60" s="14"/>
      <c r="J60" s="14"/>
      <c r="K60" s="14"/>
      <c r="L60" s="14"/>
      <c r="M60" s="14" t="s">
        <v>2392</v>
      </c>
      <c r="N60" s="14" t="s">
        <v>2393</v>
      </c>
      <c r="O60" s="25" t="s">
        <v>2495</v>
      </c>
      <c r="P60" s="14"/>
      <c r="Q60" s="14"/>
      <c r="R60" s="14" t="s">
        <v>307</v>
      </c>
      <c r="S60" s="14">
        <v>4</v>
      </c>
      <c r="T60" s="14">
        <v>12</v>
      </c>
      <c r="U60" s="15" t="s">
        <v>66</v>
      </c>
      <c r="V60" s="15" t="s">
        <v>66</v>
      </c>
      <c r="W60" s="15" t="s">
        <v>66</v>
      </c>
      <c r="X60" s="16">
        <f t="shared" si="5"/>
        <v>0</v>
      </c>
      <c r="Y60" s="17">
        <v>200</v>
      </c>
      <c r="Z60" s="17">
        <v>0</v>
      </c>
      <c r="AA60" s="17"/>
      <c r="AB60" s="16">
        <f t="shared" si="6"/>
        <v>200</v>
      </c>
      <c r="AC60" s="15" t="s">
        <v>66</v>
      </c>
      <c r="AD60" s="15" t="s">
        <v>66</v>
      </c>
      <c r="AE60" s="15" t="s">
        <v>66</v>
      </c>
      <c r="AF60" s="16">
        <f t="shared" si="7"/>
        <v>0</v>
      </c>
      <c r="AG60" s="15" t="s">
        <v>66</v>
      </c>
      <c r="AH60" s="15" t="s">
        <v>66</v>
      </c>
      <c r="AI60" s="15" t="s">
        <v>66</v>
      </c>
      <c r="AJ60" s="16">
        <f t="shared" si="8"/>
        <v>0</v>
      </c>
      <c r="AK60" s="16">
        <f t="shared" si="9"/>
        <v>200</v>
      </c>
      <c r="AL60" s="19" t="s">
        <v>748</v>
      </c>
      <c r="AM60" s="19" t="s">
        <v>68</v>
      </c>
      <c r="AN60" s="19" t="s">
        <v>2396</v>
      </c>
      <c r="AO60" s="19" t="s">
        <v>70</v>
      </c>
      <c r="AP60" s="19" t="s">
        <v>71</v>
      </c>
      <c r="AQ60" s="14" t="s">
        <v>1722</v>
      </c>
      <c r="AR60" s="14" t="s">
        <v>71</v>
      </c>
      <c r="AS60" s="14" t="s">
        <v>1723</v>
      </c>
      <c r="AT60" s="14" t="s">
        <v>2397</v>
      </c>
      <c r="AU60" s="14"/>
    </row>
    <row r="61" spans="1:47">
      <c r="A61" s="14">
        <v>57</v>
      </c>
      <c r="B61" s="14" t="s">
        <v>2387</v>
      </c>
      <c r="C61" s="14" t="s">
        <v>2388</v>
      </c>
      <c r="D61" s="14" t="s">
        <v>2389</v>
      </c>
      <c r="E61" s="14" t="s">
        <v>2387</v>
      </c>
      <c r="F61" s="14" t="s">
        <v>2389</v>
      </c>
      <c r="G61" s="14" t="s">
        <v>2414</v>
      </c>
      <c r="H61" s="14" t="s">
        <v>2496</v>
      </c>
      <c r="I61" s="14"/>
      <c r="J61" s="14"/>
      <c r="K61" s="14"/>
      <c r="L61" s="14"/>
      <c r="M61" s="14" t="s">
        <v>2392</v>
      </c>
      <c r="N61" s="14" t="s">
        <v>2393</v>
      </c>
      <c r="O61" s="25" t="s">
        <v>2497</v>
      </c>
      <c r="P61" s="14"/>
      <c r="Q61" s="14"/>
      <c r="R61" s="14" t="s">
        <v>307</v>
      </c>
      <c r="S61" s="14">
        <v>20</v>
      </c>
      <c r="T61" s="14">
        <v>12</v>
      </c>
      <c r="U61" s="15" t="s">
        <v>66</v>
      </c>
      <c r="V61" s="15" t="s">
        <v>66</v>
      </c>
      <c r="W61" s="15" t="s">
        <v>66</v>
      </c>
      <c r="X61" s="16">
        <f t="shared" si="5"/>
        <v>0</v>
      </c>
      <c r="Y61" s="17">
        <v>8500</v>
      </c>
      <c r="Z61" s="17">
        <v>0</v>
      </c>
      <c r="AA61" s="17"/>
      <c r="AB61" s="16">
        <f t="shared" si="6"/>
        <v>8500</v>
      </c>
      <c r="AC61" s="15" t="s">
        <v>66</v>
      </c>
      <c r="AD61" s="15" t="s">
        <v>66</v>
      </c>
      <c r="AE61" s="15" t="s">
        <v>66</v>
      </c>
      <c r="AF61" s="16">
        <f t="shared" si="7"/>
        <v>0</v>
      </c>
      <c r="AG61" s="15" t="s">
        <v>66</v>
      </c>
      <c r="AH61" s="15" t="s">
        <v>66</v>
      </c>
      <c r="AI61" s="15" t="s">
        <v>66</v>
      </c>
      <c r="AJ61" s="16">
        <f t="shared" si="8"/>
        <v>0</v>
      </c>
      <c r="AK61" s="16">
        <f t="shared" si="9"/>
        <v>8500</v>
      </c>
      <c r="AL61" s="19" t="s">
        <v>748</v>
      </c>
      <c r="AM61" s="19" t="s">
        <v>68</v>
      </c>
      <c r="AN61" s="19" t="s">
        <v>2396</v>
      </c>
      <c r="AO61" s="19" t="s">
        <v>70</v>
      </c>
      <c r="AP61" s="19" t="s">
        <v>71</v>
      </c>
      <c r="AQ61" s="14" t="s">
        <v>1722</v>
      </c>
      <c r="AR61" s="14" t="s">
        <v>71</v>
      </c>
      <c r="AS61" s="14" t="s">
        <v>1723</v>
      </c>
      <c r="AT61" s="14" t="s">
        <v>2397</v>
      </c>
      <c r="AU61" s="14"/>
    </row>
    <row r="62" spans="1:47">
      <c r="A62" s="14">
        <v>58</v>
      </c>
      <c r="B62" s="14" t="s">
        <v>2387</v>
      </c>
      <c r="C62" s="14" t="s">
        <v>2388</v>
      </c>
      <c r="D62" s="14" t="s">
        <v>2389</v>
      </c>
      <c r="E62" s="14" t="s">
        <v>2387</v>
      </c>
      <c r="F62" s="14" t="s">
        <v>2389</v>
      </c>
      <c r="G62" s="14" t="s">
        <v>2414</v>
      </c>
      <c r="H62" s="14" t="s">
        <v>2496</v>
      </c>
      <c r="I62" s="14"/>
      <c r="J62" s="14"/>
      <c r="K62" s="14"/>
      <c r="L62" s="14"/>
      <c r="M62" s="14" t="s">
        <v>2392</v>
      </c>
      <c r="N62" s="14" t="s">
        <v>2393</v>
      </c>
      <c r="O62" s="25" t="s">
        <v>2498</v>
      </c>
      <c r="P62" s="14"/>
      <c r="Q62" s="14"/>
      <c r="R62" s="14" t="s">
        <v>307</v>
      </c>
      <c r="S62" s="14">
        <v>16</v>
      </c>
      <c r="T62" s="14">
        <v>12</v>
      </c>
      <c r="U62" s="15" t="s">
        <v>66</v>
      </c>
      <c r="V62" s="15" t="s">
        <v>66</v>
      </c>
      <c r="W62" s="15" t="s">
        <v>66</v>
      </c>
      <c r="X62" s="16">
        <f t="shared" si="5"/>
        <v>0</v>
      </c>
      <c r="Y62" s="17">
        <v>800</v>
      </c>
      <c r="Z62" s="17">
        <v>0</v>
      </c>
      <c r="AA62" s="17"/>
      <c r="AB62" s="16">
        <f t="shared" si="6"/>
        <v>800</v>
      </c>
      <c r="AC62" s="15" t="s">
        <v>66</v>
      </c>
      <c r="AD62" s="15" t="s">
        <v>66</v>
      </c>
      <c r="AE62" s="15" t="s">
        <v>66</v>
      </c>
      <c r="AF62" s="16">
        <f t="shared" si="7"/>
        <v>0</v>
      </c>
      <c r="AG62" s="15" t="s">
        <v>66</v>
      </c>
      <c r="AH62" s="15" t="s">
        <v>66</v>
      </c>
      <c r="AI62" s="15" t="s">
        <v>66</v>
      </c>
      <c r="AJ62" s="16">
        <f t="shared" si="8"/>
        <v>0</v>
      </c>
      <c r="AK62" s="16">
        <f t="shared" si="9"/>
        <v>800</v>
      </c>
      <c r="AL62" s="19" t="s">
        <v>748</v>
      </c>
      <c r="AM62" s="19" t="s">
        <v>68</v>
      </c>
      <c r="AN62" s="19" t="s">
        <v>2396</v>
      </c>
      <c r="AO62" s="19" t="s">
        <v>70</v>
      </c>
      <c r="AP62" s="19" t="s">
        <v>71</v>
      </c>
      <c r="AQ62" s="14" t="s">
        <v>1722</v>
      </c>
      <c r="AR62" s="14" t="s">
        <v>71</v>
      </c>
      <c r="AS62" s="14" t="s">
        <v>1723</v>
      </c>
      <c r="AT62" s="14" t="s">
        <v>2397</v>
      </c>
      <c r="AU62" s="14"/>
    </row>
    <row r="63" spans="1:47">
      <c r="A63" s="14">
        <v>59</v>
      </c>
      <c r="B63" s="14" t="s">
        <v>2387</v>
      </c>
      <c r="C63" s="14" t="s">
        <v>2388</v>
      </c>
      <c r="D63" s="14" t="s">
        <v>2389</v>
      </c>
      <c r="E63" s="14" t="s">
        <v>2387</v>
      </c>
      <c r="F63" s="14" t="s">
        <v>2389</v>
      </c>
      <c r="G63" s="14" t="s">
        <v>2414</v>
      </c>
      <c r="H63" s="14" t="s">
        <v>2499</v>
      </c>
      <c r="I63" s="14"/>
      <c r="J63" s="14"/>
      <c r="K63" s="14"/>
      <c r="L63" s="14"/>
      <c r="M63" s="14" t="s">
        <v>2392</v>
      </c>
      <c r="N63" s="14" t="s">
        <v>2393</v>
      </c>
      <c r="O63" s="25" t="s">
        <v>2500</v>
      </c>
      <c r="P63" s="14"/>
      <c r="Q63" s="14"/>
      <c r="R63" s="14" t="s">
        <v>307</v>
      </c>
      <c r="S63" s="14">
        <v>11</v>
      </c>
      <c r="T63" s="14">
        <v>12</v>
      </c>
      <c r="U63" s="15" t="s">
        <v>66</v>
      </c>
      <c r="V63" s="15" t="s">
        <v>66</v>
      </c>
      <c r="W63" s="15" t="s">
        <v>66</v>
      </c>
      <c r="X63" s="16">
        <f t="shared" si="5"/>
        <v>0</v>
      </c>
      <c r="Y63" s="17">
        <v>4000</v>
      </c>
      <c r="Z63" s="17">
        <v>0</v>
      </c>
      <c r="AA63" s="17"/>
      <c r="AB63" s="16">
        <f t="shared" si="6"/>
        <v>4000</v>
      </c>
      <c r="AC63" s="15" t="s">
        <v>66</v>
      </c>
      <c r="AD63" s="15" t="s">
        <v>66</v>
      </c>
      <c r="AE63" s="15" t="s">
        <v>66</v>
      </c>
      <c r="AF63" s="16">
        <f t="shared" si="7"/>
        <v>0</v>
      </c>
      <c r="AG63" s="15" t="s">
        <v>66</v>
      </c>
      <c r="AH63" s="15" t="s">
        <v>66</v>
      </c>
      <c r="AI63" s="15" t="s">
        <v>66</v>
      </c>
      <c r="AJ63" s="16">
        <f t="shared" si="8"/>
        <v>0</v>
      </c>
      <c r="AK63" s="16">
        <f t="shared" si="9"/>
        <v>4000</v>
      </c>
      <c r="AL63" s="19" t="s">
        <v>748</v>
      </c>
      <c r="AM63" s="19" t="s">
        <v>68</v>
      </c>
      <c r="AN63" s="19" t="s">
        <v>2396</v>
      </c>
      <c r="AO63" s="19" t="s">
        <v>70</v>
      </c>
      <c r="AP63" s="19" t="s">
        <v>71</v>
      </c>
      <c r="AQ63" s="14" t="s">
        <v>1722</v>
      </c>
      <c r="AR63" s="14" t="s">
        <v>71</v>
      </c>
      <c r="AS63" s="14" t="s">
        <v>1723</v>
      </c>
      <c r="AT63" s="14" t="s">
        <v>2397</v>
      </c>
      <c r="AU63" s="14"/>
    </row>
    <row r="64" spans="1:47">
      <c r="A64" s="14">
        <v>60</v>
      </c>
      <c r="B64" s="14" t="s">
        <v>2387</v>
      </c>
      <c r="C64" s="14" t="s">
        <v>2388</v>
      </c>
      <c r="D64" s="14" t="s">
        <v>2389</v>
      </c>
      <c r="E64" s="14" t="s">
        <v>2387</v>
      </c>
      <c r="F64" s="14" t="s">
        <v>2389</v>
      </c>
      <c r="G64" s="14" t="s">
        <v>2414</v>
      </c>
      <c r="H64" s="14" t="s">
        <v>2501</v>
      </c>
      <c r="I64" s="14" t="s">
        <v>2478</v>
      </c>
      <c r="J64" s="14"/>
      <c r="K64" s="14"/>
      <c r="L64" s="14"/>
      <c r="M64" s="14" t="s">
        <v>2392</v>
      </c>
      <c r="N64" s="14" t="s">
        <v>2393</v>
      </c>
      <c r="O64" s="25" t="s">
        <v>2502</v>
      </c>
      <c r="P64" s="14"/>
      <c r="Q64" s="14"/>
      <c r="R64" s="14" t="s">
        <v>307</v>
      </c>
      <c r="S64" s="14">
        <v>4</v>
      </c>
      <c r="T64" s="14">
        <v>12</v>
      </c>
      <c r="U64" s="15" t="s">
        <v>66</v>
      </c>
      <c r="V64" s="15" t="s">
        <v>66</v>
      </c>
      <c r="W64" s="15" t="s">
        <v>66</v>
      </c>
      <c r="X64" s="16">
        <f t="shared" si="5"/>
        <v>0</v>
      </c>
      <c r="Y64" s="17">
        <v>700</v>
      </c>
      <c r="Z64" s="17">
        <v>0</v>
      </c>
      <c r="AA64" s="17"/>
      <c r="AB64" s="16">
        <f t="shared" si="6"/>
        <v>700</v>
      </c>
      <c r="AC64" s="15" t="s">
        <v>66</v>
      </c>
      <c r="AD64" s="15" t="s">
        <v>66</v>
      </c>
      <c r="AE64" s="15" t="s">
        <v>66</v>
      </c>
      <c r="AF64" s="16">
        <f t="shared" si="7"/>
        <v>0</v>
      </c>
      <c r="AG64" s="15" t="s">
        <v>66</v>
      </c>
      <c r="AH64" s="15" t="s">
        <v>66</v>
      </c>
      <c r="AI64" s="15" t="s">
        <v>66</v>
      </c>
      <c r="AJ64" s="16">
        <f t="shared" si="8"/>
        <v>0</v>
      </c>
      <c r="AK64" s="16">
        <f t="shared" si="9"/>
        <v>700</v>
      </c>
      <c r="AL64" s="19" t="s">
        <v>748</v>
      </c>
      <c r="AM64" s="19" t="s">
        <v>68</v>
      </c>
      <c r="AN64" s="19" t="s">
        <v>2396</v>
      </c>
      <c r="AO64" s="19" t="s">
        <v>70</v>
      </c>
      <c r="AP64" s="19" t="s">
        <v>71</v>
      </c>
      <c r="AQ64" s="14" t="s">
        <v>1722</v>
      </c>
      <c r="AR64" s="14" t="s">
        <v>71</v>
      </c>
      <c r="AS64" s="14" t="s">
        <v>1723</v>
      </c>
      <c r="AT64" s="14" t="s">
        <v>2397</v>
      </c>
      <c r="AU64" s="14"/>
    </row>
    <row r="65" spans="1:47">
      <c r="A65" s="14">
        <v>61</v>
      </c>
      <c r="B65" s="14" t="s">
        <v>2387</v>
      </c>
      <c r="C65" s="14" t="s">
        <v>2388</v>
      </c>
      <c r="D65" s="14" t="s">
        <v>2389</v>
      </c>
      <c r="E65" s="14" t="s">
        <v>2387</v>
      </c>
      <c r="F65" s="14" t="s">
        <v>2389</v>
      </c>
      <c r="G65" s="14" t="s">
        <v>2414</v>
      </c>
      <c r="H65" s="14" t="s">
        <v>2501</v>
      </c>
      <c r="I65" s="14" t="s">
        <v>2478</v>
      </c>
      <c r="J65" s="14"/>
      <c r="K65" s="14"/>
      <c r="L65" s="14"/>
      <c r="M65" s="14" t="s">
        <v>2392</v>
      </c>
      <c r="N65" s="14" t="s">
        <v>2393</v>
      </c>
      <c r="O65" s="25" t="s">
        <v>2503</v>
      </c>
      <c r="P65" s="14"/>
      <c r="Q65" s="14"/>
      <c r="R65" s="14" t="s">
        <v>307</v>
      </c>
      <c r="S65" s="14">
        <v>11</v>
      </c>
      <c r="T65" s="14">
        <v>12</v>
      </c>
      <c r="U65" s="15" t="s">
        <v>66</v>
      </c>
      <c r="V65" s="15" t="s">
        <v>66</v>
      </c>
      <c r="W65" s="15" t="s">
        <v>66</v>
      </c>
      <c r="X65" s="16">
        <f t="shared" si="5"/>
        <v>0</v>
      </c>
      <c r="Y65" s="17">
        <v>400</v>
      </c>
      <c r="Z65" s="17">
        <v>0</v>
      </c>
      <c r="AA65" s="17"/>
      <c r="AB65" s="16">
        <f t="shared" si="6"/>
        <v>400</v>
      </c>
      <c r="AC65" s="15" t="s">
        <v>66</v>
      </c>
      <c r="AD65" s="15" t="s">
        <v>66</v>
      </c>
      <c r="AE65" s="15" t="s">
        <v>66</v>
      </c>
      <c r="AF65" s="16">
        <f t="shared" si="7"/>
        <v>0</v>
      </c>
      <c r="AG65" s="15" t="s">
        <v>66</v>
      </c>
      <c r="AH65" s="15" t="s">
        <v>66</v>
      </c>
      <c r="AI65" s="15" t="s">
        <v>66</v>
      </c>
      <c r="AJ65" s="16">
        <f t="shared" si="8"/>
        <v>0</v>
      </c>
      <c r="AK65" s="16">
        <f t="shared" si="9"/>
        <v>400</v>
      </c>
      <c r="AL65" s="19" t="s">
        <v>748</v>
      </c>
      <c r="AM65" s="19" t="s">
        <v>68</v>
      </c>
      <c r="AN65" s="19" t="s">
        <v>2396</v>
      </c>
      <c r="AO65" s="19" t="s">
        <v>70</v>
      </c>
      <c r="AP65" s="19" t="s">
        <v>71</v>
      </c>
      <c r="AQ65" s="14" t="s">
        <v>1722</v>
      </c>
      <c r="AR65" s="14" t="s">
        <v>71</v>
      </c>
      <c r="AS65" s="14" t="s">
        <v>1723</v>
      </c>
      <c r="AT65" s="14" t="s">
        <v>2397</v>
      </c>
      <c r="AU65" s="14"/>
    </row>
    <row r="66" spans="1:47">
      <c r="A66" s="14">
        <v>62</v>
      </c>
      <c r="B66" s="14" t="s">
        <v>2387</v>
      </c>
      <c r="C66" s="14" t="s">
        <v>2388</v>
      </c>
      <c r="D66" s="14" t="s">
        <v>2389</v>
      </c>
      <c r="E66" s="14" t="s">
        <v>2387</v>
      </c>
      <c r="F66" s="14" t="s">
        <v>2389</v>
      </c>
      <c r="G66" s="14" t="s">
        <v>2504</v>
      </c>
      <c r="H66" s="14" t="s">
        <v>2505</v>
      </c>
      <c r="I66" s="14"/>
      <c r="J66" s="14"/>
      <c r="K66" s="14"/>
      <c r="L66" s="14"/>
      <c r="M66" s="14" t="s">
        <v>2392</v>
      </c>
      <c r="N66" s="14" t="s">
        <v>2393</v>
      </c>
      <c r="O66" s="25" t="s">
        <v>2506</v>
      </c>
      <c r="P66" s="14"/>
      <c r="Q66" s="14"/>
      <c r="R66" s="14" t="s">
        <v>307</v>
      </c>
      <c r="S66" s="14">
        <v>11</v>
      </c>
      <c r="T66" s="14">
        <v>12</v>
      </c>
      <c r="U66" s="15" t="s">
        <v>66</v>
      </c>
      <c r="V66" s="15" t="s">
        <v>66</v>
      </c>
      <c r="W66" s="15" t="s">
        <v>66</v>
      </c>
      <c r="X66" s="16">
        <f t="shared" si="5"/>
        <v>0</v>
      </c>
      <c r="Y66" s="17">
        <v>3400</v>
      </c>
      <c r="Z66" s="17">
        <v>0</v>
      </c>
      <c r="AA66" s="17"/>
      <c r="AB66" s="16">
        <f t="shared" si="6"/>
        <v>3400</v>
      </c>
      <c r="AC66" s="15" t="s">
        <v>66</v>
      </c>
      <c r="AD66" s="15" t="s">
        <v>66</v>
      </c>
      <c r="AE66" s="15" t="s">
        <v>66</v>
      </c>
      <c r="AF66" s="16">
        <f t="shared" si="7"/>
        <v>0</v>
      </c>
      <c r="AG66" s="15" t="s">
        <v>66</v>
      </c>
      <c r="AH66" s="15" t="s">
        <v>66</v>
      </c>
      <c r="AI66" s="15" t="s">
        <v>66</v>
      </c>
      <c r="AJ66" s="16">
        <f t="shared" si="8"/>
        <v>0</v>
      </c>
      <c r="AK66" s="16">
        <f t="shared" si="9"/>
        <v>3400</v>
      </c>
      <c r="AL66" s="19" t="s">
        <v>748</v>
      </c>
      <c r="AM66" s="19" t="s">
        <v>68</v>
      </c>
      <c r="AN66" s="19" t="s">
        <v>2396</v>
      </c>
      <c r="AO66" s="19" t="s">
        <v>70</v>
      </c>
      <c r="AP66" s="19" t="s">
        <v>71</v>
      </c>
      <c r="AQ66" s="14" t="s">
        <v>1722</v>
      </c>
      <c r="AR66" s="14" t="s">
        <v>71</v>
      </c>
      <c r="AS66" s="14" t="s">
        <v>1723</v>
      </c>
      <c r="AT66" s="14" t="s">
        <v>2397</v>
      </c>
      <c r="AU66" s="14"/>
    </row>
    <row r="67" spans="1:47">
      <c r="A67" s="14">
        <v>63</v>
      </c>
      <c r="B67" s="14" t="s">
        <v>2387</v>
      </c>
      <c r="C67" s="14" t="s">
        <v>2388</v>
      </c>
      <c r="D67" s="14" t="s">
        <v>2389</v>
      </c>
      <c r="E67" s="14" t="s">
        <v>2387</v>
      </c>
      <c r="F67" s="14" t="s">
        <v>2389</v>
      </c>
      <c r="G67" s="14" t="s">
        <v>2414</v>
      </c>
      <c r="H67" s="14" t="s">
        <v>2507</v>
      </c>
      <c r="I67" s="14"/>
      <c r="J67" s="14"/>
      <c r="K67" s="14"/>
      <c r="L67" s="14"/>
      <c r="M67" s="14" t="s">
        <v>2392</v>
      </c>
      <c r="N67" s="14" t="s">
        <v>2393</v>
      </c>
      <c r="O67" s="25" t="s">
        <v>2508</v>
      </c>
      <c r="P67" s="14"/>
      <c r="Q67" s="14"/>
      <c r="R67" s="14" t="s">
        <v>307</v>
      </c>
      <c r="S67" s="14">
        <v>7</v>
      </c>
      <c r="T67" s="14">
        <v>12</v>
      </c>
      <c r="U67" s="15" t="s">
        <v>66</v>
      </c>
      <c r="V67" s="15" t="s">
        <v>66</v>
      </c>
      <c r="W67" s="15" t="s">
        <v>66</v>
      </c>
      <c r="X67" s="16">
        <f t="shared" si="5"/>
        <v>0</v>
      </c>
      <c r="Y67" s="17">
        <v>500</v>
      </c>
      <c r="Z67" s="17">
        <v>0</v>
      </c>
      <c r="AA67" s="17"/>
      <c r="AB67" s="16">
        <f t="shared" si="6"/>
        <v>500</v>
      </c>
      <c r="AC67" s="15" t="s">
        <v>66</v>
      </c>
      <c r="AD67" s="15" t="s">
        <v>66</v>
      </c>
      <c r="AE67" s="15" t="s">
        <v>66</v>
      </c>
      <c r="AF67" s="16">
        <f t="shared" si="7"/>
        <v>0</v>
      </c>
      <c r="AG67" s="15" t="s">
        <v>66</v>
      </c>
      <c r="AH67" s="15" t="s">
        <v>66</v>
      </c>
      <c r="AI67" s="15" t="s">
        <v>66</v>
      </c>
      <c r="AJ67" s="16">
        <f t="shared" si="8"/>
        <v>0</v>
      </c>
      <c r="AK67" s="16">
        <f t="shared" si="9"/>
        <v>500</v>
      </c>
      <c r="AL67" s="19" t="s">
        <v>748</v>
      </c>
      <c r="AM67" s="19" t="s">
        <v>68</v>
      </c>
      <c r="AN67" s="19" t="s">
        <v>2396</v>
      </c>
      <c r="AO67" s="19" t="s">
        <v>70</v>
      </c>
      <c r="AP67" s="19" t="s">
        <v>71</v>
      </c>
      <c r="AQ67" s="14" t="s">
        <v>1722</v>
      </c>
      <c r="AR67" s="14" t="s">
        <v>71</v>
      </c>
      <c r="AS67" s="14" t="s">
        <v>1723</v>
      </c>
      <c r="AT67" s="14" t="s">
        <v>2397</v>
      </c>
      <c r="AU67" s="14"/>
    </row>
    <row r="68" spans="1:47">
      <c r="A68" s="14">
        <v>64</v>
      </c>
      <c r="B68" s="14" t="s">
        <v>2387</v>
      </c>
      <c r="C68" s="14" t="s">
        <v>2388</v>
      </c>
      <c r="D68" s="14" t="s">
        <v>2389</v>
      </c>
      <c r="E68" s="14" t="s">
        <v>2387</v>
      </c>
      <c r="F68" s="14" t="s">
        <v>2389</v>
      </c>
      <c r="G68" s="14" t="s">
        <v>2414</v>
      </c>
      <c r="H68" s="14" t="s">
        <v>2507</v>
      </c>
      <c r="I68" s="14"/>
      <c r="J68" s="14"/>
      <c r="K68" s="14"/>
      <c r="L68" s="14"/>
      <c r="M68" s="14" t="s">
        <v>2392</v>
      </c>
      <c r="N68" s="14" t="s">
        <v>2393</v>
      </c>
      <c r="O68" s="25" t="s">
        <v>2509</v>
      </c>
      <c r="P68" s="14"/>
      <c r="Q68" s="14"/>
      <c r="R68" s="14" t="s">
        <v>307</v>
      </c>
      <c r="S68" s="14">
        <v>7</v>
      </c>
      <c r="T68" s="14">
        <v>12</v>
      </c>
      <c r="U68" s="15" t="s">
        <v>66</v>
      </c>
      <c r="V68" s="15" t="s">
        <v>66</v>
      </c>
      <c r="W68" s="15" t="s">
        <v>66</v>
      </c>
      <c r="X68" s="16">
        <f t="shared" si="5"/>
        <v>0</v>
      </c>
      <c r="Y68" s="17">
        <v>2500</v>
      </c>
      <c r="Z68" s="17">
        <v>0</v>
      </c>
      <c r="AA68" s="17"/>
      <c r="AB68" s="16">
        <f t="shared" si="6"/>
        <v>2500</v>
      </c>
      <c r="AC68" s="15" t="s">
        <v>66</v>
      </c>
      <c r="AD68" s="15" t="s">
        <v>66</v>
      </c>
      <c r="AE68" s="15" t="s">
        <v>66</v>
      </c>
      <c r="AF68" s="16">
        <f t="shared" si="7"/>
        <v>0</v>
      </c>
      <c r="AG68" s="15" t="s">
        <v>66</v>
      </c>
      <c r="AH68" s="15" t="s">
        <v>66</v>
      </c>
      <c r="AI68" s="15" t="s">
        <v>66</v>
      </c>
      <c r="AJ68" s="16">
        <f t="shared" si="8"/>
        <v>0</v>
      </c>
      <c r="AK68" s="16">
        <f t="shared" si="9"/>
        <v>2500</v>
      </c>
      <c r="AL68" s="19" t="s">
        <v>748</v>
      </c>
      <c r="AM68" s="19" t="s">
        <v>68</v>
      </c>
      <c r="AN68" s="19" t="s">
        <v>2396</v>
      </c>
      <c r="AO68" s="19" t="s">
        <v>70</v>
      </c>
      <c r="AP68" s="19" t="s">
        <v>71</v>
      </c>
      <c r="AQ68" s="14" t="s">
        <v>1722</v>
      </c>
      <c r="AR68" s="14" t="s">
        <v>71</v>
      </c>
      <c r="AS68" s="14" t="s">
        <v>1723</v>
      </c>
      <c r="AT68" s="14" t="s">
        <v>2397</v>
      </c>
      <c r="AU68" s="14"/>
    </row>
    <row r="69" spans="1:47">
      <c r="A69" s="14">
        <v>65</v>
      </c>
      <c r="B69" s="14" t="s">
        <v>2387</v>
      </c>
      <c r="C69" s="14" t="s">
        <v>2388</v>
      </c>
      <c r="D69" s="14" t="s">
        <v>2389</v>
      </c>
      <c r="E69" s="14" t="s">
        <v>2387</v>
      </c>
      <c r="F69" s="14" t="s">
        <v>2389</v>
      </c>
      <c r="G69" s="14" t="s">
        <v>2414</v>
      </c>
      <c r="H69" s="14" t="s">
        <v>2507</v>
      </c>
      <c r="I69" s="14"/>
      <c r="J69" s="14"/>
      <c r="K69" s="14"/>
      <c r="L69" s="14"/>
      <c r="M69" s="14" t="s">
        <v>2392</v>
      </c>
      <c r="N69" s="14" t="s">
        <v>2393</v>
      </c>
      <c r="O69" s="25" t="s">
        <v>2510</v>
      </c>
      <c r="P69" s="14"/>
      <c r="Q69" s="14"/>
      <c r="R69" s="14" t="s">
        <v>307</v>
      </c>
      <c r="S69" s="14">
        <v>7</v>
      </c>
      <c r="T69" s="14">
        <v>12</v>
      </c>
      <c r="U69" s="15" t="s">
        <v>66</v>
      </c>
      <c r="V69" s="15" t="s">
        <v>66</v>
      </c>
      <c r="W69" s="15" t="s">
        <v>66</v>
      </c>
      <c r="X69" s="16">
        <f t="shared" ref="X69:X100" si="10">SUM(U69:W69)</f>
        <v>0</v>
      </c>
      <c r="Y69" s="17">
        <v>570</v>
      </c>
      <c r="Z69" s="17">
        <v>0</v>
      </c>
      <c r="AA69" s="17"/>
      <c r="AB69" s="16">
        <f t="shared" ref="AB69:AB100" si="11">SUM(Y69:AA69)</f>
        <v>570</v>
      </c>
      <c r="AC69" s="15" t="s">
        <v>66</v>
      </c>
      <c r="AD69" s="15" t="s">
        <v>66</v>
      </c>
      <c r="AE69" s="15" t="s">
        <v>66</v>
      </c>
      <c r="AF69" s="16">
        <f t="shared" ref="AF69:AF100" si="12">SUM(AC69:AE69)</f>
        <v>0</v>
      </c>
      <c r="AG69" s="15" t="s">
        <v>66</v>
      </c>
      <c r="AH69" s="15" t="s">
        <v>66</v>
      </c>
      <c r="AI69" s="15" t="s">
        <v>66</v>
      </c>
      <c r="AJ69" s="16">
        <f t="shared" ref="AJ69:AJ100" si="13">SUM(AG69:AI69)</f>
        <v>0</v>
      </c>
      <c r="AK69" s="16">
        <f t="shared" ref="AK69:AK100" si="14">X69+AB69+AF69+AJ69</f>
        <v>570</v>
      </c>
      <c r="AL69" s="19" t="s">
        <v>748</v>
      </c>
      <c r="AM69" s="19" t="s">
        <v>68</v>
      </c>
      <c r="AN69" s="19" t="s">
        <v>2396</v>
      </c>
      <c r="AO69" s="19" t="s">
        <v>70</v>
      </c>
      <c r="AP69" s="19" t="s">
        <v>71</v>
      </c>
      <c r="AQ69" s="14" t="s">
        <v>1722</v>
      </c>
      <c r="AR69" s="14" t="s">
        <v>71</v>
      </c>
      <c r="AS69" s="14" t="s">
        <v>1723</v>
      </c>
      <c r="AT69" s="14" t="s">
        <v>2397</v>
      </c>
      <c r="AU69" s="14"/>
    </row>
    <row r="70" spans="1:47">
      <c r="A70" s="14">
        <v>66</v>
      </c>
      <c r="B70" s="14" t="s">
        <v>2387</v>
      </c>
      <c r="C70" s="14" t="s">
        <v>2388</v>
      </c>
      <c r="D70" s="14" t="s">
        <v>2389</v>
      </c>
      <c r="E70" s="14" t="s">
        <v>2387</v>
      </c>
      <c r="F70" s="14" t="s">
        <v>2389</v>
      </c>
      <c r="G70" s="14" t="s">
        <v>2414</v>
      </c>
      <c r="H70" s="14" t="s">
        <v>2507</v>
      </c>
      <c r="I70" s="14"/>
      <c r="J70" s="14"/>
      <c r="K70" s="14"/>
      <c r="L70" s="14"/>
      <c r="M70" s="14" t="s">
        <v>2392</v>
      </c>
      <c r="N70" s="14" t="s">
        <v>2393</v>
      </c>
      <c r="O70" s="25" t="s">
        <v>2511</v>
      </c>
      <c r="P70" s="14"/>
      <c r="Q70" s="14"/>
      <c r="R70" s="14" t="s">
        <v>307</v>
      </c>
      <c r="S70" s="14">
        <v>11</v>
      </c>
      <c r="T70" s="14">
        <v>12</v>
      </c>
      <c r="U70" s="15" t="s">
        <v>66</v>
      </c>
      <c r="V70" s="15" t="s">
        <v>66</v>
      </c>
      <c r="W70" s="15" t="s">
        <v>66</v>
      </c>
      <c r="X70" s="16">
        <f t="shared" si="10"/>
        <v>0</v>
      </c>
      <c r="Y70" s="17">
        <v>500</v>
      </c>
      <c r="Z70" s="17">
        <v>0</v>
      </c>
      <c r="AA70" s="17"/>
      <c r="AB70" s="16">
        <f t="shared" si="11"/>
        <v>500</v>
      </c>
      <c r="AC70" s="15" t="s">
        <v>66</v>
      </c>
      <c r="AD70" s="15" t="s">
        <v>66</v>
      </c>
      <c r="AE70" s="15" t="s">
        <v>66</v>
      </c>
      <c r="AF70" s="16">
        <f t="shared" si="12"/>
        <v>0</v>
      </c>
      <c r="AG70" s="15" t="s">
        <v>66</v>
      </c>
      <c r="AH70" s="15" t="s">
        <v>66</v>
      </c>
      <c r="AI70" s="15" t="s">
        <v>66</v>
      </c>
      <c r="AJ70" s="16">
        <f t="shared" si="13"/>
        <v>0</v>
      </c>
      <c r="AK70" s="16">
        <f t="shared" si="14"/>
        <v>500</v>
      </c>
      <c r="AL70" s="19" t="s">
        <v>748</v>
      </c>
      <c r="AM70" s="19" t="s">
        <v>68</v>
      </c>
      <c r="AN70" s="19" t="s">
        <v>2396</v>
      </c>
      <c r="AO70" s="19" t="s">
        <v>70</v>
      </c>
      <c r="AP70" s="19" t="s">
        <v>71</v>
      </c>
      <c r="AQ70" s="14" t="s">
        <v>1722</v>
      </c>
      <c r="AR70" s="14" t="s">
        <v>71</v>
      </c>
      <c r="AS70" s="14" t="s">
        <v>1723</v>
      </c>
      <c r="AT70" s="14" t="s">
        <v>2397</v>
      </c>
      <c r="AU70" s="14"/>
    </row>
    <row r="71" spans="1:47">
      <c r="A71" s="14">
        <v>67</v>
      </c>
      <c r="B71" s="14" t="s">
        <v>2387</v>
      </c>
      <c r="C71" s="14" t="s">
        <v>2388</v>
      </c>
      <c r="D71" s="14" t="s">
        <v>2389</v>
      </c>
      <c r="E71" s="14" t="s">
        <v>2387</v>
      </c>
      <c r="F71" s="14" t="s">
        <v>2389</v>
      </c>
      <c r="G71" s="14" t="s">
        <v>2414</v>
      </c>
      <c r="H71" s="14" t="s">
        <v>2512</v>
      </c>
      <c r="I71" s="14"/>
      <c r="J71" s="14"/>
      <c r="K71" s="14"/>
      <c r="L71" s="14"/>
      <c r="M71" s="14" t="s">
        <v>2392</v>
      </c>
      <c r="N71" s="14" t="s">
        <v>2393</v>
      </c>
      <c r="O71" s="25" t="s">
        <v>2513</v>
      </c>
      <c r="P71" s="14"/>
      <c r="Q71" s="14"/>
      <c r="R71" s="14" t="s">
        <v>307</v>
      </c>
      <c r="S71" s="14">
        <v>22</v>
      </c>
      <c r="T71" s="14">
        <v>12</v>
      </c>
      <c r="U71" s="15" t="s">
        <v>66</v>
      </c>
      <c r="V71" s="15" t="s">
        <v>66</v>
      </c>
      <c r="W71" s="15" t="s">
        <v>66</v>
      </c>
      <c r="X71" s="16">
        <f t="shared" si="10"/>
        <v>0</v>
      </c>
      <c r="Y71" s="17">
        <v>6800</v>
      </c>
      <c r="Z71" s="17">
        <v>0</v>
      </c>
      <c r="AA71" s="17"/>
      <c r="AB71" s="16">
        <f t="shared" si="11"/>
        <v>6800</v>
      </c>
      <c r="AC71" s="15" t="s">
        <v>66</v>
      </c>
      <c r="AD71" s="15" t="s">
        <v>66</v>
      </c>
      <c r="AE71" s="15" t="s">
        <v>66</v>
      </c>
      <c r="AF71" s="16">
        <f t="shared" si="12"/>
        <v>0</v>
      </c>
      <c r="AG71" s="15" t="s">
        <v>66</v>
      </c>
      <c r="AH71" s="15" t="s">
        <v>66</v>
      </c>
      <c r="AI71" s="15" t="s">
        <v>66</v>
      </c>
      <c r="AJ71" s="16">
        <f t="shared" si="13"/>
        <v>0</v>
      </c>
      <c r="AK71" s="16">
        <f t="shared" si="14"/>
        <v>6800</v>
      </c>
      <c r="AL71" s="19" t="s">
        <v>748</v>
      </c>
      <c r="AM71" s="19" t="s">
        <v>68</v>
      </c>
      <c r="AN71" s="19" t="s">
        <v>2396</v>
      </c>
      <c r="AO71" s="19" t="s">
        <v>70</v>
      </c>
      <c r="AP71" s="19" t="s">
        <v>71</v>
      </c>
      <c r="AQ71" s="14" t="s">
        <v>1722</v>
      </c>
      <c r="AR71" s="14" t="s">
        <v>71</v>
      </c>
      <c r="AS71" s="14" t="s">
        <v>1723</v>
      </c>
      <c r="AT71" s="14" t="s">
        <v>2397</v>
      </c>
      <c r="AU71" s="14"/>
    </row>
    <row r="72" spans="1:47">
      <c r="A72" s="14">
        <v>68</v>
      </c>
      <c r="B72" s="14" t="s">
        <v>2387</v>
      </c>
      <c r="C72" s="14" t="s">
        <v>2388</v>
      </c>
      <c r="D72" s="14" t="s">
        <v>2389</v>
      </c>
      <c r="E72" s="14" t="s">
        <v>2387</v>
      </c>
      <c r="F72" s="14" t="s">
        <v>2389</v>
      </c>
      <c r="G72" s="14" t="s">
        <v>2414</v>
      </c>
      <c r="H72" s="14" t="s">
        <v>240</v>
      </c>
      <c r="I72" s="14"/>
      <c r="J72" s="14"/>
      <c r="K72" s="14"/>
      <c r="L72" s="14"/>
      <c r="M72" s="14" t="s">
        <v>2392</v>
      </c>
      <c r="N72" s="14" t="s">
        <v>2393</v>
      </c>
      <c r="O72" s="25" t="s">
        <v>2514</v>
      </c>
      <c r="P72" s="14"/>
      <c r="Q72" s="14"/>
      <c r="R72" s="14" t="s">
        <v>307</v>
      </c>
      <c r="S72" s="14">
        <v>15</v>
      </c>
      <c r="T72" s="14">
        <v>12</v>
      </c>
      <c r="U72" s="15" t="s">
        <v>66</v>
      </c>
      <c r="V72" s="15" t="s">
        <v>66</v>
      </c>
      <c r="W72" s="15" t="s">
        <v>66</v>
      </c>
      <c r="X72" s="16">
        <f t="shared" si="10"/>
        <v>0</v>
      </c>
      <c r="Y72" s="17">
        <v>500</v>
      </c>
      <c r="Z72" s="17">
        <v>0</v>
      </c>
      <c r="AA72" s="17"/>
      <c r="AB72" s="16">
        <f t="shared" si="11"/>
        <v>500</v>
      </c>
      <c r="AC72" s="15" t="s">
        <v>66</v>
      </c>
      <c r="AD72" s="15" t="s">
        <v>66</v>
      </c>
      <c r="AE72" s="15" t="s">
        <v>66</v>
      </c>
      <c r="AF72" s="16">
        <f t="shared" si="12"/>
        <v>0</v>
      </c>
      <c r="AG72" s="15" t="s">
        <v>66</v>
      </c>
      <c r="AH72" s="15" t="s">
        <v>66</v>
      </c>
      <c r="AI72" s="15" t="s">
        <v>66</v>
      </c>
      <c r="AJ72" s="16">
        <f t="shared" si="13"/>
        <v>0</v>
      </c>
      <c r="AK72" s="16">
        <f t="shared" si="14"/>
        <v>500</v>
      </c>
      <c r="AL72" s="19" t="s">
        <v>748</v>
      </c>
      <c r="AM72" s="19" t="s">
        <v>68</v>
      </c>
      <c r="AN72" s="19" t="s">
        <v>2396</v>
      </c>
      <c r="AO72" s="19" t="s">
        <v>70</v>
      </c>
      <c r="AP72" s="19" t="s">
        <v>71</v>
      </c>
      <c r="AQ72" s="14" t="s">
        <v>1722</v>
      </c>
      <c r="AR72" s="14" t="s">
        <v>71</v>
      </c>
      <c r="AS72" s="14" t="s">
        <v>1723</v>
      </c>
      <c r="AT72" s="14" t="s">
        <v>2397</v>
      </c>
      <c r="AU72" s="14"/>
    </row>
    <row r="73" spans="1:47">
      <c r="A73" s="14">
        <v>69</v>
      </c>
      <c r="B73" s="14" t="s">
        <v>2387</v>
      </c>
      <c r="C73" s="14" t="s">
        <v>2388</v>
      </c>
      <c r="D73" s="14" t="s">
        <v>2389</v>
      </c>
      <c r="E73" s="14" t="s">
        <v>2387</v>
      </c>
      <c r="F73" s="14" t="s">
        <v>2389</v>
      </c>
      <c r="G73" s="14" t="s">
        <v>2414</v>
      </c>
      <c r="H73" s="14" t="s">
        <v>240</v>
      </c>
      <c r="I73" s="14"/>
      <c r="J73" s="14"/>
      <c r="K73" s="14"/>
      <c r="L73" s="14"/>
      <c r="M73" s="14" t="s">
        <v>2392</v>
      </c>
      <c r="N73" s="14" t="s">
        <v>2393</v>
      </c>
      <c r="O73" s="25" t="s">
        <v>2515</v>
      </c>
      <c r="P73" s="14"/>
      <c r="Q73" s="14"/>
      <c r="R73" s="14" t="s">
        <v>307</v>
      </c>
      <c r="S73" s="14">
        <v>7</v>
      </c>
      <c r="T73" s="14">
        <v>12</v>
      </c>
      <c r="U73" s="15" t="s">
        <v>66</v>
      </c>
      <c r="V73" s="15" t="s">
        <v>66</v>
      </c>
      <c r="W73" s="15" t="s">
        <v>66</v>
      </c>
      <c r="X73" s="16">
        <f t="shared" si="10"/>
        <v>0</v>
      </c>
      <c r="Y73" s="17">
        <v>2000</v>
      </c>
      <c r="Z73" s="17">
        <v>0</v>
      </c>
      <c r="AA73" s="17"/>
      <c r="AB73" s="16">
        <f t="shared" si="11"/>
        <v>2000</v>
      </c>
      <c r="AC73" s="15" t="s">
        <v>66</v>
      </c>
      <c r="AD73" s="15" t="s">
        <v>66</v>
      </c>
      <c r="AE73" s="15" t="s">
        <v>66</v>
      </c>
      <c r="AF73" s="16">
        <f t="shared" si="12"/>
        <v>0</v>
      </c>
      <c r="AG73" s="15" t="s">
        <v>66</v>
      </c>
      <c r="AH73" s="15" t="s">
        <v>66</v>
      </c>
      <c r="AI73" s="15" t="s">
        <v>66</v>
      </c>
      <c r="AJ73" s="16">
        <f t="shared" si="13"/>
        <v>0</v>
      </c>
      <c r="AK73" s="16">
        <f t="shared" si="14"/>
        <v>2000</v>
      </c>
      <c r="AL73" s="19" t="s">
        <v>748</v>
      </c>
      <c r="AM73" s="19" t="s">
        <v>68</v>
      </c>
      <c r="AN73" s="19" t="s">
        <v>2396</v>
      </c>
      <c r="AO73" s="19" t="s">
        <v>70</v>
      </c>
      <c r="AP73" s="19" t="s">
        <v>71</v>
      </c>
      <c r="AQ73" s="14" t="s">
        <v>1722</v>
      </c>
      <c r="AR73" s="14" t="s">
        <v>71</v>
      </c>
      <c r="AS73" s="14" t="s">
        <v>1723</v>
      </c>
      <c r="AT73" s="14" t="s">
        <v>2397</v>
      </c>
      <c r="AU73" s="14"/>
    </row>
    <row r="74" spans="1:47">
      <c r="A74" s="14">
        <v>70</v>
      </c>
      <c r="B74" s="14" t="s">
        <v>2387</v>
      </c>
      <c r="C74" s="14" t="s">
        <v>2388</v>
      </c>
      <c r="D74" s="14" t="s">
        <v>2389</v>
      </c>
      <c r="E74" s="14" t="s">
        <v>2387</v>
      </c>
      <c r="F74" s="14" t="s">
        <v>2389</v>
      </c>
      <c r="G74" s="14" t="s">
        <v>2414</v>
      </c>
      <c r="H74" s="14" t="s">
        <v>240</v>
      </c>
      <c r="I74" s="14"/>
      <c r="J74" s="14"/>
      <c r="K74" s="14"/>
      <c r="L74" s="14"/>
      <c r="M74" s="14" t="s">
        <v>2392</v>
      </c>
      <c r="N74" s="14" t="s">
        <v>2393</v>
      </c>
      <c r="O74" s="25" t="s">
        <v>2516</v>
      </c>
      <c r="P74" s="14"/>
      <c r="Q74" s="14"/>
      <c r="R74" s="14" t="s">
        <v>307</v>
      </c>
      <c r="S74" s="14">
        <v>35</v>
      </c>
      <c r="T74" s="14">
        <v>12</v>
      </c>
      <c r="U74" s="15" t="s">
        <v>66</v>
      </c>
      <c r="V74" s="15" t="s">
        <v>66</v>
      </c>
      <c r="W74" s="15" t="s">
        <v>66</v>
      </c>
      <c r="X74" s="16">
        <f t="shared" si="10"/>
        <v>0</v>
      </c>
      <c r="Y74" s="17">
        <v>8000</v>
      </c>
      <c r="Z74" s="17">
        <v>0</v>
      </c>
      <c r="AA74" s="17"/>
      <c r="AB74" s="16">
        <f t="shared" si="11"/>
        <v>8000</v>
      </c>
      <c r="AC74" s="15" t="s">
        <v>66</v>
      </c>
      <c r="AD74" s="15" t="s">
        <v>66</v>
      </c>
      <c r="AE74" s="15" t="s">
        <v>66</v>
      </c>
      <c r="AF74" s="16">
        <f t="shared" si="12"/>
        <v>0</v>
      </c>
      <c r="AG74" s="15" t="s">
        <v>66</v>
      </c>
      <c r="AH74" s="15" t="s">
        <v>66</v>
      </c>
      <c r="AI74" s="15" t="s">
        <v>66</v>
      </c>
      <c r="AJ74" s="16">
        <f t="shared" si="13"/>
        <v>0</v>
      </c>
      <c r="AK74" s="16">
        <f t="shared" si="14"/>
        <v>8000</v>
      </c>
      <c r="AL74" s="19" t="s">
        <v>748</v>
      </c>
      <c r="AM74" s="19" t="s">
        <v>68</v>
      </c>
      <c r="AN74" s="19" t="s">
        <v>2396</v>
      </c>
      <c r="AO74" s="19" t="s">
        <v>70</v>
      </c>
      <c r="AP74" s="19" t="s">
        <v>71</v>
      </c>
      <c r="AQ74" s="14" t="s">
        <v>1722</v>
      </c>
      <c r="AR74" s="14" t="s">
        <v>71</v>
      </c>
      <c r="AS74" s="14" t="s">
        <v>1723</v>
      </c>
      <c r="AT74" s="14" t="s">
        <v>2397</v>
      </c>
      <c r="AU74" s="14"/>
    </row>
    <row r="75" spans="1:47">
      <c r="A75" s="14">
        <v>71</v>
      </c>
      <c r="B75" s="14" t="s">
        <v>2387</v>
      </c>
      <c r="C75" s="14" t="s">
        <v>2388</v>
      </c>
      <c r="D75" s="14" t="s">
        <v>2389</v>
      </c>
      <c r="E75" s="14" t="s">
        <v>2387</v>
      </c>
      <c r="F75" s="14" t="s">
        <v>2389</v>
      </c>
      <c r="G75" s="14" t="s">
        <v>2414</v>
      </c>
      <c r="H75" s="14" t="s">
        <v>240</v>
      </c>
      <c r="I75" s="14"/>
      <c r="J75" s="14"/>
      <c r="K75" s="14"/>
      <c r="L75" s="14"/>
      <c r="M75" s="14" t="s">
        <v>2392</v>
      </c>
      <c r="N75" s="14" t="s">
        <v>2393</v>
      </c>
      <c r="O75" s="25" t="s">
        <v>2517</v>
      </c>
      <c r="P75" s="14"/>
      <c r="Q75" s="14"/>
      <c r="R75" s="14" t="s">
        <v>307</v>
      </c>
      <c r="S75" s="14">
        <v>7</v>
      </c>
      <c r="T75" s="14">
        <v>12</v>
      </c>
      <c r="U75" s="15" t="s">
        <v>66</v>
      </c>
      <c r="V75" s="15" t="s">
        <v>66</v>
      </c>
      <c r="W75" s="15" t="s">
        <v>66</v>
      </c>
      <c r="X75" s="16">
        <f t="shared" si="10"/>
        <v>0</v>
      </c>
      <c r="Y75" s="17">
        <v>400</v>
      </c>
      <c r="Z75" s="17">
        <v>0</v>
      </c>
      <c r="AA75" s="17"/>
      <c r="AB75" s="16">
        <f t="shared" si="11"/>
        <v>400</v>
      </c>
      <c r="AC75" s="15" t="s">
        <v>66</v>
      </c>
      <c r="AD75" s="15" t="s">
        <v>66</v>
      </c>
      <c r="AE75" s="15" t="s">
        <v>66</v>
      </c>
      <c r="AF75" s="16">
        <f t="shared" si="12"/>
        <v>0</v>
      </c>
      <c r="AG75" s="15" t="s">
        <v>66</v>
      </c>
      <c r="AH75" s="15" t="s">
        <v>66</v>
      </c>
      <c r="AI75" s="15" t="s">
        <v>66</v>
      </c>
      <c r="AJ75" s="16">
        <f t="shared" si="13"/>
        <v>0</v>
      </c>
      <c r="AK75" s="16">
        <f t="shared" si="14"/>
        <v>400</v>
      </c>
      <c r="AL75" s="19" t="s">
        <v>748</v>
      </c>
      <c r="AM75" s="19" t="s">
        <v>68</v>
      </c>
      <c r="AN75" s="19" t="s">
        <v>2396</v>
      </c>
      <c r="AO75" s="19" t="s">
        <v>70</v>
      </c>
      <c r="AP75" s="19" t="s">
        <v>71</v>
      </c>
      <c r="AQ75" s="14" t="s">
        <v>1722</v>
      </c>
      <c r="AR75" s="14" t="s">
        <v>71</v>
      </c>
      <c r="AS75" s="14" t="s">
        <v>1723</v>
      </c>
      <c r="AT75" s="14" t="s">
        <v>2397</v>
      </c>
      <c r="AU75" s="14"/>
    </row>
    <row r="76" spans="1:47">
      <c r="A76" s="14">
        <v>72</v>
      </c>
      <c r="B76" s="14" t="s">
        <v>2387</v>
      </c>
      <c r="C76" s="14" t="s">
        <v>2388</v>
      </c>
      <c r="D76" s="14" t="s">
        <v>2389</v>
      </c>
      <c r="E76" s="14" t="s">
        <v>2387</v>
      </c>
      <c r="F76" s="14" t="s">
        <v>2389</v>
      </c>
      <c r="G76" s="14" t="s">
        <v>2414</v>
      </c>
      <c r="H76" s="14" t="s">
        <v>240</v>
      </c>
      <c r="I76" s="14"/>
      <c r="J76" s="14"/>
      <c r="K76" s="14"/>
      <c r="L76" s="14"/>
      <c r="M76" s="14" t="s">
        <v>2392</v>
      </c>
      <c r="N76" s="14" t="s">
        <v>2393</v>
      </c>
      <c r="O76" s="25" t="s">
        <v>2518</v>
      </c>
      <c r="P76" s="14"/>
      <c r="Q76" s="14"/>
      <c r="R76" s="14" t="s">
        <v>307</v>
      </c>
      <c r="S76" s="14">
        <v>13</v>
      </c>
      <c r="T76" s="14">
        <v>12</v>
      </c>
      <c r="U76" s="15" t="s">
        <v>66</v>
      </c>
      <c r="V76" s="15" t="s">
        <v>66</v>
      </c>
      <c r="W76" s="15" t="s">
        <v>66</v>
      </c>
      <c r="X76" s="16">
        <f t="shared" si="10"/>
        <v>0</v>
      </c>
      <c r="Y76" s="17">
        <v>1700</v>
      </c>
      <c r="Z76" s="17">
        <v>0</v>
      </c>
      <c r="AA76" s="17"/>
      <c r="AB76" s="16">
        <f t="shared" si="11"/>
        <v>1700</v>
      </c>
      <c r="AC76" s="15" t="s">
        <v>66</v>
      </c>
      <c r="AD76" s="15" t="s">
        <v>66</v>
      </c>
      <c r="AE76" s="15" t="s">
        <v>66</v>
      </c>
      <c r="AF76" s="16">
        <f t="shared" si="12"/>
        <v>0</v>
      </c>
      <c r="AG76" s="15" t="s">
        <v>66</v>
      </c>
      <c r="AH76" s="15" t="s">
        <v>66</v>
      </c>
      <c r="AI76" s="15" t="s">
        <v>66</v>
      </c>
      <c r="AJ76" s="16">
        <f t="shared" si="13"/>
        <v>0</v>
      </c>
      <c r="AK76" s="16">
        <f t="shared" si="14"/>
        <v>1700</v>
      </c>
      <c r="AL76" s="19" t="s">
        <v>748</v>
      </c>
      <c r="AM76" s="19" t="s">
        <v>68</v>
      </c>
      <c r="AN76" s="19" t="s">
        <v>2396</v>
      </c>
      <c r="AO76" s="19" t="s">
        <v>70</v>
      </c>
      <c r="AP76" s="19" t="s">
        <v>71</v>
      </c>
      <c r="AQ76" s="14" t="s">
        <v>1722</v>
      </c>
      <c r="AR76" s="14" t="s">
        <v>71</v>
      </c>
      <c r="AS76" s="14" t="s">
        <v>1723</v>
      </c>
      <c r="AT76" s="14" t="s">
        <v>2397</v>
      </c>
      <c r="AU76" s="14"/>
    </row>
    <row r="77" spans="1:47">
      <c r="A77" s="14">
        <v>73</v>
      </c>
      <c r="B77" s="14" t="s">
        <v>2387</v>
      </c>
      <c r="C77" s="14" t="s">
        <v>2388</v>
      </c>
      <c r="D77" s="14" t="s">
        <v>2389</v>
      </c>
      <c r="E77" s="14" t="s">
        <v>2387</v>
      </c>
      <c r="F77" s="14" t="s">
        <v>2389</v>
      </c>
      <c r="G77" s="14" t="s">
        <v>2414</v>
      </c>
      <c r="H77" s="14" t="s">
        <v>2519</v>
      </c>
      <c r="I77" s="14"/>
      <c r="J77" s="14"/>
      <c r="K77" s="14"/>
      <c r="L77" s="14"/>
      <c r="M77" s="14" t="s">
        <v>2392</v>
      </c>
      <c r="N77" s="14" t="s">
        <v>2393</v>
      </c>
      <c r="O77" s="25" t="s">
        <v>2520</v>
      </c>
      <c r="P77" s="14"/>
      <c r="Q77" s="14"/>
      <c r="R77" s="14" t="s">
        <v>307</v>
      </c>
      <c r="S77" s="14">
        <v>7</v>
      </c>
      <c r="T77" s="14">
        <v>12</v>
      </c>
      <c r="U77" s="15" t="s">
        <v>66</v>
      </c>
      <c r="V77" s="15" t="s">
        <v>66</v>
      </c>
      <c r="W77" s="15" t="s">
        <v>66</v>
      </c>
      <c r="X77" s="16">
        <f t="shared" si="10"/>
        <v>0</v>
      </c>
      <c r="Y77" s="17">
        <v>6700</v>
      </c>
      <c r="Z77" s="17">
        <v>0</v>
      </c>
      <c r="AA77" s="17"/>
      <c r="AB77" s="16">
        <f t="shared" si="11"/>
        <v>6700</v>
      </c>
      <c r="AC77" s="15" t="s">
        <v>66</v>
      </c>
      <c r="AD77" s="15" t="s">
        <v>66</v>
      </c>
      <c r="AE77" s="15" t="s">
        <v>66</v>
      </c>
      <c r="AF77" s="16">
        <f t="shared" si="12"/>
        <v>0</v>
      </c>
      <c r="AG77" s="15" t="s">
        <v>66</v>
      </c>
      <c r="AH77" s="15" t="s">
        <v>66</v>
      </c>
      <c r="AI77" s="15" t="s">
        <v>66</v>
      </c>
      <c r="AJ77" s="16">
        <f t="shared" si="13"/>
        <v>0</v>
      </c>
      <c r="AK77" s="16">
        <f t="shared" si="14"/>
        <v>6700</v>
      </c>
      <c r="AL77" s="19" t="s">
        <v>748</v>
      </c>
      <c r="AM77" s="19" t="s">
        <v>68</v>
      </c>
      <c r="AN77" s="19" t="s">
        <v>2396</v>
      </c>
      <c r="AO77" s="19" t="s">
        <v>70</v>
      </c>
      <c r="AP77" s="19" t="s">
        <v>71</v>
      </c>
      <c r="AQ77" s="14" t="s">
        <v>1722</v>
      </c>
      <c r="AR77" s="14" t="s">
        <v>71</v>
      </c>
      <c r="AS77" s="14" t="s">
        <v>1723</v>
      </c>
      <c r="AT77" s="14" t="s">
        <v>2397</v>
      </c>
      <c r="AU77" s="14"/>
    </row>
    <row r="78" spans="1:47">
      <c r="A78" s="14">
        <v>74</v>
      </c>
      <c r="B78" s="14" t="s">
        <v>2387</v>
      </c>
      <c r="C78" s="14" t="s">
        <v>2388</v>
      </c>
      <c r="D78" s="14" t="s">
        <v>2389</v>
      </c>
      <c r="E78" s="14" t="s">
        <v>2387</v>
      </c>
      <c r="F78" s="14" t="s">
        <v>2389</v>
      </c>
      <c r="G78" s="14" t="s">
        <v>2414</v>
      </c>
      <c r="H78" s="14" t="s">
        <v>2519</v>
      </c>
      <c r="I78" s="14"/>
      <c r="J78" s="14"/>
      <c r="K78" s="14"/>
      <c r="L78" s="14"/>
      <c r="M78" s="14" t="s">
        <v>2392</v>
      </c>
      <c r="N78" s="14" t="s">
        <v>2393</v>
      </c>
      <c r="O78" s="25" t="s">
        <v>2521</v>
      </c>
      <c r="P78" s="14"/>
      <c r="Q78" s="14"/>
      <c r="R78" s="14" t="s">
        <v>307</v>
      </c>
      <c r="S78" s="14">
        <v>10</v>
      </c>
      <c r="T78" s="14">
        <v>12</v>
      </c>
      <c r="U78" s="15" t="s">
        <v>66</v>
      </c>
      <c r="V78" s="15" t="s">
        <v>66</v>
      </c>
      <c r="W78" s="15" t="s">
        <v>66</v>
      </c>
      <c r="X78" s="16">
        <f t="shared" si="10"/>
        <v>0</v>
      </c>
      <c r="Y78" s="17">
        <v>3000</v>
      </c>
      <c r="Z78" s="17">
        <v>0</v>
      </c>
      <c r="AA78" s="17"/>
      <c r="AB78" s="16">
        <f t="shared" si="11"/>
        <v>3000</v>
      </c>
      <c r="AC78" s="15" t="s">
        <v>66</v>
      </c>
      <c r="AD78" s="15" t="s">
        <v>66</v>
      </c>
      <c r="AE78" s="15" t="s">
        <v>66</v>
      </c>
      <c r="AF78" s="16">
        <f t="shared" si="12"/>
        <v>0</v>
      </c>
      <c r="AG78" s="15" t="s">
        <v>66</v>
      </c>
      <c r="AH78" s="15" t="s">
        <v>66</v>
      </c>
      <c r="AI78" s="15" t="s">
        <v>66</v>
      </c>
      <c r="AJ78" s="16">
        <f t="shared" si="13"/>
        <v>0</v>
      </c>
      <c r="AK78" s="16">
        <f t="shared" si="14"/>
        <v>3000</v>
      </c>
      <c r="AL78" s="19" t="s">
        <v>748</v>
      </c>
      <c r="AM78" s="19" t="s">
        <v>68</v>
      </c>
      <c r="AN78" s="19" t="s">
        <v>2396</v>
      </c>
      <c r="AO78" s="19" t="s">
        <v>70</v>
      </c>
      <c r="AP78" s="19" t="s">
        <v>71</v>
      </c>
      <c r="AQ78" s="14" t="s">
        <v>1722</v>
      </c>
      <c r="AR78" s="14" t="s">
        <v>71</v>
      </c>
      <c r="AS78" s="14" t="s">
        <v>1723</v>
      </c>
      <c r="AT78" s="14" t="s">
        <v>2397</v>
      </c>
      <c r="AU78" s="14"/>
    </row>
    <row r="79" spans="1:47">
      <c r="A79" s="14">
        <v>75</v>
      </c>
      <c r="B79" s="14" t="s">
        <v>2387</v>
      </c>
      <c r="C79" s="14" t="s">
        <v>2388</v>
      </c>
      <c r="D79" s="14" t="s">
        <v>2389</v>
      </c>
      <c r="E79" s="14" t="s">
        <v>2387</v>
      </c>
      <c r="F79" s="14" t="s">
        <v>2389</v>
      </c>
      <c r="G79" s="14" t="s">
        <v>2414</v>
      </c>
      <c r="H79" s="14" t="s">
        <v>2519</v>
      </c>
      <c r="I79" s="14"/>
      <c r="J79" s="14"/>
      <c r="K79" s="14"/>
      <c r="L79" s="14"/>
      <c r="M79" s="14" t="s">
        <v>2392</v>
      </c>
      <c r="N79" s="14" t="s">
        <v>2393</v>
      </c>
      <c r="O79" s="25" t="s">
        <v>2522</v>
      </c>
      <c r="P79" s="14"/>
      <c r="Q79" s="14"/>
      <c r="R79" s="14" t="s">
        <v>307</v>
      </c>
      <c r="S79" s="14">
        <v>14</v>
      </c>
      <c r="T79" s="14">
        <v>12</v>
      </c>
      <c r="U79" s="15" t="s">
        <v>66</v>
      </c>
      <c r="V79" s="15" t="s">
        <v>66</v>
      </c>
      <c r="W79" s="15" t="s">
        <v>66</v>
      </c>
      <c r="X79" s="16">
        <f t="shared" si="10"/>
        <v>0</v>
      </c>
      <c r="Y79" s="17">
        <v>250</v>
      </c>
      <c r="Z79" s="17">
        <v>0</v>
      </c>
      <c r="AA79" s="17"/>
      <c r="AB79" s="16">
        <f t="shared" si="11"/>
        <v>250</v>
      </c>
      <c r="AC79" s="15" t="s">
        <v>66</v>
      </c>
      <c r="AD79" s="15" t="s">
        <v>66</v>
      </c>
      <c r="AE79" s="15" t="s">
        <v>66</v>
      </c>
      <c r="AF79" s="16">
        <f t="shared" si="12"/>
        <v>0</v>
      </c>
      <c r="AG79" s="15" t="s">
        <v>66</v>
      </c>
      <c r="AH79" s="15" t="s">
        <v>66</v>
      </c>
      <c r="AI79" s="15" t="s">
        <v>66</v>
      </c>
      <c r="AJ79" s="16">
        <f t="shared" si="13"/>
        <v>0</v>
      </c>
      <c r="AK79" s="16">
        <f t="shared" si="14"/>
        <v>250</v>
      </c>
      <c r="AL79" s="19" t="s">
        <v>748</v>
      </c>
      <c r="AM79" s="19" t="s">
        <v>68</v>
      </c>
      <c r="AN79" s="19" t="s">
        <v>2396</v>
      </c>
      <c r="AO79" s="19" t="s">
        <v>70</v>
      </c>
      <c r="AP79" s="19" t="s">
        <v>71</v>
      </c>
      <c r="AQ79" s="14" t="s">
        <v>1722</v>
      </c>
      <c r="AR79" s="14" t="s">
        <v>71</v>
      </c>
      <c r="AS79" s="14" t="s">
        <v>1723</v>
      </c>
      <c r="AT79" s="14" t="s">
        <v>2397</v>
      </c>
      <c r="AU79" s="14"/>
    </row>
    <row r="80" spans="1:47">
      <c r="A80" s="14">
        <v>76</v>
      </c>
      <c r="B80" s="14" t="s">
        <v>2387</v>
      </c>
      <c r="C80" s="14" t="s">
        <v>2388</v>
      </c>
      <c r="D80" s="14" t="s">
        <v>2389</v>
      </c>
      <c r="E80" s="14" t="s">
        <v>2387</v>
      </c>
      <c r="F80" s="14" t="s">
        <v>2389</v>
      </c>
      <c r="G80" s="14" t="s">
        <v>2414</v>
      </c>
      <c r="H80" s="14" t="s">
        <v>2523</v>
      </c>
      <c r="I80" s="14"/>
      <c r="J80" s="14"/>
      <c r="K80" s="14"/>
      <c r="L80" s="14"/>
      <c r="M80" s="14" t="s">
        <v>2392</v>
      </c>
      <c r="N80" s="14" t="s">
        <v>2393</v>
      </c>
      <c r="O80" s="25" t="s">
        <v>2524</v>
      </c>
      <c r="P80" s="14"/>
      <c r="Q80" s="14"/>
      <c r="R80" s="14" t="s">
        <v>307</v>
      </c>
      <c r="S80" s="14">
        <v>11</v>
      </c>
      <c r="T80" s="14">
        <v>12</v>
      </c>
      <c r="U80" s="15" t="s">
        <v>66</v>
      </c>
      <c r="V80" s="15" t="s">
        <v>66</v>
      </c>
      <c r="W80" s="15" t="s">
        <v>66</v>
      </c>
      <c r="X80" s="16">
        <f t="shared" si="10"/>
        <v>0</v>
      </c>
      <c r="Y80" s="17">
        <v>1500</v>
      </c>
      <c r="Z80" s="17">
        <v>0</v>
      </c>
      <c r="AA80" s="17"/>
      <c r="AB80" s="16">
        <f t="shared" si="11"/>
        <v>1500</v>
      </c>
      <c r="AC80" s="15" t="s">
        <v>66</v>
      </c>
      <c r="AD80" s="15" t="s">
        <v>66</v>
      </c>
      <c r="AE80" s="15" t="s">
        <v>66</v>
      </c>
      <c r="AF80" s="16">
        <f t="shared" si="12"/>
        <v>0</v>
      </c>
      <c r="AG80" s="15" t="s">
        <v>66</v>
      </c>
      <c r="AH80" s="15" t="s">
        <v>66</v>
      </c>
      <c r="AI80" s="15" t="s">
        <v>66</v>
      </c>
      <c r="AJ80" s="16">
        <f t="shared" si="13"/>
        <v>0</v>
      </c>
      <c r="AK80" s="16">
        <f t="shared" si="14"/>
        <v>1500</v>
      </c>
      <c r="AL80" s="19" t="s">
        <v>748</v>
      </c>
      <c r="AM80" s="19" t="s">
        <v>68</v>
      </c>
      <c r="AN80" s="19" t="s">
        <v>2396</v>
      </c>
      <c r="AO80" s="19" t="s">
        <v>70</v>
      </c>
      <c r="AP80" s="19" t="s">
        <v>71</v>
      </c>
      <c r="AQ80" s="14" t="s">
        <v>1722</v>
      </c>
      <c r="AR80" s="14" t="s">
        <v>71</v>
      </c>
      <c r="AS80" s="14" t="s">
        <v>1723</v>
      </c>
      <c r="AT80" s="14" t="s">
        <v>2397</v>
      </c>
      <c r="AU80" s="14"/>
    </row>
    <row r="81" spans="1:47">
      <c r="A81" s="14">
        <v>77</v>
      </c>
      <c r="B81" s="14" t="s">
        <v>2387</v>
      </c>
      <c r="C81" s="14" t="s">
        <v>2388</v>
      </c>
      <c r="D81" s="14" t="s">
        <v>2389</v>
      </c>
      <c r="E81" s="14" t="s">
        <v>2387</v>
      </c>
      <c r="F81" s="14" t="s">
        <v>2389</v>
      </c>
      <c r="G81" s="14" t="s">
        <v>2414</v>
      </c>
      <c r="H81" s="14" t="s">
        <v>2525</v>
      </c>
      <c r="I81" s="14"/>
      <c r="J81" s="14"/>
      <c r="K81" s="14"/>
      <c r="L81" s="14"/>
      <c r="M81" s="14" t="s">
        <v>2392</v>
      </c>
      <c r="N81" s="14" t="s">
        <v>2393</v>
      </c>
      <c r="O81" s="25" t="s">
        <v>2526</v>
      </c>
      <c r="P81" s="14"/>
      <c r="Q81" s="14"/>
      <c r="R81" s="14" t="s">
        <v>307</v>
      </c>
      <c r="S81" s="14">
        <v>11</v>
      </c>
      <c r="T81" s="14">
        <v>12</v>
      </c>
      <c r="U81" s="15" t="s">
        <v>66</v>
      </c>
      <c r="V81" s="15" t="s">
        <v>66</v>
      </c>
      <c r="W81" s="15" t="s">
        <v>66</v>
      </c>
      <c r="X81" s="16">
        <f t="shared" si="10"/>
        <v>0</v>
      </c>
      <c r="Y81" s="17">
        <v>5600</v>
      </c>
      <c r="Z81" s="17">
        <v>0</v>
      </c>
      <c r="AA81" s="17"/>
      <c r="AB81" s="16">
        <f t="shared" si="11"/>
        <v>5600</v>
      </c>
      <c r="AC81" s="15" t="s">
        <v>66</v>
      </c>
      <c r="AD81" s="15" t="s">
        <v>66</v>
      </c>
      <c r="AE81" s="15" t="s">
        <v>66</v>
      </c>
      <c r="AF81" s="16">
        <f t="shared" si="12"/>
        <v>0</v>
      </c>
      <c r="AG81" s="15" t="s">
        <v>66</v>
      </c>
      <c r="AH81" s="15" t="s">
        <v>66</v>
      </c>
      <c r="AI81" s="15" t="s">
        <v>66</v>
      </c>
      <c r="AJ81" s="16">
        <f t="shared" si="13"/>
        <v>0</v>
      </c>
      <c r="AK81" s="16">
        <f t="shared" si="14"/>
        <v>5600</v>
      </c>
      <c r="AL81" s="19" t="s">
        <v>748</v>
      </c>
      <c r="AM81" s="19" t="s">
        <v>68</v>
      </c>
      <c r="AN81" s="19" t="s">
        <v>2396</v>
      </c>
      <c r="AO81" s="19" t="s">
        <v>70</v>
      </c>
      <c r="AP81" s="19" t="s">
        <v>71</v>
      </c>
      <c r="AQ81" s="14" t="s">
        <v>1722</v>
      </c>
      <c r="AR81" s="14" t="s">
        <v>71</v>
      </c>
      <c r="AS81" s="14" t="s">
        <v>1723</v>
      </c>
      <c r="AT81" s="14" t="s">
        <v>2397</v>
      </c>
      <c r="AU81" s="14"/>
    </row>
    <row r="82" spans="1:47">
      <c r="A82" s="14">
        <v>78</v>
      </c>
      <c r="B82" s="14" t="s">
        <v>2387</v>
      </c>
      <c r="C82" s="14" t="s">
        <v>2388</v>
      </c>
      <c r="D82" s="14" t="s">
        <v>2389</v>
      </c>
      <c r="E82" s="14" t="s">
        <v>2387</v>
      </c>
      <c r="F82" s="14" t="s">
        <v>2389</v>
      </c>
      <c r="G82" s="14" t="s">
        <v>2414</v>
      </c>
      <c r="H82" s="14" t="s">
        <v>2525</v>
      </c>
      <c r="I82" s="14"/>
      <c r="J82" s="14"/>
      <c r="K82" s="14"/>
      <c r="L82" s="14"/>
      <c r="M82" s="14" t="s">
        <v>2392</v>
      </c>
      <c r="N82" s="14" t="s">
        <v>2393</v>
      </c>
      <c r="O82" s="25" t="s">
        <v>2527</v>
      </c>
      <c r="P82" s="14"/>
      <c r="Q82" s="14"/>
      <c r="R82" s="14" t="s">
        <v>307</v>
      </c>
      <c r="S82" s="14">
        <v>4</v>
      </c>
      <c r="T82" s="14">
        <v>12</v>
      </c>
      <c r="U82" s="15" t="s">
        <v>66</v>
      </c>
      <c r="V82" s="15" t="s">
        <v>66</v>
      </c>
      <c r="W82" s="15" t="s">
        <v>66</v>
      </c>
      <c r="X82" s="16">
        <f t="shared" si="10"/>
        <v>0</v>
      </c>
      <c r="Y82" s="17">
        <v>900</v>
      </c>
      <c r="Z82" s="17">
        <v>0</v>
      </c>
      <c r="AA82" s="17"/>
      <c r="AB82" s="16">
        <f t="shared" si="11"/>
        <v>900</v>
      </c>
      <c r="AC82" s="15" t="s">
        <v>66</v>
      </c>
      <c r="AD82" s="15" t="s">
        <v>66</v>
      </c>
      <c r="AE82" s="15" t="s">
        <v>66</v>
      </c>
      <c r="AF82" s="16">
        <f t="shared" si="12"/>
        <v>0</v>
      </c>
      <c r="AG82" s="15" t="s">
        <v>66</v>
      </c>
      <c r="AH82" s="15" t="s">
        <v>66</v>
      </c>
      <c r="AI82" s="15" t="s">
        <v>66</v>
      </c>
      <c r="AJ82" s="16">
        <f t="shared" si="13"/>
        <v>0</v>
      </c>
      <c r="AK82" s="16">
        <f t="shared" si="14"/>
        <v>900</v>
      </c>
      <c r="AL82" s="19" t="s">
        <v>748</v>
      </c>
      <c r="AM82" s="19" t="s">
        <v>68</v>
      </c>
      <c r="AN82" s="19" t="s">
        <v>2396</v>
      </c>
      <c r="AO82" s="19" t="s">
        <v>70</v>
      </c>
      <c r="AP82" s="19" t="s">
        <v>71</v>
      </c>
      <c r="AQ82" s="14" t="s">
        <v>1722</v>
      </c>
      <c r="AR82" s="14" t="s">
        <v>71</v>
      </c>
      <c r="AS82" s="14" t="s">
        <v>1723</v>
      </c>
      <c r="AT82" s="14" t="s">
        <v>2397</v>
      </c>
      <c r="AU82" s="14"/>
    </row>
    <row r="83" spans="1:47">
      <c r="A83" s="14">
        <v>79</v>
      </c>
      <c r="B83" s="14" t="s">
        <v>2387</v>
      </c>
      <c r="C83" s="14" t="s">
        <v>2388</v>
      </c>
      <c r="D83" s="14" t="s">
        <v>2389</v>
      </c>
      <c r="E83" s="14" t="s">
        <v>2387</v>
      </c>
      <c r="F83" s="14" t="s">
        <v>2389</v>
      </c>
      <c r="G83" s="14" t="s">
        <v>2504</v>
      </c>
      <c r="H83" s="14" t="s">
        <v>2528</v>
      </c>
      <c r="I83" s="14"/>
      <c r="J83" s="14"/>
      <c r="K83" s="14"/>
      <c r="L83" s="14"/>
      <c r="M83" s="14" t="s">
        <v>2392</v>
      </c>
      <c r="N83" s="14" t="s">
        <v>2393</v>
      </c>
      <c r="O83" s="25" t="s">
        <v>2529</v>
      </c>
      <c r="P83" s="14"/>
      <c r="Q83" s="14"/>
      <c r="R83" s="14" t="s">
        <v>307</v>
      </c>
      <c r="S83" s="14">
        <v>20</v>
      </c>
      <c r="T83" s="14">
        <v>12</v>
      </c>
      <c r="U83" s="15" t="s">
        <v>66</v>
      </c>
      <c r="V83" s="15" t="s">
        <v>66</v>
      </c>
      <c r="W83" s="15" t="s">
        <v>66</v>
      </c>
      <c r="X83" s="16">
        <f t="shared" si="10"/>
        <v>0</v>
      </c>
      <c r="Y83" s="17">
        <v>12000</v>
      </c>
      <c r="Z83" s="17">
        <v>0</v>
      </c>
      <c r="AA83" s="17"/>
      <c r="AB83" s="16">
        <f t="shared" si="11"/>
        <v>12000</v>
      </c>
      <c r="AC83" s="15" t="s">
        <v>66</v>
      </c>
      <c r="AD83" s="15" t="s">
        <v>66</v>
      </c>
      <c r="AE83" s="15" t="s">
        <v>66</v>
      </c>
      <c r="AF83" s="16">
        <f t="shared" si="12"/>
        <v>0</v>
      </c>
      <c r="AG83" s="15" t="s">
        <v>66</v>
      </c>
      <c r="AH83" s="15" t="s">
        <v>66</v>
      </c>
      <c r="AI83" s="15" t="s">
        <v>66</v>
      </c>
      <c r="AJ83" s="16">
        <f t="shared" si="13"/>
        <v>0</v>
      </c>
      <c r="AK83" s="16">
        <f t="shared" si="14"/>
        <v>12000</v>
      </c>
      <c r="AL83" s="19" t="s">
        <v>748</v>
      </c>
      <c r="AM83" s="19" t="s">
        <v>68</v>
      </c>
      <c r="AN83" s="19" t="s">
        <v>2396</v>
      </c>
      <c r="AO83" s="19" t="s">
        <v>70</v>
      </c>
      <c r="AP83" s="19" t="s">
        <v>71</v>
      </c>
      <c r="AQ83" s="14" t="s">
        <v>1722</v>
      </c>
      <c r="AR83" s="14" t="s">
        <v>71</v>
      </c>
      <c r="AS83" s="14" t="s">
        <v>1723</v>
      </c>
      <c r="AT83" s="14" t="s">
        <v>2397</v>
      </c>
      <c r="AU83" s="14"/>
    </row>
    <row r="84" spans="1:47">
      <c r="A84" s="14">
        <v>80</v>
      </c>
      <c r="B84" s="14" t="s">
        <v>2387</v>
      </c>
      <c r="C84" s="14" t="s">
        <v>2388</v>
      </c>
      <c r="D84" s="14" t="s">
        <v>2389</v>
      </c>
      <c r="E84" s="14" t="s">
        <v>2387</v>
      </c>
      <c r="F84" s="14" t="s">
        <v>2389</v>
      </c>
      <c r="G84" s="14" t="s">
        <v>2504</v>
      </c>
      <c r="H84" s="14" t="s">
        <v>2530</v>
      </c>
      <c r="I84" s="14"/>
      <c r="J84" s="14"/>
      <c r="K84" s="14"/>
      <c r="L84" s="14"/>
      <c r="M84" s="14" t="s">
        <v>2392</v>
      </c>
      <c r="N84" s="14" t="s">
        <v>2393</v>
      </c>
      <c r="O84" s="25" t="s">
        <v>2531</v>
      </c>
      <c r="P84" s="14"/>
      <c r="Q84" s="14"/>
      <c r="R84" s="14" t="s">
        <v>307</v>
      </c>
      <c r="S84" s="14">
        <v>35</v>
      </c>
      <c r="T84" s="14">
        <v>12</v>
      </c>
      <c r="U84" s="15" t="s">
        <v>66</v>
      </c>
      <c r="V84" s="15" t="s">
        <v>66</v>
      </c>
      <c r="W84" s="15" t="s">
        <v>66</v>
      </c>
      <c r="X84" s="16">
        <f t="shared" si="10"/>
        <v>0</v>
      </c>
      <c r="Y84" s="17">
        <v>9000</v>
      </c>
      <c r="Z84" s="17">
        <v>0</v>
      </c>
      <c r="AA84" s="17"/>
      <c r="AB84" s="16">
        <f t="shared" si="11"/>
        <v>9000</v>
      </c>
      <c r="AC84" s="15" t="s">
        <v>66</v>
      </c>
      <c r="AD84" s="15" t="s">
        <v>66</v>
      </c>
      <c r="AE84" s="15" t="s">
        <v>66</v>
      </c>
      <c r="AF84" s="16">
        <f t="shared" si="12"/>
        <v>0</v>
      </c>
      <c r="AG84" s="15" t="s">
        <v>66</v>
      </c>
      <c r="AH84" s="15" t="s">
        <v>66</v>
      </c>
      <c r="AI84" s="15" t="s">
        <v>66</v>
      </c>
      <c r="AJ84" s="16">
        <f t="shared" si="13"/>
        <v>0</v>
      </c>
      <c r="AK84" s="16">
        <f t="shared" si="14"/>
        <v>9000</v>
      </c>
      <c r="AL84" s="19" t="s">
        <v>748</v>
      </c>
      <c r="AM84" s="19" t="s">
        <v>68</v>
      </c>
      <c r="AN84" s="19" t="s">
        <v>2396</v>
      </c>
      <c r="AO84" s="19" t="s">
        <v>70</v>
      </c>
      <c r="AP84" s="19" t="s">
        <v>71</v>
      </c>
      <c r="AQ84" s="14" t="s">
        <v>1722</v>
      </c>
      <c r="AR84" s="14" t="s">
        <v>71</v>
      </c>
      <c r="AS84" s="14" t="s">
        <v>1723</v>
      </c>
      <c r="AT84" s="14" t="s">
        <v>2397</v>
      </c>
      <c r="AU84" s="14"/>
    </row>
    <row r="85" spans="1:47">
      <c r="A85" s="14">
        <v>81</v>
      </c>
      <c r="B85" s="14" t="s">
        <v>2387</v>
      </c>
      <c r="C85" s="14" t="s">
        <v>2388</v>
      </c>
      <c r="D85" s="14" t="s">
        <v>2389</v>
      </c>
      <c r="E85" s="14" t="s">
        <v>2387</v>
      </c>
      <c r="F85" s="14" t="s">
        <v>2389</v>
      </c>
      <c r="G85" s="14" t="s">
        <v>2414</v>
      </c>
      <c r="H85" s="14" t="s">
        <v>2532</v>
      </c>
      <c r="I85" s="14"/>
      <c r="J85" s="14"/>
      <c r="K85" s="14"/>
      <c r="L85" s="14"/>
      <c r="M85" s="14" t="s">
        <v>2392</v>
      </c>
      <c r="N85" s="14" t="s">
        <v>2393</v>
      </c>
      <c r="O85" s="25" t="s">
        <v>2533</v>
      </c>
      <c r="P85" s="14"/>
      <c r="Q85" s="14"/>
      <c r="R85" s="14" t="s">
        <v>307</v>
      </c>
      <c r="S85" s="14">
        <v>11</v>
      </c>
      <c r="T85" s="14">
        <v>12</v>
      </c>
      <c r="U85" s="15" t="s">
        <v>66</v>
      </c>
      <c r="V85" s="15" t="s">
        <v>66</v>
      </c>
      <c r="W85" s="15" t="s">
        <v>66</v>
      </c>
      <c r="X85" s="16">
        <f t="shared" si="10"/>
        <v>0</v>
      </c>
      <c r="Y85" s="17">
        <v>6000</v>
      </c>
      <c r="Z85" s="17">
        <v>0</v>
      </c>
      <c r="AA85" s="17"/>
      <c r="AB85" s="16">
        <f t="shared" si="11"/>
        <v>6000</v>
      </c>
      <c r="AC85" s="15" t="s">
        <v>66</v>
      </c>
      <c r="AD85" s="15" t="s">
        <v>66</v>
      </c>
      <c r="AE85" s="15" t="s">
        <v>66</v>
      </c>
      <c r="AF85" s="16">
        <f t="shared" si="12"/>
        <v>0</v>
      </c>
      <c r="AG85" s="15" t="s">
        <v>66</v>
      </c>
      <c r="AH85" s="15" t="s">
        <v>66</v>
      </c>
      <c r="AI85" s="15" t="s">
        <v>66</v>
      </c>
      <c r="AJ85" s="16">
        <f t="shared" si="13"/>
        <v>0</v>
      </c>
      <c r="AK85" s="16">
        <f t="shared" si="14"/>
        <v>6000</v>
      </c>
      <c r="AL85" s="19" t="s">
        <v>748</v>
      </c>
      <c r="AM85" s="19" t="s">
        <v>68</v>
      </c>
      <c r="AN85" s="19" t="s">
        <v>2396</v>
      </c>
      <c r="AO85" s="19" t="s">
        <v>70</v>
      </c>
      <c r="AP85" s="19" t="s">
        <v>71</v>
      </c>
      <c r="AQ85" s="14" t="s">
        <v>1722</v>
      </c>
      <c r="AR85" s="14" t="s">
        <v>71</v>
      </c>
      <c r="AS85" s="14" t="s">
        <v>1723</v>
      </c>
      <c r="AT85" s="14" t="s">
        <v>2397</v>
      </c>
      <c r="AU85" s="14"/>
    </row>
    <row r="86" spans="1:47">
      <c r="A86" s="14">
        <v>82</v>
      </c>
      <c r="B86" s="14" t="s">
        <v>2387</v>
      </c>
      <c r="C86" s="14" t="s">
        <v>2388</v>
      </c>
      <c r="D86" s="14" t="s">
        <v>2389</v>
      </c>
      <c r="E86" s="14" t="s">
        <v>2387</v>
      </c>
      <c r="F86" s="14" t="s">
        <v>2389</v>
      </c>
      <c r="G86" s="14" t="s">
        <v>2414</v>
      </c>
      <c r="H86" s="14" t="s">
        <v>2400</v>
      </c>
      <c r="I86" s="14"/>
      <c r="J86" s="14"/>
      <c r="K86" s="14"/>
      <c r="L86" s="14"/>
      <c r="M86" s="14" t="s">
        <v>2392</v>
      </c>
      <c r="N86" s="14" t="s">
        <v>2393</v>
      </c>
      <c r="O86" s="25" t="s">
        <v>2534</v>
      </c>
      <c r="P86" s="14"/>
      <c r="Q86" s="14"/>
      <c r="R86" s="14" t="s">
        <v>307</v>
      </c>
      <c r="S86" s="14">
        <v>13</v>
      </c>
      <c r="T86" s="14">
        <v>12</v>
      </c>
      <c r="U86" s="15" t="s">
        <v>66</v>
      </c>
      <c r="V86" s="15" t="s">
        <v>66</v>
      </c>
      <c r="W86" s="15" t="s">
        <v>66</v>
      </c>
      <c r="X86" s="16">
        <f t="shared" si="10"/>
        <v>0</v>
      </c>
      <c r="Y86" s="17">
        <v>9000</v>
      </c>
      <c r="Z86" s="17">
        <v>0</v>
      </c>
      <c r="AA86" s="17"/>
      <c r="AB86" s="16">
        <f t="shared" si="11"/>
        <v>9000</v>
      </c>
      <c r="AC86" s="15" t="s">
        <v>66</v>
      </c>
      <c r="AD86" s="15" t="s">
        <v>66</v>
      </c>
      <c r="AE86" s="15" t="s">
        <v>66</v>
      </c>
      <c r="AF86" s="16">
        <f t="shared" si="12"/>
        <v>0</v>
      </c>
      <c r="AG86" s="15" t="s">
        <v>66</v>
      </c>
      <c r="AH86" s="15" t="s">
        <v>66</v>
      </c>
      <c r="AI86" s="15" t="s">
        <v>66</v>
      </c>
      <c r="AJ86" s="16">
        <f t="shared" si="13"/>
        <v>0</v>
      </c>
      <c r="AK86" s="16">
        <f t="shared" si="14"/>
        <v>9000</v>
      </c>
      <c r="AL86" s="19" t="s">
        <v>748</v>
      </c>
      <c r="AM86" s="19" t="s">
        <v>68</v>
      </c>
      <c r="AN86" s="19" t="s">
        <v>2396</v>
      </c>
      <c r="AO86" s="19" t="s">
        <v>70</v>
      </c>
      <c r="AP86" s="19" t="s">
        <v>71</v>
      </c>
      <c r="AQ86" s="14" t="s">
        <v>1722</v>
      </c>
      <c r="AR86" s="14" t="s">
        <v>71</v>
      </c>
      <c r="AS86" s="14" t="s">
        <v>1723</v>
      </c>
      <c r="AT86" s="14" t="s">
        <v>2397</v>
      </c>
      <c r="AU86" s="14"/>
    </row>
    <row r="87" spans="1:47">
      <c r="A87" s="14">
        <v>83</v>
      </c>
      <c r="B87" s="14" t="s">
        <v>2387</v>
      </c>
      <c r="C87" s="14" t="s">
        <v>2388</v>
      </c>
      <c r="D87" s="14" t="s">
        <v>2389</v>
      </c>
      <c r="E87" s="14" t="s">
        <v>2387</v>
      </c>
      <c r="F87" s="14" t="s">
        <v>2389</v>
      </c>
      <c r="G87" s="14" t="s">
        <v>2414</v>
      </c>
      <c r="H87" s="14" t="s">
        <v>2400</v>
      </c>
      <c r="I87" s="14"/>
      <c r="J87" s="14"/>
      <c r="K87" s="14"/>
      <c r="L87" s="14"/>
      <c r="M87" s="14" t="s">
        <v>2392</v>
      </c>
      <c r="N87" s="14" t="s">
        <v>2393</v>
      </c>
      <c r="O87" s="25" t="s">
        <v>2535</v>
      </c>
      <c r="P87" s="14"/>
      <c r="Q87" s="14"/>
      <c r="R87" s="14" t="s">
        <v>307</v>
      </c>
      <c r="S87" s="14">
        <v>11</v>
      </c>
      <c r="T87" s="14">
        <v>12</v>
      </c>
      <c r="U87" s="15" t="s">
        <v>66</v>
      </c>
      <c r="V87" s="15" t="s">
        <v>66</v>
      </c>
      <c r="W87" s="15" t="s">
        <v>66</v>
      </c>
      <c r="X87" s="16">
        <f t="shared" si="10"/>
        <v>0</v>
      </c>
      <c r="Y87" s="17">
        <v>4000</v>
      </c>
      <c r="Z87" s="17">
        <v>0</v>
      </c>
      <c r="AA87" s="17"/>
      <c r="AB87" s="16">
        <f t="shared" si="11"/>
        <v>4000</v>
      </c>
      <c r="AC87" s="15" t="s">
        <v>66</v>
      </c>
      <c r="AD87" s="15" t="s">
        <v>66</v>
      </c>
      <c r="AE87" s="15" t="s">
        <v>66</v>
      </c>
      <c r="AF87" s="16">
        <f t="shared" si="12"/>
        <v>0</v>
      </c>
      <c r="AG87" s="15" t="s">
        <v>66</v>
      </c>
      <c r="AH87" s="15" t="s">
        <v>66</v>
      </c>
      <c r="AI87" s="15" t="s">
        <v>66</v>
      </c>
      <c r="AJ87" s="16">
        <f t="shared" si="13"/>
        <v>0</v>
      </c>
      <c r="AK87" s="16">
        <f t="shared" si="14"/>
        <v>4000</v>
      </c>
      <c r="AL87" s="19" t="s">
        <v>748</v>
      </c>
      <c r="AM87" s="19" t="s">
        <v>68</v>
      </c>
      <c r="AN87" s="19" t="s">
        <v>2396</v>
      </c>
      <c r="AO87" s="19" t="s">
        <v>70</v>
      </c>
      <c r="AP87" s="19" t="s">
        <v>71</v>
      </c>
      <c r="AQ87" s="14" t="s">
        <v>1722</v>
      </c>
      <c r="AR87" s="14" t="s">
        <v>71</v>
      </c>
      <c r="AS87" s="14" t="s">
        <v>1723</v>
      </c>
      <c r="AT87" s="14" t="s">
        <v>2397</v>
      </c>
      <c r="AU87" s="14"/>
    </row>
    <row r="88" spans="1:47">
      <c r="A88" s="14">
        <v>84</v>
      </c>
      <c r="B88" s="14" t="s">
        <v>2387</v>
      </c>
      <c r="C88" s="14" t="s">
        <v>2388</v>
      </c>
      <c r="D88" s="14" t="s">
        <v>2389</v>
      </c>
      <c r="E88" s="14" t="s">
        <v>2387</v>
      </c>
      <c r="F88" s="14" t="s">
        <v>2389</v>
      </c>
      <c r="G88" s="14" t="s">
        <v>2414</v>
      </c>
      <c r="H88" s="14" t="s">
        <v>2400</v>
      </c>
      <c r="I88" s="14"/>
      <c r="J88" s="14"/>
      <c r="K88" s="14"/>
      <c r="L88" s="14"/>
      <c r="M88" s="14" t="s">
        <v>2392</v>
      </c>
      <c r="N88" s="14" t="s">
        <v>2393</v>
      </c>
      <c r="O88" s="25" t="s">
        <v>2536</v>
      </c>
      <c r="P88" s="14"/>
      <c r="Q88" s="14"/>
      <c r="R88" s="14" t="s">
        <v>307</v>
      </c>
      <c r="S88" s="14">
        <v>15</v>
      </c>
      <c r="T88" s="14">
        <v>12</v>
      </c>
      <c r="U88" s="15" t="s">
        <v>66</v>
      </c>
      <c r="V88" s="15" t="s">
        <v>66</v>
      </c>
      <c r="W88" s="15" t="s">
        <v>66</v>
      </c>
      <c r="X88" s="16">
        <f t="shared" si="10"/>
        <v>0</v>
      </c>
      <c r="Y88" s="17">
        <v>530</v>
      </c>
      <c r="Z88" s="17">
        <v>0</v>
      </c>
      <c r="AA88" s="17"/>
      <c r="AB88" s="16">
        <f t="shared" si="11"/>
        <v>530</v>
      </c>
      <c r="AC88" s="15" t="s">
        <v>66</v>
      </c>
      <c r="AD88" s="15" t="s">
        <v>66</v>
      </c>
      <c r="AE88" s="15" t="s">
        <v>66</v>
      </c>
      <c r="AF88" s="16">
        <f t="shared" si="12"/>
        <v>0</v>
      </c>
      <c r="AG88" s="15" t="s">
        <v>66</v>
      </c>
      <c r="AH88" s="15" t="s">
        <v>66</v>
      </c>
      <c r="AI88" s="15" t="s">
        <v>66</v>
      </c>
      <c r="AJ88" s="16">
        <f t="shared" si="13"/>
        <v>0</v>
      </c>
      <c r="AK88" s="16">
        <f t="shared" si="14"/>
        <v>530</v>
      </c>
      <c r="AL88" s="19" t="s">
        <v>748</v>
      </c>
      <c r="AM88" s="19" t="s">
        <v>68</v>
      </c>
      <c r="AN88" s="19" t="s">
        <v>2396</v>
      </c>
      <c r="AO88" s="19" t="s">
        <v>70</v>
      </c>
      <c r="AP88" s="19" t="s">
        <v>71</v>
      </c>
      <c r="AQ88" s="14" t="s">
        <v>1722</v>
      </c>
      <c r="AR88" s="14" t="s">
        <v>71</v>
      </c>
      <c r="AS88" s="14" t="s">
        <v>1723</v>
      </c>
      <c r="AT88" s="14" t="s">
        <v>2397</v>
      </c>
      <c r="AU88" s="14"/>
    </row>
    <row r="89" spans="1:47">
      <c r="A89" s="14">
        <v>85</v>
      </c>
      <c r="B89" s="14" t="s">
        <v>2387</v>
      </c>
      <c r="C89" s="14" t="s">
        <v>2388</v>
      </c>
      <c r="D89" s="14" t="s">
        <v>2389</v>
      </c>
      <c r="E89" s="14" t="s">
        <v>2387</v>
      </c>
      <c r="F89" s="14" t="s">
        <v>2389</v>
      </c>
      <c r="G89" s="14" t="s">
        <v>2414</v>
      </c>
      <c r="H89" s="14" t="s">
        <v>2400</v>
      </c>
      <c r="I89" s="14"/>
      <c r="J89" s="14"/>
      <c r="K89" s="14"/>
      <c r="L89" s="14"/>
      <c r="M89" s="14" t="s">
        <v>2392</v>
      </c>
      <c r="N89" s="14" t="s">
        <v>2393</v>
      </c>
      <c r="O89" s="25" t="s">
        <v>2537</v>
      </c>
      <c r="P89" s="14"/>
      <c r="Q89" s="14"/>
      <c r="R89" s="14" t="s">
        <v>307</v>
      </c>
      <c r="S89" s="14">
        <v>15</v>
      </c>
      <c r="T89" s="14">
        <v>12</v>
      </c>
      <c r="U89" s="15" t="s">
        <v>66</v>
      </c>
      <c r="V89" s="15" t="s">
        <v>66</v>
      </c>
      <c r="W89" s="15" t="s">
        <v>66</v>
      </c>
      <c r="X89" s="16">
        <f t="shared" si="10"/>
        <v>0</v>
      </c>
      <c r="Y89" s="17">
        <v>200</v>
      </c>
      <c r="Z89" s="17">
        <v>0</v>
      </c>
      <c r="AA89" s="17"/>
      <c r="AB89" s="16">
        <f t="shared" si="11"/>
        <v>200</v>
      </c>
      <c r="AC89" s="15" t="s">
        <v>66</v>
      </c>
      <c r="AD89" s="15" t="s">
        <v>66</v>
      </c>
      <c r="AE89" s="15" t="s">
        <v>66</v>
      </c>
      <c r="AF89" s="16">
        <f t="shared" si="12"/>
        <v>0</v>
      </c>
      <c r="AG89" s="15" t="s">
        <v>66</v>
      </c>
      <c r="AH89" s="15" t="s">
        <v>66</v>
      </c>
      <c r="AI89" s="15" t="s">
        <v>66</v>
      </c>
      <c r="AJ89" s="16">
        <f t="shared" si="13"/>
        <v>0</v>
      </c>
      <c r="AK89" s="16">
        <f t="shared" si="14"/>
        <v>200</v>
      </c>
      <c r="AL89" s="19" t="s">
        <v>748</v>
      </c>
      <c r="AM89" s="19" t="s">
        <v>68</v>
      </c>
      <c r="AN89" s="19" t="s">
        <v>2396</v>
      </c>
      <c r="AO89" s="19" t="s">
        <v>70</v>
      </c>
      <c r="AP89" s="19" t="s">
        <v>71</v>
      </c>
      <c r="AQ89" s="14" t="s">
        <v>1722</v>
      </c>
      <c r="AR89" s="14" t="s">
        <v>71</v>
      </c>
      <c r="AS89" s="14" t="s">
        <v>1723</v>
      </c>
      <c r="AT89" s="14" t="s">
        <v>2397</v>
      </c>
      <c r="AU89" s="14"/>
    </row>
    <row r="90" spans="1:47">
      <c r="A90" s="14">
        <v>86</v>
      </c>
      <c r="B90" s="14" t="s">
        <v>2387</v>
      </c>
      <c r="C90" s="14" t="s">
        <v>2388</v>
      </c>
      <c r="D90" s="14" t="s">
        <v>2389</v>
      </c>
      <c r="E90" s="14" t="s">
        <v>2387</v>
      </c>
      <c r="F90" s="14" t="s">
        <v>2389</v>
      </c>
      <c r="G90" s="14" t="s">
        <v>2414</v>
      </c>
      <c r="H90" s="14" t="s">
        <v>2538</v>
      </c>
      <c r="I90" s="14"/>
      <c r="J90" s="14"/>
      <c r="K90" s="14"/>
      <c r="L90" s="14"/>
      <c r="M90" s="14" t="s">
        <v>2392</v>
      </c>
      <c r="N90" s="14" t="s">
        <v>2393</v>
      </c>
      <c r="O90" s="25" t="s">
        <v>2539</v>
      </c>
      <c r="P90" s="14"/>
      <c r="Q90" s="14"/>
      <c r="R90" s="14" t="s">
        <v>307</v>
      </c>
      <c r="S90" s="14">
        <v>7</v>
      </c>
      <c r="T90" s="14">
        <v>12</v>
      </c>
      <c r="U90" s="15" t="s">
        <v>66</v>
      </c>
      <c r="V90" s="15" t="s">
        <v>66</v>
      </c>
      <c r="W90" s="15" t="s">
        <v>66</v>
      </c>
      <c r="X90" s="16">
        <f t="shared" si="10"/>
        <v>0</v>
      </c>
      <c r="Y90" s="17">
        <v>15000</v>
      </c>
      <c r="Z90" s="17">
        <v>0</v>
      </c>
      <c r="AA90" s="17"/>
      <c r="AB90" s="16">
        <f t="shared" si="11"/>
        <v>15000</v>
      </c>
      <c r="AC90" s="15" t="s">
        <v>66</v>
      </c>
      <c r="AD90" s="15" t="s">
        <v>66</v>
      </c>
      <c r="AE90" s="15" t="s">
        <v>66</v>
      </c>
      <c r="AF90" s="16">
        <f t="shared" si="12"/>
        <v>0</v>
      </c>
      <c r="AG90" s="15" t="s">
        <v>66</v>
      </c>
      <c r="AH90" s="15" t="s">
        <v>66</v>
      </c>
      <c r="AI90" s="15" t="s">
        <v>66</v>
      </c>
      <c r="AJ90" s="16">
        <f t="shared" si="13"/>
        <v>0</v>
      </c>
      <c r="AK90" s="16">
        <f t="shared" si="14"/>
        <v>15000</v>
      </c>
      <c r="AL90" s="19" t="s">
        <v>748</v>
      </c>
      <c r="AM90" s="19" t="s">
        <v>68</v>
      </c>
      <c r="AN90" s="19" t="s">
        <v>2396</v>
      </c>
      <c r="AO90" s="19" t="s">
        <v>70</v>
      </c>
      <c r="AP90" s="19" t="s">
        <v>71</v>
      </c>
      <c r="AQ90" s="14" t="s">
        <v>1722</v>
      </c>
      <c r="AR90" s="14" t="s">
        <v>71</v>
      </c>
      <c r="AS90" s="14" t="s">
        <v>1723</v>
      </c>
      <c r="AT90" s="14" t="s">
        <v>2397</v>
      </c>
      <c r="AU90" s="14"/>
    </row>
    <row r="91" spans="1:47">
      <c r="A91" s="14">
        <v>87</v>
      </c>
      <c r="B91" s="14" t="s">
        <v>2387</v>
      </c>
      <c r="C91" s="14" t="s">
        <v>2388</v>
      </c>
      <c r="D91" s="14" t="s">
        <v>2389</v>
      </c>
      <c r="E91" s="14" t="s">
        <v>2387</v>
      </c>
      <c r="F91" s="14" t="s">
        <v>2389</v>
      </c>
      <c r="G91" s="14" t="s">
        <v>2414</v>
      </c>
      <c r="H91" s="14" t="s">
        <v>2538</v>
      </c>
      <c r="I91" s="14"/>
      <c r="J91" s="14"/>
      <c r="K91" s="14"/>
      <c r="L91" s="14"/>
      <c r="M91" s="14" t="s">
        <v>2392</v>
      </c>
      <c r="N91" s="14" t="s">
        <v>2393</v>
      </c>
      <c r="O91" s="25" t="s">
        <v>2540</v>
      </c>
      <c r="P91" s="14"/>
      <c r="Q91" s="14"/>
      <c r="R91" s="14" t="s">
        <v>307</v>
      </c>
      <c r="S91" s="14">
        <v>7</v>
      </c>
      <c r="T91" s="14">
        <v>12</v>
      </c>
      <c r="U91" s="15" t="s">
        <v>66</v>
      </c>
      <c r="V91" s="15" t="s">
        <v>66</v>
      </c>
      <c r="W91" s="15" t="s">
        <v>66</v>
      </c>
      <c r="X91" s="16">
        <f t="shared" si="10"/>
        <v>0</v>
      </c>
      <c r="Y91" s="17">
        <v>2000</v>
      </c>
      <c r="Z91" s="17">
        <v>0</v>
      </c>
      <c r="AA91" s="17"/>
      <c r="AB91" s="16">
        <f t="shared" si="11"/>
        <v>2000</v>
      </c>
      <c r="AC91" s="15" t="s">
        <v>66</v>
      </c>
      <c r="AD91" s="15" t="s">
        <v>66</v>
      </c>
      <c r="AE91" s="15" t="s">
        <v>66</v>
      </c>
      <c r="AF91" s="16">
        <f t="shared" si="12"/>
        <v>0</v>
      </c>
      <c r="AG91" s="15" t="s">
        <v>66</v>
      </c>
      <c r="AH91" s="15" t="s">
        <v>66</v>
      </c>
      <c r="AI91" s="15" t="s">
        <v>66</v>
      </c>
      <c r="AJ91" s="16">
        <f t="shared" si="13"/>
        <v>0</v>
      </c>
      <c r="AK91" s="16">
        <f t="shared" si="14"/>
        <v>2000</v>
      </c>
      <c r="AL91" s="19" t="s">
        <v>748</v>
      </c>
      <c r="AM91" s="19" t="s">
        <v>68</v>
      </c>
      <c r="AN91" s="19" t="s">
        <v>2396</v>
      </c>
      <c r="AO91" s="19" t="s">
        <v>70</v>
      </c>
      <c r="AP91" s="19" t="s">
        <v>71</v>
      </c>
      <c r="AQ91" s="14" t="s">
        <v>1722</v>
      </c>
      <c r="AR91" s="14" t="s">
        <v>71</v>
      </c>
      <c r="AS91" s="14" t="s">
        <v>1723</v>
      </c>
      <c r="AT91" s="14" t="s">
        <v>2397</v>
      </c>
      <c r="AU91" s="14"/>
    </row>
    <row r="92" spans="1:47">
      <c r="A92" s="14">
        <v>88</v>
      </c>
      <c r="B92" s="14" t="s">
        <v>2387</v>
      </c>
      <c r="C92" s="14" t="s">
        <v>2388</v>
      </c>
      <c r="D92" s="14" t="s">
        <v>2389</v>
      </c>
      <c r="E92" s="14" t="s">
        <v>2387</v>
      </c>
      <c r="F92" s="14" t="s">
        <v>2389</v>
      </c>
      <c r="G92" s="14" t="s">
        <v>2504</v>
      </c>
      <c r="H92" s="14" t="s">
        <v>2541</v>
      </c>
      <c r="I92" s="14"/>
      <c r="J92" s="14"/>
      <c r="K92" s="14"/>
      <c r="L92" s="14"/>
      <c r="M92" s="14" t="s">
        <v>2392</v>
      </c>
      <c r="N92" s="14" t="s">
        <v>2393</v>
      </c>
      <c r="O92" s="25" t="s">
        <v>2542</v>
      </c>
      <c r="P92" s="14"/>
      <c r="Q92" s="14"/>
      <c r="R92" s="14" t="s">
        <v>307</v>
      </c>
      <c r="S92" s="14">
        <v>35</v>
      </c>
      <c r="T92" s="14">
        <v>12</v>
      </c>
      <c r="U92" s="15" t="s">
        <v>66</v>
      </c>
      <c r="V92" s="15" t="s">
        <v>66</v>
      </c>
      <c r="W92" s="15" t="s">
        <v>66</v>
      </c>
      <c r="X92" s="16">
        <f t="shared" si="10"/>
        <v>0</v>
      </c>
      <c r="Y92" s="17">
        <v>15000</v>
      </c>
      <c r="Z92" s="17">
        <v>0</v>
      </c>
      <c r="AA92" s="17"/>
      <c r="AB92" s="16">
        <f t="shared" si="11"/>
        <v>15000</v>
      </c>
      <c r="AC92" s="15" t="s">
        <v>66</v>
      </c>
      <c r="AD92" s="15" t="s">
        <v>66</v>
      </c>
      <c r="AE92" s="15" t="s">
        <v>66</v>
      </c>
      <c r="AF92" s="16">
        <f t="shared" si="12"/>
        <v>0</v>
      </c>
      <c r="AG92" s="15" t="s">
        <v>66</v>
      </c>
      <c r="AH92" s="15" t="s">
        <v>66</v>
      </c>
      <c r="AI92" s="15" t="s">
        <v>66</v>
      </c>
      <c r="AJ92" s="16">
        <f t="shared" si="13"/>
        <v>0</v>
      </c>
      <c r="AK92" s="16">
        <f t="shared" si="14"/>
        <v>15000</v>
      </c>
      <c r="AL92" s="19" t="s">
        <v>748</v>
      </c>
      <c r="AM92" s="19" t="s">
        <v>68</v>
      </c>
      <c r="AN92" s="19" t="s">
        <v>2396</v>
      </c>
      <c r="AO92" s="19" t="s">
        <v>70</v>
      </c>
      <c r="AP92" s="19" t="s">
        <v>71</v>
      </c>
      <c r="AQ92" s="14" t="s">
        <v>1722</v>
      </c>
      <c r="AR92" s="14" t="s">
        <v>71</v>
      </c>
      <c r="AS92" s="14" t="s">
        <v>1723</v>
      </c>
      <c r="AT92" s="14" t="s">
        <v>2397</v>
      </c>
      <c r="AU92" s="14"/>
    </row>
    <row r="93" spans="1:47">
      <c r="A93" s="14">
        <v>89</v>
      </c>
      <c r="B93" s="14" t="s">
        <v>2387</v>
      </c>
      <c r="C93" s="14" t="s">
        <v>2388</v>
      </c>
      <c r="D93" s="14" t="s">
        <v>2389</v>
      </c>
      <c r="E93" s="14" t="s">
        <v>2387</v>
      </c>
      <c r="F93" s="14" t="s">
        <v>2389</v>
      </c>
      <c r="G93" s="14" t="s">
        <v>2414</v>
      </c>
      <c r="H93" s="14" t="s">
        <v>2393</v>
      </c>
      <c r="I93" s="14" t="s">
        <v>1366</v>
      </c>
      <c r="J93" s="14"/>
      <c r="K93" s="14"/>
      <c r="L93" s="14"/>
      <c r="M93" s="14" t="s">
        <v>2392</v>
      </c>
      <c r="N93" s="14" t="s">
        <v>2393</v>
      </c>
      <c r="O93" s="25" t="s">
        <v>2543</v>
      </c>
      <c r="P93" s="14"/>
      <c r="Q93" s="14"/>
      <c r="R93" s="14" t="s">
        <v>307</v>
      </c>
      <c r="S93" s="14">
        <v>5</v>
      </c>
      <c r="T93" s="14">
        <v>12</v>
      </c>
      <c r="U93" s="15" t="s">
        <v>66</v>
      </c>
      <c r="V93" s="15" t="s">
        <v>66</v>
      </c>
      <c r="W93" s="15" t="s">
        <v>66</v>
      </c>
      <c r="X93" s="16">
        <f t="shared" si="10"/>
        <v>0</v>
      </c>
      <c r="Y93" s="17">
        <v>300</v>
      </c>
      <c r="Z93" s="17">
        <v>0</v>
      </c>
      <c r="AA93" s="17"/>
      <c r="AB93" s="16">
        <f t="shared" si="11"/>
        <v>300</v>
      </c>
      <c r="AC93" s="15" t="s">
        <v>66</v>
      </c>
      <c r="AD93" s="15" t="s">
        <v>66</v>
      </c>
      <c r="AE93" s="15" t="s">
        <v>66</v>
      </c>
      <c r="AF93" s="16">
        <f t="shared" si="12"/>
        <v>0</v>
      </c>
      <c r="AG93" s="15" t="s">
        <v>66</v>
      </c>
      <c r="AH93" s="15" t="s">
        <v>66</v>
      </c>
      <c r="AI93" s="15" t="s">
        <v>66</v>
      </c>
      <c r="AJ93" s="16">
        <f t="shared" si="13"/>
        <v>0</v>
      </c>
      <c r="AK93" s="16">
        <f t="shared" si="14"/>
        <v>300</v>
      </c>
      <c r="AL93" s="19" t="s">
        <v>748</v>
      </c>
      <c r="AM93" s="19" t="s">
        <v>68</v>
      </c>
      <c r="AN93" s="19" t="s">
        <v>2396</v>
      </c>
      <c r="AO93" s="19" t="s">
        <v>70</v>
      </c>
      <c r="AP93" s="19" t="s">
        <v>71</v>
      </c>
      <c r="AQ93" s="14" t="s">
        <v>1722</v>
      </c>
      <c r="AR93" s="14" t="s">
        <v>71</v>
      </c>
      <c r="AS93" s="14" t="s">
        <v>1723</v>
      </c>
      <c r="AT93" s="14" t="s">
        <v>2397</v>
      </c>
      <c r="AU93" s="14"/>
    </row>
    <row r="94" spans="1:47">
      <c r="A94" s="14">
        <v>90</v>
      </c>
      <c r="B94" s="14" t="s">
        <v>2387</v>
      </c>
      <c r="C94" s="14" t="s">
        <v>2388</v>
      </c>
      <c r="D94" s="14" t="s">
        <v>2389</v>
      </c>
      <c r="E94" s="14" t="s">
        <v>2387</v>
      </c>
      <c r="F94" s="14" t="s">
        <v>2389</v>
      </c>
      <c r="G94" s="14" t="s">
        <v>2414</v>
      </c>
      <c r="H94" s="14" t="s">
        <v>2393</v>
      </c>
      <c r="I94" s="14" t="s">
        <v>2544</v>
      </c>
      <c r="J94" s="14"/>
      <c r="K94" s="14"/>
      <c r="L94" s="14"/>
      <c r="M94" s="14" t="s">
        <v>2392</v>
      </c>
      <c r="N94" s="14" t="s">
        <v>2393</v>
      </c>
      <c r="O94" s="25" t="s">
        <v>2545</v>
      </c>
      <c r="P94" s="14"/>
      <c r="Q94" s="14"/>
      <c r="R94" s="14" t="s">
        <v>307</v>
      </c>
      <c r="S94" s="14">
        <v>11</v>
      </c>
      <c r="T94" s="14">
        <v>12</v>
      </c>
      <c r="U94" s="15" t="s">
        <v>66</v>
      </c>
      <c r="V94" s="15" t="s">
        <v>66</v>
      </c>
      <c r="W94" s="15" t="s">
        <v>66</v>
      </c>
      <c r="X94" s="16">
        <f t="shared" si="10"/>
        <v>0</v>
      </c>
      <c r="Y94" s="17">
        <v>500</v>
      </c>
      <c r="Z94" s="17">
        <v>0</v>
      </c>
      <c r="AA94" s="17"/>
      <c r="AB94" s="16">
        <f t="shared" si="11"/>
        <v>500</v>
      </c>
      <c r="AC94" s="15" t="s">
        <v>66</v>
      </c>
      <c r="AD94" s="15" t="s">
        <v>66</v>
      </c>
      <c r="AE94" s="15" t="s">
        <v>66</v>
      </c>
      <c r="AF94" s="16">
        <f t="shared" si="12"/>
        <v>0</v>
      </c>
      <c r="AG94" s="15" t="s">
        <v>66</v>
      </c>
      <c r="AH94" s="15" t="s">
        <v>66</v>
      </c>
      <c r="AI94" s="15" t="s">
        <v>66</v>
      </c>
      <c r="AJ94" s="16">
        <f t="shared" si="13"/>
        <v>0</v>
      </c>
      <c r="AK94" s="16">
        <f t="shared" si="14"/>
        <v>500</v>
      </c>
      <c r="AL94" s="19" t="s">
        <v>748</v>
      </c>
      <c r="AM94" s="19" t="s">
        <v>68</v>
      </c>
      <c r="AN94" s="19" t="s">
        <v>2396</v>
      </c>
      <c r="AO94" s="19" t="s">
        <v>70</v>
      </c>
      <c r="AP94" s="19" t="s">
        <v>71</v>
      </c>
      <c r="AQ94" s="14" t="s">
        <v>1722</v>
      </c>
      <c r="AR94" s="14" t="s">
        <v>71</v>
      </c>
      <c r="AS94" s="14" t="s">
        <v>1723</v>
      </c>
      <c r="AT94" s="14" t="s">
        <v>2397</v>
      </c>
      <c r="AU94" s="14"/>
    </row>
    <row r="95" spans="1:47">
      <c r="A95" s="14">
        <v>91</v>
      </c>
      <c r="B95" s="14" t="s">
        <v>2387</v>
      </c>
      <c r="C95" s="14" t="s">
        <v>2388</v>
      </c>
      <c r="D95" s="14" t="s">
        <v>2389</v>
      </c>
      <c r="E95" s="14" t="s">
        <v>2387</v>
      </c>
      <c r="F95" s="14" t="s">
        <v>2389</v>
      </c>
      <c r="G95" s="14" t="s">
        <v>2406</v>
      </c>
      <c r="H95" s="14" t="s">
        <v>2393</v>
      </c>
      <c r="I95" s="14" t="s">
        <v>2546</v>
      </c>
      <c r="J95" s="14"/>
      <c r="K95" s="14"/>
      <c r="L95" s="14"/>
      <c r="M95" s="14" t="s">
        <v>2392</v>
      </c>
      <c r="N95" s="14" t="s">
        <v>2393</v>
      </c>
      <c r="O95" s="25" t="s">
        <v>2547</v>
      </c>
      <c r="P95" s="14"/>
      <c r="Q95" s="14"/>
      <c r="R95" s="14" t="s">
        <v>307</v>
      </c>
      <c r="S95" s="14">
        <v>30</v>
      </c>
      <c r="T95" s="14">
        <v>12</v>
      </c>
      <c r="U95" s="15" t="s">
        <v>66</v>
      </c>
      <c r="V95" s="15" t="s">
        <v>66</v>
      </c>
      <c r="W95" s="15" t="s">
        <v>66</v>
      </c>
      <c r="X95" s="16">
        <f t="shared" si="10"/>
        <v>0</v>
      </c>
      <c r="Y95" s="17">
        <v>15000</v>
      </c>
      <c r="Z95" s="17">
        <v>0</v>
      </c>
      <c r="AA95" s="17"/>
      <c r="AB95" s="16">
        <f t="shared" si="11"/>
        <v>15000</v>
      </c>
      <c r="AC95" s="15" t="s">
        <v>66</v>
      </c>
      <c r="AD95" s="15" t="s">
        <v>66</v>
      </c>
      <c r="AE95" s="15" t="s">
        <v>66</v>
      </c>
      <c r="AF95" s="16">
        <f t="shared" si="12"/>
        <v>0</v>
      </c>
      <c r="AG95" s="15" t="s">
        <v>66</v>
      </c>
      <c r="AH95" s="15" t="s">
        <v>66</v>
      </c>
      <c r="AI95" s="15" t="s">
        <v>66</v>
      </c>
      <c r="AJ95" s="16">
        <f t="shared" si="13"/>
        <v>0</v>
      </c>
      <c r="AK95" s="16">
        <f t="shared" si="14"/>
        <v>15000</v>
      </c>
      <c r="AL95" s="19" t="s">
        <v>748</v>
      </c>
      <c r="AM95" s="19" t="s">
        <v>68</v>
      </c>
      <c r="AN95" s="19" t="s">
        <v>2396</v>
      </c>
      <c r="AO95" s="19" t="s">
        <v>70</v>
      </c>
      <c r="AP95" s="19" t="s">
        <v>71</v>
      </c>
      <c r="AQ95" s="14" t="s">
        <v>1722</v>
      </c>
      <c r="AR95" s="14" t="s">
        <v>71</v>
      </c>
      <c r="AS95" s="14" t="s">
        <v>1723</v>
      </c>
      <c r="AT95" s="14" t="s">
        <v>2397</v>
      </c>
      <c r="AU95" s="14"/>
    </row>
    <row r="96" spans="1:47">
      <c r="A96" s="14">
        <v>92</v>
      </c>
      <c r="B96" s="14" t="s">
        <v>2387</v>
      </c>
      <c r="C96" s="14" t="s">
        <v>2388</v>
      </c>
      <c r="D96" s="14" t="s">
        <v>2389</v>
      </c>
      <c r="E96" s="14" t="s">
        <v>2387</v>
      </c>
      <c r="F96" s="14" t="s">
        <v>2389</v>
      </c>
      <c r="G96" s="14" t="s">
        <v>2548</v>
      </c>
      <c r="H96" s="14" t="s">
        <v>2438</v>
      </c>
      <c r="I96" s="14"/>
      <c r="J96" s="14" t="s">
        <v>2549</v>
      </c>
      <c r="K96" s="14"/>
      <c r="L96" s="14"/>
      <c r="M96" s="14" t="s">
        <v>2392</v>
      </c>
      <c r="N96" s="14" t="s">
        <v>2393</v>
      </c>
      <c r="O96" s="25" t="s">
        <v>2550</v>
      </c>
      <c r="P96" s="14"/>
      <c r="Q96" s="14"/>
      <c r="R96" s="14" t="s">
        <v>2395</v>
      </c>
      <c r="S96" s="14">
        <v>200</v>
      </c>
      <c r="T96" s="14">
        <v>12</v>
      </c>
      <c r="U96" s="15" t="s">
        <v>66</v>
      </c>
      <c r="V96" s="15" t="s">
        <v>66</v>
      </c>
      <c r="W96" s="15" t="s">
        <v>66</v>
      </c>
      <c r="X96" s="16">
        <f t="shared" si="10"/>
        <v>0</v>
      </c>
      <c r="Y96" s="17">
        <v>400000</v>
      </c>
      <c r="Z96" s="17">
        <v>0</v>
      </c>
      <c r="AA96" s="17"/>
      <c r="AB96" s="16">
        <f t="shared" si="11"/>
        <v>400000</v>
      </c>
      <c r="AC96" s="15" t="s">
        <v>66</v>
      </c>
      <c r="AD96" s="15" t="s">
        <v>66</v>
      </c>
      <c r="AE96" s="15" t="s">
        <v>66</v>
      </c>
      <c r="AF96" s="16">
        <f t="shared" si="12"/>
        <v>0</v>
      </c>
      <c r="AG96" s="15" t="s">
        <v>66</v>
      </c>
      <c r="AH96" s="15" t="s">
        <v>66</v>
      </c>
      <c r="AI96" s="15" t="s">
        <v>66</v>
      </c>
      <c r="AJ96" s="16">
        <f t="shared" si="13"/>
        <v>0</v>
      </c>
      <c r="AK96" s="16">
        <f t="shared" si="14"/>
        <v>400000</v>
      </c>
      <c r="AL96" s="19" t="s">
        <v>748</v>
      </c>
      <c r="AM96" s="19" t="s">
        <v>68</v>
      </c>
      <c r="AN96" s="19" t="s">
        <v>2396</v>
      </c>
      <c r="AO96" s="19" t="s">
        <v>70</v>
      </c>
      <c r="AP96" s="19" t="s">
        <v>71</v>
      </c>
      <c r="AQ96" s="14" t="s">
        <v>1722</v>
      </c>
      <c r="AR96" s="14" t="s">
        <v>71</v>
      </c>
      <c r="AS96" s="14" t="s">
        <v>1723</v>
      </c>
      <c r="AT96" s="14" t="s">
        <v>2397</v>
      </c>
      <c r="AU96" s="14"/>
    </row>
    <row r="97" spans="1:47">
      <c r="A97" s="14">
        <v>93</v>
      </c>
      <c r="B97" s="14" t="s">
        <v>2387</v>
      </c>
      <c r="C97" s="14" t="s">
        <v>2388</v>
      </c>
      <c r="D97" s="14" t="s">
        <v>2389</v>
      </c>
      <c r="E97" s="14" t="s">
        <v>2387</v>
      </c>
      <c r="F97" s="14" t="s">
        <v>2389</v>
      </c>
      <c r="G97" s="14" t="s">
        <v>2414</v>
      </c>
      <c r="H97" s="14" t="s">
        <v>2525</v>
      </c>
      <c r="I97" s="14"/>
      <c r="J97" s="14"/>
      <c r="K97" s="14"/>
      <c r="L97" s="14"/>
      <c r="M97" s="14" t="s">
        <v>2392</v>
      </c>
      <c r="N97" s="14" t="s">
        <v>2393</v>
      </c>
      <c r="O97" s="25" t="s">
        <v>2551</v>
      </c>
      <c r="P97" s="14"/>
      <c r="Q97" s="14"/>
      <c r="R97" s="14" t="s">
        <v>2402</v>
      </c>
      <c r="S97" s="14">
        <v>80</v>
      </c>
      <c r="T97" s="14">
        <v>12</v>
      </c>
      <c r="U97" s="15" t="s">
        <v>66</v>
      </c>
      <c r="V97" s="15" t="s">
        <v>66</v>
      </c>
      <c r="W97" s="15" t="s">
        <v>66</v>
      </c>
      <c r="X97" s="16">
        <f t="shared" si="10"/>
        <v>0</v>
      </c>
      <c r="Y97" s="17">
        <v>3000</v>
      </c>
      <c r="Z97" s="17">
        <v>0</v>
      </c>
      <c r="AA97" s="17"/>
      <c r="AB97" s="16">
        <f t="shared" si="11"/>
        <v>3000</v>
      </c>
      <c r="AC97" s="15" t="s">
        <v>66</v>
      </c>
      <c r="AD97" s="15" t="s">
        <v>66</v>
      </c>
      <c r="AE97" s="15" t="s">
        <v>66</v>
      </c>
      <c r="AF97" s="16">
        <f t="shared" si="12"/>
        <v>0</v>
      </c>
      <c r="AG97" s="15" t="s">
        <v>66</v>
      </c>
      <c r="AH97" s="15" t="s">
        <v>66</v>
      </c>
      <c r="AI97" s="15" t="s">
        <v>66</v>
      </c>
      <c r="AJ97" s="16">
        <f t="shared" si="13"/>
        <v>0</v>
      </c>
      <c r="AK97" s="16">
        <f t="shared" si="14"/>
        <v>3000</v>
      </c>
      <c r="AL97" s="19" t="s">
        <v>748</v>
      </c>
      <c r="AM97" s="19" t="s">
        <v>68</v>
      </c>
      <c r="AN97" s="19" t="s">
        <v>2396</v>
      </c>
      <c r="AO97" s="19" t="s">
        <v>70</v>
      </c>
      <c r="AP97" s="19" t="s">
        <v>71</v>
      </c>
      <c r="AQ97" s="14" t="s">
        <v>1722</v>
      </c>
      <c r="AR97" s="14" t="s">
        <v>71</v>
      </c>
      <c r="AS97" s="14" t="s">
        <v>1723</v>
      </c>
      <c r="AT97" s="14" t="s">
        <v>2397</v>
      </c>
      <c r="AU97" s="14"/>
    </row>
    <row r="98" spans="1:47">
      <c r="A98" s="14">
        <v>94</v>
      </c>
      <c r="B98" s="14" t="s">
        <v>2387</v>
      </c>
      <c r="C98" s="14" t="s">
        <v>2388</v>
      </c>
      <c r="D98" s="14" t="s">
        <v>2389</v>
      </c>
      <c r="E98" s="14" t="s">
        <v>2387</v>
      </c>
      <c r="F98" s="14" t="s">
        <v>2389</v>
      </c>
      <c r="G98" s="14" t="s">
        <v>2552</v>
      </c>
      <c r="H98" s="14" t="s">
        <v>2438</v>
      </c>
      <c r="I98" s="14"/>
      <c r="J98" s="14"/>
      <c r="K98" s="14"/>
      <c r="L98" s="14" t="s">
        <v>2553</v>
      </c>
      <c r="M98" s="14" t="s">
        <v>2392</v>
      </c>
      <c r="N98" s="14" t="s">
        <v>2393</v>
      </c>
      <c r="O98" s="25" t="s">
        <v>2554</v>
      </c>
      <c r="P98" s="14"/>
      <c r="Q98" s="14"/>
      <c r="R98" s="14" t="s">
        <v>566</v>
      </c>
      <c r="S98" s="14">
        <v>40</v>
      </c>
      <c r="T98" s="14">
        <v>12</v>
      </c>
      <c r="U98" s="15" t="s">
        <v>66</v>
      </c>
      <c r="V98" s="15" t="s">
        <v>66</v>
      </c>
      <c r="W98" s="15" t="s">
        <v>66</v>
      </c>
      <c r="X98" s="16">
        <f t="shared" si="10"/>
        <v>0</v>
      </c>
      <c r="Y98" s="17">
        <v>10000</v>
      </c>
      <c r="Z98" s="17">
        <v>10000</v>
      </c>
      <c r="AA98" s="17"/>
      <c r="AB98" s="16">
        <f t="shared" si="11"/>
        <v>20000</v>
      </c>
      <c r="AC98" s="15" t="s">
        <v>66</v>
      </c>
      <c r="AD98" s="15" t="s">
        <v>66</v>
      </c>
      <c r="AE98" s="15" t="s">
        <v>66</v>
      </c>
      <c r="AF98" s="16">
        <f t="shared" si="12"/>
        <v>0</v>
      </c>
      <c r="AG98" s="15" t="s">
        <v>66</v>
      </c>
      <c r="AH98" s="15" t="s">
        <v>66</v>
      </c>
      <c r="AI98" s="15" t="s">
        <v>66</v>
      </c>
      <c r="AJ98" s="16">
        <f t="shared" si="13"/>
        <v>0</v>
      </c>
      <c r="AK98" s="16">
        <f t="shared" si="14"/>
        <v>20000</v>
      </c>
      <c r="AL98" s="19" t="s">
        <v>748</v>
      </c>
      <c r="AM98" s="19" t="s">
        <v>68</v>
      </c>
      <c r="AN98" s="19" t="s">
        <v>2396</v>
      </c>
      <c r="AO98" s="19" t="s">
        <v>70</v>
      </c>
      <c r="AP98" s="19" t="s">
        <v>71</v>
      </c>
      <c r="AQ98" s="14" t="s">
        <v>1722</v>
      </c>
      <c r="AR98" s="14" t="s">
        <v>71</v>
      </c>
      <c r="AS98" s="14" t="s">
        <v>1723</v>
      </c>
      <c r="AT98" s="14" t="s">
        <v>2397</v>
      </c>
      <c r="AU98" s="14"/>
    </row>
    <row r="99" spans="1:47">
      <c r="A99" s="14">
        <v>95</v>
      </c>
      <c r="B99" s="14" t="s">
        <v>2387</v>
      </c>
      <c r="C99" s="14" t="s">
        <v>2388</v>
      </c>
      <c r="D99" s="14" t="s">
        <v>2389</v>
      </c>
      <c r="E99" s="14" t="s">
        <v>2387</v>
      </c>
      <c r="F99" s="14" t="s">
        <v>2389</v>
      </c>
      <c r="G99" s="14" t="s">
        <v>2555</v>
      </c>
      <c r="H99" s="14" t="s">
        <v>2438</v>
      </c>
      <c r="I99" s="14"/>
      <c r="J99" s="14"/>
      <c r="K99" s="14"/>
      <c r="L99" s="14"/>
      <c r="M99" s="14" t="s">
        <v>2392</v>
      </c>
      <c r="N99" s="14" t="s">
        <v>2393</v>
      </c>
      <c r="O99" s="25" t="s">
        <v>2556</v>
      </c>
      <c r="P99" s="14"/>
      <c r="Q99" s="14"/>
      <c r="R99" s="14" t="s">
        <v>307</v>
      </c>
      <c r="S99" s="14">
        <v>32</v>
      </c>
      <c r="T99" s="14">
        <v>12</v>
      </c>
      <c r="U99" s="15" t="s">
        <v>66</v>
      </c>
      <c r="V99" s="15" t="s">
        <v>66</v>
      </c>
      <c r="W99" s="15" t="s">
        <v>66</v>
      </c>
      <c r="X99" s="16">
        <f t="shared" si="10"/>
        <v>0</v>
      </c>
      <c r="Y99" s="17">
        <v>40000</v>
      </c>
      <c r="Z99" s="17">
        <v>0</v>
      </c>
      <c r="AA99" s="17"/>
      <c r="AB99" s="16">
        <f t="shared" si="11"/>
        <v>40000</v>
      </c>
      <c r="AC99" s="15" t="s">
        <v>66</v>
      </c>
      <c r="AD99" s="15" t="s">
        <v>66</v>
      </c>
      <c r="AE99" s="15" t="s">
        <v>66</v>
      </c>
      <c r="AF99" s="16">
        <f t="shared" si="12"/>
        <v>0</v>
      </c>
      <c r="AG99" s="15" t="s">
        <v>66</v>
      </c>
      <c r="AH99" s="15" t="s">
        <v>66</v>
      </c>
      <c r="AI99" s="15" t="s">
        <v>66</v>
      </c>
      <c r="AJ99" s="16">
        <f t="shared" si="13"/>
        <v>0</v>
      </c>
      <c r="AK99" s="16">
        <f t="shared" si="14"/>
        <v>40000</v>
      </c>
      <c r="AL99" s="19" t="s">
        <v>748</v>
      </c>
      <c r="AM99" s="19" t="s">
        <v>68</v>
      </c>
      <c r="AN99" s="19" t="s">
        <v>2396</v>
      </c>
      <c r="AO99" s="19" t="s">
        <v>70</v>
      </c>
      <c r="AP99" s="19" t="s">
        <v>71</v>
      </c>
      <c r="AQ99" s="14" t="s">
        <v>1722</v>
      </c>
      <c r="AR99" s="14" t="s">
        <v>71</v>
      </c>
      <c r="AS99" s="14" t="s">
        <v>1723</v>
      </c>
      <c r="AT99" s="14" t="s">
        <v>2397</v>
      </c>
      <c r="AU99" s="14"/>
    </row>
    <row r="100" spans="1:47">
      <c r="A100" s="14">
        <v>96</v>
      </c>
      <c r="B100" s="14" t="s">
        <v>2387</v>
      </c>
      <c r="C100" s="14" t="s">
        <v>2388</v>
      </c>
      <c r="D100" s="14" t="s">
        <v>2389</v>
      </c>
      <c r="E100" s="14" t="s">
        <v>2387</v>
      </c>
      <c r="F100" s="14" t="s">
        <v>2389</v>
      </c>
      <c r="G100" s="14" t="s">
        <v>2414</v>
      </c>
      <c r="H100" s="14" t="s">
        <v>2541</v>
      </c>
      <c r="I100" s="14"/>
      <c r="J100" s="14"/>
      <c r="K100" s="14"/>
      <c r="L100" s="14" t="s">
        <v>2557</v>
      </c>
      <c r="M100" s="14" t="s">
        <v>2392</v>
      </c>
      <c r="N100" s="14" t="s">
        <v>2393</v>
      </c>
      <c r="O100" s="25" t="s">
        <v>2558</v>
      </c>
      <c r="P100" s="14"/>
      <c r="Q100" s="14"/>
      <c r="R100" s="14" t="s">
        <v>307</v>
      </c>
      <c r="S100" s="14">
        <v>10.3</v>
      </c>
      <c r="T100" s="14">
        <v>12</v>
      </c>
      <c r="U100" s="15" t="s">
        <v>66</v>
      </c>
      <c r="V100" s="15" t="s">
        <v>66</v>
      </c>
      <c r="W100" s="15" t="s">
        <v>66</v>
      </c>
      <c r="X100" s="16">
        <f t="shared" si="10"/>
        <v>0</v>
      </c>
      <c r="Y100" s="17">
        <v>250</v>
      </c>
      <c r="Z100" s="17">
        <v>0</v>
      </c>
      <c r="AA100" s="17"/>
      <c r="AB100" s="16">
        <f t="shared" si="11"/>
        <v>250</v>
      </c>
      <c r="AC100" s="15" t="s">
        <v>66</v>
      </c>
      <c r="AD100" s="15" t="s">
        <v>66</v>
      </c>
      <c r="AE100" s="15" t="s">
        <v>66</v>
      </c>
      <c r="AF100" s="16">
        <f t="shared" si="12"/>
        <v>0</v>
      </c>
      <c r="AG100" s="15" t="s">
        <v>66</v>
      </c>
      <c r="AH100" s="15" t="s">
        <v>66</v>
      </c>
      <c r="AI100" s="15" t="s">
        <v>66</v>
      </c>
      <c r="AJ100" s="16">
        <f t="shared" si="13"/>
        <v>0</v>
      </c>
      <c r="AK100" s="16">
        <f t="shared" si="14"/>
        <v>250</v>
      </c>
      <c r="AL100" s="19" t="s">
        <v>748</v>
      </c>
      <c r="AM100" s="19" t="s">
        <v>68</v>
      </c>
      <c r="AN100" s="19" t="s">
        <v>2396</v>
      </c>
      <c r="AO100" s="19" t="s">
        <v>70</v>
      </c>
      <c r="AP100" s="19" t="s">
        <v>71</v>
      </c>
      <c r="AQ100" s="14" t="s">
        <v>1722</v>
      </c>
      <c r="AR100" s="14" t="s">
        <v>71</v>
      </c>
      <c r="AS100" s="14" t="s">
        <v>1723</v>
      </c>
      <c r="AT100" s="14" t="s">
        <v>2397</v>
      </c>
      <c r="AU100" s="14"/>
    </row>
    <row r="101" spans="1:47">
      <c r="A101" s="14">
        <v>97</v>
      </c>
      <c r="B101" s="14" t="s">
        <v>2387</v>
      </c>
      <c r="C101" s="14" t="s">
        <v>2388</v>
      </c>
      <c r="D101" s="14" t="s">
        <v>2389</v>
      </c>
      <c r="E101" s="14" t="s">
        <v>2387</v>
      </c>
      <c r="F101" s="14" t="s">
        <v>2389</v>
      </c>
      <c r="G101" s="14" t="s">
        <v>2414</v>
      </c>
      <c r="H101" s="14" t="s">
        <v>2393</v>
      </c>
      <c r="I101" s="14" t="s">
        <v>2559</v>
      </c>
      <c r="J101" s="14"/>
      <c r="K101" s="14"/>
      <c r="L101" s="14"/>
      <c r="M101" s="14" t="s">
        <v>2392</v>
      </c>
      <c r="N101" s="14" t="s">
        <v>2393</v>
      </c>
      <c r="O101" s="25" t="s">
        <v>2560</v>
      </c>
      <c r="P101" s="14"/>
      <c r="Q101" s="14">
        <v>322056166943</v>
      </c>
      <c r="R101" s="14" t="s">
        <v>307</v>
      </c>
      <c r="S101" s="14">
        <v>16.100000000000001</v>
      </c>
      <c r="T101" s="14">
        <v>12</v>
      </c>
      <c r="U101" s="15" t="s">
        <v>66</v>
      </c>
      <c r="V101" s="15" t="s">
        <v>66</v>
      </c>
      <c r="W101" s="15" t="s">
        <v>66</v>
      </c>
      <c r="X101" s="16">
        <f t="shared" ref="X101:X132" si="15">SUM(U101:W101)</f>
        <v>0</v>
      </c>
      <c r="Y101" s="17">
        <v>600</v>
      </c>
      <c r="Z101" s="17">
        <v>0</v>
      </c>
      <c r="AA101" s="17"/>
      <c r="AB101" s="16">
        <f t="shared" ref="AB101:AB132" si="16">SUM(Y101:AA101)</f>
        <v>600</v>
      </c>
      <c r="AC101" s="15" t="s">
        <v>66</v>
      </c>
      <c r="AD101" s="15" t="s">
        <v>66</v>
      </c>
      <c r="AE101" s="15" t="s">
        <v>66</v>
      </c>
      <c r="AF101" s="16">
        <f t="shared" ref="AF101:AF132" si="17">SUM(AC101:AE101)</f>
        <v>0</v>
      </c>
      <c r="AG101" s="15" t="s">
        <v>66</v>
      </c>
      <c r="AH101" s="15" t="s">
        <v>66</v>
      </c>
      <c r="AI101" s="15" t="s">
        <v>66</v>
      </c>
      <c r="AJ101" s="16">
        <f t="shared" ref="AJ101:AJ132" si="18">SUM(AG101:AI101)</f>
        <v>0</v>
      </c>
      <c r="AK101" s="16">
        <f t="shared" ref="AK101:AK132" si="19">X101+AB101+AF101+AJ101</f>
        <v>600</v>
      </c>
      <c r="AL101" s="19" t="s">
        <v>748</v>
      </c>
      <c r="AM101" s="19" t="s">
        <v>68</v>
      </c>
      <c r="AN101" s="19" t="s">
        <v>2396</v>
      </c>
      <c r="AO101" s="19" t="s">
        <v>70</v>
      </c>
      <c r="AP101" s="19" t="s">
        <v>71</v>
      </c>
      <c r="AQ101" s="14" t="s">
        <v>1722</v>
      </c>
      <c r="AR101" s="14" t="s">
        <v>71</v>
      </c>
      <c r="AS101" s="14" t="s">
        <v>1723</v>
      </c>
      <c r="AT101" s="14" t="s">
        <v>2397</v>
      </c>
      <c r="AU101" s="14"/>
    </row>
    <row r="102" spans="1:47">
      <c r="A102" s="14">
        <v>98</v>
      </c>
      <c r="B102" s="14" t="s">
        <v>2387</v>
      </c>
      <c r="C102" s="14" t="s">
        <v>2388</v>
      </c>
      <c r="D102" s="14" t="s">
        <v>2389</v>
      </c>
      <c r="E102" s="14" t="s">
        <v>2387</v>
      </c>
      <c r="F102" s="14" t="s">
        <v>2389</v>
      </c>
      <c r="G102" s="14" t="s">
        <v>2414</v>
      </c>
      <c r="H102" s="14" t="s">
        <v>2519</v>
      </c>
      <c r="I102" s="14"/>
      <c r="J102" s="14"/>
      <c r="K102" s="14"/>
      <c r="L102" s="14" t="s">
        <v>2561</v>
      </c>
      <c r="M102" s="14" t="s">
        <v>2392</v>
      </c>
      <c r="N102" s="14" t="s">
        <v>2393</v>
      </c>
      <c r="O102" s="25" t="s">
        <v>2562</v>
      </c>
      <c r="P102" s="14"/>
      <c r="Q102" s="14" t="s">
        <v>2563</v>
      </c>
      <c r="R102" s="14" t="s">
        <v>307</v>
      </c>
      <c r="S102" s="14">
        <v>11</v>
      </c>
      <c r="T102" s="14">
        <v>12</v>
      </c>
      <c r="U102" s="15" t="s">
        <v>66</v>
      </c>
      <c r="V102" s="15" t="s">
        <v>66</v>
      </c>
      <c r="W102" s="15" t="s">
        <v>66</v>
      </c>
      <c r="X102" s="16">
        <f t="shared" si="15"/>
        <v>0</v>
      </c>
      <c r="Y102" s="17">
        <v>100</v>
      </c>
      <c r="Z102" s="17">
        <v>0</v>
      </c>
      <c r="AA102" s="17"/>
      <c r="AB102" s="16">
        <f t="shared" si="16"/>
        <v>100</v>
      </c>
      <c r="AC102" s="15" t="s">
        <v>66</v>
      </c>
      <c r="AD102" s="15" t="s">
        <v>66</v>
      </c>
      <c r="AE102" s="15" t="s">
        <v>66</v>
      </c>
      <c r="AF102" s="16">
        <f t="shared" si="17"/>
        <v>0</v>
      </c>
      <c r="AG102" s="15" t="s">
        <v>66</v>
      </c>
      <c r="AH102" s="15" t="s">
        <v>66</v>
      </c>
      <c r="AI102" s="15" t="s">
        <v>66</v>
      </c>
      <c r="AJ102" s="16">
        <f t="shared" si="18"/>
        <v>0</v>
      </c>
      <c r="AK102" s="16">
        <f t="shared" si="19"/>
        <v>100</v>
      </c>
      <c r="AL102" s="19" t="s">
        <v>748</v>
      </c>
      <c r="AM102" s="19" t="s">
        <v>68</v>
      </c>
      <c r="AN102" s="19" t="s">
        <v>2396</v>
      </c>
      <c r="AO102" s="19" t="s">
        <v>70</v>
      </c>
      <c r="AP102" s="19" t="s">
        <v>71</v>
      </c>
      <c r="AQ102" s="14" t="s">
        <v>1722</v>
      </c>
      <c r="AR102" s="14" t="s">
        <v>71</v>
      </c>
      <c r="AS102" s="14" t="s">
        <v>1723</v>
      </c>
      <c r="AT102" s="14" t="s">
        <v>2397</v>
      </c>
      <c r="AU102" s="14"/>
    </row>
    <row r="103" spans="1:47">
      <c r="A103" s="14">
        <v>99</v>
      </c>
      <c r="B103" s="14" t="s">
        <v>2387</v>
      </c>
      <c r="C103" s="14" t="s">
        <v>2388</v>
      </c>
      <c r="D103" s="14" t="s">
        <v>2389</v>
      </c>
      <c r="E103" s="14" t="s">
        <v>2387</v>
      </c>
      <c r="F103" s="14" t="s">
        <v>2389</v>
      </c>
      <c r="G103" s="14" t="s">
        <v>2564</v>
      </c>
      <c r="H103" s="14" t="s">
        <v>2436</v>
      </c>
      <c r="I103" s="14" t="s">
        <v>2474</v>
      </c>
      <c r="J103" s="14"/>
      <c r="K103" s="14"/>
      <c r="L103" s="14" t="s">
        <v>2565</v>
      </c>
      <c r="M103" s="14" t="s">
        <v>2392</v>
      </c>
      <c r="N103" s="14" t="s">
        <v>2393</v>
      </c>
      <c r="O103" s="25" t="s">
        <v>2566</v>
      </c>
      <c r="P103" s="14"/>
      <c r="Q103" s="14" t="s">
        <v>2567</v>
      </c>
      <c r="R103" s="14" t="s">
        <v>307</v>
      </c>
      <c r="S103" s="14">
        <v>11</v>
      </c>
      <c r="T103" s="14">
        <v>12</v>
      </c>
      <c r="U103" s="15" t="s">
        <v>66</v>
      </c>
      <c r="V103" s="15" t="s">
        <v>66</v>
      </c>
      <c r="W103" s="15" t="s">
        <v>66</v>
      </c>
      <c r="X103" s="16">
        <f t="shared" si="15"/>
        <v>0</v>
      </c>
      <c r="Y103" s="17">
        <v>250</v>
      </c>
      <c r="Z103" s="17">
        <v>0</v>
      </c>
      <c r="AA103" s="17"/>
      <c r="AB103" s="16">
        <f t="shared" si="16"/>
        <v>250</v>
      </c>
      <c r="AC103" s="15" t="s">
        <v>66</v>
      </c>
      <c r="AD103" s="15" t="s">
        <v>66</v>
      </c>
      <c r="AE103" s="15" t="s">
        <v>66</v>
      </c>
      <c r="AF103" s="16">
        <f t="shared" si="17"/>
        <v>0</v>
      </c>
      <c r="AG103" s="15" t="s">
        <v>66</v>
      </c>
      <c r="AH103" s="15" t="s">
        <v>66</v>
      </c>
      <c r="AI103" s="15" t="s">
        <v>66</v>
      </c>
      <c r="AJ103" s="16">
        <f t="shared" si="18"/>
        <v>0</v>
      </c>
      <c r="AK103" s="16">
        <f t="shared" si="19"/>
        <v>250</v>
      </c>
      <c r="AL103" s="19" t="s">
        <v>748</v>
      </c>
      <c r="AM103" s="19" t="s">
        <v>68</v>
      </c>
      <c r="AN103" s="19" t="s">
        <v>2396</v>
      </c>
      <c r="AO103" s="19" t="s">
        <v>70</v>
      </c>
      <c r="AP103" s="19" t="s">
        <v>71</v>
      </c>
      <c r="AQ103" s="14" t="s">
        <v>1722</v>
      </c>
      <c r="AR103" s="14" t="s">
        <v>71</v>
      </c>
      <c r="AS103" s="14" t="s">
        <v>1723</v>
      </c>
      <c r="AT103" s="14" t="s">
        <v>2397</v>
      </c>
      <c r="AU103" s="14"/>
    </row>
    <row r="104" spans="1:47">
      <c r="A104" s="14">
        <v>100</v>
      </c>
      <c r="B104" s="14" t="s">
        <v>2387</v>
      </c>
      <c r="C104" s="14" t="s">
        <v>2388</v>
      </c>
      <c r="D104" s="14" t="s">
        <v>2389</v>
      </c>
      <c r="E104" s="14" t="s">
        <v>2387</v>
      </c>
      <c r="F104" s="14" t="s">
        <v>2389</v>
      </c>
      <c r="G104" s="14" t="s">
        <v>2564</v>
      </c>
      <c r="H104" s="14" t="s">
        <v>2523</v>
      </c>
      <c r="I104" s="14"/>
      <c r="J104" s="14"/>
      <c r="K104" s="14"/>
      <c r="L104" s="14" t="s">
        <v>2568</v>
      </c>
      <c r="M104" s="14" t="s">
        <v>2392</v>
      </c>
      <c r="N104" s="14" t="s">
        <v>2393</v>
      </c>
      <c r="O104" s="25" t="s">
        <v>2569</v>
      </c>
      <c r="P104" s="14"/>
      <c r="Q104" s="14" t="s">
        <v>2570</v>
      </c>
      <c r="R104" s="14" t="s">
        <v>307</v>
      </c>
      <c r="S104" s="14">
        <v>11</v>
      </c>
      <c r="T104" s="14">
        <v>12</v>
      </c>
      <c r="U104" s="15" t="s">
        <v>66</v>
      </c>
      <c r="V104" s="15" t="s">
        <v>66</v>
      </c>
      <c r="W104" s="15" t="s">
        <v>66</v>
      </c>
      <c r="X104" s="16">
        <f t="shared" si="15"/>
        <v>0</v>
      </c>
      <c r="Y104" s="17">
        <v>150</v>
      </c>
      <c r="Z104" s="17">
        <v>0</v>
      </c>
      <c r="AA104" s="17"/>
      <c r="AB104" s="16">
        <f t="shared" si="16"/>
        <v>150</v>
      </c>
      <c r="AC104" s="15" t="s">
        <v>66</v>
      </c>
      <c r="AD104" s="15" t="s">
        <v>66</v>
      </c>
      <c r="AE104" s="15" t="s">
        <v>66</v>
      </c>
      <c r="AF104" s="16">
        <f t="shared" si="17"/>
        <v>0</v>
      </c>
      <c r="AG104" s="15" t="s">
        <v>66</v>
      </c>
      <c r="AH104" s="15" t="s">
        <v>66</v>
      </c>
      <c r="AI104" s="15" t="s">
        <v>66</v>
      </c>
      <c r="AJ104" s="16">
        <f t="shared" si="18"/>
        <v>0</v>
      </c>
      <c r="AK104" s="16">
        <f t="shared" si="19"/>
        <v>150</v>
      </c>
      <c r="AL104" s="19" t="s">
        <v>748</v>
      </c>
      <c r="AM104" s="19" t="s">
        <v>68</v>
      </c>
      <c r="AN104" s="19" t="s">
        <v>2396</v>
      </c>
      <c r="AO104" s="19" t="s">
        <v>70</v>
      </c>
      <c r="AP104" s="19" t="s">
        <v>71</v>
      </c>
      <c r="AQ104" s="14" t="s">
        <v>1722</v>
      </c>
      <c r="AR104" s="14" t="s">
        <v>71</v>
      </c>
      <c r="AS104" s="14" t="s">
        <v>1723</v>
      </c>
      <c r="AT104" s="14" t="s">
        <v>2397</v>
      </c>
      <c r="AU104" s="14"/>
    </row>
    <row r="105" spans="1:47">
      <c r="A105" s="14">
        <v>101</v>
      </c>
      <c r="B105" s="14" t="s">
        <v>2387</v>
      </c>
      <c r="C105" s="14" t="s">
        <v>2388</v>
      </c>
      <c r="D105" s="14" t="s">
        <v>2389</v>
      </c>
      <c r="E105" s="14" t="s">
        <v>2387</v>
      </c>
      <c r="F105" s="14" t="s">
        <v>2389</v>
      </c>
      <c r="G105" s="14" t="s">
        <v>2564</v>
      </c>
      <c r="H105" s="14" t="s">
        <v>2393</v>
      </c>
      <c r="I105" s="14" t="s">
        <v>72</v>
      </c>
      <c r="J105" s="14"/>
      <c r="K105" s="14"/>
      <c r="L105" s="14" t="s">
        <v>2571</v>
      </c>
      <c r="M105" s="14" t="s">
        <v>2392</v>
      </c>
      <c r="N105" s="14" t="s">
        <v>2393</v>
      </c>
      <c r="O105" s="25" t="s">
        <v>2572</v>
      </c>
      <c r="P105" s="14"/>
      <c r="Q105" s="14" t="s">
        <v>2573</v>
      </c>
      <c r="R105" s="14" t="s">
        <v>307</v>
      </c>
      <c r="S105" s="14">
        <v>10.3</v>
      </c>
      <c r="T105" s="14">
        <v>12</v>
      </c>
      <c r="U105" s="15" t="s">
        <v>66</v>
      </c>
      <c r="V105" s="15" t="s">
        <v>66</v>
      </c>
      <c r="W105" s="15" t="s">
        <v>66</v>
      </c>
      <c r="X105" s="16">
        <f t="shared" si="15"/>
        <v>0</v>
      </c>
      <c r="Y105" s="17">
        <v>220</v>
      </c>
      <c r="Z105" s="17">
        <v>0</v>
      </c>
      <c r="AA105" s="17"/>
      <c r="AB105" s="16">
        <f t="shared" si="16"/>
        <v>220</v>
      </c>
      <c r="AC105" s="15" t="s">
        <v>66</v>
      </c>
      <c r="AD105" s="15" t="s">
        <v>66</v>
      </c>
      <c r="AE105" s="15" t="s">
        <v>66</v>
      </c>
      <c r="AF105" s="16">
        <f t="shared" si="17"/>
        <v>0</v>
      </c>
      <c r="AG105" s="15" t="s">
        <v>66</v>
      </c>
      <c r="AH105" s="15" t="s">
        <v>66</v>
      </c>
      <c r="AI105" s="15" t="s">
        <v>66</v>
      </c>
      <c r="AJ105" s="16">
        <f t="shared" si="18"/>
        <v>0</v>
      </c>
      <c r="AK105" s="16">
        <f t="shared" si="19"/>
        <v>220</v>
      </c>
      <c r="AL105" s="19" t="s">
        <v>748</v>
      </c>
      <c r="AM105" s="19" t="s">
        <v>68</v>
      </c>
      <c r="AN105" s="19" t="s">
        <v>2396</v>
      </c>
      <c r="AO105" s="19" t="s">
        <v>70</v>
      </c>
      <c r="AP105" s="19" t="s">
        <v>71</v>
      </c>
      <c r="AQ105" s="14" t="s">
        <v>1722</v>
      </c>
      <c r="AR105" s="14" t="s">
        <v>71</v>
      </c>
      <c r="AS105" s="14" t="s">
        <v>1723</v>
      </c>
      <c r="AT105" s="14" t="s">
        <v>2397</v>
      </c>
      <c r="AU105" s="14"/>
    </row>
    <row r="106" spans="1:47">
      <c r="A106" s="14">
        <v>102</v>
      </c>
      <c r="B106" s="14" t="s">
        <v>2387</v>
      </c>
      <c r="C106" s="14" t="s">
        <v>2388</v>
      </c>
      <c r="D106" s="14" t="s">
        <v>2389</v>
      </c>
      <c r="E106" s="14" t="s">
        <v>2387</v>
      </c>
      <c r="F106" s="14" t="s">
        <v>2389</v>
      </c>
      <c r="G106" s="14" t="s">
        <v>2564</v>
      </c>
      <c r="H106" s="14" t="s">
        <v>2393</v>
      </c>
      <c r="I106" s="14" t="s">
        <v>2574</v>
      </c>
      <c r="J106" s="14"/>
      <c r="K106" s="14"/>
      <c r="L106" s="14" t="s">
        <v>2575</v>
      </c>
      <c r="M106" s="14" t="s">
        <v>2392</v>
      </c>
      <c r="N106" s="14" t="s">
        <v>2393</v>
      </c>
      <c r="O106" s="25" t="s">
        <v>2576</v>
      </c>
      <c r="P106" s="14"/>
      <c r="Q106" s="14" t="s">
        <v>2577</v>
      </c>
      <c r="R106" s="14" t="s">
        <v>307</v>
      </c>
      <c r="S106" s="14">
        <v>12</v>
      </c>
      <c r="T106" s="14">
        <v>12</v>
      </c>
      <c r="U106" s="15" t="s">
        <v>66</v>
      </c>
      <c r="V106" s="15" t="s">
        <v>66</v>
      </c>
      <c r="W106" s="15" t="s">
        <v>66</v>
      </c>
      <c r="X106" s="16">
        <f t="shared" si="15"/>
        <v>0</v>
      </c>
      <c r="Y106" s="17">
        <v>360</v>
      </c>
      <c r="Z106" s="17">
        <v>0</v>
      </c>
      <c r="AA106" s="17"/>
      <c r="AB106" s="16">
        <f t="shared" si="16"/>
        <v>360</v>
      </c>
      <c r="AC106" s="15" t="s">
        <v>66</v>
      </c>
      <c r="AD106" s="15" t="s">
        <v>66</v>
      </c>
      <c r="AE106" s="15" t="s">
        <v>66</v>
      </c>
      <c r="AF106" s="16">
        <f t="shared" si="17"/>
        <v>0</v>
      </c>
      <c r="AG106" s="15" t="s">
        <v>66</v>
      </c>
      <c r="AH106" s="15" t="s">
        <v>66</v>
      </c>
      <c r="AI106" s="15" t="s">
        <v>66</v>
      </c>
      <c r="AJ106" s="16">
        <f t="shared" si="18"/>
        <v>0</v>
      </c>
      <c r="AK106" s="16">
        <f t="shared" si="19"/>
        <v>360</v>
      </c>
      <c r="AL106" s="19" t="s">
        <v>748</v>
      </c>
      <c r="AM106" s="19" t="s">
        <v>68</v>
      </c>
      <c r="AN106" s="19" t="s">
        <v>2396</v>
      </c>
      <c r="AO106" s="19" t="s">
        <v>70</v>
      </c>
      <c r="AP106" s="19" t="s">
        <v>71</v>
      </c>
      <c r="AQ106" s="14" t="s">
        <v>1722</v>
      </c>
      <c r="AR106" s="14" t="s">
        <v>71</v>
      </c>
      <c r="AS106" s="14" t="s">
        <v>1723</v>
      </c>
      <c r="AT106" s="14" t="s">
        <v>2397</v>
      </c>
      <c r="AU106" s="14"/>
    </row>
    <row r="107" spans="1:47">
      <c r="A107" s="14">
        <v>103</v>
      </c>
      <c r="B107" s="14" t="s">
        <v>2387</v>
      </c>
      <c r="C107" s="14" t="s">
        <v>2388</v>
      </c>
      <c r="D107" s="14" t="s">
        <v>2389</v>
      </c>
      <c r="E107" s="14" t="s">
        <v>2387</v>
      </c>
      <c r="F107" s="14" t="s">
        <v>2389</v>
      </c>
      <c r="G107" s="14" t="s">
        <v>2564</v>
      </c>
      <c r="H107" s="14" t="s">
        <v>2393</v>
      </c>
      <c r="I107" s="14" t="s">
        <v>2407</v>
      </c>
      <c r="J107" s="14"/>
      <c r="K107" s="14"/>
      <c r="L107" s="14" t="s">
        <v>2578</v>
      </c>
      <c r="M107" s="14" t="s">
        <v>2392</v>
      </c>
      <c r="N107" s="14" t="s">
        <v>2393</v>
      </c>
      <c r="O107" s="25" t="s">
        <v>2579</v>
      </c>
      <c r="P107" s="14"/>
      <c r="Q107" s="14" t="s">
        <v>2580</v>
      </c>
      <c r="R107" s="14" t="s">
        <v>307</v>
      </c>
      <c r="S107" s="14">
        <v>12</v>
      </c>
      <c r="T107" s="14">
        <v>12</v>
      </c>
      <c r="U107" s="15" t="s">
        <v>66</v>
      </c>
      <c r="V107" s="15" t="s">
        <v>66</v>
      </c>
      <c r="W107" s="15" t="s">
        <v>66</v>
      </c>
      <c r="X107" s="16">
        <f t="shared" si="15"/>
        <v>0</v>
      </c>
      <c r="Y107" s="17">
        <v>300</v>
      </c>
      <c r="Z107" s="17">
        <v>0</v>
      </c>
      <c r="AA107" s="17"/>
      <c r="AB107" s="16">
        <f t="shared" si="16"/>
        <v>300</v>
      </c>
      <c r="AC107" s="15" t="s">
        <v>66</v>
      </c>
      <c r="AD107" s="15" t="s">
        <v>66</v>
      </c>
      <c r="AE107" s="15" t="s">
        <v>66</v>
      </c>
      <c r="AF107" s="16">
        <f t="shared" si="17"/>
        <v>0</v>
      </c>
      <c r="AG107" s="15" t="s">
        <v>66</v>
      </c>
      <c r="AH107" s="15" t="s">
        <v>66</v>
      </c>
      <c r="AI107" s="15" t="s">
        <v>66</v>
      </c>
      <c r="AJ107" s="16">
        <f t="shared" si="18"/>
        <v>0</v>
      </c>
      <c r="AK107" s="16">
        <f t="shared" si="19"/>
        <v>300</v>
      </c>
      <c r="AL107" s="19" t="s">
        <v>748</v>
      </c>
      <c r="AM107" s="19" t="s">
        <v>68</v>
      </c>
      <c r="AN107" s="19" t="s">
        <v>2396</v>
      </c>
      <c r="AO107" s="19" t="s">
        <v>70</v>
      </c>
      <c r="AP107" s="19" t="s">
        <v>71</v>
      </c>
      <c r="AQ107" s="14" t="s">
        <v>1722</v>
      </c>
      <c r="AR107" s="14" t="s">
        <v>71</v>
      </c>
      <c r="AS107" s="14" t="s">
        <v>1723</v>
      </c>
      <c r="AT107" s="14" t="s">
        <v>2397</v>
      </c>
      <c r="AU107" s="14"/>
    </row>
    <row r="108" spans="1:47">
      <c r="A108" s="22"/>
      <c r="B108" s="23" t="s">
        <v>2387</v>
      </c>
      <c r="C108" s="22"/>
      <c r="D108" s="22"/>
      <c r="E108" s="22"/>
      <c r="F108" s="22"/>
      <c r="G108" s="22"/>
      <c r="H108" s="22"/>
      <c r="I108" s="22"/>
      <c r="J108" s="22"/>
      <c r="K108" s="22"/>
      <c r="L108" s="22"/>
      <c r="M108" s="22"/>
      <c r="N108" s="22"/>
      <c r="O108" s="22"/>
      <c r="P108" s="22"/>
      <c r="Q108" s="22"/>
      <c r="R108" s="22"/>
      <c r="S108" s="22"/>
      <c r="T108" s="22"/>
      <c r="U108" s="24">
        <f t="shared" ref="U108:AK108" si="20">SUM(U5:U107)</f>
        <v>0</v>
      </c>
      <c r="V108" s="24">
        <f t="shared" si="20"/>
        <v>0</v>
      </c>
      <c r="W108" s="24">
        <f t="shared" si="20"/>
        <v>0</v>
      </c>
      <c r="X108" s="24">
        <f t="shared" si="20"/>
        <v>0</v>
      </c>
      <c r="Y108" s="24">
        <f t="shared" si="20"/>
        <v>1218380</v>
      </c>
      <c r="Z108" s="24">
        <f t="shared" si="20"/>
        <v>112500</v>
      </c>
      <c r="AA108" s="24">
        <f t="shared" si="20"/>
        <v>0</v>
      </c>
      <c r="AB108" s="24">
        <f t="shared" si="20"/>
        <v>1330880</v>
      </c>
      <c r="AC108" s="24">
        <f t="shared" si="20"/>
        <v>0</v>
      </c>
      <c r="AD108" s="24">
        <f t="shared" si="20"/>
        <v>0</v>
      </c>
      <c r="AE108" s="24">
        <f t="shared" si="20"/>
        <v>0</v>
      </c>
      <c r="AF108" s="24">
        <f t="shared" si="20"/>
        <v>0</v>
      </c>
      <c r="AG108" s="24">
        <f t="shared" si="20"/>
        <v>0</v>
      </c>
      <c r="AH108" s="24">
        <f t="shared" si="20"/>
        <v>0</v>
      </c>
      <c r="AI108" s="24">
        <f t="shared" si="20"/>
        <v>0</v>
      </c>
      <c r="AJ108" s="24">
        <f t="shared" si="20"/>
        <v>0</v>
      </c>
      <c r="AK108" s="24">
        <f t="shared" si="20"/>
        <v>1330880</v>
      </c>
      <c r="AL108" s="22"/>
      <c r="AM108" s="22"/>
      <c r="AN108" s="22"/>
      <c r="AO108" s="22"/>
      <c r="AP108" s="22"/>
      <c r="AQ108" s="22"/>
      <c r="AR108" s="22"/>
      <c r="AS108" s="22"/>
      <c r="AT108" s="22"/>
      <c r="AU108" s="40"/>
    </row>
    <row r="109" spans="1:47">
      <c r="A109" s="14">
        <v>1</v>
      </c>
      <c r="B109" s="14" t="s">
        <v>2581</v>
      </c>
      <c r="C109" s="14" t="s">
        <v>2582</v>
      </c>
      <c r="D109" s="14" t="s">
        <v>2583</v>
      </c>
      <c r="E109" s="14" t="s">
        <v>2584</v>
      </c>
      <c r="F109" s="14" t="s">
        <v>2583</v>
      </c>
      <c r="G109" s="14" t="s">
        <v>2585</v>
      </c>
      <c r="H109" s="14" t="s">
        <v>2586</v>
      </c>
      <c r="I109" s="14"/>
      <c r="J109" s="14" t="s">
        <v>66</v>
      </c>
      <c r="K109" s="14"/>
      <c r="L109" s="14"/>
      <c r="M109" s="14" t="s">
        <v>2587</v>
      </c>
      <c r="N109" s="14" t="s">
        <v>2588</v>
      </c>
      <c r="O109" s="25" t="s">
        <v>2589</v>
      </c>
      <c r="P109" s="14"/>
      <c r="Q109" s="14">
        <v>10450984</v>
      </c>
      <c r="R109" s="14" t="s">
        <v>307</v>
      </c>
      <c r="S109" s="14">
        <v>3.5</v>
      </c>
      <c r="T109" s="14">
        <v>12</v>
      </c>
      <c r="U109" s="15" t="s">
        <v>66</v>
      </c>
      <c r="V109" s="15" t="s">
        <v>66</v>
      </c>
      <c r="W109" s="15" t="s">
        <v>66</v>
      </c>
      <c r="X109" s="16">
        <f t="shared" ref="X109:X148" si="21">SUM(U109:W109)</f>
        <v>0</v>
      </c>
      <c r="Y109" s="15" t="s">
        <v>66</v>
      </c>
      <c r="Z109" s="15" t="s">
        <v>66</v>
      </c>
      <c r="AA109" s="15" t="s">
        <v>66</v>
      </c>
      <c r="AB109" s="16">
        <f t="shared" ref="AB109:AB148" si="22">SUM(Y109:AA109)</f>
        <v>0</v>
      </c>
      <c r="AC109" s="15" t="s">
        <v>66</v>
      </c>
      <c r="AD109" s="15" t="s">
        <v>66</v>
      </c>
      <c r="AE109" s="15" t="s">
        <v>66</v>
      </c>
      <c r="AF109" s="16">
        <f t="shared" ref="AF109:AF148" si="23">SUM(AC109:AE109)</f>
        <v>0</v>
      </c>
      <c r="AG109" s="18">
        <v>850</v>
      </c>
      <c r="AH109" s="18"/>
      <c r="AI109" s="15"/>
      <c r="AJ109" s="16">
        <f t="shared" ref="AJ109:AJ148" si="24">SUM(AG109:AI109)</f>
        <v>850</v>
      </c>
      <c r="AK109" s="16">
        <f t="shared" ref="AK109:AK148" si="25">X109+AB109+AF109+AJ109</f>
        <v>850</v>
      </c>
      <c r="AL109" s="19" t="s">
        <v>2590</v>
      </c>
      <c r="AM109" s="19" t="s">
        <v>68</v>
      </c>
      <c r="AN109" s="19" t="s">
        <v>2591</v>
      </c>
      <c r="AO109" s="19" t="s">
        <v>70</v>
      </c>
      <c r="AP109" s="19" t="s">
        <v>71</v>
      </c>
      <c r="AQ109" s="14" t="s">
        <v>2592</v>
      </c>
      <c r="AR109" s="14" t="s">
        <v>71</v>
      </c>
      <c r="AS109" s="14" t="s">
        <v>2593</v>
      </c>
      <c r="AT109" s="14" t="s">
        <v>2594</v>
      </c>
      <c r="AU109" s="14"/>
    </row>
    <row r="110" spans="1:47">
      <c r="A110" s="14">
        <v>2</v>
      </c>
      <c r="B110" s="14" t="s">
        <v>2581</v>
      </c>
      <c r="C110" s="14" t="s">
        <v>2582</v>
      </c>
      <c r="D110" s="14" t="s">
        <v>2583</v>
      </c>
      <c r="E110" s="14" t="s">
        <v>2584</v>
      </c>
      <c r="F110" s="14" t="s">
        <v>2583</v>
      </c>
      <c r="G110" s="14" t="s">
        <v>2595</v>
      </c>
      <c r="H110" s="14" t="s">
        <v>2588</v>
      </c>
      <c r="I110" s="14"/>
      <c r="J110" s="14" t="s">
        <v>2596</v>
      </c>
      <c r="K110" s="14"/>
      <c r="L110" s="14"/>
      <c r="M110" s="14" t="s">
        <v>2587</v>
      </c>
      <c r="N110" s="14" t="s">
        <v>2588</v>
      </c>
      <c r="O110" s="25" t="s">
        <v>2597</v>
      </c>
      <c r="P110" s="14"/>
      <c r="Q110" s="14">
        <v>30082845</v>
      </c>
      <c r="R110" s="14" t="s">
        <v>297</v>
      </c>
      <c r="S110" s="14">
        <v>40</v>
      </c>
      <c r="T110" s="14">
        <v>12</v>
      </c>
      <c r="U110" s="15" t="s">
        <v>66</v>
      </c>
      <c r="V110" s="15" t="s">
        <v>66</v>
      </c>
      <c r="W110" s="15" t="s">
        <v>66</v>
      </c>
      <c r="X110" s="16">
        <f t="shared" si="21"/>
        <v>0</v>
      </c>
      <c r="Y110" s="15" t="s">
        <v>66</v>
      </c>
      <c r="Z110" s="15" t="s">
        <v>66</v>
      </c>
      <c r="AA110" s="15" t="s">
        <v>66</v>
      </c>
      <c r="AB110" s="16">
        <f t="shared" si="22"/>
        <v>0</v>
      </c>
      <c r="AC110" s="15" t="s">
        <v>66</v>
      </c>
      <c r="AD110" s="15" t="s">
        <v>66</v>
      </c>
      <c r="AE110" s="15" t="s">
        <v>66</v>
      </c>
      <c r="AF110" s="16">
        <f t="shared" si="23"/>
        <v>0</v>
      </c>
      <c r="AG110" s="18">
        <v>20000</v>
      </c>
      <c r="AH110" s="18">
        <v>6800</v>
      </c>
      <c r="AI110" s="15"/>
      <c r="AJ110" s="16">
        <f t="shared" si="24"/>
        <v>26800</v>
      </c>
      <c r="AK110" s="16">
        <f t="shared" si="25"/>
        <v>26800</v>
      </c>
      <c r="AL110" s="19" t="s">
        <v>2590</v>
      </c>
      <c r="AM110" s="19" t="s">
        <v>68</v>
      </c>
      <c r="AN110" s="19" t="s">
        <v>2591</v>
      </c>
      <c r="AO110" s="19" t="s">
        <v>70</v>
      </c>
      <c r="AP110" s="19" t="s">
        <v>71</v>
      </c>
      <c r="AQ110" s="14" t="s">
        <v>2592</v>
      </c>
      <c r="AR110" s="14" t="s">
        <v>71</v>
      </c>
      <c r="AS110" s="14" t="s">
        <v>2593</v>
      </c>
      <c r="AT110" s="14" t="s">
        <v>2594</v>
      </c>
      <c r="AU110" s="14"/>
    </row>
    <row r="111" spans="1:47">
      <c r="A111" s="14">
        <v>3</v>
      </c>
      <c r="B111" s="14" t="s">
        <v>2581</v>
      </c>
      <c r="C111" s="14" t="s">
        <v>2582</v>
      </c>
      <c r="D111" s="14" t="s">
        <v>2583</v>
      </c>
      <c r="E111" s="14" t="s">
        <v>2584</v>
      </c>
      <c r="F111" s="14" t="s">
        <v>2583</v>
      </c>
      <c r="G111" s="14" t="s">
        <v>2598</v>
      </c>
      <c r="H111" s="14" t="s">
        <v>2599</v>
      </c>
      <c r="I111" s="14"/>
      <c r="J111" s="14" t="s">
        <v>66</v>
      </c>
      <c r="K111" s="14"/>
      <c r="L111" s="14"/>
      <c r="M111" s="14" t="s">
        <v>2587</v>
      </c>
      <c r="N111" s="14" t="s">
        <v>2588</v>
      </c>
      <c r="O111" s="25" t="s">
        <v>2600</v>
      </c>
      <c r="P111" s="14"/>
      <c r="Q111" s="14">
        <v>11043945</v>
      </c>
      <c r="R111" s="14" t="s">
        <v>307</v>
      </c>
      <c r="S111" s="14">
        <v>3</v>
      </c>
      <c r="T111" s="14">
        <v>12</v>
      </c>
      <c r="U111" s="15" t="s">
        <v>66</v>
      </c>
      <c r="V111" s="15" t="s">
        <v>66</v>
      </c>
      <c r="W111" s="15" t="s">
        <v>66</v>
      </c>
      <c r="X111" s="16">
        <f t="shared" si="21"/>
        <v>0</v>
      </c>
      <c r="Y111" s="15" t="s">
        <v>66</v>
      </c>
      <c r="Z111" s="15" t="s">
        <v>66</v>
      </c>
      <c r="AA111" s="15" t="s">
        <v>66</v>
      </c>
      <c r="AB111" s="16">
        <f t="shared" si="22"/>
        <v>0</v>
      </c>
      <c r="AC111" s="15" t="s">
        <v>66</v>
      </c>
      <c r="AD111" s="15" t="s">
        <v>66</v>
      </c>
      <c r="AE111" s="15" t="s">
        <v>66</v>
      </c>
      <c r="AF111" s="16">
        <f t="shared" si="23"/>
        <v>0</v>
      </c>
      <c r="AG111" s="18">
        <v>130</v>
      </c>
      <c r="AH111" s="18"/>
      <c r="AI111" s="15"/>
      <c r="AJ111" s="16">
        <f t="shared" si="24"/>
        <v>130</v>
      </c>
      <c r="AK111" s="16">
        <f t="shared" si="25"/>
        <v>130</v>
      </c>
      <c r="AL111" s="19" t="s">
        <v>2590</v>
      </c>
      <c r="AM111" s="19" t="s">
        <v>68</v>
      </c>
      <c r="AN111" s="19" t="s">
        <v>2591</v>
      </c>
      <c r="AO111" s="19" t="s">
        <v>70</v>
      </c>
      <c r="AP111" s="19" t="s">
        <v>71</v>
      </c>
      <c r="AQ111" s="14" t="s">
        <v>2592</v>
      </c>
      <c r="AR111" s="14" t="s">
        <v>71</v>
      </c>
      <c r="AS111" s="14" t="s">
        <v>2593</v>
      </c>
      <c r="AT111" s="14" t="s">
        <v>2594</v>
      </c>
      <c r="AU111" s="14"/>
    </row>
    <row r="112" spans="1:47">
      <c r="A112" s="14">
        <v>4</v>
      </c>
      <c r="B112" s="14" t="s">
        <v>2581</v>
      </c>
      <c r="C112" s="14" t="s">
        <v>2582</v>
      </c>
      <c r="D112" s="14" t="s">
        <v>2583</v>
      </c>
      <c r="E112" s="14" t="s">
        <v>2584</v>
      </c>
      <c r="F112" s="14" t="s">
        <v>2583</v>
      </c>
      <c r="G112" s="14" t="s">
        <v>2601</v>
      </c>
      <c r="H112" s="14" t="s">
        <v>2602</v>
      </c>
      <c r="I112" s="14"/>
      <c r="J112" s="14" t="s">
        <v>66</v>
      </c>
      <c r="K112" s="14"/>
      <c r="L112" s="14"/>
      <c r="M112" s="14" t="s">
        <v>2587</v>
      </c>
      <c r="N112" s="14" t="s">
        <v>2588</v>
      </c>
      <c r="O112" s="25" t="s">
        <v>2603</v>
      </c>
      <c r="P112" s="14"/>
      <c r="Q112" s="14">
        <v>11020296</v>
      </c>
      <c r="R112" s="14" t="s">
        <v>307</v>
      </c>
      <c r="S112" s="14">
        <v>11</v>
      </c>
      <c r="T112" s="14">
        <v>12</v>
      </c>
      <c r="U112" s="15" t="s">
        <v>66</v>
      </c>
      <c r="V112" s="15" t="s">
        <v>66</v>
      </c>
      <c r="W112" s="15" t="s">
        <v>66</v>
      </c>
      <c r="X112" s="16">
        <f t="shared" si="21"/>
        <v>0</v>
      </c>
      <c r="Y112" s="15" t="s">
        <v>66</v>
      </c>
      <c r="Z112" s="15" t="s">
        <v>66</v>
      </c>
      <c r="AA112" s="15" t="s">
        <v>66</v>
      </c>
      <c r="AB112" s="16">
        <f t="shared" si="22"/>
        <v>0</v>
      </c>
      <c r="AC112" s="15" t="s">
        <v>66</v>
      </c>
      <c r="AD112" s="15" t="s">
        <v>66</v>
      </c>
      <c r="AE112" s="15" t="s">
        <v>66</v>
      </c>
      <c r="AF112" s="16">
        <f t="shared" si="23"/>
        <v>0</v>
      </c>
      <c r="AG112" s="18">
        <v>245</v>
      </c>
      <c r="AH112" s="18"/>
      <c r="AI112" s="15"/>
      <c r="AJ112" s="16">
        <f t="shared" si="24"/>
        <v>245</v>
      </c>
      <c r="AK112" s="16">
        <f t="shared" si="25"/>
        <v>245</v>
      </c>
      <c r="AL112" s="19" t="s">
        <v>2590</v>
      </c>
      <c r="AM112" s="19" t="s">
        <v>68</v>
      </c>
      <c r="AN112" s="19" t="s">
        <v>2591</v>
      </c>
      <c r="AO112" s="19" t="s">
        <v>70</v>
      </c>
      <c r="AP112" s="19" t="s">
        <v>71</v>
      </c>
      <c r="AQ112" s="14" t="s">
        <v>2592</v>
      </c>
      <c r="AR112" s="14" t="s">
        <v>71</v>
      </c>
      <c r="AS112" s="14" t="s">
        <v>2593</v>
      </c>
      <c r="AT112" s="14" t="s">
        <v>2594</v>
      </c>
      <c r="AU112" s="14"/>
    </row>
    <row r="113" spans="1:47">
      <c r="A113" s="14">
        <v>5</v>
      </c>
      <c r="B113" s="14" t="s">
        <v>2581</v>
      </c>
      <c r="C113" s="14" t="s">
        <v>2582</v>
      </c>
      <c r="D113" s="14" t="s">
        <v>2583</v>
      </c>
      <c r="E113" s="14" t="s">
        <v>2584</v>
      </c>
      <c r="F113" s="14" t="s">
        <v>2583</v>
      </c>
      <c r="G113" s="14" t="s">
        <v>2604</v>
      </c>
      <c r="H113" s="14" t="s">
        <v>2586</v>
      </c>
      <c r="I113" s="14"/>
      <c r="J113" s="14">
        <v>27</v>
      </c>
      <c r="K113" s="14"/>
      <c r="L113" s="14"/>
      <c r="M113" s="14" t="s">
        <v>2587</v>
      </c>
      <c r="N113" s="14" t="s">
        <v>2588</v>
      </c>
      <c r="O113" s="25" t="s">
        <v>2605</v>
      </c>
      <c r="P113" s="14"/>
      <c r="Q113" s="14">
        <v>11023595</v>
      </c>
      <c r="R113" s="14" t="s">
        <v>297</v>
      </c>
      <c r="S113" s="14">
        <v>16.5</v>
      </c>
      <c r="T113" s="14">
        <v>12</v>
      </c>
      <c r="U113" s="15" t="s">
        <v>66</v>
      </c>
      <c r="V113" s="15" t="s">
        <v>66</v>
      </c>
      <c r="W113" s="15" t="s">
        <v>66</v>
      </c>
      <c r="X113" s="16">
        <f t="shared" si="21"/>
        <v>0</v>
      </c>
      <c r="Y113" s="15" t="s">
        <v>66</v>
      </c>
      <c r="Z113" s="15" t="s">
        <v>66</v>
      </c>
      <c r="AA113" s="15" t="s">
        <v>66</v>
      </c>
      <c r="AB113" s="16">
        <f t="shared" si="22"/>
        <v>0</v>
      </c>
      <c r="AC113" s="15" t="s">
        <v>66</v>
      </c>
      <c r="AD113" s="15" t="s">
        <v>66</v>
      </c>
      <c r="AE113" s="15" t="s">
        <v>66</v>
      </c>
      <c r="AF113" s="16">
        <f t="shared" si="23"/>
        <v>0</v>
      </c>
      <c r="AG113" s="18">
        <v>5000</v>
      </c>
      <c r="AH113" s="18">
        <v>20</v>
      </c>
      <c r="AI113" s="15"/>
      <c r="AJ113" s="16">
        <f t="shared" si="24"/>
        <v>5020</v>
      </c>
      <c r="AK113" s="16">
        <f t="shared" si="25"/>
        <v>5020</v>
      </c>
      <c r="AL113" s="19" t="s">
        <v>2590</v>
      </c>
      <c r="AM113" s="19" t="s">
        <v>68</v>
      </c>
      <c r="AN113" s="19" t="s">
        <v>2591</v>
      </c>
      <c r="AO113" s="19" t="s">
        <v>70</v>
      </c>
      <c r="AP113" s="19" t="s">
        <v>71</v>
      </c>
      <c r="AQ113" s="14" t="s">
        <v>2592</v>
      </c>
      <c r="AR113" s="14" t="s">
        <v>71</v>
      </c>
      <c r="AS113" s="14" t="s">
        <v>2593</v>
      </c>
      <c r="AT113" s="14" t="s">
        <v>2594</v>
      </c>
      <c r="AU113" s="14"/>
    </row>
    <row r="114" spans="1:47">
      <c r="A114" s="14">
        <v>6</v>
      </c>
      <c r="B114" s="14" t="s">
        <v>2581</v>
      </c>
      <c r="C114" s="14" t="s">
        <v>2582</v>
      </c>
      <c r="D114" s="14" t="s">
        <v>2583</v>
      </c>
      <c r="E114" s="14" t="s">
        <v>2584</v>
      </c>
      <c r="F114" s="14" t="s">
        <v>2583</v>
      </c>
      <c r="G114" s="14" t="s">
        <v>2606</v>
      </c>
      <c r="H114" s="14" t="s">
        <v>2607</v>
      </c>
      <c r="I114" s="14"/>
      <c r="J114" s="14" t="s">
        <v>66</v>
      </c>
      <c r="K114" s="14"/>
      <c r="L114" s="14"/>
      <c r="M114" s="14" t="s">
        <v>2587</v>
      </c>
      <c r="N114" s="14" t="s">
        <v>2588</v>
      </c>
      <c r="O114" s="25" t="s">
        <v>2608</v>
      </c>
      <c r="P114" s="14"/>
      <c r="Q114" s="14">
        <v>30110233</v>
      </c>
      <c r="R114" s="14" t="s">
        <v>307</v>
      </c>
      <c r="S114" s="14">
        <v>11</v>
      </c>
      <c r="T114" s="14">
        <v>12</v>
      </c>
      <c r="U114" s="15" t="s">
        <v>66</v>
      </c>
      <c r="V114" s="15" t="s">
        <v>66</v>
      </c>
      <c r="W114" s="15" t="s">
        <v>66</v>
      </c>
      <c r="X114" s="16">
        <f t="shared" si="21"/>
        <v>0</v>
      </c>
      <c r="Y114" s="15" t="s">
        <v>66</v>
      </c>
      <c r="Z114" s="15" t="s">
        <v>66</v>
      </c>
      <c r="AA114" s="15" t="s">
        <v>66</v>
      </c>
      <c r="AB114" s="16">
        <f t="shared" si="22"/>
        <v>0</v>
      </c>
      <c r="AC114" s="15" t="s">
        <v>66</v>
      </c>
      <c r="AD114" s="15" t="s">
        <v>66</v>
      </c>
      <c r="AE114" s="15" t="s">
        <v>66</v>
      </c>
      <c r="AF114" s="16">
        <f t="shared" si="23"/>
        <v>0</v>
      </c>
      <c r="AG114" s="18">
        <v>1020</v>
      </c>
      <c r="AH114" s="18"/>
      <c r="AI114" s="15"/>
      <c r="AJ114" s="16">
        <f t="shared" si="24"/>
        <v>1020</v>
      </c>
      <c r="AK114" s="16">
        <f t="shared" si="25"/>
        <v>1020</v>
      </c>
      <c r="AL114" s="19" t="s">
        <v>2590</v>
      </c>
      <c r="AM114" s="19" t="s">
        <v>68</v>
      </c>
      <c r="AN114" s="19" t="s">
        <v>2591</v>
      </c>
      <c r="AO114" s="19" t="s">
        <v>70</v>
      </c>
      <c r="AP114" s="19" t="s">
        <v>71</v>
      </c>
      <c r="AQ114" s="14" t="s">
        <v>2592</v>
      </c>
      <c r="AR114" s="14" t="s">
        <v>71</v>
      </c>
      <c r="AS114" s="14" t="s">
        <v>2593</v>
      </c>
      <c r="AT114" s="14" t="s">
        <v>2594</v>
      </c>
      <c r="AU114" s="14"/>
    </row>
    <row r="115" spans="1:47">
      <c r="A115" s="14">
        <v>7</v>
      </c>
      <c r="B115" s="14" t="s">
        <v>2581</v>
      </c>
      <c r="C115" s="14" t="s">
        <v>2582</v>
      </c>
      <c r="D115" s="14" t="s">
        <v>2583</v>
      </c>
      <c r="E115" s="14" t="s">
        <v>2584</v>
      </c>
      <c r="F115" s="14" t="s">
        <v>2583</v>
      </c>
      <c r="G115" s="14" t="s">
        <v>2609</v>
      </c>
      <c r="H115" s="14" t="s">
        <v>2607</v>
      </c>
      <c r="I115" s="14"/>
      <c r="J115" s="14" t="s">
        <v>66</v>
      </c>
      <c r="K115" s="14"/>
      <c r="L115" s="14"/>
      <c r="M115" s="14" t="s">
        <v>2587</v>
      </c>
      <c r="N115" s="14" t="s">
        <v>2588</v>
      </c>
      <c r="O115" s="25" t="s">
        <v>2610</v>
      </c>
      <c r="P115" s="14"/>
      <c r="Q115" s="14">
        <v>89293012</v>
      </c>
      <c r="R115" s="14" t="s">
        <v>307</v>
      </c>
      <c r="S115" s="14">
        <v>3</v>
      </c>
      <c r="T115" s="14">
        <v>12</v>
      </c>
      <c r="U115" s="15" t="s">
        <v>66</v>
      </c>
      <c r="V115" s="15" t="s">
        <v>66</v>
      </c>
      <c r="W115" s="15" t="s">
        <v>66</v>
      </c>
      <c r="X115" s="16">
        <f t="shared" si="21"/>
        <v>0</v>
      </c>
      <c r="Y115" s="15" t="s">
        <v>66</v>
      </c>
      <c r="Z115" s="15" t="s">
        <v>66</v>
      </c>
      <c r="AA115" s="15" t="s">
        <v>66</v>
      </c>
      <c r="AB115" s="16">
        <f t="shared" si="22"/>
        <v>0</v>
      </c>
      <c r="AC115" s="15" t="s">
        <v>66</v>
      </c>
      <c r="AD115" s="15" t="s">
        <v>66</v>
      </c>
      <c r="AE115" s="15" t="s">
        <v>66</v>
      </c>
      <c r="AF115" s="16">
        <f t="shared" si="23"/>
        <v>0</v>
      </c>
      <c r="AG115" s="18">
        <v>60</v>
      </c>
      <c r="AH115" s="18"/>
      <c r="AI115" s="15"/>
      <c r="AJ115" s="16">
        <f t="shared" si="24"/>
        <v>60</v>
      </c>
      <c r="AK115" s="16">
        <f t="shared" si="25"/>
        <v>60</v>
      </c>
      <c r="AL115" s="19" t="s">
        <v>2590</v>
      </c>
      <c r="AM115" s="19" t="s">
        <v>68</v>
      </c>
      <c r="AN115" s="19" t="s">
        <v>2591</v>
      </c>
      <c r="AO115" s="19" t="s">
        <v>70</v>
      </c>
      <c r="AP115" s="19" t="s">
        <v>71</v>
      </c>
      <c r="AQ115" s="14" t="s">
        <v>2592</v>
      </c>
      <c r="AR115" s="14" t="s">
        <v>71</v>
      </c>
      <c r="AS115" s="14" t="s">
        <v>2593</v>
      </c>
      <c r="AT115" s="14" t="s">
        <v>2594</v>
      </c>
      <c r="AU115" s="14"/>
    </row>
    <row r="116" spans="1:47">
      <c r="A116" s="14">
        <v>8</v>
      </c>
      <c r="B116" s="14" t="s">
        <v>2581</v>
      </c>
      <c r="C116" s="14" t="s">
        <v>2582</v>
      </c>
      <c r="D116" s="14" t="s">
        <v>2583</v>
      </c>
      <c r="E116" s="14" t="s">
        <v>2584</v>
      </c>
      <c r="F116" s="14" t="s">
        <v>2583</v>
      </c>
      <c r="G116" s="14" t="s">
        <v>2606</v>
      </c>
      <c r="H116" s="14" t="s">
        <v>2611</v>
      </c>
      <c r="I116" s="14"/>
      <c r="J116" s="14" t="s">
        <v>66</v>
      </c>
      <c r="K116" s="14"/>
      <c r="L116" s="14"/>
      <c r="M116" s="14" t="s">
        <v>2587</v>
      </c>
      <c r="N116" s="14" t="s">
        <v>2588</v>
      </c>
      <c r="O116" s="25" t="s">
        <v>2612</v>
      </c>
      <c r="P116" s="14"/>
      <c r="Q116" s="14">
        <v>11024231</v>
      </c>
      <c r="R116" s="14" t="s">
        <v>307</v>
      </c>
      <c r="S116" s="14">
        <v>11</v>
      </c>
      <c r="T116" s="14">
        <v>12</v>
      </c>
      <c r="U116" s="15" t="s">
        <v>66</v>
      </c>
      <c r="V116" s="15" t="s">
        <v>66</v>
      </c>
      <c r="W116" s="15" t="s">
        <v>66</v>
      </c>
      <c r="X116" s="16">
        <f t="shared" si="21"/>
        <v>0</v>
      </c>
      <c r="Y116" s="15" t="s">
        <v>66</v>
      </c>
      <c r="Z116" s="15" t="s">
        <v>66</v>
      </c>
      <c r="AA116" s="15" t="s">
        <v>66</v>
      </c>
      <c r="AB116" s="16">
        <f t="shared" si="22"/>
        <v>0</v>
      </c>
      <c r="AC116" s="15" t="s">
        <v>66</v>
      </c>
      <c r="AD116" s="15" t="s">
        <v>66</v>
      </c>
      <c r="AE116" s="15" t="s">
        <v>66</v>
      </c>
      <c r="AF116" s="16">
        <f t="shared" si="23"/>
        <v>0</v>
      </c>
      <c r="AG116" s="18">
        <v>230</v>
      </c>
      <c r="AH116" s="18"/>
      <c r="AI116" s="15"/>
      <c r="AJ116" s="16">
        <f t="shared" si="24"/>
        <v>230</v>
      </c>
      <c r="AK116" s="16">
        <f t="shared" si="25"/>
        <v>230</v>
      </c>
      <c r="AL116" s="19" t="s">
        <v>2590</v>
      </c>
      <c r="AM116" s="19" t="s">
        <v>68</v>
      </c>
      <c r="AN116" s="19" t="s">
        <v>2591</v>
      </c>
      <c r="AO116" s="19" t="s">
        <v>70</v>
      </c>
      <c r="AP116" s="19" t="s">
        <v>71</v>
      </c>
      <c r="AQ116" s="14" t="s">
        <v>2592</v>
      </c>
      <c r="AR116" s="14" t="s">
        <v>71</v>
      </c>
      <c r="AS116" s="14" t="s">
        <v>2593</v>
      </c>
      <c r="AT116" s="14" t="s">
        <v>2594</v>
      </c>
      <c r="AU116" s="14"/>
    </row>
    <row r="117" spans="1:47">
      <c r="A117" s="14">
        <v>9</v>
      </c>
      <c r="B117" s="14" t="s">
        <v>2581</v>
      </c>
      <c r="C117" s="14" t="s">
        <v>2582</v>
      </c>
      <c r="D117" s="14" t="s">
        <v>2583</v>
      </c>
      <c r="E117" s="14" t="s">
        <v>2584</v>
      </c>
      <c r="F117" s="14" t="s">
        <v>2583</v>
      </c>
      <c r="G117" s="14" t="s">
        <v>2613</v>
      </c>
      <c r="H117" s="14" t="s">
        <v>2614</v>
      </c>
      <c r="I117" s="14"/>
      <c r="J117" s="14">
        <v>27</v>
      </c>
      <c r="K117" s="14"/>
      <c r="L117" s="14"/>
      <c r="M117" s="14" t="s">
        <v>2587</v>
      </c>
      <c r="N117" s="14" t="s">
        <v>2588</v>
      </c>
      <c r="O117" s="25" t="s">
        <v>2615</v>
      </c>
      <c r="P117" s="14"/>
      <c r="Q117" s="14">
        <v>11024649</v>
      </c>
      <c r="R117" s="14" t="s">
        <v>297</v>
      </c>
      <c r="S117" s="14">
        <v>10.5</v>
      </c>
      <c r="T117" s="14">
        <v>12</v>
      </c>
      <c r="U117" s="15" t="s">
        <v>66</v>
      </c>
      <c r="V117" s="15" t="s">
        <v>66</v>
      </c>
      <c r="W117" s="15" t="s">
        <v>66</v>
      </c>
      <c r="X117" s="16">
        <f t="shared" si="21"/>
        <v>0</v>
      </c>
      <c r="Y117" s="15" t="s">
        <v>66</v>
      </c>
      <c r="Z117" s="15" t="s">
        <v>66</v>
      </c>
      <c r="AA117" s="15" t="s">
        <v>66</v>
      </c>
      <c r="AB117" s="16">
        <f t="shared" si="22"/>
        <v>0</v>
      </c>
      <c r="AC117" s="15" t="s">
        <v>66</v>
      </c>
      <c r="AD117" s="15" t="s">
        <v>66</v>
      </c>
      <c r="AE117" s="15" t="s">
        <v>66</v>
      </c>
      <c r="AF117" s="16">
        <f t="shared" si="23"/>
        <v>0</v>
      </c>
      <c r="AG117" s="18">
        <v>7000</v>
      </c>
      <c r="AH117" s="18">
        <v>470</v>
      </c>
      <c r="AI117" s="15"/>
      <c r="AJ117" s="16">
        <f t="shared" si="24"/>
        <v>7470</v>
      </c>
      <c r="AK117" s="16">
        <f t="shared" si="25"/>
        <v>7470</v>
      </c>
      <c r="AL117" s="19" t="s">
        <v>2590</v>
      </c>
      <c r="AM117" s="19" t="s">
        <v>68</v>
      </c>
      <c r="AN117" s="19" t="s">
        <v>2591</v>
      </c>
      <c r="AO117" s="19" t="s">
        <v>70</v>
      </c>
      <c r="AP117" s="19" t="s">
        <v>71</v>
      </c>
      <c r="AQ117" s="14" t="s">
        <v>2592</v>
      </c>
      <c r="AR117" s="14" t="s">
        <v>71</v>
      </c>
      <c r="AS117" s="14" t="s">
        <v>2593</v>
      </c>
      <c r="AT117" s="14" t="s">
        <v>2594</v>
      </c>
      <c r="AU117" s="14"/>
    </row>
    <row r="118" spans="1:47">
      <c r="A118" s="14">
        <v>10</v>
      </c>
      <c r="B118" s="14" t="s">
        <v>2581</v>
      </c>
      <c r="C118" s="14" t="s">
        <v>2582</v>
      </c>
      <c r="D118" s="14" t="s">
        <v>2583</v>
      </c>
      <c r="E118" s="14" t="s">
        <v>2584</v>
      </c>
      <c r="F118" s="14" t="s">
        <v>2583</v>
      </c>
      <c r="G118" s="14" t="s">
        <v>2606</v>
      </c>
      <c r="H118" s="14" t="s">
        <v>2588</v>
      </c>
      <c r="I118" s="14"/>
      <c r="J118" s="14" t="s">
        <v>66</v>
      </c>
      <c r="K118" s="14"/>
      <c r="L118" s="14"/>
      <c r="M118" s="14" t="s">
        <v>2587</v>
      </c>
      <c r="N118" s="14" t="s">
        <v>2588</v>
      </c>
      <c r="O118" s="25" t="s">
        <v>2616</v>
      </c>
      <c r="P118" s="14"/>
      <c r="Q118" s="14">
        <v>95531367</v>
      </c>
      <c r="R118" s="14" t="s">
        <v>307</v>
      </c>
      <c r="S118" s="14">
        <v>3</v>
      </c>
      <c r="T118" s="14">
        <v>12</v>
      </c>
      <c r="U118" s="15" t="s">
        <v>66</v>
      </c>
      <c r="V118" s="15" t="s">
        <v>66</v>
      </c>
      <c r="W118" s="15" t="s">
        <v>66</v>
      </c>
      <c r="X118" s="16">
        <f t="shared" si="21"/>
        <v>0</v>
      </c>
      <c r="Y118" s="15" t="s">
        <v>66</v>
      </c>
      <c r="Z118" s="15" t="s">
        <v>66</v>
      </c>
      <c r="AA118" s="15" t="s">
        <v>66</v>
      </c>
      <c r="AB118" s="16">
        <f t="shared" si="22"/>
        <v>0</v>
      </c>
      <c r="AC118" s="15" t="s">
        <v>66</v>
      </c>
      <c r="AD118" s="15" t="s">
        <v>66</v>
      </c>
      <c r="AE118" s="15" t="s">
        <v>66</v>
      </c>
      <c r="AF118" s="16">
        <f t="shared" si="23"/>
        <v>0</v>
      </c>
      <c r="AG118" s="18">
        <v>30</v>
      </c>
      <c r="AH118" s="18"/>
      <c r="AI118" s="15"/>
      <c r="AJ118" s="16">
        <f t="shared" si="24"/>
        <v>30</v>
      </c>
      <c r="AK118" s="16">
        <f t="shared" si="25"/>
        <v>30</v>
      </c>
      <c r="AL118" s="19" t="s">
        <v>2590</v>
      </c>
      <c r="AM118" s="19" t="s">
        <v>68</v>
      </c>
      <c r="AN118" s="19" t="s">
        <v>2591</v>
      </c>
      <c r="AO118" s="19" t="s">
        <v>70</v>
      </c>
      <c r="AP118" s="19" t="s">
        <v>71</v>
      </c>
      <c r="AQ118" s="14" t="s">
        <v>2592</v>
      </c>
      <c r="AR118" s="14" t="s">
        <v>71</v>
      </c>
      <c r="AS118" s="14" t="s">
        <v>2593</v>
      </c>
      <c r="AT118" s="14" t="s">
        <v>2594</v>
      </c>
      <c r="AU118" s="14"/>
    </row>
    <row r="119" spans="1:47">
      <c r="A119" s="14">
        <v>11</v>
      </c>
      <c r="B119" s="14" t="s">
        <v>2581</v>
      </c>
      <c r="C119" s="14" t="s">
        <v>2582</v>
      </c>
      <c r="D119" s="14" t="s">
        <v>2583</v>
      </c>
      <c r="E119" s="14" t="s">
        <v>2584</v>
      </c>
      <c r="F119" s="14" t="s">
        <v>2583</v>
      </c>
      <c r="G119" s="14" t="s">
        <v>2617</v>
      </c>
      <c r="H119" s="14" t="s">
        <v>2588</v>
      </c>
      <c r="I119" s="14"/>
      <c r="J119" s="14" t="s">
        <v>66</v>
      </c>
      <c r="K119" s="14"/>
      <c r="L119" s="14"/>
      <c r="M119" s="14" t="s">
        <v>2587</v>
      </c>
      <c r="N119" s="14" t="s">
        <v>2588</v>
      </c>
      <c r="O119" s="25" t="s">
        <v>2618</v>
      </c>
      <c r="P119" s="14"/>
      <c r="Q119" s="14">
        <v>30082378</v>
      </c>
      <c r="R119" s="14" t="s">
        <v>297</v>
      </c>
      <c r="S119" s="14">
        <v>27</v>
      </c>
      <c r="T119" s="14">
        <v>12</v>
      </c>
      <c r="U119" s="15" t="s">
        <v>66</v>
      </c>
      <c r="V119" s="15" t="s">
        <v>66</v>
      </c>
      <c r="W119" s="15" t="s">
        <v>66</v>
      </c>
      <c r="X119" s="16">
        <f t="shared" si="21"/>
        <v>0</v>
      </c>
      <c r="Y119" s="15" t="s">
        <v>66</v>
      </c>
      <c r="Z119" s="15" t="s">
        <v>66</v>
      </c>
      <c r="AA119" s="15" t="s">
        <v>66</v>
      </c>
      <c r="AB119" s="16">
        <f t="shared" si="22"/>
        <v>0</v>
      </c>
      <c r="AC119" s="15" t="s">
        <v>66</v>
      </c>
      <c r="AD119" s="15" t="s">
        <v>66</v>
      </c>
      <c r="AE119" s="15" t="s">
        <v>66</v>
      </c>
      <c r="AF119" s="16">
        <f t="shared" si="23"/>
        <v>0</v>
      </c>
      <c r="AG119" s="18">
        <v>40000</v>
      </c>
      <c r="AH119" s="18">
        <v>6600</v>
      </c>
      <c r="AI119" s="15"/>
      <c r="AJ119" s="16">
        <f t="shared" si="24"/>
        <v>46600</v>
      </c>
      <c r="AK119" s="16">
        <f t="shared" si="25"/>
        <v>46600</v>
      </c>
      <c r="AL119" s="19" t="s">
        <v>2590</v>
      </c>
      <c r="AM119" s="19" t="s">
        <v>68</v>
      </c>
      <c r="AN119" s="19" t="s">
        <v>2591</v>
      </c>
      <c r="AO119" s="19" t="s">
        <v>70</v>
      </c>
      <c r="AP119" s="19" t="s">
        <v>71</v>
      </c>
      <c r="AQ119" s="14" t="s">
        <v>2592</v>
      </c>
      <c r="AR119" s="14" t="s">
        <v>71</v>
      </c>
      <c r="AS119" s="14" t="s">
        <v>2593</v>
      </c>
      <c r="AT119" s="14" t="s">
        <v>2594</v>
      </c>
      <c r="AU119" s="14"/>
    </row>
    <row r="120" spans="1:47">
      <c r="A120" s="14">
        <v>12</v>
      </c>
      <c r="B120" s="14" t="s">
        <v>2581</v>
      </c>
      <c r="C120" s="14" t="s">
        <v>2582</v>
      </c>
      <c r="D120" s="14" t="s">
        <v>2583</v>
      </c>
      <c r="E120" s="14" t="s">
        <v>2584</v>
      </c>
      <c r="F120" s="14" t="s">
        <v>2583</v>
      </c>
      <c r="G120" s="14" t="s">
        <v>2564</v>
      </c>
      <c r="H120" s="14" t="s">
        <v>2588</v>
      </c>
      <c r="I120" s="14"/>
      <c r="J120" s="14" t="s">
        <v>66</v>
      </c>
      <c r="K120" s="14"/>
      <c r="L120" s="14"/>
      <c r="M120" s="14" t="s">
        <v>2587</v>
      </c>
      <c r="N120" s="14" t="s">
        <v>2588</v>
      </c>
      <c r="O120" s="25" t="s">
        <v>2619</v>
      </c>
      <c r="P120" s="14"/>
      <c r="Q120" s="14">
        <v>70151652</v>
      </c>
      <c r="R120" s="14" t="s">
        <v>307</v>
      </c>
      <c r="S120" s="14">
        <v>6.5</v>
      </c>
      <c r="T120" s="14">
        <v>12</v>
      </c>
      <c r="U120" s="15" t="s">
        <v>66</v>
      </c>
      <c r="V120" s="15" t="s">
        <v>66</v>
      </c>
      <c r="W120" s="15" t="s">
        <v>66</v>
      </c>
      <c r="X120" s="16">
        <f t="shared" si="21"/>
        <v>0</v>
      </c>
      <c r="Y120" s="15" t="s">
        <v>66</v>
      </c>
      <c r="Z120" s="15" t="s">
        <v>66</v>
      </c>
      <c r="AA120" s="15" t="s">
        <v>66</v>
      </c>
      <c r="AB120" s="16">
        <f t="shared" si="22"/>
        <v>0</v>
      </c>
      <c r="AC120" s="15" t="s">
        <v>66</v>
      </c>
      <c r="AD120" s="15" t="s">
        <v>66</v>
      </c>
      <c r="AE120" s="15" t="s">
        <v>66</v>
      </c>
      <c r="AF120" s="16">
        <f t="shared" si="23"/>
        <v>0</v>
      </c>
      <c r="AG120" s="18">
        <v>710</v>
      </c>
      <c r="AH120" s="18"/>
      <c r="AI120" s="15"/>
      <c r="AJ120" s="16">
        <f t="shared" si="24"/>
        <v>710</v>
      </c>
      <c r="AK120" s="16">
        <f t="shared" si="25"/>
        <v>710</v>
      </c>
      <c r="AL120" s="19" t="s">
        <v>2590</v>
      </c>
      <c r="AM120" s="19" t="s">
        <v>68</v>
      </c>
      <c r="AN120" s="19" t="s">
        <v>2591</v>
      </c>
      <c r="AO120" s="19" t="s">
        <v>70</v>
      </c>
      <c r="AP120" s="19" t="s">
        <v>71</v>
      </c>
      <c r="AQ120" s="14" t="s">
        <v>2592</v>
      </c>
      <c r="AR120" s="14" t="s">
        <v>71</v>
      </c>
      <c r="AS120" s="14" t="s">
        <v>2593</v>
      </c>
      <c r="AT120" s="14" t="s">
        <v>2594</v>
      </c>
      <c r="AU120" s="14"/>
    </row>
    <row r="121" spans="1:47">
      <c r="A121" s="14">
        <v>13</v>
      </c>
      <c r="B121" s="14" t="s">
        <v>2581</v>
      </c>
      <c r="C121" s="14" t="s">
        <v>2582</v>
      </c>
      <c r="D121" s="14" t="s">
        <v>2583</v>
      </c>
      <c r="E121" s="14" t="s">
        <v>2584</v>
      </c>
      <c r="F121" s="14" t="s">
        <v>2583</v>
      </c>
      <c r="G121" s="14" t="s">
        <v>2564</v>
      </c>
      <c r="H121" s="14" t="s">
        <v>2588</v>
      </c>
      <c r="I121" s="14"/>
      <c r="J121" s="14" t="s">
        <v>66</v>
      </c>
      <c r="K121" s="14"/>
      <c r="L121" s="14"/>
      <c r="M121" s="14" t="s">
        <v>2587</v>
      </c>
      <c r="N121" s="14" t="s">
        <v>2588</v>
      </c>
      <c r="O121" s="25" t="s">
        <v>2620</v>
      </c>
      <c r="P121" s="14"/>
      <c r="Q121" s="14">
        <v>94579112</v>
      </c>
      <c r="R121" s="14" t="s">
        <v>297</v>
      </c>
      <c r="S121" s="14">
        <v>11</v>
      </c>
      <c r="T121" s="14">
        <v>12</v>
      </c>
      <c r="U121" s="15" t="s">
        <v>66</v>
      </c>
      <c r="V121" s="15" t="s">
        <v>66</v>
      </c>
      <c r="W121" s="15" t="s">
        <v>66</v>
      </c>
      <c r="X121" s="16">
        <f t="shared" si="21"/>
        <v>0</v>
      </c>
      <c r="Y121" s="15" t="s">
        <v>66</v>
      </c>
      <c r="Z121" s="15" t="s">
        <v>66</v>
      </c>
      <c r="AA121" s="15" t="s">
        <v>66</v>
      </c>
      <c r="AB121" s="16">
        <f t="shared" si="22"/>
        <v>0</v>
      </c>
      <c r="AC121" s="15" t="s">
        <v>66</v>
      </c>
      <c r="AD121" s="15" t="s">
        <v>66</v>
      </c>
      <c r="AE121" s="15" t="s">
        <v>66</v>
      </c>
      <c r="AF121" s="16">
        <f t="shared" si="23"/>
        <v>0</v>
      </c>
      <c r="AG121" s="18">
        <v>10000</v>
      </c>
      <c r="AH121" s="18">
        <v>2580</v>
      </c>
      <c r="AI121" s="15"/>
      <c r="AJ121" s="16">
        <f t="shared" si="24"/>
        <v>12580</v>
      </c>
      <c r="AK121" s="16">
        <f t="shared" si="25"/>
        <v>12580</v>
      </c>
      <c r="AL121" s="19" t="s">
        <v>2590</v>
      </c>
      <c r="AM121" s="19" t="s">
        <v>68</v>
      </c>
      <c r="AN121" s="19" t="s">
        <v>2591</v>
      </c>
      <c r="AO121" s="19" t="s">
        <v>70</v>
      </c>
      <c r="AP121" s="19" t="s">
        <v>71</v>
      </c>
      <c r="AQ121" s="14" t="s">
        <v>2592</v>
      </c>
      <c r="AR121" s="14" t="s">
        <v>71</v>
      </c>
      <c r="AS121" s="14" t="s">
        <v>2593</v>
      </c>
      <c r="AT121" s="14" t="s">
        <v>2594</v>
      </c>
      <c r="AU121" s="14"/>
    </row>
    <row r="122" spans="1:47">
      <c r="A122" s="14">
        <v>14</v>
      </c>
      <c r="B122" s="14" t="s">
        <v>2581</v>
      </c>
      <c r="C122" s="14" t="s">
        <v>2582</v>
      </c>
      <c r="D122" s="14" t="s">
        <v>2583</v>
      </c>
      <c r="E122" s="14" t="s">
        <v>2584</v>
      </c>
      <c r="F122" s="14" t="s">
        <v>2583</v>
      </c>
      <c r="G122" s="14" t="s">
        <v>2621</v>
      </c>
      <c r="H122" s="14" t="s">
        <v>2602</v>
      </c>
      <c r="I122" s="14"/>
      <c r="J122" s="14" t="s">
        <v>66</v>
      </c>
      <c r="K122" s="14"/>
      <c r="L122" s="14"/>
      <c r="M122" s="14" t="s">
        <v>2587</v>
      </c>
      <c r="N122" s="14" t="s">
        <v>2588</v>
      </c>
      <c r="O122" s="25" t="s">
        <v>2622</v>
      </c>
      <c r="P122" s="14"/>
      <c r="Q122" s="14">
        <v>11023903</v>
      </c>
      <c r="R122" s="14" t="s">
        <v>307</v>
      </c>
      <c r="S122" s="14">
        <v>12.5</v>
      </c>
      <c r="T122" s="14">
        <v>12</v>
      </c>
      <c r="U122" s="15" t="s">
        <v>66</v>
      </c>
      <c r="V122" s="15" t="s">
        <v>66</v>
      </c>
      <c r="W122" s="15" t="s">
        <v>66</v>
      </c>
      <c r="X122" s="16">
        <f t="shared" si="21"/>
        <v>0</v>
      </c>
      <c r="Y122" s="15" t="s">
        <v>66</v>
      </c>
      <c r="Z122" s="15" t="s">
        <v>66</v>
      </c>
      <c r="AA122" s="15" t="s">
        <v>66</v>
      </c>
      <c r="AB122" s="16">
        <f t="shared" si="22"/>
        <v>0</v>
      </c>
      <c r="AC122" s="15" t="s">
        <v>66</v>
      </c>
      <c r="AD122" s="15" t="s">
        <v>66</v>
      </c>
      <c r="AE122" s="15" t="s">
        <v>66</v>
      </c>
      <c r="AF122" s="16">
        <f t="shared" si="23"/>
        <v>0</v>
      </c>
      <c r="AG122" s="18">
        <v>1290</v>
      </c>
      <c r="AH122" s="18"/>
      <c r="AI122" s="15"/>
      <c r="AJ122" s="16">
        <f t="shared" si="24"/>
        <v>1290</v>
      </c>
      <c r="AK122" s="16">
        <f t="shared" si="25"/>
        <v>1290</v>
      </c>
      <c r="AL122" s="19" t="s">
        <v>2590</v>
      </c>
      <c r="AM122" s="19" t="s">
        <v>68</v>
      </c>
      <c r="AN122" s="19" t="s">
        <v>2591</v>
      </c>
      <c r="AO122" s="19" t="s">
        <v>70</v>
      </c>
      <c r="AP122" s="19" t="s">
        <v>71</v>
      </c>
      <c r="AQ122" s="14" t="s">
        <v>2592</v>
      </c>
      <c r="AR122" s="14" t="s">
        <v>71</v>
      </c>
      <c r="AS122" s="14" t="s">
        <v>2593</v>
      </c>
      <c r="AT122" s="14" t="s">
        <v>2594</v>
      </c>
      <c r="AU122" s="14"/>
    </row>
    <row r="123" spans="1:47">
      <c r="A123" s="14">
        <v>15</v>
      </c>
      <c r="B123" s="14" t="s">
        <v>2581</v>
      </c>
      <c r="C123" s="14" t="s">
        <v>2582</v>
      </c>
      <c r="D123" s="14" t="s">
        <v>2583</v>
      </c>
      <c r="E123" s="14" t="s">
        <v>2584</v>
      </c>
      <c r="F123" s="14" t="s">
        <v>2583</v>
      </c>
      <c r="G123" s="14" t="s">
        <v>2621</v>
      </c>
      <c r="H123" s="14" t="s">
        <v>2602</v>
      </c>
      <c r="I123" s="14"/>
      <c r="J123" s="14" t="s">
        <v>66</v>
      </c>
      <c r="K123" s="14"/>
      <c r="L123" s="14"/>
      <c r="M123" s="14" t="s">
        <v>2587</v>
      </c>
      <c r="N123" s="14" t="s">
        <v>2588</v>
      </c>
      <c r="O123" s="25" t="s">
        <v>2623</v>
      </c>
      <c r="P123" s="14"/>
      <c r="Q123" s="14">
        <v>10772754</v>
      </c>
      <c r="R123" s="14" t="s">
        <v>307</v>
      </c>
      <c r="S123" s="14">
        <v>12.5</v>
      </c>
      <c r="T123" s="14">
        <v>12</v>
      </c>
      <c r="U123" s="15" t="s">
        <v>66</v>
      </c>
      <c r="V123" s="15" t="s">
        <v>66</v>
      </c>
      <c r="W123" s="15" t="s">
        <v>66</v>
      </c>
      <c r="X123" s="16">
        <f t="shared" si="21"/>
        <v>0</v>
      </c>
      <c r="Y123" s="15" t="s">
        <v>66</v>
      </c>
      <c r="Z123" s="15" t="s">
        <v>66</v>
      </c>
      <c r="AA123" s="15" t="s">
        <v>66</v>
      </c>
      <c r="AB123" s="16">
        <f t="shared" si="22"/>
        <v>0</v>
      </c>
      <c r="AC123" s="15" t="s">
        <v>66</v>
      </c>
      <c r="AD123" s="15" t="s">
        <v>66</v>
      </c>
      <c r="AE123" s="15" t="s">
        <v>66</v>
      </c>
      <c r="AF123" s="16">
        <f t="shared" si="23"/>
        <v>0</v>
      </c>
      <c r="AG123" s="18">
        <v>382</v>
      </c>
      <c r="AH123" s="18"/>
      <c r="AI123" s="15"/>
      <c r="AJ123" s="16">
        <f t="shared" si="24"/>
        <v>382</v>
      </c>
      <c r="AK123" s="16">
        <f t="shared" si="25"/>
        <v>382</v>
      </c>
      <c r="AL123" s="19" t="s">
        <v>2590</v>
      </c>
      <c r="AM123" s="19" t="s">
        <v>68</v>
      </c>
      <c r="AN123" s="19" t="s">
        <v>2591</v>
      </c>
      <c r="AO123" s="19" t="s">
        <v>70</v>
      </c>
      <c r="AP123" s="19" t="s">
        <v>71</v>
      </c>
      <c r="AQ123" s="14" t="s">
        <v>2592</v>
      </c>
      <c r="AR123" s="14" t="s">
        <v>71</v>
      </c>
      <c r="AS123" s="14" t="s">
        <v>2593</v>
      </c>
      <c r="AT123" s="14" t="s">
        <v>2594</v>
      </c>
      <c r="AU123" s="14"/>
    </row>
    <row r="124" spans="1:47">
      <c r="A124" s="14">
        <v>16</v>
      </c>
      <c r="B124" s="14" t="s">
        <v>2581</v>
      </c>
      <c r="C124" s="14" t="s">
        <v>2582</v>
      </c>
      <c r="D124" s="14" t="s">
        <v>2583</v>
      </c>
      <c r="E124" s="14" t="s">
        <v>2584</v>
      </c>
      <c r="F124" s="14" t="s">
        <v>2583</v>
      </c>
      <c r="G124" s="14" t="s">
        <v>2564</v>
      </c>
      <c r="H124" s="14" t="s">
        <v>2614</v>
      </c>
      <c r="I124" s="14"/>
      <c r="J124" s="14" t="s">
        <v>66</v>
      </c>
      <c r="K124" s="14"/>
      <c r="L124" s="14"/>
      <c r="M124" s="14" t="s">
        <v>2587</v>
      </c>
      <c r="N124" s="14" t="s">
        <v>2588</v>
      </c>
      <c r="O124" s="25" t="s">
        <v>2624</v>
      </c>
      <c r="P124" s="14"/>
      <c r="Q124" s="14">
        <v>11024385</v>
      </c>
      <c r="R124" s="14" t="s">
        <v>307</v>
      </c>
      <c r="S124" s="14">
        <v>12.5</v>
      </c>
      <c r="T124" s="14">
        <v>12</v>
      </c>
      <c r="U124" s="15" t="s">
        <v>66</v>
      </c>
      <c r="V124" s="15" t="s">
        <v>66</v>
      </c>
      <c r="W124" s="15" t="s">
        <v>66</v>
      </c>
      <c r="X124" s="16">
        <f t="shared" si="21"/>
        <v>0</v>
      </c>
      <c r="Y124" s="15" t="s">
        <v>66</v>
      </c>
      <c r="Z124" s="15" t="s">
        <v>66</v>
      </c>
      <c r="AA124" s="15" t="s">
        <v>66</v>
      </c>
      <c r="AB124" s="16">
        <f t="shared" si="22"/>
        <v>0</v>
      </c>
      <c r="AC124" s="15" t="s">
        <v>66</v>
      </c>
      <c r="AD124" s="15" t="s">
        <v>66</v>
      </c>
      <c r="AE124" s="15" t="s">
        <v>66</v>
      </c>
      <c r="AF124" s="16">
        <f t="shared" si="23"/>
        <v>0</v>
      </c>
      <c r="AG124" s="18">
        <v>2240</v>
      </c>
      <c r="AH124" s="18"/>
      <c r="AI124" s="15"/>
      <c r="AJ124" s="16">
        <f t="shared" si="24"/>
        <v>2240</v>
      </c>
      <c r="AK124" s="16">
        <f t="shared" si="25"/>
        <v>2240</v>
      </c>
      <c r="AL124" s="19" t="s">
        <v>2590</v>
      </c>
      <c r="AM124" s="19" t="s">
        <v>68</v>
      </c>
      <c r="AN124" s="19" t="s">
        <v>2591</v>
      </c>
      <c r="AO124" s="19" t="s">
        <v>70</v>
      </c>
      <c r="AP124" s="19" t="s">
        <v>71</v>
      </c>
      <c r="AQ124" s="14" t="s">
        <v>2592</v>
      </c>
      <c r="AR124" s="14" t="s">
        <v>71</v>
      </c>
      <c r="AS124" s="14" t="s">
        <v>2593</v>
      </c>
      <c r="AT124" s="14" t="s">
        <v>2594</v>
      </c>
      <c r="AU124" s="14"/>
    </row>
    <row r="125" spans="1:47">
      <c r="A125" s="14">
        <v>17</v>
      </c>
      <c r="B125" s="14" t="s">
        <v>2581</v>
      </c>
      <c r="C125" s="14" t="s">
        <v>2582</v>
      </c>
      <c r="D125" s="14" t="s">
        <v>2583</v>
      </c>
      <c r="E125" s="14" t="s">
        <v>2584</v>
      </c>
      <c r="F125" s="14" t="s">
        <v>2583</v>
      </c>
      <c r="G125" s="14" t="s">
        <v>2564</v>
      </c>
      <c r="H125" s="14" t="s">
        <v>2614</v>
      </c>
      <c r="I125" s="14"/>
      <c r="J125" s="14" t="s">
        <v>66</v>
      </c>
      <c r="K125" s="14"/>
      <c r="L125" s="14"/>
      <c r="M125" s="14" t="s">
        <v>2587</v>
      </c>
      <c r="N125" s="14" t="s">
        <v>2588</v>
      </c>
      <c r="O125" s="25" t="s">
        <v>2625</v>
      </c>
      <c r="P125" s="14"/>
      <c r="Q125" s="14">
        <v>11080113</v>
      </c>
      <c r="R125" s="14" t="s">
        <v>297</v>
      </c>
      <c r="S125" s="14">
        <v>25.5</v>
      </c>
      <c r="T125" s="14">
        <v>12</v>
      </c>
      <c r="U125" s="15" t="s">
        <v>66</v>
      </c>
      <c r="V125" s="15" t="s">
        <v>66</v>
      </c>
      <c r="W125" s="15" t="s">
        <v>66</v>
      </c>
      <c r="X125" s="16">
        <f t="shared" si="21"/>
        <v>0</v>
      </c>
      <c r="Y125" s="15" t="s">
        <v>66</v>
      </c>
      <c r="Z125" s="15" t="s">
        <v>66</v>
      </c>
      <c r="AA125" s="15" t="s">
        <v>66</v>
      </c>
      <c r="AB125" s="16">
        <f t="shared" si="22"/>
        <v>0</v>
      </c>
      <c r="AC125" s="15" t="s">
        <v>66</v>
      </c>
      <c r="AD125" s="15" t="s">
        <v>66</v>
      </c>
      <c r="AE125" s="15" t="s">
        <v>66</v>
      </c>
      <c r="AF125" s="16">
        <f t="shared" si="23"/>
        <v>0</v>
      </c>
      <c r="AG125" s="18">
        <v>2000</v>
      </c>
      <c r="AH125" s="18">
        <v>240</v>
      </c>
      <c r="AI125" s="15"/>
      <c r="AJ125" s="16">
        <f t="shared" si="24"/>
        <v>2240</v>
      </c>
      <c r="AK125" s="16">
        <f t="shared" si="25"/>
        <v>2240</v>
      </c>
      <c r="AL125" s="19" t="s">
        <v>2590</v>
      </c>
      <c r="AM125" s="19" t="s">
        <v>68</v>
      </c>
      <c r="AN125" s="19" t="s">
        <v>2591</v>
      </c>
      <c r="AO125" s="19" t="s">
        <v>70</v>
      </c>
      <c r="AP125" s="19" t="s">
        <v>71</v>
      </c>
      <c r="AQ125" s="14" t="s">
        <v>2592</v>
      </c>
      <c r="AR125" s="14" t="s">
        <v>71</v>
      </c>
      <c r="AS125" s="14" t="s">
        <v>2593</v>
      </c>
      <c r="AT125" s="14" t="s">
        <v>2594</v>
      </c>
      <c r="AU125" s="14"/>
    </row>
    <row r="126" spans="1:47">
      <c r="A126" s="14">
        <v>18</v>
      </c>
      <c r="B126" s="14" t="s">
        <v>2581</v>
      </c>
      <c r="C126" s="14" t="s">
        <v>2582</v>
      </c>
      <c r="D126" s="14" t="s">
        <v>2583</v>
      </c>
      <c r="E126" s="14" t="s">
        <v>2584</v>
      </c>
      <c r="F126" s="14" t="s">
        <v>2583</v>
      </c>
      <c r="G126" s="14" t="s">
        <v>2626</v>
      </c>
      <c r="H126" s="14" t="s">
        <v>2611</v>
      </c>
      <c r="I126" s="14"/>
      <c r="J126" s="14" t="s">
        <v>66</v>
      </c>
      <c r="K126" s="14"/>
      <c r="L126" s="14"/>
      <c r="M126" s="14" t="s">
        <v>2587</v>
      </c>
      <c r="N126" s="14" t="s">
        <v>2588</v>
      </c>
      <c r="O126" s="25" t="s">
        <v>2627</v>
      </c>
      <c r="P126" s="14"/>
      <c r="Q126" s="14">
        <v>11524757</v>
      </c>
      <c r="R126" s="14" t="s">
        <v>307</v>
      </c>
      <c r="S126" s="14">
        <v>11</v>
      </c>
      <c r="T126" s="14">
        <v>12</v>
      </c>
      <c r="U126" s="15" t="s">
        <v>66</v>
      </c>
      <c r="V126" s="15" t="s">
        <v>66</v>
      </c>
      <c r="W126" s="15" t="s">
        <v>66</v>
      </c>
      <c r="X126" s="16">
        <f t="shared" si="21"/>
        <v>0</v>
      </c>
      <c r="Y126" s="15" t="s">
        <v>66</v>
      </c>
      <c r="Z126" s="15" t="s">
        <v>66</v>
      </c>
      <c r="AA126" s="15" t="s">
        <v>66</v>
      </c>
      <c r="AB126" s="16">
        <f t="shared" si="22"/>
        <v>0</v>
      </c>
      <c r="AC126" s="15" t="s">
        <v>66</v>
      </c>
      <c r="AD126" s="15" t="s">
        <v>66</v>
      </c>
      <c r="AE126" s="15" t="s">
        <v>66</v>
      </c>
      <c r="AF126" s="16">
        <f t="shared" si="23"/>
        <v>0</v>
      </c>
      <c r="AG126" s="18">
        <v>450</v>
      </c>
      <c r="AH126" s="18"/>
      <c r="AI126" s="15"/>
      <c r="AJ126" s="16">
        <f t="shared" si="24"/>
        <v>450</v>
      </c>
      <c r="AK126" s="16">
        <f t="shared" si="25"/>
        <v>450</v>
      </c>
      <c r="AL126" s="19" t="s">
        <v>2590</v>
      </c>
      <c r="AM126" s="19" t="s">
        <v>68</v>
      </c>
      <c r="AN126" s="19" t="s">
        <v>2591</v>
      </c>
      <c r="AO126" s="19" t="s">
        <v>70</v>
      </c>
      <c r="AP126" s="19" t="s">
        <v>71</v>
      </c>
      <c r="AQ126" s="14" t="s">
        <v>2592</v>
      </c>
      <c r="AR126" s="14" t="s">
        <v>71</v>
      </c>
      <c r="AS126" s="14" t="s">
        <v>2593</v>
      </c>
      <c r="AT126" s="14" t="s">
        <v>2594</v>
      </c>
      <c r="AU126" s="14"/>
    </row>
    <row r="127" spans="1:47">
      <c r="A127" s="14">
        <v>19</v>
      </c>
      <c r="B127" s="14" t="s">
        <v>2581</v>
      </c>
      <c r="C127" s="14" t="s">
        <v>2582</v>
      </c>
      <c r="D127" s="14" t="s">
        <v>2583</v>
      </c>
      <c r="E127" s="14" t="s">
        <v>2584</v>
      </c>
      <c r="F127" s="14" t="s">
        <v>2583</v>
      </c>
      <c r="G127" s="14" t="s">
        <v>2598</v>
      </c>
      <c r="H127" s="14" t="s">
        <v>2588</v>
      </c>
      <c r="I127" s="14"/>
      <c r="J127" s="14" t="s">
        <v>66</v>
      </c>
      <c r="K127" s="14"/>
      <c r="L127" s="14"/>
      <c r="M127" s="14" t="s">
        <v>2587</v>
      </c>
      <c r="N127" s="14" t="s">
        <v>2588</v>
      </c>
      <c r="O127" s="25" t="s">
        <v>2628</v>
      </c>
      <c r="P127" s="14"/>
      <c r="Q127" s="14">
        <v>94730822</v>
      </c>
      <c r="R127" s="14" t="s">
        <v>307</v>
      </c>
      <c r="S127" s="14">
        <v>11</v>
      </c>
      <c r="T127" s="14">
        <v>12</v>
      </c>
      <c r="U127" s="15" t="s">
        <v>66</v>
      </c>
      <c r="V127" s="15" t="s">
        <v>66</v>
      </c>
      <c r="W127" s="15" t="s">
        <v>66</v>
      </c>
      <c r="X127" s="16">
        <f t="shared" si="21"/>
        <v>0</v>
      </c>
      <c r="Y127" s="15" t="s">
        <v>66</v>
      </c>
      <c r="Z127" s="15" t="s">
        <v>66</v>
      </c>
      <c r="AA127" s="15" t="s">
        <v>66</v>
      </c>
      <c r="AB127" s="16">
        <f t="shared" si="22"/>
        <v>0</v>
      </c>
      <c r="AC127" s="15" t="s">
        <v>66</v>
      </c>
      <c r="AD127" s="15" t="s">
        <v>66</v>
      </c>
      <c r="AE127" s="15" t="s">
        <v>66</v>
      </c>
      <c r="AF127" s="16">
        <f t="shared" si="23"/>
        <v>0</v>
      </c>
      <c r="AG127" s="18">
        <v>1120</v>
      </c>
      <c r="AH127" s="18"/>
      <c r="AI127" s="15"/>
      <c r="AJ127" s="16">
        <f t="shared" si="24"/>
        <v>1120</v>
      </c>
      <c r="AK127" s="16">
        <f t="shared" si="25"/>
        <v>1120</v>
      </c>
      <c r="AL127" s="19" t="s">
        <v>2590</v>
      </c>
      <c r="AM127" s="19" t="s">
        <v>68</v>
      </c>
      <c r="AN127" s="19" t="s">
        <v>2591</v>
      </c>
      <c r="AO127" s="19" t="s">
        <v>70</v>
      </c>
      <c r="AP127" s="19" t="s">
        <v>71</v>
      </c>
      <c r="AQ127" s="14" t="s">
        <v>2592</v>
      </c>
      <c r="AR127" s="14" t="s">
        <v>71</v>
      </c>
      <c r="AS127" s="14" t="s">
        <v>2593</v>
      </c>
      <c r="AT127" s="14" t="s">
        <v>2594</v>
      </c>
      <c r="AU127" s="14"/>
    </row>
    <row r="128" spans="1:47">
      <c r="A128" s="14">
        <v>20</v>
      </c>
      <c r="B128" s="14" t="s">
        <v>2581</v>
      </c>
      <c r="C128" s="14" t="s">
        <v>2582</v>
      </c>
      <c r="D128" s="14" t="s">
        <v>2583</v>
      </c>
      <c r="E128" s="14" t="s">
        <v>2584</v>
      </c>
      <c r="F128" s="14" t="s">
        <v>2583</v>
      </c>
      <c r="G128" s="14" t="s">
        <v>2629</v>
      </c>
      <c r="H128" s="14" t="s">
        <v>2588</v>
      </c>
      <c r="I128" s="14"/>
      <c r="J128" s="14" t="s">
        <v>66</v>
      </c>
      <c r="K128" s="14"/>
      <c r="L128" s="14"/>
      <c r="M128" s="14" t="s">
        <v>2587</v>
      </c>
      <c r="N128" s="14" t="s">
        <v>2588</v>
      </c>
      <c r="O128" s="25" t="s">
        <v>2630</v>
      </c>
      <c r="P128" s="14"/>
      <c r="Q128" s="14">
        <v>89291490</v>
      </c>
      <c r="R128" s="14" t="s">
        <v>2631</v>
      </c>
      <c r="S128" s="14">
        <v>3</v>
      </c>
      <c r="T128" s="14">
        <v>12</v>
      </c>
      <c r="U128" s="15" t="s">
        <v>66</v>
      </c>
      <c r="V128" s="15" t="s">
        <v>66</v>
      </c>
      <c r="W128" s="15" t="s">
        <v>66</v>
      </c>
      <c r="X128" s="16">
        <f t="shared" si="21"/>
        <v>0</v>
      </c>
      <c r="Y128" s="15" t="s">
        <v>66</v>
      </c>
      <c r="Z128" s="15" t="s">
        <v>66</v>
      </c>
      <c r="AA128" s="15" t="s">
        <v>66</v>
      </c>
      <c r="AB128" s="16">
        <f t="shared" si="22"/>
        <v>0</v>
      </c>
      <c r="AC128" s="15" t="s">
        <v>66</v>
      </c>
      <c r="AD128" s="15" t="s">
        <v>66</v>
      </c>
      <c r="AE128" s="15" t="s">
        <v>66</v>
      </c>
      <c r="AF128" s="16">
        <f t="shared" si="23"/>
        <v>0</v>
      </c>
      <c r="AG128" s="18">
        <v>2980</v>
      </c>
      <c r="AH128" s="18"/>
      <c r="AI128" s="15"/>
      <c r="AJ128" s="16">
        <f t="shared" si="24"/>
        <v>2980</v>
      </c>
      <c r="AK128" s="16">
        <f t="shared" si="25"/>
        <v>2980</v>
      </c>
      <c r="AL128" s="19" t="s">
        <v>2590</v>
      </c>
      <c r="AM128" s="19" t="s">
        <v>68</v>
      </c>
      <c r="AN128" s="19" t="s">
        <v>2591</v>
      </c>
      <c r="AO128" s="19" t="s">
        <v>70</v>
      </c>
      <c r="AP128" s="19" t="s">
        <v>71</v>
      </c>
      <c r="AQ128" s="14" t="s">
        <v>2592</v>
      </c>
      <c r="AR128" s="14" t="s">
        <v>71</v>
      </c>
      <c r="AS128" s="14" t="s">
        <v>2593</v>
      </c>
      <c r="AT128" s="14" t="s">
        <v>2594</v>
      </c>
      <c r="AU128" s="14"/>
    </row>
    <row r="129" spans="1:47">
      <c r="A129" s="14">
        <v>21</v>
      </c>
      <c r="B129" s="14" t="s">
        <v>2581</v>
      </c>
      <c r="C129" s="14" t="s">
        <v>2582</v>
      </c>
      <c r="D129" s="14" t="s">
        <v>2583</v>
      </c>
      <c r="E129" s="14" t="s">
        <v>2584</v>
      </c>
      <c r="F129" s="14" t="s">
        <v>2583</v>
      </c>
      <c r="G129" s="14" t="s">
        <v>2632</v>
      </c>
      <c r="H129" s="14" t="s">
        <v>2588</v>
      </c>
      <c r="I129" s="14"/>
      <c r="J129" s="14" t="s">
        <v>66</v>
      </c>
      <c r="K129" s="14"/>
      <c r="L129" s="14"/>
      <c r="M129" s="14" t="s">
        <v>2587</v>
      </c>
      <c r="N129" s="14" t="s">
        <v>2588</v>
      </c>
      <c r="O129" s="25" t="s">
        <v>2633</v>
      </c>
      <c r="P129" s="14"/>
      <c r="Q129" s="14">
        <v>30082421</v>
      </c>
      <c r="R129" s="14" t="s">
        <v>2634</v>
      </c>
      <c r="S129" s="14">
        <v>20</v>
      </c>
      <c r="T129" s="14">
        <v>12</v>
      </c>
      <c r="U129" s="15" t="s">
        <v>66</v>
      </c>
      <c r="V129" s="15" t="s">
        <v>66</v>
      </c>
      <c r="W129" s="15" t="s">
        <v>66</v>
      </c>
      <c r="X129" s="16">
        <f t="shared" si="21"/>
        <v>0</v>
      </c>
      <c r="Y129" s="15" t="s">
        <v>66</v>
      </c>
      <c r="Z129" s="15" t="s">
        <v>66</v>
      </c>
      <c r="AA129" s="15" t="s">
        <v>66</v>
      </c>
      <c r="AB129" s="16">
        <f t="shared" si="22"/>
        <v>0</v>
      </c>
      <c r="AC129" s="15" t="s">
        <v>66</v>
      </c>
      <c r="AD129" s="15" t="s">
        <v>66</v>
      </c>
      <c r="AE129" s="15" t="s">
        <v>66</v>
      </c>
      <c r="AF129" s="16">
        <f t="shared" si="23"/>
        <v>0</v>
      </c>
      <c r="AG129" s="18">
        <v>4410</v>
      </c>
      <c r="AH129" s="18">
        <v>4410</v>
      </c>
      <c r="AI129" s="15"/>
      <c r="AJ129" s="16">
        <f t="shared" si="24"/>
        <v>8820</v>
      </c>
      <c r="AK129" s="16">
        <f t="shared" si="25"/>
        <v>8820</v>
      </c>
      <c r="AL129" s="19" t="s">
        <v>2590</v>
      </c>
      <c r="AM129" s="19" t="s">
        <v>68</v>
      </c>
      <c r="AN129" s="19" t="s">
        <v>2591</v>
      </c>
      <c r="AO129" s="19" t="s">
        <v>70</v>
      </c>
      <c r="AP129" s="19" t="s">
        <v>71</v>
      </c>
      <c r="AQ129" s="14" t="s">
        <v>2592</v>
      </c>
      <c r="AR129" s="14" t="s">
        <v>71</v>
      </c>
      <c r="AS129" s="14" t="s">
        <v>2593</v>
      </c>
      <c r="AT129" s="14" t="s">
        <v>2594</v>
      </c>
      <c r="AU129" s="14"/>
    </row>
    <row r="130" spans="1:47">
      <c r="A130" s="14">
        <v>22</v>
      </c>
      <c r="B130" s="14" t="s">
        <v>2581</v>
      </c>
      <c r="C130" s="14" t="s">
        <v>2582</v>
      </c>
      <c r="D130" s="14" t="s">
        <v>2583</v>
      </c>
      <c r="E130" s="14" t="s">
        <v>2584</v>
      </c>
      <c r="F130" s="14" t="s">
        <v>2583</v>
      </c>
      <c r="G130" s="14" t="s">
        <v>2635</v>
      </c>
      <c r="H130" s="14" t="s">
        <v>2588</v>
      </c>
      <c r="I130" s="14"/>
      <c r="J130" s="14" t="s">
        <v>66</v>
      </c>
      <c r="K130" s="14"/>
      <c r="L130" s="14"/>
      <c r="M130" s="14" t="s">
        <v>2587</v>
      </c>
      <c r="N130" s="14" t="s">
        <v>2588</v>
      </c>
      <c r="O130" s="25" t="s">
        <v>2636</v>
      </c>
      <c r="P130" s="14"/>
      <c r="Q130" s="14">
        <v>30082438</v>
      </c>
      <c r="R130" s="14" t="s">
        <v>297</v>
      </c>
      <c r="S130" s="14">
        <v>20.5</v>
      </c>
      <c r="T130" s="14">
        <v>12</v>
      </c>
      <c r="U130" s="15" t="s">
        <v>66</v>
      </c>
      <c r="V130" s="15" t="s">
        <v>66</v>
      </c>
      <c r="W130" s="15" t="s">
        <v>66</v>
      </c>
      <c r="X130" s="16">
        <f t="shared" si="21"/>
        <v>0</v>
      </c>
      <c r="Y130" s="15" t="s">
        <v>66</v>
      </c>
      <c r="Z130" s="15" t="s">
        <v>66</v>
      </c>
      <c r="AA130" s="15" t="s">
        <v>66</v>
      </c>
      <c r="AB130" s="16">
        <f t="shared" si="22"/>
        <v>0</v>
      </c>
      <c r="AC130" s="15" t="s">
        <v>66</v>
      </c>
      <c r="AD130" s="15" t="s">
        <v>66</v>
      </c>
      <c r="AE130" s="15" t="s">
        <v>66</v>
      </c>
      <c r="AF130" s="16">
        <f t="shared" si="23"/>
        <v>0</v>
      </c>
      <c r="AG130" s="18">
        <v>1055</v>
      </c>
      <c r="AH130" s="18">
        <v>1055</v>
      </c>
      <c r="AI130" s="15"/>
      <c r="AJ130" s="16">
        <f t="shared" si="24"/>
        <v>2110</v>
      </c>
      <c r="AK130" s="16">
        <f t="shared" si="25"/>
        <v>2110</v>
      </c>
      <c r="AL130" s="19" t="s">
        <v>2590</v>
      </c>
      <c r="AM130" s="19" t="s">
        <v>68</v>
      </c>
      <c r="AN130" s="19" t="s">
        <v>2591</v>
      </c>
      <c r="AO130" s="19" t="s">
        <v>70</v>
      </c>
      <c r="AP130" s="19" t="s">
        <v>71</v>
      </c>
      <c r="AQ130" s="14" t="s">
        <v>2592</v>
      </c>
      <c r="AR130" s="14" t="s">
        <v>71</v>
      </c>
      <c r="AS130" s="14" t="s">
        <v>2593</v>
      </c>
      <c r="AT130" s="14" t="s">
        <v>2594</v>
      </c>
      <c r="AU130" s="14"/>
    </row>
    <row r="131" spans="1:47">
      <c r="A131" s="14">
        <v>23</v>
      </c>
      <c r="B131" s="14" t="s">
        <v>2581</v>
      </c>
      <c r="C131" s="14" t="s">
        <v>2582</v>
      </c>
      <c r="D131" s="14" t="s">
        <v>2583</v>
      </c>
      <c r="E131" s="14" t="s">
        <v>2584</v>
      </c>
      <c r="F131" s="14" t="s">
        <v>2583</v>
      </c>
      <c r="G131" s="14" t="s">
        <v>2606</v>
      </c>
      <c r="H131" s="14" t="s">
        <v>2637</v>
      </c>
      <c r="I131" s="14"/>
      <c r="J131" s="14" t="s">
        <v>66</v>
      </c>
      <c r="K131" s="14"/>
      <c r="L131" s="14"/>
      <c r="M131" s="14" t="s">
        <v>2587</v>
      </c>
      <c r="N131" s="14" t="s">
        <v>2588</v>
      </c>
      <c r="O131" s="25" t="s">
        <v>2638</v>
      </c>
      <c r="P131" s="14"/>
      <c r="Q131" s="14">
        <v>11561791</v>
      </c>
      <c r="R131" s="14" t="s">
        <v>307</v>
      </c>
      <c r="S131" s="14">
        <v>3.5</v>
      </c>
      <c r="T131" s="14">
        <v>12</v>
      </c>
      <c r="U131" s="15" t="s">
        <v>66</v>
      </c>
      <c r="V131" s="15" t="s">
        <v>66</v>
      </c>
      <c r="W131" s="15" t="s">
        <v>66</v>
      </c>
      <c r="X131" s="16">
        <f t="shared" si="21"/>
        <v>0</v>
      </c>
      <c r="Y131" s="15" t="s">
        <v>66</v>
      </c>
      <c r="Z131" s="15" t="s">
        <v>66</v>
      </c>
      <c r="AA131" s="15" t="s">
        <v>66</v>
      </c>
      <c r="AB131" s="16">
        <f t="shared" si="22"/>
        <v>0</v>
      </c>
      <c r="AC131" s="15" t="s">
        <v>66</v>
      </c>
      <c r="AD131" s="15" t="s">
        <v>66</v>
      </c>
      <c r="AE131" s="15" t="s">
        <v>66</v>
      </c>
      <c r="AF131" s="16">
        <f t="shared" si="23"/>
        <v>0</v>
      </c>
      <c r="AG131" s="18">
        <v>299</v>
      </c>
      <c r="AH131" s="18"/>
      <c r="AI131" s="15"/>
      <c r="AJ131" s="16">
        <f t="shared" si="24"/>
        <v>299</v>
      </c>
      <c r="AK131" s="16">
        <f t="shared" si="25"/>
        <v>299</v>
      </c>
      <c r="AL131" s="19" t="s">
        <v>2590</v>
      </c>
      <c r="AM131" s="19" t="s">
        <v>68</v>
      </c>
      <c r="AN131" s="19" t="s">
        <v>2591</v>
      </c>
      <c r="AO131" s="19" t="s">
        <v>70</v>
      </c>
      <c r="AP131" s="19" t="s">
        <v>71</v>
      </c>
      <c r="AQ131" s="14" t="s">
        <v>2592</v>
      </c>
      <c r="AR131" s="14" t="s">
        <v>71</v>
      </c>
      <c r="AS131" s="14" t="s">
        <v>2593</v>
      </c>
      <c r="AT131" s="14" t="s">
        <v>2594</v>
      </c>
      <c r="AU131" s="14"/>
    </row>
    <row r="132" spans="1:47">
      <c r="A132" s="14">
        <v>24</v>
      </c>
      <c r="B132" s="14" t="s">
        <v>2581</v>
      </c>
      <c r="C132" s="14" t="s">
        <v>2582</v>
      </c>
      <c r="D132" s="14" t="s">
        <v>2583</v>
      </c>
      <c r="E132" s="14" t="s">
        <v>2584</v>
      </c>
      <c r="F132" s="14" t="s">
        <v>2583</v>
      </c>
      <c r="G132" s="14" t="s">
        <v>2639</v>
      </c>
      <c r="H132" s="14" t="s">
        <v>2614</v>
      </c>
      <c r="I132" s="14"/>
      <c r="J132" s="14">
        <v>27</v>
      </c>
      <c r="K132" s="14"/>
      <c r="L132" s="14"/>
      <c r="M132" s="14" t="s">
        <v>2587</v>
      </c>
      <c r="N132" s="14" t="s">
        <v>2588</v>
      </c>
      <c r="O132" s="25" t="s">
        <v>2640</v>
      </c>
      <c r="P132" s="14"/>
      <c r="Q132" s="14">
        <v>30454680</v>
      </c>
      <c r="R132" s="14" t="s">
        <v>307</v>
      </c>
      <c r="S132" s="14">
        <v>20.5</v>
      </c>
      <c r="T132" s="14">
        <v>12</v>
      </c>
      <c r="U132" s="15" t="s">
        <v>66</v>
      </c>
      <c r="V132" s="15" t="s">
        <v>66</v>
      </c>
      <c r="W132" s="15" t="s">
        <v>66</v>
      </c>
      <c r="X132" s="16">
        <f t="shared" si="21"/>
        <v>0</v>
      </c>
      <c r="Y132" s="15" t="s">
        <v>66</v>
      </c>
      <c r="Z132" s="15" t="s">
        <v>66</v>
      </c>
      <c r="AA132" s="15" t="s">
        <v>66</v>
      </c>
      <c r="AB132" s="16">
        <f t="shared" si="22"/>
        <v>0</v>
      </c>
      <c r="AC132" s="15" t="s">
        <v>66</v>
      </c>
      <c r="AD132" s="15" t="s">
        <v>66</v>
      </c>
      <c r="AE132" s="15" t="s">
        <v>66</v>
      </c>
      <c r="AF132" s="16">
        <f t="shared" si="23"/>
        <v>0</v>
      </c>
      <c r="AG132" s="18">
        <v>1198</v>
      </c>
      <c r="AH132" s="18"/>
      <c r="AI132" s="15"/>
      <c r="AJ132" s="16">
        <f t="shared" si="24"/>
        <v>1198</v>
      </c>
      <c r="AK132" s="16">
        <f t="shared" si="25"/>
        <v>1198</v>
      </c>
      <c r="AL132" s="19" t="s">
        <v>2590</v>
      </c>
      <c r="AM132" s="19" t="s">
        <v>68</v>
      </c>
      <c r="AN132" s="19" t="s">
        <v>2591</v>
      </c>
      <c r="AO132" s="19" t="s">
        <v>70</v>
      </c>
      <c r="AP132" s="19" t="s">
        <v>71</v>
      </c>
      <c r="AQ132" s="14" t="s">
        <v>2592</v>
      </c>
      <c r="AR132" s="14" t="s">
        <v>71</v>
      </c>
      <c r="AS132" s="14" t="s">
        <v>2593</v>
      </c>
      <c r="AT132" s="14" t="s">
        <v>2594</v>
      </c>
      <c r="AU132" s="14"/>
    </row>
    <row r="133" spans="1:47">
      <c r="A133" s="14">
        <v>25</v>
      </c>
      <c r="B133" s="14" t="s">
        <v>2581</v>
      </c>
      <c r="C133" s="14" t="s">
        <v>2582</v>
      </c>
      <c r="D133" s="14" t="s">
        <v>2583</v>
      </c>
      <c r="E133" s="14" t="s">
        <v>2584</v>
      </c>
      <c r="F133" s="14" t="s">
        <v>2583</v>
      </c>
      <c r="G133" s="14" t="s">
        <v>2641</v>
      </c>
      <c r="H133" s="14" t="s">
        <v>2588</v>
      </c>
      <c r="I133" s="14"/>
      <c r="J133" s="14" t="s">
        <v>66</v>
      </c>
      <c r="K133" s="14"/>
      <c r="L133" s="14"/>
      <c r="M133" s="14" t="s">
        <v>2587</v>
      </c>
      <c r="N133" s="14" t="s">
        <v>2588</v>
      </c>
      <c r="O133" s="25" t="s">
        <v>2642</v>
      </c>
      <c r="P133" s="14"/>
      <c r="Q133" s="14">
        <v>30082431</v>
      </c>
      <c r="R133" s="14" t="s">
        <v>307</v>
      </c>
      <c r="S133" s="14">
        <v>20.5</v>
      </c>
      <c r="T133" s="14">
        <v>12</v>
      </c>
      <c r="U133" s="15" t="s">
        <v>66</v>
      </c>
      <c r="V133" s="15" t="s">
        <v>66</v>
      </c>
      <c r="W133" s="15" t="s">
        <v>66</v>
      </c>
      <c r="X133" s="16">
        <f t="shared" si="21"/>
        <v>0</v>
      </c>
      <c r="Y133" s="15" t="s">
        <v>66</v>
      </c>
      <c r="Z133" s="15" t="s">
        <v>66</v>
      </c>
      <c r="AA133" s="15" t="s">
        <v>66</v>
      </c>
      <c r="AB133" s="16">
        <f t="shared" si="22"/>
        <v>0</v>
      </c>
      <c r="AC133" s="15" t="s">
        <v>66</v>
      </c>
      <c r="AD133" s="15" t="s">
        <v>66</v>
      </c>
      <c r="AE133" s="15" t="s">
        <v>66</v>
      </c>
      <c r="AF133" s="16">
        <f t="shared" si="23"/>
        <v>0</v>
      </c>
      <c r="AG133" s="18">
        <v>23429</v>
      </c>
      <c r="AH133" s="18"/>
      <c r="AI133" s="15"/>
      <c r="AJ133" s="16">
        <f t="shared" si="24"/>
        <v>23429</v>
      </c>
      <c r="AK133" s="16">
        <f t="shared" si="25"/>
        <v>23429</v>
      </c>
      <c r="AL133" s="19" t="s">
        <v>2590</v>
      </c>
      <c r="AM133" s="19" t="s">
        <v>68</v>
      </c>
      <c r="AN133" s="19" t="s">
        <v>2591</v>
      </c>
      <c r="AO133" s="19" t="s">
        <v>70</v>
      </c>
      <c r="AP133" s="19" t="s">
        <v>71</v>
      </c>
      <c r="AQ133" s="14" t="s">
        <v>2592</v>
      </c>
      <c r="AR133" s="14" t="s">
        <v>71</v>
      </c>
      <c r="AS133" s="14" t="s">
        <v>2593</v>
      </c>
      <c r="AT133" s="14" t="s">
        <v>2594</v>
      </c>
      <c r="AU133" s="14"/>
    </row>
    <row r="134" spans="1:47">
      <c r="A134" s="14">
        <v>26</v>
      </c>
      <c r="B134" s="14" t="s">
        <v>2581</v>
      </c>
      <c r="C134" s="14" t="s">
        <v>2582</v>
      </c>
      <c r="D134" s="14" t="s">
        <v>2583</v>
      </c>
      <c r="E134" s="14" t="s">
        <v>2584</v>
      </c>
      <c r="F134" s="14" t="s">
        <v>2583</v>
      </c>
      <c r="G134" s="14" t="s">
        <v>2643</v>
      </c>
      <c r="H134" s="14" t="s">
        <v>2588</v>
      </c>
      <c r="I134" s="14" t="s">
        <v>1366</v>
      </c>
      <c r="J134" s="14" t="s">
        <v>66</v>
      </c>
      <c r="K134" s="14"/>
      <c r="L134" s="14"/>
      <c r="M134" s="14" t="s">
        <v>2587</v>
      </c>
      <c r="N134" s="14" t="s">
        <v>2588</v>
      </c>
      <c r="O134" s="25" t="s">
        <v>2644</v>
      </c>
      <c r="P134" s="14"/>
      <c r="Q134" s="14">
        <v>58008939</v>
      </c>
      <c r="R134" s="14" t="s">
        <v>2402</v>
      </c>
      <c r="S134" s="14">
        <v>50</v>
      </c>
      <c r="T134" s="14">
        <v>12</v>
      </c>
      <c r="U134" s="15" t="s">
        <v>66</v>
      </c>
      <c r="V134" s="15" t="s">
        <v>66</v>
      </c>
      <c r="W134" s="15" t="s">
        <v>66</v>
      </c>
      <c r="X134" s="16">
        <f t="shared" si="21"/>
        <v>0</v>
      </c>
      <c r="Y134" s="15" t="s">
        <v>66</v>
      </c>
      <c r="Z134" s="15" t="s">
        <v>66</v>
      </c>
      <c r="AA134" s="15" t="s">
        <v>66</v>
      </c>
      <c r="AB134" s="16">
        <f t="shared" si="22"/>
        <v>0</v>
      </c>
      <c r="AC134" s="15" t="s">
        <v>66</v>
      </c>
      <c r="AD134" s="15" t="s">
        <v>66</v>
      </c>
      <c r="AE134" s="15" t="s">
        <v>66</v>
      </c>
      <c r="AF134" s="16">
        <f t="shared" si="23"/>
        <v>0</v>
      </c>
      <c r="AG134" s="18">
        <v>104902</v>
      </c>
      <c r="AH134" s="18"/>
      <c r="AI134" s="15"/>
      <c r="AJ134" s="16">
        <f t="shared" si="24"/>
        <v>104902</v>
      </c>
      <c r="AK134" s="16">
        <f t="shared" si="25"/>
        <v>104902</v>
      </c>
      <c r="AL134" s="19" t="s">
        <v>2590</v>
      </c>
      <c r="AM134" s="19" t="s">
        <v>68</v>
      </c>
      <c r="AN134" s="19" t="s">
        <v>2591</v>
      </c>
      <c r="AO134" s="19" t="s">
        <v>70</v>
      </c>
      <c r="AP134" s="19" t="s">
        <v>71</v>
      </c>
      <c r="AQ134" s="14" t="s">
        <v>2592</v>
      </c>
      <c r="AR134" s="14" t="s">
        <v>71</v>
      </c>
      <c r="AS134" s="14" t="s">
        <v>2593</v>
      </c>
      <c r="AT134" s="14" t="s">
        <v>2594</v>
      </c>
      <c r="AU134" s="14"/>
    </row>
    <row r="135" spans="1:47">
      <c r="A135" s="14">
        <v>27</v>
      </c>
      <c r="B135" s="14" t="s">
        <v>2581</v>
      </c>
      <c r="C135" s="14" t="s">
        <v>2582</v>
      </c>
      <c r="D135" s="14" t="s">
        <v>2583</v>
      </c>
      <c r="E135" s="14" t="s">
        <v>2584</v>
      </c>
      <c r="F135" s="14" t="s">
        <v>2583</v>
      </c>
      <c r="G135" s="14" t="s">
        <v>2643</v>
      </c>
      <c r="H135" s="14" t="s">
        <v>2614</v>
      </c>
      <c r="I135" s="14" t="s">
        <v>2544</v>
      </c>
      <c r="J135" s="14" t="s">
        <v>66</v>
      </c>
      <c r="K135" s="14"/>
      <c r="L135" s="14"/>
      <c r="M135" s="14" t="s">
        <v>2587</v>
      </c>
      <c r="N135" s="14" t="s">
        <v>2588</v>
      </c>
      <c r="O135" s="25" t="s">
        <v>2645</v>
      </c>
      <c r="P135" s="14"/>
      <c r="Q135" s="14">
        <v>30483094</v>
      </c>
      <c r="R135" s="14" t="s">
        <v>297</v>
      </c>
      <c r="S135" s="14">
        <v>32.5</v>
      </c>
      <c r="T135" s="14">
        <v>12</v>
      </c>
      <c r="U135" s="15" t="s">
        <v>66</v>
      </c>
      <c r="V135" s="15" t="s">
        <v>66</v>
      </c>
      <c r="W135" s="15" t="s">
        <v>66</v>
      </c>
      <c r="X135" s="16">
        <f t="shared" si="21"/>
        <v>0</v>
      </c>
      <c r="Y135" s="15" t="s">
        <v>66</v>
      </c>
      <c r="Z135" s="15" t="s">
        <v>66</v>
      </c>
      <c r="AA135" s="15" t="s">
        <v>66</v>
      </c>
      <c r="AB135" s="16">
        <f t="shared" si="22"/>
        <v>0</v>
      </c>
      <c r="AC135" s="15" t="s">
        <v>66</v>
      </c>
      <c r="AD135" s="15" t="s">
        <v>66</v>
      </c>
      <c r="AE135" s="15" t="s">
        <v>66</v>
      </c>
      <c r="AF135" s="16">
        <f t="shared" si="23"/>
        <v>0</v>
      </c>
      <c r="AG135" s="18">
        <v>23777</v>
      </c>
      <c r="AH135" s="18">
        <v>23777</v>
      </c>
      <c r="AI135" s="15"/>
      <c r="AJ135" s="16">
        <f t="shared" si="24"/>
        <v>47554</v>
      </c>
      <c r="AK135" s="16">
        <f t="shared" si="25"/>
        <v>47554</v>
      </c>
      <c r="AL135" s="19" t="s">
        <v>2590</v>
      </c>
      <c r="AM135" s="19" t="s">
        <v>68</v>
      </c>
      <c r="AN135" s="19" t="s">
        <v>2591</v>
      </c>
      <c r="AO135" s="19" t="s">
        <v>70</v>
      </c>
      <c r="AP135" s="19" t="s">
        <v>71</v>
      </c>
      <c r="AQ135" s="14" t="s">
        <v>2592</v>
      </c>
      <c r="AR135" s="14" t="s">
        <v>71</v>
      </c>
      <c r="AS135" s="14" t="s">
        <v>2593</v>
      </c>
      <c r="AT135" s="14" t="s">
        <v>2594</v>
      </c>
      <c r="AU135" s="14"/>
    </row>
    <row r="136" spans="1:47">
      <c r="A136" s="14">
        <v>28</v>
      </c>
      <c r="B136" s="14" t="s">
        <v>2581</v>
      </c>
      <c r="C136" s="14" t="s">
        <v>2582</v>
      </c>
      <c r="D136" s="14" t="s">
        <v>2583</v>
      </c>
      <c r="E136" s="14" t="s">
        <v>2584</v>
      </c>
      <c r="F136" s="14" t="s">
        <v>2583</v>
      </c>
      <c r="G136" s="14" t="s">
        <v>2646</v>
      </c>
      <c r="H136" s="14" t="s">
        <v>2588</v>
      </c>
      <c r="I136" s="14" t="s">
        <v>2546</v>
      </c>
      <c r="J136" s="14" t="s">
        <v>66</v>
      </c>
      <c r="K136" s="14"/>
      <c r="L136" s="14"/>
      <c r="M136" s="14" t="s">
        <v>2587</v>
      </c>
      <c r="N136" s="14" t="s">
        <v>2588</v>
      </c>
      <c r="O136" s="25" t="s">
        <v>2647</v>
      </c>
      <c r="P136" s="14"/>
      <c r="Q136" s="14">
        <v>30082381</v>
      </c>
      <c r="R136" s="14" t="s">
        <v>297</v>
      </c>
      <c r="S136" s="14">
        <v>22</v>
      </c>
      <c r="T136" s="14">
        <v>12</v>
      </c>
      <c r="U136" s="15" t="s">
        <v>66</v>
      </c>
      <c r="V136" s="15" t="s">
        <v>66</v>
      </c>
      <c r="W136" s="15" t="s">
        <v>66</v>
      </c>
      <c r="X136" s="16">
        <f t="shared" si="21"/>
        <v>0</v>
      </c>
      <c r="Y136" s="15" t="s">
        <v>66</v>
      </c>
      <c r="Z136" s="15" t="s">
        <v>66</v>
      </c>
      <c r="AA136" s="15" t="s">
        <v>66</v>
      </c>
      <c r="AB136" s="16">
        <f t="shared" si="22"/>
        <v>0</v>
      </c>
      <c r="AC136" s="15" t="s">
        <v>66</v>
      </c>
      <c r="AD136" s="15" t="s">
        <v>66</v>
      </c>
      <c r="AE136" s="15" t="s">
        <v>66</v>
      </c>
      <c r="AF136" s="16">
        <f t="shared" si="23"/>
        <v>0</v>
      </c>
      <c r="AG136" s="18">
        <v>15703</v>
      </c>
      <c r="AH136" s="18">
        <v>15703</v>
      </c>
      <c r="AI136" s="15"/>
      <c r="AJ136" s="16">
        <f t="shared" si="24"/>
        <v>31406</v>
      </c>
      <c r="AK136" s="16">
        <f t="shared" si="25"/>
        <v>31406</v>
      </c>
      <c r="AL136" s="19" t="s">
        <v>2590</v>
      </c>
      <c r="AM136" s="19" t="s">
        <v>68</v>
      </c>
      <c r="AN136" s="19" t="s">
        <v>2591</v>
      </c>
      <c r="AO136" s="19" t="s">
        <v>70</v>
      </c>
      <c r="AP136" s="19" t="s">
        <v>71</v>
      </c>
      <c r="AQ136" s="14" t="s">
        <v>2592</v>
      </c>
      <c r="AR136" s="14" t="s">
        <v>71</v>
      </c>
      <c r="AS136" s="14" t="s">
        <v>2593</v>
      </c>
      <c r="AT136" s="14" t="s">
        <v>2594</v>
      </c>
      <c r="AU136" s="14"/>
    </row>
    <row r="137" spans="1:47">
      <c r="A137" s="14">
        <v>29</v>
      </c>
      <c r="B137" s="14" t="s">
        <v>2581</v>
      </c>
      <c r="C137" s="14" t="s">
        <v>2582</v>
      </c>
      <c r="D137" s="14" t="s">
        <v>2583</v>
      </c>
      <c r="E137" s="14" t="s">
        <v>2584</v>
      </c>
      <c r="F137" s="14" t="s">
        <v>2583</v>
      </c>
      <c r="G137" s="14" t="s">
        <v>2606</v>
      </c>
      <c r="H137" s="14" t="s">
        <v>2602</v>
      </c>
      <c r="I137" s="14"/>
      <c r="J137" s="14" t="s">
        <v>66</v>
      </c>
      <c r="K137" s="14"/>
      <c r="L137" s="14"/>
      <c r="M137" s="14" t="s">
        <v>2587</v>
      </c>
      <c r="N137" s="14" t="s">
        <v>2588</v>
      </c>
      <c r="O137" s="25" t="s">
        <v>2648</v>
      </c>
      <c r="P137" s="14"/>
      <c r="Q137" s="14">
        <v>11659259</v>
      </c>
      <c r="R137" s="14" t="s">
        <v>297</v>
      </c>
      <c r="S137" s="14">
        <v>16.5</v>
      </c>
      <c r="T137" s="14">
        <v>12</v>
      </c>
      <c r="U137" s="15" t="s">
        <v>66</v>
      </c>
      <c r="V137" s="15" t="s">
        <v>66</v>
      </c>
      <c r="W137" s="15" t="s">
        <v>66</v>
      </c>
      <c r="X137" s="16">
        <f t="shared" si="21"/>
        <v>0</v>
      </c>
      <c r="Y137" s="15" t="s">
        <v>66</v>
      </c>
      <c r="Z137" s="15" t="s">
        <v>66</v>
      </c>
      <c r="AA137" s="15" t="s">
        <v>66</v>
      </c>
      <c r="AB137" s="16">
        <f t="shared" si="22"/>
        <v>0</v>
      </c>
      <c r="AC137" s="15" t="s">
        <v>66</v>
      </c>
      <c r="AD137" s="15" t="s">
        <v>66</v>
      </c>
      <c r="AE137" s="15" t="s">
        <v>66</v>
      </c>
      <c r="AF137" s="16">
        <f t="shared" si="23"/>
        <v>0</v>
      </c>
      <c r="AG137" s="18">
        <v>3552</v>
      </c>
      <c r="AH137" s="18">
        <v>3551</v>
      </c>
      <c r="AI137" s="15"/>
      <c r="AJ137" s="16">
        <f t="shared" si="24"/>
        <v>7103</v>
      </c>
      <c r="AK137" s="16">
        <f t="shared" si="25"/>
        <v>7103</v>
      </c>
      <c r="AL137" s="19" t="s">
        <v>2590</v>
      </c>
      <c r="AM137" s="19" t="s">
        <v>68</v>
      </c>
      <c r="AN137" s="19" t="s">
        <v>2591</v>
      </c>
      <c r="AO137" s="19" t="s">
        <v>70</v>
      </c>
      <c r="AP137" s="19" t="s">
        <v>71</v>
      </c>
      <c r="AQ137" s="14" t="s">
        <v>2592</v>
      </c>
      <c r="AR137" s="14" t="s">
        <v>71</v>
      </c>
      <c r="AS137" s="14" t="s">
        <v>2593</v>
      </c>
      <c r="AT137" s="14" t="s">
        <v>2594</v>
      </c>
      <c r="AU137" s="14"/>
    </row>
    <row r="138" spans="1:47">
      <c r="A138" s="14">
        <v>30</v>
      </c>
      <c r="B138" s="14" t="s">
        <v>2581</v>
      </c>
      <c r="C138" s="14" t="s">
        <v>2582</v>
      </c>
      <c r="D138" s="14" t="s">
        <v>2583</v>
      </c>
      <c r="E138" s="14" t="s">
        <v>2584</v>
      </c>
      <c r="F138" s="14" t="s">
        <v>2583</v>
      </c>
      <c r="G138" s="14" t="s">
        <v>2606</v>
      </c>
      <c r="H138" s="14" t="s">
        <v>2649</v>
      </c>
      <c r="I138" s="14"/>
      <c r="J138" s="14" t="s">
        <v>66</v>
      </c>
      <c r="K138" s="14"/>
      <c r="L138" s="14"/>
      <c r="M138" s="14" t="s">
        <v>2587</v>
      </c>
      <c r="N138" s="14" t="s">
        <v>2588</v>
      </c>
      <c r="O138" s="25" t="s">
        <v>2650</v>
      </c>
      <c r="P138" s="14"/>
      <c r="Q138" s="14">
        <v>30079261</v>
      </c>
      <c r="R138" s="14" t="s">
        <v>307</v>
      </c>
      <c r="S138" s="14">
        <v>12.5</v>
      </c>
      <c r="T138" s="14">
        <v>12</v>
      </c>
      <c r="U138" s="15" t="s">
        <v>66</v>
      </c>
      <c r="V138" s="15" t="s">
        <v>66</v>
      </c>
      <c r="W138" s="15" t="s">
        <v>66</v>
      </c>
      <c r="X138" s="16">
        <f t="shared" si="21"/>
        <v>0</v>
      </c>
      <c r="Y138" s="15" t="s">
        <v>66</v>
      </c>
      <c r="Z138" s="15" t="s">
        <v>66</v>
      </c>
      <c r="AA138" s="15" t="s">
        <v>66</v>
      </c>
      <c r="AB138" s="16">
        <f t="shared" si="22"/>
        <v>0</v>
      </c>
      <c r="AC138" s="15" t="s">
        <v>66</v>
      </c>
      <c r="AD138" s="15" t="s">
        <v>66</v>
      </c>
      <c r="AE138" s="15" t="s">
        <v>66</v>
      </c>
      <c r="AF138" s="16">
        <f t="shared" si="23"/>
        <v>0</v>
      </c>
      <c r="AG138" s="18">
        <v>1734</v>
      </c>
      <c r="AH138" s="18"/>
      <c r="AI138" s="15"/>
      <c r="AJ138" s="16">
        <f t="shared" si="24"/>
        <v>1734</v>
      </c>
      <c r="AK138" s="16">
        <f t="shared" si="25"/>
        <v>1734</v>
      </c>
      <c r="AL138" s="19" t="s">
        <v>2590</v>
      </c>
      <c r="AM138" s="19" t="s">
        <v>68</v>
      </c>
      <c r="AN138" s="19" t="s">
        <v>2591</v>
      </c>
      <c r="AO138" s="19" t="s">
        <v>70</v>
      </c>
      <c r="AP138" s="19" t="s">
        <v>71</v>
      </c>
      <c r="AQ138" s="14" t="s">
        <v>2592</v>
      </c>
      <c r="AR138" s="14" t="s">
        <v>71</v>
      </c>
      <c r="AS138" s="14" t="s">
        <v>2593</v>
      </c>
      <c r="AT138" s="14" t="s">
        <v>2594</v>
      </c>
      <c r="AU138" s="14"/>
    </row>
    <row r="139" spans="1:47">
      <c r="A139" s="14">
        <v>31</v>
      </c>
      <c r="B139" s="14" t="s">
        <v>2581</v>
      </c>
      <c r="C139" s="14" t="s">
        <v>2582</v>
      </c>
      <c r="D139" s="14" t="s">
        <v>2583</v>
      </c>
      <c r="E139" s="14" t="s">
        <v>2584</v>
      </c>
      <c r="F139" s="14" t="s">
        <v>2583</v>
      </c>
      <c r="G139" s="14" t="s">
        <v>2606</v>
      </c>
      <c r="H139" s="14" t="s">
        <v>2588</v>
      </c>
      <c r="I139" s="14"/>
      <c r="J139" s="14" t="s">
        <v>66</v>
      </c>
      <c r="K139" s="14"/>
      <c r="L139" s="14" t="s">
        <v>2553</v>
      </c>
      <c r="M139" s="14" t="s">
        <v>2587</v>
      </c>
      <c r="N139" s="14" t="s">
        <v>2588</v>
      </c>
      <c r="O139" s="25" t="s">
        <v>2651</v>
      </c>
      <c r="P139" s="14"/>
      <c r="Q139" s="14">
        <v>11524764</v>
      </c>
      <c r="R139" s="14" t="s">
        <v>297</v>
      </c>
      <c r="S139" s="14">
        <v>32.5</v>
      </c>
      <c r="T139" s="14">
        <v>12</v>
      </c>
      <c r="U139" s="15" t="s">
        <v>66</v>
      </c>
      <c r="V139" s="15" t="s">
        <v>66</v>
      </c>
      <c r="W139" s="15" t="s">
        <v>66</v>
      </c>
      <c r="X139" s="16">
        <f t="shared" si="21"/>
        <v>0</v>
      </c>
      <c r="Y139" s="15" t="s">
        <v>66</v>
      </c>
      <c r="Z139" s="15" t="s">
        <v>66</v>
      </c>
      <c r="AA139" s="15" t="s">
        <v>66</v>
      </c>
      <c r="AB139" s="16">
        <f t="shared" si="22"/>
        <v>0</v>
      </c>
      <c r="AC139" s="15" t="s">
        <v>66</v>
      </c>
      <c r="AD139" s="15" t="s">
        <v>66</v>
      </c>
      <c r="AE139" s="15" t="s">
        <v>66</v>
      </c>
      <c r="AF139" s="16">
        <f t="shared" si="23"/>
        <v>0</v>
      </c>
      <c r="AG139" s="18">
        <v>9479</v>
      </c>
      <c r="AH139" s="18">
        <v>9479</v>
      </c>
      <c r="AI139" s="15"/>
      <c r="AJ139" s="16">
        <f t="shared" si="24"/>
        <v>18958</v>
      </c>
      <c r="AK139" s="16">
        <f t="shared" si="25"/>
        <v>18958</v>
      </c>
      <c r="AL139" s="19" t="s">
        <v>2590</v>
      </c>
      <c r="AM139" s="19" t="s">
        <v>68</v>
      </c>
      <c r="AN139" s="19" t="s">
        <v>2591</v>
      </c>
      <c r="AO139" s="19" t="s">
        <v>70</v>
      </c>
      <c r="AP139" s="19" t="s">
        <v>71</v>
      </c>
      <c r="AQ139" s="14" t="s">
        <v>2592</v>
      </c>
      <c r="AR139" s="14" t="s">
        <v>71</v>
      </c>
      <c r="AS139" s="14" t="s">
        <v>2593</v>
      </c>
      <c r="AT139" s="14" t="s">
        <v>2594</v>
      </c>
      <c r="AU139" s="14"/>
    </row>
    <row r="140" spans="1:47">
      <c r="A140" s="14">
        <v>32</v>
      </c>
      <c r="B140" s="14" t="s">
        <v>2581</v>
      </c>
      <c r="C140" s="14" t="s">
        <v>2582</v>
      </c>
      <c r="D140" s="14" t="s">
        <v>2583</v>
      </c>
      <c r="E140" s="14" t="s">
        <v>2584</v>
      </c>
      <c r="F140" s="14" t="s">
        <v>2583</v>
      </c>
      <c r="G140" s="14" t="s">
        <v>2652</v>
      </c>
      <c r="H140" s="14" t="s">
        <v>2588</v>
      </c>
      <c r="I140" s="14"/>
      <c r="J140" s="14" t="s">
        <v>2653</v>
      </c>
      <c r="K140" s="14"/>
      <c r="L140" s="14"/>
      <c r="M140" s="14" t="s">
        <v>2587</v>
      </c>
      <c r="N140" s="14" t="s">
        <v>2588</v>
      </c>
      <c r="O140" s="25" t="s">
        <v>2654</v>
      </c>
      <c r="P140" s="14"/>
      <c r="Q140" s="14">
        <v>56004582</v>
      </c>
      <c r="R140" s="14" t="s">
        <v>297</v>
      </c>
      <c r="S140" s="14">
        <v>39</v>
      </c>
      <c r="T140" s="14">
        <v>12</v>
      </c>
      <c r="U140" s="15" t="s">
        <v>66</v>
      </c>
      <c r="V140" s="15" t="s">
        <v>66</v>
      </c>
      <c r="W140" s="15" t="s">
        <v>66</v>
      </c>
      <c r="X140" s="16">
        <f t="shared" si="21"/>
        <v>0</v>
      </c>
      <c r="Y140" s="15" t="s">
        <v>66</v>
      </c>
      <c r="Z140" s="15" t="s">
        <v>66</v>
      </c>
      <c r="AA140" s="15" t="s">
        <v>66</v>
      </c>
      <c r="AB140" s="16">
        <f t="shared" si="22"/>
        <v>0</v>
      </c>
      <c r="AC140" s="15" t="s">
        <v>66</v>
      </c>
      <c r="AD140" s="15" t="s">
        <v>66</v>
      </c>
      <c r="AE140" s="15" t="s">
        <v>66</v>
      </c>
      <c r="AF140" s="16">
        <f t="shared" si="23"/>
        <v>0</v>
      </c>
      <c r="AG140" s="18">
        <v>17000</v>
      </c>
      <c r="AH140" s="18">
        <v>17000</v>
      </c>
      <c r="AI140" s="15"/>
      <c r="AJ140" s="16">
        <f t="shared" si="24"/>
        <v>34000</v>
      </c>
      <c r="AK140" s="16">
        <f t="shared" si="25"/>
        <v>34000</v>
      </c>
      <c r="AL140" s="19" t="s">
        <v>2590</v>
      </c>
      <c r="AM140" s="19" t="s">
        <v>68</v>
      </c>
      <c r="AN140" s="19" t="s">
        <v>2591</v>
      </c>
      <c r="AO140" s="19" t="s">
        <v>70</v>
      </c>
      <c r="AP140" s="19" t="s">
        <v>71</v>
      </c>
      <c r="AQ140" s="14" t="s">
        <v>2592</v>
      </c>
      <c r="AR140" s="14" t="s">
        <v>71</v>
      </c>
      <c r="AS140" s="14" t="s">
        <v>2593</v>
      </c>
      <c r="AT140" s="14" t="s">
        <v>2594</v>
      </c>
      <c r="AU140" s="14"/>
    </row>
    <row r="141" spans="1:47">
      <c r="A141" s="14">
        <v>33</v>
      </c>
      <c r="B141" s="14" t="s">
        <v>2581</v>
      </c>
      <c r="C141" s="14" t="s">
        <v>2582</v>
      </c>
      <c r="D141" s="14" t="s">
        <v>2583</v>
      </c>
      <c r="E141" s="14" t="s">
        <v>2584</v>
      </c>
      <c r="F141" s="14" t="s">
        <v>2583</v>
      </c>
      <c r="G141" s="14" t="s">
        <v>2655</v>
      </c>
      <c r="H141" s="14" t="s">
        <v>2656</v>
      </c>
      <c r="I141" s="14"/>
      <c r="J141" s="14" t="s">
        <v>66</v>
      </c>
      <c r="K141" s="14"/>
      <c r="L141" s="14" t="s">
        <v>2557</v>
      </c>
      <c r="M141" s="14" t="s">
        <v>2587</v>
      </c>
      <c r="N141" s="14" t="s">
        <v>2588</v>
      </c>
      <c r="O141" s="25" t="s">
        <v>2657</v>
      </c>
      <c r="P141" s="14"/>
      <c r="Q141" s="14">
        <v>30130652</v>
      </c>
      <c r="R141" s="14" t="s">
        <v>2634</v>
      </c>
      <c r="S141" s="14">
        <v>3.5</v>
      </c>
      <c r="T141" s="14">
        <v>12</v>
      </c>
      <c r="U141" s="15" t="s">
        <v>66</v>
      </c>
      <c r="V141" s="15" t="s">
        <v>66</v>
      </c>
      <c r="W141" s="15" t="s">
        <v>66</v>
      </c>
      <c r="X141" s="16">
        <f t="shared" si="21"/>
        <v>0</v>
      </c>
      <c r="Y141" s="15" t="s">
        <v>66</v>
      </c>
      <c r="Z141" s="15" t="s">
        <v>66</v>
      </c>
      <c r="AA141" s="15" t="s">
        <v>66</v>
      </c>
      <c r="AB141" s="16">
        <f t="shared" si="22"/>
        <v>0</v>
      </c>
      <c r="AC141" s="15" t="s">
        <v>66</v>
      </c>
      <c r="AD141" s="15" t="s">
        <v>66</v>
      </c>
      <c r="AE141" s="15" t="s">
        <v>66</v>
      </c>
      <c r="AF141" s="16">
        <f t="shared" si="23"/>
        <v>0</v>
      </c>
      <c r="AG141" s="18">
        <v>1091</v>
      </c>
      <c r="AH141" s="18">
        <v>1091</v>
      </c>
      <c r="AI141" s="15"/>
      <c r="AJ141" s="16">
        <f t="shared" si="24"/>
        <v>2182</v>
      </c>
      <c r="AK141" s="16">
        <f t="shared" si="25"/>
        <v>2182</v>
      </c>
      <c r="AL141" s="19" t="s">
        <v>2590</v>
      </c>
      <c r="AM141" s="19" t="s">
        <v>68</v>
      </c>
      <c r="AN141" s="19" t="s">
        <v>2591</v>
      </c>
      <c r="AO141" s="19" t="s">
        <v>70</v>
      </c>
      <c r="AP141" s="19" t="s">
        <v>71</v>
      </c>
      <c r="AQ141" s="14" t="s">
        <v>2592</v>
      </c>
      <c r="AR141" s="14" t="s">
        <v>71</v>
      </c>
      <c r="AS141" s="14" t="s">
        <v>2593</v>
      </c>
      <c r="AT141" s="14" t="s">
        <v>2594</v>
      </c>
      <c r="AU141" s="14"/>
    </row>
    <row r="142" spans="1:47">
      <c r="A142" s="14">
        <v>34</v>
      </c>
      <c r="B142" s="14" t="s">
        <v>2581</v>
      </c>
      <c r="C142" s="14" t="s">
        <v>2582</v>
      </c>
      <c r="D142" s="14" t="s">
        <v>2583</v>
      </c>
      <c r="E142" s="14" t="s">
        <v>2584</v>
      </c>
      <c r="F142" s="14" t="s">
        <v>2583</v>
      </c>
      <c r="G142" s="14" t="s">
        <v>2658</v>
      </c>
      <c r="H142" s="14" t="s">
        <v>2659</v>
      </c>
      <c r="I142" s="14" t="s">
        <v>2559</v>
      </c>
      <c r="J142" s="14" t="s">
        <v>66</v>
      </c>
      <c r="K142" s="14"/>
      <c r="L142" s="14"/>
      <c r="M142" s="14" t="s">
        <v>2587</v>
      </c>
      <c r="N142" s="14" t="s">
        <v>2588</v>
      </c>
      <c r="O142" s="25" t="s">
        <v>2660</v>
      </c>
      <c r="P142" s="14"/>
      <c r="Q142" s="14">
        <v>11050788</v>
      </c>
      <c r="R142" s="14" t="s">
        <v>2634</v>
      </c>
      <c r="S142" s="14">
        <v>3.5</v>
      </c>
      <c r="T142" s="14">
        <v>12</v>
      </c>
      <c r="U142" s="15" t="s">
        <v>66</v>
      </c>
      <c r="V142" s="15" t="s">
        <v>66</v>
      </c>
      <c r="W142" s="15" t="s">
        <v>66</v>
      </c>
      <c r="X142" s="16">
        <f t="shared" si="21"/>
        <v>0</v>
      </c>
      <c r="Y142" s="15" t="s">
        <v>66</v>
      </c>
      <c r="Z142" s="15" t="s">
        <v>66</v>
      </c>
      <c r="AA142" s="15" t="s">
        <v>66</v>
      </c>
      <c r="AB142" s="16">
        <f t="shared" si="22"/>
        <v>0</v>
      </c>
      <c r="AC142" s="15" t="s">
        <v>66</v>
      </c>
      <c r="AD142" s="15" t="s">
        <v>66</v>
      </c>
      <c r="AE142" s="15" t="s">
        <v>66</v>
      </c>
      <c r="AF142" s="16">
        <f t="shared" si="23"/>
        <v>0</v>
      </c>
      <c r="AG142" s="18">
        <v>510</v>
      </c>
      <c r="AH142" s="18">
        <v>510</v>
      </c>
      <c r="AI142" s="15"/>
      <c r="AJ142" s="16">
        <f t="shared" si="24"/>
        <v>1020</v>
      </c>
      <c r="AK142" s="16">
        <f t="shared" si="25"/>
        <v>1020</v>
      </c>
      <c r="AL142" s="19" t="s">
        <v>2590</v>
      </c>
      <c r="AM142" s="19" t="s">
        <v>68</v>
      </c>
      <c r="AN142" s="19" t="s">
        <v>2591</v>
      </c>
      <c r="AO142" s="19" t="s">
        <v>70</v>
      </c>
      <c r="AP142" s="19" t="s">
        <v>71</v>
      </c>
      <c r="AQ142" s="14" t="s">
        <v>2592</v>
      </c>
      <c r="AR142" s="14" t="s">
        <v>71</v>
      </c>
      <c r="AS142" s="14" t="s">
        <v>2593</v>
      </c>
      <c r="AT142" s="14" t="s">
        <v>2594</v>
      </c>
      <c r="AU142" s="14"/>
    </row>
    <row r="143" spans="1:47">
      <c r="A143" s="14">
        <v>35</v>
      </c>
      <c r="B143" s="14" t="s">
        <v>2581</v>
      </c>
      <c r="C143" s="14" t="s">
        <v>2582</v>
      </c>
      <c r="D143" s="14" t="s">
        <v>2583</v>
      </c>
      <c r="E143" s="14" t="s">
        <v>2584</v>
      </c>
      <c r="F143" s="14" t="s">
        <v>2583</v>
      </c>
      <c r="G143" s="14" t="s">
        <v>2661</v>
      </c>
      <c r="H143" s="14" t="s">
        <v>2637</v>
      </c>
      <c r="I143" s="14"/>
      <c r="J143" s="14" t="s">
        <v>66</v>
      </c>
      <c r="K143" s="14"/>
      <c r="L143" s="14" t="s">
        <v>2561</v>
      </c>
      <c r="M143" s="14" t="s">
        <v>2587</v>
      </c>
      <c r="N143" s="14" t="s">
        <v>2588</v>
      </c>
      <c r="O143" s="25" t="s">
        <v>2662</v>
      </c>
      <c r="P143" s="14"/>
      <c r="Q143" s="14">
        <v>11561225</v>
      </c>
      <c r="R143" s="14" t="s">
        <v>307</v>
      </c>
      <c r="S143" s="14">
        <v>6.5</v>
      </c>
      <c r="T143" s="14">
        <v>12</v>
      </c>
      <c r="U143" s="15" t="s">
        <v>66</v>
      </c>
      <c r="V143" s="15" t="s">
        <v>66</v>
      </c>
      <c r="W143" s="15" t="s">
        <v>66</v>
      </c>
      <c r="X143" s="16">
        <f t="shared" si="21"/>
        <v>0</v>
      </c>
      <c r="Y143" s="15" t="s">
        <v>66</v>
      </c>
      <c r="Z143" s="15" t="s">
        <v>66</v>
      </c>
      <c r="AA143" s="15" t="s">
        <v>66</v>
      </c>
      <c r="AB143" s="16">
        <f t="shared" si="22"/>
        <v>0</v>
      </c>
      <c r="AC143" s="15" t="s">
        <v>66</v>
      </c>
      <c r="AD143" s="15" t="s">
        <v>66</v>
      </c>
      <c r="AE143" s="15" t="s">
        <v>66</v>
      </c>
      <c r="AF143" s="16">
        <f t="shared" si="23"/>
        <v>0</v>
      </c>
      <c r="AG143" s="18">
        <v>1176</v>
      </c>
      <c r="AH143" s="18"/>
      <c r="AI143" s="15"/>
      <c r="AJ143" s="16">
        <f t="shared" si="24"/>
        <v>1176</v>
      </c>
      <c r="AK143" s="16">
        <f t="shared" si="25"/>
        <v>1176</v>
      </c>
      <c r="AL143" s="19" t="s">
        <v>2590</v>
      </c>
      <c r="AM143" s="19" t="s">
        <v>68</v>
      </c>
      <c r="AN143" s="19" t="s">
        <v>2591</v>
      </c>
      <c r="AO143" s="19" t="s">
        <v>70</v>
      </c>
      <c r="AP143" s="19" t="s">
        <v>71</v>
      </c>
      <c r="AQ143" s="14" t="s">
        <v>2592</v>
      </c>
      <c r="AR143" s="14" t="s">
        <v>71</v>
      </c>
      <c r="AS143" s="14" t="s">
        <v>2593</v>
      </c>
      <c r="AT143" s="14" t="s">
        <v>2594</v>
      </c>
      <c r="AU143" s="14"/>
    </row>
    <row r="144" spans="1:47">
      <c r="A144" s="14">
        <v>36</v>
      </c>
      <c r="B144" s="14" t="s">
        <v>2581</v>
      </c>
      <c r="C144" s="14" t="s">
        <v>2582</v>
      </c>
      <c r="D144" s="14" t="s">
        <v>2583</v>
      </c>
      <c r="E144" s="14" t="s">
        <v>2663</v>
      </c>
      <c r="F144" s="14" t="s">
        <v>2583</v>
      </c>
      <c r="G144" s="14" t="s">
        <v>2664</v>
      </c>
      <c r="H144" s="14" t="s">
        <v>2588</v>
      </c>
      <c r="I144" s="14" t="s">
        <v>2474</v>
      </c>
      <c r="J144" s="14">
        <v>178</v>
      </c>
      <c r="K144" s="14"/>
      <c r="L144" s="14" t="s">
        <v>2565</v>
      </c>
      <c r="M144" s="14" t="s">
        <v>2587</v>
      </c>
      <c r="N144" s="14" t="s">
        <v>2588</v>
      </c>
      <c r="O144" s="25" t="s">
        <v>2665</v>
      </c>
      <c r="P144" s="14"/>
      <c r="Q144" s="14">
        <v>88055982</v>
      </c>
      <c r="R144" s="14" t="s">
        <v>297</v>
      </c>
      <c r="S144" s="14">
        <v>39</v>
      </c>
      <c r="T144" s="14">
        <v>12</v>
      </c>
      <c r="U144" s="15" t="s">
        <v>66</v>
      </c>
      <c r="V144" s="15" t="s">
        <v>66</v>
      </c>
      <c r="W144" s="15" t="s">
        <v>66</v>
      </c>
      <c r="X144" s="16">
        <f t="shared" si="21"/>
        <v>0</v>
      </c>
      <c r="Y144" s="15" t="s">
        <v>66</v>
      </c>
      <c r="Z144" s="15" t="s">
        <v>66</v>
      </c>
      <c r="AA144" s="15" t="s">
        <v>66</v>
      </c>
      <c r="AB144" s="16">
        <f t="shared" si="22"/>
        <v>0</v>
      </c>
      <c r="AC144" s="15" t="s">
        <v>66</v>
      </c>
      <c r="AD144" s="15" t="s">
        <v>66</v>
      </c>
      <c r="AE144" s="15" t="s">
        <v>66</v>
      </c>
      <c r="AF144" s="16">
        <f t="shared" si="23"/>
        <v>0</v>
      </c>
      <c r="AG144" s="18">
        <v>8775</v>
      </c>
      <c r="AH144" s="18">
        <v>8775</v>
      </c>
      <c r="AI144" s="15"/>
      <c r="AJ144" s="16">
        <f t="shared" si="24"/>
        <v>17550</v>
      </c>
      <c r="AK144" s="16">
        <f t="shared" si="25"/>
        <v>17550</v>
      </c>
      <c r="AL144" s="19" t="s">
        <v>2590</v>
      </c>
      <c r="AM144" s="19" t="s">
        <v>68</v>
      </c>
      <c r="AN144" s="19" t="s">
        <v>2591</v>
      </c>
      <c r="AO144" s="19" t="s">
        <v>70</v>
      </c>
      <c r="AP144" s="19" t="s">
        <v>71</v>
      </c>
      <c r="AQ144" s="14" t="s">
        <v>2592</v>
      </c>
      <c r="AR144" s="14" t="s">
        <v>71</v>
      </c>
      <c r="AS144" s="14" t="s">
        <v>2593</v>
      </c>
      <c r="AT144" s="14" t="s">
        <v>2594</v>
      </c>
      <c r="AU144" s="14"/>
    </row>
    <row r="145" spans="1:47">
      <c r="A145" s="14">
        <v>37</v>
      </c>
      <c r="B145" s="14" t="s">
        <v>2581</v>
      </c>
      <c r="C145" s="14" t="s">
        <v>2582</v>
      </c>
      <c r="D145" s="14" t="s">
        <v>2583</v>
      </c>
      <c r="E145" s="14" t="s">
        <v>2666</v>
      </c>
      <c r="F145" s="14" t="s">
        <v>2583</v>
      </c>
      <c r="G145" s="14" t="s">
        <v>2667</v>
      </c>
      <c r="H145" s="14" t="s">
        <v>2668</v>
      </c>
      <c r="I145" s="14"/>
      <c r="J145" s="14">
        <v>5</v>
      </c>
      <c r="K145" s="14"/>
      <c r="L145" s="14" t="s">
        <v>2568</v>
      </c>
      <c r="M145" s="14" t="s">
        <v>2587</v>
      </c>
      <c r="N145" s="14" t="s">
        <v>2588</v>
      </c>
      <c r="O145" s="25" t="s">
        <v>2669</v>
      </c>
      <c r="P145" s="14"/>
      <c r="Q145" s="14">
        <v>30439536</v>
      </c>
      <c r="R145" s="14" t="s">
        <v>297</v>
      </c>
      <c r="S145" s="14">
        <v>16.5</v>
      </c>
      <c r="T145" s="14">
        <v>12</v>
      </c>
      <c r="U145" s="15" t="s">
        <v>66</v>
      </c>
      <c r="V145" s="15" t="s">
        <v>66</v>
      </c>
      <c r="W145" s="15" t="s">
        <v>66</v>
      </c>
      <c r="X145" s="16">
        <f t="shared" si="21"/>
        <v>0</v>
      </c>
      <c r="Y145" s="15" t="s">
        <v>66</v>
      </c>
      <c r="Z145" s="15" t="s">
        <v>66</v>
      </c>
      <c r="AA145" s="15" t="s">
        <v>66</v>
      </c>
      <c r="AB145" s="16">
        <f t="shared" si="22"/>
        <v>0</v>
      </c>
      <c r="AC145" s="15" t="s">
        <v>66</v>
      </c>
      <c r="AD145" s="15" t="s">
        <v>66</v>
      </c>
      <c r="AE145" s="15" t="s">
        <v>66</v>
      </c>
      <c r="AF145" s="16">
        <f t="shared" si="23"/>
        <v>0</v>
      </c>
      <c r="AG145" s="18">
        <v>9429</v>
      </c>
      <c r="AH145" s="18">
        <v>9428</v>
      </c>
      <c r="AI145" s="15"/>
      <c r="AJ145" s="16">
        <f t="shared" si="24"/>
        <v>18857</v>
      </c>
      <c r="AK145" s="16">
        <f t="shared" si="25"/>
        <v>18857</v>
      </c>
      <c r="AL145" s="19" t="s">
        <v>2590</v>
      </c>
      <c r="AM145" s="19" t="s">
        <v>68</v>
      </c>
      <c r="AN145" s="19" t="s">
        <v>2591</v>
      </c>
      <c r="AO145" s="19" t="s">
        <v>70</v>
      </c>
      <c r="AP145" s="19" t="s">
        <v>71</v>
      </c>
      <c r="AQ145" s="14" t="s">
        <v>2592</v>
      </c>
      <c r="AR145" s="14" t="s">
        <v>71</v>
      </c>
      <c r="AS145" s="14" t="s">
        <v>2593</v>
      </c>
      <c r="AT145" s="14" t="s">
        <v>2594</v>
      </c>
      <c r="AU145" s="14"/>
    </row>
    <row r="146" spans="1:47">
      <c r="A146" s="14">
        <v>38</v>
      </c>
      <c r="B146" s="14" t="s">
        <v>2581</v>
      </c>
      <c r="C146" s="14" t="s">
        <v>2582</v>
      </c>
      <c r="D146" s="14" t="s">
        <v>2583</v>
      </c>
      <c r="E146" s="14" t="s">
        <v>2670</v>
      </c>
      <c r="F146" s="14" t="s">
        <v>2583</v>
      </c>
      <c r="G146" s="14" t="s">
        <v>2667</v>
      </c>
      <c r="H146" s="14" t="s">
        <v>2607</v>
      </c>
      <c r="I146" s="14" t="s">
        <v>72</v>
      </c>
      <c r="J146" s="14">
        <v>62</v>
      </c>
      <c r="K146" s="14"/>
      <c r="L146" s="14" t="s">
        <v>2571</v>
      </c>
      <c r="M146" s="14" t="s">
        <v>2587</v>
      </c>
      <c r="N146" s="14" t="s">
        <v>2588</v>
      </c>
      <c r="O146" s="25" t="s">
        <v>2671</v>
      </c>
      <c r="P146" s="14"/>
      <c r="Q146" s="14">
        <v>30111406</v>
      </c>
      <c r="R146" s="14" t="s">
        <v>297</v>
      </c>
      <c r="S146" s="14">
        <v>22.5</v>
      </c>
      <c r="T146" s="14">
        <v>12</v>
      </c>
      <c r="U146" s="15" t="s">
        <v>66</v>
      </c>
      <c r="V146" s="15" t="s">
        <v>66</v>
      </c>
      <c r="W146" s="15" t="s">
        <v>66</v>
      </c>
      <c r="X146" s="16">
        <f t="shared" si="21"/>
        <v>0</v>
      </c>
      <c r="Y146" s="15" t="s">
        <v>66</v>
      </c>
      <c r="Z146" s="15" t="s">
        <v>66</v>
      </c>
      <c r="AA146" s="15" t="s">
        <v>66</v>
      </c>
      <c r="AB146" s="16">
        <f t="shared" si="22"/>
        <v>0</v>
      </c>
      <c r="AC146" s="15" t="s">
        <v>66</v>
      </c>
      <c r="AD146" s="15" t="s">
        <v>66</v>
      </c>
      <c r="AE146" s="15" t="s">
        <v>66</v>
      </c>
      <c r="AF146" s="16">
        <f t="shared" si="23"/>
        <v>0</v>
      </c>
      <c r="AG146" s="18">
        <v>6272</v>
      </c>
      <c r="AH146" s="18">
        <v>6272</v>
      </c>
      <c r="AI146" s="15"/>
      <c r="AJ146" s="16">
        <f t="shared" si="24"/>
        <v>12544</v>
      </c>
      <c r="AK146" s="16">
        <f t="shared" si="25"/>
        <v>12544</v>
      </c>
      <c r="AL146" s="19" t="s">
        <v>2590</v>
      </c>
      <c r="AM146" s="19" t="s">
        <v>68</v>
      </c>
      <c r="AN146" s="19" t="s">
        <v>2591</v>
      </c>
      <c r="AO146" s="19" t="s">
        <v>70</v>
      </c>
      <c r="AP146" s="19" t="s">
        <v>71</v>
      </c>
      <c r="AQ146" s="14" t="s">
        <v>2592</v>
      </c>
      <c r="AR146" s="14" t="s">
        <v>71</v>
      </c>
      <c r="AS146" s="14" t="s">
        <v>2593</v>
      </c>
      <c r="AT146" s="14" t="s">
        <v>2594</v>
      </c>
      <c r="AU146" s="14"/>
    </row>
    <row r="147" spans="1:47">
      <c r="A147" s="14">
        <v>39</v>
      </c>
      <c r="B147" s="14" t="s">
        <v>2581</v>
      </c>
      <c r="C147" s="14" t="s">
        <v>2582</v>
      </c>
      <c r="D147" s="14" t="s">
        <v>2583</v>
      </c>
      <c r="E147" s="14" t="s">
        <v>2672</v>
      </c>
      <c r="F147" s="14" t="s">
        <v>2583</v>
      </c>
      <c r="G147" s="14" t="s">
        <v>2673</v>
      </c>
      <c r="H147" s="14" t="s">
        <v>2586</v>
      </c>
      <c r="I147" s="14" t="s">
        <v>2574</v>
      </c>
      <c r="J147" s="14" t="s">
        <v>66</v>
      </c>
      <c r="K147" s="14"/>
      <c r="L147" s="14" t="s">
        <v>2575</v>
      </c>
      <c r="M147" s="14" t="s">
        <v>2587</v>
      </c>
      <c r="N147" s="14" t="s">
        <v>2588</v>
      </c>
      <c r="O147" s="25" t="s">
        <v>2674</v>
      </c>
      <c r="P147" s="14"/>
      <c r="Q147" s="14">
        <v>11024616</v>
      </c>
      <c r="R147" s="14" t="s">
        <v>307</v>
      </c>
      <c r="S147" s="14">
        <v>40</v>
      </c>
      <c r="T147" s="14">
        <v>12</v>
      </c>
      <c r="U147" s="15" t="s">
        <v>66</v>
      </c>
      <c r="V147" s="15" t="s">
        <v>66</v>
      </c>
      <c r="W147" s="15" t="s">
        <v>66</v>
      </c>
      <c r="X147" s="16">
        <f t="shared" si="21"/>
        <v>0</v>
      </c>
      <c r="Y147" s="15" t="s">
        <v>66</v>
      </c>
      <c r="Z147" s="15" t="s">
        <v>66</v>
      </c>
      <c r="AA147" s="15" t="s">
        <v>66</v>
      </c>
      <c r="AB147" s="16">
        <f t="shared" si="22"/>
        <v>0</v>
      </c>
      <c r="AC147" s="15" t="s">
        <v>66</v>
      </c>
      <c r="AD147" s="15" t="s">
        <v>66</v>
      </c>
      <c r="AE147" s="15" t="s">
        <v>66</v>
      </c>
      <c r="AF147" s="16">
        <f t="shared" si="23"/>
        <v>0</v>
      </c>
      <c r="AG147" s="18">
        <v>7740</v>
      </c>
      <c r="AH147" s="18"/>
      <c r="AI147" s="15"/>
      <c r="AJ147" s="16">
        <f t="shared" si="24"/>
        <v>7740</v>
      </c>
      <c r="AK147" s="16">
        <f t="shared" si="25"/>
        <v>7740</v>
      </c>
      <c r="AL147" s="19" t="s">
        <v>2590</v>
      </c>
      <c r="AM147" s="19" t="s">
        <v>68</v>
      </c>
      <c r="AN147" s="19" t="s">
        <v>2591</v>
      </c>
      <c r="AO147" s="19" t="s">
        <v>70</v>
      </c>
      <c r="AP147" s="19" t="s">
        <v>71</v>
      </c>
      <c r="AQ147" s="14" t="s">
        <v>2592</v>
      </c>
      <c r="AR147" s="14" t="s">
        <v>71</v>
      </c>
      <c r="AS147" s="14" t="s">
        <v>2593</v>
      </c>
      <c r="AT147" s="14" t="s">
        <v>2594</v>
      </c>
      <c r="AU147" s="14"/>
    </row>
    <row r="148" spans="1:47">
      <c r="A148" s="14">
        <v>40</v>
      </c>
      <c r="B148" s="14" t="s">
        <v>2581</v>
      </c>
      <c r="C148" s="14" t="s">
        <v>2582</v>
      </c>
      <c r="D148" s="14" t="s">
        <v>2583</v>
      </c>
      <c r="E148" s="14" t="s">
        <v>2672</v>
      </c>
      <c r="F148" s="14" t="s">
        <v>2583</v>
      </c>
      <c r="G148" s="14" t="s">
        <v>2664</v>
      </c>
      <c r="H148" s="14" t="s">
        <v>2614</v>
      </c>
      <c r="I148" s="14" t="s">
        <v>2407</v>
      </c>
      <c r="J148" s="14" t="s">
        <v>66</v>
      </c>
      <c r="K148" s="14"/>
      <c r="L148" s="14" t="s">
        <v>2578</v>
      </c>
      <c r="M148" s="14" t="s">
        <v>2587</v>
      </c>
      <c r="N148" s="14" t="s">
        <v>2588</v>
      </c>
      <c r="O148" s="25" t="s">
        <v>2675</v>
      </c>
      <c r="P148" s="14"/>
      <c r="Q148" s="14">
        <v>11552952</v>
      </c>
      <c r="R148" s="14" t="s">
        <v>297</v>
      </c>
      <c r="S148" s="14">
        <v>14</v>
      </c>
      <c r="T148" s="14">
        <v>12</v>
      </c>
      <c r="U148" s="15" t="s">
        <v>66</v>
      </c>
      <c r="V148" s="15" t="s">
        <v>66</v>
      </c>
      <c r="W148" s="15" t="s">
        <v>66</v>
      </c>
      <c r="X148" s="16">
        <f t="shared" si="21"/>
        <v>0</v>
      </c>
      <c r="Y148" s="15" t="s">
        <v>66</v>
      </c>
      <c r="Z148" s="15" t="s">
        <v>66</v>
      </c>
      <c r="AA148" s="15" t="s">
        <v>66</v>
      </c>
      <c r="AB148" s="16">
        <f t="shared" si="22"/>
        <v>0</v>
      </c>
      <c r="AC148" s="15" t="s">
        <v>66</v>
      </c>
      <c r="AD148" s="15" t="s">
        <v>66</v>
      </c>
      <c r="AE148" s="15" t="s">
        <v>66</v>
      </c>
      <c r="AF148" s="16">
        <f t="shared" si="23"/>
        <v>0</v>
      </c>
      <c r="AG148" s="18">
        <v>6685</v>
      </c>
      <c r="AH148" s="18">
        <v>6685</v>
      </c>
      <c r="AI148" s="15"/>
      <c r="AJ148" s="16">
        <f t="shared" si="24"/>
        <v>13370</v>
      </c>
      <c r="AK148" s="16">
        <f t="shared" si="25"/>
        <v>13370</v>
      </c>
      <c r="AL148" s="19" t="s">
        <v>2590</v>
      </c>
      <c r="AM148" s="19" t="s">
        <v>68</v>
      </c>
      <c r="AN148" s="19" t="s">
        <v>2591</v>
      </c>
      <c r="AO148" s="19" t="s">
        <v>70</v>
      </c>
      <c r="AP148" s="19" t="s">
        <v>71</v>
      </c>
      <c r="AQ148" s="14" t="s">
        <v>2592</v>
      </c>
      <c r="AR148" s="14" t="s">
        <v>71</v>
      </c>
      <c r="AS148" s="14" t="s">
        <v>2593</v>
      </c>
      <c r="AT148" s="14" t="s">
        <v>2594</v>
      </c>
      <c r="AU148" s="14"/>
    </row>
    <row r="149" spans="1:47">
      <c r="A149" s="22"/>
      <c r="B149" s="23" t="s">
        <v>2581</v>
      </c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4">
        <f t="shared" ref="U149:AK149" si="26">SUM(U109:U148)</f>
        <v>0</v>
      </c>
      <c r="V149" s="24">
        <f t="shared" si="26"/>
        <v>0</v>
      </c>
      <c r="W149" s="24">
        <f t="shared" si="26"/>
        <v>0</v>
      </c>
      <c r="X149" s="24">
        <f t="shared" si="26"/>
        <v>0</v>
      </c>
      <c r="Y149" s="24">
        <f t="shared" si="26"/>
        <v>0</v>
      </c>
      <c r="Z149" s="24">
        <f t="shared" si="26"/>
        <v>0</v>
      </c>
      <c r="AA149" s="24">
        <f t="shared" si="26"/>
        <v>0</v>
      </c>
      <c r="AB149" s="24">
        <f t="shared" si="26"/>
        <v>0</v>
      </c>
      <c r="AC149" s="24">
        <f t="shared" si="26"/>
        <v>0</v>
      </c>
      <c r="AD149" s="24">
        <f t="shared" si="26"/>
        <v>0</v>
      </c>
      <c r="AE149" s="24">
        <f t="shared" si="26"/>
        <v>0</v>
      </c>
      <c r="AF149" s="24">
        <f t="shared" si="26"/>
        <v>0</v>
      </c>
      <c r="AG149" s="24">
        <f t="shared" si="26"/>
        <v>343953</v>
      </c>
      <c r="AH149" s="24">
        <f t="shared" si="26"/>
        <v>124446</v>
      </c>
      <c r="AI149" s="24">
        <f t="shared" si="26"/>
        <v>0</v>
      </c>
      <c r="AJ149" s="24">
        <f t="shared" si="26"/>
        <v>468399</v>
      </c>
      <c r="AK149" s="24">
        <f t="shared" si="26"/>
        <v>468399</v>
      </c>
      <c r="AL149" s="22"/>
      <c r="AM149" s="22"/>
      <c r="AN149" s="22"/>
      <c r="AO149" s="22"/>
      <c r="AP149" s="22"/>
      <c r="AQ149" s="22"/>
      <c r="AR149" s="22"/>
      <c r="AS149" s="22"/>
      <c r="AT149" s="22"/>
      <c r="AU149" s="40"/>
    </row>
    <row r="150" spans="1:47">
      <c r="A150" s="14">
        <v>1</v>
      </c>
      <c r="B150" s="14" t="s">
        <v>55</v>
      </c>
      <c r="C150" s="14" t="s">
        <v>56</v>
      </c>
      <c r="D150" s="14" t="s">
        <v>57</v>
      </c>
      <c r="E150" s="14" t="s">
        <v>55</v>
      </c>
      <c r="F150" s="14" t="s">
        <v>57</v>
      </c>
      <c r="G150" s="14" t="s">
        <v>2676</v>
      </c>
      <c r="H150" s="14" t="s">
        <v>224</v>
      </c>
      <c r="I150" s="14"/>
      <c r="J150" s="14" t="s">
        <v>482</v>
      </c>
      <c r="K150" s="14"/>
      <c r="L150" s="14"/>
      <c r="M150" s="14" t="s">
        <v>61</v>
      </c>
      <c r="N150" s="14" t="s">
        <v>62</v>
      </c>
      <c r="O150" s="25" t="s">
        <v>2677</v>
      </c>
      <c r="P150" s="14"/>
      <c r="Q150" s="14">
        <v>10587941</v>
      </c>
      <c r="R150" s="14" t="s">
        <v>307</v>
      </c>
      <c r="S150" s="14">
        <v>11</v>
      </c>
      <c r="T150" s="14">
        <v>36</v>
      </c>
      <c r="U150" s="15" t="s">
        <v>66</v>
      </c>
      <c r="V150" s="15" t="s">
        <v>66</v>
      </c>
      <c r="W150" s="15" t="s">
        <v>66</v>
      </c>
      <c r="X150" s="16">
        <f t="shared" ref="X150:X181" si="27">SUM(U150:W150)</f>
        <v>0</v>
      </c>
      <c r="Y150" s="17">
        <v>1800</v>
      </c>
      <c r="Z150" s="17">
        <v>0</v>
      </c>
      <c r="AA150" s="17"/>
      <c r="AB150" s="16">
        <f t="shared" ref="AB150:AB181" si="28">SUM(Y150:AA150)</f>
        <v>1800</v>
      </c>
      <c r="AC150" s="18">
        <f t="shared" ref="AC150:AC181" si="29">Y150</f>
        <v>1800</v>
      </c>
      <c r="AD150" s="18">
        <f t="shared" ref="AD150:AD181" si="30">Z150</f>
        <v>0</v>
      </c>
      <c r="AE150" s="18">
        <f t="shared" ref="AE150:AE181" si="31">AA150</f>
        <v>0</v>
      </c>
      <c r="AF150" s="16">
        <f t="shared" ref="AF150:AF181" si="32">SUM(AC150:AE150)</f>
        <v>1800</v>
      </c>
      <c r="AG150" s="18">
        <f t="shared" ref="AG150:AG181" si="33">Y150</f>
        <v>1800</v>
      </c>
      <c r="AH150" s="18">
        <f t="shared" ref="AH150:AH181" si="34">Z150</f>
        <v>0</v>
      </c>
      <c r="AI150" s="18">
        <f t="shared" ref="AI150:AI181" si="35">AA150</f>
        <v>0</v>
      </c>
      <c r="AJ150" s="16">
        <f t="shared" ref="AJ150:AJ181" si="36">SUM(AG150:AI150)</f>
        <v>1800</v>
      </c>
      <c r="AK150" s="16">
        <f t="shared" ref="AK150:AK181" si="37">X150+AB150+AF150+AJ150</f>
        <v>5400</v>
      </c>
      <c r="AL150" s="19" t="s">
        <v>2678</v>
      </c>
      <c r="AM150" s="19" t="s">
        <v>68</v>
      </c>
      <c r="AN150" s="19" t="s">
        <v>2591</v>
      </c>
      <c r="AO150" s="19" t="s">
        <v>70</v>
      </c>
      <c r="AP150" s="19" t="s">
        <v>71</v>
      </c>
      <c r="AQ150" s="20">
        <v>46022</v>
      </c>
      <c r="AR150" s="14" t="s">
        <v>71</v>
      </c>
      <c r="AS150" s="14" t="s">
        <v>1723</v>
      </c>
      <c r="AT150" s="20">
        <v>47118</v>
      </c>
      <c r="AU150" s="14"/>
    </row>
    <row r="151" spans="1:47">
      <c r="A151" s="14">
        <v>2</v>
      </c>
      <c r="B151" s="14" t="s">
        <v>55</v>
      </c>
      <c r="C151" s="14" t="s">
        <v>56</v>
      </c>
      <c r="D151" s="14" t="s">
        <v>57</v>
      </c>
      <c r="E151" s="14" t="s">
        <v>55</v>
      </c>
      <c r="F151" s="14" t="s">
        <v>57</v>
      </c>
      <c r="G151" s="14" t="s">
        <v>2676</v>
      </c>
      <c r="H151" s="14" t="s">
        <v>97</v>
      </c>
      <c r="I151" s="14"/>
      <c r="J151" s="14" t="s">
        <v>2679</v>
      </c>
      <c r="K151" s="14"/>
      <c r="L151" s="14"/>
      <c r="M151" s="14" t="s">
        <v>61</v>
      </c>
      <c r="N151" s="14" t="s">
        <v>62</v>
      </c>
      <c r="O151" s="25" t="s">
        <v>2680</v>
      </c>
      <c r="P151" s="14"/>
      <c r="Q151" s="14">
        <v>91847427</v>
      </c>
      <c r="R151" s="14" t="s">
        <v>307</v>
      </c>
      <c r="S151" s="14">
        <v>11</v>
      </c>
      <c r="T151" s="14">
        <v>36</v>
      </c>
      <c r="U151" s="15" t="s">
        <v>66</v>
      </c>
      <c r="V151" s="15" t="s">
        <v>66</v>
      </c>
      <c r="W151" s="15" t="s">
        <v>66</v>
      </c>
      <c r="X151" s="16">
        <f t="shared" si="27"/>
        <v>0</v>
      </c>
      <c r="Y151" s="17">
        <v>500</v>
      </c>
      <c r="Z151" s="17">
        <v>0</v>
      </c>
      <c r="AA151" s="17"/>
      <c r="AB151" s="16">
        <f t="shared" si="28"/>
        <v>500</v>
      </c>
      <c r="AC151" s="18">
        <f t="shared" si="29"/>
        <v>500</v>
      </c>
      <c r="AD151" s="18">
        <f t="shared" si="30"/>
        <v>0</v>
      </c>
      <c r="AE151" s="18">
        <f t="shared" si="31"/>
        <v>0</v>
      </c>
      <c r="AF151" s="16">
        <f t="shared" si="32"/>
        <v>500</v>
      </c>
      <c r="AG151" s="18">
        <f t="shared" si="33"/>
        <v>500</v>
      </c>
      <c r="AH151" s="18">
        <f t="shared" si="34"/>
        <v>0</v>
      </c>
      <c r="AI151" s="18">
        <f t="shared" si="35"/>
        <v>0</v>
      </c>
      <c r="AJ151" s="16">
        <f t="shared" si="36"/>
        <v>500</v>
      </c>
      <c r="AK151" s="16">
        <f t="shared" si="37"/>
        <v>1500</v>
      </c>
      <c r="AL151" s="19" t="s">
        <v>2678</v>
      </c>
      <c r="AM151" s="19" t="s">
        <v>68</v>
      </c>
      <c r="AN151" s="19" t="s">
        <v>2591</v>
      </c>
      <c r="AO151" s="19" t="s">
        <v>70</v>
      </c>
      <c r="AP151" s="19" t="s">
        <v>71</v>
      </c>
      <c r="AQ151" s="20">
        <v>46022</v>
      </c>
      <c r="AR151" s="14" t="s">
        <v>71</v>
      </c>
      <c r="AS151" s="14" t="s">
        <v>1723</v>
      </c>
      <c r="AT151" s="20">
        <v>47118</v>
      </c>
      <c r="AU151" s="14"/>
    </row>
    <row r="152" spans="1:47">
      <c r="A152" s="14">
        <v>3</v>
      </c>
      <c r="B152" s="14" t="s">
        <v>55</v>
      </c>
      <c r="C152" s="14" t="s">
        <v>56</v>
      </c>
      <c r="D152" s="14" t="s">
        <v>57</v>
      </c>
      <c r="E152" s="14" t="s">
        <v>55</v>
      </c>
      <c r="F152" s="14" t="s">
        <v>57</v>
      </c>
      <c r="G152" s="14" t="s">
        <v>2676</v>
      </c>
      <c r="H152" s="14" t="s">
        <v>93</v>
      </c>
      <c r="I152" s="14"/>
      <c r="J152" s="14" t="s">
        <v>2681</v>
      </c>
      <c r="K152" s="14"/>
      <c r="L152" s="14"/>
      <c r="M152" s="14" t="s">
        <v>61</v>
      </c>
      <c r="N152" s="14" t="s">
        <v>62</v>
      </c>
      <c r="O152" s="25" t="s">
        <v>2682</v>
      </c>
      <c r="P152" s="14"/>
      <c r="Q152" s="14" t="s">
        <v>2683</v>
      </c>
      <c r="R152" s="14" t="s">
        <v>307</v>
      </c>
      <c r="S152" s="14">
        <v>14</v>
      </c>
      <c r="T152" s="14">
        <v>36</v>
      </c>
      <c r="U152" s="15" t="s">
        <v>66</v>
      </c>
      <c r="V152" s="15" t="s">
        <v>66</v>
      </c>
      <c r="W152" s="15" t="s">
        <v>66</v>
      </c>
      <c r="X152" s="16">
        <f t="shared" si="27"/>
        <v>0</v>
      </c>
      <c r="Y152" s="17">
        <v>550</v>
      </c>
      <c r="Z152" s="17">
        <v>0</v>
      </c>
      <c r="AA152" s="17"/>
      <c r="AB152" s="16">
        <f t="shared" si="28"/>
        <v>550</v>
      </c>
      <c r="AC152" s="18">
        <f t="shared" si="29"/>
        <v>550</v>
      </c>
      <c r="AD152" s="18">
        <f t="shared" si="30"/>
        <v>0</v>
      </c>
      <c r="AE152" s="18">
        <f t="shared" si="31"/>
        <v>0</v>
      </c>
      <c r="AF152" s="16">
        <f t="shared" si="32"/>
        <v>550</v>
      </c>
      <c r="AG152" s="18">
        <f t="shared" si="33"/>
        <v>550</v>
      </c>
      <c r="AH152" s="18">
        <f t="shared" si="34"/>
        <v>0</v>
      </c>
      <c r="AI152" s="18">
        <f t="shared" si="35"/>
        <v>0</v>
      </c>
      <c r="AJ152" s="16">
        <f t="shared" si="36"/>
        <v>550</v>
      </c>
      <c r="AK152" s="16">
        <f t="shared" si="37"/>
        <v>1650</v>
      </c>
      <c r="AL152" s="19" t="s">
        <v>2678</v>
      </c>
      <c r="AM152" s="19" t="s">
        <v>68</v>
      </c>
      <c r="AN152" s="19" t="s">
        <v>2591</v>
      </c>
      <c r="AO152" s="19" t="s">
        <v>70</v>
      </c>
      <c r="AP152" s="19" t="s">
        <v>71</v>
      </c>
      <c r="AQ152" s="20">
        <v>46022</v>
      </c>
      <c r="AR152" s="14" t="s">
        <v>71</v>
      </c>
      <c r="AS152" s="14" t="s">
        <v>1723</v>
      </c>
      <c r="AT152" s="20">
        <v>47118</v>
      </c>
      <c r="AU152" s="14"/>
    </row>
    <row r="153" spans="1:47">
      <c r="A153" s="14">
        <v>4</v>
      </c>
      <c r="B153" s="14" t="s">
        <v>55</v>
      </c>
      <c r="C153" s="14" t="s">
        <v>56</v>
      </c>
      <c r="D153" s="14" t="s">
        <v>57</v>
      </c>
      <c r="E153" s="14" t="s">
        <v>55</v>
      </c>
      <c r="F153" s="14" t="s">
        <v>57</v>
      </c>
      <c r="G153" s="14" t="s">
        <v>2684</v>
      </c>
      <c r="H153" s="14" t="s">
        <v>62</v>
      </c>
      <c r="I153" s="14" t="s">
        <v>212</v>
      </c>
      <c r="J153" s="14" t="s">
        <v>89</v>
      </c>
      <c r="K153" s="14"/>
      <c r="L153" s="14"/>
      <c r="M153" s="14" t="s">
        <v>61</v>
      </c>
      <c r="N153" s="14" t="s">
        <v>62</v>
      </c>
      <c r="O153" s="25" t="s">
        <v>2685</v>
      </c>
      <c r="P153" s="14"/>
      <c r="Q153" s="14">
        <v>19191583</v>
      </c>
      <c r="R153" s="14" t="s">
        <v>307</v>
      </c>
      <c r="S153" s="14">
        <v>4</v>
      </c>
      <c r="T153" s="14">
        <v>36</v>
      </c>
      <c r="U153" s="15" t="s">
        <v>66</v>
      </c>
      <c r="V153" s="15" t="s">
        <v>66</v>
      </c>
      <c r="W153" s="15" t="s">
        <v>66</v>
      </c>
      <c r="X153" s="16">
        <f t="shared" si="27"/>
        <v>0</v>
      </c>
      <c r="Y153" s="17">
        <v>1600</v>
      </c>
      <c r="Z153" s="17">
        <v>0</v>
      </c>
      <c r="AA153" s="17"/>
      <c r="AB153" s="16">
        <f t="shared" si="28"/>
        <v>1600</v>
      </c>
      <c r="AC153" s="18">
        <f t="shared" si="29"/>
        <v>1600</v>
      </c>
      <c r="AD153" s="18">
        <f t="shared" si="30"/>
        <v>0</v>
      </c>
      <c r="AE153" s="18">
        <f t="shared" si="31"/>
        <v>0</v>
      </c>
      <c r="AF153" s="16">
        <f t="shared" si="32"/>
        <v>1600</v>
      </c>
      <c r="AG153" s="18">
        <f t="shared" si="33"/>
        <v>1600</v>
      </c>
      <c r="AH153" s="18">
        <f t="shared" si="34"/>
        <v>0</v>
      </c>
      <c r="AI153" s="18">
        <f t="shared" si="35"/>
        <v>0</v>
      </c>
      <c r="AJ153" s="16">
        <f t="shared" si="36"/>
        <v>1600</v>
      </c>
      <c r="AK153" s="16">
        <f t="shared" si="37"/>
        <v>4800</v>
      </c>
      <c r="AL153" s="19" t="s">
        <v>2678</v>
      </c>
      <c r="AM153" s="19" t="s">
        <v>68</v>
      </c>
      <c r="AN153" s="19" t="s">
        <v>2591</v>
      </c>
      <c r="AO153" s="19" t="s">
        <v>70</v>
      </c>
      <c r="AP153" s="19" t="s">
        <v>71</v>
      </c>
      <c r="AQ153" s="20">
        <v>46022</v>
      </c>
      <c r="AR153" s="14" t="s">
        <v>71</v>
      </c>
      <c r="AS153" s="14" t="s">
        <v>1723</v>
      </c>
      <c r="AT153" s="20">
        <v>47118</v>
      </c>
      <c r="AU153" s="14"/>
    </row>
    <row r="154" spans="1:47">
      <c r="A154" s="14">
        <v>5</v>
      </c>
      <c r="B154" s="14" t="s">
        <v>55</v>
      </c>
      <c r="C154" s="14" t="s">
        <v>56</v>
      </c>
      <c r="D154" s="14" t="s">
        <v>57</v>
      </c>
      <c r="E154" s="14" t="s">
        <v>55</v>
      </c>
      <c r="F154" s="14" t="s">
        <v>57</v>
      </c>
      <c r="G154" s="14" t="s">
        <v>2686</v>
      </c>
      <c r="H154" s="14" t="s">
        <v>62</v>
      </c>
      <c r="I154" s="14" t="s">
        <v>2687</v>
      </c>
      <c r="J154" s="14" t="s">
        <v>298</v>
      </c>
      <c r="K154" s="14"/>
      <c r="L154" s="14"/>
      <c r="M154" s="14" t="s">
        <v>61</v>
      </c>
      <c r="N154" s="14" t="s">
        <v>62</v>
      </c>
      <c r="O154" s="25" t="s">
        <v>2688</v>
      </c>
      <c r="P154" s="14"/>
      <c r="Q154" s="14">
        <v>47458972</v>
      </c>
      <c r="R154" s="14" t="s">
        <v>307</v>
      </c>
      <c r="S154" s="14">
        <v>15</v>
      </c>
      <c r="T154" s="14">
        <v>36</v>
      </c>
      <c r="U154" s="15" t="s">
        <v>66</v>
      </c>
      <c r="V154" s="15" t="s">
        <v>66</v>
      </c>
      <c r="W154" s="15" t="s">
        <v>66</v>
      </c>
      <c r="X154" s="16">
        <f t="shared" si="27"/>
        <v>0</v>
      </c>
      <c r="Y154" s="17">
        <v>2200</v>
      </c>
      <c r="Z154" s="17">
        <v>0</v>
      </c>
      <c r="AA154" s="17"/>
      <c r="AB154" s="16">
        <f t="shared" si="28"/>
        <v>2200</v>
      </c>
      <c r="AC154" s="18">
        <f t="shared" si="29"/>
        <v>2200</v>
      </c>
      <c r="AD154" s="18">
        <f t="shared" si="30"/>
        <v>0</v>
      </c>
      <c r="AE154" s="18">
        <f t="shared" si="31"/>
        <v>0</v>
      </c>
      <c r="AF154" s="16">
        <f t="shared" si="32"/>
        <v>2200</v>
      </c>
      <c r="AG154" s="18">
        <f t="shared" si="33"/>
        <v>2200</v>
      </c>
      <c r="AH154" s="18">
        <f t="shared" si="34"/>
        <v>0</v>
      </c>
      <c r="AI154" s="18">
        <f t="shared" si="35"/>
        <v>0</v>
      </c>
      <c r="AJ154" s="16">
        <f t="shared" si="36"/>
        <v>2200</v>
      </c>
      <c r="AK154" s="16">
        <f t="shared" si="37"/>
        <v>6600</v>
      </c>
      <c r="AL154" s="19" t="s">
        <v>2678</v>
      </c>
      <c r="AM154" s="19" t="s">
        <v>68</v>
      </c>
      <c r="AN154" s="19" t="s">
        <v>2591</v>
      </c>
      <c r="AO154" s="19" t="s">
        <v>70</v>
      </c>
      <c r="AP154" s="19" t="s">
        <v>71</v>
      </c>
      <c r="AQ154" s="20">
        <v>46022</v>
      </c>
      <c r="AR154" s="14" t="s">
        <v>71</v>
      </c>
      <c r="AS154" s="14" t="s">
        <v>1723</v>
      </c>
      <c r="AT154" s="20">
        <v>47118</v>
      </c>
      <c r="AU154" s="14"/>
    </row>
    <row r="155" spans="1:47">
      <c r="A155" s="14">
        <v>6</v>
      </c>
      <c r="B155" s="14" t="s">
        <v>55</v>
      </c>
      <c r="C155" s="14" t="s">
        <v>56</v>
      </c>
      <c r="D155" s="14" t="s">
        <v>57</v>
      </c>
      <c r="E155" s="14" t="s">
        <v>55</v>
      </c>
      <c r="F155" s="14" t="s">
        <v>57</v>
      </c>
      <c r="G155" s="14" t="s">
        <v>2689</v>
      </c>
      <c r="H155" s="14" t="s">
        <v>62</v>
      </c>
      <c r="I155" s="14" t="s">
        <v>2687</v>
      </c>
      <c r="J155" s="14" t="s">
        <v>2233</v>
      </c>
      <c r="K155" s="14"/>
      <c r="L155" s="14"/>
      <c r="M155" s="14" t="s">
        <v>61</v>
      </c>
      <c r="N155" s="14" t="s">
        <v>62</v>
      </c>
      <c r="O155" s="25" t="s">
        <v>2690</v>
      </c>
      <c r="P155" s="14"/>
      <c r="Q155" s="14">
        <v>56120979</v>
      </c>
      <c r="R155" s="14" t="s">
        <v>307</v>
      </c>
      <c r="S155" s="14">
        <v>27</v>
      </c>
      <c r="T155" s="14">
        <v>36</v>
      </c>
      <c r="U155" s="15" t="s">
        <v>66</v>
      </c>
      <c r="V155" s="15" t="s">
        <v>66</v>
      </c>
      <c r="W155" s="15" t="s">
        <v>66</v>
      </c>
      <c r="X155" s="16">
        <f t="shared" si="27"/>
        <v>0</v>
      </c>
      <c r="Y155" s="17">
        <v>23000</v>
      </c>
      <c r="Z155" s="17">
        <v>0</v>
      </c>
      <c r="AA155" s="17"/>
      <c r="AB155" s="16">
        <f t="shared" si="28"/>
        <v>23000</v>
      </c>
      <c r="AC155" s="18">
        <f t="shared" si="29"/>
        <v>23000</v>
      </c>
      <c r="AD155" s="18">
        <f t="shared" si="30"/>
        <v>0</v>
      </c>
      <c r="AE155" s="18">
        <f t="shared" si="31"/>
        <v>0</v>
      </c>
      <c r="AF155" s="16">
        <f t="shared" si="32"/>
        <v>23000</v>
      </c>
      <c r="AG155" s="18">
        <f t="shared" si="33"/>
        <v>23000</v>
      </c>
      <c r="AH155" s="18">
        <f t="shared" si="34"/>
        <v>0</v>
      </c>
      <c r="AI155" s="18">
        <f t="shared" si="35"/>
        <v>0</v>
      </c>
      <c r="AJ155" s="16">
        <f t="shared" si="36"/>
        <v>23000</v>
      </c>
      <c r="AK155" s="16">
        <f t="shared" si="37"/>
        <v>69000</v>
      </c>
      <c r="AL155" s="19" t="s">
        <v>2678</v>
      </c>
      <c r="AM155" s="19" t="s">
        <v>68</v>
      </c>
      <c r="AN155" s="19" t="s">
        <v>2591</v>
      </c>
      <c r="AO155" s="19" t="s">
        <v>70</v>
      </c>
      <c r="AP155" s="19" t="s">
        <v>71</v>
      </c>
      <c r="AQ155" s="20">
        <v>46022</v>
      </c>
      <c r="AR155" s="14" t="s">
        <v>71</v>
      </c>
      <c r="AS155" s="14" t="s">
        <v>1723</v>
      </c>
      <c r="AT155" s="20">
        <v>47118</v>
      </c>
      <c r="AU155" s="14"/>
    </row>
    <row r="156" spans="1:47">
      <c r="A156" s="14">
        <v>7</v>
      </c>
      <c r="B156" s="14" t="s">
        <v>55</v>
      </c>
      <c r="C156" s="14" t="s">
        <v>56</v>
      </c>
      <c r="D156" s="14" t="s">
        <v>57</v>
      </c>
      <c r="E156" s="14" t="s">
        <v>55</v>
      </c>
      <c r="F156" s="14" t="s">
        <v>57</v>
      </c>
      <c r="G156" s="14" t="s">
        <v>2691</v>
      </c>
      <c r="H156" s="14" t="s">
        <v>62</v>
      </c>
      <c r="I156" s="14" t="s">
        <v>2692</v>
      </c>
      <c r="J156" s="14" t="s">
        <v>185</v>
      </c>
      <c r="K156" s="14"/>
      <c r="L156" s="14"/>
      <c r="M156" s="14" t="s">
        <v>61</v>
      </c>
      <c r="N156" s="14" t="s">
        <v>62</v>
      </c>
      <c r="O156" s="25" t="s">
        <v>2693</v>
      </c>
      <c r="P156" s="14"/>
      <c r="Q156" s="14">
        <v>10333211</v>
      </c>
      <c r="R156" s="14" t="s">
        <v>307</v>
      </c>
      <c r="S156" s="14">
        <v>11</v>
      </c>
      <c r="T156" s="14">
        <v>36</v>
      </c>
      <c r="U156" s="15" t="s">
        <v>66</v>
      </c>
      <c r="V156" s="15" t="s">
        <v>66</v>
      </c>
      <c r="W156" s="15" t="s">
        <v>66</v>
      </c>
      <c r="X156" s="16">
        <f t="shared" si="27"/>
        <v>0</v>
      </c>
      <c r="Y156" s="17">
        <v>500</v>
      </c>
      <c r="Z156" s="17">
        <v>0</v>
      </c>
      <c r="AA156" s="17"/>
      <c r="AB156" s="16">
        <f t="shared" si="28"/>
        <v>500</v>
      </c>
      <c r="AC156" s="18">
        <f t="shared" si="29"/>
        <v>500</v>
      </c>
      <c r="AD156" s="18">
        <f t="shared" si="30"/>
        <v>0</v>
      </c>
      <c r="AE156" s="18">
        <f t="shared" si="31"/>
        <v>0</v>
      </c>
      <c r="AF156" s="16">
        <f t="shared" si="32"/>
        <v>500</v>
      </c>
      <c r="AG156" s="18">
        <f t="shared" si="33"/>
        <v>500</v>
      </c>
      <c r="AH156" s="18">
        <f t="shared" si="34"/>
        <v>0</v>
      </c>
      <c r="AI156" s="18">
        <f t="shared" si="35"/>
        <v>0</v>
      </c>
      <c r="AJ156" s="16">
        <f t="shared" si="36"/>
        <v>500</v>
      </c>
      <c r="AK156" s="16">
        <f t="shared" si="37"/>
        <v>1500</v>
      </c>
      <c r="AL156" s="19" t="s">
        <v>2678</v>
      </c>
      <c r="AM156" s="19" t="s">
        <v>68</v>
      </c>
      <c r="AN156" s="19" t="s">
        <v>2591</v>
      </c>
      <c r="AO156" s="19" t="s">
        <v>70</v>
      </c>
      <c r="AP156" s="19" t="s">
        <v>71</v>
      </c>
      <c r="AQ156" s="20">
        <v>46022</v>
      </c>
      <c r="AR156" s="14" t="s">
        <v>71</v>
      </c>
      <c r="AS156" s="14" t="s">
        <v>1723</v>
      </c>
      <c r="AT156" s="20">
        <v>47118</v>
      </c>
      <c r="AU156" s="14"/>
    </row>
    <row r="157" spans="1:47">
      <c r="A157" s="14">
        <v>8</v>
      </c>
      <c r="B157" s="14" t="s">
        <v>55</v>
      </c>
      <c r="C157" s="14" t="s">
        <v>56</v>
      </c>
      <c r="D157" s="14" t="s">
        <v>57</v>
      </c>
      <c r="E157" s="14" t="s">
        <v>55</v>
      </c>
      <c r="F157" s="14" t="s">
        <v>57</v>
      </c>
      <c r="G157" s="14" t="s">
        <v>2676</v>
      </c>
      <c r="H157" s="14" t="s">
        <v>177</v>
      </c>
      <c r="I157" s="14" t="s">
        <v>178</v>
      </c>
      <c r="J157" s="14" t="s">
        <v>1165</v>
      </c>
      <c r="K157" s="14"/>
      <c r="L157" s="14"/>
      <c r="M157" s="14" t="s">
        <v>61</v>
      </c>
      <c r="N157" s="14" t="s">
        <v>62</v>
      </c>
      <c r="O157" s="25" t="s">
        <v>2694</v>
      </c>
      <c r="P157" s="14"/>
      <c r="Q157" s="14">
        <v>63673919</v>
      </c>
      <c r="R157" s="14" t="s">
        <v>307</v>
      </c>
      <c r="S157" s="14">
        <v>15</v>
      </c>
      <c r="T157" s="14">
        <v>36</v>
      </c>
      <c r="U157" s="15" t="s">
        <v>66</v>
      </c>
      <c r="V157" s="15" t="s">
        <v>66</v>
      </c>
      <c r="W157" s="15" t="s">
        <v>66</v>
      </c>
      <c r="X157" s="16">
        <f t="shared" si="27"/>
        <v>0</v>
      </c>
      <c r="Y157" s="17">
        <v>4200</v>
      </c>
      <c r="Z157" s="17">
        <v>0</v>
      </c>
      <c r="AA157" s="17"/>
      <c r="AB157" s="16">
        <f t="shared" si="28"/>
        <v>4200</v>
      </c>
      <c r="AC157" s="18">
        <f t="shared" si="29"/>
        <v>4200</v>
      </c>
      <c r="AD157" s="18">
        <f t="shared" si="30"/>
        <v>0</v>
      </c>
      <c r="AE157" s="18">
        <f t="shared" si="31"/>
        <v>0</v>
      </c>
      <c r="AF157" s="16">
        <f t="shared" si="32"/>
        <v>4200</v>
      </c>
      <c r="AG157" s="18">
        <f t="shared" si="33"/>
        <v>4200</v>
      </c>
      <c r="AH157" s="18">
        <f t="shared" si="34"/>
        <v>0</v>
      </c>
      <c r="AI157" s="18">
        <f t="shared" si="35"/>
        <v>0</v>
      </c>
      <c r="AJ157" s="16">
        <f t="shared" si="36"/>
        <v>4200</v>
      </c>
      <c r="AK157" s="16">
        <f t="shared" si="37"/>
        <v>12600</v>
      </c>
      <c r="AL157" s="19" t="s">
        <v>2678</v>
      </c>
      <c r="AM157" s="19" t="s">
        <v>68</v>
      </c>
      <c r="AN157" s="19" t="s">
        <v>2591</v>
      </c>
      <c r="AO157" s="19" t="s">
        <v>70</v>
      </c>
      <c r="AP157" s="19" t="s">
        <v>71</v>
      </c>
      <c r="AQ157" s="20">
        <v>46022</v>
      </c>
      <c r="AR157" s="14" t="s">
        <v>71</v>
      </c>
      <c r="AS157" s="14" t="s">
        <v>1723</v>
      </c>
      <c r="AT157" s="20">
        <v>47118</v>
      </c>
      <c r="AU157" s="14"/>
    </row>
    <row r="158" spans="1:47">
      <c r="A158" s="14">
        <v>9</v>
      </c>
      <c r="B158" s="14" t="s">
        <v>55</v>
      </c>
      <c r="C158" s="14" t="s">
        <v>56</v>
      </c>
      <c r="D158" s="14" t="s">
        <v>57</v>
      </c>
      <c r="E158" s="14" t="s">
        <v>55</v>
      </c>
      <c r="F158" s="14" t="s">
        <v>57</v>
      </c>
      <c r="G158" s="14" t="s">
        <v>2695</v>
      </c>
      <c r="H158" s="14" t="s">
        <v>128</v>
      </c>
      <c r="I158" s="14" t="s">
        <v>2442</v>
      </c>
      <c r="J158" s="14" t="s">
        <v>2696</v>
      </c>
      <c r="K158" s="14"/>
      <c r="L158" s="14"/>
      <c r="M158" s="14" t="s">
        <v>61</v>
      </c>
      <c r="N158" s="14" t="s">
        <v>62</v>
      </c>
      <c r="O158" s="25" t="s">
        <v>2697</v>
      </c>
      <c r="P158" s="14"/>
      <c r="Q158" s="14">
        <v>10907627</v>
      </c>
      <c r="R158" s="14" t="s">
        <v>307</v>
      </c>
      <c r="S158" s="14">
        <v>14</v>
      </c>
      <c r="T158" s="14">
        <v>36</v>
      </c>
      <c r="U158" s="15" t="s">
        <v>66</v>
      </c>
      <c r="V158" s="15" t="s">
        <v>66</v>
      </c>
      <c r="W158" s="15" t="s">
        <v>66</v>
      </c>
      <c r="X158" s="16">
        <f t="shared" si="27"/>
        <v>0</v>
      </c>
      <c r="Y158" s="17">
        <v>1000</v>
      </c>
      <c r="Z158" s="17">
        <v>0</v>
      </c>
      <c r="AA158" s="17"/>
      <c r="AB158" s="16">
        <f t="shared" si="28"/>
        <v>1000</v>
      </c>
      <c r="AC158" s="18">
        <f t="shared" si="29"/>
        <v>1000</v>
      </c>
      <c r="AD158" s="18">
        <f t="shared" si="30"/>
        <v>0</v>
      </c>
      <c r="AE158" s="18">
        <f t="shared" si="31"/>
        <v>0</v>
      </c>
      <c r="AF158" s="16">
        <f t="shared" si="32"/>
        <v>1000</v>
      </c>
      <c r="AG158" s="18">
        <f t="shared" si="33"/>
        <v>1000</v>
      </c>
      <c r="AH158" s="18">
        <f t="shared" si="34"/>
        <v>0</v>
      </c>
      <c r="AI158" s="18">
        <f t="shared" si="35"/>
        <v>0</v>
      </c>
      <c r="AJ158" s="16">
        <f t="shared" si="36"/>
        <v>1000</v>
      </c>
      <c r="AK158" s="16">
        <f t="shared" si="37"/>
        <v>3000</v>
      </c>
      <c r="AL158" s="19" t="s">
        <v>2678</v>
      </c>
      <c r="AM158" s="19" t="s">
        <v>68</v>
      </c>
      <c r="AN158" s="19" t="s">
        <v>2591</v>
      </c>
      <c r="AO158" s="19" t="s">
        <v>70</v>
      </c>
      <c r="AP158" s="19" t="s">
        <v>71</v>
      </c>
      <c r="AQ158" s="20">
        <v>46022</v>
      </c>
      <c r="AR158" s="14" t="s">
        <v>71</v>
      </c>
      <c r="AS158" s="14" t="s">
        <v>1723</v>
      </c>
      <c r="AT158" s="20">
        <v>47118</v>
      </c>
      <c r="AU158" s="14"/>
    </row>
    <row r="159" spans="1:47">
      <c r="A159" s="14">
        <v>10</v>
      </c>
      <c r="B159" s="14" t="s">
        <v>55</v>
      </c>
      <c r="C159" s="14" t="s">
        <v>56</v>
      </c>
      <c r="D159" s="14" t="s">
        <v>57</v>
      </c>
      <c r="E159" s="14" t="s">
        <v>55</v>
      </c>
      <c r="F159" s="14" t="s">
        <v>57</v>
      </c>
      <c r="G159" s="14" t="s">
        <v>2698</v>
      </c>
      <c r="H159" s="14" t="s">
        <v>115</v>
      </c>
      <c r="I159" s="14" t="s">
        <v>730</v>
      </c>
      <c r="J159" s="14"/>
      <c r="K159" s="14"/>
      <c r="L159" s="14"/>
      <c r="M159" s="14" t="s">
        <v>61</v>
      </c>
      <c r="N159" s="14" t="s">
        <v>62</v>
      </c>
      <c r="O159" s="25" t="s">
        <v>2699</v>
      </c>
      <c r="P159" s="14"/>
      <c r="Q159" s="14">
        <v>56120788</v>
      </c>
      <c r="R159" s="14" t="s">
        <v>307</v>
      </c>
      <c r="S159" s="14">
        <v>22</v>
      </c>
      <c r="T159" s="14">
        <v>36</v>
      </c>
      <c r="U159" s="15" t="s">
        <v>66</v>
      </c>
      <c r="V159" s="15" t="s">
        <v>66</v>
      </c>
      <c r="W159" s="15" t="s">
        <v>66</v>
      </c>
      <c r="X159" s="16">
        <f t="shared" si="27"/>
        <v>0</v>
      </c>
      <c r="Y159" s="17">
        <v>2100</v>
      </c>
      <c r="Z159" s="17">
        <v>0</v>
      </c>
      <c r="AA159" s="17"/>
      <c r="AB159" s="16">
        <f t="shared" si="28"/>
        <v>2100</v>
      </c>
      <c r="AC159" s="18">
        <f t="shared" si="29"/>
        <v>2100</v>
      </c>
      <c r="AD159" s="18">
        <f t="shared" si="30"/>
        <v>0</v>
      </c>
      <c r="AE159" s="18">
        <f t="shared" si="31"/>
        <v>0</v>
      </c>
      <c r="AF159" s="16">
        <f t="shared" si="32"/>
        <v>2100</v>
      </c>
      <c r="AG159" s="18">
        <f t="shared" si="33"/>
        <v>2100</v>
      </c>
      <c r="AH159" s="18">
        <f t="shared" si="34"/>
        <v>0</v>
      </c>
      <c r="AI159" s="18">
        <f t="shared" si="35"/>
        <v>0</v>
      </c>
      <c r="AJ159" s="16">
        <f t="shared" si="36"/>
        <v>2100</v>
      </c>
      <c r="AK159" s="16">
        <f t="shared" si="37"/>
        <v>6300</v>
      </c>
      <c r="AL159" s="19" t="s">
        <v>2678</v>
      </c>
      <c r="AM159" s="19" t="s">
        <v>68</v>
      </c>
      <c r="AN159" s="19" t="s">
        <v>2591</v>
      </c>
      <c r="AO159" s="19" t="s">
        <v>70</v>
      </c>
      <c r="AP159" s="19" t="s">
        <v>71</v>
      </c>
      <c r="AQ159" s="20">
        <v>46022</v>
      </c>
      <c r="AR159" s="14" t="s">
        <v>71</v>
      </c>
      <c r="AS159" s="14" t="s">
        <v>1723</v>
      </c>
      <c r="AT159" s="20">
        <v>47118</v>
      </c>
      <c r="AU159" s="14"/>
    </row>
    <row r="160" spans="1:47">
      <c r="A160" s="14">
        <v>11</v>
      </c>
      <c r="B160" s="14" t="s">
        <v>55</v>
      </c>
      <c r="C160" s="14" t="s">
        <v>56</v>
      </c>
      <c r="D160" s="14" t="s">
        <v>57</v>
      </c>
      <c r="E160" s="14" t="s">
        <v>55</v>
      </c>
      <c r="F160" s="14" t="s">
        <v>57</v>
      </c>
      <c r="G160" s="14" t="s">
        <v>2700</v>
      </c>
      <c r="H160" s="14" t="s">
        <v>184</v>
      </c>
      <c r="I160" s="14"/>
      <c r="J160" s="14" t="s">
        <v>2701</v>
      </c>
      <c r="K160" s="14"/>
      <c r="L160" s="14"/>
      <c r="M160" s="14" t="s">
        <v>61</v>
      </c>
      <c r="N160" s="14" t="s">
        <v>62</v>
      </c>
      <c r="O160" s="25" t="s">
        <v>2702</v>
      </c>
      <c r="P160" s="14"/>
      <c r="Q160" s="14">
        <v>43265711</v>
      </c>
      <c r="R160" s="14" t="s">
        <v>307</v>
      </c>
      <c r="S160" s="14">
        <v>15</v>
      </c>
      <c r="T160" s="14">
        <v>36</v>
      </c>
      <c r="U160" s="15" t="s">
        <v>66</v>
      </c>
      <c r="V160" s="15" t="s">
        <v>66</v>
      </c>
      <c r="W160" s="15" t="s">
        <v>66</v>
      </c>
      <c r="X160" s="16">
        <f t="shared" si="27"/>
        <v>0</v>
      </c>
      <c r="Y160" s="17">
        <v>800</v>
      </c>
      <c r="Z160" s="17">
        <v>0</v>
      </c>
      <c r="AA160" s="17"/>
      <c r="AB160" s="16">
        <f t="shared" si="28"/>
        <v>800</v>
      </c>
      <c r="AC160" s="18">
        <f t="shared" si="29"/>
        <v>800</v>
      </c>
      <c r="AD160" s="18">
        <f t="shared" si="30"/>
        <v>0</v>
      </c>
      <c r="AE160" s="18">
        <f t="shared" si="31"/>
        <v>0</v>
      </c>
      <c r="AF160" s="16">
        <f t="shared" si="32"/>
        <v>800</v>
      </c>
      <c r="AG160" s="18">
        <f t="shared" si="33"/>
        <v>800</v>
      </c>
      <c r="AH160" s="18">
        <f t="shared" si="34"/>
        <v>0</v>
      </c>
      <c r="AI160" s="18">
        <f t="shared" si="35"/>
        <v>0</v>
      </c>
      <c r="AJ160" s="16">
        <f t="shared" si="36"/>
        <v>800</v>
      </c>
      <c r="AK160" s="16">
        <f t="shared" si="37"/>
        <v>2400</v>
      </c>
      <c r="AL160" s="19" t="s">
        <v>2678</v>
      </c>
      <c r="AM160" s="19" t="s">
        <v>68</v>
      </c>
      <c r="AN160" s="19" t="s">
        <v>2591</v>
      </c>
      <c r="AO160" s="19" t="s">
        <v>70</v>
      </c>
      <c r="AP160" s="19" t="s">
        <v>71</v>
      </c>
      <c r="AQ160" s="20">
        <v>46022</v>
      </c>
      <c r="AR160" s="14" t="s">
        <v>71</v>
      </c>
      <c r="AS160" s="14" t="s">
        <v>1723</v>
      </c>
      <c r="AT160" s="20">
        <v>47118</v>
      </c>
      <c r="AU160" s="14"/>
    </row>
    <row r="161" spans="1:47">
      <c r="A161" s="14">
        <v>12</v>
      </c>
      <c r="B161" s="14" t="s">
        <v>55</v>
      </c>
      <c r="C161" s="14" t="s">
        <v>56</v>
      </c>
      <c r="D161" s="14" t="s">
        <v>57</v>
      </c>
      <c r="E161" s="14" t="s">
        <v>55</v>
      </c>
      <c r="F161" s="14" t="s">
        <v>57</v>
      </c>
      <c r="G161" s="14" t="s">
        <v>2703</v>
      </c>
      <c r="H161" s="14" t="s">
        <v>168</v>
      </c>
      <c r="I161" s="14"/>
      <c r="J161" s="14"/>
      <c r="K161" s="14"/>
      <c r="L161" s="14"/>
      <c r="M161" s="14" t="s">
        <v>61</v>
      </c>
      <c r="N161" s="14" t="s">
        <v>62</v>
      </c>
      <c r="O161" s="25" t="s">
        <v>2704</v>
      </c>
      <c r="P161" s="14"/>
      <c r="Q161" s="14" t="s">
        <v>2705</v>
      </c>
      <c r="R161" s="14" t="s">
        <v>307</v>
      </c>
      <c r="S161" s="14">
        <v>9</v>
      </c>
      <c r="T161" s="14">
        <v>36</v>
      </c>
      <c r="U161" s="15" t="s">
        <v>66</v>
      </c>
      <c r="V161" s="15" t="s">
        <v>66</v>
      </c>
      <c r="W161" s="15" t="s">
        <v>66</v>
      </c>
      <c r="X161" s="16">
        <f t="shared" si="27"/>
        <v>0</v>
      </c>
      <c r="Y161" s="17">
        <v>1100</v>
      </c>
      <c r="Z161" s="17">
        <v>0</v>
      </c>
      <c r="AA161" s="17"/>
      <c r="AB161" s="16">
        <f t="shared" si="28"/>
        <v>1100</v>
      </c>
      <c r="AC161" s="18">
        <f t="shared" si="29"/>
        <v>1100</v>
      </c>
      <c r="AD161" s="18">
        <f t="shared" si="30"/>
        <v>0</v>
      </c>
      <c r="AE161" s="18">
        <f t="shared" si="31"/>
        <v>0</v>
      </c>
      <c r="AF161" s="16">
        <f t="shared" si="32"/>
        <v>1100</v>
      </c>
      <c r="AG161" s="18">
        <f t="shared" si="33"/>
        <v>1100</v>
      </c>
      <c r="AH161" s="18">
        <f t="shared" si="34"/>
        <v>0</v>
      </c>
      <c r="AI161" s="18">
        <f t="shared" si="35"/>
        <v>0</v>
      </c>
      <c r="AJ161" s="16">
        <f t="shared" si="36"/>
        <v>1100</v>
      </c>
      <c r="AK161" s="16">
        <f t="shared" si="37"/>
        <v>3300</v>
      </c>
      <c r="AL161" s="19" t="s">
        <v>2678</v>
      </c>
      <c r="AM161" s="19" t="s">
        <v>68</v>
      </c>
      <c r="AN161" s="19" t="s">
        <v>2591</v>
      </c>
      <c r="AO161" s="19" t="s">
        <v>70</v>
      </c>
      <c r="AP161" s="19" t="s">
        <v>71</v>
      </c>
      <c r="AQ161" s="20">
        <v>46022</v>
      </c>
      <c r="AR161" s="14" t="s">
        <v>71</v>
      </c>
      <c r="AS161" s="14" t="s">
        <v>1723</v>
      </c>
      <c r="AT161" s="20">
        <v>47118</v>
      </c>
      <c r="AU161" s="14"/>
    </row>
    <row r="162" spans="1:47">
      <c r="A162" s="14">
        <v>13</v>
      </c>
      <c r="B162" s="14" t="s">
        <v>55</v>
      </c>
      <c r="C162" s="14" t="s">
        <v>56</v>
      </c>
      <c r="D162" s="14" t="s">
        <v>57</v>
      </c>
      <c r="E162" s="14" t="s">
        <v>55</v>
      </c>
      <c r="F162" s="14" t="s">
        <v>57</v>
      </c>
      <c r="G162" s="14" t="s">
        <v>2706</v>
      </c>
      <c r="H162" s="14" t="s">
        <v>2707</v>
      </c>
      <c r="I162" s="14" t="s">
        <v>146</v>
      </c>
      <c r="J162" s="14" t="s">
        <v>89</v>
      </c>
      <c r="K162" s="14"/>
      <c r="L162" s="14"/>
      <c r="M162" s="14" t="s">
        <v>144</v>
      </c>
      <c r="N162" s="14" t="s">
        <v>141</v>
      </c>
      <c r="O162" s="25" t="s">
        <v>2708</v>
      </c>
      <c r="P162" s="14"/>
      <c r="Q162" s="14">
        <v>44135494</v>
      </c>
      <c r="R162" s="14" t="s">
        <v>307</v>
      </c>
      <c r="S162" s="14">
        <v>11</v>
      </c>
      <c r="T162" s="14">
        <v>36</v>
      </c>
      <c r="U162" s="15" t="s">
        <v>66</v>
      </c>
      <c r="V162" s="15" t="s">
        <v>66</v>
      </c>
      <c r="W162" s="15" t="s">
        <v>66</v>
      </c>
      <c r="X162" s="16">
        <f t="shared" si="27"/>
        <v>0</v>
      </c>
      <c r="Y162" s="17">
        <v>1200</v>
      </c>
      <c r="Z162" s="17">
        <v>0</v>
      </c>
      <c r="AA162" s="17"/>
      <c r="AB162" s="16">
        <f t="shared" si="28"/>
        <v>1200</v>
      </c>
      <c r="AC162" s="18">
        <f t="shared" si="29"/>
        <v>1200</v>
      </c>
      <c r="AD162" s="18">
        <f t="shared" si="30"/>
        <v>0</v>
      </c>
      <c r="AE162" s="18">
        <f t="shared" si="31"/>
        <v>0</v>
      </c>
      <c r="AF162" s="16">
        <f t="shared" si="32"/>
        <v>1200</v>
      </c>
      <c r="AG162" s="18">
        <f t="shared" si="33"/>
        <v>1200</v>
      </c>
      <c r="AH162" s="18">
        <f t="shared" si="34"/>
        <v>0</v>
      </c>
      <c r="AI162" s="18">
        <f t="shared" si="35"/>
        <v>0</v>
      </c>
      <c r="AJ162" s="16">
        <f t="shared" si="36"/>
        <v>1200</v>
      </c>
      <c r="AK162" s="16">
        <f t="shared" si="37"/>
        <v>3600</v>
      </c>
      <c r="AL162" s="19" t="s">
        <v>2678</v>
      </c>
      <c r="AM162" s="19" t="s">
        <v>68</v>
      </c>
      <c r="AN162" s="19" t="s">
        <v>2591</v>
      </c>
      <c r="AO162" s="19" t="s">
        <v>70</v>
      </c>
      <c r="AP162" s="19" t="s">
        <v>71</v>
      </c>
      <c r="AQ162" s="20">
        <v>46022</v>
      </c>
      <c r="AR162" s="14" t="s">
        <v>71</v>
      </c>
      <c r="AS162" s="14" t="s">
        <v>1723</v>
      </c>
      <c r="AT162" s="20">
        <v>47118</v>
      </c>
      <c r="AU162" s="14"/>
    </row>
    <row r="163" spans="1:47">
      <c r="A163" s="14">
        <v>14</v>
      </c>
      <c r="B163" s="14" t="s">
        <v>55</v>
      </c>
      <c r="C163" s="14" t="s">
        <v>56</v>
      </c>
      <c r="D163" s="14" t="s">
        <v>57</v>
      </c>
      <c r="E163" s="14" t="s">
        <v>55</v>
      </c>
      <c r="F163" s="14" t="s">
        <v>57</v>
      </c>
      <c r="G163" s="14" t="s">
        <v>2709</v>
      </c>
      <c r="H163" s="14" t="s">
        <v>59</v>
      </c>
      <c r="I163" s="14" t="s">
        <v>2710</v>
      </c>
      <c r="J163" s="14" t="s">
        <v>239</v>
      </c>
      <c r="K163" s="14"/>
      <c r="L163" s="14"/>
      <c r="M163" s="14" t="s">
        <v>61</v>
      </c>
      <c r="N163" s="14" t="s">
        <v>62</v>
      </c>
      <c r="O163" s="25" t="s">
        <v>2711</v>
      </c>
      <c r="P163" s="14"/>
      <c r="Q163" s="14">
        <v>63020014</v>
      </c>
      <c r="R163" s="14" t="s">
        <v>307</v>
      </c>
      <c r="S163" s="14">
        <v>15</v>
      </c>
      <c r="T163" s="14">
        <v>36</v>
      </c>
      <c r="U163" s="15" t="s">
        <v>66</v>
      </c>
      <c r="V163" s="15" t="s">
        <v>66</v>
      </c>
      <c r="W163" s="15" t="s">
        <v>66</v>
      </c>
      <c r="X163" s="16">
        <f t="shared" si="27"/>
        <v>0</v>
      </c>
      <c r="Y163" s="17">
        <v>1800</v>
      </c>
      <c r="Z163" s="17">
        <v>0</v>
      </c>
      <c r="AA163" s="17"/>
      <c r="AB163" s="16">
        <f t="shared" si="28"/>
        <v>1800</v>
      </c>
      <c r="AC163" s="18">
        <f t="shared" si="29"/>
        <v>1800</v>
      </c>
      <c r="AD163" s="18">
        <f t="shared" si="30"/>
        <v>0</v>
      </c>
      <c r="AE163" s="18">
        <f t="shared" si="31"/>
        <v>0</v>
      </c>
      <c r="AF163" s="16">
        <f t="shared" si="32"/>
        <v>1800</v>
      </c>
      <c r="AG163" s="18">
        <f t="shared" si="33"/>
        <v>1800</v>
      </c>
      <c r="AH163" s="18">
        <f t="shared" si="34"/>
        <v>0</v>
      </c>
      <c r="AI163" s="18">
        <f t="shared" si="35"/>
        <v>0</v>
      </c>
      <c r="AJ163" s="16">
        <f t="shared" si="36"/>
        <v>1800</v>
      </c>
      <c r="AK163" s="16">
        <f t="shared" si="37"/>
        <v>5400</v>
      </c>
      <c r="AL163" s="19" t="s">
        <v>2678</v>
      </c>
      <c r="AM163" s="19" t="s">
        <v>68</v>
      </c>
      <c r="AN163" s="19" t="s">
        <v>2591</v>
      </c>
      <c r="AO163" s="19" t="s">
        <v>70</v>
      </c>
      <c r="AP163" s="19" t="s">
        <v>71</v>
      </c>
      <c r="AQ163" s="20">
        <v>46022</v>
      </c>
      <c r="AR163" s="14" t="s">
        <v>71</v>
      </c>
      <c r="AS163" s="14" t="s">
        <v>1723</v>
      </c>
      <c r="AT163" s="20">
        <v>47118</v>
      </c>
      <c r="AU163" s="14"/>
    </row>
    <row r="164" spans="1:47">
      <c r="A164" s="14">
        <v>15</v>
      </c>
      <c r="B164" s="14" t="s">
        <v>55</v>
      </c>
      <c r="C164" s="14" t="s">
        <v>56</v>
      </c>
      <c r="D164" s="14" t="s">
        <v>57</v>
      </c>
      <c r="E164" s="14" t="s">
        <v>55</v>
      </c>
      <c r="F164" s="14" t="s">
        <v>57</v>
      </c>
      <c r="G164" s="14" t="s">
        <v>2712</v>
      </c>
      <c r="H164" s="14" t="s">
        <v>137</v>
      </c>
      <c r="I164" s="14" t="s">
        <v>2713</v>
      </c>
      <c r="J164" s="14"/>
      <c r="K164" s="14"/>
      <c r="L164" s="14" t="s">
        <v>2714</v>
      </c>
      <c r="M164" s="14" t="s">
        <v>61</v>
      </c>
      <c r="N164" s="14" t="s">
        <v>62</v>
      </c>
      <c r="O164" s="25" t="s">
        <v>2715</v>
      </c>
      <c r="P164" s="14"/>
      <c r="Q164" s="14">
        <v>56120933</v>
      </c>
      <c r="R164" s="14" t="s">
        <v>307</v>
      </c>
      <c r="S164" s="14">
        <v>17</v>
      </c>
      <c r="T164" s="14">
        <v>36</v>
      </c>
      <c r="U164" s="15" t="s">
        <v>66</v>
      </c>
      <c r="V164" s="15" t="s">
        <v>66</v>
      </c>
      <c r="W164" s="15" t="s">
        <v>66</v>
      </c>
      <c r="X164" s="16">
        <f t="shared" si="27"/>
        <v>0</v>
      </c>
      <c r="Y164" s="17">
        <v>1000</v>
      </c>
      <c r="Z164" s="17">
        <v>0</v>
      </c>
      <c r="AA164" s="17"/>
      <c r="AB164" s="16">
        <f t="shared" si="28"/>
        <v>1000</v>
      </c>
      <c r="AC164" s="18">
        <f t="shared" si="29"/>
        <v>1000</v>
      </c>
      <c r="AD164" s="18">
        <f t="shared" si="30"/>
        <v>0</v>
      </c>
      <c r="AE164" s="18">
        <f t="shared" si="31"/>
        <v>0</v>
      </c>
      <c r="AF164" s="16">
        <f t="shared" si="32"/>
        <v>1000</v>
      </c>
      <c r="AG164" s="18">
        <f t="shared" si="33"/>
        <v>1000</v>
      </c>
      <c r="AH164" s="18">
        <f t="shared" si="34"/>
        <v>0</v>
      </c>
      <c r="AI164" s="18">
        <f t="shared" si="35"/>
        <v>0</v>
      </c>
      <c r="AJ164" s="16">
        <f t="shared" si="36"/>
        <v>1000</v>
      </c>
      <c r="AK164" s="16">
        <f t="shared" si="37"/>
        <v>3000</v>
      </c>
      <c r="AL164" s="19" t="s">
        <v>2678</v>
      </c>
      <c r="AM164" s="19" t="s">
        <v>68</v>
      </c>
      <c r="AN164" s="19" t="s">
        <v>2591</v>
      </c>
      <c r="AO164" s="19" t="s">
        <v>70</v>
      </c>
      <c r="AP164" s="19" t="s">
        <v>71</v>
      </c>
      <c r="AQ164" s="20">
        <v>46022</v>
      </c>
      <c r="AR164" s="14" t="s">
        <v>71</v>
      </c>
      <c r="AS164" s="14" t="s">
        <v>1723</v>
      </c>
      <c r="AT164" s="20">
        <v>47118</v>
      </c>
      <c r="AU164" s="14"/>
    </row>
    <row r="165" spans="1:47">
      <c r="A165" s="14">
        <v>16</v>
      </c>
      <c r="B165" s="14" t="s">
        <v>55</v>
      </c>
      <c r="C165" s="14" t="s">
        <v>56</v>
      </c>
      <c r="D165" s="14" t="s">
        <v>57</v>
      </c>
      <c r="E165" s="14" t="s">
        <v>55</v>
      </c>
      <c r="F165" s="14" t="s">
        <v>57</v>
      </c>
      <c r="G165" s="14" t="s">
        <v>2716</v>
      </c>
      <c r="H165" s="14" t="s">
        <v>62</v>
      </c>
      <c r="I165" s="14" t="s">
        <v>2717</v>
      </c>
      <c r="J165" s="14"/>
      <c r="K165" s="14"/>
      <c r="L165" s="14" t="s">
        <v>2718</v>
      </c>
      <c r="M165" s="14" t="s">
        <v>61</v>
      </c>
      <c r="N165" s="14" t="s">
        <v>62</v>
      </c>
      <c r="O165" s="25" t="s">
        <v>2719</v>
      </c>
      <c r="P165" s="14"/>
      <c r="Q165" s="14" t="s">
        <v>2720</v>
      </c>
      <c r="R165" s="14" t="s">
        <v>307</v>
      </c>
      <c r="S165" s="14">
        <v>7</v>
      </c>
      <c r="T165" s="14">
        <v>36</v>
      </c>
      <c r="U165" s="15" t="s">
        <v>66</v>
      </c>
      <c r="V165" s="15" t="s">
        <v>66</v>
      </c>
      <c r="W165" s="15" t="s">
        <v>66</v>
      </c>
      <c r="X165" s="16">
        <f t="shared" si="27"/>
        <v>0</v>
      </c>
      <c r="Y165" s="17">
        <v>100</v>
      </c>
      <c r="Z165" s="17">
        <v>0</v>
      </c>
      <c r="AA165" s="17"/>
      <c r="AB165" s="16">
        <f t="shared" si="28"/>
        <v>100</v>
      </c>
      <c r="AC165" s="18">
        <f t="shared" si="29"/>
        <v>100</v>
      </c>
      <c r="AD165" s="18">
        <f t="shared" si="30"/>
        <v>0</v>
      </c>
      <c r="AE165" s="18">
        <f t="shared" si="31"/>
        <v>0</v>
      </c>
      <c r="AF165" s="16">
        <f t="shared" si="32"/>
        <v>100</v>
      </c>
      <c r="AG165" s="18">
        <f t="shared" si="33"/>
        <v>100</v>
      </c>
      <c r="AH165" s="18">
        <f t="shared" si="34"/>
        <v>0</v>
      </c>
      <c r="AI165" s="18">
        <f t="shared" si="35"/>
        <v>0</v>
      </c>
      <c r="AJ165" s="16">
        <f t="shared" si="36"/>
        <v>100</v>
      </c>
      <c r="AK165" s="16">
        <f t="shared" si="37"/>
        <v>300</v>
      </c>
      <c r="AL165" s="19" t="s">
        <v>2678</v>
      </c>
      <c r="AM165" s="19" t="s">
        <v>68</v>
      </c>
      <c r="AN165" s="19" t="s">
        <v>2591</v>
      </c>
      <c r="AO165" s="19" t="s">
        <v>70</v>
      </c>
      <c r="AP165" s="19" t="s">
        <v>71</v>
      </c>
      <c r="AQ165" s="20">
        <v>46022</v>
      </c>
      <c r="AR165" s="14" t="s">
        <v>71</v>
      </c>
      <c r="AS165" s="14" t="s">
        <v>1723</v>
      </c>
      <c r="AT165" s="20">
        <v>47118</v>
      </c>
      <c r="AU165" s="14"/>
    </row>
    <row r="166" spans="1:47">
      <c r="A166" s="14">
        <v>17</v>
      </c>
      <c r="B166" s="14" t="s">
        <v>55</v>
      </c>
      <c r="C166" s="14" t="s">
        <v>56</v>
      </c>
      <c r="D166" s="14" t="s">
        <v>57</v>
      </c>
      <c r="E166" s="14" t="s">
        <v>55</v>
      </c>
      <c r="F166" s="14" t="s">
        <v>57</v>
      </c>
      <c r="G166" s="14" t="s">
        <v>2676</v>
      </c>
      <c r="H166" s="14" t="s">
        <v>184</v>
      </c>
      <c r="I166" s="14"/>
      <c r="J166" s="14"/>
      <c r="K166" s="14"/>
      <c r="L166" s="14" t="s">
        <v>2721</v>
      </c>
      <c r="M166" s="14" t="s">
        <v>61</v>
      </c>
      <c r="N166" s="14" t="s">
        <v>62</v>
      </c>
      <c r="O166" s="25" t="s">
        <v>2722</v>
      </c>
      <c r="P166" s="14"/>
      <c r="Q166" s="14">
        <v>45746385</v>
      </c>
      <c r="R166" s="14" t="s">
        <v>307</v>
      </c>
      <c r="S166" s="14">
        <v>11</v>
      </c>
      <c r="T166" s="14">
        <v>36</v>
      </c>
      <c r="U166" s="15" t="s">
        <v>66</v>
      </c>
      <c r="V166" s="15" t="s">
        <v>66</v>
      </c>
      <c r="W166" s="15" t="s">
        <v>66</v>
      </c>
      <c r="X166" s="16">
        <f t="shared" si="27"/>
        <v>0</v>
      </c>
      <c r="Y166" s="17">
        <v>1000</v>
      </c>
      <c r="Z166" s="17">
        <v>0</v>
      </c>
      <c r="AA166" s="17"/>
      <c r="AB166" s="16">
        <f t="shared" si="28"/>
        <v>1000</v>
      </c>
      <c r="AC166" s="18">
        <f t="shared" si="29"/>
        <v>1000</v>
      </c>
      <c r="AD166" s="18">
        <f t="shared" si="30"/>
        <v>0</v>
      </c>
      <c r="AE166" s="18">
        <f t="shared" si="31"/>
        <v>0</v>
      </c>
      <c r="AF166" s="16">
        <f t="shared" si="32"/>
        <v>1000</v>
      </c>
      <c r="AG166" s="18">
        <f t="shared" si="33"/>
        <v>1000</v>
      </c>
      <c r="AH166" s="18">
        <f t="shared" si="34"/>
        <v>0</v>
      </c>
      <c r="AI166" s="18">
        <f t="shared" si="35"/>
        <v>0</v>
      </c>
      <c r="AJ166" s="16">
        <f t="shared" si="36"/>
        <v>1000</v>
      </c>
      <c r="AK166" s="16">
        <f t="shared" si="37"/>
        <v>3000</v>
      </c>
      <c r="AL166" s="19" t="s">
        <v>2678</v>
      </c>
      <c r="AM166" s="19" t="s">
        <v>68</v>
      </c>
      <c r="AN166" s="19" t="s">
        <v>2591</v>
      </c>
      <c r="AO166" s="19" t="s">
        <v>70</v>
      </c>
      <c r="AP166" s="19" t="s">
        <v>71</v>
      </c>
      <c r="AQ166" s="20">
        <v>46022</v>
      </c>
      <c r="AR166" s="14" t="s">
        <v>71</v>
      </c>
      <c r="AS166" s="14" t="s">
        <v>1723</v>
      </c>
      <c r="AT166" s="20">
        <v>47118</v>
      </c>
      <c r="AU166" s="14"/>
    </row>
    <row r="167" spans="1:47">
      <c r="A167" s="14">
        <v>18</v>
      </c>
      <c r="B167" s="14" t="s">
        <v>55</v>
      </c>
      <c r="C167" s="14" t="s">
        <v>56</v>
      </c>
      <c r="D167" s="14" t="s">
        <v>57</v>
      </c>
      <c r="E167" s="14" t="s">
        <v>55</v>
      </c>
      <c r="F167" s="14" t="s">
        <v>57</v>
      </c>
      <c r="G167" s="14" t="s">
        <v>2723</v>
      </c>
      <c r="H167" s="14" t="s">
        <v>62</v>
      </c>
      <c r="I167" s="14" t="s">
        <v>116</v>
      </c>
      <c r="J167" s="14"/>
      <c r="K167" s="14"/>
      <c r="L167" s="14" t="s">
        <v>2724</v>
      </c>
      <c r="M167" s="14" t="s">
        <v>61</v>
      </c>
      <c r="N167" s="14" t="s">
        <v>62</v>
      </c>
      <c r="O167" s="25" t="s">
        <v>2725</v>
      </c>
      <c r="P167" s="14"/>
      <c r="Q167" s="14">
        <v>12241484</v>
      </c>
      <c r="R167" s="14" t="s">
        <v>307</v>
      </c>
      <c r="S167" s="14">
        <v>7</v>
      </c>
      <c r="T167" s="14">
        <v>36</v>
      </c>
      <c r="U167" s="15" t="s">
        <v>66</v>
      </c>
      <c r="V167" s="15" t="s">
        <v>66</v>
      </c>
      <c r="W167" s="15" t="s">
        <v>66</v>
      </c>
      <c r="X167" s="16">
        <f t="shared" si="27"/>
        <v>0</v>
      </c>
      <c r="Y167" s="17">
        <v>1000</v>
      </c>
      <c r="Z167" s="17">
        <v>0</v>
      </c>
      <c r="AA167" s="17"/>
      <c r="AB167" s="16">
        <f t="shared" si="28"/>
        <v>1000</v>
      </c>
      <c r="AC167" s="18">
        <f t="shared" si="29"/>
        <v>1000</v>
      </c>
      <c r="AD167" s="18">
        <f t="shared" si="30"/>
        <v>0</v>
      </c>
      <c r="AE167" s="18">
        <f t="shared" si="31"/>
        <v>0</v>
      </c>
      <c r="AF167" s="16">
        <f t="shared" si="32"/>
        <v>1000</v>
      </c>
      <c r="AG167" s="18">
        <f t="shared" si="33"/>
        <v>1000</v>
      </c>
      <c r="AH167" s="18">
        <f t="shared" si="34"/>
        <v>0</v>
      </c>
      <c r="AI167" s="18">
        <f t="shared" si="35"/>
        <v>0</v>
      </c>
      <c r="AJ167" s="16">
        <f t="shared" si="36"/>
        <v>1000</v>
      </c>
      <c r="AK167" s="16">
        <f t="shared" si="37"/>
        <v>3000</v>
      </c>
      <c r="AL167" s="19" t="s">
        <v>2678</v>
      </c>
      <c r="AM167" s="19" t="s">
        <v>68</v>
      </c>
      <c r="AN167" s="19" t="s">
        <v>2591</v>
      </c>
      <c r="AO167" s="19" t="s">
        <v>70</v>
      </c>
      <c r="AP167" s="19" t="s">
        <v>71</v>
      </c>
      <c r="AQ167" s="20">
        <v>46022</v>
      </c>
      <c r="AR167" s="14" t="s">
        <v>71</v>
      </c>
      <c r="AS167" s="14" t="s">
        <v>1723</v>
      </c>
      <c r="AT167" s="20">
        <v>47118</v>
      </c>
      <c r="AU167" s="14"/>
    </row>
    <row r="168" spans="1:47">
      <c r="A168" s="14">
        <v>19</v>
      </c>
      <c r="B168" s="14" t="s">
        <v>55</v>
      </c>
      <c r="C168" s="14" t="s">
        <v>56</v>
      </c>
      <c r="D168" s="14" t="s">
        <v>57</v>
      </c>
      <c r="E168" s="14" t="s">
        <v>55</v>
      </c>
      <c r="F168" s="14" t="s">
        <v>57</v>
      </c>
      <c r="G168" s="14" t="s">
        <v>2726</v>
      </c>
      <c r="H168" s="14" t="s">
        <v>141</v>
      </c>
      <c r="I168" s="14" t="s">
        <v>178</v>
      </c>
      <c r="J168" s="14" t="s">
        <v>2727</v>
      </c>
      <c r="K168" s="14"/>
      <c r="L168" s="14"/>
      <c r="M168" s="14" t="s">
        <v>2728</v>
      </c>
      <c r="N168" s="14" t="s">
        <v>141</v>
      </c>
      <c r="O168" s="25" t="s">
        <v>2729</v>
      </c>
      <c r="P168" s="14"/>
      <c r="Q168" s="14">
        <v>68039653</v>
      </c>
      <c r="R168" s="14" t="s">
        <v>297</v>
      </c>
      <c r="S168" s="14">
        <v>11</v>
      </c>
      <c r="T168" s="14">
        <v>36</v>
      </c>
      <c r="U168" s="15" t="s">
        <v>66</v>
      </c>
      <c r="V168" s="15" t="s">
        <v>66</v>
      </c>
      <c r="W168" s="15" t="s">
        <v>66</v>
      </c>
      <c r="X168" s="16">
        <f t="shared" si="27"/>
        <v>0</v>
      </c>
      <c r="Y168" s="17">
        <v>800</v>
      </c>
      <c r="Z168" s="17">
        <v>200</v>
      </c>
      <c r="AA168" s="17"/>
      <c r="AB168" s="16">
        <f t="shared" si="28"/>
        <v>1000</v>
      </c>
      <c r="AC168" s="18">
        <f t="shared" si="29"/>
        <v>800</v>
      </c>
      <c r="AD168" s="18">
        <f t="shared" si="30"/>
        <v>200</v>
      </c>
      <c r="AE168" s="18">
        <f t="shared" si="31"/>
        <v>0</v>
      </c>
      <c r="AF168" s="16">
        <f t="shared" si="32"/>
        <v>1000</v>
      </c>
      <c r="AG168" s="18">
        <f t="shared" si="33"/>
        <v>800</v>
      </c>
      <c r="AH168" s="18">
        <f t="shared" si="34"/>
        <v>200</v>
      </c>
      <c r="AI168" s="18">
        <f t="shared" si="35"/>
        <v>0</v>
      </c>
      <c r="AJ168" s="16">
        <f t="shared" si="36"/>
        <v>1000</v>
      </c>
      <c r="AK168" s="16">
        <f t="shared" si="37"/>
        <v>3000</v>
      </c>
      <c r="AL168" s="19" t="s">
        <v>2678</v>
      </c>
      <c r="AM168" s="19" t="s">
        <v>68</v>
      </c>
      <c r="AN168" s="19" t="s">
        <v>2591</v>
      </c>
      <c r="AO168" s="19" t="s">
        <v>70</v>
      </c>
      <c r="AP168" s="19" t="s">
        <v>71</v>
      </c>
      <c r="AQ168" s="20">
        <v>46022</v>
      </c>
      <c r="AR168" s="14" t="s">
        <v>71</v>
      </c>
      <c r="AS168" s="14" t="s">
        <v>1723</v>
      </c>
      <c r="AT168" s="20">
        <v>47118</v>
      </c>
      <c r="AU168" s="14"/>
    </row>
    <row r="169" spans="1:47">
      <c r="A169" s="14">
        <v>20</v>
      </c>
      <c r="B169" s="14" t="s">
        <v>55</v>
      </c>
      <c r="C169" s="14" t="s">
        <v>56</v>
      </c>
      <c r="D169" s="14" t="s">
        <v>57</v>
      </c>
      <c r="E169" s="14" t="s">
        <v>55</v>
      </c>
      <c r="F169" s="14" t="s">
        <v>57</v>
      </c>
      <c r="G169" s="14" t="s">
        <v>2730</v>
      </c>
      <c r="H169" s="14" t="s">
        <v>115</v>
      </c>
      <c r="I169" s="14" t="s">
        <v>2731</v>
      </c>
      <c r="J169" s="14" t="s">
        <v>79</v>
      </c>
      <c r="K169" s="14"/>
      <c r="L169" s="14"/>
      <c r="M169" s="14" t="s">
        <v>61</v>
      </c>
      <c r="N169" s="14" t="s">
        <v>62</v>
      </c>
      <c r="O169" s="25" t="s">
        <v>2732</v>
      </c>
      <c r="P169" s="14"/>
      <c r="Q169" s="14">
        <v>66240361</v>
      </c>
      <c r="R169" s="14" t="s">
        <v>297</v>
      </c>
      <c r="S169" s="14">
        <v>11</v>
      </c>
      <c r="T169" s="14">
        <v>36</v>
      </c>
      <c r="U169" s="15" t="s">
        <v>66</v>
      </c>
      <c r="V169" s="15" t="s">
        <v>66</v>
      </c>
      <c r="W169" s="15" t="s">
        <v>66</v>
      </c>
      <c r="X169" s="16">
        <f t="shared" si="27"/>
        <v>0</v>
      </c>
      <c r="Y169" s="17">
        <v>400</v>
      </c>
      <c r="Z169" s="17">
        <v>300</v>
      </c>
      <c r="AA169" s="17"/>
      <c r="AB169" s="16">
        <f t="shared" si="28"/>
        <v>700</v>
      </c>
      <c r="AC169" s="18">
        <f t="shared" si="29"/>
        <v>400</v>
      </c>
      <c r="AD169" s="18">
        <f t="shared" si="30"/>
        <v>300</v>
      </c>
      <c r="AE169" s="18">
        <f t="shared" si="31"/>
        <v>0</v>
      </c>
      <c r="AF169" s="16">
        <f t="shared" si="32"/>
        <v>700</v>
      </c>
      <c r="AG169" s="18">
        <f t="shared" si="33"/>
        <v>400</v>
      </c>
      <c r="AH169" s="18">
        <f t="shared" si="34"/>
        <v>300</v>
      </c>
      <c r="AI169" s="18">
        <f t="shared" si="35"/>
        <v>0</v>
      </c>
      <c r="AJ169" s="16">
        <f t="shared" si="36"/>
        <v>700</v>
      </c>
      <c r="AK169" s="16">
        <f t="shared" si="37"/>
        <v>2100</v>
      </c>
      <c r="AL169" s="19" t="s">
        <v>2678</v>
      </c>
      <c r="AM169" s="19" t="s">
        <v>68</v>
      </c>
      <c r="AN169" s="19" t="s">
        <v>2591</v>
      </c>
      <c r="AO169" s="19" t="s">
        <v>70</v>
      </c>
      <c r="AP169" s="19" t="s">
        <v>71</v>
      </c>
      <c r="AQ169" s="20">
        <v>46022</v>
      </c>
      <c r="AR169" s="14" t="s">
        <v>71</v>
      </c>
      <c r="AS169" s="14" t="s">
        <v>1723</v>
      </c>
      <c r="AT169" s="20">
        <v>47118</v>
      </c>
      <c r="AU169" s="14"/>
    </row>
    <row r="170" spans="1:47">
      <c r="A170" s="14">
        <v>21</v>
      </c>
      <c r="B170" s="14" t="s">
        <v>55</v>
      </c>
      <c r="C170" s="14" t="s">
        <v>56</v>
      </c>
      <c r="D170" s="14" t="s">
        <v>57</v>
      </c>
      <c r="E170" s="14" t="s">
        <v>55</v>
      </c>
      <c r="F170" s="14" t="s">
        <v>57</v>
      </c>
      <c r="G170" s="14" t="s">
        <v>2733</v>
      </c>
      <c r="H170" s="14" t="s">
        <v>141</v>
      </c>
      <c r="I170" s="14" t="s">
        <v>240</v>
      </c>
      <c r="J170" s="14" t="s">
        <v>369</v>
      </c>
      <c r="K170" s="14"/>
      <c r="L170" s="14"/>
      <c r="M170" s="14" t="s">
        <v>144</v>
      </c>
      <c r="N170" s="14" t="s">
        <v>141</v>
      </c>
      <c r="O170" s="25" t="s">
        <v>2734</v>
      </c>
      <c r="P170" s="14"/>
      <c r="Q170" s="14">
        <v>8601971</v>
      </c>
      <c r="R170" s="14" t="s">
        <v>297</v>
      </c>
      <c r="S170" s="14">
        <v>11</v>
      </c>
      <c r="T170" s="14">
        <v>36</v>
      </c>
      <c r="U170" s="15" t="s">
        <v>66</v>
      </c>
      <c r="V170" s="15" t="s">
        <v>66</v>
      </c>
      <c r="W170" s="15" t="s">
        <v>66</v>
      </c>
      <c r="X170" s="16">
        <f t="shared" si="27"/>
        <v>0</v>
      </c>
      <c r="Y170" s="17">
        <v>600</v>
      </c>
      <c r="Z170" s="17">
        <v>1500</v>
      </c>
      <c r="AA170" s="17"/>
      <c r="AB170" s="16">
        <f t="shared" si="28"/>
        <v>2100</v>
      </c>
      <c r="AC170" s="18">
        <f t="shared" si="29"/>
        <v>600</v>
      </c>
      <c r="AD170" s="18">
        <f t="shared" si="30"/>
        <v>1500</v>
      </c>
      <c r="AE170" s="18">
        <f t="shared" si="31"/>
        <v>0</v>
      </c>
      <c r="AF170" s="16">
        <f t="shared" si="32"/>
        <v>2100</v>
      </c>
      <c r="AG170" s="18">
        <f t="shared" si="33"/>
        <v>600</v>
      </c>
      <c r="AH170" s="18">
        <f t="shared" si="34"/>
        <v>1500</v>
      </c>
      <c r="AI170" s="18">
        <f t="shared" si="35"/>
        <v>0</v>
      </c>
      <c r="AJ170" s="16">
        <f t="shared" si="36"/>
        <v>2100</v>
      </c>
      <c r="AK170" s="16">
        <f t="shared" si="37"/>
        <v>6300</v>
      </c>
      <c r="AL170" s="19" t="s">
        <v>2678</v>
      </c>
      <c r="AM170" s="19" t="s">
        <v>68</v>
      </c>
      <c r="AN170" s="19" t="s">
        <v>2591</v>
      </c>
      <c r="AO170" s="19" t="s">
        <v>70</v>
      </c>
      <c r="AP170" s="19" t="s">
        <v>71</v>
      </c>
      <c r="AQ170" s="20">
        <v>46022</v>
      </c>
      <c r="AR170" s="14" t="s">
        <v>71</v>
      </c>
      <c r="AS170" s="14" t="s">
        <v>1723</v>
      </c>
      <c r="AT170" s="20">
        <v>47118</v>
      </c>
      <c r="AU170" s="14"/>
    </row>
    <row r="171" spans="1:47">
      <c r="A171" s="14">
        <v>22</v>
      </c>
      <c r="B171" s="14" t="s">
        <v>55</v>
      </c>
      <c r="C171" s="14" t="s">
        <v>56</v>
      </c>
      <c r="D171" s="14" t="s">
        <v>57</v>
      </c>
      <c r="E171" s="14" t="s">
        <v>55</v>
      </c>
      <c r="F171" s="14" t="s">
        <v>57</v>
      </c>
      <c r="G171" s="14" t="s">
        <v>2735</v>
      </c>
      <c r="H171" s="14" t="s">
        <v>62</v>
      </c>
      <c r="I171" s="14" t="s">
        <v>2736</v>
      </c>
      <c r="J171" s="14">
        <v>4</v>
      </c>
      <c r="K171" s="14"/>
      <c r="L171" s="14"/>
      <c r="M171" s="14" t="s">
        <v>109</v>
      </c>
      <c r="N171" s="14" t="s">
        <v>62</v>
      </c>
      <c r="O171" s="25" t="s">
        <v>2737</v>
      </c>
      <c r="P171" s="14"/>
      <c r="Q171" s="14">
        <v>63011698</v>
      </c>
      <c r="R171" s="14" t="s">
        <v>297</v>
      </c>
      <c r="S171" s="14">
        <v>14</v>
      </c>
      <c r="T171" s="14">
        <v>36</v>
      </c>
      <c r="U171" s="15" t="s">
        <v>66</v>
      </c>
      <c r="V171" s="15" t="s">
        <v>66</v>
      </c>
      <c r="W171" s="15" t="s">
        <v>66</v>
      </c>
      <c r="X171" s="16">
        <f t="shared" si="27"/>
        <v>0</v>
      </c>
      <c r="Y171" s="17">
        <v>1000</v>
      </c>
      <c r="Z171" s="17">
        <v>300</v>
      </c>
      <c r="AA171" s="17"/>
      <c r="AB171" s="16">
        <f t="shared" si="28"/>
        <v>1300</v>
      </c>
      <c r="AC171" s="18">
        <f t="shared" si="29"/>
        <v>1000</v>
      </c>
      <c r="AD171" s="18">
        <f t="shared" si="30"/>
        <v>300</v>
      </c>
      <c r="AE171" s="18">
        <f t="shared" si="31"/>
        <v>0</v>
      </c>
      <c r="AF171" s="16">
        <f t="shared" si="32"/>
        <v>1300</v>
      </c>
      <c r="AG171" s="18">
        <f t="shared" si="33"/>
        <v>1000</v>
      </c>
      <c r="AH171" s="18">
        <f t="shared" si="34"/>
        <v>300</v>
      </c>
      <c r="AI171" s="18">
        <f t="shared" si="35"/>
        <v>0</v>
      </c>
      <c r="AJ171" s="16">
        <f t="shared" si="36"/>
        <v>1300</v>
      </c>
      <c r="AK171" s="16">
        <f t="shared" si="37"/>
        <v>3900</v>
      </c>
      <c r="AL171" s="19" t="s">
        <v>2678</v>
      </c>
      <c r="AM171" s="19" t="s">
        <v>68</v>
      </c>
      <c r="AN171" s="19" t="s">
        <v>2591</v>
      </c>
      <c r="AO171" s="19" t="s">
        <v>70</v>
      </c>
      <c r="AP171" s="19" t="s">
        <v>71</v>
      </c>
      <c r="AQ171" s="20">
        <v>46022</v>
      </c>
      <c r="AR171" s="14" t="s">
        <v>71</v>
      </c>
      <c r="AS171" s="14" t="s">
        <v>1723</v>
      </c>
      <c r="AT171" s="20">
        <v>47118</v>
      </c>
      <c r="AU171" s="14"/>
    </row>
    <row r="172" spans="1:47">
      <c r="A172" s="14">
        <v>23</v>
      </c>
      <c r="B172" s="14" t="s">
        <v>55</v>
      </c>
      <c r="C172" s="14" t="s">
        <v>56</v>
      </c>
      <c r="D172" s="14" t="s">
        <v>57</v>
      </c>
      <c r="E172" s="14" t="s">
        <v>55</v>
      </c>
      <c r="F172" s="14" t="s">
        <v>57</v>
      </c>
      <c r="G172" s="14" t="s">
        <v>2700</v>
      </c>
      <c r="H172" s="14" t="s">
        <v>62</v>
      </c>
      <c r="I172" s="14" t="s">
        <v>2736</v>
      </c>
      <c r="J172" s="14">
        <v>4</v>
      </c>
      <c r="K172" s="14"/>
      <c r="L172" s="14"/>
      <c r="M172" s="14" t="s">
        <v>109</v>
      </c>
      <c r="N172" s="14" t="s">
        <v>62</v>
      </c>
      <c r="O172" s="25" t="s">
        <v>2738</v>
      </c>
      <c r="P172" s="14"/>
      <c r="Q172" s="14">
        <v>90573425</v>
      </c>
      <c r="R172" s="14" t="s">
        <v>307</v>
      </c>
      <c r="S172" s="14">
        <v>7</v>
      </c>
      <c r="T172" s="14">
        <v>36</v>
      </c>
      <c r="U172" s="15" t="s">
        <v>66</v>
      </c>
      <c r="V172" s="15" t="s">
        <v>66</v>
      </c>
      <c r="W172" s="15" t="s">
        <v>66</v>
      </c>
      <c r="X172" s="16">
        <f t="shared" si="27"/>
        <v>0</v>
      </c>
      <c r="Y172" s="17">
        <v>800</v>
      </c>
      <c r="Z172" s="17">
        <v>400</v>
      </c>
      <c r="AA172" s="17"/>
      <c r="AB172" s="16">
        <f t="shared" si="28"/>
        <v>1200</v>
      </c>
      <c r="AC172" s="18">
        <f t="shared" si="29"/>
        <v>800</v>
      </c>
      <c r="AD172" s="18">
        <f t="shared" si="30"/>
        <v>400</v>
      </c>
      <c r="AE172" s="18">
        <f t="shared" si="31"/>
        <v>0</v>
      </c>
      <c r="AF172" s="16">
        <f t="shared" si="32"/>
        <v>1200</v>
      </c>
      <c r="AG172" s="18">
        <f t="shared" si="33"/>
        <v>800</v>
      </c>
      <c r="AH172" s="18">
        <f t="shared" si="34"/>
        <v>400</v>
      </c>
      <c r="AI172" s="18">
        <f t="shared" si="35"/>
        <v>0</v>
      </c>
      <c r="AJ172" s="16">
        <f t="shared" si="36"/>
        <v>1200</v>
      </c>
      <c r="AK172" s="16">
        <f t="shared" si="37"/>
        <v>3600</v>
      </c>
      <c r="AL172" s="19" t="s">
        <v>2678</v>
      </c>
      <c r="AM172" s="19" t="s">
        <v>68</v>
      </c>
      <c r="AN172" s="19" t="s">
        <v>2591</v>
      </c>
      <c r="AO172" s="19" t="s">
        <v>70</v>
      </c>
      <c r="AP172" s="19" t="s">
        <v>71</v>
      </c>
      <c r="AQ172" s="20">
        <v>46022</v>
      </c>
      <c r="AR172" s="14" t="s">
        <v>71</v>
      </c>
      <c r="AS172" s="14" t="s">
        <v>1723</v>
      </c>
      <c r="AT172" s="20">
        <v>47118</v>
      </c>
      <c r="AU172" s="14"/>
    </row>
    <row r="173" spans="1:47">
      <c r="A173" s="14">
        <v>24</v>
      </c>
      <c r="B173" s="14" t="s">
        <v>55</v>
      </c>
      <c r="C173" s="14" t="s">
        <v>56</v>
      </c>
      <c r="D173" s="14" t="s">
        <v>57</v>
      </c>
      <c r="E173" s="14" t="s">
        <v>55</v>
      </c>
      <c r="F173" s="14" t="s">
        <v>57</v>
      </c>
      <c r="G173" s="14" t="s">
        <v>2739</v>
      </c>
      <c r="H173" s="14" t="s">
        <v>137</v>
      </c>
      <c r="I173" s="14"/>
      <c r="J173" s="14"/>
      <c r="K173" s="14"/>
      <c r="L173" s="14" t="s">
        <v>2740</v>
      </c>
      <c r="M173" s="14" t="s">
        <v>109</v>
      </c>
      <c r="N173" s="14" t="s">
        <v>137</v>
      </c>
      <c r="O173" s="25" t="s">
        <v>2741</v>
      </c>
      <c r="P173" s="14"/>
      <c r="Q173" s="14">
        <v>7721930</v>
      </c>
      <c r="R173" s="14" t="s">
        <v>307</v>
      </c>
      <c r="S173" s="14">
        <v>1</v>
      </c>
      <c r="T173" s="14">
        <v>36</v>
      </c>
      <c r="U173" s="15" t="s">
        <v>66</v>
      </c>
      <c r="V173" s="15" t="s">
        <v>66</v>
      </c>
      <c r="W173" s="15" t="s">
        <v>66</v>
      </c>
      <c r="X173" s="16">
        <f t="shared" si="27"/>
        <v>0</v>
      </c>
      <c r="Y173" s="17">
        <v>50</v>
      </c>
      <c r="Z173" s="17">
        <v>0</v>
      </c>
      <c r="AA173" s="17"/>
      <c r="AB173" s="16">
        <f t="shared" si="28"/>
        <v>50</v>
      </c>
      <c r="AC173" s="18">
        <f t="shared" si="29"/>
        <v>50</v>
      </c>
      <c r="AD173" s="18">
        <f t="shared" si="30"/>
        <v>0</v>
      </c>
      <c r="AE173" s="18">
        <f t="shared" si="31"/>
        <v>0</v>
      </c>
      <c r="AF173" s="16">
        <f t="shared" si="32"/>
        <v>50</v>
      </c>
      <c r="AG173" s="18">
        <f t="shared" si="33"/>
        <v>50</v>
      </c>
      <c r="AH173" s="18">
        <f t="shared" si="34"/>
        <v>0</v>
      </c>
      <c r="AI173" s="18">
        <f t="shared" si="35"/>
        <v>0</v>
      </c>
      <c r="AJ173" s="16">
        <f t="shared" si="36"/>
        <v>50</v>
      </c>
      <c r="AK173" s="16">
        <f t="shared" si="37"/>
        <v>150</v>
      </c>
      <c r="AL173" s="19" t="s">
        <v>2678</v>
      </c>
      <c r="AM173" s="19" t="s">
        <v>68</v>
      </c>
      <c r="AN173" s="19" t="s">
        <v>2591</v>
      </c>
      <c r="AO173" s="19" t="s">
        <v>70</v>
      </c>
      <c r="AP173" s="19" t="s">
        <v>71</v>
      </c>
      <c r="AQ173" s="20">
        <v>46022</v>
      </c>
      <c r="AR173" s="14" t="s">
        <v>71</v>
      </c>
      <c r="AS173" s="14" t="s">
        <v>1723</v>
      </c>
      <c r="AT173" s="20">
        <v>47118</v>
      </c>
      <c r="AU173" s="14"/>
    </row>
    <row r="174" spans="1:47">
      <c r="A174" s="14">
        <v>25</v>
      </c>
      <c r="B174" s="14" t="s">
        <v>55</v>
      </c>
      <c r="C174" s="14" t="s">
        <v>56</v>
      </c>
      <c r="D174" s="14" t="s">
        <v>57</v>
      </c>
      <c r="E174" s="14" t="s">
        <v>55</v>
      </c>
      <c r="F174" s="14" t="s">
        <v>57</v>
      </c>
      <c r="G174" s="14" t="s">
        <v>2742</v>
      </c>
      <c r="H174" s="14" t="s">
        <v>62</v>
      </c>
      <c r="I174" s="14" t="s">
        <v>2743</v>
      </c>
      <c r="J174" s="14"/>
      <c r="K174" s="14"/>
      <c r="L174" s="14" t="s">
        <v>2744</v>
      </c>
      <c r="M174" s="14" t="s">
        <v>109</v>
      </c>
      <c r="N174" s="14" t="s">
        <v>62</v>
      </c>
      <c r="O174" s="25" t="s">
        <v>2745</v>
      </c>
      <c r="P174" s="14"/>
      <c r="Q174" s="14" t="s">
        <v>2746</v>
      </c>
      <c r="R174" s="14" t="s">
        <v>307</v>
      </c>
      <c r="S174" s="14">
        <v>11</v>
      </c>
      <c r="T174" s="14">
        <v>36</v>
      </c>
      <c r="U174" s="15" t="s">
        <v>66</v>
      </c>
      <c r="V174" s="15" t="s">
        <v>66</v>
      </c>
      <c r="W174" s="15" t="s">
        <v>66</v>
      </c>
      <c r="X174" s="16">
        <f t="shared" si="27"/>
        <v>0</v>
      </c>
      <c r="Y174" s="17">
        <v>4000</v>
      </c>
      <c r="Z174" s="17">
        <v>0</v>
      </c>
      <c r="AA174" s="17"/>
      <c r="AB174" s="16">
        <f t="shared" si="28"/>
        <v>4000</v>
      </c>
      <c r="AC174" s="18">
        <f t="shared" si="29"/>
        <v>4000</v>
      </c>
      <c r="AD174" s="18">
        <f t="shared" si="30"/>
        <v>0</v>
      </c>
      <c r="AE174" s="18">
        <f t="shared" si="31"/>
        <v>0</v>
      </c>
      <c r="AF174" s="16">
        <f t="shared" si="32"/>
        <v>4000</v>
      </c>
      <c r="AG174" s="18">
        <f t="shared" si="33"/>
        <v>4000</v>
      </c>
      <c r="AH174" s="18">
        <f t="shared" si="34"/>
        <v>0</v>
      </c>
      <c r="AI174" s="18">
        <f t="shared" si="35"/>
        <v>0</v>
      </c>
      <c r="AJ174" s="16">
        <f t="shared" si="36"/>
        <v>4000</v>
      </c>
      <c r="AK174" s="16">
        <f t="shared" si="37"/>
        <v>12000</v>
      </c>
      <c r="AL174" s="19" t="s">
        <v>2678</v>
      </c>
      <c r="AM174" s="19" t="s">
        <v>68</v>
      </c>
      <c r="AN174" s="19" t="s">
        <v>2591</v>
      </c>
      <c r="AO174" s="19" t="s">
        <v>70</v>
      </c>
      <c r="AP174" s="19" t="s">
        <v>71</v>
      </c>
      <c r="AQ174" s="20">
        <v>46022</v>
      </c>
      <c r="AR174" s="14" t="s">
        <v>71</v>
      </c>
      <c r="AS174" s="14" t="s">
        <v>1723</v>
      </c>
      <c r="AT174" s="20">
        <v>47118</v>
      </c>
      <c r="AU174" s="14"/>
    </row>
    <row r="175" spans="1:47">
      <c r="A175" s="14">
        <v>26</v>
      </c>
      <c r="B175" s="14" t="s">
        <v>55</v>
      </c>
      <c r="C175" s="14" t="s">
        <v>56</v>
      </c>
      <c r="D175" s="14" t="s">
        <v>57</v>
      </c>
      <c r="E175" s="14" t="s">
        <v>55</v>
      </c>
      <c r="F175" s="14" t="s">
        <v>57</v>
      </c>
      <c r="G175" s="14" t="s">
        <v>2747</v>
      </c>
      <c r="H175" s="14" t="s">
        <v>62</v>
      </c>
      <c r="I175" s="14" t="s">
        <v>2687</v>
      </c>
      <c r="J175" s="14"/>
      <c r="K175" s="14"/>
      <c r="L175" s="14" t="s">
        <v>2748</v>
      </c>
      <c r="M175" s="14" t="s">
        <v>109</v>
      </c>
      <c r="N175" s="14" t="s">
        <v>62</v>
      </c>
      <c r="O175" s="25" t="s">
        <v>2749</v>
      </c>
      <c r="P175" s="14"/>
      <c r="Q175" s="14">
        <v>63666492</v>
      </c>
      <c r="R175" s="14" t="s">
        <v>297</v>
      </c>
      <c r="S175" s="14">
        <v>11</v>
      </c>
      <c r="T175" s="14">
        <v>36</v>
      </c>
      <c r="U175" s="15" t="s">
        <v>66</v>
      </c>
      <c r="V175" s="15" t="s">
        <v>66</v>
      </c>
      <c r="W175" s="15" t="s">
        <v>66</v>
      </c>
      <c r="X175" s="16">
        <f t="shared" si="27"/>
        <v>0</v>
      </c>
      <c r="Y175" s="17">
        <v>3500</v>
      </c>
      <c r="Z175" s="17">
        <v>1500</v>
      </c>
      <c r="AA175" s="17"/>
      <c r="AB175" s="16">
        <f t="shared" si="28"/>
        <v>5000</v>
      </c>
      <c r="AC175" s="18">
        <f t="shared" si="29"/>
        <v>3500</v>
      </c>
      <c r="AD175" s="18">
        <f t="shared" si="30"/>
        <v>1500</v>
      </c>
      <c r="AE175" s="18">
        <f t="shared" si="31"/>
        <v>0</v>
      </c>
      <c r="AF175" s="16">
        <f t="shared" si="32"/>
        <v>5000</v>
      </c>
      <c r="AG175" s="18">
        <f t="shared" si="33"/>
        <v>3500</v>
      </c>
      <c r="AH175" s="18">
        <f t="shared" si="34"/>
        <v>1500</v>
      </c>
      <c r="AI175" s="18">
        <f t="shared" si="35"/>
        <v>0</v>
      </c>
      <c r="AJ175" s="16">
        <f t="shared" si="36"/>
        <v>5000</v>
      </c>
      <c r="AK175" s="16">
        <f t="shared" si="37"/>
        <v>15000</v>
      </c>
      <c r="AL175" s="19" t="s">
        <v>2678</v>
      </c>
      <c r="AM175" s="19" t="s">
        <v>68</v>
      </c>
      <c r="AN175" s="19" t="s">
        <v>2591</v>
      </c>
      <c r="AO175" s="19" t="s">
        <v>70</v>
      </c>
      <c r="AP175" s="19" t="s">
        <v>71</v>
      </c>
      <c r="AQ175" s="20">
        <v>46022</v>
      </c>
      <c r="AR175" s="14" t="s">
        <v>71</v>
      </c>
      <c r="AS175" s="14" t="s">
        <v>1723</v>
      </c>
      <c r="AT175" s="20">
        <v>47118</v>
      </c>
      <c r="AU175" s="14"/>
    </row>
    <row r="176" spans="1:47">
      <c r="A176" s="14">
        <v>27</v>
      </c>
      <c r="B176" s="14" t="s">
        <v>55</v>
      </c>
      <c r="C176" s="14" t="s">
        <v>56</v>
      </c>
      <c r="D176" s="14" t="s">
        <v>57</v>
      </c>
      <c r="E176" s="14" t="s">
        <v>55</v>
      </c>
      <c r="F176" s="14" t="s">
        <v>57</v>
      </c>
      <c r="G176" s="14" t="s">
        <v>2750</v>
      </c>
      <c r="H176" s="14" t="s">
        <v>177</v>
      </c>
      <c r="I176" s="14"/>
      <c r="J176" s="14"/>
      <c r="K176" s="14"/>
      <c r="L176" s="14" t="s">
        <v>2751</v>
      </c>
      <c r="M176" s="14" t="s">
        <v>109</v>
      </c>
      <c r="N176" s="14" t="s">
        <v>62</v>
      </c>
      <c r="O176" s="25" t="s">
        <v>2752</v>
      </c>
      <c r="P176" s="14"/>
      <c r="Q176" s="14">
        <v>44135698</v>
      </c>
      <c r="R176" s="14" t="s">
        <v>307</v>
      </c>
      <c r="S176" s="14">
        <v>14</v>
      </c>
      <c r="T176" s="14">
        <v>36</v>
      </c>
      <c r="U176" s="15" t="s">
        <v>66</v>
      </c>
      <c r="V176" s="15" t="s">
        <v>66</v>
      </c>
      <c r="W176" s="15" t="s">
        <v>66</v>
      </c>
      <c r="X176" s="16">
        <f t="shared" si="27"/>
        <v>0</v>
      </c>
      <c r="Y176" s="17">
        <v>22000</v>
      </c>
      <c r="Z176" s="17">
        <v>0</v>
      </c>
      <c r="AA176" s="17"/>
      <c r="AB176" s="16">
        <f t="shared" si="28"/>
        <v>22000</v>
      </c>
      <c r="AC176" s="18">
        <f t="shared" si="29"/>
        <v>22000</v>
      </c>
      <c r="AD176" s="18">
        <f t="shared" si="30"/>
        <v>0</v>
      </c>
      <c r="AE176" s="18">
        <f t="shared" si="31"/>
        <v>0</v>
      </c>
      <c r="AF176" s="16">
        <f t="shared" si="32"/>
        <v>22000</v>
      </c>
      <c r="AG176" s="18">
        <f t="shared" si="33"/>
        <v>22000</v>
      </c>
      <c r="AH176" s="18">
        <f t="shared" si="34"/>
        <v>0</v>
      </c>
      <c r="AI176" s="18">
        <f t="shared" si="35"/>
        <v>0</v>
      </c>
      <c r="AJ176" s="16">
        <f t="shared" si="36"/>
        <v>22000</v>
      </c>
      <c r="AK176" s="16">
        <f t="shared" si="37"/>
        <v>66000</v>
      </c>
      <c r="AL176" s="19" t="s">
        <v>2678</v>
      </c>
      <c r="AM176" s="19" t="s">
        <v>68</v>
      </c>
      <c r="AN176" s="19" t="s">
        <v>2591</v>
      </c>
      <c r="AO176" s="19" t="s">
        <v>70</v>
      </c>
      <c r="AP176" s="19" t="s">
        <v>71</v>
      </c>
      <c r="AQ176" s="20">
        <v>46022</v>
      </c>
      <c r="AR176" s="14" t="s">
        <v>71</v>
      </c>
      <c r="AS176" s="14" t="s">
        <v>1723</v>
      </c>
      <c r="AT176" s="20">
        <v>47118</v>
      </c>
      <c r="AU176" s="14"/>
    </row>
    <row r="177" spans="1:47">
      <c r="A177" s="14">
        <v>28</v>
      </c>
      <c r="B177" s="14" t="s">
        <v>55</v>
      </c>
      <c r="C177" s="14" t="s">
        <v>56</v>
      </c>
      <c r="D177" s="14" t="s">
        <v>57</v>
      </c>
      <c r="E177" s="14" t="s">
        <v>55</v>
      </c>
      <c r="F177" s="14" t="s">
        <v>57</v>
      </c>
      <c r="G177" s="14" t="s">
        <v>2753</v>
      </c>
      <c r="H177" s="14" t="s">
        <v>62</v>
      </c>
      <c r="I177" s="14" t="s">
        <v>227</v>
      </c>
      <c r="J177" s="14">
        <v>14</v>
      </c>
      <c r="K177" s="14"/>
      <c r="L177" s="14"/>
      <c r="M177" s="14" t="s">
        <v>61</v>
      </c>
      <c r="N177" s="14" t="s">
        <v>62</v>
      </c>
      <c r="O177" s="25" t="s">
        <v>2754</v>
      </c>
      <c r="P177" s="14"/>
      <c r="Q177" s="14">
        <v>62347996</v>
      </c>
      <c r="R177" s="14" t="s">
        <v>297</v>
      </c>
      <c r="S177" s="14">
        <v>11</v>
      </c>
      <c r="T177" s="14">
        <v>36</v>
      </c>
      <c r="U177" s="15" t="s">
        <v>66</v>
      </c>
      <c r="V177" s="15" t="s">
        <v>66</v>
      </c>
      <c r="W177" s="15" t="s">
        <v>66</v>
      </c>
      <c r="X177" s="16">
        <f t="shared" si="27"/>
        <v>0</v>
      </c>
      <c r="Y177" s="17">
        <v>800</v>
      </c>
      <c r="Z177" s="17">
        <v>2400</v>
      </c>
      <c r="AA177" s="17"/>
      <c r="AB177" s="16">
        <f t="shared" si="28"/>
        <v>3200</v>
      </c>
      <c r="AC177" s="18">
        <f t="shared" si="29"/>
        <v>800</v>
      </c>
      <c r="AD177" s="18">
        <f t="shared" si="30"/>
        <v>2400</v>
      </c>
      <c r="AE177" s="18">
        <f t="shared" si="31"/>
        <v>0</v>
      </c>
      <c r="AF177" s="16">
        <f t="shared" si="32"/>
        <v>3200</v>
      </c>
      <c r="AG177" s="18">
        <f t="shared" si="33"/>
        <v>800</v>
      </c>
      <c r="AH177" s="18">
        <f t="shared" si="34"/>
        <v>2400</v>
      </c>
      <c r="AI177" s="18">
        <f t="shared" si="35"/>
        <v>0</v>
      </c>
      <c r="AJ177" s="16">
        <f t="shared" si="36"/>
        <v>3200</v>
      </c>
      <c r="AK177" s="16">
        <f t="shared" si="37"/>
        <v>9600</v>
      </c>
      <c r="AL177" s="19" t="s">
        <v>2678</v>
      </c>
      <c r="AM177" s="19" t="s">
        <v>68</v>
      </c>
      <c r="AN177" s="19" t="s">
        <v>2591</v>
      </c>
      <c r="AO177" s="19" t="s">
        <v>70</v>
      </c>
      <c r="AP177" s="19" t="s">
        <v>71</v>
      </c>
      <c r="AQ177" s="20">
        <v>46022</v>
      </c>
      <c r="AR177" s="14" t="s">
        <v>71</v>
      </c>
      <c r="AS177" s="14" t="s">
        <v>1723</v>
      </c>
      <c r="AT177" s="20">
        <v>47118</v>
      </c>
      <c r="AU177" s="14"/>
    </row>
    <row r="178" spans="1:47">
      <c r="A178" s="14">
        <v>29</v>
      </c>
      <c r="B178" s="14" t="s">
        <v>55</v>
      </c>
      <c r="C178" s="14" t="s">
        <v>56</v>
      </c>
      <c r="D178" s="14" t="s">
        <v>57</v>
      </c>
      <c r="E178" s="14" t="s">
        <v>55</v>
      </c>
      <c r="F178" s="14" t="s">
        <v>57</v>
      </c>
      <c r="G178" s="14" t="s">
        <v>2755</v>
      </c>
      <c r="H178" s="14" t="s">
        <v>187</v>
      </c>
      <c r="I178" s="14"/>
      <c r="J178" s="14"/>
      <c r="K178" s="14"/>
      <c r="L178" s="14" t="s">
        <v>2756</v>
      </c>
      <c r="M178" s="14" t="s">
        <v>109</v>
      </c>
      <c r="N178" s="14" t="s">
        <v>187</v>
      </c>
      <c r="O178" s="25" t="s">
        <v>2757</v>
      </c>
      <c r="P178" s="14"/>
      <c r="Q178" s="14">
        <v>80666480</v>
      </c>
      <c r="R178" s="14" t="s">
        <v>307</v>
      </c>
      <c r="S178" s="14">
        <v>2</v>
      </c>
      <c r="T178" s="14">
        <v>36</v>
      </c>
      <c r="U178" s="15" t="s">
        <v>66</v>
      </c>
      <c r="V178" s="15" t="s">
        <v>66</v>
      </c>
      <c r="W178" s="15" t="s">
        <v>66</v>
      </c>
      <c r="X178" s="16">
        <f t="shared" si="27"/>
        <v>0</v>
      </c>
      <c r="Y178" s="17">
        <v>300</v>
      </c>
      <c r="Z178" s="17">
        <v>0</v>
      </c>
      <c r="AA178" s="17"/>
      <c r="AB178" s="16">
        <f t="shared" si="28"/>
        <v>300</v>
      </c>
      <c r="AC178" s="18">
        <f t="shared" si="29"/>
        <v>300</v>
      </c>
      <c r="AD178" s="18">
        <f t="shared" si="30"/>
        <v>0</v>
      </c>
      <c r="AE178" s="18">
        <f t="shared" si="31"/>
        <v>0</v>
      </c>
      <c r="AF178" s="16">
        <f t="shared" si="32"/>
        <v>300</v>
      </c>
      <c r="AG178" s="18">
        <f t="shared" si="33"/>
        <v>300</v>
      </c>
      <c r="AH178" s="18">
        <f t="shared" si="34"/>
        <v>0</v>
      </c>
      <c r="AI178" s="18">
        <f t="shared" si="35"/>
        <v>0</v>
      </c>
      <c r="AJ178" s="16">
        <f t="shared" si="36"/>
        <v>300</v>
      </c>
      <c r="AK178" s="16">
        <f t="shared" si="37"/>
        <v>900</v>
      </c>
      <c r="AL178" s="19" t="s">
        <v>2678</v>
      </c>
      <c r="AM178" s="19" t="s">
        <v>68</v>
      </c>
      <c r="AN178" s="19" t="s">
        <v>2591</v>
      </c>
      <c r="AO178" s="19" t="s">
        <v>70</v>
      </c>
      <c r="AP178" s="19" t="s">
        <v>71</v>
      </c>
      <c r="AQ178" s="20">
        <v>46022</v>
      </c>
      <c r="AR178" s="14" t="s">
        <v>71</v>
      </c>
      <c r="AS178" s="14" t="s">
        <v>1723</v>
      </c>
      <c r="AT178" s="20">
        <v>47118</v>
      </c>
      <c r="AU178" s="14"/>
    </row>
    <row r="179" spans="1:47">
      <c r="A179" s="14">
        <v>30</v>
      </c>
      <c r="B179" s="14" t="s">
        <v>55</v>
      </c>
      <c r="C179" s="14" t="s">
        <v>56</v>
      </c>
      <c r="D179" s="14" t="s">
        <v>57</v>
      </c>
      <c r="E179" s="14" t="s">
        <v>55</v>
      </c>
      <c r="F179" s="14" t="s">
        <v>57</v>
      </c>
      <c r="G179" s="14" t="s">
        <v>2742</v>
      </c>
      <c r="H179" s="14" t="s">
        <v>168</v>
      </c>
      <c r="I179" s="14"/>
      <c r="J179" s="14"/>
      <c r="K179" s="14"/>
      <c r="L179" s="14" t="s">
        <v>2758</v>
      </c>
      <c r="M179" s="14" t="s">
        <v>109</v>
      </c>
      <c r="N179" s="14" t="s">
        <v>62</v>
      </c>
      <c r="O179" s="25" t="s">
        <v>2759</v>
      </c>
      <c r="P179" s="14"/>
      <c r="Q179" s="14">
        <v>28483777</v>
      </c>
      <c r="R179" s="14" t="s">
        <v>307</v>
      </c>
      <c r="S179" s="14">
        <v>2</v>
      </c>
      <c r="T179" s="14">
        <v>36</v>
      </c>
      <c r="U179" s="15" t="s">
        <v>66</v>
      </c>
      <c r="V179" s="15" t="s">
        <v>66</v>
      </c>
      <c r="W179" s="15" t="s">
        <v>66</v>
      </c>
      <c r="X179" s="16">
        <f t="shared" si="27"/>
        <v>0</v>
      </c>
      <c r="Y179" s="17">
        <v>300</v>
      </c>
      <c r="Z179" s="17">
        <v>0</v>
      </c>
      <c r="AA179" s="17"/>
      <c r="AB179" s="16">
        <f t="shared" si="28"/>
        <v>300</v>
      </c>
      <c r="AC179" s="18">
        <f t="shared" si="29"/>
        <v>300</v>
      </c>
      <c r="AD179" s="18">
        <f t="shared" si="30"/>
        <v>0</v>
      </c>
      <c r="AE179" s="18">
        <f t="shared" si="31"/>
        <v>0</v>
      </c>
      <c r="AF179" s="16">
        <f t="shared" si="32"/>
        <v>300</v>
      </c>
      <c r="AG179" s="18">
        <f t="shared" si="33"/>
        <v>300</v>
      </c>
      <c r="AH179" s="18">
        <f t="shared" si="34"/>
        <v>0</v>
      </c>
      <c r="AI179" s="18">
        <f t="shared" si="35"/>
        <v>0</v>
      </c>
      <c r="AJ179" s="16">
        <f t="shared" si="36"/>
        <v>300</v>
      </c>
      <c r="AK179" s="16">
        <f t="shared" si="37"/>
        <v>900</v>
      </c>
      <c r="AL179" s="19" t="s">
        <v>2678</v>
      </c>
      <c r="AM179" s="19" t="s">
        <v>68</v>
      </c>
      <c r="AN179" s="19" t="s">
        <v>2591</v>
      </c>
      <c r="AO179" s="19" t="s">
        <v>70</v>
      </c>
      <c r="AP179" s="19" t="s">
        <v>71</v>
      </c>
      <c r="AQ179" s="20">
        <v>46022</v>
      </c>
      <c r="AR179" s="14" t="s">
        <v>71</v>
      </c>
      <c r="AS179" s="14" t="s">
        <v>1723</v>
      </c>
      <c r="AT179" s="20">
        <v>47118</v>
      </c>
      <c r="AU179" s="14"/>
    </row>
    <row r="180" spans="1:47">
      <c r="A180" s="14">
        <v>31</v>
      </c>
      <c r="B180" s="14" t="s">
        <v>55</v>
      </c>
      <c r="C180" s="14" t="s">
        <v>56</v>
      </c>
      <c r="D180" s="14" t="s">
        <v>57</v>
      </c>
      <c r="E180" s="14" t="s">
        <v>55</v>
      </c>
      <c r="F180" s="14" t="s">
        <v>57</v>
      </c>
      <c r="G180" s="14" t="s">
        <v>2755</v>
      </c>
      <c r="H180" s="14" t="s">
        <v>97</v>
      </c>
      <c r="I180" s="14"/>
      <c r="J180" s="14"/>
      <c r="K180" s="14"/>
      <c r="L180" s="14" t="s">
        <v>2760</v>
      </c>
      <c r="M180" s="14" t="s">
        <v>109</v>
      </c>
      <c r="N180" s="14" t="s">
        <v>97</v>
      </c>
      <c r="O180" s="25" t="s">
        <v>2761</v>
      </c>
      <c r="P180" s="14"/>
      <c r="Q180" s="14">
        <v>80666934</v>
      </c>
      <c r="R180" s="14" t="s">
        <v>307</v>
      </c>
      <c r="S180" s="14">
        <v>2</v>
      </c>
      <c r="T180" s="14">
        <v>36</v>
      </c>
      <c r="U180" s="15" t="s">
        <v>66</v>
      </c>
      <c r="V180" s="15" t="s">
        <v>66</v>
      </c>
      <c r="W180" s="15" t="s">
        <v>66</v>
      </c>
      <c r="X180" s="16">
        <f t="shared" si="27"/>
        <v>0</v>
      </c>
      <c r="Y180" s="17">
        <v>300</v>
      </c>
      <c r="Z180" s="17">
        <v>0</v>
      </c>
      <c r="AA180" s="17"/>
      <c r="AB180" s="16">
        <f t="shared" si="28"/>
        <v>300</v>
      </c>
      <c r="AC180" s="18">
        <f t="shared" si="29"/>
        <v>300</v>
      </c>
      <c r="AD180" s="18">
        <f t="shared" si="30"/>
        <v>0</v>
      </c>
      <c r="AE180" s="18">
        <f t="shared" si="31"/>
        <v>0</v>
      </c>
      <c r="AF180" s="16">
        <f t="shared" si="32"/>
        <v>300</v>
      </c>
      <c r="AG180" s="18">
        <f t="shared" si="33"/>
        <v>300</v>
      </c>
      <c r="AH180" s="18">
        <f t="shared" si="34"/>
        <v>0</v>
      </c>
      <c r="AI180" s="18">
        <f t="shared" si="35"/>
        <v>0</v>
      </c>
      <c r="AJ180" s="16">
        <f t="shared" si="36"/>
        <v>300</v>
      </c>
      <c r="AK180" s="16">
        <f t="shared" si="37"/>
        <v>900</v>
      </c>
      <c r="AL180" s="19" t="s">
        <v>2678</v>
      </c>
      <c r="AM180" s="19" t="s">
        <v>68</v>
      </c>
      <c r="AN180" s="19" t="s">
        <v>2591</v>
      </c>
      <c r="AO180" s="19" t="s">
        <v>70</v>
      </c>
      <c r="AP180" s="19" t="s">
        <v>71</v>
      </c>
      <c r="AQ180" s="20">
        <v>46022</v>
      </c>
      <c r="AR180" s="14" t="s">
        <v>71</v>
      </c>
      <c r="AS180" s="14" t="s">
        <v>1723</v>
      </c>
      <c r="AT180" s="20">
        <v>47118</v>
      </c>
      <c r="AU180" s="14"/>
    </row>
    <row r="181" spans="1:47">
      <c r="A181" s="14">
        <v>32</v>
      </c>
      <c r="B181" s="14" t="s">
        <v>55</v>
      </c>
      <c r="C181" s="14" t="s">
        <v>56</v>
      </c>
      <c r="D181" s="14" t="s">
        <v>57</v>
      </c>
      <c r="E181" s="14" t="s">
        <v>55</v>
      </c>
      <c r="F181" s="14" t="s">
        <v>57</v>
      </c>
      <c r="G181" s="14" t="s">
        <v>2755</v>
      </c>
      <c r="H181" s="14" t="s">
        <v>246</v>
      </c>
      <c r="I181" s="14"/>
      <c r="J181" s="14"/>
      <c r="K181" s="14"/>
      <c r="L181" s="14" t="s">
        <v>2762</v>
      </c>
      <c r="M181" s="14" t="s">
        <v>109</v>
      </c>
      <c r="N181" s="14" t="s">
        <v>246</v>
      </c>
      <c r="O181" s="25" t="s">
        <v>2763</v>
      </c>
      <c r="P181" s="14"/>
      <c r="Q181" s="14">
        <v>80929293</v>
      </c>
      <c r="R181" s="14" t="s">
        <v>307</v>
      </c>
      <c r="S181" s="14">
        <v>2</v>
      </c>
      <c r="T181" s="14">
        <v>36</v>
      </c>
      <c r="U181" s="15" t="s">
        <v>66</v>
      </c>
      <c r="V181" s="15" t="s">
        <v>66</v>
      </c>
      <c r="W181" s="15" t="s">
        <v>66</v>
      </c>
      <c r="X181" s="16">
        <f t="shared" si="27"/>
        <v>0</v>
      </c>
      <c r="Y181" s="17">
        <v>300</v>
      </c>
      <c r="Z181" s="17">
        <v>0</v>
      </c>
      <c r="AA181" s="17"/>
      <c r="AB181" s="16">
        <f t="shared" si="28"/>
        <v>300</v>
      </c>
      <c r="AC181" s="18">
        <f t="shared" si="29"/>
        <v>300</v>
      </c>
      <c r="AD181" s="18">
        <f t="shared" si="30"/>
        <v>0</v>
      </c>
      <c r="AE181" s="18">
        <f t="shared" si="31"/>
        <v>0</v>
      </c>
      <c r="AF181" s="16">
        <f t="shared" si="32"/>
        <v>300</v>
      </c>
      <c r="AG181" s="18">
        <f t="shared" si="33"/>
        <v>300</v>
      </c>
      <c r="AH181" s="18">
        <f t="shared" si="34"/>
        <v>0</v>
      </c>
      <c r="AI181" s="18">
        <f t="shared" si="35"/>
        <v>0</v>
      </c>
      <c r="AJ181" s="16">
        <f t="shared" si="36"/>
        <v>300</v>
      </c>
      <c r="AK181" s="16">
        <f t="shared" si="37"/>
        <v>900</v>
      </c>
      <c r="AL181" s="19" t="s">
        <v>2678</v>
      </c>
      <c r="AM181" s="19" t="s">
        <v>68</v>
      </c>
      <c r="AN181" s="19" t="s">
        <v>2591</v>
      </c>
      <c r="AO181" s="19" t="s">
        <v>70</v>
      </c>
      <c r="AP181" s="19" t="s">
        <v>71</v>
      </c>
      <c r="AQ181" s="20">
        <v>46022</v>
      </c>
      <c r="AR181" s="14" t="s">
        <v>71</v>
      </c>
      <c r="AS181" s="14" t="s">
        <v>1723</v>
      </c>
      <c r="AT181" s="20">
        <v>47118</v>
      </c>
      <c r="AU181" s="14"/>
    </row>
    <row r="182" spans="1:47">
      <c r="A182" s="14">
        <v>33</v>
      </c>
      <c r="B182" s="14" t="s">
        <v>55</v>
      </c>
      <c r="C182" s="14" t="s">
        <v>56</v>
      </c>
      <c r="D182" s="14" t="s">
        <v>57</v>
      </c>
      <c r="E182" s="14" t="s">
        <v>55</v>
      </c>
      <c r="F182" s="14" t="s">
        <v>57</v>
      </c>
      <c r="G182" s="14" t="s">
        <v>2755</v>
      </c>
      <c r="H182" s="14" t="s">
        <v>181</v>
      </c>
      <c r="I182" s="14"/>
      <c r="J182" s="14"/>
      <c r="K182" s="14"/>
      <c r="L182" s="14" t="s">
        <v>2764</v>
      </c>
      <c r="M182" s="14" t="s">
        <v>144</v>
      </c>
      <c r="N182" s="14" t="s">
        <v>141</v>
      </c>
      <c r="O182" s="25" t="s">
        <v>2765</v>
      </c>
      <c r="P182" s="14"/>
      <c r="Q182" s="14">
        <v>80632417</v>
      </c>
      <c r="R182" s="14" t="s">
        <v>307</v>
      </c>
      <c r="S182" s="14">
        <v>2</v>
      </c>
      <c r="T182" s="14">
        <v>36</v>
      </c>
      <c r="U182" s="15" t="s">
        <v>66</v>
      </c>
      <c r="V182" s="15" t="s">
        <v>66</v>
      </c>
      <c r="W182" s="15" t="s">
        <v>66</v>
      </c>
      <c r="X182" s="16">
        <f t="shared" ref="X182:X213" si="38">SUM(U182:W182)</f>
        <v>0</v>
      </c>
      <c r="Y182" s="17">
        <v>300</v>
      </c>
      <c r="Z182" s="17">
        <v>0</v>
      </c>
      <c r="AA182" s="17"/>
      <c r="AB182" s="16">
        <f t="shared" ref="AB182:AB213" si="39">SUM(Y182:AA182)</f>
        <v>300</v>
      </c>
      <c r="AC182" s="18">
        <f t="shared" ref="AC182:AC213" si="40">Y182</f>
        <v>300</v>
      </c>
      <c r="AD182" s="18">
        <f t="shared" ref="AD182:AD213" si="41">Z182</f>
        <v>0</v>
      </c>
      <c r="AE182" s="18">
        <f t="shared" ref="AE182:AE213" si="42">AA182</f>
        <v>0</v>
      </c>
      <c r="AF182" s="16">
        <f t="shared" ref="AF182:AF213" si="43">SUM(AC182:AE182)</f>
        <v>300</v>
      </c>
      <c r="AG182" s="18">
        <f t="shared" ref="AG182:AG213" si="44">Y182</f>
        <v>300</v>
      </c>
      <c r="AH182" s="18">
        <f t="shared" ref="AH182:AH213" si="45">Z182</f>
        <v>0</v>
      </c>
      <c r="AI182" s="18">
        <f t="shared" ref="AI182:AI213" si="46">AA182</f>
        <v>0</v>
      </c>
      <c r="AJ182" s="16">
        <f t="shared" ref="AJ182:AJ213" si="47">SUM(AG182:AI182)</f>
        <v>300</v>
      </c>
      <c r="AK182" s="16">
        <f t="shared" ref="AK182:AK213" si="48">X182+AB182+AF182+AJ182</f>
        <v>900</v>
      </c>
      <c r="AL182" s="19" t="s">
        <v>2678</v>
      </c>
      <c r="AM182" s="19" t="s">
        <v>68</v>
      </c>
      <c r="AN182" s="19" t="s">
        <v>2591</v>
      </c>
      <c r="AO182" s="19" t="s">
        <v>70</v>
      </c>
      <c r="AP182" s="19" t="s">
        <v>71</v>
      </c>
      <c r="AQ182" s="20">
        <v>46022</v>
      </c>
      <c r="AR182" s="14" t="s">
        <v>71</v>
      </c>
      <c r="AS182" s="14" t="s">
        <v>1723</v>
      </c>
      <c r="AT182" s="20">
        <v>47118</v>
      </c>
      <c r="AU182" s="14"/>
    </row>
    <row r="183" spans="1:47">
      <c r="A183" s="14">
        <v>34</v>
      </c>
      <c r="B183" s="14" t="s">
        <v>55</v>
      </c>
      <c r="C183" s="14" t="s">
        <v>56</v>
      </c>
      <c r="D183" s="14" t="s">
        <v>57</v>
      </c>
      <c r="E183" s="14" t="s">
        <v>55</v>
      </c>
      <c r="F183" s="14" t="s">
        <v>57</v>
      </c>
      <c r="G183" s="14" t="s">
        <v>2755</v>
      </c>
      <c r="H183" s="14" t="s">
        <v>128</v>
      </c>
      <c r="I183" s="14" t="s">
        <v>2766</v>
      </c>
      <c r="J183" s="14"/>
      <c r="K183" s="14"/>
      <c r="L183" s="14" t="s">
        <v>2767</v>
      </c>
      <c r="M183" s="14" t="s">
        <v>61</v>
      </c>
      <c r="N183" s="14" t="s">
        <v>62</v>
      </c>
      <c r="O183" s="25" t="s">
        <v>2768</v>
      </c>
      <c r="P183" s="14"/>
      <c r="Q183" s="12">
        <v>3004436</v>
      </c>
      <c r="R183" s="14" t="s">
        <v>307</v>
      </c>
      <c r="S183" s="14">
        <v>2</v>
      </c>
      <c r="T183" s="14">
        <v>36</v>
      </c>
      <c r="U183" s="15" t="s">
        <v>66</v>
      </c>
      <c r="V183" s="15" t="s">
        <v>66</v>
      </c>
      <c r="W183" s="15" t="s">
        <v>66</v>
      </c>
      <c r="X183" s="16">
        <f t="shared" si="38"/>
        <v>0</v>
      </c>
      <c r="Y183" s="17">
        <v>300</v>
      </c>
      <c r="Z183" s="17">
        <v>0</v>
      </c>
      <c r="AA183" s="17"/>
      <c r="AB183" s="16">
        <f t="shared" si="39"/>
        <v>300</v>
      </c>
      <c r="AC183" s="18">
        <f t="shared" si="40"/>
        <v>300</v>
      </c>
      <c r="AD183" s="18">
        <f t="shared" si="41"/>
        <v>0</v>
      </c>
      <c r="AE183" s="18">
        <f t="shared" si="42"/>
        <v>0</v>
      </c>
      <c r="AF183" s="16">
        <f t="shared" si="43"/>
        <v>300</v>
      </c>
      <c r="AG183" s="18">
        <f t="shared" si="44"/>
        <v>300</v>
      </c>
      <c r="AH183" s="18">
        <f t="shared" si="45"/>
        <v>0</v>
      </c>
      <c r="AI183" s="18">
        <f t="shared" si="46"/>
        <v>0</v>
      </c>
      <c r="AJ183" s="16">
        <f t="shared" si="47"/>
        <v>300</v>
      </c>
      <c r="AK183" s="16">
        <f t="shared" si="48"/>
        <v>900</v>
      </c>
      <c r="AL183" s="19" t="s">
        <v>2678</v>
      </c>
      <c r="AM183" s="19" t="s">
        <v>68</v>
      </c>
      <c r="AN183" s="19" t="s">
        <v>2591</v>
      </c>
      <c r="AO183" s="19" t="s">
        <v>70</v>
      </c>
      <c r="AP183" s="19" t="s">
        <v>71</v>
      </c>
      <c r="AQ183" s="20">
        <v>46022</v>
      </c>
      <c r="AR183" s="14" t="s">
        <v>71</v>
      </c>
      <c r="AS183" s="14" t="s">
        <v>1723</v>
      </c>
      <c r="AT183" s="20">
        <v>47118</v>
      </c>
      <c r="AU183" s="14"/>
    </row>
    <row r="184" spans="1:47">
      <c r="A184" s="14">
        <v>35</v>
      </c>
      <c r="B184" s="14" t="s">
        <v>55</v>
      </c>
      <c r="C184" s="14" t="s">
        <v>56</v>
      </c>
      <c r="D184" s="14" t="s">
        <v>57</v>
      </c>
      <c r="E184" s="14" t="s">
        <v>2769</v>
      </c>
      <c r="F184" s="14" t="s">
        <v>2770</v>
      </c>
      <c r="G184" s="14" t="s">
        <v>2769</v>
      </c>
      <c r="H184" s="14" t="s">
        <v>62</v>
      </c>
      <c r="I184" s="14" t="s">
        <v>2687</v>
      </c>
      <c r="J184" s="14" t="s">
        <v>2771</v>
      </c>
      <c r="K184" s="14"/>
      <c r="L184" s="14"/>
      <c r="M184" s="14" t="s">
        <v>61</v>
      </c>
      <c r="N184" s="14" t="s">
        <v>62</v>
      </c>
      <c r="O184" s="25" t="s">
        <v>2772</v>
      </c>
      <c r="P184" s="14"/>
      <c r="Q184" s="14">
        <v>81526058</v>
      </c>
      <c r="R184" s="14" t="s">
        <v>297</v>
      </c>
      <c r="S184" s="14">
        <v>15</v>
      </c>
      <c r="T184" s="14">
        <v>36</v>
      </c>
      <c r="U184" s="15" t="s">
        <v>66</v>
      </c>
      <c r="V184" s="15" t="s">
        <v>66</v>
      </c>
      <c r="W184" s="15" t="s">
        <v>66</v>
      </c>
      <c r="X184" s="16">
        <f t="shared" si="38"/>
        <v>0</v>
      </c>
      <c r="Y184" s="17">
        <v>1800</v>
      </c>
      <c r="Z184" s="17">
        <v>5000</v>
      </c>
      <c r="AA184" s="17"/>
      <c r="AB184" s="16">
        <f t="shared" si="39"/>
        <v>6800</v>
      </c>
      <c r="AC184" s="18">
        <f t="shared" si="40"/>
        <v>1800</v>
      </c>
      <c r="AD184" s="18">
        <f t="shared" si="41"/>
        <v>5000</v>
      </c>
      <c r="AE184" s="18">
        <f t="shared" si="42"/>
        <v>0</v>
      </c>
      <c r="AF184" s="16">
        <f t="shared" si="43"/>
        <v>6800</v>
      </c>
      <c r="AG184" s="18">
        <f t="shared" si="44"/>
        <v>1800</v>
      </c>
      <c r="AH184" s="18">
        <f t="shared" si="45"/>
        <v>5000</v>
      </c>
      <c r="AI184" s="18">
        <f t="shared" si="46"/>
        <v>0</v>
      </c>
      <c r="AJ184" s="16">
        <f t="shared" si="47"/>
        <v>6800</v>
      </c>
      <c r="AK184" s="16">
        <f t="shared" si="48"/>
        <v>20400</v>
      </c>
      <c r="AL184" s="19" t="s">
        <v>2678</v>
      </c>
      <c r="AM184" s="19" t="s">
        <v>68</v>
      </c>
      <c r="AN184" s="19" t="s">
        <v>2591</v>
      </c>
      <c r="AO184" s="19" t="s">
        <v>70</v>
      </c>
      <c r="AP184" s="19" t="s">
        <v>71</v>
      </c>
      <c r="AQ184" s="20">
        <v>46022</v>
      </c>
      <c r="AR184" s="14" t="s">
        <v>71</v>
      </c>
      <c r="AS184" s="14" t="s">
        <v>1723</v>
      </c>
      <c r="AT184" s="20">
        <v>47118</v>
      </c>
      <c r="AU184" s="14"/>
    </row>
    <row r="185" spans="1:47">
      <c r="A185" s="14">
        <v>36</v>
      </c>
      <c r="B185" s="14" t="s">
        <v>55</v>
      </c>
      <c r="C185" s="14" t="s">
        <v>56</v>
      </c>
      <c r="D185" s="14" t="s">
        <v>57</v>
      </c>
      <c r="E185" s="14" t="s">
        <v>2773</v>
      </c>
      <c r="F185" s="14" t="s">
        <v>57</v>
      </c>
      <c r="G185" s="14" t="s">
        <v>2774</v>
      </c>
      <c r="H185" s="14" t="s">
        <v>141</v>
      </c>
      <c r="I185" s="14" t="s">
        <v>255</v>
      </c>
      <c r="J185" s="14" t="s">
        <v>2775</v>
      </c>
      <c r="K185" s="14"/>
      <c r="L185" s="14"/>
      <c r="M185" s="14" t="s">
        <v>144</v>
      </c>
      <c r="N185" s="14" t="s">
        <v>141</v>
      </c>
      <c r="O185" s="25" t="s">
        <v>2776</v>
      </c>
      <c r="P185" s="14"/>
      <c r="Q185" s="14">
        <v>56203137</v>
      </c>
      <c r="R185" s="14" t="s">
        <v>297</v>
      </c>
      <c r="S185" s="14" t="s">
        <v>1270</v>
      </c>
      <c r="T185" s="14">
        <v>36</v>
      </c>
      <c r="U185" s="15" t="s">
        <v>66</v>
      </c>
      <c r="V185" s="15" t="s">
        <v>66</v>
      </c>
      <c r="W185" s="15" t="s">
        <v>66</v>
      </c>
      <c r="X185" s="16">
        <f t="shared" si="38"/>
        <v>0</v>
      </c>
      <c r="Y185" s="17">
        <v>3500</v>
      </c>
      <c r="Z185" s="17">
        <v>8000</v>
      </c>
      <c r="AA185" s="17"/>
      <c r="AB185" s="16">
        <f t="shared" si="39"/>
        <v>11500</v>
      </c>
      <c r="AC185" s="18">
        <f t="shared" si="40"/>
        <v>3500</v>
      </c>
      <c r="AD185" s="18">
        <f t="shared" si="41"/>
        <v>8000</v>
      </c>
      <c r="AE185" s="18">
        <f t="shared" si="42"/>
        <v>0</v>
      </c>
      <c r="AF185" s="16">
        <f t="shared" si="43"/>
        <v>11500</v>
      </c>
      <c r="AG185" s="18">
        <f t="shared" si="44"/>
        <v>3500</v>
      </c>
      <c r="AH185" s="18">
        <f t="shared" si="45"/>
        <v>8000</v>
      </c>
      <c r="AI185" s="18">
        <f t="shared" si="46"/>
        <v>0</v>
      </c>
      <c r="AJ185" s="16">
        <f t="shared" si="47"/>
        <v>11500</v>
      </c>
      <c r="AK185" s="16">
        <f t="shared" si="48"/>
        <v>34500</v>
      </c>
      <c r="AL185" s="19" t="s">
        <v>2678</v>
      </c>
      <c r="AM185" s="19" t="s">
        <v>68</v>
      </c>
      <c r="AN185" s="19" t="s">
        <v>2591</v>
      </c>
      <c r="AO185" s="19" t="s">
        <v>70</v>
      </c>
      <c r="AP185" s="19" t="s">
        <v>71</v>
      </c>
      <c r="AQ185" s="20">
        <v>46022</v>
      </c>
      <c r="AR185" s="14" t="s">
        <v>71</v>
      </c>
      <c r="AS185" s="14" t="s">
        <v>1723</v>
      </c>
      <c r="AT185" s="20">
        <v>47118</v>
      </c>
      <c r="AU185" s="14"/>
    </row>
    <row r="186" spans="1:47">
      <c r="A186" s="14">
        <v>37</v>
      </c>
      <c r="B186" s="14" t="s">
        <v>55</v>
      </c>
      <c r="C186" s="14" t="s">
        <v>56</v>
      </c>
      <c r="D186" s="14" t="s">
        <v>57</v>
      </c>
      <c r="E186" s="14" t="s">
        <v>2773</v>
      </c>
      <c r="F186" s="14" t="s">
        <v>57</v>
      </c>
      <c r="G186" s="14" t="s">
        <v>2777</v>
      </c>
      <c r="H186" s="14" t="s">
        <v>141</v>
      </c>
      <c r="I186" s="14" t="s">
        <v>255</v>
      </c>
      <c r="J186" s="14">
        <v>55</v>
      </c>
      <c r="K186" s="14"/>
      <c r="L186" s="14"/>
      <c r="M186" s="14" t="s">
        <v>144</v>
      </c>
      <c r="N186" s="14" t="s">
        <v>141</v>
      </c>
      <c r="O186" s="25" t="s">
        <v>2778</v>
      </c>
      <c r="P186" s="14"/>
      <c r="Q186" s="14">
        <v>66262021</v>
      </c>
      <c r="R186" s="14" t="s">
        <v>297</v>
      </c>
      <c r="S186" s="14" t="s">
        <v>75</v>
      </c>
      <c r="T186" s="14">
        <v>36</v>
      </c>
      <c r="U186" s="15" t="s">
        <v>66</v>
      </c>
      <c r="V186" s="15" t="s">
        <v>66</v>
      </c>
      <c r="W186" s="15" t="s">
        <v>66</v>
      </c>
      <c r="X186" s="16">
        <f t="shared" si="38"/>
        <v>0</v>
      </c>
      <c r="Y186" s="17">
        <v>3800</v>
      </c>
      <c r="Z186" s="17">
        <v>10500</v>
      </c>
      <c r="AA186" s="17"/>
      <c r="AB186" s="16">
        <f t="shared" si="39"/>
        <v>14300</v>
      </c>
      <c r="AC186" s="18">
        <f t="shared" si="40"/>
        <v>3800</v>
      </c>
      <c r="AD186" s="18">
        <f t="shared" si="41"/>
        <v>10500</v>
      </c>
      <c r="AE186" s="18">
        <f t="shared" si="42"/>
        <v>0</v>
      </c>
      <c r="AF186" s="16">
        <f t="shared" si="43"/>
        <v>14300</v>
      </c>
      <c r="AG186" s="18">
        <f t="shared" si="44"/>
        <v>3800</v>
      </c>
      <c r="AH186" s="18">
        <f t="shared" si="45"/>
        <v>10500</v>
      </c>
      <c r="AI186" s="18">
        <f t="shared" si="46"/>
        <v>0</v>
      </c>
      <c r="AJ186" s="16">
        <f t="shared" si="47"/>
        <v>14300</v>
      </c>
      <c r="AK186" s="16">
        <f t="shared" si="48"/>
        <v>42900</v>
      </c>
      <c r="AL186" s="19" t="s">
        <v>2678</v>
      </c>
      <c r="AM186" s="19" t="s">
        <v>68</v>
      </c>
      <c r="AN186" s="19" t="s">
        <v>2591</v>
      </c>
      <c r="AO186" s="19" t="s">
        <v>70</v>
      </c>
      <c r="AP186" s="19" t="s">
        <v>71</v>
      </c>
      <c r="AQ186" s="20">
        <v>46022</v>
      </c>
      <c r="AR186" s="14" t="s">
        <v>71</v>
      </c>
      <c r="AS186" s="14" t="s">
        <v>1723</v>
      </c>
      <c r="AT186" s="20">
        <v>47118</v>
      </c>
      <c r="AU186" s="14"/>
    </row>
    <row r="187" spans="1:47">
      <c r="A187" s="14">
        <v>38</v>
      </c>
      <c r="B187" s="14" t="s">
        <v>55</v>
      </c>
      <c r="C187" s="14" t="s">
        <v>56</v>
      </c>
      <c r="D187" s="14" t="s">
        <v>57</v>
      </c>
      <c r="E187" s="14" t="s">
        <v>2773</v>
      </c>
      <c r="F187" s="14" t="s">
        <v>57</v>
      </c>
      <c r="G187" s="14" t="s">
        <v>2779</v>
      </c>
      <c r="H187" s="14" t="s">
        <v>141</v>
      </c>
      <c r="I187" s="14" t="s">
        <v>212</v>
      </c>
      <c r="J187" s="14"/>
      <c r="K187" s="14"/>
      <c r="L187" s="14" t="s">
        <v>2780</v>
      </c>
      <c r="M187" s="14" t="s">
        <v>144</v>
      </c>
      <c r="N187" s="14" t="s">
        <v>141</v>
      </c>
      <c r="O187" s="25" t="s">
        <v>2781</v>
      </c>
      <c r="P187" s="14"/>
      <c r="Q187" s="14">
        <v>66262010</v>
      </c>
      <c r="R187" s="14" t="s">
        <v>297</v>
      </c>
      <c r="S187" s="14" t="s">
        <v>482</v>
      </c>
      <c r="T187" s="14">
        <v>36</v>
      </c>
      <c r="U187" s="15" t="s">
        <v>66</v>
      </c>
      <c r="V187" s="15" t="s">
        <v>66</v>
      </c>
      <c r="W187" s="15" t="s">
        <v>66</v>
      </c>
      <c r="X187" s="16">
        <f t="shared" si="38"/>
        <v>0</v>
      </c>
      <c r="Y187" s="17">
        <v>600</v>
      </c>
      <c r="Z187" s="17">
        <v>4800</v>
      </c>
      <c r="AA187" s="17"/>
      <c r="AB187" s="16">
        <f t="shared" si="39"/>
        <v>5400</v>
      </c>
      <c r="AC187" s="18">
        <f t="shared" si="40"/>
        <v>600</v>
      </c>
      <c r="AD187" s="18">
        <f t="shared" si="41"/>
        <v>4800</v>
      </c>
      <c r="AE187" s="18">
        <f t="shared" si="42"/>
        <v>0</v>
      </c>
      <c r="AF187" s="16">
        <f t="shared" si="43"/>
        <v>5400</v>
      </c>
      <c r="AG187" s="18">
        <f t="shared" si="44"/>
        <v>600</v>
      </c>
      <c r="AH187" s="18">
        <f t="shared" si="45"/>
        <v>4800</v>
      </c>
      <c r="AI187" s="18">
        <f t="shared" si="46"/>
        <v>0</v>
      </c>
      <c r="AJ187" s="16">
        <f t="shared" si="47"/>
        <v>5400</v>
      </c>
      <c r="AK187" s="16">
        <f t="shared" si="48"/>
        <v>16200</v>
      </c>
      <c r="AL187" s="19" t="s">
        <v>2678</v>
      </c>
      <c r="AM187" s="19" t="s">
        <v>68</v>
      </c>
      <c r="AN187" s="19" t="s">
        <v>2591</v>
      </c>
      <c r="AO187" s="19" t="s">
        <v>70</v>
      </c>
      <c r="AP187" s="19" t="s">
        <v>71</v>
      </c>
      <c r="AQ187" s="20">
        <v>46022</v>
      </c>
      <c r="AR187" s="14" t="s">
        <v>71</v>
      </c>
      <c r="AS187" s="14" t="s">
        <v>1723</v>
      </c>
      <c r="AT187" s="20">
        <v>47118</v>
      </c>
      <c r="AU187" s="14"/>
    </row>
    <row r="188" spans="1:47">
      <c r="A188" s="14">
        <v>39</v>
      </c>
      <c r="B188" s="14" t="s">
        <v>55</v>
      </c>
      <c r="C188" s="14" t="s">
        <v>56</v>
      </c>
      <c r="D188" s="14" t="s">
        <v>57</v>
      </c>
      <c r="E188" s="14" t="s">
        <v>2773</v>
      </c>
      <c r="F188" s="14" t="s">
        <v>57</v>
      </c>
      <c r="G188" s="14" t="s">
        <v>2782</v>
      </c>
      <c r="H188" s="14" t="s">
        <v>62</v>
      </c>
      <c r="I188" s="14" t="s">
        <v>212</v>
      </c>
      <c r="J188" s="14" t="s">
        <v>79</v>
      </c>
      <c r="K188" s="14"/>
      <c r="L188" s="14"/>
      <c r="M188" s="14" t="s">
        <v>109</v>
      </c>
      <c r="N188" s="14" t="s">
        <v>62</v>
      </c>
      <c r="O188" s="25" t="s">
        <v>2783</v>
      </c>
      <c r="P188" s="14"/>
      <c r="Q188" s="14">
        <v>56268143</v>
      </c>
      <c r="R188" s="14" t="s">
        <v>297</v>
      </c>
      <c r="S188" s="14" t="s">
        <v>1270</v>
      </c>
      <c r="T188" s="14">
        <v>36</v>
      </c>
      <c r="U188" s="15" t="s">
        <v>66</v>
      </c>
      <c r="V188" s="15" t="s">
        <v>66</v>
      </c>
      <c r="W188" s="15" t="s">
        <v>66</v>
      </c>
      <c r="X188" s="16">
        <f t="shared" si="38"/>
        <v>0</v>
      </c>
      <c r="Y188" s="17">
        <v>4000</v>
      </c>
      <c r="Z188" s="17">
        <v>7000</v>
      </c>
      <c r="AA188" s="17"/>
      <c r="AB188" s="16">
        <f t="shared" si="39"/>
        <v>11000</v>
      </c>
      <c r="AC188" s="18">
        <f t="shared" si="40"/>
        <v>4000</v>
      </c>
      <c r="AD188" s="18">
        <f t="shared" si="41"/>
        <v>7000</v>
      </c>
      <c r="AE188" s="18">
        <f t="shared" si="42"/>
        <v>0</v>
      </c>
      <c r="AF188" s="16">
        <f t="shared" si="43"/>
        <v>11000</v>
      </c>
      <c r="AG188" s="18">
        <f t="shared" si="44"/>
        <v>4000</v>
      </c>
      <c r="AH188" s="18">
        <f t="shared" si="45"/>
        <v>7000</v>
      </c>
      <c r="AI188" s="18">
        <f t="shared" si="46"/>
        <v>0</v>
      </c>
      <c r="AJ188" s="16">
        <f t="shared" si="47"/>
        <v>11000</v>
      </c>
      <c r="AK188" s="16">
        <f t="shared" si="48"/>
        <v>33000</v>
      </c>
      <c r="AL188" s="19" t="s">
        <v>2678</v>
      </c>
      <c r="AM188" s="19" t="s">
        <v>68</v>
      </c>
      <c r="AN188" s="19" t="s">
        <v>2591</v>
      </c>
      <c r="AO188" s="19" t="s">
        <v>70</v>
      </c>
      <c r="AP188" s="19" t="s">
        <v>71</v>
      </c>
      <c r="AQ188" s="20">
        <v>46022</v>
      </c>
      <c r="AR188" s="14" t="s">
        <v>71</v>
      </c>
      <c r="AS188" s="14" t="s">
        <v>1723</v>
      </c>
      <c r="AT188" s="20">
        <v>47118</v>
      </c>
      <c r="AU188" s="14"/>
    </row>
    <row r="189" spans="1:47">
      <c r="A189" s="14">
        <v>40</v>
      </c>
      <c r="B189" s="14" t="s">
        <v>55</v>
      </c>
      <c r="C189" s="14" t="s">
        <v>56</v>
      </c>
      <c r="D189" s="14" t="s">
        <v>57</v>
      </c>
      <c r="E189" s="14" t="s">
        <v>2773</v>
      </c>
      <c r="F189" s="14" t="s">
        <v>57</v>
      </c>
      <c r="G189" s="14" t="s">
        <v>2782</v>
      </c>
      <c r="H189" s="14" t="s">
        <v>62</v>
      </c>
      <c r="I189" s="14" t="s">
        <v>255</v>
      </c>
      <c r="J189" s="14" t="s">
        <v>1270</v>
      </c>
      <c r="K189" s="14"/>
      <c r="L189" s="14"/>
      <c r="M189" s="14" t="s">
        <v>109</v>
      </c>
      <c r="N189" s="14" t="s">
        <v>62</v>
      </c>
      <c r="O189" s="25" t="s">
        <v>2784</v>
      </c>
      <c r="P189" s="14"/>
      <c r="Q189" s="14">
        <v>37820241</v>
      </c>
      <c r="R189" s="14" t="s">
        <v>2402</v>
      </c>
      <c r="S189" s="14">
        <v>52</v>
      </c>
      <c r="T189" s="14">
        <v>36</v>
      </c>
      <c r="U189" s="15" t="s">
        <v>66</v>
      </c>
      <c r="V189" s="15" t="s">
        <v>66</v>
      </c>
      <c r="W189" s="15" t="s">
        <v>66</v>
      </c>
      <c r="X189" s="16">
        <f t="shared" si="38"/>
        <v>0</v>
      </c>
      <c r="Y189" s="17">
        <v>100000</v>
      </c>
      <c r="Z189" s="17">
        <v>0</v>
      </c>
      <c r="AA189" s="17"/>
      <c r="AB189" s="16">
        <f t="shared" si="39"/>
        <v>100000</v>
      </c>
      <c r="AC189" s="18">
        <f t="shared" si="40"/>
        <v>100000</v>
      </c>
      <c r="AD189" s="18">
        <f t="shared" si="41"/>
        <v>0</v>
      </c>
      <c r="AE189" s="18">
        <f t="shared" si="42"/>
        <v>0</v>
      </c>
      <c r="AF189" s="16">
        <f t="shared" si="43"/>
        <v>100000</v>
      </c>
      <c r="AG189" s="18">
        <f t="shared" si="44"/>
        <v>100000</v>
      </c>
      <c r="AH189" s="18">
        <f t="shared" si="45"/>
        <v>0</v>
      </c>
      <c r="AI189" s="18">
        <f t="shared" si="46"/>
        <v>0</v>
      </c>
      <c r="AJ189" s="16">
        <f t="shared" si="47"/>
        <v>100000</v>
      </c>
      <c r="AK189" s="16">
        <f t="shared" si="48"/>
        <v>300000</v>
      </c>
      <c r="AL189" s="19" t="s">
        <v>2678</v>
      </c>
      <c r="AM189" s="19" t="s">
        <v>68</v>
      </c>
      <c r="AN189" s="19" t="s">
        <v>2591</v>
      </c>
      <c r="AO189" s="19" t="s">
        <v>70</v>
      </c>
      <c r="AP189" s="19" t="s">
        <v>71</v>
      </c>
      <c r="AQ189" s="20">
        <v>46022</v>
      </c>
      <c r="AR189" s="14" t="s">
        <v>71</v>
      </c>
      <c r="AS189" s="14" t="s">
        <v>1723</v>
      </c>
      <c r="AT189" s="20">
        <v>47118</v>
      </c>
      <c r="AU189" s="14"/>
    </row>
    <row r="190" spans="1:47">
      <c r="A190" s="14">
        <v>41</v>
      </c>
      <c r="B190" s="14" t="s">
        <v>55</v>
      </c>
      <c r="C190" s="14" t="s">
        <v>56</v>
      </c>
      <c r="D190" s="14" t="s">
        <v>57</v>
      </c>
      <c r="E190" s="14" t="s">
        <v>2773</v>
      </c>
      <c r="F190" s="14" t="s">
        <v>57</v>
      </c>
      <c r="G190" s="14" t="s">
        <v>2785</v>
      </c>
      <c r="H190" s="14" t="s">
        <v>62</v>
      </c>
      <c r="I190" s="14" t="s">
        <v>255</v>
      </c>
      <c r="J190" s="14" t="s">
        <v>2786</v>
      </c>
      <c r="K190" s="14"/>
      <c r="L190" s="14"/>
      <c r="M190" s="14" t="s">
        <v>109</v>
      </c>
      <c r="N190" s="14" t="s">
        <v>62</v>
      </c>
      <c r="O190" s="25" t="s">
        <v>2787</v>
      </c>
      <c r="P190" s="14"/>
      <c r="Q190" s="14">
        <v>66262017</v>
      </c>
      <c r="R190" s="14" t="s">
        <v>297</v>
      </c>
      <c r="S190" s="14" t="s">
        <v>133</v>
      </c>
      <c r="T190" s="14">
        <v>36</v>
      </c>
      <c r="U190" s="15" t="s">
        <v>66</v>
      </c>
      <c r="V190" s="15" t="s">
        <v>66</v>
      </c>
      <c r="W190" s="15" t="s">
        <v>66</v>
      </c>
      <c r="X190" s="16">
        <f t="shared" si="38"/>
        <v>0</v>
      </c>
      <c r="Y190" s="17">
        <v>650</v>
      </c>
      <c r="Z190" s="17">
        <v>700</v>
      </c>
      <c r="AA190" s="17"/>
      <c r="AB190" s="16">
        <f t="shared" si="39"/>
        <v>1350</v>
      </c>
      <c r="AC190" s="18">
        <f t="shared" si="40"/>
        <v>650</v>
      </c>
      <c r="AD190" s="18">
        <f t="shared" si="41"/>
        <v>700</v>
      </c>
      <c r="AE190" s="18">
        <f t="shared" si="42"/>
        <v>0</v>
      </c>
      <c r="AF190" s="16">
        <f t="shared" si="43"/>
        <v>1350</v>
      </c>
      <c r="AG190" s="18">
        <f t="shared" si="44"/>
        <v>650</v>
      </c>
      <c r="AH190" s="18">
        <f t="shared" si="45"/>
        <v>700</v>
      </c>
      <c r="AI190" s="18">
        <f t="shared" si="46"/>
        <v>0</v>
      </c>
      <c r="AJ190" s="16">
        <f t="shared" si="47"/>
        <v>1350</v>
      </c>
      <c r="AK190" s="16">
        <f t="shared" si="48"/>
        <v>4050</v>
      </c>
      <c r="AL190" s="19" t="s">
        <v>2678</v>
      </c>
      <c r="AM190" s="19" t="s">
        <v>68</v>
      </c>
      <c r="AN190" s="19" t="s">
        <v>2591</v>
      </c>
      <c r="AO190" s="19" t="s">
        <v>70</v>
      </c>
      <c r="AP190" s="19" t="s">
        <v>71</v>
      </c>
      <c r="AQ190" s="20">
        <v>46022</v>
      </c>
      <c r="AR190" s="14" t="s">
        <v>71</v>
      </c>
      <c r="AS190" s="14" t="s">
        <v>1723</v>
      </c>
      <c r="AT190" s="20">
        <v>47118</v>
      </c>
      <c r="AU190" s="14"/>
    </row>
    <row r="191" spans="1:47">
      <c r="A191" s="14">
        <v>42</v>
      </c>
      <c r="B191" s="14" t="s">
        <v>55</v>
      </c>
      <c r="C191" s="14" t="s">
        <v>56</v>
      </c>
      <c r="D191" s="14" t="s">
        <v>57</v>
      </c>
      <c r="E191" s="14" t="s">
        <v>2773</v>
      </c>
      <c r="F191" s="14" t="s">
        <v>57</v>
      </c>
      <c r="G191" s="14" t="s">
        <v>2788</v>
      </c>
      <c r="H191" s="14" t="s">
        <v>62</v>
      </c>
      <c r="I191" s="14" t="s">
        <v>2743</v>
      </c>
      <c r="J191" s="14" t="s">
        <v>273</v>
      </c>
      <c r="K191" s="14"/>
      <c r="L191" s="14"/>
      <c r="M191" s="14" t="s">
        <v>109</v>
      </c>
      <c r="N191" s="14" t="s">
        <v>62</v>
      </c>
      <c r="O191" s="25" t="s">
        <v>2789</v>
      </c>
      <c r="P191" s="14"/>
      <c r="Q191" s="14">
        <v>96778659</v>
      </c>
      <c r="R191" s="14" t="s">
        <v>2402</v>
      </c>
      <c r="S191" s="14" t="s">
        <v>2790</v>
      </c>
      <c r="T191" s="14">
        <v>36</v>
      </c>
      <c r="U191" s="15" t="s">
        <v>66</v>
      </c>
      <c r="V191" s="15" t="s">
        <v>66</v>
      </c>
      <c r="W191" s="15" t="s">
        <v>66</v>
      </c>
      <c r="X191" s="16">
        <f t="shared" si="38"/>
        <v>0</v>
      </c>
      <c r="Y191" s="17">
        <v>77200</v>
      </c>
      <c r="Z191" s="17">
        <v>0</v>
      </c>
      <c r="AA191" s="17"/>
      <c r="AB191" s="16">
        <f t="shared" si="39"/>
        <v>77200</v>
      </c>
      <c r="AC191" s="18">
        <f t="shared" si="40"/>
        <v>77200</v>
      </c>
      <c r="AD191" s="18">
        <f t="shared" si="41"/>
        <v>0</v>
      </c>
      <c r="AE191" s="18">
        <f t="shared" si="42"/>
        <v>0</v>
      </c>
      <c r="AF191" s="16">
        <f t="shared" si="43"/>
        <v>77200</v>
      </c>
      <c r="AG191" s="18">
        <f t="shared" si="44"/>
        <v>77200</v>
      </c>
      <c r="AH191" s="18">
        <f t="shared" si="45"/>
        <v>0</v>
      </c>
      <c r="AI191" s="18">
        <f t="shared" si="46"/>
        <v>0</v>
      </c>
      <c r="AJ191" s="16">
        <f t="shared" si="47"/>
        <v>77200</v>
      </c>
      <c r="AK191" s="16">
        <f t="shared" si="48"/>
        <v>231600</v>
      </c>
      <c r="AL191" s="19" t="s">
        <v>2678</v>
      </c>
      <c r="AM191" s="19" t="s">
        <v>68</v>
      </c>
      <c r="AN191" s="19" t="s">
        <v>2591</v>
      </c>
      <c r="AO191" s="19" t="s">
        <v>70</v>
      </c>
      <c r="AP191" s="19" t="s">
        <v>71</v>
      </c>
      <c r="AQ191" s="20">
        <v>46022</v>
      </c>
      <c r="AR191" s="14" t="s">
        <v>71</v>
      </c>
      <c r="AS191" s="14" t="s">
        <v>1723</v>
      </c>
      <c r="AT191" s="20">
        <v>47118</v>
      </c>
      <c r="AU191" s="14"/>
    </row>
    <row r="192" spans="1:47">
      <c r="A192" s="14">
        <v>43</v>
      </c>
      <c r="B192" s="14" t="s">
        <v>55</v>
      </c>
      <c r="C192" s="14" t="s">
        <v>56</v>
      </c>
      <c r="D192" s="14" t="s">
        <v>57</v>
      </c>
      <c r="E192" s="14" t="s">
        <v>2773</v>
      </c>
      <c r="F192" s="14" t="s">
        <v>57</v>
      </c>
      <c r="G192" s="14" t="s">
        <v>2791</v>
      </c>
      <c r="H192" s="14" t="s">
        <v>62</v>
      </c>
      <c r="I192" s="14" t="s">
        <v>72</v>
      </c>
      <c r="J192" s="14" t="s">
        <v>1097</v>
      </c>
      <c r="K192" s="14"/>
      <c r="L192" s="14"/>
      <c r="M192" s="14" t="s">
        <v>109</v>
      </c>
      <c r="N192" s="14" t="s">
        <v>62</v>
      </c>
      <c r="O192" s="25" t="s">
        <v>2792</v>
      </c>
      <c r="P192" s="14"/>
      <c r="Q192" s="14">
        <v>51162993</v>
      </c>
      <c r="R192" s="14" t="s">
        <v>297</v>
      </c>
      <c r="S192" s="14" t="s">
        <v>1270</v>
      </c>
      <c r="T192" s="14">
        <v>36</v>
      </c>
      <c r="U192" s="15" t="s">
        <v>66</v>
      </c>
      <c r="V192" s="15" t="s">
        <v>66</v>
      </c>
      <c r="W192" s="15" t="s">
        <v>66</v>
      </c>
      <c r="X192" s="16">
        <f t="shared" si="38"/>
        <v>0</v>
      </c>
      <c r="Y192" s="17">
        <v>20000</v>
      </c>
      <c r="Z192" s="17">
        <v>35000</v>
      </c>
      <c r="AA192" s="17"/>
      <c r="AB192" s="16">
        <f t="shared" si="39"/>
        <v>55000</v>
      </c>
      <c r="AC192" s="18">
        <f t="shared" si="40"/>
        <v>20000</v>
      </c>
      <c r="AD192" s="18">
        <f t="shared" si="41"/>
        <v>35000</v>
      </c>
      <c r="AE192" s="18">
        <f t="shared" si="42"/>
        <v>0</v>
      </c>
      <c r="AF192" s="16">
        <f t="shared" si="43"/>
        <v>55000</v>
      </c>
      <c r="AG192" s="18">
        <f t="shared" si="44"/>
        <v>20000</v>
      </c>
      <c r="AH192" s="18">
        <f t="shared" si="45"/>
        <v>35000</v>
      </c>
      <c r="AI192" s="18">
        <f t="shared" si="46"/>
        <v>0</v>
      </c>
      <c r="AJ192" s="16">
        <f t="shared" si="47"/>
        <v>55000</v>
      </c>
      <c r="AK192" s="16">
        <f t="shared" si="48"/>
        <v>165000</v>
      </c>
      <c r="AL192" s="19" t="s">
        <v>2678</v>
      </c>
      <c r="AM192" s="19" t="s">
        <v>68</v>
      </c>
      <c r="AN192" s="19" t="s">
        <v>2591</v>
      </c>
      <c r="AO192" s="19" t="s">
        <v>70</v>
      </c>
      <c r="AP192" s="19" t="s">
        <v>71</v>
      </c>
      <c r="AQ192" s="20">
        <v>46022</v>
      </c>
      <c r="AR192" s="14" t="s">
        <v>71</v>
      </c>
      <c r="AS192" s="14" t="s">
        <v>1723</v>
      </c>
      <c r="AT192" s="20">
        <v>47118</v>
      </c>
      <c r="AU192" s="14"/>
    </row>
    <row r="193" spans="1:47">
      <c r="A193" s="14">
        <v>44</v>
      </c>
      <c r="B193" s="14" t="s">
        <v>55</v>
      </c>
      <c r="C193" s="14" t="s">
        <v>56</v>
      </c>
      <c r="D193" s="14" t="s">
        <v>57</v>
      </c>
      <c r="E193" s="14" t="s">
        <v>2773</v>
      </c>
      <c r="F193" s="14" t="s">
        <v>57</v>
      </c>
      <c r="G193" s="14" t="s">
        <v>2793</v>
      </c>
      <c r="H193" s="14" t="s">
        <v>62</v>
      </c>
      <c r="I193" s="14" t="s">
        <v>72</v>
      </c>
      <c r="J193" s="14" t="s">
        <v>1097</v>
      </c>
      <c r="K193" s="14"/>
      <c r="L193" s="14"/>
      <c r="M193" s="14" t="s">
        <v>109</v>
      </c>
      <c r="N193" s="14" t="s">
        <v>62</v>
      </c>
      <c r="O193" s="25" t="s">
        <v>2794</v>
      </c>
      <c r="P193" s="14"/>
      <c r="Q193" s="14">
        <v>8632651</v>
      </c>
      <c r="R193" s="14" t="s">
        <v>2631</v>
      </c>
      <c r="S193" s="14">
        <v>11</v>
      </c>
      <c r="T193" s="14">
        <v>36</v>
      </c>
      <c r="U193" s="15" t="s">
        <v>66</v>
      </c>
      <c r="V193" s="15" t="s">
        <v>66</v>
      </c>
      <c r="W193" s="15" t="s">
        <v>66</v>
      </c>
      <c r="X193" s="16">
        <f t="shared" si="38"/>
        <v>0</v>
      </c>
      <c r="Y193" s="17">
        <v>900</v>
      </c>
      <c r="Z193" s="17">
        <v>0</v>
      </c>
      <c r="AA193" s="17"/>
      <c r="AB193" s="16">
        <f t="shared" si="39"/>
        <v>900</v>
      </c>
      <c r="AC193" s="18">
        <f t="shared" si="40"/>
        <v>900</v>
      </c>
      <c r="AD193" s="18">
        <f t="shared" si="41"/>
        <v>0</v>
      </c>
      <c r="AE193" s="18">
        <f t="shared" si="42"/>
        <v>0</v>
      </c>
      <c r="AF193" s="16">
        <f t="shared" si="43"/>
        <v>900</v>
      </c>
      <c r="AG193" s="18">
        <f t="shared" si="44"/>
        <v>900</v>
      </c>
      <c r="AH193" s="18">
        <f t="shared" si="45"/>
        <v>0</v>
      </c>
      <c r="AI193" s="18">
        <f t="shared" si="46"/>
        <v>0</v>
      </c>
      <c r="AJ193" s="16">
        <f t="shared" si="47"/>
        <v>900</v>
      </c>
      <c r="AK193" s="16">
        <f t="shared" si="48"/>
        <v>2700</v>
      </c>
      <c r="AL193" s="19" t="s">
        <v>2678</v>
      </c>
      <c r="AM193" s="19" t="s">
        <v>68</v>
      </c>
      <c r="AN193" s="19" t="s">
        <v>2591</v>
      </c>
      <c r="AO193" s="19" t="s">
        <v>70</v>
      </c>
      <c r="AP193" s="19" t="s">
        <v>71</v>
      </c>
      <c r="AQ193" s="20">
        <v>46022</v>
      </c>
      <c r="AR193" s="14" t="s">
        <v>71</v>
      </c>
      <c r="AS193" s="14" t="s">
        <v>1723</v>
      </c>
      <c r="AT193" s="20">
        <v>47118</v>
      </c>
      <c r="AU193" s="14"/>
    </row>
    <row r="194" spans="1:47">
      <c r="A194" s="14">
        <v>45</v>
      </c>
      <c r="B194" s="14" t="s">
        <v>55</v>
      </c>
      <c r="C194" s="14" t="s">
        <v>56</v>
      </c>
      <c r="D194" s="14" t="s">
        <v>57</v>
      </c>
      <c r="E194" s="14" t="s">
        <v>2795</v>
      </c>
      <c r="F194" s="14" t="s">
        <v>2796</v>
      </c>
      <c r="G194" s="14" t="s">
        <v>2564</v>
      </c>
      <c r="H194" s="14" t="s">
        <v>62</v>
      </c>
      <c r="I194" s="14" t="s">
        <v>72</v>
      </c>
      <c r="J194" s="14"/>
      <c r="K194" s="14"/>
      <c r="L194" s="14"/>
      <c r="M194" s="14" t="s">
        <v>61</v>
      </c>
      <c r="N194" s="14" t="s">
        <v>62</v>
      </c>
      <c r="O194" s="25" t="s">
        <v>2797</v>
      </c>
      <c r="P194" s="14"/>
      <c r="Q194" s="14" t="s">
        <v>2798</v>
      </c>
      <c r="R194" s="14" t="s">
        <v>307</v>
      </c>
      <c r="S194" s="14">
        <v>32</v>
      </c>
      <c r="T194" s="14">
        <v>36</v>
      </c>
      <c r="U194" s="15" t="s">
        <v>66</v>
      </c>
      <c r="V194" s="15" t="s">
        <v>66</v>
      </c>
      <c r="W194" s="15" t="s">
        <v>66</v>
      </c>
      <c r="X194" s="16">
        <f t="shared" si="38"/>
        <v>0</v>
      </c>
      <c r="Y194" s="17">
        <v>8000</v>
      </c>
      <c r="Z194" s="17">
        <v>0</v>
      </c>
      <c r="AA194" s="17"/>
      <c r="AB194" s="16">
        <f t="shared" si="39"/>
        <v>8000</v>
      </c>
      <c r="AC194" s="18">
        <f t="shared" si="40"/>
        <v>8000</v>
      </c>
      <c r="AD194" s="18">
        <f t="shared" si="41"/>
        <v>0</v>
      </c>
      <c r="AE194" s="18">
        <f t="shared" si="42"/>
        <v>0</v>
      </c>
      <c r="AF194" s="16">
        <f t="shared" si="43"/>
        <v>8000</v>
      </c>
      <c r="AG194" s="18">
        <f t="shared" si="44"/>
        <v>8000</v>
      </c>
      <c r="AH194" s="18">
        <f t="shared" si="45"/>
        <v>0</v>
      </c>
      <c r="AI194" s="18">
        <f t="shared" si="46"/>
        <v>0</v>
      </c>
      <c r="AJ194" s="16">
        <f t="shared" si="47"/>
        <v>8000</v>
      </c>
      <c r="AK194" s="16">
        <f t="shared" si="48"/>
        <v>24000</v>
      </c>
      <c r="AL194" s="19" t="s">
        <v>2678</v>
      </c>
      <c r="AM194" s="19" t="s">
        <v>68</v>
      </c>
      <c r="AN194" s="19" t="s">
        <v>2591</v>
      </c>
      <c r="AO194" s="19" t="s">
        <v>70</v>
      </c>
      <c r="AP194" s="19" t="s">
        <v>71</v>
      </c>
      <c r="AQ194" s="20">
        <v>46022</v>
      </c>
      <c r="AR194" s="14" t="s">
        <v>71</v>
      </c>
      <c r="AS194" s="14" t="s">
        <v>1723</v>
      </c>
      <c r="AT194" s="20">
        <v>47118</v>
      </c>
      <c r="AU194" s="14"/>
    </row>
    <row r="195" spans="1:47">
      <c r="A195" s="14">
        <v>46</v>
      </c>
      <c r="B195" s="14" t="s">
        <v>55</v>
      </c>
      <c r="C195" s="14" t="s">
        <v>56</v>
      </c>
      <c r="D195" s="14" t="s">
        <v>57</v>
      </c>
      <c r="E195" s="14" t="s">
        <v>2795</v>
      </c>
      <c r="F195" s="14" t="s">
        <v>2796</v>
      </c>
      <c r="G195" s="14" t="s">
        <v>2799</v>
      </c>
      <c r="H195" s="14" t="s">
        <v>62</v>
      </c>
      <c r="I195" s="14" t="s">
        <v>2717</v>
      </c>
      <c r="J195" s="14" t="s">
        <v>239</v>
      </c>
      <c r="K195" s="14"/>
      <c r="L195" s="14"/>
      <c r="M195" s="14" t="s">
        <v>61</v>
      </c>
      <c r="N195" s="14" t="s">
        <v>62</v>
      </c>
      <c r="O195" s="25" t="s">
        <v>2800</v>
      </c>
      <c r="P195" s="14"/>
      <c r="Q195" s="14">
        <v>51162939</v>
      </c>
      <c r="R195" s="14" t="s">
        <v>307</v>
      </c>
      <c r="S195" s="14" t="s">
        <v>1151</v>
      </c>
      <c r="T195" s="14">
        <v>36</v>
      </c>
      <c r="U195" s="15" t="s">
        <v>66</v>
      </c>
      <c r="V195" s="15" t="s">
        <v>66</v>
      </c>
      <c r="W195" s="15" t="s">
        <v>66</v>
      </c>
      <c r="X195" s="16">
        <f t="shared" si="38"/>
        <v>0</v>
      </c>
      <c r="Y195" s="17">
        <v>22000</v>
      </c>
      <c r="Z195" s="17">
        <v>0</v>
      </c>
      <c r="AA195" s="17"/>
      <c r="AB195" s="16">
        <f t="shared" si="39"/>
        <v>22000</v>
      </c>
      <c r="AC195" s="18">
        <f t="shared" si="40"/>
        <v>22000</v>
      </c>
      <c r="AD195" s="18">
        <f t="shared" si="41"/>
        <v>0</v>
      </c>
      <c r="AE195" s="18">
        <f t="shared" si="42"/>
        <v>0</v>
      </c>
      <c r="AF195" s="16">
        <f t="shared" si="43"/>
        <v>22000</v>
      </c>
      <c r="AG195" s="18">
        <f t="shared" si="44"/>
        <v>22000</v>
      </c>
      <c r="AH195" s="18">
        <f t="shared" si="45"/>
        <v>0</v>
      </c>
      <c r="AI195" s="18">
        <f t="shared" si="46"/>
        <v>0</v>
      </c>
      <c r="AJ195" s="16">
        <f t="shared" si="47"/>
        <v>22000</v>
      </c>
      <c r="AK195" s="16">
        <f t="shared" si="48"/>
        <v>66000</v>
      </c>
      <c r="AL195" s="19" t="s">
        <v>2678</v>
      </c>
      <c r="AM195" s="19" t="s">
        <v>68</v>
      </c>
      <c r="AN195" s="19" t="s">
        <v>2591</v>
      </c>
      <c r="AO195" s="19" t="s">
        <v>70</v>
      </c>
      <c r="AP195" s="19" t="s">
        <v>71</v>
      </c>
      <c r="AQ195" s="20">
        <v>46022</v>
      </c>
      <c r="AR195" s="14" t="s">
        <v>71</v>
      </c>
      <c r="AS195" s="14" t="s">
        <v>1723</v>
      </c>
      <c r="AT195" s="20">
        <v>47118</v>
      </c>
      <c r="AU195" s="14"/>
    </row>
    <row r="196" spans="1:47">
      <c r="A196" s="14">
        <v>47</v>
      </c>
      <c r="B196" s="14" t="s">
        <v>55</v>
      </c>
      <c r="C196" s="14" t="s">
        <v>56</v>
      </c>
      <c r="D196" s="14" t="s">
        <v>57</v>
      </c>
      <c r="E196" s="14" t="s">
        <v>2795</v>
      </c>
      <c r="F196" s="14" t="s">
        <v>2796</v>
      </c>
      <c r="G196" s="14" t="s">
        <v>2564</v>
      </c>
      <c r="H196" s="14" t="s">
        <v>137</v>
      </c>
      <c r="I196" s="14" t="s">
        <v>2801</v>
      </c>
      <c r="J196" s="14"/>
      <c r="K196" s="14"/>
      <c r="L196" s="14" t="s">
        <v>2802</v>
      </c>
      <c r="M196" s="14" t="s">
        <v>61</v>
      </c>
      <c r="N196" s="14" t="s">
        <v>62</v>
      </c>
      <c r="O196" s="25" t="s">
        <v>2803</v>
      </c>
      <c r="P196" s="14"/>
      <c r="Q196" s="14">
        <v>56121501</v>
      </c>
      <c r="R196" s="14" t="s">
        <v>307</v>
      </c>
      <c r="S196" s="14">
        <v>17</v>
      </c>
      <c r="T196" s="14">
        <v>36</v>
      </c>
      <c r="U196" s="15" t="s">
        <v>66</v>
      </c>
      <c r="V196" s="15" t="s">
        <v>66</v>
      </c>
      <c r="W196" s="15" t="s">
        <v>66</v>
      </c>
      <c r="X196" s="16">
        <f t="shared" si="38"/>
        <v>0</v>
      </c>
      <c r="Y196" s="17">
        <v>9400</v>
      </c>
      <c r="Z196" s="17">
        <v>0</v>
      </c>
      <c r="AA196" s="17"/>
      <c r="AB196" s="16">
        <f t="shared" si="39"/>
        <v>9400</v>
      </c>
      <c r="AC196" s="18">
        <f t="shared" si="40"/>
        <v>9400</v>
      </c>
      <c r="AD196" s="18">
        <f t="shared" si="41"/>
        <v>0</v>
      </c>
      <c r="AE196" s="18">
        <f t="shared" si="42"/>
        <v>0</v>
      </c>
      <c r="AF196" s="16">
        <f t="shared" si="43"/>
        <v>9400</v>
      </c>
      <c r="AG196" s="18">
        <f t="shared" si="44"/>
        <v>9400</v>
      </c>
      <c r="AH196" s="18">
        <f t="shared" si="45"/>
        <v>0</v>
      </c>
      <c r="AI196" s="18">
        <f t="shared" si="46"/>
        <v>0</v>
      </c>
      <c r="AJ196" s="16">
        <f t="shared" si="47"/>
        <v>9400</v>
      </c>
      <c r="AK196" s="16">
        <f t="shared" si="48"/>
        <v>28200</v>
      </c>
      <c r="AL196" s="19" t="s">
        <v>2678</v>
      </c>
      <c r="AM196" s="19" t="s">
        <v>68</v>
      </c>
      <c r="AN196" s="19" t="s">
        <v>2591</v>
      </c>
      <c r="AO196" s="19" t="s">
        <v>70</v>
      </c>
      <c r="AP196" s="19" t="s">
        <v>71</v>
      </c>
      <c r="AQ196" s="20">
        <v>46022</v>
      </c>
      <c r="AR196" s="14" t="s">
        <v>71</v>
      </c>
      <c r="AS196" s="14" t="s">
        <v>1723</v>
      </c>
      <c r="AT196" s="20">
        <v>47118</v>
      </c>
      <c r="AU196" s="14"/>
    </row>
    <row r="197" spans="1:47">
      <c r="A197" s="14">
        <v>48</v>
      </c>
      <c r="B197" s="14" t="s">
        <v>55</v>
      </c>
      <c r="C197" s="14" t="s">
        <v>56</v>
      </c>
      <c r="D197" s="14" t="s">
        <v>57</v>
      </c>
      <c r="E197" s="14" t="s">
        <v>2795</v>
      </c>
      <c r="F197" s="14" t="s">
        <v>2796</v>
      </c>
      <c r="G197" s="14" t="s">
        <v>2804</v>
      </c>
      <c r="H197" s="14" t="s">
        <v>62</v>
      </c>
      <c r="I197" s="14" t="s">
        <v>2687</v>
      </c>
      <c r="J197" s="14"/>
      <c r="K197" s="14"/>
      <c r="L197" s="14" t="s">
        <v>2805</v>
      </c>
      <c r="M197" s="14" t="s">
        <v>61</v>
      </c>
      <c r="N197" s="14" t="s">
        <v>62</v>
      </c>
      <c r="O197" s="25" t="s">
        <v>2806</v>
      </c>
      <c r="P197" s="14"/>
      <c r="Q197" s="14" t="s">
        <v>2807</v>
      </c>
      <c r="R197" s="14" t="s">
        <v>307</v>
      </c>
      <c r="S197" s="14" t="s">
        <v>239</v>
      </c>
      <c r="T197" s="14">
        <v>36</v>
      </c>
      <c r="U197" s="15" t="s">
        <v>66</v>
      </c>
      <c r="V197" s="15" t="s">
        <v>66</v>
      </c>
      <c r="W197" s="15" t="s">
        <v>66</v>
      </c>
      <c r="X197" s="16">
        <f t="shared" si="38"/>
        <v>0</v>
      </c>
      <c r="Y197" s="17">
        <v>7200</v>
      </c>
      <c r="Z197" s="17">
        <v>0</v>
      </c>
      <c r="AA197" s="17"/>
      <c r="AB197" s="16">
        <f t="shared" si="39"/>
        <v>7200</v>
      </c>
      <c r="AC197" s="18">
        <f t="shared" si="40"/>
        <v>7200</v>
      </c>
      <c r="AD197" s="18">
        <f t="shared" si="41"/>
        <v>0</v>
      </c>
      <c r="AE197" s="18">
        <f t="shared" si="42"/>
        <v>0</v>
      </c>
      <c r="AF197" s="16">
        <f t="shared" si="43"/>
        <v>7200</v>
      </c>
      <c r="AG197" s="18">
        <f t="shared" si="44"/>
        <v>7200</v>
      </c>
      <c r="AH197" s="18">
        <f t="shared" si="45"/>
        <v>0</v>
      </c>
      <c r="AI197" s="18">
        <f t="shared" si="46"/>
        <v>0</v>
      </c>
      <c r="AJ197" s="16">
        <f t="shared" si="47"/>
        <v>7200</v>
      </c>
      <c r="AK197" s="16">
        <f t="shared" si="48"/>
        <v>21600</v>
      </c>
      <c r="AL197" s="19" t="s">
        <v>2678</v>
      </c>
      <c r="AM197" s="19" t="s">
        <v>68</v>
      </c>
      <c r="AN197" s="19" t="s">
        <v>2591</v>
      </c>
      <c r="AO197" s="19" t="s">
        <v>70</v>
      </c>
      <c r="AP197" s="19" t="s">
        <v>71</v>
      </c>
      <c r="AQ197" s="20">
        <v>46022</v>
      </c>
      <c r="AR197" s="14" t="s">
        <v>71</v>
      </c>
      <c r="AS197" s="14" t="s">
        <v>1723</v>
      </c>
      <c r="AT197" s="20">
        <v>47118</v>
      </c>
      <c r="AU197" s="14"/>
    </row>
    <row r="198" spans="1:47">
      <c r="A198" s="14">
        <v>49</v>
      </c>
      <c r="B198" s="14" t="s">
        <v>55</v>
      </c>
      <c r="C198" s="14" t="s">
        <v>56</v>
      </c>
      <c r="D198" s="14" t="s">
        <v>57</v>
      </c>
      <c r="E198" s="14" t="s">
        <v>2795</v>
      </c>
      <c r="F198" s="14" t="s">
        <v>2796</v>
      </c>
      <c r="G198" s="14" t="s">
        <v>2808</v>
      </c>
      <c r="H198" s="14" t="s">
        <v>62</v>
      </c>
      <c r="I198" s="14" t="s">
        <v>255</v>
      </c>
      <c r="J198" s="14"/>
      <c r="K198" s="14"/>
      <c r="L198" s="14" t="s">
        <v>2809</v>
      </c>
      <c r="M198" s="14" t="s">
        <v>61</v>
      </c>
      <c r="N198" s="14" t="s">
        <v>62</v>
      </c>
      <c r="O198" s="25" t="s">
        <v>2810</v>
      </c>
      <c r="P198" s="14"/>
      <c r="Q198" s="14" t="s">
        <v>2811</v>
      </c>
      <c r="R198" s="14" t="s">
        <v>307</v>
      </c>
      <c r="S198" s="14" t="s">
        <v>239</v>
      </c>
      <c r="T198" s="14">
        <v>36</v>
      </c>
      <c r="U198" s="15" t="s">
        <v>66</v>
      </c>
      <c r="V198" s="15" t="s">
        <v>66</v>
      </c>
      <c r="W198" s="15" t="s">
        <v>66</v>
      </c>
      <c r="X198" s="16">
        <f t="shared" si="38"/>
        <v>0</v>
      </c>
      <c r="Y198" s="17">
        <v>6400</v>
      </c>
      <c r="Z198" s="17">
        <v>0</v>
      </c>
      <c r="AA198" s="17"/>
      <c r="AB198" s="16">
        <f t="shared" si="39"/>
        <v>6400</v>
      </c>
      <c r="AC198" s="18">
        <f t="shared" si="40"/>
        <v>6400</v>
      </c>
      <c r="AD198" s="18">
        <f t="shared" si="41"/>
        <v>0</v>
      </c>
      <c r="AE198" s="18">
        <f t="shared" si="42"/>
        <v>0</v>
      </c>
      <c r="AF198" s="16">
        <f t="shared" si="43"/>
        <v>6400</v>
      </c>
      <c r="AG198" s="18">
        <f t="shared" si="44"/>
        <v>6400</v>
      </c>
      <c r="AH198" s="18">
        <f t="shared" si="45"/>
        <v>0</v>
      </c>
      <c r="AI198" s="18">
        <f t="shared" si="46"/>
        <v>0</v>
      </c>
      <c r="AJ198" s="16">
        <f t="shared" si="47"/>
        <v>6400</v>
      </c>
      <c r="AK198" s="16">
        <f t="shared" si="48"/>
        <v>19200</v>
      </c>
      <c r="AL198" s="19" t="s">
        <v>2678</v>
      </c>
      <c r="AM198" s="19" t="s">
        <v>68</v>
      </c>
      <c r="AN198" s="19" t="s">
        <v>2591</v>
      </c>
      <c r="AO198" s="19" t="s">
        <v>70</v>
      </c>
      <c r="AP198" s="19" t="s">
        <v>71</v>
      </c>
      <c r="AQ198" s="20">
        <v>46022</v>
      </c>
      <c r="AR198" s="14" t="s">
        <v>71</v>
      </c>
      <c r="AS198" s="14" t="s">
        <v>1723</v>
      </c>
      <c r="AT198" s="20">
        <v>47118</v>
      </c>
      <c r="AU198" s="14"/>
    </row>
    <row r="199" spans="1:47">
      <c r="A199" s="14">
        <v>50</v>
      </c>
      <c r="B199" s="14" t="s">
        <v>55</v>
      </c>
      <c r="C199" s="14" t="s">
        <v>56</v>
      </c>
      <c r="D199" s="14" t="s">
        <v>57</v>
      </c>
      <c r="E199" s="14" t="s">
        <v>2795</v>
      </c>
      <c r="F199" s="14" t="s">
        <v>2796</v>
      </c>
      <c r="G199" s="14" t="s">
        <v>2812</v>
      </c>
      <c r="H199" s="14" t="s">
        <v>62</v>
      </c>
      <c r="I199" s="14" t="s">
        <v>116</v>
      </c>
      <c r="J199" s="14" t="s">
        <v>133</v>
      </c>
      <c r="K199" s="14"/>
      <c r="L199" s="14"/>
      <c r="M199" s="14" t="s">
        <v>61</v>
      </c>
      <c r="N199" s="14" t="s">
        <v>62</v>
      </c>
      <c r="O199" s="25" t="s">
        <v>2813</v>
      </c>
      <c r="P199" s="14"/>
      <c r="Q199" s="14" t="s">
        <v>2814</v>
      </c>
      <c r="R199" s="14" t="s">
        <v>307</v>
      </c>
      <c r="S199" s="14" t="s">
        <v>236</v>
      </c>
      <c r="T199" s="14">
        <v>36</v>
      </c>
      <c r="U199" s="15" t="s">
        <v>66</v>
      </c>
      <c r="V199" s="15" t="s">
        <v>66</v>
      </c>
      <c r="W199" s="15" t="s">
        <v>66</v>
      </c>
      <c r="X199" s="16">
        <f t="shared" si="38"/>
        <v>0</v>
      </c>
      <c r="Y199" s="17">
        <v>17000</v>
      </c>
      <c r="Z199" s="17">
        <v>0</v>
      </c>
      <c r="AA199" s="17"/>
      <c r="AB199" s="16">
        <f t="shared" si="39"/>
        <v>17000</v>
      </c>
      <c r="AC199" s="18">
        <f t="shared" si="40"/>
        <v>17000</v>
      </c>
      <c r="AD199" s="18">
        <f t="shared" si="41"/>
        <v>0</v>
      </c>
      <c r="AE199" s="18">
        <f t="shared" si="42"/>
        <v>0</v>
      </c>
      <c r="AF199" s="16">
        <f t="shared" si="43"/>
        <v>17000</v>
      </c>
      <c r="AG199" s="18">
        <f t="shared" si="44"/>
        <v>17000</v>
      </c>
      <c r="AH199" s="18">
        <f t="shared" si="45"/>
        <v>0</v>
      </c>
      <c r="AI199" s="18">
        <f t="shared" si="46"/>
        <v>0</v>
      </c>
      <c r="AJ199" s="16">
        <f t="shared" si="47"/>
        <v>17000</v>
      </c>
      <c r="AK199" s="16">
        <f t="shared" si="48"/>
        <v>51000</v>
      </c>
      <c r="AL199" s="19" t="s">
        <v>2678</v>
      </c>
      <c r="AM199" s="19" t="s">
        <v>68</v>
      </c>
      <c r="AN199" s="19" t="s">
        <v>2591</v>
      </c>
      <c r="AO199" s="19" t="s">
        <v>70</v>
      </c>
      <c r="AP199" s="19" t="s">
        <v>71</v>
      </c>
      <c r="AQ199" s="20">
        <v>46022</v>
      </c>
      <c r="AR199" s="14" t="s">
        <v>71</v>
      </c>
      <c r="AS199" s="14" t="s">
        <v>1723</v>
      </c>
      <c r="AT199" s="20">
        <v>47118</v>
      </c>
      <c r="AU199" s="14"/>
    </row>
    <row r="200" spans="1:47">
      <c r="A200" s="14">
        <v>51</v>
      </c>
      <c r="B200" s="14" t="s">
        <v>55</v>
      </c>
      <c r="C200" s="14" t="s">
        <v>56</v>
      </c>
      <c r="D200" s="14" t="s">
        <v>57</v>
      </c>
      <c r="E200" s="14" t="s">
        <v>2795</v>
      </c>
      <c r="F200" s="14" t="s">
        <v>2796</v>
      </c>
      <c r="G200" s="14" t="s">
        <v>2815</v>
      </c>
      <c r="H200" s="14" t="s">
        <v>62</v>
      </c>
      <c r="I200" s="14" t="s">
        <v>2717</v>
      </c>
      <c r="J200" s="14" t="s">
        <v>239</v>
      </c>
      <c r="K200" s="14"/>
      <c r="L200" s="14"/>
      <c r="M200" s="14" t="s">
        <v>61</v>
      </c>
      <c r="N200" s="14" t="s">
        <v>62</v>
      </c>
      <c r="O200" s="25" t="s">
        <v>2816</v>
      </c>
      <c r="P200" s="14"/>
      <c r="Q200" s="14">
        <v>56120805</v>
      </c>
      <c r="R200" s="14" t="s">
        <v>307</v>
      </c>
      <c r="S200" s="14" t="s">
        <v>1151</v>
      </c>
      <c r="T200" s="14">
        <v>36</v>
      </c>
      <c r="U200" s="15" t="s">
        <v>66</v>
      </c>
      <c r="V200" s="15" t="s">
        <v>66</v>
      </c>
      <c r="W200" s="15" t="s">
        <v>66</v>
      </c>
      <c r="X200" s="16">
        <f t="shared" si="38"/>
        <v>0</v>
      </c>
      <c r="Y200" s="17">
        <v>10</v>
      </c>
      <c r="Z200" s="17">
        <v>0</v>
      </c>
      <c r="AA200" s="17"/>
      <c r="AB200" s="16">
        <f t="shared" si="39"/>
        <v>10</v>
      </c>
      <c r="AC200" s="18">
        <f t="shared" si="40"/>
        <v>10</v>
      </c>
      <c r="AD200" s="18">
        <f t="shared" si="41"/>
        <v>0</v>
      </c>
      <c r="AE200" s="18">
        <f t="shared" si="42"/>
        <v>0</v>
      </c>
      <c r="AF200" s="16">
        <f t="shared" si="43"/>
        <v>10</v>
      </c>
      <c r="AG200" s="18">
        <f t="shared" si="44"/>
        <v>10</v>
      </c>
      <c r="AH200" s="18">
        <f t="shared" si="45"/>
        <v>0</v>
      </c>
      <c r="AI200" s="18">
        <f t="shared" si="46"/>
        <v>0</v>
      </c>
      <c r="AJ200" s="16">
        <f t="shared" si="47"/>
        <v>10</v>
      </c>
      <c r="AK200" s="16">
        <f t="shared" si="48"/>
        <v>30</v>
      </c>
      <c r="AL200" s="19" t="s">
        <v>2678</v>
      </c>
      <c r="AM200" s="19" t="s">
        <v>68</v>
      </c>
      <c r="AN200" s="19" t="s">
        <v>2591</v>
      </c>
      <c r="AO200" s="19" t="s">
        <v>70</v>
      </c>
      <c r="AP200" s="19" t="s">
        <v>71</v>
      </c>
      <c r="AQ200" s="20">
        <v>46022</v>
      </c>
      <c r="AR200" s="14" t="s">
        <v>71</v>
      </c>
      <c r="AS200" s="14" t="s">
        <v>1723</v>
      </c>
      <c r="AT200" s="20">
        <v>47118</v>
      </c>
      <c r="AU200" s="14"/>
    </row>
    <row r="201" spans="1:47">
      <c r="A201" s="14">
        <v>52</v>
      </c>
      <c r="B201" s="14" t="s">
        <v>55</v>
      </c>
      <c r="C201" s="14" t="s">
        <v>56</v>
      </c>
      <c r="D201" s="14" t="s">
        <v>57</v>
      </c>
      <c r="E201" s="14" t="s">
        <v>2795</v>
      </c>
      <c r="F201" s="14" t="s">
        <v>2796</v>
      </c>
      <c r="G201" s="14" t="s">
        <v>2817</v>
      </c>
      <c r="H201" s="14" t="s">
        <v>62</v>
      </c>
      <c r="I201" s="14" t="s">
        <v>2818</v>
      </c>
      <c r="J201" s="14" t="s">
        <v>65</v>
      </c>
      <c r="K201" s="14"/>
      <c r="L201" s="14"/>
      <c r="M201" s="14" t="s">
        <v>61</v>
      </c>
      <c r="N201" s="14" t="s">
        <v>62</v>
      </c>
      <c r="O201" s="25" t="s">
        <v>2819</v>
      </c>
      <c r="P201" s="14"/>
      <c r="Q201" s="14" t="s">
        <v>2820</v>
      </c>
      <c r="R201" s="14" t="s">
        <v>307</v>
      </c>
      <c r="S201" s="14" t="s">
        <v>236</v>
      </c>
      <c r="T201" s="14">
        <v>36</v>
      </c>
      <c r="U201" s="15" t="s">
        <v>66</v>
      </c>
      <c r="V201" s="15" t="s">
        <v>66</v>
      </c>
      <c r="W201" s="15" t="s">
        <v>66</v>
      </c>
      <c r="X201" s="16">
        <f t="shared" si="38"/>
        <v>0</v>
      </c>
      <c r="Y201" s="17">
        <v>26100</v>
      </c>
      <c r="Z201" s="17">
        <v>0</v>
      </c>
      <c r="AA201" s="17"/>
      <c r="AB201" s="16">
        <f t="shared" si="39"/>
        <v>26100</v>
      </c>
      <c r="AC201" s="18">
        <f t="shared" si="40"/>
        <v>26100</v>
      </c>
      <c r="AD201" s="18">
        <f t="shared" si="41"/>
        <v>0</v>
      </c>
      <c r="AE201" s="18">
        <f t="shared" si="42"/>
        <v>0</v>
      </c>
      <c r="AF201" s="16">
        <f t="shared" si="43"/>
        <v>26100</v>
      </c>
      <c r="AG201" s="18">
        <f t="shared" si="44"/>
        <v>26100</v>
      </c>
      <c r="AH201" s="18">
        <f t="shared" si="45"/>
        <v>0</v>
      </c>
      <c r="AI201" s="18">
        <f t="shared" si="46"/>
        <v>0</v>
      </c>
      <c r="AJ201" s="16">
        <f t="shared" si="47"/>
        <v>26100</v>
      </c>
      <c r="AK201" s="16">
        <f t="shared" si="48"/>
        <v>78300</v>
      </c>
      <c r="AL201" s="19" t="s">
        <v>2678</v>
      </c>
      <c r="AM201" s="19" t="s">
        <v>68</v>
      </c>
      <c r="AN201" s="19" t="s">
        <v>2591</v>
      </c>
      <c r="AO201" s="19" t="s">
        <v>70</v>
      </c>
      <c r="AP201" s="19" t="s">
        <v>71</v>
      </c>
      <c r="AQ201" s="20">
        <v>46022</v>
      </c>
      <c r="AR201" s="14" t="s">
        <v>71</v>
      </c>
      <c r="AS201" s="14" t="s">
        <v>1723</v>
      </c>
      <c r="AT201" s="20">
        <v>47118</v>
      </c>
      <c r="AU201" s="14"/>
    </row>
    <row r="202" spans="1:47">
      <c r="A202" s="14">
        <v>53</v>
      </c>
      <c r="B202" s="14" t="s">
        <v>55</v>
      </c>
      <c r="C202" s="14" t="s">
        <v>56</v>
      </c>
      <c r="D202" s="14" t="s">
        <v>57</v>
      </c>
      <c r="E202" s="14" t="s">
        <v>2795</v>
      </c>
      <c r="F202" s="14" t="s">
        <v>2796</v>
      </c>
      <c r="G202" s="14" t="s">
        <v>2821</v>
      </c>
      <c r="H202" s="14" t="s">
        <v>62</v>
      </c>
      <c r="I202" s="14" t="s">
        <v>889</v>
      </c>
      <c r="J202" s="14"/>
      <c r="K202" s="14"/>
      <c r="L202" s="14" t="s">
        <v>2822</v>
      </c>
      <c r="M202" s="14" t="s">
        <v>61</v>
      </c>
      <c r="N202" s="14" t="s">
        <v>62</v>
      </c>
      <c r="O202" s="25" t="s">
        <v>2823</v>
      </c>
      <c r="P202" s="14"/>
      <c r="Q202" s="14">
        <v>22565202</v>
      </c>
      <c r="R202" s="14" t="s">
        <v>307</v>
      </c>
      <c r="S202" s="14" t="s">
        <v>89</v>
      </c>
      <c r="T202" s="14">
        <v>36</v>
      </c>
      <c r="U202" s="15" t="s">
        <v>66</v>
      </c>
      <c r="V202" s="15" t="s">
        <v>66</v>
      </c>
      <c r="W202" s="15" t="s">
        <v>66</v>
      </c>
      <c r="X202" s="16">
        <f t="shared" si="38"/>
        <v>0</v>
      </c>
      <c r="Y202" s="17">
        <v>5000</v>
      </c>
      <c r="Z202" s="17">
        <v>0</v>
      </c>
      <c r="AA202" s="17"/>
      <c r="AB202" s="16">
        <f t="shared" si="39"/>
        <v>5000</v>
      </c>
      <c r="AC202" s="18">
        <f t="shared" si="40"/>
        <v>5000</v>
      </c>
      <c r="AD202" s="18">
        <f t="shared" si="41"/>
        <v>0</v>
      </c>
      <c r="AE202" s="18">
        <f t="shared" si="42"/>
        <v>0</v>
      </c>
      <c r="AF202" s="16">
        <f t="shared" si="43"/>
        <v>5000</v>
      </c>
      <c r="AG202" s="18">
        <f t="shared" si="44"/>
        <v>5000</v>
      </c>
      <c r="AH202" s="18">
        <f t="shared" si="45"/>
        <v>0</v>
      </c>
      <c r="AI202" s="18">
        <f t="shared" si="46"/>
        <v>0</v>
      </c>
      <c r="AJ202" s="16">
        <f t="shared" si="47"/>
        <v>5000</v>
      </c>
      <c r="AK202" s="16">
        <f t="shared" si="48"/>
        <v>15000</v>
      </c>
      <c r="AL202" s="19" t="s">
        <v>2678</v>
      </c>
      <c r="AM202" s="19" t="s">
        <v>68</v>
      </c>
      <c r="AN202" s="19" t="s">
        <v>2591</v>
      </c>
      <c r="AO202" s="19" t="s">
        <v>70</v>
      </c>
      <c r="AP202" s="19" t="s">
        <v>71</v>
      </c>
      <c r="AQ202" s="20">
        <v>46022</v>
      </c>
      <c r="AR202" s="14" t="s">
        <v>71</v>
      </c>
      <c r="AS202" s="14" t="s">
        <v>1723</v>
      </c>
      <c r="AT202" s="20">
        <v>47118</v>
      </c>
      <c r="AU202" s="14"/>
    </row>
    <row r="203" spans="1:47">
      <c r="A203" s="14">
        <v>54</v>
      </c>
      <c r="B203" s="14" t="s">
        <v>55</v>
      </c>
      <c r="C203" s="14" t="s">
        <v>56</v>
      </c>
      <c r="D203" s="14" t="s">
        <v>57</v>
      </c>
      <c r="E203" s="14" t="s">
        <v>2795</v>
      </c>
      <c r="F203" s="14" t="s">
        <v>2796</v>
      </c>
      <c r="G203" s="14" t="s">
        <v>2824</v>
      </c>
      <c r="H203" s="14" t="s">
        <v>181</v>
      </c>
      <c r="I203" s="14"/>
      <c r="J203" s="14"/>
      <c r="K203" s="14"/>
      <c r="L203" s="14" t="s">
        <v>2825</v>
      </c>
      <c r="M203" s="14" t="s">
        <v>61</v>
      </c>
      <c r="N203" s="14" t="s">
        <v>62</v>
      </c>
      <c r="O203" s="25" t="s">
        <v>2826</v>
      </c>
      <c r="P203" s="14"/>
      <c r="Q203" s="14">
        <v>56121196</v>
      </c>
      <c r="R203" s="14" t="s">
        <v>307</v>
      </c>
      <c r="S203" s="14" t="s">
        <v>1270</v>
      </c>
      <c r="T203" s="14">
        <v>36</v>
      </c>
      <c r="U203" s="15" t="s">
        <v>66</v>
      </c>
      <c r="V203" s="15" t="s">
        <v>66</v>
      </c>
      <c r="W203" s="15" t="s">
        <v>66</v>
      </c>
      <c r="X203" s="16">
        <f t="shared" si="38"/>
        <v>0</v>
      </c>
      <c r="Y203" s="17">
        <v>52000</v>
      </c>
      <c r="Z203" s="17">
        <v>0</v>
      </c>
      <c r="AA203" s="17"/>
      <c r="AB203" s="16">
        <f t="shared" si="39"/>
        <v>52000</v>
      </c>
      <c r="AC203" s="18">
        <f t="shared" si="40"/>
        <v>52000</v>
      </c>
      <c r="AD203" s="18">
        <f t="shared" si="41"/>
        <v>0</v>
      </c>
      <c r="AE203" s="18">
        <f t="shared" si="42"/>
        <v>0</v>
      </c>
      <c r="AF203" s="16">
        <f t="shared" si="43"/>
        <v>52000</v>
      </c>
      <c r="AG203" s="18">
        <f t="shared" si="44"/>
        <v>52000</v>
      </c>
      <c r="AH203" s="18">
        <f t="shared" si="45"/>
        <v>0</v>
      </c>
      <c r="AI203" s="18">
        <f t="shared" si="46"/>
        <v>0</v>
      </c>
      <c r="AJ203" s="16">
        <f t="shared" si="47"/>
        <v>52000</v>
      </c>
      <c r="AK203" s="16">
        <f t="shared" si="48"/>
        <v>156000</v>
      </c>
      <c r="AL203" s="19" t="s">
        <v>2678</v>
      </c>
      <c r="AM203" s="19" t="s">
        <v>68</v>
      </c>
      <c r="AN203" s="19" t="s">
        <v>2591</v>
      </c>
      <c r="AO203" s="19" t="s">
        <v>70</v>
      </c>
      <c r="AP203" s="19" t="s">
        <v>71</v>
      </c>
      <c r="AQ203" s="20">
        <v>46022</v>
      </c>
      <c r="AR203" s="14" t="s">
        <v>71</v>
      </c>
      <c r="AS203" s="14" t="s">
        <v>1723</v>
      </c>
      <c r="AT203" s="20">
        <v>47118</v>
      </c>
      <c r="AU203" s="14"/>
    </row>
    <row r="204" spans="1:47">
      <c r="A204" s="14">
        <v>55</v>
      </c>
      <c r="B204" s="14" t="s">
        <v>55</v>
      </c>
      <c r="C204" s="14" t="s">
        <v>56</v>
      </c>
      <c r="D204" s="14" t="s">
        <v>57</v>
      </c>
      <c r="E204" s="14" t="s">
        <v>2795</v>
      </c>
      <c r="F204" s="14" t="s">
        <v>2796</v>
      </c>
      <c r="G204" s="14" t="s">
        <v>2564</v>
      </c>
      <c r="H204" s="14" t="s">
        <v>141</v>
      </c>
      <c r="I204" s="14" t="s">
        <v>178</v>
      </c>
      <c r="J204" s="14"/>
      <c r="K204" s="14"/>
      <c r="L204" s="14"/>
      <c r="M204" s="14" t="s">
        <v>61</v>
      </c>
      <c r="N204" s="14" t="s">
        <v>62</v>
      </c>
      <c r="O204" s="25" t="s">
        <v>2827</v>
      </c>
      <c r="P204" s="14"/>
      <c r="Q204" s="14">
        <v>46778322</v>
      </c>
      <c r="R204" s="14" t="s">
        <v>307</v>
      </c>
      <c r="S204" s="14" t="s">
        <v>239</v>
      </c>
      <c r="T204" s="14">
        <v>36</v>
      </c>
      <c r="U204" s="15" t="s">
        <v>66</v>
      </c>
      <c r="V204" s="15" t="s">
        <v>66</v>
      </c>
      <c r="W204" s="15" t="s">
        <v>66</v>
      </c>
      <c r="X204" s="16">
        <f t="shared" si="38"/>
        <v>0</v>
      </c>
      <c r="Y204" s="17">
        <v>2500</v>
      </c>
      <c r="Z204" s="17">
        <v>0</v>
      </c>
      <c r="AA204" s="17"/>
      <c r="AB204" s="16">
        <f t="shared" si="39"/>
        <v>2500</v>
      </c>
      <c r="AC204" s="18">
        <f t="shared" si="40"/>
        <v>2500</v>
      </c>
      <c r="AD204" s="18">
        <f t="shared" si="41"/>
        <v>0</v>
      </c>
      <c r="AE204" s="18">
        <f t="shared" si="42"/>
        <v>0</v>
      </c>
      <c r="AF204" s="16">
        <f t="shared" si="43"/>
        <v>2500</v>
      </c>
      <c r="AG204" s="18">
        <f t="shared" si="44"/>
        <v>2500</v>
      </c>
      <c r="AH204" s="18">
        <f t="shared" si="45"/>
        <v>0</v>
      </c>
      <c r="AI204" s="18">
        <f t="shared" si="46"/>
        <v>0</v>
      </c>
      <c r="AJ204" s="16">
        <f t="shared" si="47"/>
        <v>2500</v>
      </c>
      <c r="AK204" s="16">
        <f t="shared" si="48"/>
        <v>7500</v>
      </c>
      <c r="AL204" s="19" t="s">
        <v>2678</v>
      </c>
      <c r="AM204" s="19" t="s">
        <v>68</v>
      </c>
      <c r="AN204" s="19" t="s">
        <v>2591</v>
      </c>
      <c r="AO204" s="19" t="s">
        <v>70</v>
      </c>
      <c r="AP204" s="19" t="s">
        <v>71</v>
      </c>
      <c r="AQ204" s="20">
        <v>46022</v>
      </c>
      <c r="AR204" s="14" t="s">
        <v>71</v>
      </c>
      <c r="AS204" s="14" t="s">
        <v>1723</v>
      </c>
      <c r="AT204" s="20">
        <v>47118</v>
      </c>
      <c r="AU204" s="14"/>
    </row>
    <row r="205" spans="1:47">
      <c r="A205" s="14">
        <v>56</v>
      </c>
      <c r="B205" s="14" t="s">
        <v>55</v>
      </c>
      <c r="C205" s="14" t="s">
        <v>56</v>
      </c>
      <c r="D205" s="14" t="s">
        <v>57</v>
      </c>
      <c r="E205" s="14" t="s">
        <v>2795</v>
      </c>
      <c r="F205" s="14" t="s">
        <v>2796</v>
      </c>
      <c r="G205" s="14" t="s">
        <v>2564</v>
      </c>
      <c r="H205" s="14" t="s">
        <v>181</v>
      </c>
      <c r="I205" s="14"/>
      <c r="J205" s="14"/>
      <c r="K205" s="14"/>
      <c r="L205" s="14" t="s">
        <v>2828</v>
      </c>
      <c r="M205" s="14" t="s">
        <v>61</v>
      </c>
      <c r="N205" s="14" t="s">
        <v>62</v>
      </c>
      <c r="O205" s="25" t="s">
        <v>2829</v>
      </c>
      <c r="P205" s="14"/>
      <c r="Q205" s="14">
        <v>63072601</v>
      </c>
      <c r="R205" s="14" t="s">
        <v>307</v>
      </c>
      <c r="S205" s="14" t="s">
        <v>89</v>
      </c>
      <c r="T205" s="14">
        <v>36</v>
      </c>
      <c r="U205" s="15" t="s">
        <v>66</v>
      </c>
      <c r="V205" s="15" t="s">
        <v>66</v>
      </c>
      <c r="W205" s="15" t="s">
        <v>66</v>
      </c>
      <c r="X205" s="16">
        <f t="shared" si="38"/>
        <v>0</v>
      </c>
      <c r="Y205" s="17">
        <v>2800</v>
      </c>
      <c r="Z205" s="17">
        <v>0</v>
      </c>
      <c r="AA205" s="17"/>
      <c r="AB205" s="16">
        <f t="shared" si="39"/>
        <v>2800</v>
      </c>
      <c r="AC205" s="18">
        <f t="shared" si="40"/>
        <v>2800</v>
      </c>
      <c r="AD205" s="18">
        <f t="shared" si="41"/>
        <v>0</v>
      </c>
      <c r="AE205" s="18">
        <f t="shared" si="42"/>
        <v>0</v>
      </c>
      <c r="AF205" s="16">
        <f t="shared" si="43"/>
        <v>2800</v>
      </c>
      <c r="AG205" s="18">
        <f t="shared" si="44"/>
        <v>2800</v>
      </c>
      <c r="AH205" s="18">
        <f t="shared" si="45"/>
        <v>0</v>
      </c>
      <c r="AI205" s="18">
        <f t="shared" si="46"/>
        <v>0</v>
      </c>
      <c r="AJ205" s="16">
        <f t="shared" si="47"/>
        <v>2800</v>
      </c>
      <c r="AK205" s="16">
        <f t="shared" si="48"/>
        <v>8400</v>
      </c>
      <c r="AL205" s="19" t="s">
        <v>2678</v>
      </c>
      <c r="AM205" s="19" t="s">
        <v>68</v>
      </c>
      <c r="AN205" s="19" t="s">
        <v>2591</v>
      </c>
      <c r="AO205" s="19" t="s">
        <v>70</v>
      </c>
      <c r="AP205" s="19" t="s">
        <v>71</v>
      </c>
      <c r="AQ205" s="20">
        <v>46022</v>
      </c>
      <c r="AR205" s="14" t="s">
        <v>71</v>
      </c>
      <c r="AS205" s="14" t="s">
        <v>1723</v>
      </c>
      <c r="AT205" s="20">
        <v>47118</v>
      </c>
      <c r="AU205" s="14"/>
    </row>
    <row r="206" spans="1:47">
      <c r="A206" s="14">
        <v>57</v>
      </c>
      <c r="B206" s="14" t="s">
        <v>55</v>
      </c>
      <c r="C206" s="14" t="s">
        <v>56</v>
      </c>
      <c r="D206" s="14" t="s">
        <v>57</v>
      </c>
      <c r="E206" s="14" t="s">
        <v>2795</v>
      </c>
      <c r="F206" s="14" t="s">
        <v>2796</v>
      </c>
      <c r="G206" s="14" t="s">
        <v>2830</v>
      </c>
      <c r="H206" s="14" t="s">
        <v>62</v>
      </c>
      <c r="I206" s="14" t="s">
        <v>2128</v>
      </c>
      <c r="J206" s="14"/>
      <c r="K206" s="14"/>
      <c r="L206" s="14" t="s">
        <v>2831</v>
      </c>
      <c r="M206" s="14" t="s">
        <v>61</v>
      </c>
      <c r="N206" s="14" t="s">
        <v>62</v>
      </c>
      <c r="O206" s="25" t="s">
        <v>2832</v>
      </c>
      <c r="P206" s="14"/>
      <c r="Q206" s="14">
        <v>82634556</v>
      </c>
      <c r="R206" s="14" t="s">
        <v>307</v>
      </c>
      <c r="S206" s="14" t="s">
        <v>89</v>
      </c>
      <c r="T206" s="14">
        <v>36</v>
      </c>
      <c r="U206" s="15" t="s">
        <v>66</v>
      </c>
      <c r="V206" s="15" t="s">
        <v>66</v>
      </c>
      <c r="W206" s="15" t="s">
        <v>66</v>
      </c>
      <c r="X206" s="16">
        <f t="shared" si="38"/>
        <v>0</v>
      </c>
      <c r="Y206" s="17">
        <v>3600</v>
      </c>
      <c r="Z206" s="17">
        <v>0</v>
      </c>
      <c r="AA206" s="17"/>
      <c r="AB206" s="16">
        <f t="shared" si="39"/>
        <v>3600</v>
      </c>
      <c r="AC206" s="18">
        <f t="shared" si="40"/>
        <v>3600</v>
      </c>
      <c r="AD206" s="18">
        <f t="shared" si="41"/>
        <v>0</v>
      </c>
      <c r="AE206" s="18">
        <f t="shared" si="42"/>
        <v>0</v>
      </c>
      <c r="AF206" s="16">
        <f t="shared" si="43"/>
        <v>3600</v>
      </c>
      <c r="AG206" s="18">
        <f t="shared" si="44"/>
        <v>3600</v>
      </c>
      <c r="AH206" s="18">
        <f t="shared" si="45"/>
        <v>0</v>
      </c>
      <c r="AI206" s="18">
        <f t="shared" si="46"/>
        <v>0</v>
      </c>
      <c r="AJ206" s="16">
        <f t="shared" si="47"/>
        <v>3600</v>
      </c>
      <c r="AK206" s="16">
        <f t="shared" si="48"/>
        <v>10800</v>
      </c>
      <c r="AL206" s="19" t="s">
        <v>2678</v>
      </c>
      <c r="AM206" s="19" t="s">
        <v>68</v>
      </c>
      <c r="AN206" s="19" t="s">
        <v>2591</v>
      </c>
      <c r="AO206" s="19" t="s">
        <v>70</v>
      </c>
      <c r="AP206" s="19" t="s">
        <v>71</v>
      </c>
      <c r="AQ206" s="20">
        <v>46022</v>
      </c>
      <c r="AR206" s="14" t="s">
        <v>71</v>
      </c>
      <c r="AS206" s="14" t="s">
        <v>1723</v>
      </c>
      <c r="AT206" s="20">
        <v>47118</v>
      </c>
      <c r="AU206" s="14"/>
    </row>
    <row r="207" spans="1:47">
      <c r="A207" s="14">
        <v>58</v>
      </c>
      <c r="B207" s="14" t="s">
        <v>55</v>
      </c>
      <c r="C207" s="14" t="s">
        <v>56</v>
      </c>
      <c r="D207" s="14" t="s">
        <v>57</v>
      </c>
      <c r="E207" s="14" t="s">
        <v>2795</v>
      </c>
      <c r="F207" s="14" t="s">
        <v>2796</v>
      </c>
      <c r="G207" s="14" t="s">
        <v>2833</v>
      </c>
      <c r="H207" s="14" t="s">
        <v>62</v>
      </c>
      <c r="I207" s="14" t="s">
        <v>112</v>
      </c>
      <c r="J207" s="14" t="s">
        <v>1270</v>
      </c>
      <c r="K207" s="14"/>
      <c r="L207" s="14"/>
      <c r="M207" s="14" t="s">
        <v>61</v>
      </c>
      <c r="N207" s="14" t="s">
        <v>62</v>
      </c>
      <c r="O207" s="25" t="s">
        <v>2834</v>
      </c>
      <c r="P207" s="14"/>
      <c r="Q207" s="14">
        <v>82634528</v>
      </c>
      <c r="R207" s="14" t="s">
        <v>307</v>
      </c>
      <c r="S207" s="14" t="s">
        <v>89</v>
      </c>
      <c r="T207" s="14">
        <v>36</v>
      </c>
      <c r="U207" s="15" t="s">
        <v>66</v>
      </c>
      <c r="V207" s="15" t="s">
        <v>66</v>
      </c>
      <c r="W207" s="15" t="s">
        <v>66</v>
      </c>
      <c r="X207" s="16">
        <f t="shared" si="38"/>
        <v>0</v>
      </c>
      <c r="Y207" s="17">
        <v>1700</v>
      </c>
      <c r="Z207" s="17">
        <v>0</v>
      </c>
      <c r="AA207" s="17"/>
      <c r="AB207" s="16">
        <f t="shared" si="39"/>
        <v>1700</v>
      </c>
      <c r="AC207" s="18">
        <f t="shared" si="40"/>
        <v>1700</v>
      </c>
      <c r="AD207" s="18">
        <f t="shared" si="41"/>
        <v>0</v>
      </c>
      <c r="AE207" s="18">
        <f t="shared" si="42"/>
        <v>0</v>
      </c>
      <c r="AF207" s="16">
        <f t="shared" si="43"/>
        <v>1700</v>
      </c>
      <c r="AG207" s="18">
        <f t="shared" si="44"/>
        <v>1700</v>
      </c>
      <c r="AH207" s="18">
        <f t="shared" si="45"/>
        <v>0</v>
      </c>
      <c r="AI207" s="18">
        <f t="shared" si="46"/>
        <v>0</v>
      </c>
      <c r="AJ207" s="16">
        <f t="shared" si="47"/>
        <v>1700</v>
      </c>
      <c r="AK207" s="16">
        <f t="shared" si="48"/>
        <v>5100</v>
      </c>
      <c r="AL207" s="19" t="s">
        <v>2678</v>
      </c>
      <c r="AM207" s="19" t="s">
        <v>68</v>
      </c>
      <c r="AN207" s="19" t="s">
        <v>2591</v>
      </c>
      <c r="AO207" s="19" t="s">
        <v>70</v>
      </c>
      <c r="AP207" s="19" t="s">
        <v>71</v>
      </c>
      <c r="AQ207" s="20">
        <v>46022</v>
      </c>
      <c r="AR207" s="14" t="s">
        <v>71</v>
      </c>
      <c r="AS207" s="14" t="s">
        <v>1723</v>
      </c>
      <c r="AT207" s="20">
        <v>47118</v>
      </c>
      <c r="AU207" s="14"/>
    </row>
    <row r="208" spans="1:47">
      <c r="A208" s="14">
        <v>59</v>
      </c>
      <c r="B208" s="14" t="s">
        <v>55</v>
      </c>
      <c r="C208" s="14" t="s">
        <v>56</v>
      </c>
      <c r="D208" s="14" t="s">
        <v>57</v>
      </c>
      <c r="E208" s="14" t="s">
        <v>2795</v>
      </c>
      <c r="F208" s="14" t="s">
        <v>2796</v>
      </c>
      <c r="G208" s="14" t="s">
        <v>2646</v>
      </c>
      <c r="H208" s="14" t="s">
        <v>2835</v>
      </c>
      <c r="I208" s="14"/>
      <c r="J208" s="14" t="s">
        <v>2836</v>
      </c>
      <c r="K208" s="14"/>
      <c r="L208" s="14"/>
      <c r="M208" s="14" t="s">
        <v>61</v>
      </c>
      <c r="N208" s="14" t="s">
        <v>62</v>
      </c>
      <c r="O208" s="25" t="s">
        <v>2837</v>
      </c>
      <c r="P208" s="14"/>
      <c r="Q208" s="14">
        <v>56199135</v>
      </c>
      <c r="R208" s="14" t="s">
        <v>297</v>
      </c>
      <c r="S208" s="14" t="s">
        <v>298</v>
      </c>
      <c r="T208" s="14">
        <v>36</v>
      </c>
      <c r="U208" s="15" t="s">
        <v>66</v>
      </c>
      <c r="V208" s="15" t="s">
        <v>66</v>
      </c>
      <c r="W208" s="15" t="s">
        <v>66</v>
      </c>
      <c r="X208" s="16">
        <f t="shared" si="38"/>
        <v>0</v>
      </c>
      <c r="Y208" s="17">
        <v>10000</v>
      </c>
      <c r="Z208" s="17">
        <v>35000</v>
      </c>
      <c r="AA208" s="17"/>
      <c r="AB208" s="16">
        <f t="shared" si="39"/>
        <v>45000</v>
      </c>
      <c r="AC208" s="18">
        <f t="shared" si="40"/>
        <v>10000</v>
      </c>
      <c r="AD208" s="18">
        <f t="shared" si="41"/>
        <v>35000</v>
      </c>
      <c r="AE208" s="18">
        <f t="shared" si="42"/>
        <v>0</v>
      </c>
      <c r="AF208" s="16">
        <f t="shared" si="43"/>
        <v>45000</v>
      </c>
      <c r="AG208" s="18">
        <f t="shared" si="44"/>
        <v>10000</v>
      </c>
      <c r="AH208" s="18">
        <f t="shared" si="45"/>
        <v>35000</v>
      </c>
      <c r="AI208" s="18">
        <f t="shared" si="46"/>
        <v>0</v>
      </c>
      <c r="AJ208" s="16">
        <f t="shared" si="47"/>
        <v>45000</v>
      </c>
      <c r="AK208" s="16">
        <f t="shared" si="48"/>
        <v>135000</v>
      </c>
      <c r="AL208" s="19" t="s">
        <v>2678</v>
      </c>
      <c r="AM208" s="19" t="s">
        <v>68</v>
      </c>
      <c r="AN208" s="19" t="s">
        <v>2591</v>
      </c>
      <c r="AO208" s="19" t="s">
        <v>70</v>
      </c>
      <c r="AP208" s="19" t="s">
        <v>71</v>
      </c>
      <c r="AQ208" s="20">
        <v>46022</v>
      </c>
      <c r="AR208" s="14" t="s">
        <v>71</v>
      </c>
      <c r="AS208" s="14" t="s">
        <v>1723</v>
      </c>
      <c r="AT208" s="20">
        <v>47118</v>
      </c>
      <c r="AU208" s="14"/>
    </row>
    <row r="209" spans="1:47">
      <c r="A209" s="14">
        <v>60</v>
      </c>
      <c r="B209" s="14" t="s">
        <v>55</v>
      </c>
      <c r="C209" s="14" t="s">
        <v>56</v>
      </c>
      <c r="D209" s="14" t="s">
        <v>57</v>
      </c>
      <c r="E209" s="14" t="s">
        <v>2795</v>
      </c>
      <c r="F209" s="14" t="s">
        <v>2796</v>
      </c>
      <c r="G209" s="14" t="s">
        <v>2838</v>
      </c>
      <c r="H209" s="14" t="s">
        <v>137</v>
      </c>
      <c r="I209" s="14" t="s">
        <v>240</v>
      </c>
      <c r="J209" s="14"/>
      <c r="K209" s="14"/>
      <c r="L209" s="14" t="s">
        <v>2839</v>
      </c>
      <c r="M209" s="14" t="s">
        <v>61</v>
      </c>
      <c r="N209" s="14" t="s">
        <v>62</v>
      </c>
      <c r="O209" s="25" t="s">
        <v>2840</v>
      </c>
      <c r="P209" s="14"/>
      <c r="Q209" s="14">
        <v>96777253</v>
      </c>
      <c r="R209" s="14" t="s">
        <v>2402</v>
      </c>
      <c r="S209" s="14" t="s">
        <v>2841</v>
      </c>
      <c r="T209" s="14">
        <v>36</v>
      </c>
      <c r="U209" s="15" t="s">
        <v>66</v>
      </c>
      <c r="V209" s="15" t="s">
        <v>66</v>
      </c>
      <c r="W209" s="15" t="s">
        <v>66</v>
      </c>
      <c r="X209" s="16">
        <f t="shared" si="38"/>
        <v>0</v>
      </c>
      <c r="Y209" s="17">
        <v>230000</v>
      </c>
      <c r="Z209" s="17">
        <v>0</v>
      </c>
      <c r="AA209" s="17"/>
      <c r="AB209" s="16">
        <f t="shared" si="39"/>
        <v>230000</v>
      </c>
      <c r="AC209" s="18">
        <f t="shared" si="40"/>
        <v>230000</v>
      </c>
      <c r="AD209" s="18">
        <f t="shared" si="41"/>
        <v>0</v>
      </c>
      <c r="AE209" s="18">
        <f t="shared" si="42"/>
        <v>0</v>
      </c>
      <c r="AF209" s="16">
        <f t="shared" si="43"/>
        <v>230000</v>
      </c>
      <c r="AG209" s="18">
        <f t="shared" si="44"/>
        <v>230000</v>
      </c>
      <c r="AH209" s="18">
        <f t="shared" si="45"/>
        <v>0</v>
      </c>
      <c r="AI209" s="18">
        <f t="shared" si="46"/>
        <v>0</v>
      </c>
      <c r="AJ209" s="16">
        <f t="shared" si="47"/>
        <v>230000</v>
      </c>
      <c r="AK209" s="16">
        <f t="shared" si="48"/>
        <v>690000</v>
      </c>
      <c r="AL209" s="19" t="s">
        <v>2678</v>
      </c>
      <c r="AM209" s="19" t="s">
        <v>68</v>
      </c>
      <c r="AN209" s="19" t="s">
        <v>2591</v>
      </c>
      <c r="AO209" s="19" t="s">
        <v>70</v>
      </c>
      <c r="AP209" s="19" t="s">
        <v>71</v>
      </c>
      <c r="AQ209" s="20">
        <v>46022</v>
      </c>
      <c r="AR209" s="14" t="s">
        <v>71</v>
      </c>
      <c r="AS209" s="14" t="s">
        <v>1723</v>
      </c>
      <c r="AT209" s="20">
        <v>47118</v>
      </c>
      <c r="AU209" s="14"/>
    </row>
    <row r="210" spans="1:47">
      <c r="A210" s="14">
        <v>61</v>
      </c>
      <c r="B210" s="14" t="s">
        <v>55</v>
      </c>
      <c r="C210" s="14" t="s">
        <v>56</v>
      </c>
      <c r="D210" s="14" t="s">
        <v>57</v>
      </c>
      <c r="E210" s="14" t="s">
        <v>2795</v>
      </c>
      <c r="F210" s="14" t="s">
        <v>2796</v>
      </c>
      <c r="G210" s="14" t="s">
        <v>2824</v>
      </c>
      <c r="H210" s="14" t="s">
        <v>62</v>
      </c>
      <c r="I210" s="14" t="s">
        <v>282</v>
      </c>
      <c r="J210" s="14" t="s">
        <v>273</v>
      </c>
      <c r="K210" s="14"/>
      <c r="L210" s="14"/>
      <c r="M210" s="14" t="s">
        <v>61</v>
      </c>
      <c r="N210" s="14" t="s">
        <v>62</v>
      </c>
      <c r="O210" s="25" t="s">
        <v>2842</v>
      </c>
      <c r="P210" s="14"/>
      <c r="Q210" s="14">
        <v>96864208</v>
      </c>
      <c r="R210" s="14" t="s">
        <v>2395</v>
      </c>
      <c r="S210" s="14" t="s">
        <v>2843</v>
      </c>
      <c r="T210" s="14">
        <v>36</v>
      </c>
      <c r="U210" s="15" t="s">
        <v>66</v>
      </c>
      <c r="V210" s="15" t="s">
        <v>66</v>
      </c>
      <c r="W210" s="15" t="s">
        <v>66</v>
      </c>
      <c r="X210" s="16">
        <f t="shared" si="38"/>
        <v>0</v>
      </c>
      <c r="Y210" s="17">
        <v>35000</v>
      </c>
      <c r="Z210" s="17">
        <v>74000</v>
      </c>
      <c r="AA210" s="17"/>
      <c r="AB210" s="16">
        <f t="shared" si="39"/>
        <v>109000</v>
      </c>
      <c r="AC210" s="18">
        <f t="shared" si="40"/>
        <v>35000</v>
      </c>
      <c r="AD210" s="18">
        <f t="shared" si="41"/>
        <v>74000</v>
      </c>
      <c r="AE210" s="18">
        <f t="shared" si="42"/>
        <v>0</v>
      </c>
      <c r="AF210" s="16">
        <f t="shared" si="43"/>
        <v>109000</v>
      </c>
      <c r="AG210" s="18">
        <f t="shared" si="44"/>
        <v>35000</v>
      </c>
      <c r="AH210" s="18">
        <f t="shared" si="45"/>
        <v>74000</v>
      </c>
      <c r="AI210" s="18">
        <f t="shared" si="46"/>
        <v>0</v>
      </c>
      <c r="AJ210" s="16">
        <f t="shared" si="47"/>
        <v>109000</v>
      </c>
      <c r="AK210" s="16">
        <f t="shared" si="48"/>
        <v>327000</v>
      </c>
      <c r="AL210" s="19" t="s">
        <v>2678</v>
      </c>
      <c r="AM210" s="19" t="s">
        <v>68</v>
      </c>
      <c r="AN210" s="19" t="s">
        <v>2591</v>
      </c>
      <c r="AO210" s="19" t="s">
        <v>70</v>
      </c>
      <c r="AP210" s="19" t="s">
        <v>71</v>
      </c>
      <c r="AQ210" s="20">
        <v>46022</v>
      </c>
      <c r="AR210" s="14" t="s">
        <v>71</v>
      </c>
      <c r="AS210" s="14" t="s">
        <v>1723</v>
      </c>
      <c r="AT210" s="20">
        <v>47118</v>
      </c>
      <c r="AU210" s="14"/>
    </row>
    <row r="211" spans="1:47">
      <c r="A211" s="14">
        <v>62</v>
      </c>
      <c r="B211" s="14" t="s">
        <v>55</v>
      </c>
      <c r="C211" s="14" t="s">
        <v>56</v>
      </c>
      <c r="D211" s="14" t="s">
        <v>57</v>
      </c>
      <c r="E211" s="14" t="s">
        <v>2795</v>
      </c>
      <c r="F211" s="14" t="s">
        <v>2796</v>
      </c>
      <c r="G211" s="14" t="s">
        <v>2824</v>
      </c>
      <c r="H211" s="14" t="s">
        <v>59</v>
      </c>
      <c r="I211" s="14" t="s">
        <v>2844</v>
      </c>
      <c r="J211" s="14"/>
      <c r="K211" s="14"/>
      <c r="L211" s="14"/>
      <c r="M211" s="14" t="s">
        <v>61</v>
      </c>
      <c r="N211" s="14" t="s">
        <v>62</v>
      </c>
      <c r="O211" s="25" t="s">
        <v>2845</v>
      </c>
      <c r="P211" s="14"/>
      <c r="Q211" s="14">
        <v>96588784</v>
      </c>
      <c r="R211" s="14" t="s">
        <v>2395</v>
      </c>
      <c r="S211" s="14" t="s">
        <v>2846</v>
      </c>
      <c r="T211" s="14">
        <v>36</v>
      </c>
      <c r="U211" s="15" t="s">
        <v>66</v>
      </c>
      <c r="V211" s="15" t="s">
        <v>66</v>
      </c>
      <c r="W211" s="15" t="s">
        <v>66</v>
      </c>
      <c r="X211" s="16">
        <f t="shared" si="38"/>
        <v>0</v>
      </c>
      <c r="Y211" s="17">
        <v>18000</v>
      </c>
      <c r="Z211" s="17">
        <v>52000</v>
      </c>
      <c r="AA211" s="17"/>
      <c r="AB211" s="16">
        <f t="shared" si="39"/>
        <v>70000</v>
      </c>
      <c r="AC211" s="18">
        <f t="shared" si="40"/>
        <v>18000</v>
      </c>
      <c r="AD211" s="18">
        <f t="shared" si="41"/>
        <v>52000</v>
      </c>
      <c r="AE211" s="18">
        <f t="shared" si="42"/>
        <v>0</v>
      </c>
      <c r="AF211" s="16">
        <f t="shared" si="43"/>
        <v>70000</v>
      </c>
      <c r="AG211" s="18">
        <f t="shared" si="44"/>
        <v>18000</v>
      </c>
      <c r="AH211" s="18">
        <f t="shared" si="45"/>
        <v>52000</v>
      </c>
      <c r="AI211" s="18">
        <f t="shared" si="46"/>
        <v>0</v>
      </c>
      <c r="AJ211" s="16">
        <f t="shared" si="47"/>
        <v>70000</v>
      </c>
      <c r="AK211" s="16">
        <f t="shared" si="48"/>
        <v>210000</v>
      </c>
      <c r="AL211" s="19" t="s">
        <v>2678</v>
      </c>
      <c r="AM211" s="19" t="s">
        <v>68</v>
      </c>
      <c r="AN211" s="19" t="s">
        <v>2591</v>
      </c>
      <c r="AO211" s="19" t="s">
        <v>70</v>
      </c>
      <c r="AP211" s="19" t="s">
        <v>71</v>
      </c>
      <c r="AQ211" s="20">
        <v>46022</v>
      </c>
      <c r="AR211" s="14" t="s">
        <v>71</v>
      </c>
      <c r="AS211" s="14" t="s">
        <v>1723</v>
      </c>
      <c r="AT211" s="20">
        <v>47118</v>
      </c>
      <c r="AU211" s="14"/>
    </row>
    <row r="212" spans="1:47">
      <c r="A212" s="14">
        <v>63</v>
      </c>
      <c r="B212" s="14" t="s">
        <v>55</v>
      </c>
      <c r="C212" s="14" t="s">
        <v>56</v>
      </c>
      <c r="D212" s="14" t="s">
        <v>57</v>
      </c>
      <c r="E212" s="14" t="s">
        <v>2795</v>
      </c>
      <c r="F212" s="14" t="s">
        <v>2796</v>
      </c>
      <c r="G212" s="14" t="s">
        <v>2847</v>
      </c>
      <c r="H212" s="14" t="s">
        <v>62</v>
      </c>
      <c r="I212" s="14" t="s">
        <v>72</v>
      </c>
      <c r="J212" s="14" t="s">
        <v>2848</v>
      </c>
      <c r="K212" s="14"/>
      <c r="L212" s="14"/>
      <c r="M212" s="14" t="s">
        <v>61</v>
      </c>
      <c r="N212" s="14" t="s">
        <v>62</v>
      </c>
      <c r="O212" s="25" t="s">
        <v>2849</v>
      </c>
      <c r="P212" s="14"/>
      <c r="Q212" s="14" t="s">
        <v>2850</v>
      </c>
      <c r="R212" s="14" t="s">
        <v>2631</v>
      </c>
      <c r="S212" s="14">
        <v>3</v>
      </c>
      <c r="T212" s="14">
        <v>36</v>
      </c>
      <c r="U212" s="15" t="s">
        <v>66</v>
      </c>
      <c r="V212" s="15" t="s">
        <v>66</v>
      </c>
      <c r="W212" s="15" t="s">
        <v>66</v>
      </c>
      <c r="X212" s="16">
        <f t="shared" si="38"/>
        <v>0</v>
      </c>
      <c r="Y212" s="17">
        <v>20</v>
      </c>
      <c r="Z212" s="17">
        <v>0</v>
      </c>
      <c r="AA212" s="17"/>
      <c r="AB212" s="16">
        <f t="shared" si="39"/>
        <v>20</v>
      </c>
      <c r="AC212" s="18">
        <f t="shared" si="40"/>
        <v>20</v>
      </c>
      <c r="AD212" s="18">
        <f t="shared" si="41"/>
        <v>0</v>
      </c>
      <c r="AE212" s="18">
        <f t="shared" si="42"/>
        <v>0</v>
      </c>
      <c r="AF212" s="16">
        <f t="shared" si="43"/>
        <v>20</v>
      </c>
      <c r="AG212" s="18">
        <f t="shared" si="44"/>
        <v>20</v>
      </c>
      <c r="AH212" s="18">
        <f t="shared" si="45"/>
        <v>0</v>
      </c>
      <c r="AI212" s="18">
        <f t="shared" si="46"/>
        <v>0</v>
      </c>
      <c r="AJ212" s="16">
        <f t="shared" si="47"/>
        <v>20</v>
      </c>
      <c r="AK212" s="16">
        <f t="shared" si="48"/>
        <v>60</v>
      </c>
      <c r="AL212" s="19" t="s">
        <v>2678</v>
      </c>
      <c r="AM212" s="19" t="s">
        <v>68</v>
      </c>
      <c r="AN212" s="19" t="s">
        <v>2591</v>
      </c>
      <c r="AO212" s="19" t="s">
        <v>70</v>
      </c>
      <c r="AP212" s="19" t="s">
        <v>71</v>
      </c>
      <c r="AQ212" s="20">
        <v>46022</v>
      </c>
      <c r="AR212" s="14" t="s">
        <v>71</v>
      </c>
      <c r="AS212" s="14" t="s">
        <v>1723</v>
      </c>
      <c r="AT212" s="20">
        <v>47118</v>
      </c>
      <c r="AU212" s="14"/>
    </row>
    <row r="213" spans="1:47">
      <c r="A213" s="14">
        <v>64</v>
      </c>
      <c r="B213" s="14" t="s">
        <v>55</v>
      </c>
      <c r="C213" s="14" t="s">
        <v>56</v>
      </c>
      <c r="D213" s="14" t="s">
        <v>57</v>
      </c>
      <c r="E213" s="14" t="s">
        <v>2795</v>
      </c>
      <c r="F213" s="14" t="s">
        <v>2796</v>
      </c>
      <c r="G213" s="14" t="s">
        <v>2851</v>
      </c>
      <c r="H213" s="14" t="s">
        <v>62</v>
      </c>
      <c r="I213" s="14" t="s">
        <v>72</v>
      </c>
      <c r="J213" s="14" t="s">
        <v>2848</v>
      </c>
      <c r="K213" s="14"/>
      <c r="L213" s="14"/>
      <c r="M213" s="14" t="s">
        <v>61</v>
      </c>
      <c r="N213" s="14" t="s">
        <v>62</v>
      </c>
      <c r="O213" s="25" t="s">
        <v>2852</v>
      </c>
      <c r="P213" s="14"/>
      <c r="Q213" s="14" t="s">
        <v>2853</v>
      </c>
      <c r="R213" s="14" t="s">
        <v>2631</v>
      </c>
      <c r="S213" s="14" t="s">
        <v>89</v>
      </c>
      <c r="T213" s="14">
        <v>36</v>
      </c>
      <c r="U213" s="15" t="s">
        <v>66</v>
      </c>
      <c r="V213" s="15" t="s">
        <v>66</v>
      </c>
      <c r="W213" s="15" t="s">
        <v>66</v>
      </c>
      <c r="X213" s="16">
        <f t="shared" si="38"/>
        <v>0</v>
      </c>
      <c r="Y213" s="17">
        <v>20</v>
      </c>
      <c r="Z213" s="17">
        <v>0</v>
      </c>
      <c r="AA213" s="17"/>
      <c r="AB213" s="16">
        <f t="shared" si="39"/>
        <v>20</v>
      </c>
      <c r="AC213" s="18">
        <f t="shared" si="40"/>
        <v>20</v>
      </c>
      <c r="AD213" s="18">
        <f t="shared" si="41"/>
        <v>0</v>
      </c>
      <c r="AE213" s="18">
        <f t="shared" si="42"/>
        <v>0</v>
      </c>
      <c r="AF213" s="16">
        <f t="shared" si="43"/>
        <v>20</v>
      </c>
      <c r="AG213" s="18">
        <f t="shared" si="44"/>
        <v>20</v>
      </c>
      <c r="AH213" s="18">
        <f t="shared" si="45"/>
        <v>0</v>
      </c>
      <c r="AI213" s="18">
        <f t="shared" si="46"/>
        <v>0</v>
      </c>
      <c r="AJ213" s="16">
        <f t="shared" si="47"/>
        <v>20</v>
      </c>
      <c r="AK213" s="16">
        <f t="shared" si="48"/>
        <v>60</v>
      </c>
      <c r="AL213" s="19" t="s">
        <v>2678</v>
      </c>
      <c r="AM213" s="19" t="s">
        <v>68</v>
      </c>
      <c r="AN213" s="19" t="s">
        <v>2591</v>
      </c>
      <c r="AO213" s="19" t="s">
        <v>70</v>
      </c>
      <c r="AP213" s="19" t="s">
        <v>71</v>
      </c>
      <c r="AQ213" s="20">
        <v>46022</v>
      </c>
      <c r="AR213" s="14" t="s">
        <v>71</v>
      </c>
      <c r="AS213" s="14" t="s">
        <v>1723</v>
      </c>
      <c r="AT213" s="20">
        <v>47118</v>
      </c>
      <c r="AU213" s="14"/>
    </row>
    <row r="214" spans="1:47">
      <c r="A214" s="14">
        <v>65</v>
      </c>
      <c r="B214" s="14" t="s">
        <v>55</v>
      </c>
      <c r="C214" s="14" t="s">
        <v>56</v>
      </c>
      <c r="D214" s="14" t="s">
        <v>57</v>
      </c>
      <c r="E214" s="14" t="s">
        <v>2795</v>
      </c>
      <c r="F214" s="14" t="s">
        <v>2796</v>
      </c>
      <c r="G214" s="14" t="s">
        <v>2847</v>
      </c>
      <c r="H214" s="14" t="s">
        <v>62</v>
      </c>
      <c r="I214" s="14" t="s">
        <v>2743</v>
      </c>
      <c r="J214" s="14" t="s">
        <v>130</v>
      </c>
      <c r="K214" s="14"/>
      <c r="L214" s="14"/>
      <c r="M214" s="14" t="s">
        <v>61</v>
      </c>
      <c r="N214" s="14" t="s">
        <v>62</v>
      </c>
      <c r="O214" s="25" t="s">
        <v>2854</v>
      </c>
      <c r="P214" s="14"/>
      <c r="Q214" s="14">
        <v>7583758</v>
      </c>
      <c r="R214" s="14" t="s">
        <v>2631</v>
      </c>
      <c r="S214" s="14" t="s">
        <v>111</v>
      </c>
      <c r="T214" s="14">
        <v>36</v>
      </c>
      <c r="U214" s="15" t="s">
        <v>66</v>
      </c>
      <c r="V214" s="15" t="s">
        <v>66</v>
      </c>
      <c r="W214" s="15" t="s">
        <v>66</v>
      </c>
      <c r="X214" s="16">
        <f t="shared" ref="X214:X245" si="49">SUM(U214:W214)</f>
        <v>0</v>
      </c>
      <c r="Y214" s="17">
        <v>20</v>
      </c>
      <c r="Z214" s="17">
        <v>0</v>
      </c>
      <c r="AA214" s="17"/>
      <c r="AB214" s="16">
        <f t="shared" ref="AB214:AB245" si="50">SUM(Y214:AA214)</f>
        <v>20</v>
      </c>
      <c r="AC214" s="18">
        <f t="shared" ref="AC214:AC220" si="51">Y214</f>
        <v>20</v>
      </c>
      <c r="AD214" s="18">
        <f t="shared" ref="AD214:AD220" si="52">Z214</f>
        <v>0</v>
      </c>
      <c r="AE214" s="18">
        <f t="shared" ref="AE214:AE220" si="53">AA214</f>
        <v>0</v>
      </c>
      <c r="AF214" s="16">
        <f t="shared" ref="AF214:AF245" si="54">SUM(AC214:AE214)</f>
        <v>20</v>
      </c>
      <c r="AG214" s="18">
        <f t="shared" ref="AG214:AG220" si="55">Y214</f>
        <v>20</v>
      </c>
      <c r="AH214" s="18">
        <f t="shared" ref="AH214:AH220" si="56">Z214</f>
        <v>0</v>
      </c>
      <c r="AI214" s="18">
        <f t="shared" ref="AI214:AI220" si="57">AA214</f>
        <v>0</v>
      </c>
      <c r="AJ214" s="16">
        <f t="shared" ref="AJ214:AJ245" si="58">SUM(AG214:AI214)</f>
        <v>20</v>
      </c>
      <c r="AK214" s="16">
        <f t="shared" ref="AK214:AK245" si="59">X214+AB214+AF214+AJ214</f>
        <v>60</v>
      </c>
      <c r="AL214" s="19" t="s">
        <v>2678</v>
      </c>
      <c r="AM214" s="19" t="s">
        <v>68</v>
      </c>
      <c r="AN214" s="19" t="s">
        <v>2591</v>
      </c>
      <c r="AO214" s="19" t="s">
        <v>70</v>
      </c>
      <c r="AP214" s="19" t="s">
        <v>71</v>
      </c>
      <c r="AQ214" s="20">
        <v>46022</v>
      </c>
      <c r="AR214" s="14" t="s">
        <v>71</v>
      </c>
      <c r="AS214" s="14" t="s">
        <v>1723</v>
      </c>
      <c r="AT214" s="20">
        <v>47118</v>
      </c>
      <c r="AU214" s="14"/>
    </row>
    <row r="215" spans="1:47">
      <c r="A215" s="14">
        <v>66</v>
      </c>
      <c r="B215" s="14" t="s">
        <v>55</v>
      </c>
      <c r="C215" s="14" t="s">
        <v>56</v>
      </c>
      <c r="D215" s="14" t="s">
        <v>57</v>
      </c>
      <c r="E215" s="14" t="s">
        <v>2795</v>
      </c>
      <c r="F215" s="14" t="s">
        <v>2796</v>
      </c>
      <c r="G215" s="14" t="s">
        <v>2855</v>
      </c>
      <c r="H215" s="14" t="s">
        <v>2707</v>
      </c>
      <c r="I215" s="14" t="s">
        <v>146</v>
      </c>
      <c r="J215" s="14"/>
      <c r="K215" s="14"/>
      <c r="L215" s="14" t="s">
        <v>2856</v>
      </c>
      <c r="M215" s="14" t="s">
        <v>61</v>
      </c>
      <c r="N215" s="14" t="s">
        <v>62</v>
      </c>
      <c r="O215" s="25" t="s">
        <v>2857</v>
      </c>
      <c r="P215" s="14"/>
      <c r="Q215" s="14" t="s">
        <v>2858</v>
      </c>
      <c r="R215" s="14" t="s">
        <v>307</v>
      </c>
      <c r="S215" s="14">
        <v>14</v>
      </c>
      <c r="T215" s="14">
        <v>36</v>
      </c>
      <c r="U215" s="15" t="s">
        <v>66</v>
      </c>
      <c r="V215" s="15" t="s">
        <v>66</v>
      </c>
      <c r="W215" s="15" t="s">
        <v>66</v>
      </c>
      <c r="X215" s="16">
        <f t="shared" si="49"/>
        <v>0</v>
      </c>
      <c r="Y215" s="17">
        <v>300</v>
      </c>
      <c r="Z215" s="17">
        <v>0</v>
      </c>
      <c r="AA215" s="17"/>
      <c r="AB215" s="16">
        <f t="shared" si="50"/>
        <v>300</v>
      </c>
      <c r="AC215" s="18">
        <f t="shared" si="51"/>
        <v>300</v>
      </c>
      <c r="AD215" s="18">
        <f t="shared" si="52"/>
        <v>0</v>
      </c>
      <c r="AE215" s="18">
        <f t="shared" si="53"/>
        <v>0</v>
      </c>
      <c r="AF215" s="16">
        <f t="shared" si="54"/>
        <v>300</v>
      </c>
      <c r="AG215" s="18">
        <f t="shared" si="55"/>
        <v>300</v>
      </c>
      <c r="AH215" s="18">
        <f t="shared" si="56"/>
        <v>0</v>
      </c>
      <c r="AI215" s="18">
        <f t="shared" si="57"/>
        <v>0</v>
      </c>
      <c r="AJ215" s="16">
        <f t="shared" si="58"/>
        <v>300</v>
      </c>
      <c r="AK215" s="16">
        <f t="shared" si="59"/>
        <v>900</v>
      </c>
      <c r="AL215" s="19" t="s">
        <v>2678</v>
      </c>
      <c r="AM215" s="19" t="s">
        <v>68</v>
      </c>
      <c r="AN215" s="19" t="s">
        <v>2591</v>
      </c>
      <c r="AO215" s="19" t="s">
        <v>70</v>
      </c>
      <c r="AP215" s="19" t="s">
        <v>71</v>
      </c>
      <c r="AQ215" s="20">
        <v>46022</v>
      </c>
      <c r="AR215" s="14" t="s">
        <v>71</v>
      </c>
      <c r="AS215" s="14" t="s">
        <v>1723</v>
      </c>
      <c r="AT215" s="20">
        <v>47118</v>
      </c>
      <c r="AU215" s="14"/>
    </row>
    <row r="216" spans="1:47">
      <c r="A216" s="14">
        <v>67</v>
      </c>
      <c r="B216" s="14" t="s">
        <v>55</v>
      </c>
      <c r="C216" s="14" t="s">
        <v>56</v>
      </c>
      <c r="D216" s="14" t="s">
        <v>57</v>
      </c>
      <c r="E216" s="14" t="s">
        <v>2795</v>
      </c>
      <c r="F216" s="14" t="s">
        <v>2796</v>
      </c>
      <c r="G216" s="14" t="s">
        <v>2859</v>
      </c>
      <c r="H216" s="14" t="s">
        <v>62</v>
      </c>
      <c r="I216" s="14" t="s">
        <v>2860</v>
      </c>
      <c r="J216" s="14"/>
      <c r="K216" s="14"/>
      <c r="L216" s="14" t="s">
        <v>2861</v>
      </c>
      <c r="M216" s="14" t="s">
        <v>61</v>
      </c>
      <c r="N216" s="14" t="s">
        <v>62</v>
      </c>
      <c r="O216" s="25" t="s">
        <v>2862</v>
      </c>
      <c r="P216" s="14"/>
      <c r="Q216" s="14" t="s">
        <v>2863</v>
      </c>
      <c r="R216" s="14" t="s">
        <v>307</v>
      </c>
      <c r="S216" s="14">
        <v>6</v>
      </c>
      <c r="T216" s="14">
        <v>36</v>
      </c>
      <c r="U216" s="15" t="s">
        <v>66</v>
      </c>
      <c r="V216" s="15" t="s">
        <v>66</v>
      </c>
      <c r="W216" s="15" t="s">
        <v>66</v>
      </c>
      <c r="X216" s="16">
        <f t="shared" si="49"/>
        <v>0</v>
      </c>
      <c r="Y216" s="17">
        <v>300</v>
      </c>
      <c r="Z216" s="17">
        <v>0</v>
      </c>
      <c r="AA216" s="17"/>
      <c r="AB216" s="16">
        <f t="shared" si="50"/>
        <v>300</v>
      </c>
      <c r="AC216" s="18">
        <f t="shared" si="51"/>
        <v>300</v>
      </c>
      <c r="AD216" s="18">
        <f t="shared" si="52"/>
        <v>0</v>
      </c>
      <c r="AE216" s="18">
        <f t="shared" si="53"/>
        <v>0</v>
      </c>
      <c r="AF216" s="16">
        <f t="shared" si="54"/>
        <v>300</v>
      </c>
      <c r="AG216" s="18">
        <f t="shared" si="55"/>
        <v>300</v>
      </c>
      <c r="AH216" s="18">
        <f t="shared" si="56"/>
        <v>0</v>
      </c>
      <c r="AI216" s="18">
        <f t="shared" si="57"/>
        <v>0</v>
      </c>
      <c r="AJ216" s="16">
        <f t="shared" si="58"/>
        <v>300</v>
      </c>
      <c r="AK216" s="16">
        <f t="shared" si="59"/>
        <v>900</v>
      </c>
      <c r="AL216" s="19" t="s">
        <v>2678</v>
      </c>
      <c r="AM216" s="19" t="s">
        <v>68</v>
      </c>
      <c r="AN216" s="19" t="s">
        <v>2591</v>
      </c>
      <c r="AO216" s="19" t="s">
        <v>70</v>
      </c>
      <c r="AP216" s="19" t="s">
        <v>71</v>
      </c>
      <c r="AQ216" s="20">
        <v>46022</v>
      </c>
      <c r="AR216" s="14" t="s">
        <v>71</v>
      </c>
      <c r="AS216" s="14" t="s">
        <v>1723</v>
      </c>
      <c r="AT216" s="20">
        <v>47118</v>
      </c>
      <c r="AU216" s="14"/>
    </row>
    <row r="217" spans="1:47">
      <c r="A217" s="14">
        <v>68</v>
      </c>
      <c r="B217" s="14" t="s">
        <v>55</v>
      </c>
      <c r="C217" s="14" t="s">
        <v>56</v>
      </c>
      <c r="D217" s="14" t="s">
        <v>57</v>
      </c>
      <c r="E217" s="14" t="s">
        <v>2795</v>
      </c>
      <c r="F217" s="14" t="s">
        <v>2796</v>
      </c>
      <c r="G217" s="14" t="s">
        <v>2564</v>
      </c>
      <c r="H217" s="14" t="s">
        <v>168</v>
      </c>
      <c r="I217" s="14"/>
      <c r="J217" s="14"/>
      <c r="K217" s="14"/>
      <c r="L217" s="14" t="s">
        <v>2864</v>
      </c>
      <c r="M217" s="14" t="s">
        <v>61</v>
      </c>
      <c r="N217" s="14" t="s">
        <v>62</v>
      </c>
      <c r="O217" s="25" t="s">
        <v>2865</v>
      </c>
      <c r="P217" s="14"/>
      <c r="Q217" s="14">
        <v>7716865</v>
      </c>
      <c r="R217" s="14" t="s">
        <v>307</v>
      </c>
      <c r="S217" s="14">
        <v>9</v>
      </c>
      <c r="T217" s="14">
        <v>36</v>
      </c>
      <c r="U217" s="15" t="s">
        <v>66</v>
      </c>
      <c r="V217" s="15" t="s">
        <v>66</v>
      </c>
      <c r="W217" s="15" t="s">
        <v>66</v>
      </c>
      <c r="X217" s="16">
        <f t="shared" si="49"/>
        <v>0</v>
      </c>
      <c r="Y217" s="17">
        <v>1900</v>
      </c>
      <c r="Z217" s="17">
        <v>0</v>
      </c>
      <c r="AA217" s="17"/>
      <c r="AB217" s="16">
        <f t="shared" si="50"/>
        <v>1900</v>
      </c>
      <c r="AC217" s="18">
        <f t="shared" si="51"/>
        <v>1900</v>
      </c>
      <c r="AD217" s="18">
        <f t="shared" si="52"/>
        <v>0</v>
      </c>
      <c r="AE217" s="18">
        <f t="shared" si="53"/>
        <v>0</v>
      </c>
      <c r="AF217" s="16">
        <f t="shared" si="54"/>
        <v>1900</v>
      </c>
      <c r="AG217" s="18">
        <f t="shared" si="55"/>
        <v>1900</v>
      </c>
      <c r="AH217" s="18">
        <f t="shared" si="56"/>
        <v>0</v>
      </c>
      <c r="AI217" s="18">
        <f t="shared" si="57"/>
        <v>0</v>
      </c>
      <c r="AJ217" s="16">
        <f t="shared" si="58"/>
        <v>1900</v>
      </c>
      <c r="AK217" s="16">
        <f t="shared" si="59"/>
        <v>5700</v>
      </c>
      <c r="AL217" s="19" t="s">
        <v>2678</v>
      </c>
      <c r="AM217" s="19" t="s">
        <v>68</v>
      </c>
      <c r="AN217" s="19" t="s">
        <v>2591</v>
      </c>
      <c r="AO217" s="19" t="s">
        <v>70</v>
      </c>
      <c r="AP217" s="19" t="s">
        <v>71</v>
      </c>
      <c r="AQ217" s="20">
        <v>46022</v>
      </c>
      <c r="AR217" s="14" t="s">
        <v>71</v>
      </c>
      <c r="AS217" s="14" t="s">
        <v>1723</v>
      </c>
      <c r="AT217" s="20">
        <v>47118</v>
      </c>
      <c r="AU217" s="14"/>
    </row>
    <row r="218" spans="1:47">
      <c r="A218" s="14">
        <v>69</v>
      </c>
      <c r="B218" s="14" t="s">
        <v>55</v>
      </c>
      <c r="C218" s="14" t="s">
        <v>56</v>
      </c>
      <c r="D218" s="14" t="s">
        <v>57</v>
      </c>
      <c r="E218" s="14" t="s">
        <v>2795</v>
      </c>
      <c r="F218" s="14" t="s">
        <v>2796</v>
      </c>
      <c r="G218" s="14" t="s">
        <v>2564</v>
      </c>
      <c r="H218" s="14" t="s">
        <v>62</v>
      </c>
      <c r="I218" s="14" t="s">
        <v>2736</v>
      </c>
      <c r="J218" s="14"/>
      <c r="K218" s="14"/>
      <c r="L218" s="14" t="s">
        <v>2866</v>
      </c>
      <c r="M218" s="14" t="s">
        <v>61</v>
      </c>
      <c r="N218" s="14" t="s">
        <v>62</v>
      </c>
      <c r="O218" s="25" t="s">
        <v>2867</v>
      </c>
      <c r="P218" s="14"/>
      <c r="Q218" s="14">
        <v>7701874</v>
      </c>
      <c r="R218" s="14" t="s">
        <v>307</v>
      </c>
      <c r="S218" s="14">
        <v>6</v>
      </c>
      <c r="T218" s="14">
        <v>36</v>
      </c>
      <c r="U218" s="15" t="s">
        <v>66</v>
      </c>
      <c r="V218" s="15" t="s">
        <v>66</v>
      </c>
      <c r="W218" s="15" t="s">
        <v>66</v>
      </c>
      <c r="X218" s="16">
        <f t="shared" si="49"/>
        <v>0</v>
      </c>
      <c r="Y218" s="17">
        <v>300</v>
      </c>
      <c r="Z218" s="17">
        <v>0</v>
      </c>
      <c r="AA218" s="17"/>
      <c r="AB218" s="16">
        <f t="shared" si="50"/>
        <v>300</v>
      </c>
      <c r="AC218" s="18">
        <f t="shared" si="51"/>
        <v>300</v>
      </c>
      <c r="AD218" s="18">
        <f t="shared" si="52"/>
        <v>0</v>
      </c>
      <c r="AE218" s="18">
        <f t="shared" si="53"/>
        <v>0</v>
      </c>
      <c r="AF218" s="16">
        <f t="shared" si="54"/>
        <v>300</v>
      </c>
      <c r="AG218" s="18">
        <f t="shared" si="55"/>
        <v>300</v>
      </c>
      <c r="AH218" s="18">
        <f t="shared" si="56"/>
        <v>0</v>
      </c>
      <c r="AI218" s="18">
        <f t="shared" si="57"/>
        <v>0</v>
      </c>
      <c r="AJ218" s="16">
        <f t="shared" si="58"/>
        <v>300</v>
      </c>
      <c r="AK218" s="16">
        <f t="shared" si="59"/>
        <v>900</v>
      </c>
      <c r="AL218" s="19" t="s">
        <v>2678</v>
      </c>
      <c r="AM218" s="19" t="s">
        <v>68</v>
      </c>
      <c r="AN218" s="19" t="s">
        <v>2591</v>
      </c>
      <c r="AO218" s="19" t="s">
        <v>70</v>
      </c>
      <c r="AP218" s="19" t="s">
        <v>71</v>
      </c>
      <c r="AQ218" s="20">
        <v>46022</v>
      </c>
      <c r="AR218" s="14" t="s">
        <v>71</v>
      </c>
      <c r="AS218" s="14" t="s">
        <v>1723</v>
      </c>
      <c r="AT218" s="20">
        <v>47118</v>
      </c>
      <c r="AU218" s="14"/>
    </row>
    <row r="219" spans="1:47">
      <c r="A219" s="14">
        <v>70</v>
      </c>
      <c r="B219" s="14" t="s">
        <v>55</v>
      </c>
      <c r="C219" s="14" t="s">
        <v>56</v>
      </c>
      <c r="D219" s="14" t="s">
        <v>57</v>
      </c>
      <c r="E219" s="14" t="s">
        <v>2795</v>
      </c>
      <c r="F219" s="14" t="s">
        <v>2796</v>
      </c>
      <c r="G219" s="14" t="s">
        <v>2646</v>
      </c>
      <c r="H219" s="14" t="s">
        <v>128</v>
      </c>
      <c r="I219" s="14"/>
      <c r="J219" s="14"/>
      <c r="K219" s="14"/>
      <c r="L219" s="14" t="s">
        <v>2868</v>
      </c>
      <c r="M219" s="14" t="s">
        <v>61</v>
      </c>
      <c r="N219" s="14" t="s">
        <v>62</v>
      </c>
      <c r="O219" s="25" t="s">
        <v>2869</v>
      </c>
      <c r="P219" s="14"/>
      <c r="Q219" s="14">
        <v>76344491</v>
      </c>
      <c r="R219" s="14" t="s">
        <v>307</v>
      </c>
      <c r="S219" s="14">
        <v>17</v>
      </c>
      <c r="T219" s="14">
        <v>36</v>
      </c>
      <c r="U219" s="15" t="s">
        <v>66</v>
      </c>
      <c r="V219" s="15" t="s">
        <v>66</v>
      </c>
      <c r="W219" s="15" t="s">
        <v>66</v>
      </c>
      <c r="X219" s="16">
        <f t="shared" si="49"/>
        <v>0</v>
      </c>
      <c r="Y219" s="17">
        <v>9000</v>
      </c>
      <c r="Z219" s="17">
        <v>0</v>
      </c>
      <c r="AA219" s="17"/>
      <c r="AB219" s="16">
        <f t="shared" si="50"/>
        <v>9000</v>
      </c>
      <c r="AC219" s="18">
        <f t="shared" si="51"/>
        <v>9000</v>
      </c>
      <c r="AD219" s="18">
        <f t="shared" si="52"/>
        <v>0</v>
      </c>
      <c r="AE219" s="18">
        <f t="shared" si="53"/>
        <v>0</v>
      </c>
      <c r="AF219" s="16">
        <f t="shared" si="54"/>
        <v>9000</v>
      </c>
      <c r="AG219" s="18">
        <f t="shared" si="55"/>
        <v>9000</v>
      </c>
      <c r="AH219" s="18">
        <f t="shared" si="56"/>
        <v>0</v>
      </c>
      <c r="AI219" s="18">
        <f t="shared" si="57"/>
        <v>0</v>
      </c>
      <c r="AJ219" s="16">
        <f t="shared" si="58"/>
        <v>9000</v>
      </c>
      <c r="AK219" s="16">
        <f t="shared" si="59"/>
        <v>27000</v>
      </c>
      <c r="AL219" s="19" t="s">
        <v>2678</v>
      </c>
      <c r="AM219" s="19" t="s">
        <v>68</v>
      </c>
      <c r="AN219" s="19" t="s">
        <v>2591</v>
      </c>
      <c r="AO219" s="19" t="s">
        <v>70</v>
      </c>
      <c r="AP219" s="19" t="s">
        <v>71</v>
      </c>
      <c r="AQ219" s="20">
        <v>46022</v>
      </c>
      <c r="AR219" s="14" t="s">
        <v>71</v>
      </c>
      <c r="AS219" s="14" t="s">
        <v>1723</v>
      </c>
      <c r="AT219" s="20" t="s">
        <v>2594</v>
      </c>
      <c r="AU219" s="14"/>
    </row>
    <row r="220" spans="1:47">
      <c r="A220" s="14">
        <v>71</v>
      </c>
      <c r="B220" s="14" t="s">
        <v>55</v>
      </c>
      <c r="C220" s="14" t="s">
        <v>56</v>
      </c>
      <c r="D220" s="14" t="s">
        <v>57</v>
      </c>
      <c r="E220" s="14" t="s">
        <v>2795</v>
      </c>
      <c r="F220" s="14" t="s">
        <v>2796</v>
      </c>
      <c r="G220" s="14" t="s">
        <v>2564</v>
      </c>
      <c r="H220" s="14" t="s">
        <v>62</v>
      </c>
      <c r="I220" s="14" t="s">
        <v>116</v>
      </c>
      <c r="J220" s="14"/>
      <c r="K220" s="14"/>
      <c r="L220" s="14" t="s">
        <v>2870</v>
      </c>
      <c r="M220" s="14" t="s">
        <v>61</v>
      </c>
      <c r="N220" s="14" t="s">
        <v>62</v>
      </c>
      <c r="O220" s="25" t="s">
        <v>2871</v>
      </c>
      <c r="P220" s="14"/>
      <c r="Q220" s="14">
        <v>8943103</v>
      </c>
      <c r="R220" s="14" t="s">
        <v>307</v>
      </c>
      <c r="S220" s="14">
        <v>12</v>
      </c>
      <c r="T220" s="14">
        <v>36</v>
      </c>
      <c r="U220" s="15" t="s">
        <v>66</v>
      </c>
      <c r="V220" s="15" t="s">
        <v>66</v>
      </c>
      <c r="W220" s="15" t="s">
        <v>66</v>
      </c>
      <c r="X220" s="16">
        <f t="shared" si="49"/>
        <v>0</v>
      </c>
      <c r="Y220" s="17">
        <v>4000</v>
      </c>
      <c r="Z220" s="17">
        <v>0</v>
      </c>
      <c r="AA220" s="17"/>
      <c r="AB220" s="16">
        <f t="shared" si="50"/>
        <v>4000</v>
      </c>
      <c r="AC220" s="18">
        <f t="shared" si="51"/>
        <v>4000</v>
      </c>
      <c r="AD220" s="18">
        <f t="shared" si="52"/>
        <v>0</v>
      </c>
      <c r="AE220" s="18">
        <f t="shared" si="53"/>
        <v>0</v>
      </c>
      <c r="AF220" s="16">
        <f t="shared" si="54"/>
        <v>4000</v>
      </c>
      <c r="AG220" s="18">
        <f t="shared" si="55"/>
        <v>4000</v>
      </c>
      <c r="AH220" s="18">
        <f t="shared" si="56"/>
        <v>0</v>
      </c>
      <c r="AI220" s="18">
        <f t="shared" si="57"/>
        <v>0</v>
      </c>
      <c r="AJ220" s="16">
        <f t="shared" si="58"/>
        <v>4000</v>
      </c>
      <c r="AK220" s="16">
        <f t="shared" si="59"/>
        <v>12000</v>
      </c>
      <c r="AL220" s="26" t="s">
        <v>2678</v>
      </c>
      <c r="AM220" s="26" t="s">
        <v>68</v>
      </c>
      <c r="AN220" s="26" t="s">
        <v>2591</v>
      </c>
      <c r="AO220" s="26" t="s">
        <v>70</v>
      </c>
      <c r="AP220" s="26" t="s">
        <v>71</v>
      </c>
      <c r="AQ220" s="20">
        <v>46022</v>
      </c>
      <c r="AR220" s="12" t="s">
        <v>71</v>
      </c>
      <c r="AS220" s="12" t="s">
        <v>1723</v>
      </c>
      <c r="AT220" s="31" t="s">
        <v>2594</v>
      </c>
      <c r="AU220" s="12"/>
    </row>
    <row r="221" spans="1:47">
      <c r="A221" s="22"/>
      <c r="B221" s="23" t="s">
        <v>55</v>
      </c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4">
        <f t="shared" ref="U221:AK221" si="60">SUM(U150:U220)</f>
        <v>0</v>
      </c>
      <c r="V221" s="24">
        <f t="shared" si="60"/>
        <v>0</v>
      </c>
      <c r="W221" s="24">
        <f t="shared" si="60"/>
        <v>0</v>
      </c>
      <c r="X221" s="24">
        <f t="shared" si="60"/>
        <v>0</v>
      </c>
      <c r="Y221" s="24">
        <f t="shared" si="60"/>
        <v>766220</v>
      </c>
      <c r="Z221" s="24">
        <f t="shared" si="60"/>
        <v>238600</v>
      </c>
      <c r="AA221" s="24">
        <f t="shared" si="60"/>
        <v>0</v>
      </c>
      <c r="AB221" s="24">
        <f t="shared" si="60"/>
        <v>1004820</v>
      </c>
      <c r="AC221" s="24">
        <f t="shared" si="60"/>
        <v>766220</v>
      </c>
      <c r="AD221" s="24">
        <f t="shared" si="60"/>
        <v>238600</v>
      </c>
      <c r="AE221" s="24">
        <f t="shared" si="60"/>
        <v>0</v>
      </c>
      <c r="AF221" s="24">
        <f t="shared" si="60"/>
        <v>1004820</v>
      </c>
      <c r="AG221" s="24">
        <f t="shared" si="60"/>
        <v>766220</v>
      </c>
      <c r="AH221" s="24">
        <f t="shared" si="60"/>
        <v>238600</v>
      </c>
      <c r="AI221" s="24">
        <f t="shared" si="60"/>
        <v>0</v>
      </c>
      <c r="AJ221" s="24">
        <f t="shared" si="60"/>
        <v>1004820</v>
      </c>
      <c r="AK221" s="24">
        <f t="shared" si="60"/>
        <v>3014460</v>
      </c>
      <c r="AL221" s="22"/>
      <c r="AM221" s="22"/>
      <c r="AN221" s="22"/>
      <c r="AO221" s="22"/>
      <c r="AP221" s="22"/>
      <c r="AQ221" s="22"/>
      <c r="AR221" s="22"/>
      <c r="AS221" s="22"/>
      <c r="AT221" s="22"/>
      <c r="AU221" s="40"/>
    </row>
    <row r="222" spans="1:47">
      <c r="A222" s="14">
        <v>1</v>
      </c>
      <c r="B222" s="12" t="s">
        <v>2872</v>
      </c>
      <c r="C222" s="12" t="s">
        <v>2873</v>
      </c>
      <c r="D222" s="12" t="s">
        <v>2874</v>
      </c>
      <c r="E222" s="14" t="s">
        <v>2872</v>
      </c>
      <c r="F222" s="14" t="s">
        <v>2875</v>
      </c>
      <c r="G222" s="14" t="s">
        <v>2876</v>
      </c>
      <c r="H222" s="14" t="s">
        <v>62</v>
      </c>
      <c r="I222" s="14" t="s">
        <v>72</v>
      </c>
      <c r="J222" s="14">
        <v>21</v>
      </c>
      <c r="K222" s="14"/>
      <c r="L222" s="14"/>
      <c r="M222" s="14" t="s">
        <v>61</v>
      </c>
      <c r="N222" s="14" t="s">
        <v>62</v>
      </c>
      <c r="O222" s="25" t="s">
        <v>2877</v>
      </c>
      <c r="P222" s="14"/>
      <c r="Q222" s="14">
        <v>70015381</v>
      </c>
      <c r="R222" s="14" t="s">
        <v>297</v>
      </c>
      <c r="S222" s="14">
        <v>14</v>
      </c>
      <c r="T222" s="14">
        <v>36</v>
      </c>
      <c r="U222" s="15" t="s">
        <v>66</v>
      </c>
      <c r="V222" s="15" t="s">
        <v>66</v>
      </c>
      <c r="W222" s="15" t="s">
        <v>66</v>
      </c>
      <c r="X222" s="16">
        <f>SUM(U222:W222)</f>
        <v>0</v>
      </c>
      <c r="Y222" s="17">
        <v>10000</v>
      </c>
      <c r="Z222" s="17">
        <v>1500</v>
      </c>
      <c r="AA222" s="17"/>
      <c r="AB222" s="16">
        <f>SUM(Y222:AA222)</f>
        <v>11500</v>
      </c>
      <c r="AC222" s="18">
        <f>Y222</f>
        <v>10000</v>
      </c>
      <c r="AD222" s="18">
        <f>Z222</f>
        <v>1500</v>
      </c>
      <c r="AE222" s="18">
        <f>AA222</f>
        <v>0</v>
      </c>
      <c r="AF222" s="16">
        <f>SUM(AC222:AE222)</f>
        <v>11500</v>
      </c>
      <c r="AG222" s="18">
        <f>Y222</f>
        <v>10000</v>
      </c>
      <c r="AH222" s="18">
        <f>Z222</f>
        <v>1500</v>
      </c>
      <c r="AI222" s="18">
        <f>AA222</f>
        <v>0</v>
      </c>
      <c r="AJ222" s="16">
        <f>SUM(AG222:AI222)</f>
        <v>11500</v>
      </c>
      <c r="AK222" s="16">
        <f>X222+AB222+AF222+AJ222</f>
        <v>34500</v>
      </c>
      <c r="AL222" s="19" t="s">
        <v>2678</v>
      </c>
      <c r="AM222" s="19" t="s">
        <v>68</v>
      </c>
      <c r="AN222" s="19" t="s">
        <v>2591</v>
      </c>
      <c r="AO222" s="19" t="s">
        <v>70</v>
      </c>
      <c r="AP222" s="19" t="s">
        <v>71</v>
      </c>
      <c r="AQ222" s="20">
        <v>46022</v>
      </c>
      <c r="AR222" s="14" t="s">
        <v>71</v>
      </c>
      <c r="AS222" s="14" t="s">
        <v>1723</v>
      </c>
      <c r="AT222" s="20">
        <v>47118</v>
      </c>
      <c r="AU222" s="14"/>
    </row>
    <row r="223" spans="1:47">
      <c r="A223" s="22"/>
      <c r="B223" s="23" t="s">
        <v>2872</v>
      </c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4">
        <f t="shared" ref="U223:AK223" si="61">SUM(U222)</f>
        <v>0</v>
      </c>
      <c r="V223" s="24">
        <f t="shared" si="61"/>
        <v>0</v>
      </c>
      <c r="W223" s="24">
        <f t="shared" si="61"/>
        <v>0</v>
      </c>
      <c r="X223" s="24">
        <f t="shared" si="61"/>
        <v>0</v>
      </c>
      <c r="Y223" s="24">
        <f t="shared" si="61"/>
        <v>10000</v>
      </c>
      <c r="Z223" s="24">
        <f t="shared" si="61"/>
        <v>1500</v>
      </c>
      <c r="AA223" s="24">
        <f t="shared" si="61"/>
        <v>0</v>
      </c>
      <c r="AB223" s="24">
        <f t="shared" si="61"/>
        <v>11500</v>
      </c>
      <c r="AC223" s="24">
        <f t="shared" si="61"/>
        <v>10000</v>
      </c>
      <c r="AD223" s="24">
        <f t="shared" si="61"/>
        <v>1500</v>
      </c>
      <c r="AE223" s="24">
        <f t="shared" si="61"/>
        <v>0</v>
      </c>
      <c r="AF223" s="24">
        <f t="shared" si="61"/>
        <v>11500</v>
      </c>
      <c r="AG223" s="24">
        <f t="shared" si="61"/>
        <v>10000</v>
      </c>
      <c r="AH223" s="24">
        <f t="shared" si="61"/>
        <v>1500</v>
      </c>
      <c r="AI223" s="24">
        <f t="shared" si="61"/>
        <v>0</v>
      </c>
      <c r="AJ223" s="24">
        <f t="shared" si="61"/>
        <v>11500</v>
      </c>
      <c r="AK223" s="24">
        <f t="shared" si="61"/>
        <v>34500</v>
      </c>
      <c r="AL223" s="22"/>
      <c r="AM223" s="22"/>
      <c r="AN223" s="22"/>
      <c r="AO223" s="22"/>
      <c r="AP223" s="22"/>
      <c r="AQ223" s="22"/>
      <c r="AR223" s="22"/>
      <c r="AS223" s="22"/>
      <c r="AT223" s="22"/>
      <c r="AU223" s="40"/>
    </row>
    <row r="224" spans="1:47">
      <c r="A224" s="14">
        <v>1</v>
      </c>
      <c r="B224" s="14" t="s">
        <v>289</v>
      </c>
      <c r="C224" s="14" t="s">
        <v>290</v>
      </c>
      <c r="D224" s="14" t="s">
        <v>291</v>
      </c>
      <c r="E224" s="14" t="s">
        <v>289</v>
      </c>
      <c r="F224" s="14" t="s">
        <v>291</v>
      </c>
      <c r="G224" s="14" t="s">
        <v>2689</v>
      </c>
      <c r="H224" s="14" t="s">
        <v>293</v>
      </c>
      <c r="I224" s="14" t="s">
        <v>301</v>
      </c>
      <c r="J224" s="14">
        <v>11</v>
      </c>
      <c r="K224" s="14"/>
      <c r="L224" s="14"/>
      <c r="M224" s="14" t="s">
        <v>294</v>
      </c>
      <c r="N224" s="14" t="s">
        <v>293</v>
      </c>
      <c r="O224" s="13" t="s">
        <v>2878</v>
      </c>
      <c r="P224" s="12"/>
      <c r="Q224" s="12">
        <v>56146407</v>
      </c>
      <c r="R224" s="12" t="s">
        <v>297</v>
      </c>
      <c r="S224" s="12">
        <v>17</v>
      </c>
      <c r="T224" s="14">
        <v>30</v>
      </c>
      <c r="U224" s="18">
        <f t="shared" ref="U224:U257" si="62">Y224/2</f>
        <v>4430</v>
      </c>
      <c r="V224" s="18">
        <f t="shared" ref="V224:V257" si="63">Z224/2</f>
        <v>11054</v>
      </c>
      <c r="W224" s="18">
        <f t="shared" ref="W224:W257" si="64">AA224/2</f>
        <v>0</v>
      </c>
      <c r="X224" s="16">
        <f t="shared" ref="X224:X257" si="65">SUM(U224:W224)</f>
        <v>15484</v>
      </c>
      <c r="Y224" s="41">
        <v>8860</v>
      </c>
      <c r="Z224" s="41">
        <v>22108</v>
      </c>
      <c r="AA224" s="41"/>
      <c r="AB224" s="16">
        <f t="shared" ref="AB224:AB257" si="66">SUM(Y224:AA224)</f>
        <v>30968</v>
      </c>
      <c r="AC224" s="18">
        <f t="shared" ref="AC224:AC257" si="67">Y224</f>
        <v>8860</v>
      </c>
      <c r="AD224" s="18">
        <f t="shared" ref="AD224:AD257" si="68">Z224</f>
        <v>22108</v>
      </c>
      <c r="AE224" s="18">
        <f t="shared" ref="AE224:AE257" si="69">AA224</f>
        <v>0</v>
      </c>
      <c r="AF224" s="16">
        <f t="shared" ref="AF224:AF257" si="70">SUM(AC224:AE224)</f>
        <v>30968</v>
      </c>
      <c r="AG224" s="15" t="s">
        <v>66</v>
      </c>
      <c r="AH224" s="15" t="s">
        <v>66</v>
      </c>
      <c r="AI224" s="15" t="s">
        <v>66</v>
      </c>
      <c r="AJ224" s="16">
        <f t="shared" ref="AJ224:AJ257" si="71">SUM(AG224:AI224)</f>
        <v>0</v>
      </c>
      <c r="AK224" s="16">
        <f t="shared" ref="AK224:AK257" si="72">X224+AB224+AF224+AJ224</f>
        <v>77420</v>
      </c>
      <c r="AL224" s="19" t="s">
        <v>299</v>
      </c>
      <c r="AM224" s="19" t="s">
        <v>68</v>
      </c>
      <c r="AN224" s="19" t="s">
        <v>300</v>
      </c>
      <c r="AO224" s="19" t="s">
        <v>70</v>
      </c>
      <c r="AP224" s="19" t="s">
        <v>71</v>
      </c>
      <c r="AQ224" s="20">
        <v>45838</v>
      </c>
      <c r="AR224" s="14" t="s">
        <v>71</v>
      </c>
      <c r="AS224" s="20">
        <v>45839</v>
      </c>
      <c r="AT224" s="20">
        <v>46752</v>
      </c>
      <c r="AU224" s="14"/>
    </row>
    <row r="225" spans="1:47">
      <c r="A225" s="14">
        <v>2</v>
      </c>
      <c r="B225" s="14" t="s">
        <v>289</v>
      </c>
      <c r="C225" s="14" t="s">
        <v>290</v>
      </c>
      <c r="D225" s="14" t="s">
        <v>291</v>
      </c>
      <c r="E225" s="14" t="s">
        <v>289</v>
      </c>
      <c r="F225" s="14" t="s">
        <v>291</v>
      </c>
      <c r="G225" s="14" t="s">
        <v>2879</v>
      </c>
      <c r="H225" s="14" t="s">
        <v>293</v>
      </c>
      <c r="I225" s="14" t="s">
        <v>2880</v>
      </c>
      <c r="J225" s="14">
        <v>0.16666666666666699</v>
      </c>
      <c r="K225" s="14"/>
      <c r="L225" s="14"/>
      <c r="M225" s="14" t="s">
        <v>294</v>
      </c>
      <c r="N225" s="14" t="s">
        <v>293</v>
      </c>
      <c r="O225" s="13" t="s">
        <v>2881</v>
      </c>
      <c r="P225" s="12"/>
      <c r="Q225" s="12">
        <v>97617690</v>
      </c>
      <c r="R225" s="12" t="s">
        <v>297</v>
      </c>
      <c r="S225" s="12">
        <v>5</v>
      </c>
      <c r="T225" s="14">
        <v>30</v>
      </c>
      <c r="U225" s="18">
        <f t="shared" si="62"/>
        <v>136</v>
      </c>
      <c r="V225" s="18">
        <f t="shared" si="63"/>
        <v>333.5</v>
      </c>
      <c r="W225" s="18">
        <f t="shared" si="64"/>
        <v>0</v>
      </c>
      <c r="X225" s="16">
        <f t="shared" si="65"/>
        <v>469.5</v>
      </c>
      <c r="Y225" s="41">
        <v>272</v>
      </c>
      <c r="Z225" s="41">
        <v>667</v>
      </c>
      <c r="AA225" s="41"/>
      <c r="AB225" s="16">
        <f t="shared" si="66"/>
        <v>939</v>
      </c>
      <c r="AC225" s="18">
        <f t="shared" si="67"/>
        <v>272</v>
      </c>
      <c r="AD225" s="18">
        <f t="shared" si="68"/>
        <v>667</v>
      </c>
      <c r="AE225" s="18">
        <f t="shared" si="69"/>
        <v>0</v>
      </c>
      <c r="AF225" s="16">
        <f t="shared" si="70"/>
        <v>939</v>
      </c>
      <c r="AG225" s="15" t="s">
        <v>66</v>
      </c>
      <c r="AH225" s="15" t="s">
        <v>66</v>
      </c>
      <c r="AI225" s="15" t="s">
        <v>66</v>
      </c>
      <c r="AJ225" s="16">
        <f t="shared" si="71"/>
        <v>0</v>
      </c>
      <c r="AK225" s="16">
        <f t="shared" si="72"/>
        <v>2347.5</v>
      </c>
      <c r="AL225" s="19" t="s">
        <v>299</v>
      </c>
      <c r="AM225" s="19" t="s">
        <v>68</v>
      </c>
      <c r="AN225" s="19" t="s">
        <v>300</v>
      </c>
      <c r="AO225" s="19" t="s">
        <v>70</v>
      </c>
      <c r="AP225" s="19" t="s">
        <v>71</v>
      </c>
      <c r="AQ225" s="20">
        <v>45838</v>
      </c>
      <c r="AR225" s="14" t="s">
        <v>71</v>
      </c>
      <c r="AS225" s="20">
        <v>45839</v>
      </c>
      <c r="AT225" s="20">
        <v>46752</v>
      </c>
      <c r="AU225" s="14"/>
    </row>
    <row r="226" spans="1:47">
      <c r="A226" s="14">
        <v>3</v>
      </c>
      <c r="B226" s="14" t="s">
        <v>289</v>
      </c>
      <c r="C226" s="14" t="s">
        <v>290</v>
      </c>
      <c r="D226" s="14" t="s">
        <v>291</v>
      </c>
      <c r="E226" s="14" t="s">
        <v>289</v>
      </c>
      <c r="F226" s="14" t="s">
        <v>291</v>
      </c>
      <c r="G226" s="14" t="s">
        <v>2882</v>
      </c>
      <c r="H226" s="14" t="s">
        <v>2883</v>
      </c>
      <c r="I226" s="14"/>
      <c r="J226" s="14"/>
      <c r="K226" s="14"/>
      <c r="L226" s="14"/>
      <c r="M226" s="14" t="s">
        <v>294</v>
      </c>
      <c r="N226" s="14" t="s">
        <v>293</v>
      </c>
      <c r="O226" s="13" t="s">
        <v>2884</v>
      </c>
      <c r="P226" s="12"/>
      <c r="Q226" s="12">
        <v>13682464</v>
      </c>
      <c r="R226" s="12" t="s">
        <v>297</v>
      </c>
      <c r="S226" s="12">
        <v>5</v>
      </c>
      <c r="T226" s="14">
        <v>30</v>
      </c>
      <c r="U226" s="18">
        <f t="shared" si="62"/>
        <v>2</v>
      </c>
      <c r="V226" s="18">
        <f t="shared" si="63"/>
        <v>3</v>
      </c>
      <c r="W226" s="18">
        <f t="shared" si="64"/>
        <v>0</v>
      </c>
      <c r="X226" s="16">
        <f t="shared" si="65"/>
        <v>5</v>
      </c>
      <c r="Y226" s="41">
        <v>4</v>
      </c>
      <c r="Z226" s="41">
        <v>6</v>
      </c>
      <c r="AA226" s="41"/>
      <c r="AB226" s="16">
        <f t="shared" si="66"/>
        <v>10</v>
      </c>
      <c r="AC226" s="18">
        <f t="shared" si="67"/>
        <v>4</v>
      </c>
      <c r="AD226" s="18">
        <f t="shared" si="68"/>
        <v>6</v>
      </c>
      <c r="AE226" s="18">
        <f t="shared" si="69"/>
        <v>0</v>
      </c>
      <c r="AF226" s="16">
        <f t="shared" si="70"/>
        <v>10</v>
      </c>
      <c r="AG226" s="15" t="s">
        <v>66</v>
      </c>
      <c r="AH226" s="15" t="s">
        <v>66</v>
      </c>
      <c r="AI226" s="15" t="s">
        <v>66</v>
      </c>
      <c r="AJ226" s="16">
        <f t="shared" si="71"/>
        <v>0</v>
      </c>
      <c r="AK226" s="16">
        <f t="shared" si="72"/>
        <v>25</v>
      </c>
      <c r="AL226" s="19" t="s">
        <v>299</v>
      </c>
      <c r="AM226" s="19" t="s">
        <v>68</v>
      </c>
      <c r="AN226" s="19" t="s">
        <v>300</v>
      </c>
      <c r="AO226" s="19" t="s">
        <v>70</v>
      </c>
      <c r="AP226" s="19" t="s">
        <v>71</v>
      </c>
      <c r="AQ226" s="20">
        <v>45838</v>
      </c>
      <c r="AR226" s="14" t="s">
        <v>71</v>
      </c>
      <c r="AS226" s="20">
        <v>45839</v>
      </c>
      <c r="AT226" s="20">
        <v>46752</v>
      </c>
      <c r="AU226" s="14"/>
    </row>
    <row r="227" spans="1:47">
      <c r="A227" s="14">
        <v>4</v>
      </c>
      <c r="B227" s="14" t="s">
        <v>289</v>
      </c>
      <c r="C227" s="14" t="s">
        <v>290</v>
      </c>
      <c r="D227" s="14" t="s">
        <v>291</v>
      </c>
      <c r="E227" s="14" t="s">
        <v>289</v>
      </c>
      <c r="F227" s="14" t="s">
        <v>291</v>
      </c>
      <c r="G227" s="14" t="s">
        <v>2676</v>
      </c>
      <c r="H227" s="14" t="s">
        <v>360</v>
      </c>
      <c r="I227" s="14"/>
      <c r="J227" s="14"/>
      <c r="K227" s="14"/>
      <c r="L227" s="14"/>
      <c r="M227" s="14" t="s">
        <v>294</v>
      </c>
      <c r="N227" s="14" t="s">
        <v>293</v>
      </c>
      <c r="O227" s="13" t="s">
        <v>2885</v>
      </c>
      <c r="P227" s="12"/>
      <c r="Q227" s="12">
        <v>82334963</v>
      </c>
      <c r="R227" s="12" t="s">
        <v>297</v>
      </c>
      <c r="S227" s="12">
        <v>14</v>
      </c>
      <c r="T227" s="14">
        <v>30</v>
      </c>
      <c r="U227" s="18">
        <f t="shared" si="62"/>
        <v>18.5</v>
      </c>
      <c r="V227" s="18">
        <f t="shared" si="63"/>
        <v>15</v>
      </c>
      <c r="W227" s="18">
        <f t="shared" si="64"/>
        <v>0</v>
      </c>
      <c r="X227" s="16">
        <f t="shared" si="65"/>
        <v>33.5</v>
      </c>
      <c r="Y227" s="41">
        <v>37</v>
      </c>
      <c r="Z227" s="41">
        <v>30</v>
      </c>
      <c r="AA227" s="41"/>
      <c r="AB227" s="16">
        <f t="shared" si="66"/>
        <v>67</v>
      </c>
      <c r="AC227" s="18">
        <f t="shared" si="67"/>
        <v>37</v>
      </c>
      <c r="AD227" s="18">
        <f t="shared" si="68"/>
        <v>30</v>
      </c>
      <c r="AE227" s="18">
        <f t="shared" si="69"/>
        <v>0</v>
      </c>
      <c r="AF227" s="16">
        <f t="shared" si="70"/>
        <v>67</v>
      </c>
      <c r="AG227" s="15" t="s">
        <v>66</v>
      </c>
      <c r="AH227" s="15" t="s">
        <v>66</v>
      </c>
      <c r="AI227" s="15" t="s">
        <v>66</v>
      </c>
      <c r="AJ227" s="16">
        <f t="shared" si="71"/>
        <v>0</v>
      </c>
      <c r="AK227" s="16">
        <f t="shared" si="72"/>
        <v>167.5</v>
      </c>
      <c r="AL227" s="19" t="s">
        <v>299</v>
      </c>
      <c r="AM227" s="19" t="s">
        <v>68</v>
      </c>
      <c r="AN227" s="19" t="s">
        <v>300</v>
      </c>
      <c r="AO227" s="19" t="s">
        <v>70</v>
      </c>
      <c r="AP227" s="19" t="s">
        <v>71</v>
      </c>
      <c r="AQ227" s="20">
        <v>45838</v>
      </c>
      <c r="AR227" s="14" t="s">
        <v>71</v>
      </c>
      <c r="AS227" s="20">
        <v>45839</v>
      </c>
      <c r="AT227" s="20">
        <v>46752</v>
      </c>
      <c r="AU227" s="14"/>
    </row>
    <row r="228" spans="1:47">
      <c r="A228" s="14">
        <v>5</v>
      </c>
      <c r="B228" s="14" t="s">
        <v>289</v>
      </c>
      <c r="C228" s="14" t="s">
        <v>290</v>
      </c>
      <c r="D228" s="14" t="s">
        <v>291</v>
      </c>
      <c r="E228" s="14" t="s">
        <v>289</v>
      </c>
      <c r="F228" s="14" t="s">
        <v>291</v>
      </c>
      <c r="G228" s="14" t="s">
        <v>2742</v>
      </c>
      <c r="H228" s="14" t="s">
        <v>304</v>
      </c>
      <c r="I228" s="14"/>
      <c r="J228" s="14"/>
      <c r="K228" s="14"/>
      <c r="L228" s="14"/>
      <c r="M228" s="14" t="s">
        <v>294</v>
      </c>
      <c r="N228" s="14" t="s">
        <v>293</v>
      </c>
      <c r="O228" s="13" t="s">
        <v>2886</v>
      </c>
      <c r="P228" s="12"/>
      <c r="Q228" s="12">
        <v>56146370</v>
      </c>
      <c r="R228" s="12" t="s">
        <v>297</v>
      </c>
      <c r="S228" s="12">
        <v>17</v>
      </c>
      <c r="T228" s="14">
        <v>30</v>
      </c>
      <c r="U228" s="18">
        <f t="shared" si="62"/>
        <v>496.5</v>
      </c>
      <c r="V228" s="18">
        <f t="shared" si="63"/>
        <v>1579.5</v>
      </c>
      <c r="W228" s="18">
        <f t="shared" si="64"/>
        <v>0</v>
      </c>
      <c r="X228" s="16">
        <f t="shared" si="65"/>
        <v>2076</v>
      </c>
      <c r="Y228" s="41">
        <v>993</v>
      </c>
      <c r="Z228" s="41">
        <v>3159</v>
      </c>
      <c r="AA228" s="41"/>
      <c r="AB228" s="16">
        <f t="shared" si="66"/>
        <v>4152</v>
      </c>
      <c r="AC228" s="18">
        <f t="shared" si="67"/>
        <v>993</v>
      </c>
      <c r="AD228" s="18">
        <f t="shared" si="68"/>
        <v>3159</v>
      </c>
      <c r="AE228" s="18">
        <f t="shared" si="69"/>
        <v>0</v>
      </c>
      <c r="AF228" s="16">
        <f t="shared" si="70"/>
        <v>4152</v>
      </c>
      <c r="AG228" s="15" t="s">
        <v>66</v>
      </c>
      <c r="AH228" s="15" t="s">
        <v>66</v>
      </c>
      <c r="AI228" s="15" t="s">
        <v>66</v>
      </c>
      <c r="AJ228" s="16">
        <f t="shared" si="71"/>
        <v>0</v>
      </c>
      <c r="AK228" s="16">
        <f t="shared" si="72"/>
        <v>10380</v>
      </c>
      <c r="AL228" s="19" t="s">
        <v>299</v>
      </c>
      <c r="AM228" s="19" t="s">
        <v>68</v>
      </c>
      <c r="AN228" s="19" t="s">
        <v>300</v>
      </c>
      <c r="AO228" s="19" t="s">
        <v>70</v>
      </c>
      <c r="AP228" s="19" t="s">
        <v>71</v>
      </c>
      <c r="AQ228" s="20">
        <v>45838</v>
      </c>
      <c r="AR228" s="14" t="s">
        <v>71</v>
      </c>
      <c r="AS228" s="20">
        <v>45839</v>
      </c>
      <c r="AT228" s="20">
        <v>46752</v>
      </c>
      <c r="AU228" s="14"/>
    </row>
    <row r="229" spans="1:47">
      <c r="A229" s="14">
        <v>6</v>
      </c>
      <c r="B229" s="14" t="s">
        <v>289</v>
      </c>
      <c r="C229" s="14" t="s">
        <v>290</v>
      </c>
      <c r="D229" s="14" t="s">
        <v>291</v>
      </c>
      <c r="E229" s="14" t="s">
        <v>289</v>
      </c>
      <c r="F229" s="14" t="s">
        <v>291</v>
      </c>
      <c r="G229" s="14" t="s">
        <v>2887</v>
      </c>
      <c r="H229" s="14" t="s">
        <v>2888</v>
      </c>
      <c r="I229" s="14"/>
      <c r="J229" s="14"/>
      <c r="K229" s="14"/>
      <c r="L229" s="14"/>
      <c r="M229" s="14" t="s">
        <v>294</v>
      </c>
      <c r="N229" s="14" t="s">
        <v>293</v>
      </c>
      <c r="O229" s="13" t="s">
        <v>2889</v>
      </c>
      <c r="P229" s="12"/>
      <c r="Q229" s="12">
        <v>56146418</v>
      </c>
      <c r="R229" s="12" t="s">
        <v>297</v>
      </c>
      <c r="S229" s="12">
        <v>17</v>
      </c>
      <c r="T229" s="14">
        <v>30</v>
      </c>
      <c r="U229" s="18">
        <f t="shared" si="62"/>
        <v>503.5</v>
      </c>
      <c r="V229" s="18">
        <f t="shared" si="63"/>
        <v>1678</v>
      </c>
      <c r="W229" s="18">
        <f t="shared" si="64"/>
        <v>0</v>
      </c>
      <c r="X229" s="16">
        <f t="shared" si="65"/>
        <v>2181.5</v>
      </c>
      <c r="Y229" s="41">
        <v>1007</v>
      </c>
      <c r="Z229" s="41">
        <v>3356</v>
      </c>
      <c r="AA229" s="41"/>
      <c r="AB229" s="16">
        <f t="shared" si="66"/>
        <v>4363</v>
      </c>
      <c r="AC229" s="18">
        <f t="shared" si="67"/>
        <v>1007</v>
      </c>
      <c r="AD229" s="18">
        <f t="shared" si="68"/>
        <v>3356</v>
      </c>
      <c r="AE229" s="18">
        <f t="shared" si="69"/>
        <v>0</v>
      </c>
      <c r="AF229" s="16">
        <f t="shared" si="70"/>
        <v>4363</v>
      </c>
      <c r="AG229" s="15" t="s">
        <v>66</v>
      </c>
      <c r="AH229" s="15" t="s">
        <v>66</v>
      </c>
      <c r="AI229" s="15" t="s">
        <v>66</v>
      </c>
      <c r="AJ229" s="16">
        <f t="shared" si="71"/>
        <v>0</v>
      </c>
      <c r="AK229" s="16">
        <f t="shared" si="72"/>
        <v>10907.5</v>
      </c>
      <c r="AL229" s="19" t="s">
        <v>299</v>
      </c>
      <c r="AM229" s="19" t="s">
        <v>68</v>
      </c>
      <c r="AN229" s="19" t="s">
        <v>300</v>
      </c>
      <c r="AO229" s="19" t="s">
        <v>70</v>
      </c>
      <c r="AP229" s="19" t="s">
        <v>71</v>
      </c>
      <c r="AQ229" s="20">
        <v>45838</v>
      </c>
      <c r="AR229" s="14" t="s">
        <v>71</v>
      </c>
      <c r="AS229" s="20">
        <v>45839</v>
      </c>
      <c r="AT229" s="20">
        <v>46752</v>
      </c>
      <c r="AU229" s="14"/>
    </row>
    <row r="230" spans="1:47">
      <c r="A230" s="14">
        <v>7</v>
      </c>
      <c r="B230" s="14" t="s">
        <v>289</v>
      </c>
      <c r="C230" s="14" t="s">
        <v>290</v>
      </c>
      <c r="D230" s="14" t="s">
        <v>291</v>
      </c>
      <c r="E230" s="14" t="s">
        <v>289</v>
      </c>
      <c r="F230" s="14" t="s">
        <v>291</v>
      </c>
      <c r="G230" s="14" t="s">
        <v>2406</v>
      </c>
      <c r="H230" s="14" t="s">
        <v>405</v>
      </c>
      <c r="I230" s="14"/>
      <c r="J230" s="14"/>
      <c r="K230" s="14"/>
      <c r="L230" s="14"/>
      <c r="M230" s="14" t="s">
        <v>294</v>
      </c>
      <c r="N230" s="14" t="s">
        <v>293</v>
      </c>
      <c r="O230" s="13" t="s">
        <v>2890</v>
      </c>
      <c r="P230" s="12"/>
      <c r="Q230" s="12">
        <v>56340066</v>
      </c>
      <c r="R230" s="12" t="s">
        <v>297</v>
      </c>
      <c r="S230" s="12">
        <v>17</v>
      </c>
      <c r="T230" s="14">
        <v>30</v>
      </c>
      <c r="U230" s="18">
        <f t="shared" si="62"/>
        <v>11270</v>
      </c>
      <c r="V230" s="18">
        <f t="shared" si="63"/>
        <v>30085.5</v>
      </c>
      <c r="W230" s="18">
        <f t="shared" si="64"/>
        <v>0</v>
      </c>
      <c r="X230" s="16">
        <f t="shared" si="65"/>
        <v>41355.5</v>
      </c>
      <c r="Y230" s="41">
        <v>22540</v>
      </c>
      <c r="Z230" s="41">
        <v>60171</v>
      </c>
      <c r="AA230" s="41"/>
      <c r="AB230" s="16">
        <f t="shared" si="66"/>
        <v>82711</v>
      </c>
      <c r="AC230" s="18">
        <f t="shared" si="67"/>
        <v>22540</v>
      </c>
      <c r="AD230" s="18">
        <f t="shared" si="68"/>
        <v>60171</v>
      </c>
      <c r="AE230" s="18">
        <f t="shared" si="69"/>
        <v>0</v>
      </c>
      <c r="AF230" s="16">
        <f t="shared" si="70"/>
        <v>82711</v>
      </c>
      <c r="AG230" s="15" t="s">
        <v>66</v>
      </c>
      <c r="AH230" s="15" t="s">
        <v>66</v>
      </c>
      <c r="AI230" s="15" t="s">
        <v>66</v>
      </c>
      <c r="AJ230" s="16">
        <f t="shared" si="71"/>
        <v>0</v>
      </c>
      <c r="AK230" s="16">
        <f t="shared" si="72"/>
        <v>206777.5</v>
      </c>
      <c r="AL230" s="19" t="s">
        <v>299</v>
      </c>
      <c r="AM230" s="19" t="s">
        <v>68</v>
      </c>
      <c r="AN230" s="19" t="s">
        <v>300</v>
      </c>
      <c r="AO230" s="19" t="s">
        <v>70</v>
      </c>
      <c r="AP230" s="19" t="s">
        <v>71</v>
      </c>
      <c r="AQ230" s="20">
        <v>45838</v>
      </c>
      <c r="AR230" s="14" t="s">
        <v>71</v>
      </c>
      <c r="AS230" s="20">
        <v>45839</v>
      </c>
      <c r="AT230" s="20">
        <v>46752</v>
      </c>
      <c r="AU230" s="14"/>
    </row>
    <row r="231" spans="1:47">
      <c r="A231" s="14">
        <v>8</v>
      </c>
      <c r="B231" s="14" t="s">
        <v>289</v>
      </c>
      <c r="C231" s="14" t="s">
        <v>290</v>
      </c>
      <c r="D231" s="14" t="s">
        <v>291</v>
      </c>
      <c r="E231" s="14" t="s">
        <v>289</v>
      </c>
      <c r="F231" s="14" t="s">
        <v>291</v>
      </c>
      <c r="G231" s="14" t="s">
        <v>2406</v>
      </c>
      <c r="H231" s="14" t="s">
        <v>510</v>
      </c>
      <c r="I231" s="14"/>
      <c r="J231" s="14"/>
      <c r="K231" s="14"/>
      <c r="L231" s="14"/>
      <c r="M231" s="14" t="s">
        <v>294</v>
      </c>
      <c r="N231" s="14" t="s">
        <v>293</v>
      </c>
      <c r="O231" s="13" t="s">
        <v>2891</v>
      </c>
      <c r="P231" s="12"/>
      <c r="Q231" s="12">
        <v>56146417</v>
      </c>
      <c r="R231" s="12" t="s">
        <v>297</v>
      </c>
      <c r="S231" s="12">
        <v>17</v>
      </c>
      <c r="T231" s="14">
        <v>30</v>
      </c>
      <c r="U231" s="18">
        <f t="shared" si="62"/>
        <v>11557.5</v>
      </c>
      <c r="V231" s="18">
        <f t="shared" si="63"/>
        <v>22679</v>
      </c>
      <c r="W231" s="18">
        <f t="shared" si="64"/>
        <v>0</v>
      </c>
      <c r="X231" s="16">
        <f t="shared" si="65"/>
        <v>34236.5</v>
      </c>
      <c r="Y231" s="41">
        <v>23115</v>
      </c>
      <c r="Z231" s="41">
        <v>45358</v>
      </c>
      <c r="AA231" s="41"/>
      <c r="AB231" s="16">
        <f t="shared" si="66"/>
        <v>68473</v>
      </c>
      <c r="AC231" s="18">
        <f t="shared" si="67"/>
        <v>23115</v>
      </c>
      <c r="AD231" s="18">
        <f t="shared" si="68"/>
        <v>45358</v>
      </c>
      <c r="AE231" s="18">
        <f t="shared" si="69"/>
        <v>0</v>
      </c>
      <c r="AF231" s="16">
        <f t="shared" si="70"/>
        <v>68473</v>
      </c>
      <c r="AG231" s="15" t="s">
        <v>66</v>
      </c>
      <c r="AH231" s="15" t="s">
        <v>66</v>
      </c>
      <c r="AI231" s="15" t="s">
        <v>66</v>
      </c>
      <c r="AJ231" s="16">
        <f t="shared" si="71"/>
        <v>0</v>
      </c>
      <c r="AK231" s="16">
        <f t="shared" si="72"/>
        <v>171182.5</v>
      </c>
      <c r="AL231" s="19" t="s">
        <v>299</v>
      </c>
      <c r="AM231" s="19" t="s">
        <v>68</v>
      </c>
      <c r="AN231" s="19" t="s">
        <v>300</v>
      </c>
      <c r="AO231" s="19" t="s">
        <v>70</v>
      </c>
      <c r="AP231" s="19" t="s">
        <v>71</v>
      </c>
      <c r="AQ231" s="20">
        <v>45838</v>
      </c>
      <c r="AR231" s="14" t="s">
        <v>71</v>
      </c>
      <c r="AS231" s="20">
        <v>45839</v>
      </c>
      <c r="AT231" s="20">
        <v>46752</v>
      </c>
      <c r="AU231" s="14"/>
    </row>
    <row r="232" spans="1:47">
      <c r="A232" s="14">
        <v>9</v>
      </c>
      <c r="B232" s="14" t="s">
        <v>289</v>
      </c>
      <c r="C232" s="14" t="s">
        <v>290</v>
      </c>
      <c r="D232" s="14" t="s">
        <v>291</v>
      </c>
      <c r="E232" s="14" t="s">
        <v>289</v>
      </c>
      <c r="F232" s="14" t="s">
        <v>291</v>
      </c>
      <c r="G232" s="14" t="s">
        <v>2892</v>
      </c>
      <c r="H232" s="14" t="s">
        <v>2888</v>
      </c>
      <c r="I232" s="14"/>
      <c r="J232" s="14"/>
      <c r="K232" s="14"/>
      <c r="L232" s="14"/>
      <c r="M232" s="14" t="s">
        <v>294</v>
      </c>
      <c r="N232" s="14" t="s">
        <v>293</v>
      </c>
      <c r="O232" s="13" t="s">
        <v>2893</v>
      </c>
      <c r="P232" s="12"/>
      <c r="Q232" s="12">
        <v>95879169</v>
      </c>
      <c r="R232" s="12" t="s">
        <v>297</v>
      </c>
      <c r="S232" s="12">
        <v>5</v>
      </c>
      <c r="T232" s="14">
        <v>30</v>
      </c>
      <c r="U232" s="18">
        <f t="shared" si="62"/>
        <v>11.5</v>
      </c>
      <c r="V232" s="18">
        <f t="shared" si="63"/>
        <v>13.5</v>
      </c>
      <c r="W232" s="18">
        <f t="shared" si="64"/>
        <v>0</v>
      </c>
      <c r="X232" s="16">
        <f t="shared" si="65"/>
        <v>25</v>
      </c>
      <c r="Y232" s="41">
        <v>23</v>
      </c>
      <c r="Z232" s="41">
        <v>27</v>
      </c>
      <c r="AA232" s="41"/>
      <c r="AB232" s="16">
        <f t="shared" si="66"/>
        <v>50</v>
      </c>
      <c r="AC232" s="18">
        <f t="shared" si="67"/>
        <v>23</v>
      </c>
      <c r="AD232" s="18">
        <f t="shared" si="68"/>
        <v>27</v>
      </c>
      <c r="AE232" s="18">
        <f t="shared" si="69"/>
        <v>0</v>
      </c>
      <c r="AF232" s="16">
        <f t="shared" si="70"/>
        <v>50</v>
      </c>
      <c r="AG232" s="15" t="s">
        <v>66</v>
      </c>
      <c r="AH232" s="15" t="s">
        <v>66</v>
      </c>
      <c r="AI232" s="15" t="s">
        <v>66</v>
      </c>
      <c r="AJ232" s="16">
        <f t="shared" si="71"/>
        <v>0</v>
      </c>
      <c r="AK232" s="16">
        <f t="shared" si="72"/>
        <v>125</v>
      </c>
      <c r="AL232" s="19" t="s">
        <v>299</v>
      </c>
      <c r="AM232" s="19" t="s">
        <v>68</v>
      </c>
      <c r="AN232" s="19" t="s">
        <v>300</v>
      </c>
      <c r="AO232" s="19" t="s">
        <v>70</v>
      </c>
      <c r="AP232" s="19" t="s">
        <v>71</v>
      </c>
      <c r="AQ232" s="20">
        <v>45838</v>
      </c>
      <c r="AR232" s="14" t="s">
        <v>71</v>
      </c>
      <c r="AS232" s="20">
        <v>45839</v>
      </c>
      <c r="AT232" s="20">
        <v>46752</v>
      </c>
      <c r="AU232" s="14"/>
    </row>
    <row r="233" spans="1:47">
      <c r="A233" s="14">
        <v>10</v>
      </c>
      <c r="B233" s="14" t="s">
        <v>289</v>
      </c>
      <c r="C233" s="14" t="s">
        <v>290</v>
      </c>
      <c r="D233" s="14" t="s">
        <v>291</v>
      </c>
      <c r="E233" s="14" t="s">
        <v>289</v>
      </c>
      <c r="F233" s="14" t="s">
        <v>291</v>
      </c>
      <c r="G233" s="14" t="s">
        <v>2406</v>
      </c>
      <c r="H233" s="14" t="s">
        <v>391</v>
      </c>
      <c r="I233" s="14"/>
      <c r="J233" s="14">
        <v>20</v>
      </c>
      <c r="K233" s="14"/>
      <c r="L233" s="14"/>
      <c r="M233" s="14" t="s">
        <v>294</v>
      </c>
      <c r="N233" s="14" t="s">
        <v>293</v>
      </c>
      <c r="O233" s="13" t="s">
        <v>2894</v>
      </c>
      <c r="P233" s="12"/>
      <c r="Q233" s="12" t="s">
        <v>2895</v>
      </c>
      <c r="R233" s="12" t="s">
        <v>297</v>
      </c>
      <c r="S233" s="12">
        <v>30</v>
      </c>
      <c r="T233" s="14">
        <v>30</v>
      </c>
      <c r="U233" s="18">
        <f t="shared" si="62"/>
        <v>3899</v>
      </c>
      <c r="V233" s="18">
        <f t="shared" si="63"/>
        <v>9456</v>
      </c>
      <c r="W233" s="18">
        <f t="shared" si="64"/>
        <v>0</v>
      </c>
      <c r="X233" s="16">
        <f t="shared" si="65"/>
        <v>13355</v>
      </c>
      <c r="Y233" s="41">
        <v>7798</v>
      </c>
      <c r="Z233" s="41">
        <v>18912</v>
      </c>
      <c r="AA233" s="41"/>
      <c r="AB233" s="16">
        <f t="shared" si="66"/>
        <v>26710</v>
      </c>
      <c r="AC233" s="18">
        <f t="shared" si="67"/>
        <v>7798</v>
      </c>
      <c r="AD233" s="18">
        <f t="shared" si="68"/>
        <v>18912</v>
      </c>
      <c r="AE233" s="18">
        <f t="shared" si="69"/>
        <v>0</v>
      </c>
      <c r="AF233" s="16">
        <f t="shared" si="70"/>
        <v>26710</v>
      </c>
      <c r="AG233" s="15" t="s">
        <v>66</v>
      </c>
      <c r="AH233" s="15" t="s">
        <v>66</v>
      </c>
      <c r="AI233" s="15" t="s">
        <v>66</v>
      </c>
      <c r="AJ233" s="16">
        <f t="shared" si="71"/>
        <v>0</v>
      </c>
      <c r="AK233" s="16">
        <f t="shared" si="72"/>
        <v>66775</v>
      </c>
      <c r="AL233" s="19" t="s">
        <v>299</v>
      </c>
      <c r="AM233" s="19" t="s">
        <v>68</v>
      </c>
      <c r="AN233" s="19" t="s">
        <v>300</v>
      </c>
      <c r="AO233" s="19" t="s">
        <v>70</v>
      </c>
      <c r="AP233" s="19" t="s">
        <v>71</v>
      </c>
      <c r="AQ233" s="20">
        <v>45838</v>
      </c>
      <c r="AR233" s="14" t="s">
        <v>71</v>
      </c>
      <c r="AS233" s="20">
        <v>45839</v>
      </c>
      <c r="AT233" s="20">
        <v>46752</v>
      </c>
      <c r="AU233" s="14"/>
    </row>
    <row r="234" spans="1:47">
      <c r="A234" s="14">
        <v>11</v>
      </c>
      <c r="B234" s="14" t="s">
        <v>289</v>
      </c>
      <c r="C234" s="14" t="s">
        <v>290</v>
      </c>
      <c r="D234" s="14" t="s">
        <v>291</v>
      </c>
      <c r="E234" s="14" t="s">
        <v>289</v>
      </c>
      <c r="F234" s="14" t="s">
        <v>291</v>
      </c>
      <c r="G234" s="14" t="s">
        <v>2896</v>
      </c>
      <c r="H234" s="14" t="s">
        <v>2880</v>
      </c>
      <c r="I234" s="14"/>
      <c r="J234" s="14">
        <v>3</v>
      </c>
      <c r="K234" s="14"/>
      <c r="L234" s="14"/>
      <c r="M234" s="14" t="s">
        <v>294</v>
      </c>
      <c r="N234" s="14" t="s">
        <v>293</v>
      </c>
      <c r="O234" s="13" t="s">
        <v>2897</v>
      </c>
      <c r="P234" s="12"/>
      <c r="Q234" s="12" t="s">
        <v>2898</v>
      </c>
      <c r="R234" s="12" t="s">
        <v>307</v>
      </c>
      <c r="S234" s="12">
        <v>14</v>
      </c>
      <c r="T234" s="14">
        <v>30</v>
      </c>
      <c r="U234" s="18">
        <f t="shared" si="62"/>
        <v>716</v>
      </c>
      <c r="V234" s="18">
        <f t="shared" si="63"/>
        <v>0</v>
      </c>
      <c r="W234" s="18">
        <f t="shared" si="64"/>
        <v>0</v>
      </c>
      <c r="X234" s="16">
        <f t="shared" si="65"/>
        <v>716</v>
      </c>
      <c r="Y234" s="41">
        <v>1432</v>
      </c>
      <c r="Z234" s="41">
        <v>0</v>
      </c>
      <c r="AA234" s="41"/>
      <c r="AB234" s="16">
        <f t="shared" si="66"/>
        <v>1432</v>
      </c>
      <c r="AC234" s="18">
        <f t="shared" si="67"/>
        <v>1432</v>
      </c>
      <c r="AD234" s="18">
        <f t="shared" si="68"/>
        <v>0</v>
      </c>
      <c r="AE234" s="18">
        <f t="shared" si="69"/>
        <v>0</v>
      </c>
      <c r="AF234" s="16">
        <f t="shared" si="70"/>
        <v>1432</v>
      </c>
      <c r="AG234" s="15" t="s">
        <v>66</v>
      </c>
      <c r="AH234" s="15" t="s">
        <v>66</v>
      </c>
      <c r="AI234" s="15" t="s">
        <v>66</v>
      </c>
      <c r="AJ234" s="16">
        <f t="shared" si="71"/>
        <v>0</v>
      </c>
      <c r="AK234" s="16">
        <f t="shared" si="72"/>
        <v>3580</v>
      </c>
      <c r="AL234" s="19" t="s">
        <v>299</v>
      </c>
      <c r="AM234" s="19" t="s">
        <v>68</v>
      </c>
      <c r="AN234" s="19" t="s">
        <v>300</v>
      </c>
      <c r="AO234" s="19" t="s">
        <v>70</v>
      </c>
      <c r="AP234" s="19" t="s">
        <v>71</v>
      </c>
      <c r="AQ234" s="20">
        <v>45838</v>
      </c>
      <c r="AR234" s="14" t="s">
        <v>71</v>
      </c>
      <c r="AS234" s="20">
        <v>45839</v>
      </c>
      <c r="AT234" s="20">
        <v>46752</v>
      </c>
      <c r="AU234" s="14"/>
    </row>
    <row r="235" spans="1:47">
      <c r="A235" s="14">
        <v>12</v>
      </c>
      <c r="B235" s="14" t="s">
        <v>289</v>
      </c>
      <c r="C235" s="14" t="s">
        <v>290</v>
      </c>
      <c r="D235" s="14" t="s">
        <v>291</v>
      </c>
      <c r="E235" s="14" t="s">
        <v>289</v>
      </c>
      <c r="F235" s="14" t="s">
        <v>291</v>
      </c>
      <c r="G235" s="14" t="s">
        <v>2899</v>
      </c>
      <c r="H235" s="14" t="s">
        <v>293</v>
      </c>
      <c r="I235" s="14" t="s">
        <v>2900</v>
      </c>
      <c r="J235" s="14">
        <v>2</v>
      </c>
      <c r="K235" s="14"/>
      <c r="L235" s="14"/>
      <c r="M235" s="14" t="s">
        <v>294</v>
      </c>
      <c r="N235" s="14" t="s">
        <v>293</v>
      </c>
      <c r="O235" s="13" t="s">
        <v>2901</v>
      </c>
      <c r="P235" s="12"/>
      <c r="Q235" s="12">
        <v>56430060</v>
      </c>
      <c r="R235" s="12" t="s">
        <v>307</v>
      </c>
      <c r="S235" s="12">
        <v>17</v>
      </c>
      <c r="T235" s="14">
        <v>30</v>
      </c>
      <c r="U235" s="18">
        <f t="shared" si="62"/>
        <v>143.5</v>
      </c>
      <c r="V235" s="18">
        <f t="shared" si="63"/>
        <v>0</v>
      </c>
      <c r="W235" s="18">
        <f t="shared" si="64"/>
        <v>0</v>
      </c>
      <c r="X235" s="16">
        <f t="shared" si="65"/>
        <v>143.5</v>
      </c>
      <c r="Y235" s="41">
        <v>287</v>
      </c>
      <c r="Z235" s="41">
        <v>0</v>
      </c>
      <c r="AA235" s="41"/>
      <c r="AB235" s="16">
        <f t="shared" si="66"/>
        <v>287</v>
      </c>
      <c r="AC235" s="18">
        <f t="shared" si="67"/>
        <v>287</v>
      </c>
      <c r="AD235" s="18">
        <f t="shared" si="68"/>
        <v>0</v>
      </c>
      <c r="AE235" s="18">
        <f t="shared" si="69"/>
        <v>0</v>
      </c>
      <c r="AF235" s="16">
        <f t="shared" si="70"/>
        <v>287</v>
      </c>
      <c r="AG235" s="15" t="s">
        <v>66</v>
      </c>
      <c r="AH235" s="15" t="s">
        <v>66</v>
      </c>
      <c r="AI235" s="15" t="s">
        <v>66</v>
      </c>
      <c r="AJ235" s="16">
        <f t="shared" si="71"/>
        <v>0</v>
      </c>
      <c r="AK235" s="16">
        <f t="shared" si="72"/>
        <v>717.5</v>
      </c>
      <c r="AL235" s="19" t="s">
        <v>299</v>
      </c>
      <c r="AM235" s="19" t="s">
        <v>68</v>
      </c>
      <c r="AN235" s="19" t="s">
        <v>300</v>
      </c>
      <c r="AO235" s="19" t="s">
        <v>70</v>
      </c>
      <c r="AP235" s="19" t="s">
        <v>71</v>
      </c>
      <c r="AQ235" s="20">
        <v>45838</v>
      </c>
      <c r="AR235" s="14" t="s">
        <v>71</v>
      </c>
      <c r="AS235" s="20">
        <v>45839</v>
      </c>
      <c r="AT235" s="20">
        <v>46752</v>
      </c>
      <c r="AU235" s="14"/>
    </row>
    <row r="236" spans="1:47">
      <c r="A236" s="14">
        <v>13</v>
      </c>
      <c r="B236" s="14" t="s">
        <v>289</v>
      </c>
      <c r="C236" s="14" t="s">
        <v>290</v>
      </c>
      <c r="D236" s="14" t="s">
        <v>291</v>
      </c>
      <c r="E236" s="14" t="s">
        <v>289</v>
      </c>
      <c r="F236" s="14" t="s">
        <v>291</v>
      </c>
      <c r="G236" s="14" t="s">
        <v>2406</v>
      </c>
      <c r="H236" s="14" t="s">
        <v>2888</v>
      </c>
      <c r="I236" s="14" t="s">
        <v>2902</v>
      </c>
      <c r="J236" s="14">
        <v>20</v>
      </c>
      <c r="K236" s="14"/>
      <c r="L236" s="14"/>
      <c r="M236" s="14" t="s">
        <v>294</v>
      </c>
      <c r="N236" s="14" t="s">
        <v>293</v>
      </c>
      <c r="O236" s="13" t="s">
        <v>2903</v>
      </c>
      <c r="P236" s="12"/>
      <c r="Q236" s="12">
        <v>82444913</v>
      </c>
      <c r="R236" s="12" t="s">
        <v>297</v>
      </c>
      <c r="S236" s="12">
        <v>30</v>
      </c>
      <c r="T236" s="14">
        <v>30</v>
      </c>
      <c r="U236" s="18">
        <f t="shared" si="62"/>
        <v>25</v>
      </c>
      <c r="V236" s="18">
        <f t="shared" si="63"/>
        <v>59</v>
      </c>
      <c r="W236" s="18">
        <f t="shared" si="64"/>
        <v>0</v>
      </c>
      <c r="X236" s="16">
        <f t="shared" si="65"/>
        <v>84</v>
      </c>
      <c r="Y236" s="41">
        <v>50</v>
      </c>
      <c r="Z236" s="41">
        <v>118</v>
      </c>
      <c r="AA236" s="41"/>
      <c r="AB236" s="16">
        <f t="shared" si="66"/>
        <v>168</v>
      </c>
      <c r="AC236" s="18">
        <f t="shared" si="67"/>
        <v>50</v>
      </c>
      <c r="AD236" s="18">
        <f t="shared" si="68"/>
        <v>118</v>
      </c>
      <c r="AE236" s="18">
        <f t="shared" si="69"/>
        <v>0</v>
      </c>
      <c r="AF236" s="16">
        <f t="shared" si="70"/>
        <v>168</v>
      </c>
      <c r="AG236" s="15" t="s">
        <v>66</v>
      </c>
      <c r="AH236" s="15" t="s">
        <v>66</v>
      </c>
      <c r="AI236" s="15" t="s">
        <v>66</v>
      </c>
      <c r="AJ236" s="16">
        <f t="shared" si="71"/>
        <v>0</v>
      </c>
      <c r="AK236" s="16">
        <f t="shared" si="72"/>
        <v>420</v>
      </c>
      <c r="AL236" s="19" t="s">
        <v>299</v>
      </c>
      <c r="AM236" s="19" t="s">
        <v>68</v>
      </c>
      <c r="AN236" s="19" t="s">
        <v>300</v>
      </c>
      <c r="AO236" s="19" t="s">
        <v>70</v>
      </c>
      <c r="AP236" s="19" t="s">
        <v>71</v>
      </c>
      <c r="AQ236" s="20">
        <v>45838</v>
      </c>
      <c r="AR236" s="14" t="s">
        <v>71</v>
      </c>
      <c r="AS236" s="20">
        <v>45839</v>
      </c>
      <c r="AT236" s="20">
        <v>46752</v>
      </c>
      <c r="AU236" s="14"/>
    </row>
    <row r="237" spans="1:47">
      <c r="A237" s="14">
        <v>14</v>
      </c>
      <c r="B237" s="14" t="s">
        <v>289</v>
      </c>
      <c r="C237" s="14" t="s">
        <v>290</v>
      </c>
      <c r="D237" s="14" t="s">
        <v>291</v>
      </c>
      <c r="E237" s="14" t="s">
        <v>289</v>
      </c>
      <c r="F237" s="14" t="s">
        <v>291</v>
      </c>
      <c r="G237" s="14" t="s">
        <v>2904</v>
      </c>
      <c r="H237" s="14" t="s">
        <v>394</v>
      </c>
      <c r="I237" s="14"/>
      <c r="J237" s="14"/>
      <c r="K237" s="14"/>
      <c r="L237" s="14"/>
      <c r="M237" s="14" t="s">
        <v>294</v>
      </c>
      <c r="N237" s="14" t="s">
        <v>293</v>
      </c>
      <c r="O237" s="13" t="s">
        <v>2905</v>
      </c>
      <c r="P237" s="12"/>
      <c r="Q237" s="12">
        <v>13613625</v>
      </c>
      <c r="R237" s="12" t="s">
        <v>2631</v>
      </c>
      <c r="S237" s="12">
        <v>5</v>
      </c>
      <c r="T237" s="14">
        <v>30</v>
      </c>
      <c r="U237" s="18">
        <f t="shared" si="62"/>
        <v>752</v>
      </c>
      <c r="V237" s="18">
        <f t="shared" si="63"/>
        <v>0</v>
      </c>
      <c r="W237" s="18">
        <f t="shared" si="64"/>
        <v>0</v>
      </c>
      <c r="X237" s="16">
        <f t="shared" si="65"/>
        <v>752</v>
      </c>
      <c r="Y237" s="41">
        <v>1504</v>
      </c>
      <c r="Z237" s="41">
        <v>0</v>
      </c>
      <c r="AA237" s="41"/>
      <c r="AB237" s="16">
        <f t="shared" si="66"/>
        <v>1504</v>
      </c>
      <c r="AC237" s="18">
        <f t="shared" si="67"/>
        <v>1504</v>
      </c>
      <c r="AD237" s="18">
        <f t="shared" si="68"/>
        <v>0</v>
      </c>
      <c r="AE237" s="18">
        <f t="shared" si="69"/>
        <v>0</v>
      </c>
      <c r="AF237" s="16">
        <f t="shared" si="70"/>
        <v>1504</v>
      </c>
      <c r="AG237" s="15" t="s">
        <v>66</v>
      </c>
      <c r="AH237" s="15" t="s">
        <v>66</v>
      </c>
      <c r="AI237" s="15" t="s">
        <v>66</v>
      </c>
      <c r="AJ237" s="16">
        <f t="shared" si="71"/>
        <v>0</v>
      </c>
      <c r="AK237" s="16">
        <f t="shared" si="72"/>
        <v>3760</v>
      </c>
      <c r="AL237" s="19" t="s">
        <v>299</v>
      </c>
      <c r="AM237" s="19" t="s">
        <v>68</v>
      </c>
      <c r="AN237" s="19" t="s">
        <v>300</v>
      </c>
      <c r="AO237" s="19" t="s">
        <v>70</v>
      </c>
      <c r="AP237" s="19" t="s">
        <v>71</v>
      </c>
      <c r="AQ237" s="20">
        <v>45838</v>
      </c>
      <c r="AR237" s="14" t="s">
        <v>71</v>
      </c>
      <c r="AS237" s="20">
        <v>45839</v>
      </c>
      <c r="AT237" s="20">
        <v>46752</v>
      </c>
      <c r="AU237" s="14"/>
    </row>
    <row r="238" spans="1:47">
      <c r="A238" s="14">
        <v>15</v>
      </c>
      <c r="B238" s="14" t="s">
        <v>289</v>
      </c>
      <c r="C238" s="14" t="s">
        <v>290</v>
      </c>
      <c r="D238" s="14" t="s">
        <v>291</v>
      </c>
      <c r="E238" s="14" t="s">
        <v>289</v>
      </c>
      <c r="F238" s="14" t="s">
        <v>291</v>
      </c>
      <c r="G238" s="14" t="s">
        <v>2904</v>
      </c>
      <c r="H238" s="14" t="s">
        <v>360</v>
      </c>
      <c r="I238" s="14"/>
      <c r="J238" s="14"/>
      <c r="K238" s="14"/>
      <c r="L238" s="14"/>
      <c r="M238" s="14" t="s">
        <v>294</v>
      </c>
      <c r="N238" s="14" t="s">
        <v>293</v>
      </c>
      <c r="O238" s="13" t="s">
        <v>2906</v>
      </c>
      <c r="P238" s="12"/>
      <c r="Q238" s="12">
        <v>13752873</v>
      </c>
      <c r="R238" s="12" t="s">
        <v>307</v>
      </c>
      <c r="S238" s="12">
        <v>4</v>
      </c>
      <c r="T238" s="14">
        <v>30</v>
      </c>
      <c r="U238" s="18">
        <f t="shared" si="62"/>
        <v>30</v>
      </c>
      <c r="V238" s="18">
        <f t="shared" si="63"/>
        <v>0</v>
      </c>
      <c r="W238" s="18">
        <f t="shared" si="64"/>
        <v>0</v>
      </c>
      <c r="X238" s="16">
        <f t="shared" si="65"/>
        <v>30</v>
      </c>
      <c r="Y238" s="41">
        <v>60</v>
      </c>
      <c r="Z238" s="41">
        <v>0</v>
      </c>
      <c r="AA238" s="41"/>
      <c r="AB238" s="16">
        <f t="shared" si="66"/>
        <v>60</v>
      </c>
      <c r="AC238" s="18">
        <f t="shared" si="67"/>
        <v>60</v>
      </c>
      <c r="AD238" s="18">
        <f t="shared" si="68"/>
        <v>0</v>
      </c>
      <c r="AE238" s="18">
        <f t="shared" si="69"/>
        <v>0</v>
      </c>
      <c r="AF238" s="16">
        <f t="shared" si="70"/>
        <v>60</v>
      </c>
      <c r="AG238" s="15" t="s">
        <v>66</v>
      </c>
      <c r="AH238" s="15" t="s">
        <v>66</v>
      </c>
      <c r="AI238" s="15" t="s">
        <v>66</v>
      </c>
      <c r="AJ238" s="16">
        <f t="shared" si="71"/>
        <v>0</v>
      </c>
      <c r="AK238" s="16">
        <f t="shared" si="72"/>
        <v>150</v>
      </c>
      <c r="AL238" s="19" t="s">
        <v>299</v>
      </c>
      <c r="AM238" s="19" t="s">
        <v>68</v>
      </c>
      <c r="AN238" s="19" t="s">
        <v>300</v>
      </c>
      <c r="AO238" s="19" t="s">
        <v>70</v>
      </c>
      <c r="AP238" s="19" t="s">
        <v>71</v>
      </c>
      <c r="AQ238" s="20">
        <v>45838</v>
      </c>
      <c r="AR238" s="14" t="s">
        <v>71</v>
      </c>
      <c r="AS238" s="20">
        <v>45839</v>
      </c>
      <c r="AT238" s="20">
        <v>46752</v>
      </c>
      <c r="AU238" s="14"/>
    </row>
    <row r="239" spans="1:47">
      <c r="A239" s="14">
        <v>16</v>
      </c>
      <c r="B239" s="14" t="s">
        <v>289</v>
      </c>
      <c r="C239" s="14" t="s">
        <v>290</v>
      </c>
      <c r="D239" s="14" t="s">
        <v>291</v>
      </c>
      <c r="E239" s="14" t="s">
        <v>289</v>
      </c>
      <c r="F239" s="14" t="s">
        <v>291</v>
      </c>
      <c r="G239" s="14" t="s">
        <v>2907</v>
      </c>
      <c r="H239" s="14" t="s">
        <v>2908</v>
      </c>
      <c r="I239" s="14"/>
      <c r="J239" s="14" t="s">
        <v>2233</v>
      </c>
      <c r="K239" s="14"/>
      <c r="L239" s="14"/>
      <c r="M239" s="14" t="s">
        <v>294</v>
      </c>
      <c r="N239" s="14" t="s">
        <v>293</v>
      </c>
      <c r="O239" s="13" t="s">
        <v>2909</v>
      </c>
      <c r="P239" s="12"/>
      <c r="Q239" s="12" t="s">
        <v>2910</v>
      </c>
      <c r="R239" s="12" t="s">
        <v>307</v>
      </c>
      <c r="S239" s="12" t="s">
        <v>2911</v>
      </c>
      <c r="T239" s="14">
        <v>30</v>
      </c>
      <c r="U239" s="18">
        <f t="shared" si="62"/>
        <v>4469.5</v>
      </c>
      <c r="V239" s="18">
        <f t="shared" si="63"/>
        <v>0</v>
      </c>
      <c r="W239" s="18">
        <f t="shared" si="64"/>
        <v>0</v>
      </c>
      <c r="X239" s="16">
        <f t="shared" si="65"/>
        <v>4469.5</v>
      </c>
      <c r="Y239" s="41">
        <v>8939</v>
      </c>
      <c r="Z239" s="41">
        <v>0</v>
      </c>
      <c r="AA239" s="41"/>
      <c r="AB239" s="16">
        <f t="shared" si="66"/>
        <v>8939</v>
      </c>
      <c r="AC239" s="18">
        <f t="shared" si="67"/>
        <v>8939</v>
      </c>
      <c r="AD239" s="18">
        <f t="shared" si="68"/>
        <v>0</v>
      </c>
      <c r="AE239" s="18">
        <f t="shared" si="69"/>
        <v>0</v>
      </c>
      <c r="AF239" s="16">
        <f t="shared" si="70"/>
        <v>8939</v>
      </c>
      <c r="AG239" s="15" t="s">
        <v>66</v>
      </c>
      <c r="AH239" s="15" t="s">
        <v>66</v>
      </c>
      <c r="AI239" s="15" t="s">
        <v>66</v>
      </c>
      <c r="AJ239" s="16">
        <f t="shared" si="71"/>
        <v>0</v>
      </c>
      <c r="AK239" s="16">
        <f t="shared" si="72"/>
        <v>22347.5</v>
      </c>
      <c r="AL239" s="19" t="s">
        <v>299</v>
      </c>
      <c r="AM239" s="19" t="s">
        <v>68</v>
      </c>
      <c r="AN239" s="19" t="s">
        <v>300</v>
      </c>
      <c r="AO239" s="19" t="s">
        <v>70</v>
      </c>
      <c r="AP239" s="19" t="s">
        <v>71</v>
      </c>
      <c r="AQ239" s="20">
        <v>45838</v>
      </c>
      <c r="AR239" s="14" t="s">
        <v>71</v>
      </c>
      <c r="AS239" s="20">
        <v>45839</v>
      </c>
      <c r="AT239" s="20">
        <v>46752</v>
      </c>
      <c r="AU239" s="14"/>
    </row>
    <row r="240" spans="1:47">
      <c r="A240" s="14">
        <v>17</v>
      </c>
      <c r="B240" s="14" t="s">
        <v>289</v>
      </c>
      <c r="C240" s="14" t="s">
        <v>290</v>
      </c>
      <c r="D240" s="14" t="s">
        <v>291</v>
      </c>
      <c r="E240" s="14" t="s">
        <v>289</v>
      </c>
      <c r="F240" s="14" t="s">
        <v>291</v>
      </c>
      <c r="G240" s="14" t="s">
        <v>2912</v>
      </c>
      <c r="H240" s="14" t="s">
        <v>2908</v>
      </c>
      <c r="I240" s="14"/>
      <c r="J240" s="14" t="s">
        <v>2233</v>
      </c>
      <c r="K240" s="14"/>
      <c r="L240" s="14"/>
      <c r="M240" s="14" t="s">
        <v>294</v>
      </c>
      <c r="N240" s="14" t="s">
        <v>293</v>
      </c>
      <c r="O240" s="13" t="s">
        <v>2913</v>
      </c>
      <c r="P240" s="12"/>
      <c r="Q240" s="12" t="s">
        <v>2914</v>
      </c>
      <c r="R240" s="12" t="s">
        <v>307</v>
      </c>
      <c r="S240" s="12" t="s">
        <v>2911</v>
      </c>
      <c r="T240" s="14">
        <v>30</v>
      </c>
      <c r="U240" s="18">
        <f t="shared" si="62"/>
        <v>23725</v>
      </c>
      <c r="V240" s="18">
        <f t="shared" si="63"/>
        <v>0</v>
      </c>
      <c r="W240" s="18">
        <f t="shared" si="64"/>
        <v>0</v>
      </c>
      <c r="X240" s="16">
        <f t="shared" si="65"/>
        <v>23725</v>
      </c>
      <c r="Y240" s="41">
        <v>47450</v>
      </c>
      <c r="Z240" s="41">
        <v>0</v>
      </c>
      <c r="AA240" s="41"/>
      <c r="AB240" s="16">
        <f t="shared" si="66"/>
        <v>47450</v>
      </c>
      <c r="AC240" s="18">
        <f t="shared" si="67"/>
        <v>47450</v>
      </c>
      <c r="AD240" s="18">
        <f t="shared" si="68"/>
        <v>0</v>
      </c>
      <c r="AE240" s="18">
        <f t="shared" si="69"/>
        <v>0</v>
      </c>
      <c r="AF240" s="16">
        <f t="shared" si="70"/>
        <v>47450</v>
      </c>
      <c r="AG240" s="15" t="s">
        <v>66</v>
      </c>
      <c r="AH240" s="15" t="s">
        <v>66</v>
      </c>
      <c r="AI240" s="15" t="s">
        <v>66</v>
      </c>
      <c r="AJ240" s="16">
        <f t="shared" si="71"/>
        <v>0</v>
      </c>
      <c r="AK240" s="16">
        <f t="shared" si="72"/>
        <v>118625</v>
      </c>
      <c r="AL240" s="19" t="s">
        <v>299</v>
      </c>
      <c r="AM240" s="19" t="s">
        <v>68</v>
      </c>
      <c r="AN240" s="19" t="s">
        <v>300</v>
      </c>
      <c r="AO240" s="19" t="s">
        <v>70</v>
      </c>
      <c r="AP240" s="19" t="s">
        <v>71</v>
      </c>
      <c r="AQ240" s="20">
        <v>45838</v>
      </c>
      <c r="AR240" s="14" t="s">
        <v>71</v>
      </c>
      <c r="AS240" s="20">
        <v>45839</v>
      </c>
      <c r="AT240" s="20">
        <v>46752</v>
      </c>
      <c r="AU240" s="14"/>
    </row>
    <row r="241" spans="1:47">
      <c r="A241" s="14">
        <v>18</v>
      </c>
      <c r="B241" s="14" t="s">
        <v>289</v>
      </c>
      <c r="C241" s="14" t="s">
        <v>290</v>
      </c>
      <c r="D241" s="14" t="s">
        <v>291</v>
      </c>
      <c r="E241" s="14" t="s">
        <v>289</v>
      </c>
      <c r="F241" s="14" t="s">
        <v>291</v>
      </c>
      <c r="G241" s="14" t="s">
        <v>2915</v>
      </c>
      <c r="H241" s="14" t="s">
        <v>510</v>
      </c>
      <c r="I241" s="14"/>
      <c r="J241" s="14" t="s">
        <v>2916</v>
      </c>
      <c r="K241" s="14"/>
      <c r="L241" s="14"/>
      <c r="M241" s="14" t="s">
        <v>294</v>
      </c>
      <c r="N241" s="14" t="s">
        <v>293</v>
      </c>
      <c r="O241" s="13" t="s">
        <v>2917</v>
      </c>
      <c r="P241" s="12"/>
      <c r="Q241" s="12" t="s">
        <v>2918</v>
      </c>
      <c r="R241" s="12" t="s">
        <v>307</v>
      </c>
      <c r="S241" s="12" t="s">
        <v>89</v>
      </c>
      <c r="T241" s="14">
        <v>30</v>
      </c>
      <c r="U241" s="18">
        <f t="shared" si="62"/>
        <v>117</v>
      </c>
      <c r="V241" s="18">
        <f t="shared" si="63"/>
        <v>0</v>
      </c>
      <c r="W241" s="18">
        <f t="shared" si="64"/>
        <v>0</v>
      </c>
      <c r="X241" s="16">
        <f t="shared" si="65"/>
        <v>117</v>
      </c>
      <c r="Y241" s="41">
        <v>234</v>
      </c>
      <c r="Z241" s="41">
        <v>0</v>
      </c>
      <c r="AA241" s="41"/>
      <c r="AB241" s="16">
        <f t="shared" si="66"/>
        <v>234</v>
      </c>
      <c r="AC241" s="18">
        <f t="shared" si="67"/>
        <v>234</v>
      </c>
      <c r="AD241" s="18">
        <f t="shared" si="68"/>
        <v>0</v>
      </c>
      <c r="AE241" s="18">
        <f t="shared" si="69"/>
        <v>0</v>
      </c>
      <c r="AF241" s="16">
        <f t="shared" si="70"/>
        <v>234</v>
      </c>
      <c r="AG241" s="15" t="s">
        <v>66</v>
      </c>
      <c r="AH241" s="15" t="s">
        <v>66</v>
      </c>
      <c r="AI241" s="15" t="s">
        <v>66</v>
      </c>
      <c r="AJ241" s="16">
        <f t="shared" si="71"/>
        <v>0</v>
      </c>
      <c r="AK241" s="16">
        <f t="shared" si="72"/>
        <v>585</v>
      </c>
      <c r="AL241" s="19" t="s">
        <v>299</v>
      </c>
      <c r="AM241" s="19" t="s">
        <v>68</v>
      </c>
      <c r="AN241" s="19" t="s">
        <v>300</v>
      </c>
      <c r="AO241" s="19" t="s">
        <v>70</v>
      </c>
      <c r="AP241" s="19" t="s">
        <v>71</v>
      </c>
      <c r="AQ241" s="20">
        <v>45838</v>
      </c>
      <c r="AR241" s="14" t="s">
        <v>71</v>
      </c>
      <c r="AS241" s="20">
        <v>45839</v>
      </c>
      <c r="AT241" s="20">
        <v>46752</v>
      </c>
      <c r="AU241" s="14"/>
    </row>
    <row r="242" spans="1:47">
      <c r="A242" s="14">
        <v>19</v>
      </c>
      <c r="B242" s="14" t="s">
        <v>289</v>
      </c>
      <c r="C242" s="14" t="s">
        <v>290</v>
      </c>
      <c r="D242" s="14" t="s">
        <v>291</v>
      </c>
      <c r="E242" s="14" t="s">
        <v>289</v>
      </c>
      <c r="F242" s="14" t="s">
        <v>291</v>
      </c>
      <c r="G242" s="14" t="s">
        <v>2919</v>
      </c>
      <c r="H242" s="14" t="s">
        <v>2888</v>
      </c>
      <c r="I242" s="14" t="s">
        <v>2900</v>
      </c>
      <c r="J242" s="14" t="s">
        <v>1151</v>
      </c>
      <c r="K242" s="14"/>
      <c r="L242" s="14"/>
      <c r="M242" s="14" t="s">
        <v>294</v>
      </c>
      <c r="N242" s="14" t="s">
        <v>293</v>
      </c>
      <c r="O242" s="13" t="s">
        <v>2920</v>
      </c>
      <c r="P242" s="12"/>
      <c r="Q242" s="12" t="s">
        <v>2921</v>
      </c>
      <c r="R242" s="12" t="s">
        <v>297</v>
      </c>
      <c r="S242" s="12" t="s">
        <v>75</v>
      </c>
      <c r="T242" s="14">
        <v>30</v>
      </c>
      <c r="U242" s="18">
        <f t="shared" si="62"/>
        <v>1804</v>
      </c>
      <c r="V242" s="18">
        <f t="shared" si="63"/>
        <v>3562.5</v>
      </c>
      <c r="W242" s="18">
        <f t="shared" si="64"/>
        <v>0</v>
      </c>
      <c r="X242" s="16">
        <f t="shared" si="65"/>
        <v>5366.5</v>
      </c>
      <c r="Y242" s="41">
        <v>3608</v>
      </c>
      <c r="Z242" s="41">
        <v>7125</v>
      </c>
      <c r="AA242" s="41"/>
      <c r="AB242" s="16">
        <f t="shared" si="66"/>
        <v>10733</v>
      </c>
      <c r="AC242" s="18">
        <f t="shared" si="67"/>
        <v>3608</v>
      </c>
      <c r="AD242" s="18">
        <f t="shared" si="68"/>
        <v>7125</v>
      </c>
      <c r="AE242" s="18">
        <f t="shared" si="69"/>
        <v>0</v>
      </c>
      <c r="AF242" s="16">
        <f t="shared" si="70"/>
        <v>10733</v>
      </c>
      <c r="AG242" s="15" t="s">
        <v>66</v>
      </c>
      <c r="AH242" s="15" t="s">
        <v>66</v>
      </c>
      <c r="AI242" s="15" t="s">
        <v>66</v>
      </c>
      <c r="AJ242" s="16">
        <f t="shared" si="71"/>
        <v>0</v>
      </c>
      <c r="AK242" s="16">
        <f t="shared" si="72"/>
        <v>26832.5</v>
      </c>
      <c r="AL242" s="19" t="s">
        <v>299</v>
      </c>
      <c r="AM242" s="19" t="s">
        <v>68</v>
      </c>
      <c r="AN242" s="19" t="s">
        <v>300</v>
      </c>
      <c r="AO242" s="19" t="s">
        <v>70</v>
      </c>
      <c r="AP242" s="19" t="s">
        <v>71</v>
      </c>
      <c r="AQ242" s="20">
        <v>45838</v>
      </c>
      <c r="AR242" s="14" t="s">
        <v>71</v>
      </c>
      <c r="AS242" s="20">
        <v>45839</v>
      </c>
      <c r="AT242" s="20">
        <v>46752</v>
      </c>
      <c r="AU242" s="14"/>
    </row>
    <row r="243" spans="1:47">
      <c r="A243" s="14">
        <v>20</v>
      </c>
      <c r="B243" s="14" t="s">
        <v>289</v>
      </c>
      <c r="C243" s="14" t="s">
        <v>290</v>
      </c>
      <c r="D243" s="14" t="s">
        <v>291</v>
      </c>
      <c r="E243" s="14" t="s">
        <v>289</v>
      </c>
      <c r="F243" s="14" t="s">
        <v>291</v>
      </c>
      <c r="G243" s="14" t="s">
        <v>2922</v>
      </c>
      <c r="H243" s="14" t="s">
        <v>405</v>
      </c>
      <c r="I243" s="14"/>
      <c r="J243" s="14" t="s">
        <v>2233</v>
      </c>
      <c r="K243" s="14"/>
      <c r="L243" s="14"/>
      <c r="M243" s="14" t="s">
        <v>294</v>
      </c>
      <c r="N243" s="14" t="s">
        <v>293</v>
      </c>
      <c r="O243" s="13" t="s">
        <v>2923</v>
      </c>
      <c r="P243" s="12"/>
      <c r="Q243" s="12" t="s">
        <v>2924</v>
      </c>
      <c r="R243" s="12" t="s">
        <v>307</v>
      </c>
      <c r="S243" s="12" t="s">
        <v>75</v>
      </c>
      <c r="T243" s="14">
        <v>30</v>
      </c>
      <c r="U243" s="18">
        <f t="shared" si="62"/>
        <v>4093</v>
      </c>
      <c r="V243" s="18">
        <f t="shared" si="63"/>
        <v>0</v>
      </c>
      <c r="W243" s="18">
        <f t="shared" si="64"/>
        <v>0</v>
      </c>
      <c r="X243" s="16">
        <f t="shared" si="65"/>
        <v>4093</v>
      </c>
      <c r="Y243" s="41">
        <v>8186</v>
      </c>
      <c r="Z243" s="41">
        <v>0</v>
      </c>
      <c r="AA243" s="41"/>
      <c r="AB243" s="16">
        <f t="shared" si="66"/>
        <v>8186</v>
      </c>
      <c r="AC243" s="18">
        <f t="shared" si="67"/>
        <v>8186</v>
      </c>
      <c r="AD243" s="18">
        <f t="shared" si="68"/>
        <v>0</v>
      </c>
      <c r="AE243" s="18">
        <f t="shared" si="69"/>
        <v>0</v>
      </c>
      <c r="AF243" s="16">
        <f t="shared" si="70"/>
        <v>8186</v>
      </c>
      <c r="AG243" s="15" t="s">
        <v>66</v>
      </c>
      <c r="AH243" s="15" t="s">
        <v>66</v>
      </c>
      <c r="AI243" s="15" t="s">
        <v>66</v>
      </c>
      <c r="AJ243" s="16">
        <f t="shared" si="71"/>
        <v>0</v>
      </c>
      <c r="AK243" s="16">
        <f t="shared" si="72"/>
        <v>20465</v>
      </c>
      <c r="AL243" s="19" t="s">
        <v>299</v>
      </c>
      <c r="AM243" s="19" t="s">
        <v>68</v>
      </c>
      <c r="AN243" s="19" t="s">
        <v>300</v>
      </c>
      <c r="AO243" s="19" t="s">
        <v>70</v>
      </c>
      <c r="AP243" s="19" t="s">
        <v>71</v>
      </c>
      <c r="AQ243" s="20">
        <v>45838</v>
      </c>
      <c r="AR243" s="14" t="s">
        <v>71</v>
      </c>
      <c r="AS243" s="20">
        <v>45839</v>
      </c>
      <c r="AT243" s="20">
        <v>46752</v>
      </c>
      <c r="AU243" s="14"/>
    </row>
    <row r="244" spans="1:47">
      <c r="A244" s="14">
        <v>21</v>
      </c>
      <c r="B244" s="14" t="s">
        <v>289</v>
      </c>
      <c r="C244" s="14" t="s">
        <v>290</v>
      </c>
      <c r="D244" s="14" t="s">
        <v>291</v>
      </c>
      <c r="E244" s="14" t="s">
        <v>289</v>
      </c>
      <c r="F244" s="14" t="s">
        <v>291</v>
      </c>
      <c r="G244" s="14" t="s">
        <v>2667</v>
      </c>
      <c r="H244" s="14" t="s">
        <v>510</v>
      </c>
      <c r="I244" s="14"/>
      <c r="J244" s="14" t="s">
        <v>2916</v>
      </c>
      <c r="K244" s="14"/>
      <c r="L244" s="14"/>
      <c r="M244" s="14" t="s">
        <v>294</v>
      </c>
      <c r="N244" s="14" t="s">
        <v>293</v>
      </c>
      <c r="O244" s="13" t="s">
        <v>2925</v>
      </c>
      <c r="P244" s="12"/>
      <c r="Q244" s="12" t="s">
        <v>2926</v>
      </c>
      <c r="R244" s="12" t="s">
        <v>307</v>
      </c>
      <c r="S244" s="12" t="s">
        <v>482</v>
      </c>
      <c r="T244" s="14">
        <v>30</v>
      </c>
      <c r="U244" s="18">
        <f t="shared" si="62"/>
        <v>2264.5</v>
      </c>
      <c r="V244" s="18">
        <f t="shared" si="63"/>
        <v>0</v>
      </c>
      <c r="W244" s="18">
        <f t="shared" si="64"/>
        <v>0</v>
      </c>
      <c r="X244" s="16">
        <f t="shared" si="65"/>
        <v>2264.5</v>
      </c>
      <c r="Y244" s="41">
        <v>4529</v>
      </c>
      <c r="Z244" s="41">
        <v>0</v>
      </c>
      <c r="AA244" s="41"/>
      <c r="AB244" s="16">
        <f t="shared" si="66"/>
        <v>4529</v>
      </c>
      <c r="AC244" s="18">
        <f t="shared" si="67"/>
        <v>4529</v>
      </c>
      <c r="AD244" s="18">
        <f t="shared" si="68"/>
        <v>0</v>
      </c>
      <c r="AE244" s="18">
        <f t="shared" si="69"/>
        <v>0</v>
      </c>
      <c r="AF244" s="16">
        <f t="shared" si="70"/>
        <v>4529</v>
      </c>
      <c r="AG244" s="15" t="s">
        <v>66</v>
      </c>
      <c r="AH244" s="15" t="s">
        <v>66</v>
      </c>
      <c r="AI244" s="15" t="s">
        <v>66</v>
      </c>
      <c r="AJ244" s="16">
        <f t="shared" si="71"/>
        <v>0</v>
      </c>
      <c r="AK244" s="16">
        <f t="shared" si="72"/>
        <v>11322.5</v>
      </c>
      <c r="AL244" s="19" t="s">
        <v>299</v>
      </c>
      <c r="AM244" s="19" t="s">
        <v>68</v>
      </c>
      <c r="AN244" s="19" t="s">
        <v>300</v>
      </c>
      <c r="AO244" s="19" t="s">
        <v>70</v>
      </c>
      <c r="AP244" s="19" t="s">
        <v>71</v>
      </c>
      <c r="AQ244" s="20">
        <v>45838</v>
      </c>
      <c r="AR244" s="14" t="s">
        <v>71</v>
      </c>
      <c r="AS244" s="20">
        <v>45839</v>
      </c>
      <c r="AT244" s="20">
        <v>46752</v>
      </c>
      <c r="AU244" s="14"/>
    </row>
    <row r="245" spans="1:47">
      <c r="A245" s="14">
        <v>22</v>
      </c>
      <c r="B245" s="14" t="s">
        <v>289</v>
      </c>
      <c r="C245" s="14" t="s">
        <v>290</v>
      </c>
      <c r="D245" s="14" t="s">
        <v>291</v>
      </c>
      <c r="E245" s="14" t="s">
        <v>289</v>
      </c>
      <c r="F245" s="14" t="s">
        <v>291</v>
      </c>
      <c r="G245" s="14" t="s">
        <v>2927</v>
      </c>
      <c r="H245" s="14" t="s">
        <v>293</v>
      </c>
      <c r="I245" s="14" t="s">
        <v>2880</v>
      </c>
      <c r="J245" s="14">
        <v>1</v>
      </c>
      <c r="K245" s="14"/>
      <c r="L245" s="14"/>
      <c r="M245" s="14" t="s">
        <v>294</v>
      </c>
      <c r="N245" s="14" t="s">
        <v>293</v>
      </c>
      <c r="O245" s="13" t="s">
        <v>2928</v>
      </c>
      <c r="P245" s="12"/>
      <c r="Q245" s="12">
        <v>95909889</v>
      </c>
      <c r="R245" s="12" t="s">
        <v>2631</v>
      </c>
      <c r="S245" s="12">
        <v>5</v>
      </c>
      <c r="T245" s="14">
        <v>30</v>
      </c>
      <c r="U245" s="18">
        <f t="shared" si="62"/>
        <v>181.5</v>
      </c>
      <c r="V245" s="18">
        <f t="shared" si="63"/>
        <v>0</v>
      </c>
      <c r="W245" s="18">
        <f t="shared" si="64"/>
        <v>0</v>
      </c>
      <c r="X245" s="16">
        <f t="shared" si="65"/>
        <v>181.5</v>
      </c>
      <c r="Y245" s="41">
        <v>363</v>
      </c>
      <c r="Z245" s="41">
        <v>0</v>
      </c>
      <c r="AA245" s="41"/>
      <c r="AB245" s="16">
        <f t="shared" si="66"/>
        <v>363</v>
      </c>
      <c r="AC245" s="18">
        <f t="shared" si="67"/>
        <v>363</v>
      </c>
      <c r="AD245" s="18">
        <f t="shared" si="68"/>
        <v>0</v>
      </c>
      <c r="AE245" s="18">
        <f t="shared" si="69"/>
        <v>0</v>
      </c>
      <c r="AF245" s="16">
        <f t="shared" si="70"/>
        <v>363</v>
      </c>
      <c r="AG245" s="15" t="s">
        <v>66</v>
      </c>
      <c r="AH245" s="15" t="s">
        <v>66</v>
      </c>
      <c r="AI245" s="15" t="s">
        <v>66</v>
      </c>
      <c r="AJ245" s="16">
        <f t="shared" si="71"/>
        <v>0</v>
      </c>
      <c r="AK245" s="16">
        <f t="shared" si="72"/>
        <v>907.5</v>
      </c>
      <c r="AL245" s="19" t="s">
        <v>299</v>
      </c>
      <c r="AM245" s="19" t="s">
        <v>68</v>
      </c>
      <c r="AN245" s="19" t="s">
        <v>300</v>
      </c>
      <c r="AO245" s="19" t="s">
        <v>70</v>
      </c>
      <c r="AP245" s="19" t="s">
        <v>71</v>
      </c>
      <c r="AQ245" s="20">
        <v>45838</v>
      </c>
      <c r="AR245" s="14" t="s">
        <v>71</v>
      </c>
      <c r="AS245" s="20">
        <v>45839</v>
      </c>
      <c r="AT245" s="20">
        <v>46752</v>
      </c>
      <c r="AU245" s="14"/>
    </row>
    <row r="246" spans="1:47">
      <c r="A246" s="14">
        <v>23</v>
      </c>
      <c r="B246" s="14" t="s">
        <v>289</v>
      </c>
      <c r="C246" s="14" t="s">
        <v>290</v>
      </c>
      <c r="D246" s="14" t="s">
        <v>291</v>
      </c>
      <c r="E246" s="14" t="s">
        <v>289</v>
      </c>
      <c r="F246" s="14" t="s">
        <v>291</v>
      </c>
      <c r="G246" s="14" t="s">
        <v>2406</v>
      </c>
      <c r="H246" s="14" t="s">
        <v>2929</v>
      </c>
      <c r="I246" s="14"/>
      <c r="J246" s="14"/>
      <c r="K246" s="14"/>
      <c r="L246" s="14"/>
      <c r="M246" s="14" t="s">
        <v>294</v>
      </c>
      <c r="N246" s="14" t="s">
        <v>293</v>
      </c>
      <c r="O246" s="13" t="s">
        <v>2930</v>
      </c>
      <c r="P246" s="12"/>
      <c r="Q246" s="12">
        <v>93070462</v>
      </c>
      <c r="R246" s="12" t="s">
        <v>2631</v>
      </c>
      <c r="S246" s="12">
        <v>17</v>
      </c>
      <c r="T246" s="14">
        <v>30</v>
      </c>
      <c r="U246" s="18">
        <f t="shared" si="62"/>
        <v>260.5</v>
      </c>
      <c r="V246" s="18">
        <f t="shared" si="63"/>
        <v>0</v>
      </c>
      <c r="W246" s="18">
        <f t="shared" si="64"/>
        <v>0</v>
      </c>
      <c r="X246" s="16">
        <f t="shared" si="65"/>
        <v>260.5</v>
      </c>
      <c r="Y246" s="41">
        <v>521</v>
      </c>
      <c r="Z246" s="41">
        <v>0</v>
      </c>
      <c r="AA246" s="41"/>
      <c r="AB246" s="16">
        <f t="shared" si="66"/>
        <v>521</v>
      </c>
      <c r="AC246" s="18">
        <f t="shared" si="67"/>
        <v>521</v>
      </c>
      <c r="AD246" s="18">
        <f t="shared" si="68"/>
        <v>0</v>
      </c>
      <c r="AE246" s="18">
        <f t="shared" si="69"/>
        <v>0</v>
      </c>
      <c r="AF246" s="16">
        <f t="shared" si="70"/>
        <v>521</v>
      </c>
      <c r="AG246" s="15" t="s">
        <v>66</v>
      </c>
      <c r="AH246" s="15" t="s">
        <v>66</v>
      </c>
      <c r="AI246" s="15" t="s">
        <v>66</v>
      </c>
      <c r="AJ246" s="16">
        <f t="shared" si="71"/>
        <v>0</v>
      </c>
      <c r="AK246" s="16">
        <f t="shared" si="72"/>
        <v>1302.5</v>
      </c>
      <c r="AL246" s="19" t="s">
        <v>299</v>
      </c>
      <c r="AM246" s="19" t="s">
        <v>68</v>
      </c>
      <c r="AN246" s="19" t="s">
        <v>300</v>
      </c>
      <c r="AO246" s="19" t="s">
        <v>70</v>
      </c>
      <c r="AP246" s="19" t="s">
        <v>71</v>
      </c>
      <c r="AQ246" s="20">
        <v>45838</v>
      </c>
      <c r="AR246" s="14" t="s">
        <v>71</v>
      </c>
      <c r="AS246" s="20">
        <v>45839</v>
      </c>
      <c r="AT246" s="20">
        <v>46752</v>
      </c>
      <c r="AU246" s="14"/>
    </row>
    <row r="247" spans="1:47">
      <c r="A247" s="14">
        <v>24</v>
      </c>
      <c r="B247" s="14" t="s">
        <v>289</v>
      </c>
      <c r="C247" s="14" t="s">
        <v>290</v>
      </c>
      <c r="D247" s="14" t="s">
        <v>291</v>
      </c>
      <c r="E247" s="14" t="s">
        <v>289</v>
      </c>
      <c r="F247" s="14" t="s">
        <v>291</v>
      </c>
      <c r="G247" s="14" t="s">
        <v>2931</v>
      </c>
      <c r="H247" s="14" t="s">
        <v>293</v>
      </c>
      <c r="I247" s="14" t="s">
        <v>301</v>
      </c>
      <c r="J247" s="14">
        <v>10</v>
      </c>
      <c r="K247" s="14"/>
      <c r="L247" s="14"/>
      <c r="M247" s="14" t="s">
        <v>294</v>
      </c>
      <c r="N247" s="14" t="s">
        <v>293</v>
      </c>
      <c r="O247" s="13" t="s">
        <v>2932</v>
      </c>
      <c r="P247" s="12"/>
      <c r="Q247" s="12" t="s">
        <v>2933</v>
      </c>
      <c r="R247" s="12" t="s">
        <v>2631</v>
      </c>
      <c r="S247" s="12">
        <v>17</v>
      </c>
      <c r="T247" s="14">
        <v>30</v>
      </c>
      <c r="U247" s="18">
        <f t="shared" si="62"/>
        <v>1175.5</v>
      </c>
      <c r="V247" s="18">
        <f t="shared" si="63"/>
        <v>0</v>
      </c>
      <c r="W247" s="18">
        <f t="shared" si="64"/>
        <v>0</v>
      </c>
      <c r="X247" s="16">
        <f t="shared" si="65"/>
        <v>1175.5</v>
      </c>
      <c r="Y247" s="41">
        <v>2351</v>
      </c>
      <c r="Z247" s="41">
        <v>0</v>
      </c>
      <c r="AA247" s="41"/>
      <c r="AB247" s="16">
        <f t="shared" si="66"/>
        <v>2351</v>
      </c>
      <c r="AC247" s="18">
        <f t="shared" si="67"/>
        <v>2351</v>
      </c>
      <c r="AD247" s="18">
        <f t="shared" si="68"/>
        <v>0</v>
      </c>
      <c r="AE247" s="18">
        <f t="shared" si="69"/>
        <v>0</v>
      </c>
      <c r="AF247" s="16">
        <f t="shared" si="70"/>
        <v>2351</v>
      </c>
      <c r="AG247" s="15" t="s">
        <v>66</v>
      </c>
      <c r="AH247" s="15" t="s">
        <v>66</v>
      </c>
      <c r="AI247" s="15" t="s">
        <v>66</v>
      </c>
      <c r="AJ247" s="16">
        <f t="shared" si="71"/>
        <v>0</v>
      </c>
      <c r="AK247" s="16">
        <f t="shared" si="72"/>
        <v>5877.5</v>
      </c>
      <c r="AL247" s="19" t="s">
        <v>299</v>
      </c>
      <c r="AM247" s="19" t="s">
        <v>68</v>
      </c>
      <c r="AN247" s="19" t="s">
        <v>300</v>
      </c>
      <c r="AO247" s="19" t="s">
        <v>70</v>
      </c>
      <c r="AP247" s="19" t="s">
        <v>71</v>
      </c>
      <c r="AQ247" s="20">
        <v>45838</v>
      </c>
      <c r="AR247" s="14" t="s">
        <v>71</v>
      </c>
      <c r="AS247" s="20">
        <v>45839</v>
      </c>
      <c r="AT247" s="20">
        <v>46752</v>
      </c>
      <c r="AU247" s="14"/>
    </row>
    <row r="248" spans="1:47">
      <c r="A248" s="14">
        <v>25</v>
      </c>
      <c r="B248" s="14" t="s">
        <v>289</v>
      </c>
      <c r="C248" s="14" t="s">
        <v>290</v>
      </c>
      <c r="D248" s="14" t="s">
        <v>291</v>
      </c>
      <c r="E248" s="14" t="s">
        <v>289</v>
      </c>
      <c r="F248" s="14" t="s">
        <v>291</v>
      </c>
      <c r="G248" s="14" t="s">
        <v>2934</v>
      </c>
      <c r="H248" s="14" t="s">
        <v>293</v>
      </c>
      <c r="I248" s="14" t="s">
        <v>301</v>
      </c>
      <c r="J248" s="14">
        <v>10</v>
      </c>
      <c r="K248" s="14"/>
      <c r="L248" s="14"/>
      <c r="M248" s="14" t="s">
        <v>294</v>
      </c>
      <c r="N248" s="14" t="s">
        <v>293</v>
      </c>
      <c r="O248" s="13" t="s">
        <v>2935</v>
      </c>
      <c r="P248" s="12"/>
      <c r="Q248" s="12" t="s">
        <v>2936</v>
      </c>
      <c r="R248" s="12" t="s">
        <v>2631</v>
      </c>
      <c r="S248" s="12">
        <v>17</v>
      </c>
      <c r="T248" s="14">
        <v>30</v>
      </c>
      <c r="U248" s="18">
        <f t="shared" si="62"/>
        <v>917.5</v>
      </c>
      <c r="V248" s="18">
        <f t="shared" si="63"/>
        <v>0</v>
      </c>
      <c r="W248" s="18">
        <f t="shared" si="64"/>
        <v>0</v>
      </c>
      <c r="X248" s="16">
        <f t="shared" si="65"/>
        <v>917.5</v>
      </c>
      <c r="Y248" s="41">
        <v>1835</v>
      </c>
      <c r="Z248" s="41">
        <v>0</v>
      </c>
      <c r="AA248" s="41"/>
      <c r="AB248" s="16">
        <f t="shared" si="66"/>
        <v>1835</v>
      </c>
      <c r="AC248" s="18">
        <f t="shared" si="67"/>
        <v>1835</v>
      </c>
      <c r="AD248" s="18">
        <f t="shared" si="68"/>
        <v>0</v>
      </c>
      <c r="AE248" s="18">
        <f t="shared" si="69"/>
        <v>0</v>
      </c>
      <c r="AF248" s="16">
        <f t="shared" si="70"/>
        <v>1835</v>
      </c>
      <c r="AG248" s="15" t="s">
        <v>66</v>
      </c>
      <c r="AH248" s="15" t="s">
        <v>66</v>
      </c>
      <c r="AI248" s="15" t="s">
        <v>66</v>
      </c>
      <c r="AJ248" s="16">
        <f t="shared" si="71"/>
        <v>0</v>
      </c>
      <c r="AK248" s="16">
        <f t="shared" si="72"/>
        <v>4587.5</v>
      </c>
      <c r="AL248" s="19" t="s">
        <v>299</v>
      </c>
      <c r="AM248" s="19" t="s">
        <v>68</v>
      </c>
      <c r="AN248" s="19" t="s">
        <v>300</v>
      </c>
      <c r="AO248" s="19" t="s">
        <v>70</v>
      </c>
      <c r="AP248" s="19" t="s">
        <v>71</v>
      </c>
      <c r="AQ248" s="20">
        <v>45838</v>
      </c>
      <c r="AR248" s="14" t="s">
        <v>71</v>
      </c>
      <c r="AS248" s="20">
        <v>45839</v>
      </c>
      <c r="AT248" s="20">
        <v>46752</v>
      </c>
      <c r="AU248" s="14"/>
    </row>
    <row r="249" spans="1:47">
      <c r="A249" s="14">
        <v>26</v>
      </c>
      <c r="B249" s="14" t="s">
        <v>289</v>
      </c>
      <c r="C249" s="14" t="s">
        <v>290</v>
      </c>
      <c r="D249" s="14" t="s">
        <v>291</v>
      </c>
      <c r="E249" s="14" t="s">
        <v>289</v>
      </c>
      <c r="F249" s="14" t="s">
        <v>291</v>
      </c>
      <c r="G249" s="14" t="s">
        <v>2904</v>
      </c>
      <c r="H249" s="14" t="s">
        <v>2908</v>
      </c>
      <c r="I249" s="14"/>
      <c r="J249" s="14"/>
      <c r="K249" s="14"/>
      <c r="L249" s="14"/>
      <c r="M249" s="14" t="s">
        <v>294</v>
      </c>
      <c r="N249" s="14" t="s">
        <v>293</v>
      </c>
      <c r="O249" s="13" t="s">
        <v>2937</v>
      </c>
      <c r="P249" s="12"/>
      <c r="Q249" s="12" t="s">
        <v>2938</v>
      </c>
      <c r="R249" s="12" t="s">
        <v>2631</v>
      </c>
      <c r="S249" s="12">
        <v>17</v>
      </c>
      <c r="T249" s="14">
        <v>30</v>
      </c>
      <c r="U249" s="18">
        <f t="shared" si="62"/>
        <v>805</v>
      </c>
      <c r="V249" s="18">
        <f t="shared" si="63"/>
        <v>0</v>
      </c>
      <c r="W249" s="18">
        <f t="shared" si="64"/>
        <v>0</v>
      </c>
      <c r="X249" s="16">
        <f t="shared" si="65"/>
        <v>805</v>
      </c>
      <c r="Y249" s="41">
        <v>1610</v>
      </c>
      <c r="Z249" s="41">
        <v>0</v>
      </c>
      <c r="AA249" s="41"/>
      <c r="AB249" s="16">
        <f t="shared" si="66"/>
        <v>1610</v>
      </c>
      <c r="AC249" s="18">
        <f t="shared" si="67"/>
        <v>1610</v>
      </c>
      <c r="AD249" s="18">
        <f t="shared" si="68"/>
        <v>0</v>
      </c>
      <c r="AE249" s="18">
        <f t="shared" si="69"/>
        <v>0</v>
      </c>
      <c r="AF249" s="16">
        <f t="shared" si="70"/>
        <v>1610</v>
      </c>
      <c r="AG249" s="15" t="s">
        <v>66</v>
      </c>
      <c r="AH249" s="15" t="s">
        <v>66</v>
      </c>
      <c r="AI249" s="15" t="s">
        <v>66</v>
      </c>
      <c r="AJ249" s="16">
        <f t="shared" si="71"/>
        <v>0</v>
      </c>
      <c r="AK249" s="16">
        <f t="shared" si="72"/>
        <v>4025</v>
      </c>
      <c r="AL249" s="19" t="s">
        <v>299</v>
      </c>
      <c r="AM249" s="19" t="s">
        <v>68</v>
      </c>
      <c r="AN249" s="19" t="s">
        <v>300</v>
      </c>
      <c r="AO249" s="19" t="s">
        <v>70</v>
      </c>
      <c r="AP249" s="19" t="s">
        <v>71</v>
      </c>
      <c r="AQ249" s="20">
        <v>45838</v>
      </c>
      <c r="AR249" s="14" t="s">
        <v>71</v>
      </c>
      <c r="AS249" s="20">
        <v>45839</v>
      </c>
      <c r="AT249" s="20">
        <v>46752</v>
      </c>
      <c r="AU249" s="14"/>
    </row>
    <row r="250" spans="1:47">
      <c r="A250" s="14">
        <v>27</v>
      </c>
      <c r="B250" s="14" t="s">
        <v>289</v>
      </c>
      <c r="C250" s="14" t="s">
        <v>290</v>
      </c>
      <c r="D250" s="14" t="s">
        <v>291</v>
      </c>
      <c r="E250" s="14" t="s">
        <v>289</v>
      </c>
      <c r="F250" s="14" t="s">
        <v>291</v>
      </c>
      <c r="G250" s="14" t="s">
        <v>2939</v>
      </c>
      <c r="H250" s="14" t="s">
        <v>413</v>
      </c>
      <c r="I250" s="14"/>
      <c r="J250" s="14" t="s">
        <v>2940</v>
      </c>
      <c r="K250" s="14"/>
      <c r="L250" s="14"/>
      <c r="M250" s="14" t="s">
        <v>294</v>
      </c>
      <c r="N250" s="14" t="s">
        <v>293</v>
      </c>
      <c r="O250" s="13" t="s">
        <v>2941</v>
      </c>
      <c r="P250" s="12"/>
      <c r="Q250" s="12">
        <v>56146346</v>
      </c>
      <c r="R250" s="12" t="s">
        <v>2942</v>
      </c>
      <c r="S250" s="12">
        <v>25</v>
      </c>
      <c r="T250" s="14">
        <v>30</v>
      </c>
      <c r="U250" s="18">
        <f t="shared" si="62"/>
        <v>5</v>
      </c>
      <c r="V250" s="18">
        <f t="shared" si="63"/>
        <v>0</v>
      </c>
      <c r="W250" s="18">
        <f t="shared" si="64"/>
        <v>0</v>
      </c>
      <c r="X250" s="16">
        <f t="shared" si="65"/>
        <v>5</v>
      </c>
      <c r="Y250" s="41">
        <v>10</v>
      </c>
      <c r="Z250" s="41">
        <v>0</v>
      </c>
      <c r="AA250" s="41"/>
      <c r="AB250" s="16">
        <f t="shared" si="66"/>
        <v>10</v>
      </c>
      <c r="AC250" s="18">
        <f t="shared" si="67"/>
        <v>10</v>
      </c>
      <c r="AD250" s="18">
        <f t="shared" si="68"/>
        <v>0</v>
      </c>
      <c r="AE250" s="18">
        <f t="shared" si="69"/>
        <v>0</v>
      </c>
      <c r="AF250" s="16">
        <f t="shared" si="70"/>
        <v>10</v>
      </c>
      <c r="AG250" s="15" t="s">
        <v>66</v>
      </c>
      <c r="AH250" s="15" t="s">
        <v>66</v>
      </c>
      <c r="AI250" s="15" t="s">
        <v>66</v>
      </c>
      <c r="AJ250" s="16">
        <f t="shared" si="71"/>
        <v>0</v>
      </c>
      <c r="AK250" s="16">
        <f t="shared" si="72"/>
        <v>25</v>
      </c>
      <c r="AL250" s="19" t="s">
        <v>299</v>
      </c>
      <c r="AM250" s="19" t="s">
        <v>68</v>
      </c>
      <c r="AN250" s="19" t="s">
        <v>300</v>
      </c>
      <c r="AO250" s="19" t="s">
        <v>70</v>
      </c>
      <c r="AP250" s="19" t="s">
        <v>71</v>
      </c>
      <c r="AQ250" s="20">
        <v>45838</v>
      </c>
      <c r="AR250" s="14" t="s">
        <v>71</v>
      </c>
      <c r="AS250" s="20">
        <v>45839</v>
      </c>
      <c r="AT250" s="20">
        <v>46752</v>
      </c>
      <c r="AU250" s="14"/>
    </row>
    <row r="251" spans="1:47">
      <c r="A251" s="14">
        <v>28</v>
      </c>
      <c r="B251" s="14" t="s">
        <v>289</v>
      </c>
      <c r="C251" s="14" t="s">
        <v>290</v>
      </c>
      <c r="D251" s="14" t="s">
        <v>291</v>
      </c>
      <c r="E251" s="14" t="s">
        <v>289</v>
      </c>
      <c r="F251" s="14" t="s">
        <v>291</v>
      </c>
      <c r="G251" s="14" t="s">
        <v>2943</v>
      </c>
      <c r="H251" s="14" t="s">
        <v>293</v>
      </c>
      <c r="I251" s="14" t="s">
        <v>2908</v>
      </c>
      <c r="J251" s="14" t="s">
        <v>2944</v>
      </c>
      <c r="K251" s="14"/>
      <c r="L251" s="14"/>
      <c r="M251" s="14" t="s">
        <v>294</v>
      </c>
      <c r="N251" s="14" t="s">
        <v>293</v>
      </c>
      <c r="O251" s="13" t="s">
        <v>2945</v>
      </c>
      <c r="P251" s="12"/>
      <c r="Q251" s="12" t="s">
        <v>2946</v>
      </c>
      <c r="R251" s="12" t="s">
        <v>307</v>
      </c>
      <c r="S251" s="12">
        <v>16</v>
      </c>
      <c r="T251" s="14">
        <v>30</v>
      </c>
      <c r="U251" s="18">
        <f t="shared" si="62"/>
        <v>1500</v>
      </c>
      <c r="V251" s="18">
        <f t="shared" si="63"/>
        <v>0</v>
      </c>
      <c r="W251" s="18">
        <f t="shared" si="64"/>
        <v>0</v>
      </c>
      <c r="X251" s="16">
        <f t="shared" si="65"/>
        <v>1500</v>
      </c>
      <c r="Y251" s="41">
        <v>3000</v>
      </c>
      <c r="Z251" s="41">
        <v>0</v>
      </c>
      <c r="AA251" s="41"/>
      <c r="AB251" s="16">
        <f t="shared" si="66"/>
        <v>3000</v>
      </c>
      <c r="AC251" s="18">
        <f t="shared" si="67"/>
        <v>3000</v>
      </c>
      <c r="AD251" s="18">
        <f t="shared" si="68"/>
        <v>0</v>
      </c>
      <c r="AE251" s="18">
        <f t="shared" si="69"/>
        <v>0</v>
      </c>
      <c r="AF251" s="16">
        <f t="shared" si="70"/>
        <v>3000</v>
      </c>
      <c r="AG251" s="15" t="s">
        <v>66</v>
      </c>
      <c r="AH251" s="15" t="s">
        <v>66</v>
      </c>
      <c r="AI251" s="15" t="s">
        <v>66</v>
      </c>
      <c r="AJ251" s="16">
        <f t="shared" si="71"/>
        <v>0</v>
      </c>
      <c r="AK251" s="16">
        <f t="shared" si="72"/>
        <v>7500</v>
      </c>
      <c r="AL251" s="19" t="s">
        <v>299</v>
      </c>
      <c r="AM251" s="19" t="s">
        <v>68</v>
      </c>
      <c r="AN251" s="19" t="s">
        <v>300</v>
      </c>
      <c r="AO251" s="19" t="s">
        <v>70</v>
      </c>
      <c r="AP251" s="19" t="s">
        <v>71</v>
      </c>
      <c r="AQ251" s="20">
        <v>45838</v>
      </c>
      <c r="AR251" s="14" t="s">
        <v>71</v>
      </c>
      <c r="AS251" s="20">
        <v>45839</v>
      </c>
      <c r="AT251" s="20">
        <v>46752</v>
      </c>
      <c r="AU251" s="14"/>
    </row>
    <row r="252" spans="1:47">
      <c r="A252" s="14">
        <v>29</v>
      </c>
      <c r="B252" s="14" t="s">
        <v>289</v>
      </c>
      <c r="C252" s="14" t="s">
        <v>290</v>
      </c>
      <c r="D252" s="14" t="s">
        <v>291</v>
      </c>
      <c r="E252" s="14" t="s">
        <v>289</v>
      </c>
      <c r="F252" s="14" t="s">
        <v>291</v>
      </c>
      <c r="G252" s="14" t="s">
        <v>2947</v>
      </c>
      <c r="H252" s="14" t="s">
        <v>2948</v>
      </c>
      <c r="I252" s="14"/>
      <c r="J252" s="14" t="s">
        <v>2949</v>
      </c>
      <c r="K252" s="14"/>
      <c r="L252" s="14"/>
      <c r="M252" s="14" t="s">
        <v>294</v>
      </c>
      <c r="N252" s="14" t="s">
        <v>293</v>
      </c>
      <c r="O252" s="13" t="s">
        <v>2950</v>
      </c>
      <c r="P252" s="12"/>
      <c r="Q252" s="12">
        <v>97453087</v>
      </c>
      <c r="R252" s="12" t="s">
        <v>2631</v>
      </c>
      <c r="S252" s="12">
        <v>5</v>
      </c>
      <c r="T252" s="14">
        <v>30</v>
      </c>
      <c r="U252" s="18">
        <f t="shared" si="62"/>
        <v>86</v>
      </c>
      <c r="V252" s="18">
        <f t="shared" si="63"/>
        <v>0</v>
      </c>
      <c r="W252" s="18">
        <f t="shared" si="64"/>
        <v>0</v>
      </c>
      <c r="X252" s="16">
        <f t="shared" si="65"/>
        <v>86</v>
      </c>
      <c r="Y252" s="41">
        <v>172</v>
      </c>
      <c r="Z252" s="41">
        <v>0</v>
      </c>
      <c r="AA252" s="41"/>
      <c r="AB252" s="16">
        <f t="shared" si="66"/>
        <v>172</v>
      </c>
      <c r="AC252" s="18">
        <f t="shared" si="67"/>
        <v>172</v>
      </c>
      <c r="AD252" s="18">
        <f t="shared" si="68"/>
        <v>0</v>
      </c>
      <c r="AE252" s="18">
        <f t="shared" si="69"/>
        <v>0</v>
      </c>
      <c r="AF252" s="16">
        <f t="shared" si="70"/>
        <v>172</v>
      </c>
      <c r="AG252" s="15" t="s">
        <v>66</v>
      </c>
      <c r="AH252" s="15" t="s">
        <v>66</v>
      </c>
      <c r="AI252" s="15" t="s">
        <v>66</v>
      </c>
      <c r="AJ252" s="16">
        <f t="shared" si="71"/>
        <v>0</v>
      </c>
      <c r="AK252" s="16">
        <f t="shared" si="72"/>
        <v>430</v>
      </c>
      <c r="AL252" s="19" t="s">
        <v>299</v>
      </c>
      <c r="AM252" s="19" t="s">
        <v>68</v>
      </c>
      <c r="AN252" s="19" t="s">
        <v>300</v>
      </c>
      <c r="AO252" s="19" t="s">
        <v>70</v>
      </c>
      <c r="AP252" s="19" t="s">
        <v>71</v>
      </c>
      <c r="AQ252" s="20">
        <v>45838</v>
      </c>
      <c r="AR252" s="14" t="s">
        <v>71</v>
      </c>
      <c r="AS252" s="20">
        <v>45839</v>
      </c>
      <c r="AT252" s="20">
        <v>46752</v>
      </c>
      <c r="AU252" s="14"/>
    </row>
    <row r="253" spans="1:47">
      <c r="A253" s="14">
        <v>30</v>
      </c>
      <c r="B253" s="14" t="s">
        <v>289</v>
      </c>
      <c r="C253" s="14" t="s">
        <v>290</v>
      </c>
      <c r="D253" s="14" t="s">
        <v>291</v>
      </c>
      <c r="E253" s="14" t="s">
        <v>289</v>
      </c>
      <c r="F253" s="14" t="s">
        <v>291</v>
      </c>
      <c r="G253" s="14" t="s">
        <v>2947</v>
      </c>
      <c r="H253" s="14" t="s">
        <v>2948</v>
      </c>
      <c r="I253" s="14"/>
      <c r="J253" s="14" t="s">
        <v>2951</v>
      </c>
      <c r="K253" s="14"/>
      <c r="L253" s="14"/>
      <c r="M253" s="14" t="s">
        <v>294</v>
      </c>
      <c r="N253" s="14" t="s">
        <v>293</v>
      </c>
      <c r="O253" s="13" t="s">
        <v>2952</v>
      </c>
      <c r="P253" s="12"/>
      <c r="Q253" s="12" t="s">
        <v>2953</v>
      </c>
      <c r="R253" s="12" t="s">
        <v>2631</v>
      </c>
      <c r="S253" s="12">
        <v>5</v>
      </c>
      <c r="T253" s="14">
        <v>30</v>
      </c>
      <c r="U253" s="18">
        <f t="shared" si="62"/>
        <v>51</v>
      </c>
      <c r="V253" s="18">
        <f t="shared" si="63"/>
        <v>0</v>
      </c>
      <c r="W253" s="18">
        <f t="shared" si="64"/>
        <v>0</v>
      </c>
      <c r="X253" s="16">
        <f t="shared" si="65"/>
        <v>51</v>
      </c>
      <c r="Y253" s="41">
        <v>102</v>
      </c>
      <c r="Z253" s="41">
        <v>0</v>
      </c>
      <c r="AA253" s="41"/>
      <c r="AB253" s="16">
        <f t="shared" si="66"/>
        <v>102</v>
      </c>
      <c r="AC253" s="18">
        <f t="shared" si="67"/>
        <v>102</v>
      </c>
      <c r="AD253" s="18">
        <f t="shared" si="68"/>
        <v>0</v>
      </c>
      <c r="AE253" s="18">
        <f t="shared" si="69"/>
        <v>0</v>
      </c>
      <c r="AF253" s="16">
        <f t="shared" si="70"/>
        <v>102</v>
      </c>
      <c r="AG253" s="15" t="s">
        <v>66</v>
      </c>
      <c r="AH253" s="15" t="s">
        <v>66</v>
      </c>
      <c r="AI253" s="15" t="s">
        <v>66</v>
      </c>
      <c r="AJ253" s="16">
        <f t="shared" si="71"/>
        <v>0</v>
      </c>
      <c r="AK253" s="16">
        <f t="shared" si="72"/>
        <v>255</v>
      </c>
      <c r="AL253" s="19" t="s">
        <v>299</v>
      </c>
      <c r="AM253" s="19" t="s">
        <v>68</v>
      </c>
      <c r="AN253" s="19" t="s">
        <v>300</v>
      </c>
      <c r="AO253" s="19" t="s">
        <v>70</v>
      </c>
      <c r="AP253" s="19" t="s">
        <v>71</v>
      </c>
      <c r="AQ253" s="20">
        <v>45838</v>
      </c>
      <c r="AR253" s="14" t="s">
        <v>71</v>
      </c>
      <c r="AS253" s="20">
        <v>45839</v>
      </c>
      <c r="AT253" s="20">
        <v>46752</v>
      </c>
      <c r="AU253" s="14"/>
    </row>
    <row r="254" spans="1:47">
      <c r="A254" s="14">
        <v>31</v>
      </c>
      <c r="B254" s="14" t="s">
        <v>289</v>
      </c>
      <c r="C254" s="14" t="s">
        <v>290</v>
      </c>
      <c r="D254" s="14" t="s">
        <v>291</v>
      </c>
      <c r="E254" s="14" t="s">
        <v>289</v>
      </c>
      <c r="F254" s="14" t="s">
        <v>291</v>
      </c>
      <c r="G254" s="14" t="s">
        <v>2954</v>
      </c>
      <c r="H254" s="14" t="s">
        <v>315</v>
      </c>
      <c r="I254" s="14"/>
      <c r="J254" s="14"/>
      <c r="K254" s="14"/>
      <c r="L254" s="14"/>
      <c r="M254" s="14" t="s">
        <v>294</v>
      </c>
      <c r="N254" s="14" t="s">
        <v>293</v>
      </c>
      <c r="O254" s="13" t="s">
        <v>2955</v>
      </c>
      <c r="P254" s="12"/>
      <c r="Q254" s="12">
        <v>91415983</v>
      </c>
      <c r="R254" s="12" t="s">
        <v>297</v>
      </c>
      <c r="S254" s="12">
        <v>20</v>
      </c>
      <c r="T254" s="14">
        <v>30</v>
      </c>
      <c r="U254" s="18">
        <f t="shared" si="62"/>
        <v>3312</v>
      </c>
      <c r="V254" s="18">
        <f t="shared" si="63"/>
        <v>13290</v>
      </c>
      <c r="W254" s="18">
        <f t="shared" si="64"/>
        <v>0</v>
      </c>
      <c r="X254" s="16">
        <f t="shared" si="65"/>
        <v>16602</v>
      </c>
      <c r="Y254" s="41">
        <v>6624</v>
      </c>
      <c r="Z254" s="41">
        <v>26580</v>
      </c>
      <c r="AA254" s="41"/>
      <c r="AB254" s="16">
        <f t="shared" si="66"/>
        <v>33204</v>
      </c>
      <c r="AC254" s="18">
        <f t="shared" si="67"/>
        <v>6624</v>
      </c>
      <c r="AD254" s="18">
        <f t="shared" si="68"/>
        <v>26580</v>
      </c>
      <c r="AE254" s="18">
        <f t="shared" si="69"/>
        <v>0</v>
      </c>
      <c r="AF254" s="16">
        <f t="shared" si="70"/>
        <v>33204</v>
      </c>
      <c r="AG254" s="15" t="s">
        <v>66</v>
      </c>
      <c r="AH254" s="15" t="s">
        <v>66</v>
      </c>
      <c r="AI254" s="15" t="s">
        <v>66</v>
      </c>
      <c r="AJ254" s="16">
        <f t="shared" si="71"/>
        <v>0</v>
      </c>
      <c r="AK254" s="16">
        <f t="shared" si="72"/>
        <v>83010</v>
      </c>
      <c r="AL254" s="19" t="s">
        <v>299</v>
      </c>
      <c r="AM254" s="19" t="s">
        <v>68</v>
      </c>
      <c r="AN254" s="19" t="s">
        <v>300</v>
      </c>
      <c r="AO254" s="19" t="s">
        <v>70</v>
      </c>
      <c r="AP254" s="19" t="s">
        <v>71</v>
      </c>
      <c r="AQ254" s="20">
        <v>45838</v>
      </c>
      <c r="AR254" s="14" t="s">
        <v>71</v>
      </c>
      <c r="AS254" s="20">
        <v>45839</v>
      </c>
      <c r="AT254" s="20">
        <v>46752</v>
      </c>
      <c r="AU254" s="14"/>
    </row>
    <row r="255" spans="1:47">
      <c r="A255" s="14">
        <v>32</v>
      </c>
      <c r="B255" s="14" t="s">
        <v>289</v>
      </c>
      <c r="C255" s="14" t="s">
        <v>290</v>
      </c>
      <c r="D255" s="14" t="s">
        <v>291</v>
      </c>
      <c r="E255" s="14" t="s">
        <v>289</v>
      </c>
      <c r="F255" s="14" t="s">
        <v>291</v>
      </c>
      <c r="G255" s="14" t="s">
        <v>2676</v>
      </c>
      <c r="H255" s="14" t="s">
        <v>325</v>
      </c>
      <c r="I255" s="14"/>
      <c r="J255" s="14"/>
      <c r="K255" s="14"/>
      <c r="L255" s="14"/>
      <c r="M255" s="14" t="s">
        <v>294</v>
      </c>
      <c r="N255" s="14" t="s">
        <v>293</v>
      </c>
      <c r="O255" s="13" t="s">
        <v>2956</v>
      </c>
      <c r="P255" s="12"/>
      <c r="Q255" s="12">
        <v>96283950</v>
      </c>
      <c r="R255" s="12" t="s">
        <v>307</v>
      </c>
      <c r="S255" s="12">
        <v>11</v>
      </c>
      <c r="T255" s="14">
        <v>30</v>
      </c>
      <c r="U255" s="18">
        <f t="shared" si="62"/>
        <v>150</v>
      </c>
      <c r="V255" s="18">
        <f t="shared" si="63"/>
        <v>0</v>
      </c>
      <c r="W255" s="18">
        <f t="shared" si="64"/>
        <v>0</v>
      </c>
      <c r="X255" s="16">
        <f t="shared" si="65"/>
        <v>150</v>
      </c>
      <c r="Y255" s="41">
        <v>300</v>
      </c>
      <c r="Z255" s="41">
        <v>0</v>
      </c>
      <c r="AA255" s="41"/>
      <c r="AB255" s="16">
        <f t="shared" si="66"/>
        <v>300</v>
      </c>
      <c r="AC255" s="18">
        <f t="shared" si="67"/>
        <v>300</v>
      </c>
      <c r="AD255" s="18">
        <f t="shared" si="68"/>
        <v>0</v>
      </c>
      <c r="AE255" s="18">
        <f t="shared" si="69"/>
        <v>0</v>
      </c>
      <c r="AF255" s="16">
        <f t="shared" si="70"/>
        <v>300</v>
      </c>
      <c r="AG255" s="15" t="s">
        <v>66</v>
      </c>
      <c r="AH255" s="15" t="s">
        <v>66</v>
      </c>
      <c r="AI255" s="15" t="s">
        <v>66</v>
      </c>
      <c r="AJ255" s="16">
        <f t="shared" si="71"/>
        <v>0</v>
      </c>
      <c r="AK255" s="16">
        <f t="shared" si="72"/>
        <v>750</v>
      </c>
      <c r="AL255" s="19" t="s">
        <v>299</v>
      </c>
      <c r="AM255" s="19" t="s">
        <v>68</v>
      </c>
      <c r="AN255" s="19" t="s">
        <v>300</v>
      </c>
      <c r="AO255" s="19" t="s">
        <v>70</v>
      </c>
      <c r="AP255" s="19" t="s">
        <v>71</v>
      </c>
      <c r="AQ255" s="20">
        <v>45838</v>
      </c>
      <c r="AR255" s="14" t="s">
        <v>71</v>
      </c>
      <c r="AS255" s="20">
        <v>45839</v>
      </c>
      <c r="AT255" s="20">
        <v>46752</v>
      </c>
      <c r="AU255" s="14"/>
    </row>
    <row r="256" spans="1:47">
      <c r="A256" s="14">
        <v>33</v>
      </c>
      <c r="B256" s="14" t="s">
        <v>289</v>
      </c>
      <c r="C256" s="14" t="s">
        <v>290</v>
      </c>
      <c r="D256" s="14" t="s">
        <v>291</v>
      </c>
      <c r="E256" s="14" t="s">
        <v>289</v>
      </c>
      <c r="F256" s="14" t="s">
        <v>291</v>
      </c>
      <c r="G256" s="14" t="s">
        <v>2947</v>
      </c>
      <c r="H256" s="14" t="s">
        <v>293</v>
      </c>
      <c r="I256" s="14" t="s">
        <v>301</v>
      </c>
      <c r="J256" s="14" t="s">
        <v>2957</v>
      </c>
      <c r="K256" s="14"/>
      <c r="L256" s="14"/>
      <c r="M256" s="14" t="s">
        <v>294</v>
      </c>
      <c r="N256" s="14" t="s">
        <v>293</v>
      </c>
      <c r="O256" s="13" t="s">
        <v>2958</v>
      </c>
      <c r="P256" s="12"/>
      <c r="Q256" s="12">
        <v>95909903</v>
      </c>
      <c r="R256" s="12" t="s">
        <v>2631</v>
      </c>
      <c r="S256" s="12">
        <v>4</v>
      </c>
      <c r="T256" s="14">
        <v>30</v>
      </c>
      <c r="U256" s="18">
        <f t="shared" si="62"/>
        <v>60</v>
      </c>
      <c r="V256" s="18">
        <f t="shared" si="63"/>
        <v>0</v>
      </c>
      <c r="W256" s="18">
        <f t="shared" si="64"/>
        <v>0</v>
      </c>
      <c r="X256" s="16">
        <f t="shared" si="65"/>
        <v>60</v>
      </c>
      <c r="Y256" s="41">
        <v>120</v>
      </c>
      <c r="Z256" s="41">
        <v>0</v>
      </c>
      <c r="AA256" s="41"/>
      <c r="AB256" s="16">
        <f t="shared" si="66"/>
        <v>120</v>
      </c>
      <c r="AC256" s="18">
        <f t="shared" si="67"/>
        <v>120</v>
      </c>
      <c r="AD256" s="18">
        <f t="shared" si="68"/>
        <v>0</v>
      </c>
      <c r="AE256" s="18">
        <f t="shared" si="69"/>
        <v>0</v>
      </c>
      <c r="AF256" s="16">
        <f t="shared" si="70"/>
        <v>120</v>
      </c>
      <c r="AG256" s="15" t="s">
        <v>66</v>
      </c>
      <c r="AH256" s="15" t="s">
        <v>66</v>
      </c>
      <c r="AI256" s="15" t="s">
        <v>66</v>
      </c>
      <c r="AJ256" s="16">
        <f t="shared" si="71"/>
        <v>0</v>
      </c>
      <c r="AK256" s="16">
        <f t="shared" si="72"/>
        <v>300</v>
      </c>
      <c r="AL256" s="19" t="s">
        <v>299</v>
      </c>
      <c r="AM256" s="19" t="s">
        <v>68</v>
      </c>
      <c r="AN256" s="19" t="s">
        <v>300</v>
      </c>
      <c r="AO256" s="19" t="s">
        <v>70</v>
      </c>
      <c r="AP256" s="19" t="s">
        <v>71</v>
      </c>
      <c r="AQ256" s="20">
        <v>45838</v>
      </c>
      <c r="AR256" s="14" t="s">
        <v>71</v>
      </c>
      <c r="AS256" s="20">
        <v>45839</v>
      </c>
      <c r="AT256" s="20">
        <v>46752</v>
      </c>
      <c r="AU256" s="14"/>
    </row>
    <row r="257" spans="1:47">
      <c r="A257" s="14">
        <v>34</v>
      </c>
      <c r="B257" s="14" t="s">
        <v>289</v>
      </c>
      <c r="C257" s="14" t="s">
        <v>290</v>
      </c>
      <c r="D257" s="14" t="s">
        <v>291</v>
      </c>
      <c r="E257" s="14" t="s">
        <v>289</v>
      </c>
      <c r="F257" s="14" t="s">
        <v>291</v>
      </c>
      <c r="G257" s="14" t="s">
        <v>2947</v>
      </c>
      <c r="H257" s="14" t="s">
        <v>293</v>
      </c>
      <c r="I257" s="14" t="s">
        <v>301</v>
      </c>
      <c r="J257" s="14" t="s">
        <v>2959</v>
      </c>
      <c r="K257" s="14"/>
      <c r="L257" s="14"/>
      <c r="M257" s="14" t="s">
        <v>294</v>
      </c>
      <c r="N257" s="14" t="s">
        <v>293</v>
      </c>
      <c r="O257" s="13" t="s">
        <v>2960</v>
      </c>
      <c r="P257" s="12"/>
      <c r="Q257" s="12">
        <v>13752810</v>
      </c>
      <c r="R257" s="12" t="s">
        <v>2631</v>
      </c>
      <c r="S257" s="12">
        <v>5</v>
      </c>
      <c r="T257" s="14">
        <v>30</v>
      </c>
      <c r="U257" s="18">
        <f t="shared" si="62"/>
        <v>60</v>
      </c>
      <c r="V257" s="18">
        <f t="shared" si="63"/>
        <v>0</v>
      </c>
      <c r="W257" s="18">
        <f t="shared" si="64"/>
        <v>0</v>
      </c>
      <c r="X257" s="16">
        <f t="shared" si="65"/>
        <v>60</v>
      </c>
      <c r="Y257" s="41">
        <v>120</v>
      </c>
      <c r="Z257" s="41">
        <v>0</v>
      </c>
      <c r="AA257" s="41"/>
      <c r="AB257" s="16">
        <f t="shared" si="66"/>
        <v>120</v>
      </c>
      <c r="AC257" s="18">
        <f t="shared" si="67"/>
        <v>120</v>
      </c>
      <c r="AD257" s="18">
        <f t="shared" si="68"/>
        <v>0</v>
      </c>
      <c r="AE257" s="18">
        <f t="shared" si="69"/>
        <v>0</v>
      </c>
      <c r="AF257" s="16">
        <f t="shared" si="70"/>
        <v>120</v>
      </c>
      <c r="AG257" s="15" t="s">
        <v>66</v>
      </c>
      <c r="AH257" s="15" t="s">
        <v>66</v>
      </c>
      <c r="AI257" s="15" t="s">
        <v>66</v>
      </c>
      <c r="AJ257" s="16">
        <f t="shared" si="71"/>
        <v>0</v>
      </c>
      <c r="AK257" s="16">
        <f t="shared" si="72"/>
        <v>300</v>
      </c>
      <c r="AL257" s="19" t="s">
        <v>299</v>
      </c>
      <c r="AM257" s="19" t="s">
        <v>68</v>
      </c>
      <c r="AN257" s="19" t="s">
        <v>300</v>
      </c>
      <c r="AO257" s="19" t="s">
        <v>70</v>
      </c>
      <c r="AP257" s="19" t="s">
        <v>71</v>
      </c>
      <c r="AQ257" s="20">
        <v>45838</v>
      </c>
      <c r="AR257" s="14" t="s">
        <v>71</v>
      </c>
      <c r="AS257" s="20">
        <v>45839</v>
      </c>
      <c r="AT257" s="20">
        <v>46752</v>
      </c>
      <c r="AU257" s="14"/>
    </row>
    <row r="258" spans="1:47">
      <c r="A258" s="22"/>
      <c r="B258" s="23" t="s">
        <v>289</v>
      </c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4">
        <f t="shared" ref="U258:AK258" si="73">SUM(U224:U257)</f>
        <v>79028</v>
      </c>
      <c r="V258" s="24">
        <f t="shared" si="73"/>
        <v>93808.5</v>
      </c>
      <c r="W258" s="24">
        <f t="shared" si="73"/>
        <v>0</v>
      </c>
      <c r="X258" s="24">
        <f t="shared" si="73"/>
        <v>172836.5</v>
      </c>
      <c r="Y258" s="24">
        <f t="shared" si="73"/>
        <v>158056</v>
      </c>
      <c r="Z258" s="24">
        <f t="shared" si="73"/>
        <v>187617</v>
      </c>
      <c r="AA258" s="24">
        <f t="shared" si="73"/>
        <v>0</v>
      </c>
      <c r="AB258" s="24">
        <f t="shared" si="73"/>
        <v>345673</v>
      </c>
      <c r="AC258" s="24">
        <f t="shared" si="73"/>
        <v>158056</v>
      </c>
      <c r="AD258" s="24">
        <f t="shared" si="73"/>
        <v>187617</v>
      </c>
      <c r="AE258" s="24">
        <f t="shared" si="73"/>
        <v>0</v>
      </c>
      <c r="AF258" s="24">
        <f t="shared" si="73"/>
        <v>345673</v>
      </c>
      <c r="AG258" s="24">
        <f t="shared" si="73"/>
        <v>0</v>
      </c>
      <c r="AH258" s="24">
        <f t="shared" si="73"/>
        <v>0</v>
      </c>
      <c r="AI258" s="24">
        <f t="shared" si="73"/>
        <v>0</v>
      </c>
      <c r="AJ258" s="24">
        <f t="shared" si="73"/>
        <v>0</v>
      </c>
      <c r="AK258" s="24">
        <f t="shared" si="73"/>
        <v>864182.5</v>
      </c>
      <c r="AL258" s="22"/>
      <c r="AM258" s="22"/>
      <c r="AN258" s="22"/>
      <c r="AO258" s="22"/>
      <c r="AP258" s="22"/>
      <c r="AQ258" s="22"/>
      <c r="AR258" s="22"/>
      <c r="AS258" s="22"/>
      <c r="AT258" s="22"/>
      <c r="AU258" s="40"/>
    </row>
    <row r="259" spans="1:47">
      <c r="A259" s="14">
        <v>1</v>
      </c>
      <c r="B259" s="14" t="s">
        <v>559</v>
      </c>
      <c r="C259" s="14" t="s">
        <v>560</v>
      </c>
      <c r="D259" s="14" t="s">
        <v>561</v>
      </c>
      <c r="E259" s="14" t="s">
        <v>559</v>
      </c>
      <c r="F259" s="14" t="s">
        <v>561</v>
      </c>
      <c r="G259" s="14" t="s">
        <v>2961</v>
      </c>
      <c r="H259" s="14" t="s">
        <v>598</v>
      </c>
      <c r="I259" s="14" t="s">
        <v>66</v>
      </c>
      <c r="J259" s="14"/>
      <c r="K259" s="14"/>
      <c r="L259" s="14"/>
      <c r="M259" s="14">
        <v>67115</v>
      </c>
      <c r="N259" s="14" t="s">
        <v>562</v>
      </c>
      <c r="O259" s="25" t="s">
        <v>2962</v>
      </c>
      <c r="P259" s="14"/>
      <c r="Q259" s="14">
        <v>62998985</v>
      </c>
      <c r="R259" s="14" t="s">
        <v>307</v>
      </c>
      <c r="S259" s="14">
        <v>11</v>
      </c>
      <c r="T259" s="14">
        <v>36</v>
      </c>
      <c r="U259" s="15" t="s">
        <v>66</v>
      </c>
      <c r="V259" s="15" t="s">
        <v>66</v>
      </c>
      <c r="W259" s="15" t="s">
        <v>66</v>
      </c>
      <c r="X259" s="16">
        <f t="shared" ref="X259:X299" si="74">SUM(U259:W259)</f>
        <v>0</v>
      </c>
      <c r="Y259" s="17">
        <v>1439</v>
      </c>
      <c r="Z259" s="17"/>
      <c r="AA259" s="17"/>
      <c r="AB259" s="16">
        <f t="shared" ref="AB259:AB299" si="75">SUM(Y259:AA259)</f>
        <v>1439</v>
      </c>
      <c r="AC259" s="18">
        <f t="shared" ref="AC259:AC299" si="76">Y259</f>
        <v>1439</v>
      </c>
      <c r="AD259" s="18">
        <f t="shared" ref="AD259:AD299" si="77">Z259</f>
        <v>0</v>
      </c>
      <c r="AE259" s="18">
        <f t="shared" ref="AE259:AE299" si="78">AA259</f>
        <v>0</v>
      </c>
      <c r="AF259" s="16">
        <f t="shared" ref="AF259:AF299" si="79">SUM(AC259:AE259)</f>
        <v>1439</v>
      </c>
      <c r="AG259" s="18">
        <f t="shared" ref="AG259:AG299" si="80">Y259</f>
        <v>1439</v>
      </c>
      <c r="AH259" s="18">
        <f t="shared" ref="AH259:AH299" si="81">Z259</f>
        <v>0</v>
      </c>
      <c r="AI259" s="18">
        <f t="shared" ref="AI259:AI299" si="82">AA259</f>
        <v>0</v>
      </c>
      <c r="AJ259" s="16">
        <f t="shared" ref="AJ259:AJ299" si="83">SUM(AG259:AI259)</f>
        <v>1439</v>
      </c>
      <c r="AK259" s="16">
        <f t="shared" ref="AK259:AK299" si="84">X259+AB259+AF259+AJ259</f>
        <v>4317</v>
      </c>
      <c r="AL259" s="19" t="s">
        <v>2678</v>
      </c>
      <c r="AM259" s="19" t="s">
        <v>68</v>
      </c>
      <c r="AN259" s="19" t="s">
        <v>567</v>
      </c>
      <c r="AO259" s="19" t="s">
        <v>70</v>
      </c>
      <c r="AP259" s="19" t="s">
        <v>71</v>
      </c>
      <c r="AQ259" s="20">
        <v>46022</v>
      </c>
      <c r="AR259" s="14" t="s">
        <v>71</v>
      </c>
      <c r="AS259" s="14" t="s">
        <v>1723</v>
      </c>
      <c r="AT259" s="14" t="s">
        <v>2594</v>
      </c>
      <c r="AU259" s="14"/>
    </row>
    <row r="260" spans="1:47">
      <c r="A260" s="14">
        <v>2</v>
      </c>
      <c r="B260" s="14" t="s">
        <v>559</v>
      </c>
      <c r="C260" s="14" t="s">
        <v>560</v>
      </c>
      <c r="D260" s="14" t="s">
        <v>561</v>
      </c>
      <c r="E260" s="14" t="s">
        <v>559</v>
      </c>
      <c r="F260" s="14" t="s">
        <v>561</v>
      </c>
      <c r="G260" s="14" t="s">
        <v>2963</v>
      </c>
      <c r="H260" s="14" t="s">
        <v>562</v>
      </c>
      <c r="I260" s="14" t="s">
        <v>66</v>
      </c>
      <c r="J260" s="14"/>
      <c r="K260" s="14"/>
      <c r="L260" s="14"/>
      <c r="M260" s="14">
        <v>67115</v>
      </c>
      <c r="N260" s="14" t="s">
        <v>562</v>
      </c>
      <c r="O260" s="25" t="s">
        <v>2964</v>
      </c>
      <c r="P260" s="14"/>
      <c r="Q260" s="14">
        <v>83023286</v>
      </c>
      <c r="R260" s="14" t="s">
        <v>307</v>
      </c>
      <c r="S260" s="14">
        <v>1</v>
      </c>
      <c r="T260" s="14">
        <v>36</v>
      </c>
      <c r="U260" s="15" t="s">
        <v>66</v>
      </c>
      <c r="V260" s="15" t="s">
        <v>66</v>
      </c>
      <c r="W260" s="15" t="s">
        <v>66</v>
      </c>
      <c r="X260" s="16">
        <f t="shared" si="74"/>
        <v>0</v>
      </c>
      <c r="Y260" s="17">
        <v>56</v>
      </c>
      <c r="Z260" s="17"/>
      <c r="AA260" s="17"/>
      <c r="AB260" s="16">
        <f t="shared" si="75"/>
        <v>56</v>
      </c>
      <c r="AC260" s="18">
        <f t="shared" si="76"/>
        <v>56</v>
      </c>
      <c r="AD260" s="18">
        <f t="shared" si="77"/>
        <v>0</v>
      </c>
      <c r="AE260" s="18">
        <f t="shared" si="78"/>
        <v>0</v>
      </c>
      <c r="AF260" s="16">
        <f t="shared" si="79"/>
        <v>56</v>
      </c>
      <c r="AG260" s="18">
        <f t="shared" si="80"/>
        <v>56</v>
      </c>
      <c r="AH260" s="18">
        <f t="shared" si="81"/>
        <v>0</v>
      </c>
      <c r="AI260" s="18">
        <f t="shared" si="82"/>
        <v>0</v>
      </c>
      <c r="AJ260" s="16">
        <f t="shared" si="83"/>
        <v>56</v>
      </c>
      <c r="AK260" s="16">
        <f t="shared" si="84"/>
        <v>168</v>
      </c>
      <c r="AL260" s="19" t="s">
        <v>2678</v>
      </c>
      <c r="AM260" s="19" t="s">
        <v>68</v>
      </c>
      <c r="AN260" s="19" t="s">
        <v>567</v>
      </c>
      <c r="AO260" s="19" t="s">
        <v>70</v>
      </c>
      <c r="AP260" s="19" t="s">
        <v>71</v>
      </c>
      <c r="AQ260" s="20">
        <v>46022</v>
      </c>
      <c r="AR260" s="14" t="s">
        <v>71</v>
      </c>
      <c r="AS260" s="14" t="s">
        <v>1723</v>
      </c>
      <c r="AT260" s="14" t="s">
        <v>2594</v>
      </c>
      <c r="AU260" s="14"/>
    </row>
    <row r="261" spans="1:47">
      <c r="A261" s="14">
        <v>3</v>
      </c>
      <c r="B261" s="14" t="s">
        <v>559</v>
      </c>
      <c r="C261" s="14" t="s">
        <v>560</v>
      </c>
      <c r="D261" s="14" t="s">
        <v>561</v>
      </c>
      <c r="E261" s="14" t="s">
        <v>559</v>
      </c>
      <c r="F261" s="14" t="s">
        <v>561</v>
      </c>
      <c r="G261" s="14" t="s">
        <v>2965</v>
      </c>
      <c r="H261" s="14" t="s">
        <v>614</v>
      </c>
      <c r="I261" s="14" t="s">
        <v>66</v>
      </c>
      <c r="J261" s="14"/>
      <c r="K261" s="14"/>
      <c r="L261" s="14"/>
      <c r="M261" s="14">
        <v>67115</v>
      </c>
      <c r="N261" s="14" t="s">
        <v>562</v>
      </c>
      <c r="O261" s="25" t="s">
        <v>2966</v>
      </c>
      <c r="P261" s="14"/>
      <c r="Q261" s="14">
        <v>9102624</v>
      </c>
      <c r="R261" s="14" t="s">
        <v>307</v>
      </c>
      <c r="S261" s="14">
        <v>11</v>
      </c>
      <c r="T261" s="14">
        <v>36</v>
      </c>
      <c r="U261" s="15" t="s">
        <v>66</v>
      </c>
      <c r="V261" s="15" t="s">
        <v>66</v>
      </c>
      <c r="W261" s="15" t="s">
        <v>66</v>
      </c>
      <c r="X261" s="16">
        <f t="shared" si="74"/>
        <v>0</v>
      </c>
      <c r="Y261" s="17">
        <v>1943</v>
      </c>
      <c r="Z261" s="17"/>
      <c r="AA261" s="17"/>
      <c r="AB261" s="16">
        <f t="shared" si="75"/>
        <v>1943</v>
      </c>
      <c r="AC261" s="18">
        <f t="shared" si="76"/>
        <v>1943</v>
      </c>
      <c r="AD261" s="18">
        <f t="shared" si="77"/>
        <v>0</v>
      </c>
      <c r="AE261" s="18">
        <f t="shared" si="78"/>
        <v>0</v>
      </c>
      <c r="AF261" s="16">
        <f t="shared" si="79"/>
        <v>1943</v>
      </c>
      <c r="AG261" s="18">
        <f t="shared" si="80"/>
        <v>1943</v>
      </c>
      <c r="AH261" s="18">
        <f t="shared" si="81"/>
        <v>0</v>
      </c>
      <c r="AI261" s="18">
        <f t="shared" si="82"/>
        <v>0</v>
      </c>
      <c r="AJ261" s="16">
        <f t="shared" si="83"/>
        <v>1943</v>
      </c>
      <c r="AK261" s="16">
        <f t="shared" si="84"/>
        <v>5829</v>
      </c>
      <c r="AL261" s="19" t="s">
        <v>2678</v>
      </c>
      <c r="AM261" s="19" t="s">
        <v>68</v>
      </c>
      <c r="AN261" s="19" t="s">
        <v>567</v>
      </c>
      <c r="AO261" s="19" t="s">
        <v>70</v>
      </c>
      <c r="AP261" s="19" t="s">
        <v>71</v>
      </c>
      <c r="AQ261" s="20">
        <v>46022</v>
      </c>
      <c r="AR261" s="14" t="s">
        <v>71</v>
      </c>
      <c r="AS261" s="14" t="s">
        <v>1723</v>
      </c>
      <c r="AT261" s="14" t="s">
        <v>2594</v>
      </c>
      <c r="AU261" s="14"/>
    </row>
    <row r="262" spans="1:47">
      <c r="A262" s="14">
        <v>4</v>
      </c>
      <c r="B262" s="14" t="s">
        <v>559</v>
      </c>
      <c r="C262" s="14" t="s">
        <v>560</v>
      </c>
      <c r="D262" s="14" t="s">
        <v>561</v>
      </c>
      <c r="E262" s="14" t="s">
        <v>559</v>
      </c>
      <c r="F262" s="14" t="s">
        <v>561</v>
      </c>
      <c r="G262" s="14" t="s">
        <v>2967</v>
      </c>
      <c r="H262" s="14" t="s">
        <v>609</v>
      </c>
      <c r="I262" s="14" t="s">
        <v>66</v>
      </c>
      <c r="J262" s="14"/>
      <c r="K262" s="14"/>
      <c r="L262" s="14"/>
      <c r="M262" s="14">
        <v>67115</v>
      </c>
      <c r="N262" s="14" t="s">
        <v>562</v>
      </c>
      <c r="O262" s="25" t="s">
        <v>2968</v>
      </c>
      <c r="P262" s="14"/>
      <c r="Q262" s="14">
        <v>46622410</v>
      </c>
      <c r="R262" s="14" t="s">
        <v>307</v>
      </c>
      <c r="S262" s="14">
        <v>11</v>
      </c>
      <c r="T262" s="14">
        <v>36</v>
      </c>
      <c r="U262" s="15" t="s">
        <v>66</v>
      </c>
      <c r="V262" s="15" t="s">
        <v>66</v>
      </c>
      <c r="W262" s="15" t="s">
        <v>66</v>
      </c>
      <c r="X262" s="16">
        <f t="shared" si="74"/>
        <v>0</v>
      </c>
      <c r="Y262" s="17">
        <v>1265</v>
      </c>
      <c r="Z262" s="17"/>
      <c r="AA262" s="17"/>
      <c r="AB262" s="16">
        <f t="shared" si="75"/>
        <v>1265</v>
      </c>
      <c r="AC262" s="18">
        <f t="shared" si="76"/>
        <v>1265</v>
      </c>
      <c r="AD262" s="18">
        <f t="shared" si="77"/>
        <v>0</v>
      </c>
      <c r="AE262" s="18">
        <f t="shared" si="78"/>
        <v>0</v>
      </c>
      <c r="AF262" s="16">
        <f t="shared" si="79"/>
        <v>1265</v>
      </c>
      <c r="AG262" s="18">
        <f t="shared" si="80"/>
        <v>1265</v>
      </c>
      <c r="AH262" s="18">
        <f t="shared" si="81"/>
        <v>0</v>
      </c>
      <c r="AI262" s="18">
        <f t="shared" si="82"/>
        <v>0</v>
      </c>
      <c r="AJ262" s="16">
        <f t="shared" si="83"/>
        <v>1265</v>
      </c>
      <c r="AK262" s="16">
        <f t="shared" si="84"/>
        <v>3795</v>
      </c>
      <c r="AL262" s="19" t="s">
        <v>2678</v>
      </c>
      <c r="AM262" s="19" t="s">
        <v>68</v>
      </c>
      <c r="AN262" s="19" t="s">
        <v>567</v>
      </c>
      <c r="AO262" s="19" t="s">
        <v>70</v>
      </c>
      <c r="AP262" s="19" t="s">
        <v>71</v>
      </c>
      <c r="AQ262" s="20">
        <v>46022</v>
      </c>
      <c r="AR262" s="14" t="s">
        <v>71</v>
      </c>
      <c r="AS262" s="14" t="s">
        <v>1723</v>
      </c>
      <c r="AT262" s="14" t="s">
        <v>2594</v>
      </c>
      <c r="AU262" s="14"/>
    </row>
    <row r="263" spans="1:47">
      <c r="A263" s="14">
        <v>5</v>
      </c>
      <c r="B263" s="14" t="s">
        <v>559</v>
      </c>
      <c r="C263" s="14" t="s">
        <v>560</v>
      </c>
      <c r="D263" s="14" t="s">
        <v>561</v>
      </c>
      <c r="E263" s="14" t="s">
        <v>559</v>
      </c>
      <c r="F263" s="14" t="s">
        <v>561</v>
      </c>
      <c r="G263" s="14" t="s">
        <v>2969</v>
      </c>
      <c r="H263" s="14" t="s">
        <v>562</v>
      </c>
      <c r="I263" s="14" t="s">
        <v>66</v>
      </c>
      <c r="J263" s="14"/>
      <c r="K263" s="14"/>
      <c r="L263" s="14"/>
      <c r="M263" s="14">
        <v>67115</v>
      </c>
      <c r="N263" s="14" t="s">
        <v>562</v>
      </c>
      <c r="O263" s="25" t="s">
        <v>2970</v>
      </c>
      <c r="P263" s="14"/>
      <c r="Q263" s="14">
        <v>14755980</v>
      </c>
      <c r="R263" s="14" t="s">
        <v>307</v>
      </c>
      <c r="S263" s="14">
        <v>6</v>
      </c>
      <c r="T263" s="14">
        <v>36</v>
      </c>
      <c r="U263" s="15" t="s">
        <v>66</v>
      </c>
      <c r="V263" s="15" t="s">
        <v>66</v>
      </c>
      <c r="W263" s="15" t="s">
        <v>66</v>
      </c>
      <c r="X263" s="16">
        <f t="shared" si="74"/>
        <v>0</v>
      </c>
      <c r="Y263" s="17">
        <v>10</v>
      </c>
      <c r="Z263" s="17"/>
      <c r="AA263" s="17"/>
      <c r="AB263" s="16">
        <f t="shared" si="75"/>
        <v>10</v>
      </c>
      <c r="AC263" s="18">
        <f t="shared" si="76"/>
        <v>10</v>
      </c>
      <c r="AD263" s="18">
        <f t="shared" si="77"/>
        <v>0</v>
      </c>
      <c r="AE263" s="18">
        <f t="shared" si="78"/>
        <v>0</v>
      </c>
      <c r="AF263" s="16">
        <f t="shared" si="79"/>
        <v>10</v>
      </c>
      <c r="AG263" s="18">
        <f t="shared" si="80"/>
        <v>10</v>
      </c>
      <c r="AH263" s="18">
        <f t="shared" si="81"/>
        <v>0</v>
      </c>
      <c r="AI263" s="18">
        <f t="shared" si="82"/>
        <v>0</v>
      </c>
      <c r="AJ263" s="16">
        <f t="shared" si="83"/>
        <v>10</v>
      </c>
      <c r="AK263" s="16">
        <f t="shared" si="84"/>
        <v>30</v>
      </c>
      <c r="AL263" s="19" t="s">
        <v>2678</v>
      </c>
      <c r="AM263" s="19" t="s">
        <v>68</v>
      </c>
      <c r="AN263" s="19" t="s">
        <v>567</v>
      </c>
      <c r="AO263" s="19" t="s">
        <v>70</v>
      </c>
      <c r="AP263" s="19" t="s">
        <v>71</v>
      </c>
      <c r="AQ263" s="20">
        <v>46022</v>
      </c>
      <c r="AR263" s="14" t="s">
        <v>71</v>
      </c>
      <c r="AS263" s="14" t="s">
        <v>1723</v>
      </c>
      <c r="AT263" s="14" t="s">
        <v>2594</v>
      </c>
      <c r="AU263" s="14"/>
    </row>
    <row r="264" spans="1:47">
      <c r="A264" s="14">
        <v>6</v>
      </c>
      <c r="B264" s="14" t="s">
        <v>559</v>
      </c>
      <c r="C264" s="14" t="s">
        <v>560</v>
      </c>
      <c r="D264" s="14" t="s">
        <v>561</v>
      </c>
      <c r="E264" s="14" t="s">
        <v>559</v>
      </c>
      <c r="F264" s="14" t="s">
        <v>561</v>
      </c>
      <c r="G264" s="14" t="s">
        <v>2971</v>
      </c>
      <c r="H264" s="14" t="s">
        <v>562</v>
      </c>
      <c r="I264" s="14" t="s">
        <v>66</v>
      </c>
      <c r="J264" s="14"/>
      <c r="K264" s="14"/>
      <c r="L264" s="14"/>
      <c r="M264" s="14">
        <v>67115</v>
      </c>
      <c r="N264" s="14" t="s">
        <v>562</v>
      </c>
      <c r="O264" s="25" t="s">
        <v>2972</v>
      </c>
      <c r="P264" s="14"/>
      <c r="Q264" s="14">
        <v>80435370</v>
      </c>
      <c r="R264" s="14" t="s">
        <v>307</v>
      </c>
      <c r="S264" s="14">
        <v>1</v>
      </c>
      <c r="T264" s="14">
        <v>36</v>
      </c>
      <c r="U264" s="15" t="s">
        <v>66</v>
      </c>
      <c r="V264" s="15" t="s">
        <v>66</v>
      </c>
      <c r="W264" s="15" t="s">
        <v>66</v>
      </c>
      <c r="X264" s="16">
        <f t="shared" si="74"/>
        <v>0</v>
      </c>
      <c r="Y264" s="17">
        <v>264</v>
      </c>
      <c r="Z264" s="17"/>
      <c r="AA264" s="17"/>
      <c r="AB264" s="16">
        <f t="shared" si="75"/>
        <v>264</v>
      </c>
      <c r="AC264" s="18">
        <f t="shared" si="76"/>
        <v>264</v>
      </c>
      <c r="AD264" s="18">
        <f t="shared" si="77"/>
        <v>0</v>
      </c>
      <c r="AE264" s="18">
        <f t="shared" si="78"/>
        <v>0</v>
      </c>
      <c r="AF264" s="16">
        <f t="shared" si="79"/>
        <v>264</v>
      </c>
      <c r="AG264" s="18">
        <f t="shared" si="80"/>
        <v>264</v>
      </c>
      <c r="AH264" s="18">
        <f t="shared" si="81"/>
        <v>0</v>
      </c>
      <c r="AI264" s="18">
        <f t="shared" si="82"/>
        <v>0</v>
      </c>
      <c r="AJ264" s="16">
        <f t="shared" si="83"/>
        <v>264</v>
      </c>
      <c r="AK264" s="16">
        <f t="shared" si="84"/>
        <v>792</v>
      </c>
      <c r="AL264" s="19" t="s">
        <v>2678</v>
      </c>
      <c r="AM264" s="19" t="s">
        <v>68</v>
      </c>
      <c r="AN264" s="19" t="s">
        <v>567</v>
      </c>
      <c r="AO264" s="19" t="s">
        <v>70</v>
      </c>
      <c r="AP264" s="19" t="s">
        <v>71</v>
      </c>
      <c r="AQ264" s="20">
        <v>46022</v>
      </c>
      <c r="AR264" s="14" t="s">
        <v>71</v>
      </c>
      <c r="AS264" s="14" t="s">
        <v>1723</v>
      </c>
      <c r="AT264" s="14" t="s">
        <v>2594</v>
      </c>
      <c r="AU264" s="14"/>
    </row>
    <row r="265" spans="1:47">
      <c r="A265" s="14">
        <v>7</v>
      </c>
      <c r="B265" s="14" t="s">
        <v>559</v>
      </c>
      <c r="C265" s="14" t="s">
        <v>560</v>
      </c>
      <c r="D265" s="14" t="s">
        <v>561</v>
      </c>
      <c r="E265" s="14" t="s">
        <v>559</v>
      </c>
      <c r="F265" s="14" t="s">
        <v>561</v>
      </c>
      <c r="G265" s="14" t="s">
        <v>2973</v>
      </c>
      <c r="H265" s="14" t="s">
        <v>589</v>
      </c>
      <c r="I265" s="14" t="s">
        <v>66</v>
      </c>
      <c r="J265" s="14">
        <v>20</v>
      </c>
      <c r="K265" s="14"/>
      <c r="L265" s="14"/>
      <c r="M265" s="14">
        <v>67115</v>
      </c>
      <c r="N265" s="14" t="s">
        <v>562</v>
      </c>
      <c r="O265" s="25" t="s">
        <v>2974</v>
      </c>
      <c r="P265" s="14"/>
      <c r="Q265" s="14">
        <v>8639704</v>
      </c>
      <c r="R265" s="14" t="s">
        <v>307</v>
      </c>
      <c r="S265" s="14">
        <v>14</v>
      </c>
      <c r="T265" s="14">
        <v>36</v>
      </c>
      <c r="U265" s="15" t="s">
        <v>66</v>
      </c>
      <c r="V265" s="15" t="s">
        <v>66</v>
      </c>
      <c r="W265" s="15" t="s">
        <v>66</v>
      </c>
      <c r="X265" s="16">
        <f t="shared" si="74"/>
        <v>0</v>
      </c>
      <c r="Y265" s="17">
        <v>88</v>
      </c>
      <c r="Z265" s="17"/>
      <c r="AA265" s="17"/>
      <c r="AB265" s="16">
        <f t="shared" si="75"/>
        <v>88</v>
      </c>
      <c r="AC265" s="18">
        <f t="shared" si="76"/>
        <v>88</v>
      </c>
      <c r="AD265" s="18">
        <f t="shared" si="77"/>
        <v>0</v>
      </c>
      <c r="AE265" s="18">
        <f t="shared" si="78"/>
        <v>0</v>
      </c>
      <c r="AF265" s="16">
        <f t="shared" si="79"/>
        <v>88</v>
      </c>
      <c r="AG265" s="18">
        <f t="shared" si="80"/>
        <v>88</v>
      </c>
      <c r="AH265" s="18">
        <f t="shared" si="81"/>
        <v>0</v>
      </c>
      <c r="AI265" s="18">
        <f t="shared" si="82"/>
        <v>0</v>
      </c>
      <c r="AJ265" s="16">
        <f t="shared" si="83"/>
        <v>88</v>
      </c>
      <c r="AK265" s="16">
        <f t="shared" si="84"/>
        <v>264</v>
      </c>
      <c r="AL265" s="19" t="s">
        <v>2678</v>
      </c>
      <c r="AM265" s="19" t="s">
        <v>68</v>
      </c>
      <c r="AN265" s="19" t="s">
        <v>567</v>
      </c>
      <c r="AO265" s="19" t="s">
        <v>70</v>
      </c>
      <c r="AP265" s="19" t="s">
        <v>71</v>
      </c>
      <c r="AQ265" s="20">
        <v>46022</v>
      </c>
      <c r="AR265" s="14" t="s">
        <v>71</v>
      </c>
      <c r="AS265" s="14" t="s">
        <v>1723</v>
      </c>
      <c r="AT265" s="14" t="s">
        <v>2594</v>
      </c>
      <c r="AU265" s="14"/>
    </row>
    <row r="266" spans="1:47">
      <c r="A266" s="14">
        <v>8</v>
      </c>
      <c r="B266" s="14" t="s">
        <v>559</v>
      </c>
      <c r="C266" s="14" t="s">
        <v>560</v>
      </c>
      <c r="D266" s="14" t="s">
        <v>561</v>
      </c>
      <c r="E266" s="14" t="s">
        <v>559</v>
      </c>
      <c r="F266" s="14" t="s">
        <v>561</v>
      </c>
      <c r="G266" s="14" t="s">
        <v>2975</v>
      </c>
      <c r="H266" s="14" t="s">
        <v>595</v>
      </c>
      <c r="I266" s="14" t="s">
        <v>66</v>
      </c>
      <c r="J266" s="14"/>
      <c r="K266" s="14"/>
      <c r="L266" s="14"/>
      <c r="M266" s="14">
        <v>67115</v>
      </c>
      <c r="N266" s="14" t="s">
        <v>562</v>
      </c>
      <c r="O266" s="25" t="s">
        <v>2976</v>
      </c>
      <c r="P266" s="14"/>
      <c r="Q266" s="14">
        <v>47955449</v>
      </c>
      <c r="R266" s="14" t="s">
        <v>307</v>
      </c>
      <c r="S266" s="14">
        <v>11</v>
      </c>
      <c r="T266" s="14">
        <v>36</v>
      </c>
      <c r="U266" s="15" t="s">
        <v>66</v>
      </c>
      <c r="V266" s="15" t="s">
        <v>66</v>
      </c>
      <c r="W266" s="15" t="s">
        <v>66</v>
      </c>
      <c r="X266" s="16">
        <f t="shared" si="74"/>
        <v>0</v>
      </c>
      <c r="Y266" s="17">
        <v>934</v>
      </c>
      <c r="Z266" s="17"/>
      <c r="AA266" s="17"/>
      <c r="AB266" s="16">
        <f t="shared" si="75"/>
        <v>934</v>
      </c>
      <c r="AC266" s="18">
        <f t="shared" si="76"/>
        <v>934</v>
      </c>
      <c r="AD266" s="18">
        <f t="shared" si="77"/>
        <v>0</v>
      </c>
      <c r="AE266" s="18">
        <f t="shared" si="78"/>
        <v>0</v>
      </c>
      <c r="AF266" s="16">
        <f t="shared" si="79"/>
        <v>934</v>
      </c>
      <c r="AG266" s="18">
        <f t="shared" si="80"/>
        <v>934</v>
      </c>
      <c r="AH266" s="18">
        <f t="shared" si="81"/>
        <v>0</v>
      </c>
      <c r="AI266" s="18">
        <f t="shared" si="82"/>
        <v>0</v>
      </c>
      <c r="AJ266" s="16">
        <f t="shared" si="83"/>
        <v>934</v>
      </c>
      <c r="AK266" s="16">
        <f t="shared" si="84"/>
        <v>2802</v>
      </c>
      <c r="AL266" s="19" t="s">
        <v>2678</v>
      </c>
      <c r="AM266" s="19" t="s">
        <v>68</v>
      </c>
      <c r="AN266" s="19" t="s">
        <v>567</v>
      </c>
      <c r="AO266" s="19" t="s">
        <v>70</v>
      </c>
      <c r="AP266" s="19" t="s">
        <v>71</v>
      </c>
      <c r="AQ266" s="20">
        <v>46022</v>
      </c>
      <c r="AR266" s="14" t="s">
        <v>71</v>
      </c>
      <c r="AS266" s="14" t="s">
        <v>1723</v>
      </c>
      <c r="AT266" s="14" t="s">
        <v>2594</v>
      </c>
      <c r="AU266" s="14"/>
    </row>
    <row r="267" spans="1:47">
      <c r="A267" s="14">
        <v>9</v>
      </c>
      <c r="B267" s="14" t="s">
        <v>559</v>
      </c>
      <c r="C267" s="14" t="s">
        <v>560</v>
      </c>
      <c r="D267" s="14" t="s">
        <v>561</v>
      </c>
      <c r="E267" s="14" t="s">
        <v>559</v>
      </c>
      <c r="F267" s="14" t="s">
        <v>561</v>
      </c>
      <c r="G267" s="14" t="s">
        <v>2977</v>
      </c>
      <c r="H267" s="14" t="s">
        <v>562</v>
      </c>
      <c r="I267" s="14" t="s">
        <v>227</v>
      </c>
      <c r="J267" s="14"/>
      <c r="K267" s="14"/>
      <c r="L267" s="14"/>
      <c r="M267" s="14">
        <v>67115</v>
      </c>
      <c r="N267" s="14" t="s">
        <v>562</v>
      </c>
      <c r="O267" s="25" t="s">
        <v>2978</v>
      </c>
      <c r="P267" s="14"/>
      <c r="Q267" s="14">
        <v>3670973</v>
      </c>
      <c r="R267" s="14" t="s">
        <v>307</v>
      </c>
      <c r="S267" s="14">
        <v>4</v>
      </c>
      <c r="T267" s="14">
        <v>36</v>
      </c>
      <c r="U267" s="15" t="s">
        <v>66</v>
      </c>
      <c r="V267" s="15" t="s">
        <v>66</v>
      </c>
      <c r="W267" s="15" t="s">
        <v>66</v>
      </c>
      <c r="X267" s="16">
        <f t="shared" si="74"/>
        <v>0</v>
      </c>
      <c r="Y267" s="17">
        <v>10</v>
      </c>
      <c r="Z267" s="17"/>
      <c r="AA267" s="17"/>
      <c r="AB267" s="16">
        <f t="shared" si="75"/>
        <v>10</v>
      </c>
      <c r="AC267" s="18">
        <f t="shared" si="76"/>
        <v>10</v>
      </c>
      <c r="AD267" s="18">
        <f t="shared" si="77"/>
        <v>0</v>
      </c>
      <c r="AE267" s="18">
        <f t="shared" si="78"/>
        <v>0</v>
      </c>
      <c r="AF267" s="16">
        <f t="shared" si="79"/>
        <v>10</v>
      </c>
      <c r="AG267" s="18">
        <f t="shared" si="80"/>
        <v>10</v>
      </c>
      <c r="AH267" s="18">
        <f t="shared" si="81"/>
        <v>0</v>
      </c>
      <c r="AI267" s="18">
        <f t="shared" si="82"/>
        <v>0</v>
      </c>
      <c r="AJ267" s="16">
        <f t="shared" si="83"/>
        <v>10</v>
      </c>
      <c r="AK267" s="16">
        <f t="shared" si="84"/>
        <v>30</v>
      </c>
      <c r="AL267" s="19" t="s">
        <v>2678</v>
      </c>
      <c r="AM267" s="19" t="s">
        <v>68</v>
      </c>
      <c r="AN267" s="19" t="s">
        <v>567</v>
      </c>
      <c r="AO267" s="19" t="s">
        <v>70</v>
      </c>
      <c r="AP267" s="19" t="s">
        <v>71</v>
      </c>
      <c r="AQ267" s="20">
        <v>46022</v>
      </c>
      <c r="AR267" s="14" t="s">
        <v>71</v>
      </c>
      <c r="AS267" s="14" t="s">
        <v>1723</v>
      </c>
      <c r="AT267" s="14" t="s">
        <v>2594</v>
      </c>
      <c r="AU267" s="14"/>
    </row>
    <row r="268" spans="1:47">
      <c r="A268" s="14">
        <v>10</v>
      </c>
      <c r="B268" s="14" t="s">
        <v>559</v>
      </c>
      <c r="C268" s="14" t="s">
        <v>560</v>
      </c>
      <c r="D268" s="14" t="s">
        <v>561</v>
      </c>
      <c r="E268" s="14" t="s">
        <v>559</v>
      </c>
      <c r="F268" s="14" t="s">
        <v>561</v>
      </c>
      <c r="G268" s="14" t="s">
        <v>2979</v>
      </c>
      <c r="H268" s="14" t="s">
        <v>562</v>
      </c>
      <c r="I268" s="14" t="s">
        <v>131</v>
      </c>
      <c r="J268" s="14">
        <v>1</v>
      </c>
      <c r="K268" s="14"/>
      <c r="L268" s="14"/>
      <c r="M268" s="14">
        <v>67115</v>
      </c>
      <c r="N268" s="14" t="s">
        <v>562</v>
      </c>
      <c r="O268" s="25" t="s">
        <v>2980</v>
      </c>
      <c r="P268" s="14"/>
      <c r="Q268" s="14">
        <v>56118656</v>
      </c>
      <c r="R268" s="14" t="s">
        <v>307</v>
      </c>
      <c r="S268" s="14">
        <v>22</v>
      </c>
      <c r="T268" s="14">
        <v>36</v>
      </c>
      <c r="U268" s="15" t="s">
        <v>66</v>
      </c>
      <c r="V268" s="15" t="s">
        <v>66</v>
      </c>
      <c r="W268" s="15" t="s">
        <v>66</v>
      </c>
      <c r="X268" s="16">
        <f t="shared" si="74"/>
        <v>0</v>
      </c>
      <c r="Y268" s="17">
        <v>25377</v>
      </c>
      <c r="Z268" s="17"/>
      <c r="AA268" s="17"/>
      <c r="AB268" s="16">
        <f t="shared" si="75"/>
        <v>25377</v>
      </c>
      <c r="AC268" s="18">
        <f t="shared" si="76"/>
        <v>25377</v>
      </c>
      <c r="AD268" s="18">
        <f t="shared" si="77"/>
        <v>0</v>
      </c>
      <c r="AE268" s="18">
        <f t="shared" si="78"/>
        <v>0</v>
      </c>
      <c r="AF268" s="16">
        <f t="shared" si="79"/>
        <v>25377</v>
      </c>
      <c r="AG268" s="18">
        <f t="shared" si="80"/>
        <v>25377</v>
      </c>
      <c r="AH268" s="18">
        <f t="shared" si="81"/>
        <v>0</v>
      </c>
      <c r="AI268" s="18">
        <f t="shared" si="82"/>
        <v>0</v>
      </c>
      <c r="AJ268" s="16">
        <f t="shared" si="83"/>
        <v>25377</v>
      </c>
      <c r="AK268" s="16">
        <f t="shared" si="84"/>
        <v>76131</v>
      </c>
      <c r="AL268" s="19" t="s">
        <v>2678</v>
      </c>
      <c r="AM268" s="19" t="s">
        <v>68</v>
      </c>
      <c r="AN268" s="19" t="s">
        <v>567</v>
      </c>
      <c r="AO268" s="19" t="s">
        <v>70</v>
      </c>
      <c r="AP268" s="19" t="s">
        <v>71</v>
      </c>
      <c r="AQ268" s="20">
        <v>46022</v>
      </c>
      <c r="AR268" s="14" t="s">
        <v>71</v>
      </c>
      <c r="AS268" s="14" t="s">
        <v>1723</v>
      </c>
      <c r="AT268" s="14" t="s">
        <v>2594</v>
      </c>
      <c r="AU268" s="14"/>
    </row>
    <row r="269" spans="1:47">
      <c r="A269" s="14">
        <v>11</v>
      </c>
      <c r="B269" s="14" t="s">
        <v>559</v>
      </c>
      <c r="C269" s="14" t="s">
        <v>560</v>
      </c>
      <c r="D269" s="14" t="s">
        <v>561</v>
      </c>
      <c r="E269" s="14" t="s">
        <v>559</v>
      </c>
      <c r="F269" s="14" t="s">
        <v>561</v>
      </c>
      <c r="G269" s="14" t="s">
        <v>2981</v>
      </c>
      <c r="H269" s="14" t="s">
        <v>562</v>
      </c>
      <c r="I269" s="14" t="s">
        <v>2982</v>
      </c>
      <c r="J269" s="14"/>
      <c r="K269" s="14"/>
      <c r="L269" s="14"/>
      <c r="M269" s="14">
        <v>67115</v>
      </c>
      <c r="N269" s="14" t="s">
        <v>562</v>
      </c>
      <c r="O269" s="25" t="s">
        <v>2983</v>
      </c>
      <c r="P269" s="14"/>
      <c r="Q269" s="14">
        <v>90912730</v>
      </c>
      <c r="R269" s="14" t="s">
        <v>307</v>
      </c>
      <c r="S269" s="14">
        <v>7</v>
      </c>
      <c r="T269" s="14">
        <v>36</v>
      </c>
      <c r="U269" s="15" t="s">
        <v>66</v>
      </c>
      <c r="V269" s="15" t="s">
        <v>66</v>
      </c>
      <c r="W269" s="15" t="s">
        <v>66</v>
      </c>
      <c r="X269" s="16">
        <f t="shared" si="74"/>
        <v>0</v>
      </c>
      <c r="Y269" s="17">
        <v>390</v>
      </c>
      <c r="Z269" s="17"/>
      <c r="AA269" s="17"/>
      <c r="AB269" s="16">
        <f t="shared" si="75"/>
        <v>390</v>
      </c>
      <c r="AC269" s="18">
        <f t="shared" si="76"/>
        <v>390</v>
      </c>
      <c r="AD269" s="18">
        <f t="shared" si="77"/>
        <v>0</v>
      </c>
      <c r="AE269" s="18">
        <f t="shared" si="78"/>
        <v>0</v>
      </c>
      <c r="AF269" s="16">
        <f t="shared" si="79"/>
        <v>390</v>
      </c>
      <c r="AG269" s="18">
        <f t="shared" si="80"/>
        <v>390</v>
      </c>
      <c r="AH269" s="18">
        <f t="shared" si="81"/>
        <v>0</v>
      </c>
      <c r="AI269" s="18">
        <f t="shared" si="82"/>
        <v>0</v>
      </c>
      <c r="AJ269" s="16">
        <f t="shared" si="83"/>
        <v>390</v>
      </c>
      <c r="AK269" s="16">
        <f t="shared" si="84"/>
        <v>1170</v>
      </c>
      <c r="AL269" s="19" t="s">
        <v>2678</v>
      </c>
      <c r="AM269" s="19" t="s">
        <v>68</v>
      </c>
      <c r="AN269" s="19" t="s">
        <v>567</v>
      </c>
      <c r="AO269" s="19" t="s">
        <v>70</v>
      </c>
      <c r="AP269" s="19" t="s">
        <v>71</v>
      </c>
      <c r="AQ269" s="20">
        <v>46022</v>
      </c>
      <c r="AR269" s="14" t="s">
        <v>71</v>
      </c>
      <c r="AS269" s="14" t="s">
        <v>1723</v>
      </c>
      <c r="AT269" s="14" t="s">
        <v>2594</v>
      </c>
      <c r="AU269" s="14"/>
    </row>
    <row r="270" spans="1:47">
      <c r="A270" s="14">
        <v>12</v>
      </c>
      <c r="B270" s="14" t="s">
        <v>559</v>
      </c>
      <c r="C270" s="14" t="s">
        <v>560</v>
      </c>
      <c r="D270" s="14" t="s">
        <v>561</v>
      </c>
      <c r="E270" s="14" t="s">
        <v>559</v>
      </c>
      <c r="F270" s="14" t="s">
        <v>561</v>
      </c>
      <c r="G270" s="14" t="s">
        <v>2984</v>
      </c>
      <c r="H270" s="14" t="s">
        <v>562</v>
      </c>
      <c r="I270" s="14" t="s">
        <v>2985</v>
      </c>
      <c r="J270" s="14">
        <v>41</v>
      </c>
      <c r="K270" s="14"/>
      <c r="L270" s="14"/>
      <c r="M270" s="14">
        <v>67115</v>
      </c>
      <c r="N270" s="14" t="s">
        <v>562</v>
      </c>
      <c r="O270" s="25" t="s">
        <v>2986</v>
      </c>
      <c r="P270" s="14"/>
      <c r="Q270" s="14">
        <v>3757455</v>
      </c>
      <c r="R270" s="14" t="s">
        <v>307</v>
      </c>
      <c r="S270" s="14">
        <v>11</v>
      </c>
      <c r="T270" s="14">
        <v>36</v>
      </c>
      <c r="U270" s="15" t="s">
        <v>66</v>
      </c>
      <c r="V270" s="15" t="s">
        <v>66</v>
      </c>
      <c r="W270" s="15" t="s">
        <v>66</v>
      </c>
      <c r="X270" s="16">
        <f t="shared" si="74"/>
        <v>0</v>
      </c>
      <c r="Y270" s="17">
        <v>100</v>
      </c>
      <c r="Z270" s="17"/>
      <c r="AA270" s="17"/>
      <c r="AB270" s="16">
        <f t="shared" si="75"/>
        <v>100</v>
      </c>
      <c r="AC270" s="18">
        <f t="shared" si="76"/>
        <v>100</v>
      </c>
      <c r="AD270" s="18">
        <f t="shared" si="77"/>
        <v>0</v>
      </c>
      <c r="AE270" s="18">
        <f t="shared" si="78"/>
        <v>0</v>
      </c>
      <c r="AF270" s="16">
        <f t="shared" si="79"/>
        <v>100</v>
      </c>
      <c r="AG270" s="18">
        <f t="shared" si="80"/>
        <v>100</v>
      </c>
      <c r="AH270" s="18">
        <f t="shared" si="81"/>
        <v>0</v>
      </c>
      <c r="AI270" s="18">
        <f t="shared" si="82"/>
        <v>0</v>
      </c>
      <c r="AJ270" s="16">
        <f t="shared" si="83"/>
        <v>100</v>
      </c>
      <c r="AK270" s="16">
        <f t="shared" si="84"/>
        <v>300</v>
      </c>
      <c r="AL270" s="19" t="s">
        <v>2678</v>
      </c>
      <c r="AM270" s="19" t="s">
        <v>68</v>
      </c>
      <c r="AN270" s="19" t="s">
        <v>567</v>
      </c>
      <c r="AO270" s="19" t="s">
        <v>70</v>
      </c>
      <c r="AP270" s="19" t="s">
        <v>71</v>
      </c>
      <c r="AQ270" s="20">
        <v>46022</v>
      </c>
      <c r="AR270" s="14" t="s">
        <v>71</v>
      </c>
      <c r="AS270" s="14" t="s">
        <v>1723</v>
      </c>
      <c r="AT270" s="14" t="s">
        <v>2594</v>
      </c>
      <c r="AU270" s="14"/>
    </row>
    <row r="271" spans="1:47">
      <c r="A271" s="14">
        <v>13</v>
      </c>
      <c r="B271" s="14" t="s">
        <v>559</v>
      </c>
      <c r="C271" s="14" t="s">
        <v>560</v>
      </c>
      <c r="D271" s="14" t="s">
        <v>561</v>
      </c>
      <c r="E271" s="14" t="s">
        <v>559</v>
      </c>
      <c r="F271" s="14" t="s">
        <v>561</v>
      </c>
      <c r="G271" s="14" t="s">
        <v>2984</v>
      </c>
      <c r="H271" s="14" t="s">
        <v>562</v>
      </c>
      <c r="I271" s="14" t="s">
        <v>2985</v>
      </c>
      <c r="J271" s="14">
        <v>41</v>
      </c>
      <c r="K271" s="14"/>
      <c r="L271" s="14"/>
      <c r="M271" s="14">
        <v>67115</v>
      </c>
      <c r="N271" s="14" t="s">
        <v>562</v>
      </c>
      <c r="O271" s="25" t="s">
        <v>2987</v>
      </c>
      <c r="P271" s="14"/>
      <c r="Q271" s="14">
        <v>8916526</v>
      </c>
      <c r="R271" s="14" t="s">
        <v>307</v>
      </c>
      <c r="S271" s="14">
        <v>11</v>
      </c>
      <c r="T271" s="14">
        <v>36</v>
      </c>
      <c r="U271" s="15" t="s">
        <v>66</v>
      </c>
      <c r="V271" s="15" t="s">
        <v>66</v>
      </c>
      <c r="W271" s="15" t="s">
        <v>66</v>
      </c>
      <c r="X271" s="16">
        <f t="shared" si="74"/>
        <v>0</v>
      </c>
      <c r="Y271" s="17">
        <v>100</v>
      </c>
      <c r="Z271" s="17"/>
      <c r="AA271" s="17"/>
      <c r="AB271" s="16">
        <f t="shared" si="75"/>
        <v>100</v>
      </c>
      <c r="AC271" s="18">
        <f t="shared" si="76"/>
        <v>100</v>
      </c>
      <c r="AD271" s="18">
        <f t="shared" si="77"/>
        <v>0</v>
      </c>
      <c r="AE271" s="18">
        <f t="shared" si="78"/>
        <v>0</v>
      </c>
      <c r="AF271" s="16">
        <f t="shared" si="79"/>
        <v>100</v>
      </c>
      <c r="AG271" s="18">
        <f t="shared" si="80"/>
        <v>100</v>
      </c>
      <c r="AH271" s="18">
        <f t="shared" si="81"/>
        <v>0</v>
      </c>
      <c r="AI271" s="18">
        <f t="shared" si="82"/>
        <v>0</v>
      </c>
      <c r="AJ271" s="16">
        <f t="shared" si="83"/>
        <v>100</v>
      </c>
      <c r="AK271" s="16">
        <f t="shared" si="84"/>
        <v>300</v>
      </c>
      <c r="AL271" s="19" t="s">
        <v>2678</v>
      </c>
      <c r="AM271" s="19" t="s">
        <v>68</v>
      </c>
      <c r="AN271" s="19" t="s">
        <v>567</v>
      </c>
      <c r="AO271" s="19" t="s">
        <v>70</v>
      </c>
      <c r="AP271" s="19" t="s">
        <v>71</v>
      </c>
      <c r="AQ271" s="20">
        <v>46022</v>
      </c>
      <c r="AR271" s="14" t="s">
        <v>71</v>
      </c>
      <c r="AS271" s="14" t="s">
        <v>1723</v>
      </c>
      <c r="AT271" s="14" t="s">
        <v>2594</v>
      </c>
      <c r="AU271" s="14"/>
    </row>
    <row r="272" spans="1:47">
      <c r="A272" s="14">
        <v>14</v>
      </c>
      <c r="B272" s="14" t="s">
        <v>559</v>
      </c>
      <c r="C272" s="14" t="s">
        <v>560</v>
      </c>
      <c r="D272" s="14" t="s">
        <v>561</v>
      </c>
      <c r="E272" s="14" t="s">
        <v>559</v>
      </c>
      <c r="F272" s="14" t="s">
        <v>561</v>
      </c>
      <c r="G272" s="14" t="s">
        <v>2984</v>
      </c>
      <c r="H272" s="14" t="s">
        <v>562</v>
      </c>
      <c r="I272" s="14" t="s">
        <v>2985</v>
      </c>
      <c r="J272" s="14">
        <v>41</v>
      </c>
      <c r="K272" s="14"/>
      <c r="L272" s="14"/>
      <c r="M272" s="14">
        <v>67115</v>
      </c>
      <c r="N272" s="14" t="s">
        <v>562</v>
      </c>
      <c r="O272" s="25" t="s">
        <v>2988</v>
      </c>
      <c r="P272" s="14"/>
      <c r="Q272" s="14">
        <v>8192218</v>
      </c>
      <c r="R272" s="14" t="s">
        <v>307</v>
      </c>
      <c r="S272" s="14">
        <v>11</v>
      </c>
      <c r="T272" s="14">
        <v>36</v>
      </c>
      <c r="U272" s="15" t="s">
        <v>66</v>
      </c>
      <c r="V272" s="15" t="s">
        <v>66</v>
      </c>
      <c r="W272" s="15" t="s">
        <v>66</v>
      </c>
      <c r="X272" s="16">
        <f t="shared" si="74"/>
        <v>0</v>
      </c>
      <c r="Y272" s="17">
        <v>100</v>
      </c>
      <c r="Z272" s="17"/>
      <c r="AA272" s="17"/>
      <c r="AB272" s="16">
        <f t="shared" si="75"/>
        <v>100</v>
      </c>
      <c r="AC272" s="18">
        <f t="shared" si="76"/>
        <v>100</v>
      </c>
      <c r="AD272" s="18">
        <f t="shared" si="77"/>
        <v>0</v>
      </c>
      <c r="AE272" s="18">
        <f t="shared" si="78"/>
        <v>0</v>
      </c>
      <c r="AF272" s="16">
        <f t="shared" si="79"/>
        <v>100</v>
      </c>
      <c r="AG272" s="18">
        <f t="shared" si="80"/>
        <v>100</v>
      </c>
      <c r="AH272" s="18">
        <f t="shared" si="81"/>
        <v>0</v>
      </c>
      <c r="AI272" s="18">
        <f t="shared" si="82"/>
        <v>0</v>
      </c>
      <c r="AJ272" s="16">
        <f t="shared" si="83"/>
        <v>100</v>
      </c>
      <c r="AK272" s="16">
        <f t="shared" si="84"/>
        <v>300</v>
      </c>
      <c r="AL272" s="19" t="s">
        <v>2678</v>
      </c>
      <c r="AM272" s="19" t="s">
        <v>68</v>
      </c>
      <c r="AN272" s="19" t="s">
        <v>567</v>
      </c>
      <c r="AO272" s="19" t="s">
        <v>70</v>
      </c>
      <c r="AP272" s="19" t="s">
        <v>71</v>
      </c>
      <c r="AQ272" s="20">
        <v>46022</v>
      </c>
      <c r="AR272" s="14" t="s">
        <v>71</v>
      </c>
      <c r="AS272" s="14" t="s">
        <v>1723</v>
      </c>
      <c r="AT272" s="14" t="s">
        <v>2594</v>
      </c>
      <c r="AU272" s="14"/>
    </row>
    <row r="273" spans="1:47">
      <c r="A273" s="14">
        <v>15</v>
      </c>
      <c r="B273" s="14" t="s">
        <v>559</v>
      </c>
      <c r="C273" s="14" t="s">
        <v>560</v>
      </c>
      <c r="D273" s="14" t="s">
        <v>561</v>
      </c>
      <c r="E273" s="14" t="s">
        <v>559</v>
      </c>
      <c r="F273" s="14" t="s">
        <v>561</v>
      </c>
      <c r="G273" s="14" t="s">
        <v>2984</v>
      </c>
      <c r="H273" s="14" t="s">
        <v>562</v>
      </c>
      <c r="I273" s="14" t="s">
        <v>2985</v>
      </c>
      <c r="J273" s="14">
        <v>41</v>
      </c>
      <c r="K273" s="14"/>
      <c r="L273" s="14"/>
      <c r="M273" s="14">
        <v>67115</v>
      </c>
      <c r="N273" s="14" t="s">
        <v>562</v>
      </c>
      <c r="O273" s="25" t="s">
        <v>2989</v>
      </c>
      <c r="P273" s="14"/>
      <c r="Q273" s="14">
        <v>9537818</v>
      </c>
      <c r="R273" s="14" t="s">
        <v>307</v>
      </c>
      <c r="S273" s="14">
        <v>11</v>
      </c>
      <c r="T273" s="14">
        <v>36</v>
      </c>
      <c r="U273" s="15" t="s">
        <v>66</v>
      </c>
      <c r="V273" s="15" t="s">
        <v>66</v>
      </c>
      <c r="W273" s="15" t="s">
        <v>66</v>
      </c>
      <c r="X273" s="16">
        <f t="shared" si="74"/>
        <v>0</v>
      </c>
      <c r="Y273" s="17">
        <v>100</v>
      </c>
      <c r="Z273" s="17"/>
      <c r="AA273" s="17"/>
      <c r="AB273" s="16">
        <f t="shared" si="75"/>
        <v>100</v>
      </c>
      <c r="AC273" s="18">
        <f t="shared" si="76"/>
        <v>100</v>
      </c>
      <c r="AD273" s="18">
        <f t="shared" si="77"/>
        <v>0</v>
      </c>
      <c r="AE273" s="18">
        <f t="shared" si="78"/>
        <v>0</v>
      </c>
      <c r="AF273" s="16">
        <f t="shared" si="79"/>
        <v>100</v>
      </c>
      <c r="AG273" s="18">
        <f t="shared" si="80"/>
        <v>100</v>
      </c>
      <c r="AH273" s="18">
        <f t="shared" si="81"/>
        <v>0</v>
      </c>
      <c r="AI273" s="18">
        <f t="shared" si="82"/>
        <v>0</v>
      </c>
      <c r="AJ273" s="16">
        <f t="shared" si="83"/>
        <v>100</v>
      </c>
      <c r="AK273" s="16">
        <f t="shared" si="84"/>
        <v>300</v>
      </c>
      <c r="AL273" s="19" t="s">
        <v>2678</v>
      </c>
      <c r="AM273" s="19" t="s">
        <v>68</v>
      </c>
      <c r="AN273" s="19" t="s">
        <v>567</v>
      </c>
      <c r="AO273" s="19" t="s">
        <v>70</v>
      </c>
      <c r="AP273" s="19" t="s">
        <v>71</v>
      </c>
      <c r="AQ273" s="20">
        <v>46022</v>
      </c>
      <c r="AR273" s="14" t="s">
        <v>71</v>
      </c>
      <c r="AS273" s="14" t="s">
        <v>1723</v>
      </c>
      <c r="AT273" s="14" t="s">
        <v>2594</v>
      </c>
      <c r="AU273" s="14"/>
    </row>
    <row r="274" spans="1:47">
      <c r="A274" s="14">
        <v>16</v>
      </c>
      <c r="B274" s="14" t="s">
        <v>559</v>
      </c>
      <c r="C274" s="14" t="s">
        <v>560</v>
      </c>
      <c r="D274" s="14" t="s">
        <v>561</v>
      </c>
      <c r="E274" s="14" t="s">
        <v>559</v>
      </c>
      <c r="F274" s="14" t="s">
        <v>561</v>
      </c>
      <c r="G274" s="14" t="s">
        <v>2990</v>
      </c>
      <c r="H274" s="14" t="s">
        <v>562</v>
      </c>
      <c r="I274" s="14" t="s">
        <v>2991</v>
      </c>
      <c r="J274" s="14"/>
      <c r="K274" s="14"/>
      <c r="L274" s="14"/>
      <c r="M274" s="14">
        <v>67115</v>
      </c>
      <c r="N274" s="14" t="s">
        <v>562</v>
      </c>
      <c r="O274" s="25" t="s">
        <v>2992</v>
      </c>
      <c r="P274" s="14"/>
      <c r="Q274" s="14">
        <v>8501684</v>
      </c>
      <c r="R274" s="14" t="s">
        <v>307</v>
      </c>
      <c r="S274" s="14">
        <v>11</v>
      </c>
      <c r="T274" s="14">
        <v>36</v>
      </c>
      <c r="U274" s="15" t="s">
        <v>66</v>
      </c>
      <c r="V274" s="15" t="s">
        <v>66</v>
      </c>
      <c r="W274" s="15" t="s">
        <v>66</v>
      </c>
      <c r="X274" s="16">
        <f t="shared" si="74"/>
        <v>0</v>
      </c>
      <c r="Y274" s="17">
        <v>6117</v>
      </c>
      <c r="Z274" s="17"/>
      <c r="AA274" s="17"/>
      <c r="AB274" s="16">
        <f t="shared" si="75"/>
        <v>6117</v>
      </c>
      <c r="AC274" s="18">
        <f t="shared" si="76"/>
        <v>6117</v>
      </c>
      <c r="AD274" s="18">
        <f t="shared" si="77"/>
        <v>0</v>
      </c>
      <c r="AE274" s="18">
        <f t="shared" si="78"/>
        <v>0</v>
      </c>
      <c r="AF274" s="16">
        <f t="shared" si="79"/>
        <v>6117</v>
      </c>
      <c r="AG274" s="18">
        <f t="shared" si="80"/>
        <v>6117</v>
      </c>
      <c r="AH274" s="18">
        <f t="shared" si="81"/>
        <v>0</v>
      </c>
      <c r="AI274" s="18">
        <f t="shared" si="82"/>
        <v>0</v>
      </c>
      <c r="AJ274" s="16">
        <f t="shared" si="83"/>
        <v>6117</v>
      </c>
      <c r="AK274" s="16">
        <f t="shared" si="84"/>
        <v>18351</v>
      </c>
      <c r="AL274" s="19" t="s">
        <v>2678</v>
      </c>
      <c r="AM274" s="19" t="s">
        <v>68</v>
      </c>
      <c r="AN274" s="19" t="s">
        <v>567</v>
      </c>
      <c r="AO274" s="19" t="s">
        <v>70</v>
      </c>
      <c r="AP274" s="19" t="s">
        <v>71</v>
      </c>
      <c r="AQ274" s="20">
        <v>46022</v>
      </c>
      <c r="AR274" s="14" t="s">
        <v>71</v>
      </c>
      <c r="AS274" s="14" t="s">
        <v>1723</v>
      </c>
      <c r="AT274" s="14" t="s">
        <v>2594</v>
      </c>
      <c r="AU274" s="14"/>
    </row>
    <row r="275" spans="1:47">
      <c r="A275" s="14">
        <v>17</v>
      </c>
      <c r="B275" s="14" t="s">
        <v>559</v>
      </c>
      <c r="C275" s="14" t="s">
        <v>560</v>
      </c>
      <c r="D275" s="14" t="s">
        <v>561</v>
      </c>
      <c r="E275" s="14" t="s">
        <v>559</v>
      </c>
      <c r="F275" s="14" t="s">
        <v>561</v>
      </c>
      <c r="G275" s="14" t="s">
        <v>2993</v>
      </c>
      <c r="H275" s="14" t="s">
        <v>562</v>
      </c>
      <c r="I275" s="14" t="s">
        <v>2982</v>
      </c>
      <c r="J275" s="14"/>
      <c r="K275" s="14"/>
      <c r="L275" s="14"/>
      <c r="M275" s="14">
        <v>67115</v>
      </c>
      <c r="N275" s="14" t="s">
        <v>562</v>
      </c>
      <c r="O275" s="25" t="s">
        <v>2994</v>
      </c>
      <c r="P275" s="14"/>
      <c r="Q275" s="14">
        <v>68027711</v>
      </c>
      <c r="R275" s="14" t="s">
        <v>297</v>
      </c>
      <c r="S275" s="14">
        <v>14</v>
      </c>
      <c r="T275" s="14">
        <v>36</v>
      </c>
      <c r="U275" s="15" t="s">
        <v>66</v>
      </c>
      <c r="V275" s="15" t="s">
        <v>66</v>
      </c>
      <c r="W275" s="15" t="s">
        <v>66</v>
      </c>
      <c r="X275" s="16">
        <f t="shared" si="74"/>
        <v>0</v>
      </c>
      <c r="Y275" s="17">
        <v>2362</v>
      </c>
      <c r="Z275" s="17">
        <v>7100</v>
      </c>
      <c r="AA275" s="17"/>
      <c r="AB275" s="16">
        <f t="shared" si="75"/>
        <v>9462</v>
      </c>
      <c r="AC275" s="18">
        <f t="shared" si="76"/>
        <v>2362</v>
      </c>
      <c r="AD275" s="18">
        <f t="shared" si="77"/>
        <v>7100</v>
      </c>
      <c r="AE275" s="18">
        <f t="shared" si="78"/>
        <v>0</v>
      </c>
      <c r="AF275" s="16">
        <f t="shared" si="79"/>
        <v>9462</v>
      </c>
      <c r="AG275" s="18">
        <f t="shared" si="80"/>
        <v>2362</v>
      </c>
      <c r="AH275" s="18">
        <f t="shared" si="81"/>
        <v>7100</v>
      </c>
      <c r="AI275" s="18">
        <f t="shared" si="82"/>
        <v>0</v>
      </c>
      <c r="AJ275" s="16">
        <f t="shared" si="83"/>
        <v>9462</v>
      </c>
      <c r="AK275" s="16">
        <f t="shared" si="84"/>
        <v>28386</v>
      </c>
      <c r="AL275" s="19" t="s">
        <v>2678</v>
      </c>
      <c r="AM275" s="19" t="s">
        <v>68</v>
      </c>
      <c r="AN275" s="19" t="s">
        <v>567</v>
      </c>
      <c r="AO275" s="19" t="s">
        <v>70</v>
      </c>
      <c r="AP275" s="19" t="s">
        <v>71</v>
      </c>
      <c r="AQ275" s="20">
        <v>46022</v>
      </c>
      <c r="AR275" s="14" t="s">
        <v>71</v>
      </c>
      <c r="AS275" s="14" t="s">
        <v>1723</v>
      </c>
      <c r="AT275" s="14" t="s">
        <v>2594</v>
      </c>
      <c r="AU275" s="14"/>
    </row>
    <row r="276" spans="1:47">
      <c r="A276" s="14">
        <v>18</v>
      </c>
      <c r="B276" s="14" t="s">
        <v>559</v>
      </c>
      <c r="C276" s="14" t="s">
        <v>560</v>
      </c>
      <c r="D276" s="14" t="s">
        <v>561</v>
      </c>
      <c r="E276" s="14" t="s">
        <v>559</v>
      </c>
      <c r="F276" s="14" t="s">
        <v>561</v>
      </c>
      <c r="G276" s="14" t="s">
        <v>2995</v>
      </c>
      <c r="H276" s="14" t="s">
        <v>589</v>
      </c>
      <c r="I276" s="14" t="s">
        <v>66</v>
      </c>
      <c r="J276" s="14"/>
      <c r="K276" s="14"/>
      <c r="L276" s="14"/>
      <c r="M276" s="14">
        <v>67115</v>
      </c>
      <c r="N276" s="14" t="s">
        <v>562</v>
      </c>
      <c r="O276" s="25" t="s">
        <v>2996</v>
      </c>
      <c r="P276" s="14"/>
      <c r="Q276" s="14">
        <v>46469901</v>
      </c>
      <c r="R276" s="14" t="s">
        <v>307</v>
      </c>
      <c r="S276" s="14">
        <v>11</v>
      </c>
      <c r="T276" s="14">
        <v>36</v>
      </c>
      <c r="U276" s="15" t="s">
        <v>66</v>
      </c>
      <c r="V276" s="15" t="s">
        <v>66</v>
      </c>
      <c r="W276" s="15" t="s">
        <v>66</v>
      </c>
      <c r="X276" s="16">
        <f t="shared" si="74"/>
        <v>0</v>
      </c>
      <c r="Y276" s="17">
        <v>1361</v>
      </c>
      <c r="Z276" s="17"/>
      <c r="AA276" s="17"/>
      <c r="AB276" s="16">
        <f t="shared" si="75"/>
        <v>1361</v>
      </c>
      <c r="AC276" s="18">
        <f t="shared" si="76"/>
        <v>1361</v>
      </c>
      <c r="AD276" s="18">
        <f t="shared" si="77"/>
        <v>0</v>
      </c>
      <c r="AE276" s="18">
        <f t="shared" si="78"/>
        <v>0</v>
      </c>
      <c r="AF276" s="16">
        <f t="shared" si="79"/>
        <v>1361</v>
      </c>
      <c r="AG276" s="18">
        <f t="shared" si="80"/>
        <v>1361</v>
      </c>
      <c r="AH276" s="18">
        <f t="shared" si="81"/>
        <v>0</v>
      </c>
      <c r="AI276" s="18">
        <f t="shared" si="82"/>
        <v>0</v>
      </c>
      <c r="AJ276" s="16">
        <f t="shared" si="83"/>
        <v>1361</v>
      </c>
      <c r="AK276" s="16">
        <f t="shared" si="84"/>
        <v>4083</v>
      </c>
      <c r="AL276" s="19" t="s">
        <v>2678</v>
      </c>
      <c r="AM276" s="19" t="s">
        <v>68</v>
      </c>
      <c r="AN276" s="19" t="s">
        <v>567</v>
      </c>
      <c r="AO276" s="19" t="s">
        <v>70</v>
      </c>
      <c r="AP276" s="19" t="s">
        <v>71</v>
      </c>
      <c r="AQ276" s="20">
        <v>46022</v>
      </c>
      <c r="AR276" s="14" t="s">
        <v>71</v>
      </c>
      <c r="AS276" s="14" t="s">
        <v>1723</v>
      </c>
      <c r="AT276" s="14" t="s">
        <v>2594</v>
      </c>
      <c r="AU276" s="14"/>
    </row>
    <row r="277" spans="1:47">
      <c r="A277" s="14">
        <v>19</v>
      </c>
      <c r="B277" s="14" t="s">
        <v>559</v>
      </c>
      <c r="C277" s="14" t="s">
        <v>560</v>
      </c>
      <c r="D277" s="14" t="s">
        <v>561</v>
      </c>
      <c r="E277" s="14" t="s">
        <v>559</v>
      </c>
      <c r="F277" s="14" t="s">
        <v>561</v>
      </c>
      <c r="G277" s="14" t="s">
        <v>2997</v>
      </c>
      <c r="H277" s="14" t="s">
        <v>612</v>
      </c>
      <c r="I277" s="14" t="s">
        <v>66</v>
      </c>
      <c r="J277" s="14"/>
      <c r="K277" s="14"/>
      <c r="L277" s="14"/>
      <c r="M277" s="14">
        <v>67115</v>
      </c>
      <c r="N277" s="14" t="s">
        <v>562</v>
      </c>
      <c r="O277" s="25" t="s">
        <v>2998</v>
      </c>
      <c r="P277" s="14"/>
      <c r="Q277" s="14">
        <v>27161885</v>
      </c>
      <c r="R277" s="14" t="s">
        <v>307</v>
      </c>
      <c r="S277" s="14">
        <v>2</v>
      </c>
      <c r="T277" s="14">
        <v>36</v>
      </c>
      <c r="U277" s="15" t="s">
        <v>66</v>
      </c>
      <c r="V277" s="15" t="s">
        <v>66</v>
      </c>
      <c r="W277" s="15" t="s">
        <v>66</v>
      </c>
      <c r="X277" s="16">
        <f t="shared" si="74"/>
        <v>0</v>
      </c>
      <c r="Y277" s="17">
        <v>344</v>
      </c>
      <c r="Z277" s="17"/>
      <c r="AA277" s="17"/>
      <c r="AB277" s="16">
        <f t="shared" si="75"/>
        <v>344</v>
      </c>
      <c r="AC277" s="18">
        <f t="shared" si="76"/>
        <v>344</v>
      </c>
      <c r="AD277" s="18">
        <f t="shared" si="77"/>
        <v>0</v>
      </c>
      <c r="AE277" s="18">
        <f t="shared" si="78"/>
        <v>0</v>
      </c>
      <c r="AF277" s="16">
        <f t="shared" si="79"/>
        <v>344</v>
      </c>
      <c r="AG277" s="18">
        <f t="shared" si="80"/>
        <v>344</v>
      </c>
      <c r="AH277" s="18">
        <f t="shared" si="81"/>
        <v>0</v>
      </c>
      <c r="AI277" s="18">
        <f t="shared" si="82"/>
        <v>0</v>
      </c>
      <c r="AJ277" s="16">
        <f t="shared" si="83"/>
        <v>344</v>
      </c>
      <c r="AK277" s="16">
        <f t="shared" si="84"/>
        <v>1032</v>
      </c>
      <c r="AL277" s="19" t="s">
        <v>2678</v>
      </c>
      <c r="AM277" s="19" t="s">
        <v>68</v>
      </c>
      <c r="AN277" s="19" t="s">
        <v>567</v>
      </c>
      <c r="AO277" s="19" t="s">
        <v>70</v>
      </c>
      <c r="AP277" s="19" t="s">
        <v>71</v>
      </c>
      <c r="AQ277" s="20">
        <v>46022</v>
      </c>
      <c r="AR277" s="14" t="s">
        <v>71</v>
      </c>
      <c r="AS277" s="14" t="s">
        <v>1723</v>
      </c>
      <c r="AT277" s="14" t="s">
        <v>2594</v>
      </c>
      <c r="AU277" s="14"/>
    </row>
    <row r="278" spans="1:47">
      <c r="A278" s="14">
        <v>20</v>
      </c>
      <c r="B278" s="14" t="s">
        <v>559</v>
      </c>
      <c r="C278" s="14" t="s">
        <v>560</v>
      </c>
      <c r="D278" s="14" t="s">
        <v>561</v>
      </c>
      <c r="E278" s="14" t="s">
        <v>559</v>
      </c>
      <c r="F278" s="14" t="s">
        <v>561</v>
      </c>
      <c r="G278" s="14" t="s">
        <v>2999</v>
      </c>
      <c r="H278" s="14" t="s">
        <v>592</v>
      </c>
      <c r="I278" s="14" t="s">
        <v>66</v>
      </c>
      <c r="J278" s="14"/>
      <c r="K278" s="14"/>
      <c r="L278" s="14"/>
      <c r="M278" s="14">
        <v>67115</v>
      </c>
      <c r="N278" s="14" t="s">
        <v>562</v>
      </c>
      <c r="O278" s="25" t="s">
        <v>3000</v>
      </c>
      <c r="P278" s="14"/>
      <c r="Q278" s="14">
        <v>26170193</v>
      </c>
      <c r="R278" s="14" t="s">
        <v>307</v>
      </c>
      <c r="S278" s="14">
        <v>4</v>
      </c>
      <c r="T278" s="14">
        <v>36</v>
      </c>
      <c r="U278" s="15" t="s">
        <v>66</v>
      </c>
      <c r="V278" s="15" t="s">
        <v>66</v>
      </c>
      <c r="W278" s="15" t="s">
        <v>66</v>
      </c>
      <c r="X278" s="16">
        <f t="shared" si="74"/>
        <v>0</v>
      </c>
      <c r="Y278" s="17">
        <v>1120</v>
      </c>
      <c r="Z278" s="17"/>
      <c r="AA278" s="17"/>
      <c r="AB278" s="16">
        <f t="shared" si="75"/>
        <v>1120</v>
      </c>
      <c r="AC278" s="18">
        <f t="shared" si="76"/>
        <v>1120</v>
      </c>
      <c r="AD278" s="18">
        <f t="shared" si="77"/>
        <v>0</v>
      </c>
      <c r="AE278" s="18">
        <f t="shared" si="78"/>
        <v>0</v>
      </c>
      <c r="AF278" s="16">
        <f t="shared" si="79"/>
        <v>1120</v>
      </c>
      <c r="AG278" s="18">
        <f t="shared" si="80"/>
        <v>1120</v>
      </c>
      <c r="AH278" s="18">
        <f t="shared" si="81"/>
        <v>0</v>
      </c>
      <c r="AI278" s="18">
        <f t="shared" si="82"/>
        <v>0</v>
      </c>
      <c r="AJ278" s="16">
        <f t="shared" si="83"/>
        <v>1120</v>
      </c>
      <c r="AK278" s="16">
        <f t="shared" si="84"/>
        <v>3360</v>
      </c>
      <c r="AL278" s="19" t="s">
        <v>2678</v>
      </c>
      <c r="AM278" s="19" t="s">
        <v>68</v>
      </c>
      <c r="AN278" s="19" t="s">
        <v>567</v>
      </c>
      <c r="AO278" s="19" t="s">
        <v>70</v>
      </c>
      <c r="AP278" s="19" t="s">
        <v>71</v>
      </c>
      <c r="AQ278" s="20">
        <v>46022</v>
      </c>
      <c r="AR278" s="14" t="s">
        <v>71</v>
      </c>
      <c r="AS278" s="14" t="s">
        <v>1723</v>
      </c>
      <c r="AT278" s="14" t="s">
        <v>2594</v>
      </c>
      <c r="AU278" s="14"/>
    </row>
    <row r="279" spans="1:47">
      <c r="A279" s="14">
        <v>21</v>
      </c>
      <c r="B279" s="14" t="s">
        <v>559</v>
      </c>
      <c r="C279" s="14" t="s">
        <v>560</v>
      </c>
      <c r="D279" s="14" t="s">
        <v>561</v>
      </c>
      <c r="E279" s="14" t="s">
        <v>559</v>
      </c>
      <c r="F279" s="14" t="s">
        <v>561</v>
      </c>
      <c r="G279" s="14" t="s">
        <v>3001</v>
      </c>
      <c r="H279" s="14" t="s">
        <v>592</v>
      </c>
      <c r="I279" s="14" t="s">
        <v>66</v>
      </c>
      <c r="J279" s="14"/>
      <c r="K279" s="14"/>
      <c r="L279" s="14"/>
      <c r="M279" s="14">
        <v>67115</v>
      </c>
      <c r="N279" s="14" t="s">
        <v>562</v>
      </c>
      <c r="O279" s="25" t="s">
        <v>3002</v>
      </c>
      <c r="P279" s="14"/>
      <c r="Q279" s="14">
        <v>24284415</v>
      </c>
      <c r="R279" s="14" t="s">
        <v>307</v>
      </c>
      <c r="S279" s="14">
        <v>3</v>
      </c>
      <c r="T279" s="14">
        <v>36</v>
      </c>
      <c r="U279" s="15" t="s">
        <v>66</v>
      </c>
      <c r="V279" s="15" t="s">
        <v>66</v>
      </c>
      <c r="W279" s="15" t="s">
        <v>66</v>
      </c>
      <c r="X279" s="16">
        <f t="shared" si="74"/>
        <v>0</v>
      </c>
      <c r="Y279" s="17">
        <v>10</v>
      </c>
      <c r="Z279" s="17"/>
      <c r="AA279" s="17"/>
      <c r="AB279" s="16">
        <f t="shared" si="75"/>
        <v>10</v>
      </c>
      <c r="AC279" s="18">
        <f t="shared" si="76"/>
        <v>10</v>
      </c>
      <c r="AD279" s="18">
        <f t="shared" si="77"/>
        <v>0</v>
      </c>
      <c r="AE279" s="18">
        <f t="shared" si="78"/>
        <v>0</v>
      </c>
      <c r="AF279" s="16">
        <f t="shared" si="79"/>
        <v>10</v>
      </c>
      <c r="AG279" s="18">
        <f t="shared" si="80"/>
        <v>10</v>
      </c>
      <c r="AH279" s="18">
        <f t="shared" si="81"/>
        <v>0</v>
      </c>
      <c r="AI279" s="18">
        <f t="shared" si="82"/>
        <v>0</v>
      </c>
      <c r="AJ279" s="16">
        <f t="shared" si="83"/>
        <v>10</v>
      </c>
      <c r="AK279" s="16">
        <f t="shared" si="84"/>
        <v>30</v>
      </c>
      <c r="AL279" s="19" t="s">
        <v>2678</v>
      </c>
      <c r="AM279" s="19" t="s">
        <v>68</v>
      </c>
      <c r="AN279" s="19" t="s">
        <v>567</v>
      </c>
      <c r="AO279" s="19" t="s">
        <v>70</v>
      </c>
      <c r="AP279" s="19" t="s">
        <v>71</v>
      </c>
      <c r="AQ279" s="20">
        <v>46022</v>
      </c>
      <c r="AR279" s="14" t="s">
        <v>71</v>
      </c>
      <c r="AS279" s="14" t="s">
        <v>1723</v>
      </c>
      <c r="AT279" s="14" t="s">
        <v>2594</v>
      </c>
      <c r="AU279" s="14"/>
    </row>
    <row r="280" spans="1:47">
      <c r="A280" s="14">
        <v>22</v>
      </c>
      <c r="B280" s="14" t="s">
        <v>559</v>
      </c>
      <c r="C280" s="14" t="s">
        <v>560</v>
      </c>
      <c r="D280" s="14" t="s">
        <v>561</v>
      </c>
      <c r="E280" s="14" t="s">
        <v>559</v>
      </c>
      <c r="F280" s="14" t="s">
        <v>561</v>
      </c>
      <c r="G280" s="14" t="s">
        <v>3003</v>
      </c>
      <c r="H280" s="14" t="s">
        <v>595</v>
      </c>
      <c r="I280" s="14" t="s">
        <v>66</v>
      </c>
      <c r="J280" s="14"/>
      <c r="K280" s="14"/>
      <c r="L280" s="14"/>
      <c r="M280" s="14">
        <v>67115</v>
      </c>
      <c r="N280" s="14" t="s">
        <v>562</v>
      </c>
      <c r="O280" s="25" t="s">
        <v>3004</v>
      </c>
      <c r="P280" s="14"/>
      <c r="Q280" s="14">
        <v>63715926</v>
      </c>
      <c r="R280" s="14" t="s">
        <v>307</v>
      </c>
      <c r="S280" s="14">
        <v>9</v>
      </c>
      <c r="T280" s="14">
        <v>36</v>
      </c>
      <c r="U280" s="15" t="s">
        <v>66</v>
      </c>
      <c r="V280" s="15" t="s">
        <v>66</v>
      </c>
      <c r="W280" s="15" t="s">
        <v>66</v>
      </c>
      <c r="X280" s="16">
        <f t="shared" si="74"/>
        <v>0</v>
      </c>
      <c r="Y280" s="17">
        <v>1361</v>
      </c>
      <c r="Z280" s="17"/>
      <c r="AA280" s="17"/>
      <c r="AB280" s="16">
        <f t="shared" si="75"/>
        <v>1361</v>
      </c>
      <c r="AC280" s="18">
        <f t="shared" si="76"/>
        <v>1361</v>
      </c>
      <c r="AD280" s="18">
        <f t="shared" si="77"/>
        <v>0</v>
      </c>
      <c r="AE280" s="18">
        <f t="shared" si="78"/>
        <v>0</v>
      </c>
      <c r="AF280" s="16">
        <f t="shared" si="79"/>
        <v>1361</v>
      </c>
      <c r="AG280" s="18">
        <f t="shared" si="80"/>
        <v>1361</v>
      </c>
      <c r="AH280" s="18">
        <f t="shared" si="81"/>
        <v>0</v>
      </c>
      <c r="AI280" s="18">
        <f t="shared" si="82"/>
        <v>0</v>
      </c>
      <c r="AJ280" s="16">
        <f t="shared" si="83"/>
        <v>1361</v>
      </c>
      <c r="AK280" s="16">
        <f t="shared" si="84"/>
        <v>4083</v>
      </c>
      <c r="AL280" s="19" t="s">
        <v>2678</v>
      </c>
      <c r="AM280" s="19" t="s">
        <v>68</v>
      </c>
      <c r="AN280" s="19" t="s">
        <v>567</v>
      </c>
      <c r="AO280" s="19" t="s">
        <v>70</v>
      </c>
      <c r="AP280" s="19" t="s">
        <v>71</v>
      </c>
      <c r="AQ280" s="20">
        <v>46022</v>
      </c>
      <c r="AR280" s="14" t="s">
        <v>71</v>
      </c>
      <c r="AS280" s="14" t="s">
        <v>1723</v>
      </c>
      <c r="AT280" s="14" t="s">
        <v>2594</v>
      </c>
      <c r="AU280" s="14"/>
    </row>
    <row r="281" spans="1:47">
      <c r="A281" s="14">
        <v>23</v>
      </c>
      <c r="B281" s="14" t="s">
        <v>559</v>
      </c>
      <c r="C281" s="14" t="s">
        <v>560</v>
      </c>
      <c r="D281" s="14" t="s">
        <v>561</v>
      </c>
      <c r="E281" s="14" t="s">
        <v>559</v>
      </c>
      <c r="F281" s="14" t="s">
        <v>561</v>
      </c>
      <c r="G281" s="14" t="s">
        <v>3005</v>
      </c>
      <c r="H281" s="14" t="s">
        <v>562</v>
      </c>
      <c r="I281" s="14" t="s">
        <v>3006</v>
      </c>
      <c r="J281" s="14"/>
      <c r="K281" s="14"/>
      <c r="L281" s="14"/>
      <c r="M281" s="14">
        <v>67115</v>
      </c>
      <c r="N281" s="14" t="s">
        <v>562</v>
      </c>
      <c r="O281" s="25" t="s">
        <v>3007</v>
      </c>
      <c r="P281" s="14"/>
      <c r="Q281" s="14">
        <v>9719355</v>
      </c>
      <c r="R281" s="14" t="s">
        <v>307</v>
      </c>
      <c r="S281" s="14">
        <v>14</v>
      </c>
      <c r="T281" s="14">
        <v>36</v>
      </c>
      <c r="U281" s="15" t="s">
        <v>66</v>
      </c>
      <c r="V281" s="15" t="s">
        <v>66</v>
      </c>
      <c r="W281" s="15" t="s">
        <v>66</v>
      </c>
      <c r="X281" s="16">
        <f t="shared" si="74"/>
        <v>0</v>
      </c>
      <c r="Y281" s="17">
        <v>8197</v>
      </c>
      <c r="Z281" s="17"/>
      <c r="AA281" s="17"/>
      <c r="AB281" s="16">
        <f t="shared" si="75"/>
        <v>8197</v>
      </c>
      <c r="AC281" s="18">
        <f t="shared" si="76"/>
        <v>8197</v>
      </c>
      <c r="AD281" s="18">
        <f t="shared" si="77"/>
        <v>0</v>
      </c>
      <c r="AE281" s="18">
        <f t="shared" si="78"/>
        <v>0</v>
      </c>
      <c r="AF281" s="16">
        <f t="shared" si="79"/>
        <v>8197</v>
      </c>
      <c r="AG281" s="18">
        <f t="shared" si="80"/>
        <v>8197</v>
      </c>
      <c r="AH281" s="18">
        <f t="shared" si="81"/>
        <v>0</v>
      </c>
      <c r="AI281" s="18">
        <f t="shared" si="82"/>
        <v>0</v>
      </c>
      <c r="AJ281" s="16">
        <f t="shared" si="83"/>
        <v>8197</v>
      </c>
      <c r="AK281" s="16">
        <f t="shared" si="84"/>
        <v>24591</v>
      </c>
      <c r="AL281" s="19" t="s">
        <v>2678</v>
      </c>
      <c r="AM281" s="19" t="s">
        <v>68</v>
      </c>
      <c r="AN281" s="26" t="s">
        <v>567</v>
      </c>
      <c r="AO281" s="26" t="s">
        <v>70</v>
      </c>
      <c r="AP281" s="19" t="s">
        <v>71</v>
      </c>
      <c r="AQ281" s="20">
        <v>46022</v>
      </c>
      <c r="AR281" s="14" t="s">
        <v>71</v>
      </c>
      <c r="AS281" s="14" t="s">
        <v>1723</v>
      </c>
      <c r="AT281" s="14" t="s">
        <v>2594</v>
      </c>
      <c r="AU281" s="14"/>
    </row>
    <row r="282" spans="1:47">
      <c r="A282" s="14">
        <v>24</v>
      </c>
      <c r="B282" s="14" t="s">
        <v>559</v>
      </c>
      <c r="C282" s="14" t="s">
        <v>560</v>
      </c>
      <c r="D282" s="14" t="s">
        <v>561</v>
      </c>
      <c r="E282" s="14" t="s">
        <v>559</v>
      </c>
      <c r="F282" s="14" t="s">
        <v>561</v>
      </c>
      <c r="G282" s="14" t="s">
        <v>3008</v>
      </c>
      <c r="H282" s="14" t="s">
        <v>562</v>
      </c>
      <c r="I282" s="14" t="s">
        <v>586</v>
      </c>
      <c r="J282" s="14">
        <v>1</v>
      </c>
      <c r="K282" s="14"/>
      <c r="L282" s="14"/>
      <c r="M282" s="14">
        <v>67115</v>
      </c>
      <c r="N282" s="14" t="s">
        <v>562</v>
      </c>
      <c r="O282" s="25" t="s">
        <v>3009</v>
      </c>
      <c r="P282" s="14"/>
      <c r="Q282" s="14">
        <v>80018982</v>
      </c>
      <c r="R282" s="14" t="s">
        <v>307</v>
      </c>
      <c r="S282" s="14">
        <v>4</v>
      </c>
      <c r="T282" s="14">
        <v>36</v>
      </c>
      <c r="U282" s="15" t="s">
        <v>66</v>
      </c>
      <c r="V282" s="15" t="s">
        <v>66</v>
      </c>
      <c r="W282" s="15" t="s">
        <v>66</v>
      </c>
      <c r="X282" s="16">
        <f t="shared" si="74"/>
        <v>0</v>
      </c>
      <c r="Y282" s="17">
        <v>1395</v>
      </c>
      <c r="Z282" s="17"/>
      <c r="AA282" s="17"/>
      <c r="AB282" s="16">
        <f t="shared" si="75"/>
        <v>1395</v>
      </c>
      <c r="AC282" s="18">
        <f t="shared" si="76"/>
        <v>1395</v>
      </c>
      <c r="AD282" s="18">
        <f t="shared" si="77"/>
        <v>0</v>
      </c>
      <c r="AE282" s="18">
        <f t="shared" si="78"/>
        <v>0</v>
      </c>
      <c r="AF282" s="16">
        <f t="shared" si="79"/>
        <v>1395</v>
      </c>
      <c r="AG282" s="18">
        <f t="shared" si="80"/>
        <v>1395</v>
      </c>
      <c r="AH282" s="18">
        <f t="shared" si="81"/>
        <v>0</v>
      </c>
      <c r="AI282" s="18">
        <f t="shared" si="82"/>
        <v>0</v>
      </c>
      <c r="AJ282" s="16">
        <f t="shared" si="83"/>
        <v>1395</v>
      </c>
      <c r="AK282" s="16">
        <f t="shared" si="84"/>
        <v>4185</v>
      </c>
      <c r="AL282" s="19" t="s">
        <v>2678</v>
      </c>
      <c r="AM282" s="19" t="s">
        <v>68</v>
      </c>
      <c r="AN282" s="26" t="s">
        <v>567</v>
      </c>
      <c r="AO282" s="26" t="s">
        <v>70</v>
      </c>
      <c r="AP282" s="19" t="s">
        <v>71</v>
      </c>
      <c r="AQ282" s="20">
        <v>46022</v>
      </c>
      <c r="AR282" s="14" t="s">
        <v>71</v>
      </c>
      <c r="AS282" s="14" t="s">
        <v>1723</v>
      </c>
      <c r="AT282" s="14" t="s">
        <v>2594</v>
      </c>
      <c r="AU282" s="14"/>
    </row>
    <row r="283" spans="1:47">
      <c r="A283" s="14">
        <v>25</v>
      </c>
      <c r="B283" s="14" t="s">
        <v>559</v>
      </c>
      <c r="C283" s="14" t="s">
        <v>560</v>
      </c>
      <c r="D283" s="14" t="s">
        <v>561</v>
      </c>
      <c r="E283" s="14" t="s">
        <v>559</v>
      </c>
      <c r="F283" s="14" t="s">
        <v>561</v>
      </c>
      <c r="G283" s="14" t="s">
        <v>3010</v>
      </c>
      <c r="H283" s="14" t="s">
        <v>562</v>
      </c>
      <c r="I283" s="14" t="s">
        <v>3011</v>
      </c>
      <c r="J283" s="14"/>
      <c r="K283" s="14"/>
      <c r="L283" s="14"/>
      <c r="M283" s="14">
        <v>67115</v>
      </c>
      <c r="N283" s="14" t="s">
        <v>562</v>
      </c>
      <c r="O283" s="25" t="s">
        <v>3012</v>
      </c>
      <c r="P283" s="14"/>
      <c r="Q283" s="14">
        <v>9895680</v>
      </c>
      <c r="R283" s="14" t="s">
        <v>307</v>
      </c>
      <c r="S283" s="14">
        <v>11</v>
      </c>
      <c r="T283" s="14">
        <v>36</v>
      </c>
      <c r="U283" s="15" t="s">
        <v>66</v>
      </c>
      <c r="V283" s="15" t="s">
        <v>66</v>
      </c>
      <c r="W283" s="15" t="s">
        <v>66</v>
      </c>
      <c r="X283" s="16">
        <f t="shared" si="74"/>
        <v>0</v>
      </c>
      <c r="Y283" s="17">
        <v>10</v>
      </c>
      <c r="Z283" s="17"/>
      <c r="AA283" s="17"/>
      <c r="AB283" s="16">
        <f t="shared" si="75"/>
        <v>10</v>
      </c>
      <c r="AC283" s="18">
        <f t="shared" si="76"/>
        <v>10</v>
      </c>
      <c r="AD283" s="18">
        <f t="shared" si="77"/>
        <v>0</v>
      </c>
      <c r="AE283" s="18">
        <f t="shared" si="78"/>
        <v>0</v>
      </c>
      <c r="AF283" s="16">
        <f t="shared" si="79"/>
        <v>10</v>
      </c>
      <c r="AG283" s="18">
        <f t="shared" si="80"/>
        <v>10</v>
      </c>
      <c r="AH283" s="18">
        <f t="shared" si="81"/>
        <v>0</v>
      </c>
      <c r="AI283" s="18">
        <f t="shared" si="82"/>
        <v>0</v>
      </c>
      <c r="AJ283" s="16">
        <f t="shared" si="83"/>
        <v>10</v>
      </c>
      <c r="AK283" s="16">
        <f t="shared" si="84"/>
        <v>30</v>
      </c>
      <c r="AL283" s="19" t="s">
        <v>2678</v>
      </c>
      <c r="AM283" s="19" t="s">
        <v>68</v>
      </c>
      <c r="AN283" s="26" t="s">
        <v>567</v>
      </c>
      <c r="AO283" s="26" t="s">
        <v>70</v>
      </c>
      <c r="AP283" s="19" t="s">
        <v>71</v>
      </c>
      <c r="AQ283" s="20">
        <v>46022</v>
      </c>
      <c r="AR283" s="14" t="s">
        <v>71</v>
      </c>
      <c r="AS283" s="14" t="s">
        <v>1723</v>
      </c>
      <c r="AT283" s="14" t="s">
        <v>2594</v>
      </c>
      <c r="AU283" s="14"/>
    </row>
    <row r="284" spans="1:47">
      <c r="A284" s="14">
        <v>26</v>
      </c>
      <c r="B284" s="14" t="s">
        <v>559</v>
      </c>
      <c r="C284" s="14" t="s">
        <v>560</v>
      </c>
      <c r="D284" s="14" t="s">
        <v>561</v>
      </c>
      <c r="E284" s="14" t="s">
        <v>559</v>
      </c>
      <c r="F284" s="14" t="s">
        <v>561</v>
      </c>
      <c r="G284" s="14" t="s">
        <v>3013</v>
      </c>
      <c r="H284" s="14" t="s">
        <v>589</v>
      </c>
      <c r="I284" s="14" t="s">
        <v>66</v>
      </c>
      <c r="J284" s="14"/>
      <c r="K284" s="14"/>
      <c r="L284" s="14"/>
      <c r="M284" s="14">
        <v>67115</v>
      </c>
      <c r="N284" s="14" t="s">
        <v>562</v>
      </c>
      <c r="O284" s="25" t="s">
        <v>3014</v>
      </c>
      <c r="P284" s="14"/>
      <c r="Q284" s="14">
        <v>10224521</v>
      </c>
      <c r="R284" s="14" t="s">
        <v>307</v>
      </c>
      <c r="S284" s="14">
        <v>4</v>
      </c>
      <c r="T284" s="14">
        <v>36</v>
      </c>
      <c r="U284" s="15" t="s">
        <v>66</v>
      </c>
      <c r="V284" s="15" t="s">
        <v>66</v>
      </c>
      <c r="W284" s="15" t="s">
        <v>66</v>
      </c>
      <c r="X284" s="16">
        <f t="shared" si="74"/>
        <v>0</v>
      </c>
      <c r="Y284" s="17">
        <v>1200</v>
      </c>
      <c r="Z284" s="17"/>
      <c r="AA284" s="17"/>
      <c r="AB284" s="16">
        <f t="shared" si="75"/>
        <v>1200</v>
      </c>
      <c r="AC284" s="18">
        <f t="shared" si="76"/>
        <v>1200</v>
      </c>
      <c r="AD284" s="18">
        <f t="shared" si="77"/>
        <v>0</v>
      </c>
      <c r="AE284" s="18">
        <f t="shared" si="78"/>
        <v>0</v>
      </c>
      <c r="AF284" s="16">
        <f t="shared" si="79"/>
        <v>1200</v>
      </c>
      <c r="AG284" s="18">
        <f t="shared" si="80"/>
        <v>1200</v>
      </c>
      <c r="AH284" s="18">
        <f t="shared" si="81"/>
        <v>0</v>
      </c>
      <c r="AI284" s="18">
        <f t="shared" si="82"/>
        <v>0</v>
      </c>
      <c r="AJ284" s="16">
        <f t="shared" si="83"/>
        <v>1200</v>
      </c>
      <c r="AK284" s="16">
        <f t="shared" si="84"/>
        <v>3600</v>
      </c>
      <c r="AL284" s="19" t="s">
        <v>2678</v>
      </c>
      <c r="AM284" s="19" t="s">
        <v>68</v>
      </c>
      <c r="AN284" s="26" t="s">
        <v>567</v>
      </c>
      <c r="AO284" s="26" t="s">
        <v>70</v>
      </c>
      <c r="AP284" s="19" t="s">
        <v>71</v>
      </c>
      <c r="AQ284" s="20">
        <v>46022</v>
      </c>
      <c r="AR284" s="14" t="s">
        <v>71</v>
      </c>
      <c r="AS284" s="14" t="s">
        <v>1723</v>
      </c>
      <c r="AT284" s="14" t="s">
        <v>2594</v>
      </c>
      <c r="AU284" s="14"/>
    </row>
    <row r="285" spans="1:47">
      <c r="A285" s="14">
        <v>27</v>
      </c>
      <c r="B285" s="14" t="s">
        <v>559</v>
      </c>
      <c r="C285" s="14" t="s">
        <v>560</v>
      </c>
      <c r="D285" s="14" t="s">
        <v>561</v>
      </c>
      <c r="E285" s="14" t="s">
        <v>3015</v>
      </c>
      <c r="F285" s="14" t="s">
        <v>3016</v>
      </c>
      <c r="G285" s="14" t="s">
        <v>3017</v>
      </c>
      <c r="H285" s="14" t="s">
        <v>562</v>
      </c>
      <c r="I285" s="14" t="s">
        <v>3018</v>
      </c>
      <c r="J285" s="14">
        <v>9</v>
      </c>
      <c r="K285" s="14"/>
      <c r="L285" s="14"/>
      <c r="M285" s="14">
        <v>67115</v>
      </c>
      <c r="N285" s="14" t="s">
        <v>562</v>
      </c>
      <c r="O285" s="25" t="s">
        <v>3019</v>
      </c>
      <c r="P285" s="14"/>
      <c r="Q285" s="14">
        <v>96775036</v>
      </c>
      <c r="R285" s="14" t="s">
        <v>307</v>
      </c>
      <c r="S285" s="14">
        <v>27</v>
      </c>
      <c r="T285" s="14">
        <v>36</v>
      </c>
      <c r="U285" s="15" t="s">
        <v>66</v>
      </c>
      <c r="V285" s="15" t="s">
        <v>66</v>
      </c>
      <c r="W285" s="15" t="s">
        <v>66</v>
      </c>
      <c r="X285" s="16">
        <f t="shared" si="74"/>
        <v>0</v>
      </c>
      <c r="Y285" s="17">
        <v>24398</v>
      </c>
      <c r="Z285" s="17"/>
      <c r="AA285" s="17"/>
      <c r="AB285" s="16">
        <f t="shared" si="75"/>
        <v>24398</v>
      </c>
      <c r="AC285" s="18">
        <f t="shared" si="76"/>
        <v>24398</v>
      </c>
      <c r="AD285" s="18">
        <f t="shared" si="77"/>
        <v>0</v>
      </c>
      <c r="AE285" s="18">
        <f t="shared" si="78"/>
        <v>0</v>
      </c>
      <c r="AF285" s="16">
        <f t="shared" si="79"/>
        <v>24398</v>
      </c>
      <c r="AG285" s="18">
        <f t="shared" si="80"/>
        <v>24398</v>
      </c>
      <c r="AH285" s="18">
        <f t="shared" si="81"/>
        <v>0</v>
      </c>
      <c r="AI285" s="18">
        <f t="shared" si="82"/>
        <v>0</v>
      </c>
      <c r="AJ285" s="16">
        <f t="shared" si="83"/>
        <v>24398</v>
      </c>
      <c r="AK285" s="16">
        <f t="shared" si="84"/>
        <v>73194</v>
      </c>
      <c r="AL285" s="19" t="s">
        <v>2678</v>
      </c>
      <c r="AM285" s="19" t="s">
        <v>632</v>
      </c>
      <c r="AN285" s="26" t="s">
        <v>633</v>
      </c>
      <c r="AO285" s="26" t="s">
        <v>634</v>
      </c>
      <c r="AP285" s="19" t="s">
        <v>635</v>
      </c>
      <c r="AQ285" s="20" t="s">
        <v>636</v>
      </c>
      <c r="AR285" s="14" t="s">
        <v>637</v>
      </c>
      <c r="AS285" s="14" t="s">
        <v>1723</v>
      </c>
      <c r="AT285" s="14" t="s">
        <v>2594</v>
      </c>
      <c r="AU285" s="14" t="s">
        <v>3020</v>
      </c>
    </row>
    <row r="286" spans="1:47">
      <c r="A286" s="14">
        <v>28</v>
      </c>
      <c r="B286" s="14" t="s">
        <v>559</v>
      </c>
      <c r="C286" s="14" t="s">
        <v>560</v>
      </c>
      <c r="D286" s="14" t="s">
        <v>561</v>
      </c>
      <c r="E286" s="14" t="s">
        <v>3015</v>
      </c>
      <c r="F286" s="14" t="s">
        <v>3021</v>
      </c>
      <c r="G286" s="14" t="s">
        <v>3017</v>
      </c>
      <c r="H286" s="14" t="s">
        <v>562</v>
      </c>
      <c r="I286" s="14" t="s">
        <v>3022</v>
      </c>
      <c r="J286" s="14">
        <v>15</v>
      </c>
      <c r="K286" s="14"/>
      <c r="L286" s="14"/>
      <c r="M286" s="14">
        <v>67115</v>
      </c>
      <c r="N286" s="14" t="s">
        <v>562</v>
      </c>
      <c r="O286" s="25" t="s">
        <v>3023</v>
      </c>
      <c r="P286" s="14"/>
      <c r="Q286" s="14">
        <v>3521216</v>
      </c>
      <c r="R286" s="14" t="s">
        <v>307</v>
      </c>
      <c r="S286" s="14">
        <v>14</v>
      </c>
      <c r="T286" s="14">
        <v>36</v>
      </c>
      <c r="U286" s="15" t="s">
        <v>66</v>
      </c>
      <c r="V286" s="15" t="s">
        <v>66</v>
      </c>
      <c r="W286" s="15" t="s">
        <v>66</v>
      </c>
      <c r="X286" s="16">
        <f t="shared" si="74"/>
        <v>0</v>
      </c>
      <c r="Y286" s="17">
        <v>11566</v>
      </c>
      <c r="Z286" s="17"/>
      <c r="AA286" s="17"/>
      <c r="AB286" s="16">
        <f t="shared" si="75"/>
        <v>11566</v>
      </c>
      <c r="AC286" s="18">
        <f t="shared" si="76"/>
        <v>11566</v>
      </c>
      <c r="AD286" s="18">
        <f t="shared" si="77"/>
        <v>0</v>
      </c>
      <c r="AE286" s="18">
        <f t="shared" si="78"/>
        <v>0</v>
      </c>
      <c r="AF286" s="16">
        <f t="shared" si="79"/>
        <v>11566</v>
      </c>
      <c r="AG286" s="18">
        <f t="shared" si="80"/>
        <v>11566</v>
      </c>
      <c r="AH286" s="18">
        <f t="shared" si="81"/>
        <v>0</v>
      </c>
      <c r="AI286" s="18">
        <f t="shared" si="82"/>
        <v>0</v>
      </c>
      <c r="AJ286" s="16">
        <f t="shared" si="83"/>
        <v>11566</v>
      </c>
      <c r="AK286" s="16">
        <f t="shared" si="84"/>
        <v>34698</v>
      </c>
      <c r="AL286" s="19" t="s">
        <v>2678</v>
      </c>
      <c r="AM286" s="19" t="s">
        <v>632</v>
      </c>
      <c r="AN286" s="26" t="s">
        <v>633</v>
      </c>
      <c r="AO286" s="26" t="s">
        <v>634</v>
      </c>
      <c r="AP286" s="19" t="s">
        <v>635</v>
      </c>
      <c r="AQ286" s="20" t="s">
        <v>636</v>
      </c>
      <c r="AR286" s="14" t="s">
        <v>637</v>
      </c>
      <c r="AS286" s="14" t="s">
        <v>1723</v>
      </c>
      <c r="AT286" s="14" t="s">
        <v>2594</v>
      </c>
      <c r="AU286" s="14" t="s">
        <v>3020</v>
      </c>
    </row>
    <row r="287" spans="1:47">
      <c r="A287" s="14">
        <v>29</v>
      </c>
      <c r="B287" s="14" t="s">
        <v>559</v>
      </c>
      <c r="C287" s="14" t="s">
        <v>560</v>
      </c>
      <c r="D287" s="14" t="s">
        <v>561</v>
      </c>
      <c r="E287" s="14" t="s">
        <v>3024</v>
      </c>
      <c r="F287" s="14" t="s">
        <v>3025</v>
      </c>
      <c r="G287" s="14" t="s">
        <v>3026</v>
      </c>
      <c r="H287" s="14" t="s">
        <v>562</v>
      </c>
      <c r="I287" s="14" t="s">
        <v>227</v>
      </c>
      <c r="J287" s="14">
        <v>19</v>
      </c>
      <c r="K287" s="14"/>
      <c r="L287" s="14"/>
      <c r="M287" s="14">
        <v>67115</v>
      </c>
      <c r="N287" s="14" t="s">
        <v>562</v>
      </c>
      <c r="O287" s="25" t="s">
        <v>3027</v>
      </c>
      <c r="P287" s="14"/>
      <c r="Q287" s="14">
        <v>96799458</v>
      </c>
      <c r="R287" s="14" t="s">
        <v>307</v>
      </c>
      <c r="S287" s="14">
        <v>27</v>
      </c>
      <c r="T287" s="14">
        <v>36</v>
      </c>
      <c r="U287" s="15" t="s">
        <v>66</v>
      </c>
      <c r="V287" s="15" t="s">
        <v>66</v>
      </c>
      <c r="W287" s="15" t="s">
        <v>66</v>
      </c>
      <c r="X287" s="16">
        <f t="shared" si="74"/>
        <v>0</v>
      </c>
      <c r="Y287" s="17">
        <v>19600</v>
      </c>
      <c r="Z287" s="17"/>
      <c r="AA287" s="17"/>
      <c r="AB287" s="16">
        <f t="shared" si="75"/>
        <v>19600</v>
      </c>
      <c r="AC287" s="18">
        <f t="shared" si="76"/>
        <v>19600</v>
      </c>
      <c r="AD287" s="18">
        <f t="shared" si="77"/>
        <v>0</v>
      </c>
      <c r="AE287" s="18">
        <f t="shared" si="78"/>
        <v>0</v>
      </c>
      <c r="AF287" s="16">
        <f t="shared" si="79"/>
        <v>19600</v>
      </c>
      <c r="AG287" s="18">
        <f t="shared" si="80"/>
        <v>19600</v>
      </c>
      <c r="AH287" s="18">
        <f t="shared" si="81"/>
        <v>0</v>
      </c>
      <c r="AI287" s="18">
        <f t="shared" si="82"/>
        <v>0</v>
      </c>
      <c r="AJ287" s="16">
        <f t="shared" si="83"/>
        <v>19600</v>
      </c>
      <c r="AK287" s="16">
        <f t="shared" si="84"/>
        <v>58800</v>
      </c>
      <c r="AL287" s="19" t="s">
        <v>2678</v>
      </c>
      <c r="AM287" s="19" t="s">
        <v>68</v>
      </c>
      <c r="AN287" s="26" t="s">
        <v>567</v>
      </c>
      <c r="AO287" s="26" t="s">
        <v>70</v>
      </c>
      <c r="AP287" s="19" t="s">
        <v>71</v>
      </c>
      <c r="AQ287" s="20">
        <v>46022</v>
      </c>
      <c r="AR287" s="14" t="s">
        <v>71</v>
      </c>
      <c r="AS287" s="14" t="s">
        <v>1723</v>
      </c>
      <c r="AT287" s="14" t="s">
        <v>2594</v>
      </c>
      <c r="AU287" s="14"/>
    </row>
    <row r="288" spans="1:47">
      <c r="A288" s="14">
        <v>30</v>
      </c>
      <c r="B288" s="14" t="s">
        <v>559</v>
      </c>
      <c r="C288" s="14" t="s">
        <v>560</v>
      </c>
      <c r="D288" s="14" t="s">
        <v>561</v>
      </c>
      <c r="E288" s="14" t="s">
        <v>3028</v>
      </c>
      <c r="F288" s="14" t="s">
        <v>3029</v>
      </c>
      <c r="G288" s="14" t="s">
        <v>3030</v>
      </c>
      <c r="H288" s="14" t="s">
        <v>592</v>
      </c>
      <c r="I288" s="14"/>
      <c r="J288" s="14"/>
      <c r="K288" s="14"/>
      <c r="L288" s="14" t="s">
        <v>3031</v>
      </c>
      <c r="M288" s="14">
        <v>67115</v>
      </c>
      <c r="N288" s="14" t="s">
        <v>562</v>
      </c>
      <c r="O288" s="25" t="s">
        <v>3032</v>
      </c>
      <c r="P288" s="14"/>
      <c r="Q288" s="14">
        <v>82634703</v>
      </c>
      <c r="R288" s="14" t="s">
        <v>297</v>
      </c>
      <c r="S288" s="14">
        <v>11</v>
      </c>
      <c r="T288" s="14">
        <v>36</v>
      </c>
      <c r="U288" s="15" t="s">
        <v>66</v>
      </c>
      <c r="V288" s="15" t="s">
        <v>66</v>
      </c>
      <c r="W288" s="15" t="s">
        <v>66</v>
      </c>
      <c r="X288" s="16">
        <f t="shared" si="74"/>
        <v>0</v>
      </c>
      <c r="Y288" s="17">
        <v>3177</v>
      </c>
      <c r="Z288" s="17">
        <v>2000</v>
      </c>
      <c r="AA288" s="17"/>
      <c r="AB288" s="16">
        <f t="shared" si="75"/>
        <v>5177</v>
      </c>
      <c r="AC288" s="18">
        <f t="shared" si="76"/>
        <v>3177</v>
      </c>
      <c r="AD288" s="18">
        <f t="shared" si="77"/>
        <v>2000</v>
      </c>
      <c r="AE288" s="18">
        <f t="shared" si="78"/>
        <v>0</v>
      </c>
      <c r="AF288" s="16">
        <f t="shared" si="79"/>
        <v>5177</v>
      </c>
      <c r="AG288" s="18">
        <f t="shared" si="80"/>
        <v>3177</v>
      </c>
      <c r="AH288" s="18">
        <f t="shared" si="81"/>
        <v>2000</v>
      </c>
      <c r="AI288" s="18">
        <f t="shared" si="82"/>
        <v>0</v>
      </c>
      <c r="AJ288" s="16">
        <f t="shared" si="83"/>
        <v>5177</v>
      </c>
      <c r="AK288" s="16">
        <f t="shared" si="84"/>
        <v>15531</v>
      </c>
      <c r="AL288" s="19" t="s">
        <v>2678</v>
      </c>
      <c r="AM288" s="19" t="s">
        <v>68</v>
      </c>
      <c r="AN288" s="26" t="s">
        <v>567</v>
      </c>
      <c r="AO288" s="26" t="s">
        <v>70</v>
      </c>
      <c r="AP288" s="19" t="s">
        <v>71</v>
      </c>
      <c r="AQ288" s="20">
        <v>46022</v>
      </c>
      <c r="AR288" s="14" t="s">
        <v>71</v>
      </c>
      <c r="AS288" s="14" t="s">
        <v>1723</v>
      </c>
      <c r="AT288" s="14" t="s">
        <v>2594</v>
      </c>
      <c r="AU288" s="14"/>
    </row>
    <row r="289" spans="1:47">
      <c r="A289" s="14">
        <v>31</v>
      </c>
      <c r="B289" s="14" t="s">
        <v>559</v>
      </c>
      <c r="C289" s="14" t="s">
        <v>560</v>
      </c>
      <c r="D289" s="14" t="s">
        <v>561</v>
      </c>
      <c r="E289" s="14" t="s">
        <v>3028</v>
      </c>
      <c r="F289" s="14" t="s">
        <v>3029</v>
      </c>
      <c r="G289" s="14" t="s">
        <v>3033</v>
      </c>
      <c r="H289" s="14" t="s">
        <v>3034</v>
      </c>
      <c r="I289" s="14"/>
      <c r="J289" s="14"/>
      <c r="K289" s="14"/>
      <c r="L289" s="14" t="s">
        <v>3035</v>
      </c>
      <c r="M289" s="14">
        <v>67115</v>
      </c>
      <c r="N289" s="14" t="s">
        <v>562</v>
      </c>
      <c r="O289" s="25" t="s">
        <v>3036</v>
      </c>
      <c r="P289" s="14"/>
      <c r="Q289" s="14">
        <v>82653671</v>
      </c>
      <c r="R289" s="14" t="s">
        <v>297</v>
      </c>
      <c r="S289" s="14">
        <v>11</v>
      </c>
      <c r="T289" s="14">
        <v>36</v>
      </c>
      <c r="U289" s="15" t="s">
        <v>66</v>
      </c>
      <c r="V289" s="15" t="s">
        <v>66</v>
      </c>
      <c r="W289" s="15" t="s">
        <v>66</v>
      </c>
      <c r="X289" s="16">
        <f t="shared" si="74"/>
        <v>0</v>
      </c>
      <c r="Y289" s="17">
        <v>201</v>
      </c>
      <c r="Z289" s="17">
        <v>200</v>
      </c>
      <c r="AA289" s="17"/>
      <c r="AB289" s="16">
        <f t="shared" si="75"/>
        <v>401</v>
      </c>
      <c r="AC289" s="18">
        <f t="shared" si="76"/>
        <v>201</v>
      </c>
      <c r="AD289" s="18">
        <f t="shared" si="77"/>
        <v>200</v>
      </c>
      <c r="AE289" s="18">
        <f t="shared" si="78"/>
        <v>0</v>
      </c>
      <c r="AF289" s="16">
        <f t="shared" si="79"/>
        <v>401</v>
      </c>
      <c r="AG289" s="18">
        <f t="shared" si="80"/>
        <v>201</v>
      </c>
      <c r="AH289" s="18">
        <f t="shared" si="81"/>
        <v>200</v>
      </c>
      <c r="AI289" s="18">
        <f t="shared" si="82"/>
        <v>0</v>
      </c>
      <c r="AJ289" s="16">
        <f t="shared" si="83"/>
        <v>401</v>
      </c>
      <c r="AK289" s="16">
        <f t="shared" si="84"/>
        <v>1203</v>
      </c>
      <c r="AL289" s="19" t="s">
        <v>2678</v>
      </c>
      <c r="AM289" s="19" t="s">
        <v>68</v>
      </c>
      <c r="AN289" s="26" t="s">
        <v>567</v>
      </c>
      <c r="AO289" s="26" t="s">
        <v>70</v>
      </c>
      <c r="AP289" s="19" t="s">
        <v>71</v>
      </c>
      <c r="AQ289" s="20">
        <v>46022</v>
      </c>
      <c r="AR289" s="14" t="s">
        <v>71</v>
      </c>
      <c r="AS289" s="14" t="s">
        <v>1723</v>
      </c>
      <c r="AT289" s="14" t="s">
        <v>2594</v>
      </c>
      <c r="AU289" s="14"/>
    </row>
    <row r="290" spans="1:47">
      <c r="A290" s="14">
        <v>32</v>
      </c>
      <c r="B290" s="14" t="s">
        <v>559</v>
      </c>
      <c r="C290" s="14" t="s">
        <v>560</v>
      </c>
      <c r="D290" s="14" t="s">
        <v>561</v>
      </c>
      <c r="E290" s="14" t="s">
        <v>3028</v>
      </c>
      <c r="F290" s="14" t="s">
        <v>3029</v>
      </c>
      <c r="G290" s="14" t="s">
        <v>3037</v>
      </c>
      <c r="H290" s="14" t="s">
        <v>562</v>
      </c>
      <c r="I290" s="14" t="s">
        <v>3038</v>
      </c>
      <c r="J290" s="14"/>
      <c r="K290" s="14"/>
      <c r="L290" s="14" t="s">
        <v>3039</v>
      </c>
      <c r="M290" s="14">
        <v>67115</v>
      </c>
      <c r="N290" s="14" t="s">
        <v>562</v>
      </c>
      <c r="O290" s="25" t="s">
        <v>3040</v>
      </c>
      <c r="P290" s="14"/>
      <c r="Q290" s="14">
        <v>3544525</v>
      </c>
      <c r="R290" s="14" t="s">
        <v>307</v>
      </c>
      <c r="S290" s="14">
        <v>7</v>
      </c>
      <c r="T290" s="14">
        <v>36</v>
      </c>
      <c r="U290" s="15" t="s">
        <v>66</v>
      </c>
      <c r="V290" s="15" t="s">
        <v>66</v>
      </c>
      <c r="W290" s="15" t="s">
        <v>66</v>
      </c>
      <c r="X290" s="16">
        <f t="shared" si="74"/>
        <v>0</v>
      </c>
      <c r="Y290" s="17">
        <v>7</v>
      </c>
      <c r="Z290" s="17"/>
      <c r="AA290" s="17"/>
      <c r="AB290" s="16">
        <f t="shared" si="75"/>
        <v>7</v>
      </c>
      <c r="AC290" s="18">
        <f t="shared" si="76"/>
        <v>7</v>
      </c>
      <c r="AD290" s="18">
        <f t="shared" si="77"/>
        <v>0</v>
      </c>
      <c r="AE290" s="18">
        <f t="shared" si="78"/>
        <v>0</v>
      </c>
      <c r="AF290" s="16">
        <f t="shared" si="79"/>
        <v>7</v>
      </c>
      <c r="AG290" s="18">
        <f t="shared" si="80"/>
        <v>7</v>
      </c>
      <c r="AH290" s="18">
        <f t="shared" si="81"/>
        <v>0</v>
      </c>
      <c r="AI290" s="18">
        <f t="shared" si="82"/>
        <v>0</v>
      </c>
      <c r="AJ290" s="16">
        <f t="shared" si="83"/>
        <v>7</v>
      </c>
      <c r="AK290" s="16">
        <f t="shared" si="84"/>
        <v>21</v>
      </c>
      <c r="AL290" s="19" t="s">
        <v>2678</v>
      </c>
      <c r="AM290" s="19" t="s">
        <v>68</v>
      </c>
      <c r="AN290" s="26" t="s">
        <v>567</v>
      </c>
      <c r="AO290" s="26" t="s">
        <v>70</v>
      </c>
      <c r="AP290" s="19" t="s">
        <v>71</v>
      </c>
      <c r="AQ290" s="20">
        <v>46022</v>
      </c>
      <c r="AR290" s="14" t="s">
        <v>71</v>
      </c>
      <c r="AS290" s="14" t="s">
        <v>1723</v>
      </c>
      <c r="AT290" s="14" t="s">
        <v>2594</v>
      </c>
      <c r="AU290" s="14"/>
    </row>
    <row r="291" spans="1:47">
      <c r="A291" s="14">
        <v>33</v>
      </c>
      <c r="B291" s="14" t="s">
        <v>559</v>
      </c>
      <c r="C291" s="14" t="s">
        <v>560</v>
      </c>
      <c r="D291" s="14" t="s">
        <v>561</v>
      </c>
      <c r="E291" s="14" t="s">
        <v>3028</v>
      </c>
      <c r="F291" s="14" t="s">
        <v>3029</v>
      </c>
      <c r="G291" s="14" t="s">
        <v>3041</v>
      </c>
      <c r="H291" s="14" t="s">
        <v>562</v>
      </c>
      <c r="I291" s="14" t="s">
        <v>3042</v>
      </c>
      <c r="J291" s="14">
        <v>15</v>
      </c>
      <c r="K291" s="14"/>
      <c r="L291" s="14"/>
      <c r="M291" s="14">
        <v>67115</v>
      </c>
      <c r="N291" s="14" t="s">
        <v>562</v>
      </c>
      <c r="O291" s="25" t="s">
        <v>3043</v>
      </c>
      <c r="P291" s="14"/>
      <c r="Q291" s="14">
        <v>91845630</v>
      </c>
      <c r="R291" s="14" t="s">
        <v>297</v>
      </c>
      <c r="S291" s="14">
        <v>22</v>
      </c>
      <c r="T291" s="14">
        <v>36</v>
      </c>
      <c r="U291" s="15" t="s">
        <v>66</v>
      </c>
      <c r="V291" s="15" t="s">
        <v>66</v>
      </c>
      <c r="W291" s="15" t="s">
        <v>66</v>
      </c>
      <c r="X291" s="16">
        <f t="shared" si="74"/>
        <v>0</v>
      </c>
      <c r="Y291" s="17">
        <v>7000</v>
      </c>
      <c r="Z291" s="17">
        <v>7835</v>
      </c>
      <c r="AA291" s="17"/>
      <c r="AB291" s="16">
        <f t="shared" si="75"/>
        <v>14835</v>
      </c>
      <c r="AC291" s="18">
        <f t="shared" si="76"/>
        <v>7000</v>
      </c>
      <c r="AD291" s="18">
        <f t="shared" si="77"/>
        <v>7835</v>
      </c>
      <c r="AE291" s="18">
        <f t="shared" si="78"/>
        <v>0</v>
      </c>
      <c r="AF291" s="16">
        <f t="shared" si="79"/>
        <v>14835</v>
      </c>
      <c r="AG291" s="18">
        <f t="shared" si="80"/>
        <v>7000</v>
      </c>
      <c r="AH291" s="18">
        <f t="shared" si="81"/>
        <v>7835</v>
      </c>
      <c r="AI291" s="18">
        <f t="shared" si="82"/>
        <v>0</v>
      </c>
      <c r="AJ291" s="16">
        <f t="shared" si="83"/>
        <v>14835</v>
      </c>
      <c r="AK291" s="16">
        <f t="shared" si="84"/>
        <v>44505</v>
      </c>
      <c r="AL291" s="19" t="s">
        <v>2678</v>
      </c>
      <c r="AM291" s="19" t="s">
        <v>68</v>
      </c>
      <c r="AN291" s="26" t="s">
        <v>567</v>
      </c>
      <c r="AO291" s="26" t="s">
        <v>70</v>
      </c>
      <c r="AP291" s="19" t="s">
        <v>71</v>
      </c>
      <c r="AQ291" s="20">
        <v>46022</v>
      </c>
      <c r="AR291" s="14" t="s">
        <v>71</v>
      </c>
      <c r="AS291" s="14" t="s">
        <v>1723</v>
      </c>
      <c r="AT291" s="14" t="s">
        <v>2594</v>
      </c>
      <c r="AU291" s="14"/>
    </row>
    <row r="292" spans="1:47">
      <c r="A292" s="14">
        <v>34</v>
      </c>
      <c r="B292" s="14" t="s">
        <v>559</v>
      </c>
      <c r="C292" s="14" t="s">
        <v>560</v>
      </c>
      <c r="D292" s="14" t="s">
        <v>561</v>
      </c>
      <c r="E292" s="14" t="s">
        <v>3028</v>
      </c>
      <c r="F292" s="14" t="s">
        <v>3029</v>
      </c>
      <c r="G292" s="14" t="s">
        <v>3044</v>
      </c>
      <c r="H292" s="14" t="s">
        <v>562</v>
      </c>
      <c r="I292" s="14" t="s">
        <v>3045</v>
      </c>
      <c r="J292" s="14"/>
      <c r="K292" s="14"/>
      <c r="L292" s="14" t="s">
        <v>3046</v>
      </c>
      <c r="M292" s="14">
        <v>67115</v>
      </c>
      <c r="N292" s="14" t="s">
        <v>562</v>
      </c>
      <c r="O292" s="25" t="s">
        <v>3047</v>
      </c>
      <c r="P292" s="14"/>
      <c r="Q292" s="14">
        <v>56196840</v>
      </c>
      <c r="R292" s="14" t="s">
        <v>297</v>
      </c>
      <c r="S292" s="14">
        <v>17</v>
      </c>
      <c r="T292" s="14">
        <v>36</v>
      </c>
      <c r="U292" s="15" t="s">
        <v>66</v>
      </c>
      <c r="V292" s="15" t="s">
        <v>66</v>
      </c>
      <c r="W292" s="15" t="s">
        <v>66</v>
      </c>
      <c r="X292" s="16">
        <f t="shared" si="74"/>
        <v>0</v>
      </c>
      <c r="Y292" s="17">
        <v>4400</v>
      </c>
      <c r="Z292" s="17">
        <v>4412</v>
      </c>
      <c r="AA292" s="17"/>
      <c r="AB292" s="16">
        <f t="shared" si="75"/>
        <v>8812</v>
      </c>
      <c r="AC292" s="18">
        <f t="shared" si="76"/>
        <v>4400</v>
      </c>
      <c r="AD292" s="18">
        <f t="shared" si="77"/>
        <v>4412</v>
      </c>
      <c r="AE292" s="18">
        <f t="shared" si="78"/>
        <v>0</v>
      </c>
      <c r="AF292" s="16">
        <f t="shared" si="79"/>
        <v>8812</v>
      </c>
      <c r="AG292" s="18">
        <f t="shared" si="80"/>
        <v>4400</v>
      </c>
      <c r="AH292" s="18">
        <f t="shared" si="81"/>
        <v>4412</v>
      </c>
      <c r="AI292" s="18">
        <f t="shared" si="82"/>
        <v>0</v>
      </c>
      <c r="AJ292" s="16">
        <f t="shared" si="83"/>
        <v>8812</v>
      </c>
      <c r="AK292" s="16">
        <f t="shared" si="84"/>
        <v>26436</v>
      </c>
      <c r="AL292" s="19" t="s">
        <v>2678</v>
      </c>
      <c r="AM292" s="19" t="s">
        <v>68</v>
      </c>
      <c r="AN292" s="26" t="s">
        <v>567</v>
      </c>
      <c r="AO292" s="26" t="s">
        <v>70</v>
      </c>
      <c r="AP292" s="19" t="s">
        <v>71</v>
      </c>
      <c r="AQ292" s="20">
        <v>46022</v>
      </c>
      <c r="AR292" s="14" t="s">
        <v>71</v>
      </c>
      <c r="AS292" s="14" t="s">
        <v>1723</v>
      </c>
      <c r="AT292" s="14" t="s">
        <v>2594</v>
      </c>
      <c r="AU292" s="14"/>
    </row>
    <row r="293" spans="1:47">
      <c r="A293" s="14">
        <v>35</v>
      </c>
      <c r="B293" s="14" t="s">
        <v>559</v>
      </c>
      <c r="C293" s="14" t="s">
        <v>560</v>
      </c>
      <c r="D293" s="14" t="s">
        <v>561</v>
      </c>
      <c r="E293" s="14" t="s">
        <v>3028</v>
      </c>
      <c r="F293" s="14" t="s">
        <v>3029</v>
      </c>
      <c r="G293" s="14" t="s">
        <v>3048</v>
      </c>
      <c r="H293" s="14" t="s">
        <v>562</v>
      </c>
      <c r="I293" s="14" t="s">
        <v>3049</v>
      </c>
      <c r="J293" s="14"/>
      <c r="K293" s="14"/>
      <c r="L293" s="14" t="s">
        <v>3050</v>
      </c>
      <c r="M293" s="14">
        <v>67115</v>
      </c>
      <c r="N293" s="14" t="s">
        <v>562</v>
      </c>
      <c r="O293" s="25" t="s">
        <v>3051</v>
      </c>
      <c r="P293" s="14"/>
      <c r="Q293" s="14">
        <v>91839779</v>
      </c>
      <c r="R293" s="14" t="s">
        <v>297</v>
      </c>
      <c r="S293" s="14">
        <v>9</v>
      </c>
      <c r="T293" s="14">
        <v>36</v>
      </c>
      <c r="U293" s="15" t="s">
        <v>66</v>
      </c>
      <c r="V293" s="15" t="s">
        <v>66</v>
      </c>
      <c r="W293" s="15" t="s">
        <v>66</v>
      </c>
      <c r="X293" s="16">
        <f t="shared" si="74"/>
        <v>0</v>
      </c>
      <c r="Y293" s="17">
        <v>500</v>
      </c>
      <c r="Z293" s="17">
        <v>658</v>
      </c>
      <c r="AA293" s="17"/>
      <c r="AB293" s="16">
        <f t="shared" si="75"/>
        <v>1158</v>
      </c>
      <c r="AC293" s="18">
        <f t="shared" si="76"/>
        <v>500</v>
      </c>
      <c r="AD293" s="18">
        <f t="shared" si="77"/>
        <v>658</v>
      </c>
      <c r="AE293" s="18">
        <f t="shared" si="78"/>
        <v>0</v>
      </c>
      <c r="AF293" s="16">
        <f t="shared" si="79"/>
        <v>1158</v>
      </c>
      <c r="AG293" s="18">
        <f t="shared" si="80"/>
        <v>500</v>
      </c>
      <c r="AH293" s="18">
        <f t="shared" si="81"/>
        <v>658</v>
      </c>
      <c r="AI293" s="18">
        <f t="shared" si="82"/>
        <v>0</v>
      </c>
      <c r="AJ293" s="16">
        <f t="shared" si="83"/>
        <v>1158</v>
      </c>
      <c r="AK293" s="16">
        <f t="shared" si="84"/>
        <v>3474</v>
      </c>
      <c r="AL293" s="19" t="s">
        <v>2678</v>
      </c>
      <c r="AM293" s="19" t="s">
        <v>68</v>
      </c>
      <c r="AN293" s="26" t="s">
        <v>567</v>
      </c>
      <c r="AO293" s="26" t="s">
        <v>70</v>
      </c>
      <c r="AP293" s="19" t="s">
        <v>71</v>
      </c>
      <c r="AQ293" s="20">
        <v>46022</v>
      </c>
      <c r="AR293" s="14" t="s">
        <v>71</v>
      </c>
      <c r="AS293" s="14" t="s">
        <v>1723</v>
      </c>
      <c r="AT293" s="14" t="s">
        <v>2594</v>
      </c>
      <c r="AU293" s="14"/>
    </row>
    <row r="294" spans="1:47">
      <c r="A294" s="14">
        <v>36</v>
      </c>
      <c r="B294" s="14" t="s">
        <v>559</v>
      </c>
      <c r="C294" s="14" t="s">
        <v>560</v>
      </c>
      <c r="D294" s="14" t="s">
        <v>561</v>
      </c>
      <c r="E294" s="14" t="s">
        <v>3028</v>
      </c>
      <c r="F294" s="14" t="s">
        <v>3029</v>
      </c>
      <c r="G294" s="14" t="s">
        <v>3052</v>
      </c>
      <c r="H294" s="14" t="s">
        <v>562</v>
      </c>
      <c r="I294" s="14" t="s">
        <v>2139</v>
      </c>
      <c r="J294" s="14">
        <v>458</v>
      </c>
      <c r="K294" s="14"/>
      <c r="L294" s="14"/>
      <c r="M294" s="14">
        <v>67115</v>
      </c>
      <c r="N294" s="14" t="s">
        <v>562</v>
      </c>
      <c r="O294" s="25" t="s">
        <v>3053</v>
      </c>
      <c r="P294" s="14"/>
      <c r="Q294" s="14">
        <v>81287791</v>
      </c>
      <c r="R294" s="14" t="s">
        <v>307</v>
      </c>
      <c r="S294" s="14">
        <v>4</v>
      </c>
      <c r="T294" s="14">
        <v>36</v>
      </c>
      <c r="U294" s="15" t="s">
        <v>66</v>
      </c>
      <c r="V294" s="15" t="s">
        <v>66</v>
      </c>
      <c r="W294" s="15" t="s">
        <v>66</v>
      </c>
      <c r="X294" s="16">
        <f t="shared" si="74"/>
        <v>0</v>
      </c>
      <c r="Y294" s="17">
        <v>104</v>
      </c>
      <c r="Z294" s="17"/>
      <c r="AA294" s="17"/>
      <c r="AB294" s="16">
        <f t="shared" si="75"/>
        <v>104</v>
      </c>
      <c r="AC294" s="18">
        <f t="shared" si="76"/>
        <v>104</v>
      </c>
      <c r="AD294" s="18">
        <f t="shared" si="77"/>
        <v>0</v>
      </c>
      <c r="AE294" s="18">
        <f t="shared" si="78"/>
        <v>0</v>
      </c>
      <c r="AF294" s="16">
        <f t="shared" si="79"/>
        <v>104</v>
      </c>
      <c r="AG294" s="18">
        <f t="shared" si="80"/>
        <v>104</v>
      </c>
      <c r="AH294" s="18">
        <f t="shared" si="81"/>
        <v>0</v>
      </c>
      <c r="AI294" s="18">
        <f t="shared" si="82"/>
        <v>0</v>
      </c>
      <c r="AJ294" s="16">
        <f t="shared" si="83"/>
        <v>104</v>
      </c>
      <c r="AK294" s="16">
        <f t="shared" si="84"/>
        <v>312</v>
      </c>
      <c r="AL294" s="19" t="s">
        <v>2678</v>
      </c>
      <c r="AM294" s="19" t="s">
        <v>68</v>
      </c>
      <c r="AN294" s="26" t="s">
        <v>567</v>
      </c>
      <c r="AO294" s="26" t="s">
        <v>70</v>
      </c>
      <c r="AP294" s="19" t="s">
        <v>71</v>
      </c>
      <c r="AQ294" s="20">
        <v>46022</v>
      </c>
      <c r="AR294" s="14" t="s">
        <v>71</v>
      </c>
      <c r="AS294" s="14" t="s">
        <v>1723</v>
      </c>
      <c r="AT294" s="14" t="s">
        <v>2594</v>
      </c>
      <c r="AU294" s="14"/>
    </row>
    <row r="295" spans="1:47">
      <c r="A295" s="14">
        <v>37</v>
      </c>
      <c r="B295" s="14" t="s">
        <v>559</v>
      </c>
      <c r="C295" s="14" t="s">
        <v>560</v>
      </c>
      <c r="D295" s="14" t="s">
        <v>561</v>
      </c>
      <c r="E295" s="14" t="s">
        <v>3028</v>
      </c>
      <c r="F295" s="14" t="s">
        <v>3029</v>
      </c>
      <c r="G295" s="14" t="s">
        <v>3054</v>
      </c>
      <c r="H295" s="14" t="s">
        <v>562</v>
      </c>
      <c r="I295" s="14" t="s">
        <v>3045</v>
      </c>
      <c r="J295" s="14"/>
      <c r="K295" s="14"/>
      <c r="L295" s="14" t="s">
        <v>3055</v>
      </c>
      <c r="M295" s="14">
        <v>67115</v>
      </c>
      <c r="N295" s="14" t="s">
        <v>562</v>
      </c>
      <c r="O295" s="25" t="s">
        <v>3056</v>
      </c>
      <c r="P295" s="14"/>
      <c r="Q295" s="14">
        <v>60234130</v>
      </c>
      <c r="R295" s="14" t="s">
        <v>297</v>
      </c>
      <c r="S295" s="14">
        <v>7</v>
      </c>
      <c r="T295" s="14">
        <v>36</v>
      </c>
      <c r="U295" s="15" t="s">
        <v>66</v>
      </c>
      <c r="V295" s="15" t="s">
        <v>66</v>
      </c>
      <c r="W295" s="15" t="s">
        <v>66</v>
      </c>
      <c r="X295" s="16">
        <f t="shared" si="74"/>
        <v>0</v>
      </c>
      <c r="Y295" s="17">
        <v>181</v>
      </c>
      <c r="Z295" s="17">
        <v>150</v>
      </c>
      <c r="AA295" s="17"/>
      <c r="AB295" s="16">
        <f t="shared" si="75"/>
        <v>331</v>
      </c>
      <c r="AC295" s="18">
        <f t="shared" si="76"/>
        <v>181</v>
      </c>
      <c r="AD295" s="18">
        <f t="shared" si="77"/>
        <v>150</v>
      </c>
      <c r="AE295" s="18">
        <f t="shared" si="78"/>
        <v>0</v>
      </c>
      <c r="AF295" s="16">
        <f t="shared" si="79"/>
        <v>331</v>
      </c>
      <c r="AG295" s="18">
        <f t="shared" si="80"/>
        <v>181</v>
      </c>
      <c r="AH295" s="18">
        <f t="shared" si="81"/>
        <v>150</v>
      </c>
      <c r="AI295" s="18">
        <f t="shared" si="82"/>
        <v>0</v>
      </c>
      <c r="AJ295" s="16">
        <f t="shared" si="83"/>
        <v>331</v>
      </c>
      <c r="AK295" s="16">
        <f t="shared" si="84"/>
        <v>993</v>
      </c>
      <c r="AL295" s="19" t="s">
        <v>2678</v>
      </c>
      <c r="AM295" s="19" t="s">
        <v>68</v>
      </c>
      <c r="AN295" s="26" t="s">
        <v>567</v>
      </c>
      <c r="AO295" s="26" t="s">
        <v>70</v>
      </c>
      <c r="AP295" s="19" t="s">
        <v>71</v>
      </c>
      <c r="AQ295" s="20">
        <v>46022</v>
      </c>
      <c r="AR295" s="14" t="s">
        <v>71</v>
      </c>
      <c r="AS295" s="14" t="s">
        <v>1723</v>
      </c>
      <c r="AT295" s="14" t="s">
        <v>2594</v>
      </c>
      <c r="AU295" s="14"/>
    </row>
    <row r="296" spans="1:47">
      <c r="A296" s="14">
        <v>38</v>
      </c>
      <c r="B296" s="14" t="s">
        <v>559</v>
      </c>
      <c r="C296" s="14" t="s">
        <v>560</v>
      </c>
      <c r="D296" s="14" t="s">
        <v>561</v>
      </c>
      <c r="E296" s="14" t="s">
        <v>3028</v>
      </c>
      <c r="F296" s="14" t="s">
        <v>3029</v>
      </c>
      <c r="G296" s="14" t="s">
        <v>3057</v>
      </c>
      <c r="H296" s="14" t="s">
        <v>3058</v>
      </c>
      <c r="I296" s="14" t="s">
        <v>66</v>
      </c>
      <c r="J296" s="14"/>
      <c r="K296" s="14"/>
      <c r="L296" s="14" t="s">
        <v>3059</v>
      </c>
      <c r="M296" s="14">
        <v>67115</v>
      </c>
      <c r="N296" s="14" t="s">
        <v>562</v>
      </c>
      <c r="O296" s="25" t="s">
        <v>3060</v>
      </c>
      <c r="P296" s="14"/>
      <c r="Q296" s="14">
        <v>42204054</v>
      </c>
      <c r="R296" s="14" t="s">
        <v>2402</v>
      </c>
      <c r="S296" s="14">
        <v>50</v>
      </c>
      <c r="T296" s="14">
        <v>36</v>
      </c>
      <c r="U296" s="15" t="s">
        <v>66</v>
      </c>
      <c r="V296" s="15" t="s">
        <v>66</v>
      </c>
      <c r="W296" s="15" t="s">
        <v>66</v>
      </c>
      <c r="X296" s="16">
        <f t="shared" si="74"/>
        <v>0</v>
      </c>
      <c r="Y296" s="17">
        <v>27478</v>
      </c>
      <c r="Z296" s="17"/>
      <c r="AA296" s="17"/>
      <c r="AB296" s="16">
        <f t="shared" si="75"/>
        <v>27478</v>
      </c>
      <c r="AC296" s="18">
        <f t="shared" si="76"/>
        <v>27478</v>
      </c>
      <c r="AD296" s="18">
        <f t="shared" si="77"/>
        <v>0</v>
      </c>
      <c r="AE296" s="18">
        <f t="shared" si="78"/>
        <v>0</v>
      </c>
      <c r="AF296" s="16">
        <f t="shared" si="79"/>
        <v>27478</v>
      </c>
      <c r="AG296" s="18">
        <f t="shared" si="80"/>
        <v>27478</v>
      </c>
      <c r="AH296" s="18">
        <f t="shared" si="81"/>
        <v>0</v>
      </c>
      <c r="AI296" s="18">
        <f t="shared" si="82"/>
        <v>0</v>
      </c>
      <c r="AJ296" s="16">
        <f t="shared" si="83"/>
        <v>27478</v>
      </c>
      <c r="AK296" s="16">
        <f t="shared" si="84"/>
        <v>82434</v>
      </c>
      <c r="AL296" s="19" t="s">
        <v>2678</v>
      </c>
      <c r="AM296" s="19" t="s">
        <v>632</v>
      </c>
      <c r="AN296" s="26" t="s">
        <v>633</v>
      </c>
      <c r="AO296" s="26" t="s">
        <v>634</v>
      </c>
      <c r="AP296" s="19" t="s">
        <v>635</v>
      </c>
      <c r="AQ296" s="20" t="s">
        <v>636</v>
      </c>
      <c r="AR296" s="14" t="s">
        <v>637</v>
      </c>
      <c r="AS296" s="14" t="s">
        <v>1723</v>
      </c>
      <c r="AT296" s="14" t="s">
        <v>2594</v>
      </c>
      <c r="AU296" s="14" t="s">
        <v>3020</v>
      </c>
    </row>
    <row r="297" spans="1:47">
      <c r="A297" s="14">
        <v>39</v>
      </c>
      <c r="B297" s="14" t="s">
        <v>559</v>
      </c>
      <c r="C297" s="14" t="s">
        <v>560</v>
      </c>
      <c r="D297" s="14" t="s">
        <v>561</v>
      </c>
      <c r="E297" s="14" t="s">
        <v>3028</v>
      </c>
      <c r="F297" s="14" t="s">
        <v>3029</v>
      </c>
      <c r="G297" s="14" t="s">
        <v>3061</v>
      </c>
      <c r="H297" s="14" t="s">
        <v>592</v>
      </c>
      <c r="I297" s="14" t="s">
        <v>66</v>
      </c>
      <c r="J297" s="14"/>
      <c r="K297" s="14"/>
      <c r="L297" s="14" t="s">
        <v>3062</v>
      </c>
      <c r="M297" s="14">
        <v>67115</v>
      </c>
      <c r="N297" s="14" t="s">
        <v>562</v>
      </c>
      <c r="O297" s="25" t="s">
        <v>3063</v>
      </c>
      <c r="P297" s="14"/>
      <c r="Q297" s="14">
        <v>56196841</v>
      </c>
      <c r="R297" s="14" t="s">
        <v>297</v>
      </c>
      <c r="S297" s="14">
        <v>27</v>
      </c>
      <c r="T297" s="14">
        <v>36</v>
      </c>
      <c r="U297" s="15" t="s">
        <v>66</v>
      </c>
      <c r="V297" s="15" t="s">
        <v>66</v>
      </c>
      <c r="W297" s="15" t="s">
        <v>66</v>
      </c>
      <c r="X297" s="16">
        <f t="shared" si="74"/>
        <v>0</v>
      </c>
      <c r="Y297" s="17">
        <v>29575</v>
      </c>
      <c r="Z297" s="17">
        <v>25000</v>
      </c>
      <c r="AA297" s="17"/>
      <c r="AB297" s="16">
        <f t="shared" si="75"/>
        <v>54575</v>
      </c>
      <c r="AC297" s="18">
        <f t="shared" si="76"/>
        <v>29575</v>
      </c>
      <c r="AD297" s="18">
        <f t="shared" si="77"/>
        <v>25000</v>
      </c>
      <c r="AE297" s="18">
        <f t="shared" si="78"/>
        <v>0</v>
      </c>
      <c r="AF297" s="16">
        <f t="shared" si="79"/>
        <v>54575</v>
      </c>
      <c r="AG297" s="18">
        <f t="shared" si="80"/>
        <v>29575</v>
      </c>
      <c r="AH297" s="18">
        <f t="shared" si="81"/>
        <v>25000</v>
      </c>
      <c r="AI297" s="18">
        <f t="shared" si="82"/>
        <v>0</v>
      </c>
      <c r="AJ297" s="16">
        <f t="shared" si="83"/>
        <v>54575</v>
      </c>
      <c r="AK297" s="16">
        <f t="shared" si="84"/>
        <v>163725</v>
      </c>
      <c r="AL297" s="19" t="s">
        <v>2678</v>
      </c>
      <c r="AM297" s="19" t="s">
        <v>68</v>
      </c>
      <c r="AN297" s="26" t="s">
        <v>567</v>
      </c>
      <c r="AO297" s="26" t="s">
        <v>70</v>
      </c>
      <c r="AP297" s="19" t="s">
        <v>71</v>
      </c>
      <c r="AQ297" s="20">
        <v>46022</v>
      </c>
      <c r="AR297" s="14" t="s">
        <v>71</v>
      </c>
      <c r="AS297" s="14" t="s">
        <v>1723</v>
      </c>
      <c r="AT297" s="14" t="s">
        <v>2594</v>
      </c>
      <c r="AU297" s="14" t="s">
        <v>3020</v>
      </c>
    </row>
    <row r="298" spans="1:47">
      <c r="A298" s="14">
        <v>40</v>
      </c>
      <c r="B298" s="14" t="s">
        <v>559</v>
      </c>
      <c r="C298" s="14" t="s">
        <v>560</v>
      </c>
      <c r="D298" s="14" t="s">
        <v>561</v>
      </c>
      <c r="E298" s="14" t="s">
        <v>3028</v>
      </c>
      <c r="F298" s="14" t="s">
        <v>3029</v>
      </c>
      <c r="G298" s="14" t="s">
        <v>3064</v>
      </c>
      <c r="H298" s="14" t="s">
        <v>3065</v>
      </c>
      <c r="I298" s="14" t="s">
        <v>66</v>
      </c>
      <c r="J298" s="14"/>
      <c r="K298" s="14"/>
      <c r="L298" s="14" t="s">
        <v>3066</v>
      </c>
      <c r="M298" s="14">
        <v>67115</v>
      </c>
      <c r="N298" s="14" t="s">
        <v>562</v>
      </c>
      <c r="O298" s="25" t="s">
        <v>3067</v>
      </c>
      <c r="P298" s="14"/>
      <c r="Q298" s="14">
        <v>56196862</v>
      </c>
      <c r="R298" s="14" t="s">
        <v>297</v>
      </c>
      <c r="S298" s="14">
        <v>22</v>
      </c>
      <c r="T298" s="14">
        <v>36</v>
      </c>
      <c r="U298" s="15" t="s">
        <v>66</v>
      </c>
      <c r="V298" s="15" t="s">
        <v>66</v>
      </c>
      <c r="W298" s="15" t="s">
        <v>66</v>
      </c>
      <c r="X298" s="16">
        <f t="shared" si="74"/>
        <v>0</v>
      </c>
      <c r="Y298" s="17">
        <v>179514</v>
      </c>
      <c r="Z298" s="17"/>
      <c r="AA298" s="17"/>
      <c r="AB298" s="16">
        <f t="shared" si="75"/>
        <v>179514</v>
      </c>
      <c r="AC298" s="18">
        <f t="shared" si="76"/>
        <v>179514</v>
      </c>
      <c r="AD298" s="18">
        <f t="shared" si="77"/>
        <v>0</v>
      </c>
      <c r="AE298" s="18">
        <f t="shared" si="78"/>
        <v>0</v>
      </c>
      <c r="AF298" s="16">
        <f t="shared" si="79"/>
        <v>179514</v>
      </c>
      <c r="AG298" s="18">
        <f t="shared" si="80"/>
        <v>179514</v>
      </c>
      <c r="AH298" s="18">
        <f t="shared" si="81"/>
        <v>0</v>
      </c>
      <c r="AI298" s="18">
        <f t="shared" si="82"/>
        <v>0</v>
      </c>
      <c r="AJ298" s="16">
        <f t="shared" si="83"/>
        <v>179514</v>
      </c>
      <c r="AK298" s="16">
        <f t="shared" si="84"/>
        <v>538542</v>
      </c>
      <c r="AL298" s="19" t="s">
        <v>2678</v>
      </c>
      <c r="AM298" s="19" t="s">
        <v>632</v>
      </c>
      <c r="AN298" s="26" t="s">
        <v>633</v>
      </c>
      <c r="AO298" s="26" t="s">
        <v>634</v>
      </c>
      <c r="AP298" s="19" t="s">
        <v>635</v>
      </c>
      <c r="AQ298" s="20" t="s">
        <v>636</v>
      </c>
      <c r="AR298" s="14" t="s">
        <v>637</v>
      </c>
      <c r="AS298" s="14" t="s">
        <v>1723</v>
      </c>
      <c r="AT298" s="14" t="s">
        <v>2594</v>
      </c>
      <c r="AU298" s="14"/>
    </row>
    <row r="299" spans="1:47">
      <c r="A299" s="14">
        <v>41</v>
      </c>
      <c r="B299" s="14" t="s">
        <v>559</v>
      </c>
      <c r="C299" s="14" t="s">
        <v>560</v>
      </c>
      <c r="D299" s="14" t="s">
        <v>561</v>
      </c>
      <c r="E299" s="14" t="s">
        <v>3028</v>
      </c>
      <c r="F299" s="14" t="s">
        <v>3029</v>
      </c>
      <c r="G299" s="14" t="s">
        <v>3068</v>
      </c>
      <c r="H299" s="14" t="s">
        <v>3069</v>
      </c>
      <c r="I299" s="14" t="s">
        <v>66</v>
      </c>
      <c r="J299" s="14"/>
      <c r="K299" s="14"/>
      <c r="L299" s="14" t="s">
        <v>3070</v>
      </c>
      <c r="M299" s="14">
        <v>67115</v>
      </c>
      <c r="N299" s="14" t="s">
        <v>562</v>
      </c>
      <c r="O299" s="25" t="s">
        <v>3071</v>
      </c>
      <c r="P299" s="14"/>
      <c r="Q299" s="14">
        <v>96777283</v>
      </c>
      <c r="R299" s="14" t="s">
        <v>297</v>
      </c>
      <c r="S299" s="14">
        <v>14</v>
      </c>
      <c r="T299" s="14">
        <v>36</v>
      </c>
      <c r="U299" s="15" t="s">
        <v>66</v>
      </c>
      <c r="V299" s="15" t="s">
        <v>66</v>
      </c>
      <c r="W299" s="15" t="s">
        <v>66</v>
      </c>
      <c r="X299" s="16">
        <f t="shared" si="74"/>
        <v>0</v>
      </c>
      <c r="Y299" s="17">
        <v>14855</v>
      </c>
      <c r="Z299" s="17">
        <v>15000</v>
      </c>
      <c r="AA299" s="17"/>
      <c r="AB299" s="16">
        <f t="shared" si="75"/>
        <v>29855</v>
      </c>
      <c r="AC299" s="18">
        <f t="shared" si="76"/>
        <v>14855</v>
      </c>
      <c r="AD299" s="18">
        <f t="shared" si="77"/>
        <v>15000</v>
      </c>
      <c r="AE299" s="18">
        <f t="shared" si="78"/>
        <v>0</v>
      </c>
      <c r="AF299" s="16">
        <f t="shared" si="79"/>
        <v>29855</v>
      </c>
      <c r="AG299" s="18">
        <f t="shared" si="80"/>
        <v>14855</v>
      </c>
      <c r="AH299" s="18">
        <f t="shared" si="81"/>
        <v>15000</v>
      </c>
      <c r="AI299" s="18">
        <f t="shared" si="82"/>
        <v>0</v>
      </c>
      <c r="AJ299" s="16">
        <f t="shared" si="83"/>
        <v>29855</v>
      </c>
      <c r="AK299" s="16">
        <f t="shared" si="84"/>
        <v>89565</v>
      </c>
      <c r="AL299" s="19" t="s">
        <v>2678</v>
      </c>
      <c r="AM299" s="19" t="s">
        <v>68</v>
      </c>
      <c r="AN299" s="26" t="s">
        <v>567</v>
      </c>
      <c r="AO299" s="26" t="s">
        <v>70</v>
      </c>
      <c r="AP299" s="19" t="s">
        <v>71</v>
      </c>
      <c r="AQ299" s="20">
        <v>46022</v>
      </c>
      <c r="AR299" s="14" t="s">
        <v>71</v>
      </c>
      <c r="AS299" s="14" t="s">
        <v>1723</v>
      </c>
      <c r="AT299" s="14" t="s">
        <v>2594</v>
      </c>
      <c r="AU299" s="14"/>
    </row>
    <row r="300" spans="1:47">
      <c r="A300" s="22"/>
      <c r="B300" s="23" t="s">
        <v>559</v>
      </c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4">
        <f t="shared" ref="U300:AK300" si="85">SUM(U259:U299)</f>
        <v>0</v>
      </c>
      <c r="V300" s="24">
        <f t="shared" si="85"/>
        <v>0</v>
      </c>
      <c r="W300" s="24">
        <f t="shared" si="85"/>
        <v>0</v>
      </c>
      <c r="X300" s="24">
        <f t="shared" si="85"/>
        <v>0</v>
      </c>
      <c r="Y300" s="24">
        <f t="shared" si="85"/>
        <v>378209</v>
      </c>
      <c r="Z300" s="24">
        <f t="shared" si="85"/>
        <v>62355</v>
      </c>
      <c r="AA300" s="24">
        <f t="shared" si="85"/>
        <v>0</v>
      </c>
      <c r="AB300" s="24">
        <f t="shared" si="85"/>
        <v>440564</v>
      </c>
      <c r="AC300" s="24">
        <f t="shared" si="85"/>
        <v>378209</v>
      </c>
      <c r="AD300" s="24">
        <f t="shared" si="85"/>
        <v>62355</v>
      </c>
      <c r="AE300" s="24">
        <f t="shared" si="85"/>
        <v>0</v>
      </c>
      <c r="AF300" s="24">
        <f t="shared" si="85"/>
        <v>440564</v>
      </c>
      <c r="AG300" s="24">
        <f t="shared" si="85"/>
        <v>378209</v>
      </c>
      <c r="AH300" s="24">
        <f t="shared" si="85"/>
        <v>62355</v>
      </c>
      <c r="AI300" s="24">
        <f t="shared" si="85"/>
        <v>0</v>
      </c>
      <c r="AJ300" s="24">
        <f t="shared" si="85"/>
        <v>440564</v>
      </c>
      <c r="AK300" s="24">
        <f t="shared" si="85"/>
        <v>1321692</v>
      </c>
      <c r="AL300" s="22"/>
      <c r="AM300" s="22"/>
      <c r="AN300" s="22"/>
      <c r="AO300" s="22"/>
      <c r="AP300" s="22"/>
      <c r="AQ300" s="22"/>
      <c r="AR300" s="22"/>
      <c r="AS300" s="22"/>
      <c r="AT300" s="22"/>
      <c r="AU300" s="40"/>
    </row>
    <row r="301" spans="1:47">
      <c r="A301" s="14">
        <v>1</v>
      </c>
      <c r="B301" s="14" t="s">
        <v>3072</v>
      </c>
      <c r="C301" s="14" t="s">
        <v>3073</v>
      </c>
      <c r="D301" s="14" t="s">
        <v>3074</v>
      </c>
      <c r="E301" s="14" t="s">
        <v>3072</v>
      </c>
      <c r="F301" s="14" t="s">
        <v>3074</v>
      </c>
      <c r="G301" s="14" t="s">
        <v>3075</v>
      </c>
      <c r="H301" s="14" t="s">
        <v>562</v>
      </c>
      <c r="I301" s="14" t="s">
        <v>3076</v>
      </c>
      <c r="J301" s="14">
        <v>1</v>
      </c>
      <c r="K301" s="14"/>
      <c r="L301" s="14"/>
      <c r="M301" s="14">
        <v>67115</v>
      </c>
      <c r="N301" s="14" t="s">
        <v>562</v>
      </c>
      <c r="O301" s="25" t="s">
        <v>3077</v>
      </c>
      <c r="P301" s="14"/>
      <c r="Q301" s="14">
        <v>37819635</v>
      </c>
      <c r="R301" s="14" t="s">
        <v>307</v>
      </c>
      <c r="S301" s="14">
        <v>27</v>
      </c>
      <c r="T301" s="14">
        <v>36</v>
      </c>
      <c r="U301" s="15" t="s">
        <v>66</v>
      </c>
      <c r="V301" s="15" t="s">
        <v>66</v>
      </c>
      <c r="W301" s="15" t="s">
        <v>66</v>
      </c>
      <c r="X301" s="16">
        <f>SUM(U301:W301)</f>
        <v>0</v>
      </c>
      <c r="Y301" s="17">
        <v>10088</v>
      </c>
      <c r="Z301" s="17"/>
      <c r="AA301" s="17"/>
      <c r="AB301" s="16">
        <f>SUM(Y301:AA301)</f>
        <v>10088</v>
      </c>
      <c r="AC301" s="18">
        <f>Y301</f>
        <v>10088</v>
      </c>
      <c r="AD301" s="18">
        <f>Z301</f>
        <v>0</v>
      </c>
      <c r="AE301" s="18">
        <f>AA301</f>
        <v>0</v>
      </c>
      <c r="AF301" s="16">
        <f>SUM(AC301:AE301)</f>
        <v>10088</v>
      </c>
      <c r="AG301" s="18">
        <f>Y301</f>
        <v>10088</v>
      </c>
      <c r="AH301" s="18">
        <f>Z301</f>
        <v>0</v>
      </c>
      <c r="AI301" s="18">
        <f>AA301</f>
        <v>0</v>
      </c>
      <c r="AJ301" s="16">
        <f>SUM(AG301:AI301)</f>
        <v>10088</v>
      </c>
      <c r="AK301" s="16">
        <f>X301+AB301+AF301+AJ301</f>
        <v>30264</v>
      </c>
      <c r="AL301" s="19" t="s">
        <v>2678</v>
      </c>
      <c r="AM301" s="19" t="s">
        <v>68</v>
      </c>
      <c r="AN301" s="19" t="s">
        <v>3078</v>
      </c>
      <c r="AO301" s="19" t="s">
        <v>70</v>
      </c>
      <c r="AP301" s="19" t="s">
        <v>71</v>
      </c>
      <c r="AQ301" s="20">
        <v>46022</v>
      </c>
      <c r="AR301" s="14" t="s">
        <v>71</v>
      </c>
      <c r="AS301" s="14" t="s">
        <v>1723</v>
      </c>
      <c r="AT301" s="14" t="s">
        <v>2594</v>
      </c>
      <c r="AU301" s="14"/>
    </row>
    <row r="302" spans="1:47">
      <c r="A302" s="22"/>
      <c r="B302" s="23" t="s">
        <v>3072</v>
      </c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4">
        <f t="shared" ref="U302:AK302" si="86">SUM(U301)</f>
        <v>0</v>
      </c>
      <c r="V302" s="24">
        <f t="shared" si="86"/>
        <v>0</v>
      </c>
      <c r="W302" s="24">
        <f t="shared" si="86"/>
        <v>0</v>
      </c>
      <c r="X302" s="24">
        <f t="shared" si="86"/>
        <v>0</v>
      </c>
      <c r="Y302" s="24">
        <f t="shared" si="86"/>
        <v>10088</v>
      </c>
      <c r="Z302" s="24">
        <f t="shared" si="86"/>
        <v>0</v>
      </c>
      <c r="AA302" s="24">
        <f t="shared" si="86"/>
        <v>0</v>
      </c>
      <c r="AB302" s="24">
        <f t="shared" si="86"/>
        <v>10088</v>
      </c>
      <c r="AC302" s="24">
        <f t="shared" si="86"/>
        <v>10088</v>
      </c>
      <c r="AD302" s="24">
        <f t="shared" si="86"/>
        <v>0</v>
      </c>
      <c r="AE302" s="24">
        <f t="shared" si="86"/>
        <v>0</v>
      </c>
      <c r="AF302" s="24">
        <f t="shared" si="86"/>
        <v>10088</v>
      </c>
      <c r="AG302" s="24">
        <f t="shared" si="86"/>
        <v>10088</v>
      </c>
      <c r="AH302" s="24">
        <f t="shared" si="86"/>
        <v>0</v>
      </c>
      <c r="AI302" s="24">
        <f t="shared" si="86"/>
        <v>0</v>
      </c>
      <c r="AJ302" s="24">
        <f t="shared" si="86"/>
        <v>10088</v>
      </c>
      <c r="AK302" s="24">
        <f t="shared" si="86"/>
        <v>30264</v>
      </c>
      <c r="AL302" s="22"/>
      <c r="AM302" s="22"/>
      <c r="AN302" s="22"/>
      <c r="AO302" s="22"/>
      <c r="AP302" s="22"/>
      <c r="AQ302" s="22"/>
      <c r="AR302" s="22"/>
      <c r="AS302" s="22"/>
      <c r="AT302" s="22"/>
      <c r="AU302" s="40"/>
    </row>
    <row r="303" spans="1:47">
      <c r="A303" s="14">
        <v>1</v>
      </c>
      <c r="B303" s="14" t="s">
        <v>641</v>
      </c>
      <c r="C303" s="14" t="s">
        <v>642</v>
      </c>
      <c r="D303" s="14" t="s">
        <v>643</v>
      </c>
      <c r="E303" s="14" t="s">
        <v>645</v>
      </c>
      <c r="F303" s="14" t="s">
        <v>645</v>
      </c>
      <c r="G303" s="14" t="s">
        <v>3079</v>
      </c>
      <c r="H303" s="14" t="s">
        <v>650</v>
      </c>
      <c r="I303" s="14" t="s">
        <v>3080</v>
      </c>
      <c r="J303" s="14" t="s">
        <v>273</v>
      </c>
      <c r="K303" s="14"/>
      <c r="L303" s="14"/>
      <c r="M303" s="14" t="s">
        <v>649</v>
      </c>
      <c r="N303" s="14" t="s">
        <v>650</v>
      </c>
      <c r="O303" s="25" t="s">
        <v>3081</v>
      </c>
      <c r="P303" s="14"/>
      <c r="Q303" s="14">
        <v>19878432</v>
      </c>
      <c r="R303" s="14" t="s">
        <v>2631</v>
      </c>
      <c r="S303" s="14">
        <v>4</v>
      </c>
      <c r="T303" s="14">
        <v>24</v>
      </c>
      <c r="U303" s="18">
        <f t="shared" ref="U303:U342" si="87">Y303*0.75</f>
        <v>6</v>
      </c>
      <c r="V303" s="18">
        <f t="shared" ref="V303:V342" si="88">Z303*0.75</f>
        <v>0</v>
      </c>
      <c r="W303" s="18">
        <f t="shared" ref="W303:W342" si="89">AA303*0.75</f>
        <v>0</v>
      </c>
      <c r="X303" s="16">
        <f t="shared" ref="X303:X342" si="90">SUM(U303:W303)</f>
        <v>6</v>
      </c>
      <c r="Y303" s="17">
        <v>8</v>
      </c>
      <c r="Z303" s="17"/>
      <c r="AA303" s="17"/>
      <c r="AB303" s="16">
        <f t="shared" ref="AB303:AB342" si="91">SUM(Y303:AA303)</f>
        <v>8</v>
      </c>
      <c r="AC303" s="18">
        <f t="shared" ref="AC303:AC342" si="92">Y303*0.25</f>
        <v>2</v>
      </c>
      <c r="AD303" s="18">
        <f t="shared" ref="AD303:AD342" si="93">Z303*0.25</f>
        <v>0</v>
      </c>
      <c r="AE303" s="18">
        <f t="shared" ref="AE303:AE342" si="94">AA303*0.25</f>
        <v>0</v>
      </c>
      <c r="AF303" s="16">
        <f t="shared" ref="AF303:AF342" si="95">SUM(AC303:AE303)</f>
        <v>2</v>
      </c>
      <c r="AG303" s="15" t="s">
        <v>66</v>
      </c>
      <c r="AH303" s="15" t="s">
        <v>66</v>
      </c>
      <c r="AI303" s="15" t="s">
        <v>66</v>
      </c>
      <c r="AJ303" s="16">
        <f t="shared" ref="AJ303:AJ342" si="96">SUM(AG303:AI303)</f>
        <v>0</v>
      </c>
      <c r="AK303" s="16">
        <f t="shared" ref="AK303:AK342" si="97">X303+AB303+AF303+AJ303</f>
        <v>16</v>
      </c>
      <c r="AL303" s="19" t="s">
        <v>2678</v>
      </c>
      <c r="AM303" s="19" t="s">
        <v>68</v>
      </c>
      <c r="AN303" s="19" t="s">
        <v>69</v>
      </c>
      <c r="AO303" s="19" t="s">
        <v>656</v>
      </c>
      <c r="AP303" s="26" t="s">
        <v>3082</v>
      </c>
      <c r="AQ303" s="20" t="s">
        <v>636</v>
      </c>
      <c r="AR303" s="14" t="s">
        <v>637</v>
      </c>
      <c r="AS303" s="20">
        <v>45748</v>
      </c>
      <c r="AT303" s="20">
        <v>46477</v>
      </c>
      <c r="AU303" s="14"/>
    </row>
    <row r="304" spans="1:47">
      <c r="A304" s="14">
        <v>2</v>
      </c>
      <c r="B304" s="14" t="s">
        <v>641</v>
      </c>
      <c r="C304" s="14" t="s">
        <v>642</v>
      </c>
      <c r="D304" s="14" t="s">
        <v>643</v>
      </c>
      <c r="E304" s="14" t="s">
        <v>645</v>
      </c>
      <c r="F304" s="14" t="s">
        <v>645</v>
      </c>
      <c r="G304" s="14" t="s">
        <v>3083</v>
      </c>
      <c r="H304" s="14" t="s">
        <v>650</v>
      </c>
      <c r="I304" s="14" t="s">
        <v>3084</v>
      </c>
      <c r="J304" s="14" t="s">
        <v>130</v>
      </c>
      <c r="K304" s="14"/>
      <c r="L304" s="14"/>
      <c r="M304" s="14" t="s">
        <v>649</v>
      </c>
      <c r="N304" s="14" t="s">
        <v>650</v>
      </c>
      <c r="O304" s="25" t="s">
        <v>3085</v>
      </c>
      <c r="P304" s="14"/>
      <c r="Q304" s="14">
        <v>14110243</v>
      </c>
      <c r="R304" s="14" t="s">
        <v>2631</v>
      </c>
      <c r="S304" s="14">
        <v>4</v>
      </c>
      <c r="T304" s="14">
        <v>24</v>
      </c>
      <c r="U304" s="18">
        <f t="shared" si="87"/>
        <v>69.75</v>
      </c>
      <c r="V304" s="18">
        <f t="shared" si="88"/>
        <v>0</v>
      </c>
      <c r="W304" s="18">
        <f t="shared" si="89"/>
        <v>0</v>
      </c>
      <c r="X304" s="16">
        <f t="shared" si="90"/>
        <v>69.75</v>
      </c>
      <c r="Y304" s="17">
        <v>93</v>
      </c>
      <c r="Z304" s="17"/>
      <c r="AA304" s="17"/>
      <c r="AB304" s="16">
        <f t="shared" si="91"/>
        <v>93</v>
      </c>
      <c r="AC304" s="18">
        <f t="shared" si="92"/>
        <v>23.25</v>
      </c>
      <c r="AD304" s="18">
        <f t="shared" si="93"/>
        <v>0</v>
      </c>
      <c r="AE304" s="18">
        <f t="shared" si="94"/>
        <v>0</v>
      </c>
      <c r="AF304" s="16">
        <f t="shared" si="95"/>
        <v>23.25</v>
      </c>
      <c r="AG304" s="15" t="s">
        <v>66</v>
      </c>
      <c r="AH304" s="15" t="s">
        <v>66</v>
      </c>
      <c r="AI304" s="15" t="s">
        <v>66</v>
      </c>
      <c r="AJ304" s="16">
        <f t="shared" si="96"/>
        <v>0</v>
      </c>
      <c r="AK304" s="16">
        <f t="shared" si="97"/>
        <v>186</v>
      </c>
      <c r="AL304" s="19" t="s">
        <v>2678</v>
      </c>
      <c r="AM304" s="19" t="s">
        <v>68</v>
      </c>
      <c r="AN304" s="19" t="s">
        <v>69</v>
      </c>
      <c r="AO304" s="19" t="s">
        <v>656</v>
      </c>
      <c r="AP304" s="26" t="s">
        <v>3082</v>
      </c>
      <c r="AQ304" s="20" t="s">
        <v>636</v>
      </c>
      <c r="AR304" s="14" t="s">
        <v>637</v>
      </c>
      <c r="AS304" s="20">
        <v>45748</v>
      </c>
      <c r="AT304" s="20">
        <v>46477</v>
      </c>
      <c r="AU304" s="14"/>
    </row>
    <row r="305" spans="1:47">
      <c r="A305" s="14">
        <v>3</v>
      </c>
      <c r="B305" s="14" t="s">
        <v>641</v>
      </c>
      <c r="C305" s="14" t="s">
        <v>642</v>
      </c>
      <c r="D305" s="14" t="s">
        <v>643</v>
      </c>
      <c r="E305" s="14" t="s">
        <v>645</v>
      </c>
      <c r="F305" s="14" t="s">
        <v>645</v>
      </c>
      <c r="G305" s="14" t="s">
        <v>3086</v>
      </c>
      <c r="H305" s="14" t="s">
        <v>664</v>
      </c>
      <c r="I305" s="14" t="s">
        <v>3087</v>
      </c>
      <c r="J305" s="14" t="s">
        <v>298</v>
      </c>
      <c r="K305" s="14"/>
      <c r="L305" s="14"/>
      <c r="M305" s="14" t="s">
        <v>649</v>
      </c>
      <c r="N305" s="14" t="s">
        <v>650</v>
      </c>
      <c r="O305" s="25" t="s">
        <v>3088</v>
      </c>
      <c r="P305" s="14"/>
      <c r="Q305" s="14">
        <v>87236696</v>
      </c>
      <c r="R305" s="14" t="s">
        <v>2631</v>
      </c>
      <c r="S305" s="14">
        <v>4</v>
      </c>
      <c r="T305" s="14">
        <v>24</v>
      </c>
      <c r="U305" s="18">
        <f t="shared" si="87"/>
        <v>0</v>
      </c>
      <c r="V305" s="18">
        <f t="shared" si="88"/>
        <v>0</v>
      </c>
      <c r="W305" s="18">
        <f t="shared" si="89"/>
        <v>0</v>
      </c>
      <c r="X305" s="16">
        <f t="shared" si="90"/>
        <v>0</v>
      </c>
      <c r="Y305" s="17">
        <v>0</v>
      </c>
      <c r="Z305" s="17"/>
      <c r="AA305" s="17"/>
      <c r="AB305" s="16">
        <f t="shared" si="91"/>
        <v>0</v>
      </c>
      <c r="AC305" s="18">
        <f t="shared" si="92"/>
        <v>0</v>
      </c>
      <c r="AD305" s="18">
        <f t="shared" si="93"/>
        <v>0</v>
      </c>
      <c r="AE305" s="18">
        <f t="shared" si="94"/>
        <v>0</v>
      </c>
      <c r="AF305" s="16">
        <f t="shared" si="95"/>
        <v>0</v>
      </c>
      <c r="AG305" s="15" t="s">
        <v>66</v>
      </c>
      <c r="AH305" s="15" t="s">
        <v>66</v>
      </c>
      <c r="AI305" s="15" t="s">
        <v>66</v>
      </c>
      <c r="AJ305" s="16">
        <f t="shared" si="96"/>
        <v>0</v>
      </c>
      <c r="AK305" s="16">
        <f t="shared" si="97"/>
        <v>0</v>
      </c>
      <c r="AL305" s="19" t="s">
        <v>2678</v>
      </c>
      <c r="AM305" s="19" t="s">
        <v>68</v>
      </c>
      <c r="AN305" s="19" t="s">
        <v>69</v>
      </c>
      <c r="AO305" s="19" t="s">
        <v>656</v>
      </c>
      <c r="AP305" s="26" t="s">
        <v>3082</v>
      </c>
      <c r="AQ305" s="20" t="s">
        <v>636</v>
      </c>
      <c r="AR305" s="14" t="s">
        <v>637</v>
      </c>
      <c r="AS305" s="20">
        <v>45748</v>
      </c>
      <c r="AT305" s="20">
        <v>46477</v>
      </c>
      <c r="AU305" s="14"/>
    </row>
    <row r="306" spans="1:47">
      <c r="A306" s="14">
        <v>4</v>
      </c>
      <c r="B306" s="14" t="s">
        <v>641</v>
      </c>
      <c r="C306" s="14" t="s">
        <v>642</v>
      </c>
      <c r="D306" s="14" t="s">
        <v>643</v>
      </c>
      <c r="E306" s="14" t="s">
        <v>645</v>
      </c>
      <c r="F306" s="14" t="s">
        <v>645</v>
      </c>
      <c r="G306" s="14" t="s">
        <v>3089</v>
      </c>
      <c r="H306" s="14" t="s">
        <v>650</v>
      </c>
      <c r="I306" s="14" t="s">
        <v>676</v>
      </c>
      <c r="J306" s="14" t="s">
        <v>3090</v>
      </c>
      <c r="K306" s="14"/>
      <c r="L306" s="14"/>
      <c r="M306" s="14" t="s">
        <v>649</v>
      </c>
      <c r="N306" s="14" t="s">
        <v>650</v>
      </c>
      <c r="O306" s="25" t="s">
        <v>3091</v>
      </c>
      <c r="P306" s="14"/>
      <c r="Q306" s="14">
        <v>70600908</v>
      </c>
      <c r="R306" s="14" t="s">
        <v>297</v>
      </c>
      <c r="S306" s="14">
        <v>11</v>
      </c>
      <c r="T306" s="14">
        <v>24</v>
      </c>
      <c r="U306" s="18">
        <f t="shared" si="87"/>
        <v>15.75</v>
      </c>
      <c r="V306" s="18">
        <f t="shared" si="88"/>
        <v>15.75</v>
      </c>
      <c r="W306" s="18">
        <f t="shared" si="89"/>
        <v>0</v>
      </c>
      <c r="X306" s="16">
        <f t="shared" si="90"/>
        <v>31.5</v>
      </c>
      <c r="Y306" s="17">
        <v>21</v>
      </c>
      <c r="Z306" s="17">
        <v>21</v>
      </c>
      <c r="AA306" s="17"/>
      <c r="AB306" s="16">
        <f t="shared" si="91"/>
        <v>42</v>
      </c>
      <c r="AC306" s="18">
        <f t="shared" si="92"/>
        <v>5.25</v>
      </c>
      <c r="AD306" s="18">
        <f t="shared" si="93"/>
        <v>5.25</v>
      </c>
      <c r="AE306" s="18">
        <f t="shared" si="94"/>
        <v>0</v>
      </c>
      <c r="AF306" s="16">
        <f t="shared" si="95"/>
        <v>10.5</v>
      </c>
      <c r="AG306" s="15" t="s">
        <v>66</v>
      </c>
      <c r="AH306" s="15" t="s">
        <v>66</v>
      </c>
      <c r="AI306" s="15" t="s">
        <v>66</v>
      </c>
      <c r="AJ306" s="16">
        <f t="shared" si="96"/>
        <v>0</v>
      </c>
      <c r="AK306" s="16">
        <f t="shared" si="97"/>
        <v>84</v>
      </c>
      <c r="AL306" s="19" t="s">
        <v>2678</v>
      </c>
      <c r="AM306" s="19" t="s">
        <v>68</v>
      </c>
      <c r="AN306" s="19" t="s">
        <v>69</v>
      </c>
      <c r="AO306" s="19" t="s">
        <v>656</v>
      </c>
      <c r="AP306" s="26" t="s">
        <v>3082</v>
      </c>
      <c r="AQ306" s="20" t="s">
        <v>636</v>
      </c>
      <c r="AR306" s="14" t="s">
        <v>637</v>
      </c>
      <c r="AS306" s="20">
        <v>45748</v>
      </c>
      <c r="AT306" s="20">
        <v>46477</v>
      </c>
      <c r="AU306" s="14"/>
    </row>
    <row r="307" spans="1:47">
      <c r="A307" s="14">
        <v>5</v>
      </c>
      <c r="B307" s="14" t="s">
        <v>641</v>
      </c>
      <c r="C307" s="14" t="s">
        <v>642</v>
      </c>
      <c r="D307" s="14" t="s">
        <v>643</v>
      </c>
      <c r="E307" s="14" t="s">
        <v>645</v>
      </c>
      <c r="F307" s="14" t="s">
        <v>645</v>
      </c>
      <c r="G307" s="14" t="s">
        <v>3092</v>
      </c>
      <c r="H307" s="14" t="s">
        <v>669</v>
      </c>
      <c r="I307" s="14" t="s">
        <v>2442</v>
      </c>
      <c r="J307" s="14" t="s">
        <v>79</v>
      </c>
      <c r="K307" s="14"/>
      <c r="L307" s="14"/>
      <c r="M307" s="14" t="s">
        <v>649</v>
      </c>
      <c r="N307" s="14" t="s">
        <v>650</v>
      </c>
      <c r="O307" s="25" t="s">
        <v>3093</v>
      </c>
      <c r="P307" s="14"/>
      <c r="Q307" s="14">
        <v>47967544</v>
      </c>
      <c r="R307" s="14" t="s">
        <v>297</v>
      </c>
      <c r="S307" s="14">
        <v>11</v>
      </c>
      <c r="T307" s="14">
        <v>24</v>
      </c>
      <c r="U307" s="18">
        <f t="shared" si="87"/>
        <v>755.25</v>
      </c>
      <c r="V307" s="18">
        <f t="shared" si="88"/>
        <v>755.25</v>
      </c>
      <c r="W307" s="18">
        <f t="shared" si="89"/>
        <v>0</v>
      </c>
      <c r="X307" s="16">
        <f t="shared" si="90"/>
        <v>1510.5</v>
      </c>
      <c r="Y307" s="17">
        <v>1007</v>
      </c>
      <c r="Z307" s="17">
        <v>1007</v>
      </c>
      <c r="AA307" s="17"/>
      <c r="AB307" s="16">
        <f t="shared" si="91"/>
        <v>2014</v>
      </c>
      <c r="AC307" s="18">
        <f t="shared" si="92"/>
        <v>251.75</v>
      </c>
      <c r="AD307" s="18">
        <f t="shared" si="93"/>
        <v>251.75</v>
      </c>
      <c r="AE307" s="18">
        <f t="shared" si="94"/>
        <v>0</v>
      </c>
      <c r="AF307" s="16">
        <f t="shared" si="95"/>
        <v>503.5</v>
      </c>
      <c r="AG307" s="15" t="s">
        <v>66</v>
      </c>
      <c r="AH307" s="15" t="s">
        <v>66</v>
      </c>
      <c r="AI307" s="15" t="s">
        <v>66</v>
      </c>
      <c r="AJ307" s="16">
        <f t="shared" si="96"/>
        <v>0</v>
      </c>
      <c r="AK307" s="16">
        <f t="shared" si="97"/>
        <v>4028</v>
      </c>
      <c r="AL307" s="19" t="s">
        <v>2678</v>
      </c>
      <c r="AM307" s="19" t="s">
        <v>68</v>
      </c>
      <c r="AN307" s="19" t="s">
        <v>69</v>
      </c>
      <c r="AO307" s="19" t="s">
        <v>656</v>
      </c>
      <c r="AP307" s="26" t="s">
        <v>3082</v>
      </c>
      <c r="AQ307" s="20" t="s">
        <v>636</v>
      </c>
      <c r="AR307" s="14" t="s">
        <v>637</v>
      </c>
      <c r="AS307" s="20">
        <v>45748</v>
      </c>
      <c r="AT307" s="20">
        <v>46477</v>
      </c>
      <c r="AU307" s="14"/>
    </row>
    <row r="308" spans="1:47">
      <c r="A308" s="14">
        <v>6</v>
      </c>
      <c r="B308" s="14" t="s">
        <v>641</v>
      </c>
      <c r="C308" s="14" t="s">
        <v>642</v>
      </c>
      <c r="D308" s="14" t="s">
        <v>643</v>
      </c>
      <c r="E308" s="14" t="s">
        <v>645</v>
      </c>
      <c r="F308" s="14" t="s">
        <v>645</v>
      </c>
      <c r="G308" s="14" t="s">
        <v>3094</v>
      </c>
      <c r="H308" s="14" t="s">
        <v>664</v>
      </c>
      <c r="I308" s="14" t="s">
        <v>3087</v>
      </c>
      <c r="J308" s="14" t="s">
        <v>298</v>
      </c>
      <c r="K308" s="14"/>
      <c r="L308" s="14"/>
      <c r="M308" s="14" t="s">
        <v>649</v>
      </c>
      <c r="N308" s="14" t="s">
        <v>650</v>
      </c>
      <c r="O308" s="25" t="s">
        <v>3095</v>
      </c>
      <c r="P308" s="14"/>
      <c r="Q308" s="14">
        <v>63713551</v>
      </c>
      <c r="R308" s="14" t="s">
        <v>297</v>
      </c>
      <c r="S308" s="14">
        <v>11</v>
      </c>
      <c r="T308" s="14">
        <v>24</v>
      </c>
      <c r="U308" s="18">
        <f t="shared" si="87"/>
        <v>1134.75</v>
      </c>
      <c r="V308" s="18">
        <f t="shared" si="88"/>
        <v>1134.75</v>
      </c>
      <c r="W308" s="18">
        <f t="shared" si="89"/>
        <v>0</v>
      </c>
      <c r="X308" s="16">
        <f t="shared" si="90"/>
        <v>2269.5</v>
      </c>
      <c r="Y308" s="17">
        <v>1513</v>
      </c>
      <c r="Z308" s="17">
        <v>1513</v>
      </c>
      <c r="AA308" s="17"/>
      <c r="AB308" s="16">
        <f t="shared" si="91"/>
        <v>3026</v>
      </c>
      <c r="AC308" s="18">
        <f t="shared" si="92"/>
        <v>378.25</v>
      </c>
      <c r="AD308" s="18">
        <f t="shared" si="93"/>
        <v>378.25</v>
      </c>
      <c r="AE308" s="18">
        <f t="shared" si="94"/>
        <v>0</v>
      </c>
      <c r="AF308" s="16">
        <f t="shared" si="95"/>
        <v>756.5</v>
      </c>
      <c r="AG308" s="15" t="s">
        <v>66</v>
      </c>
      <c r="AH308" s="15" t="s">
        <v>66</v>
      </c>
      <c r="AI308" s="15" t="s">
        <v>66</v>
      </c>
      <c r="AJ308" s="16">
        <f t="shared" si="96"/>
        <v>0</v>
      </c>
      <c r="AK308" s="16">
        <f t="shared" si="97"/>
        <v>6052</v>
      </c>
      <c r="AL308" s="19" t="s">
        <v>2678</v>
      </c>
      <c r="AM308" s="19" t="s">
        <v>68</v>
      </c>
      <c r="AN308" s="19" t="s">
        <v>69</v>
      </c>
      <c r="AO308" s="19" t="s">
        <v>656</v>
      </c>
      <c r="AP308" s="26" t="s">
        <v>3082</v>
      </c>
      <c r="AQ308" s="20" t="s">
        <v>636</v>
      </c>
      <c r="AR308" s="14" t="s">
        <v>637</v>
      </c>
      <c r="AS308" s="20">
        <v>45748</v>
      </c>
      <c r="AT308" s="20">
        <v>46477</v>
      </c>
      <c r="AU308" s="14"/>
    </row>
    <row r="309" spans="1:47">
      <c r="A309" s="14">
        <v>7</v>
      </c>
      <c r="B309" s="14" t="s">
        <v>641</v>
      </c>
      <c r="C309" s="14" t="s">
        <v>642</v>
      </c>
      <c r="D309" s="14" t="s">
        <v>643</v>
      </c>
      <c r="E309" s="14" t="s">
        <v>645</v>
      </c>
      <c r="F309" s="14" t="s">
        <v>645</v>
      </c>
      <c r="G309" s="14" t="s">
        <v>3094</v>
      </c>
      <c r="H309" s="14" t="s">
        <v>647</v>
      </c>
      <c r="I309" s="14"/>
      <c r="J309" s="14" t="s">
        <v>3096</v>
      </c>
      <c r="K309" s="14"/>
      <c r="L309" s="14"/>
      <c r="M309" s="14" t="s">
        <v>649</v>
      </c>
      <c r="N309" s="14" t="s">
        <v>650</v>
      </c>
      <c r="O309" s="25" t="s">
        <v>3097</v>
      </c>
      <c r="P309" s="14"/>
      <c r="Q309" s="14">
        <v>64812698</v>
      </c>
      <c r="R309" s="14" t="s">
        <v>297</v>
      </c>
      <c r="S309" s="14">
        <v>14</v>
      </c>
      <c r="T309" s="14">
        <v>24</v>
      </c>
      <c r="U309" s="18">
        <f t="shared" si="87"/>
        <v>1019.25</v>
      </c>
      <c r="V309" s="18">
        <f t="shared" si="88"/>
        <v>1018.5</v>
      </c>
      <c r="W309" s="18">
        <f t="shared" si="89"/>
        <v>0</v>
      </c>
      <c r="X309" s="16">
        <f t="shared" si="90"/>
        <v>2037.75</v>
      </c>
      <c r="Y309" s="17">
        <v>1359</v>
      </c>
      <c r="Z309" s="17">
        <v>1358</v>
      </c>
      <c r="AA309" s="17"/>
      <c r="AB309" s="16">
        <f t="shared" si="91"/>
        <v>2717</v>
      </c>
      <c r="AC309" s="18">
        <f t="shared" si="92"/>
        <v>339.75</v>
      </c>
      <c r="AD309" s="18">
        <f t="shared" si="93"/>
        <v>339.5</v>
      </c>
      <c r="AE309" s="18">
        <f t="shared" si="94"/>
        <v>0</v>
      </c>
      <c r="AF309" s="16">
        <f t="shared" si="95"/>
        <v>679.25</v>
      </c>
      <c r="AG309" s="15" t="s">
        <v>66</v>
      </c>
      <c r="AH309" s="15" t="s">
        <v>66</v>
      </c>
      <c r="AI309" s="15" t="s">
        <v>66</v>
      </c>
      <c r="AJ309" s="16">
        <f t="shared" si="96"/>
        <v>0</v>
      </c>
      <c r="AK309" s="16">
        <f t="shared" si="97"/>
        <v>5434</v>
      </c>
      <c r="AL309" s="19" t="s">
        <v>2678</v>
      </c>
      <c r="AM309" s="19" t="s">
        <v>68</v>
      </c>
      <c r="AN309" s="19" t="s">
        <v>69</v>
      </c>
      <c r="AO309" s="19" t="s">
        <v>656</v>
      </c>
      <c r="AP309" s="26" t="s">
        <v>3082</v>
      </c>
      <c r="AQ309" s="20" t="s">
        <v>636</v>
      </c>
      <c r="AR309" s="14" t="s">
        <v>637</v>
      </c>
      <c r="AS309" s="20">
        <v>45748</v>
      </c>
      <c r="AT309" s="20">
        <v>46477</v>
      </c>
      <c r="AU309" s="14"/>
    </row>
    <row r="310" spans="1:47">
      <c r="A310" s="14">
        <v>8</v>
      </c>
      <c r="B310" s="14" t="s">
        <v>641</v>
      </c>
      <c r="C310" s="14" t="s">
        <v>642</v>
      </c>
      <c r="D310" s="14" t="s">
        <v>643</v>
      </c>
      <c r="E310" s="14" t="s">
        <v>645</v>
      </c>
      <c r="F310" s="14" t="s">
        <v>645</v>
      </c>
      <c r="G310" s="14" t="s">
        <v>3098</v>
      </c>
      <c r="H310" s="14" t="s">
        <v>650</v>
      </c>
      <c r="I310" s="14" t="s">
        <v>3080</v>
      </c>
      <c r="J310" s="14" t="s">
        <v>79</v>
      </c>
      <c r="K310" s="14"/>
      <c r="L310" s="14"/>
      <c r="M310" s="14" t="s">
        <v>649</v>
      </c>
      <c r="N310" s="14" t="s">
        <v>650</v>
      </c>
      <c r="O310" s="25" t="s">
        <v>3099</v>
      </c>
      <c r="P310" s="14"/>
      <c r="Q310" s="14">
        <v>56197431</v>
      </c>
      <c r="R310" s="14" t="s">
        <v>297</v>
      </c>
      <c r="S310" s="14">
        <v>27</v>
      </c>
      <c r="T310" s="14">
        <v>24</v>
      </c>
      <c r="U310" s="18">
        <f t="shared" si="87"/>
        <v>12107.25</v>
      </c>
      <c r="V310" s="18">
        <f t="shared" si="88"/>
        <v>12107.25</v>
      </c>
      <c r="W310" s="18">
        <f t="shared" si="89"/>
        <v>0</v>
      </c>
      <c r="X310" s="16">
        <f t="shared" si="90"/>
        <v>24214.5</v>
      </c>
      <c r="Y310" s="17">
        <v>16143</v>
      </c>
      <c r="Z310" s="17">
        <v>16143</v>
      </c>
      <c r="AA310" s="17"/>
      <c r="AB310" s="16">
        <f t="shared" si="91"/>
        <v>32286</v>
      </c>
      <c r="AC310" s="18">
        <f t="shared" si="92"/>
        <v>4035.75</v>
      </c>
      <c r="AD310" s="18">
        <f t="shared" si="93"/>
        <v>4035.75</v>
      </c>
      <c r="AE310" s="18">
        <f t="shared" si="94"/>
        <v>0</v>
      </c>
      <c r="AF310" s="16">
        <f t="shared" si="95"/>
        <v>8071.5</v>
      </c>
      <c r="AG310" s="15" t="s">
        <v>66</v>
      </c>
      <c r="AH310" s="15" t="s">
        <v>66</v>
      </c>
      <c r="AI310" s="15" t="s">
        <v>66</v>
      </c>
      <c r="AJ310" s="16">
        <f t="shared" si="96"/>
        <v>0</v>
      </c>
      <c r="AK310" s="16">
        <f t="shared" si="97"/>
        <v>64572</v>
      </c>
      <c r="AL310" s="19" t="s">
        <v>2678</v>
      </c>
      <c r="AM310" s="19" t="s">
        <v>68</v>
      </c>
      <c r="AN310" s="19" t="s">
        <v>69</v>
      </c>
      <c r="AO310" s="19" t="s">
        <v>656</v>
      </c>
      <c r="AP310" s="26" t="s">
        <v>3082</v>
      </c>
      <c r="AQ310" s="20" t="s">
        <v>636</v>
      </c>
      <c r="AR310" s="14" t="s">
        <v>637</v>
      </c>
      <c r="AS310" s="20">
        <v>45748</v>
      </c>
      <c r="AT310" s="20">
        <v>46477</v>
      </c>
      <c r="AU310" s="14"/>
    </row>
    <row r="311" spans="1:47">
      <c r="A311" s="14">
        <v>9</v>
      </c>
      <c r="B311" s="14" t="s">
        <v>641</v>
      </c>
      <c r="C311" s="14" t="s">
        <v>642</v>
      </c>
      <c r="D311" s="14" t="s">
        <v>643</v>
      </c>
      <c r="E311" s="14" t="s">
        <v>645</v>
      </c>
      <c r="F311" s="14" t="s">
        <v>645</v>
      </c>
      <c r="G311" s="14" t="s">
        <v>3100</v>
      </c>
      <c r="H311" s="14" t="s">
        <v>650</v>
      </c>
      <c r="I311" s="14" t="s">
        <v>3080</v>
      </c>
      <c r="J311" s="14" t="s">
        <v>79</v>
      </c>
      <c r="K311" s="14"/>
      <c r="L311" s="14"/>
      <c r="M311" s="14" t="s">
        <v>649</v>
      </c>
      <c r="N311" s="14" t="s">
        <v>650</v>
      </c>
      <c r="O311" s="25" t="s">
        <v>3101</v>
      </c>
      <c r="P311" s="14"/>
      <c r="Q311" s="14">
        <v>56296194</v>
      </c>
      <c r="R311" s="14" t="s">
        <v>297</v>
      </c>
      <c r="S311" s="14">
        <v>17</v>
      </c>
      <c r="T311" s="14">
        <v>24</v>
      </c>
      <c r="U311" s="18">
        <f t="shared" si="87"/>
        <v>6</v>
      </c>
      <c r="V311" s="18">
        <f t="shared" si="88"/>
        <v>6</v>
      </c>
      <c r="W311" s="18">
        <f t="shared" si="89"/>
        <v>0</v>
      </c>
      <c r="X311" s="16">
        <f t="shared" si="90"/>
        <v>12</v>
      </c>
      <c r="Y311" s="17">
        <v>8</v>
      </c>
      <c r="Z311" s="17">
        <v>8</v>
      </c>
      <c r="AA311" s="17"/>
      <c r="AB311" s="16">
        <f t="shared" si="91"/>
        <v>16</v>
      </c>
      <c r="AC311" s="18">
        <f t="shared" si="92"/>
        <v>2</v>
      </c>
      <c r="AD311" s="18">
        <f t="shared" si="93"/>
        <v>2</v>
      </c>
      <c r="AE311" s="18">
        <f t="shared" si="94"/>
        <v>0</v>
      </c>
      <c r="AF311" s="16">
        <f t="shared" si="95"/>
        <v>4</v>
      </c>
      <c r="AG311" s="15" t="s">
        <v>66</v>
      </c>
      <c r="AH311" s="15" t="s">
        <v>66</v>
      </c>
      <c r="AI311" s="15" t="s">
        <v>66</v>
      </c>
      <c r="AJ311" s="16">
        <f t="shared" si="96"/>
        <v>0</v>
      </c>
      <c r="AK311" s="16">
        <f t="shared" si="97"/>
        <v>32</v>
      </c>
      <c r="AL311" s="19" t="s">
        <v>2678</v>
      </c>
      <c r="AM311" s="19" t="s">
        <v>68</v>
      </c>
      <c r="AN311" s="19" t="s">
        <v>69</v>
      </c>
      <c r="AO311" s="19" t="s">
        <v>656</v>
      </c>
      <c r="AP311" s="26" t="s">
        <v>3082</v>
      </c>
      <c r="AQ311" s="20" t="s">
        <v>636</v>
      </c>
      <c r="AR311" s="14" t="s">
        <v>637</v>
      </c>
      <c r="AS311" s="20">
        <v>45748</v>
      </c>
      <c r="AT311" s="20">
        <v>46477</v>
      </c>
      <c r="AU311" s="14"/>
    </row>
    <row r="312" spans="1:47">
      <c r="A312" s="14">
        <v>10</v>
      </c>
      <c r="B312" s="14" t="s">
        <v>641</v>
      </c>
      <c r="C312" s="14" t="s">
        <v>642</v>
      </c>
      <c r="D312" s="14" t="s">
        <v>643</v>
      </c>
      <c r="E312" s="14" t="s">
        <v>645</v>
      </c>
      <c r="F312" s="14" t="s">
        <v>645</v>
      </c>
      <c r="G312" s="14" t="s">
        <v>3102</v>
      </c>
      <c r="H312" s="14" t="s">
        <v>718</v>
      </c>
      <c r="I312" s="14"/>
      <c r="J312" s="14" t="s">
        <v>1119</v>
      </c>
      <c r="K312" s="14"/>
      <c r="L312" s="14"/>
      <c r="M312" s="14" t="s">
        <v>649</v>
      </c>
      <c r="N312" s="14" t="s">
        <v>650</v>
      </c>
      <c r="O312" s="25" t="s">
        <v>3103</v>
      </c>
      <c r="P312" s="14"/>
      <c r="Q312" s="14">
        <v>63720399</v>
      </c>
      <c r="R312" s="14" t="s">
        <v>297</v>
      </c>
      <c r="S312" s="14">
        <v>14</v>
      </c>
      <c r="T312" s="14">
        <v>24</v>
      </c>
      <c r="U312" s="18">
        <f t="shared" si="87"/>
        <v>79.5</v>
      </c>
      <c r="V312" s="18">
        <f t="shared" si="88"/>
        <v>79.5</v>
      </c>
      <c r="W312" s="18">
        <f t="shared" si="89"/>
        <v>0</v>
      </c>
      <c r="X312" s="16">
        <f t="shared" si="90"/>
        <v>159</v>
      </c>
      <c r="Y312" s="17">
        <v>106</v>
      </c>
      <c r="Z312" s="17">
        <v>106</v>
      </c>
      <c r="AA312" s="17"/>
      <c r="AB312" s="16">
        <f t="shared" si="91"/>
        <v>212</v>
      </c>
      <c r="AC312" s="18">
        <f t="shared" si="92"/>
        <v>26.5</v>
      </c>
      <c r="AD312" s="18">
        <f t="shared" si="93"/>
        <v>26.5</v>
      </c>
      <c r="AE312" s="18">
        <f t="shared" si="94"/>
        <v>0</v>
      </c>
      <c r="AF312" s="16">
        <f t="shared" si="95"/>
        <v>53</v>
      </c>
      <c r="AG312" s="15" t="s">
        <v>66</v>
      </c>
      <c r="AH312" s="15" t="s">
        <v>66</v>
      </c>
      <c r="AI312" s="15" t="s">
        <v>66</v>
      </c>
      <c r="AJ312" s="16">
        <f t="shared" si="96"/>
        <v>0</v>
      </c>
      <c r="AK312" s="16">
        <f t="shared" si="97"/>
        <v>424</v>
      </c>
      <c r="AL312" s="19" t="s">
        <v>2678</v>
      </c>
      <c r="AM312" s="19" t="s">
        <v>68</v>
      </c>
      <c r="AN312" s="19" t="s">
        <v>69</v>
      </c>
      <c r="AO312" s="19" t="s">
        <v>656</v>
      </c>
      <c r="AP312" s="26" t="s">
        <v>3082</v>
      </c>
      <c r="AQ312" s="20" t="s">
        <v>636</v>
      </c>
      <c r="AR312" s="14" t="s">
        <v>637</v>
      </c>
      <c r="AS312" s="20">
        <v>45748</v>
      </c>
      <c r="AT312" s="20">
        <v>46477</v>
      </c>
      <c r="AU312" s="14"/>
    </row>
    <row r="313" spans="1:47">
      <c r="A313" s="14">
        <v>11</v>
      </c>
      <c r="B313" s="14" t="s">
        <v>641</v>
      </c>
      <c r="C313" s="14" t="s">
        <v>642</v>
      </c>
      <c r="D313" s="14" t="s">
        <v>643</v>
      </c>
      <c r="E313" s="14" t="s">
        <v>645</v>
      </c>
      <c r="F313" s="14" t="s">
        <v>645</v>
      </c>
      <c r="G313" s="14" t="s">
        <v>3104</v>
      </c>
      <c r="H313" s="14" t="s">
        <v>664</v>
      </c>
      <c r="I313" s="14"/>
      <c r="J313" s="14"/>
      <c r="K313" s="14"/>
      <c r="L313" s="14"/>
      <c r="M313" s="14" t="s">
        <v>649</v>
      </c>
      <c r="N313" s="14" t="s">
        <v>650</v>
      </c>
      <c r="O313" s="25" t="s">
        <v>3105</v>
      </c>
      <c r="P313" s="14"/>
      <c r="Q313" s="14">
        <v>59065006</v>
      </c>
      <c r="R313" s="14" t="s">
        <v>2402</v>
      </c>
      <c r="S313" s="14">
        <v>60</v>
      </c>
      <c r="T313" s="14">
        <v>24</v>
      </c>
      <c r="U313" s="18">
        <f t="shared" si="87"/>
        <v>70885.5</v>
      </c>
      <c r="V313" s="18">
        <f t="shared" si="88"/>
        <v>0</v>
      </c>
      <c r="W313" s="18">
        <f t="shared" si="89"/>
        <v>0</v>
      </c>
      <c r="X313" s="16">
        <f t="shared" si="90"/>
        <v>70885.5</v>
      </c>
      <c r="Y313" s="17">
        <v>94514</v>
      </c>
      <c r="Z313" s="17"/>
      <c r="AA313" s="17"/>
      <c r="AB313" s="16">
        <f t="shared" si="91"/>
        <v>94514</v>
      </c>
      <c r="AC313" s="18">
        <f t="shared" si="92"/>
        <v>23628.5</v>
      </c>
      <c r="AD313" s="18">
        <f t="shared" si="93"/>
        <v>0</v>
      </c>
      <c r="AE313" s="18">
        <f t="shared" si="94"/>
        <v>0</v>
      </c>
      <c r="AF313" s="16">
        <f t="shared" si="95"/>
        <v>23628.5</v>
      </c>
      <c r="AG313" s="15" t="s">
        <v>66</v>
      </c>
      <c r="AH313" s="15" t="s">
        <v>66</v>
      </c>
      <c r="AI313" s="15" t="s">
        <v>66</v>
      </c>
      <c r="AJ313" s="16">
        <f t="shared" si="96"/>
        <v>0</v>
      </c>
      <c r="AK313" s="16">
        <f t="shared" si="97"/>
        <v>189028</v>
      </c>
      <c r="AL313" s="19" t="s">
        <v>2678</v>
      </c>
      <c r="AM313" s="19" t="s">
        <v>68</v>
      </c>
      <c r="AN313" s="19" t="s">
        <v>69</v>
      </c>
      <c r="AO313" s="19" t="s">
        <v>656</v>
      </c>
      <c r="AP313" s="26" t="s">
        <v>3082</v>
      </c>
      <c r="AQ313" s="20" t="s">
        <v>636</v>
      </c>
      <c r="AR313" s="14" t="s">
        <v>637</v>
      </c>
      <c r="AS313" s="20">
        <v>45748</v>
      </c>
      <c r="AT313" s="20">
        <v>46477</v>
      </c>
      <c r="AU313" s="14" t="s">
        <v>3106</v>
      </c>
    </row>
    <row r="314" spans="1:47">
      <c r="A314" s="14">
        <v>12</v>
      </c>
      <c r="B314" s="14" t="s">
        <v>641</v>
      </c>
      <c r="C314" s="14" t="s">
        <v>642</v>
      </c>
      <c r="D314" s="14" t="s">
        <v>643</v>
      </c>
      <c r="E314" s="14" t="s">
        <v>645</v>
      </c>
      <c r="F314" s="14" t="s">
        <v>645</v>
      </c>
      <c r="G314" s="14" t="s">
        <v>2676</v>
      </c>
      <c r="H314" s="14" t="s">
        <v>685</v>
      </c>
      <c r="I314" s="14"/>
      <c r="J314" s="14" t="s">
        <v>3107</v>
      </c>
      <c r="K314" s="14"/>
      <c r="L314" s="14"/>
      <c r="M314" s="14" t="s">
        <v>649</v>
      </c>
      <c r="N314" s="14" t="s">
        <v>650</v>
      </c>
      <c r="O314" s="25" t="s">
        <v>3108</v>
      </c>
      <c r="P314" s="14"/>
      <c r="Q314" s="14">
        <v>66240622</v>
      </c>
      <c r="R314" s="14" t="s">
        <v>297</v>
      </c>
      <c r="S314" s="14">
        <v>14</v>
      </c>
      <c r="T314" s="14">
        <v>24</v>
      </c>
      <c r="U314" s="18">
        <f t="shared" si="87"/>
        <v>214.5</v>
      </c>
      <c r="V314" s="18">
        <f t="shared" si="88"/>
        <v>214.5</v>
      </c>
      <c r="W314" s="18">
        <f t="shared" si="89"/>
        <v>0</v>
      </c>
      <c r="X314" s="16">
        <f t="shared" si="90"/>
        <v>429</v>
      </c>
      <c r="Y314" s="17">
        <v>286</v>
      </c>
      <c r="Z314" s="17">
        <v>286</v>
      </c>
      <c r="AA314" s="17"/>
      <c r="AB314" s="16">
        <f t="shared" si="91"/>
        <v>572</v>
      </c>
      <c r="AC314" s="18">
        <f t="shared" si="92"/>
        <v>71.5</v>
      </c>
      <c r="AD314" s="18">
        <f t="shared" si="93"/>
        <v>71.5</v>
      </c>
      <c r="AE314" s="18">
        <f t="shared" si="94"/>
        <v>0</v>
      </c>
      <c r="AF314" s="16">
        <f t="shared" si="95"/>
        <v>143</v>
      </c>
      <c r="AG314" s="15" t="s">
        <v>66</v>
      </c>
      <c r="AH314" s="15" t="s">
        <v>66</v>
      </c>
      <c r="AI314" s="15" t="s">
        <v>66</v>
      </c>
      <c r="AJ314" s="16">
        <f t="shared" si="96"/>
        <v>0</v>
      </c>
      <c r="AK314" s="16">
        <f t="shared" si="97"/>
        <v>1144</v>
      </c>
      <c r="AL314" s="19" t="s">
        <v>2678</v>
      </c>
      <c r="AM314" s="19" t="s">
        <v>68</v>
      </c>
      <c r="AN314" s="19" t="s">
        <v>69</v>
      </c>
      <c r="AO314" s="19" t="s">
        <v>656</v>
      </c>
      <c r="AP314" s="26" t="s">
        <v>3082</v>
      </c>
      <c r="AQ314" s="20" t="s">
        <v>636</v>
      </c>
      <c r="AR314" s="14" t="s">
        <v>637</v>
      </c>
      <c r="AS314" s="20">
        <v>45748</v>
      </c>
      <c r="AT314" s="20">
        <v>46477</v>
      </c>
      <c r="AU314" s="14"/>
    </row>
    <row r="315" spans="1:47">
      <c r="A315" s="14">
        <v>13</v>
      </c>
      <c r="B315" s="14" t="s">
        <v>641</v>
      </c>
      <c r="C315" s="14" t="s">
        <v>642</v>
      </c>
      <c r="D315" s="14" t="s">
        <v>643</v>
      </c>
      <c r="E315" s="14" t="s">
        <v>645</v>
      </c>
      <c r="F315" s="14" t="s">
        <v>645</v>
      </c>
      <c r="G315" s="14" t="s">
        <v>3109</v>
      </c>
      <c r="H315" s="14" t="s">
        <v>683</v>
      </c>
      <c r="I315" s="14"/>
      <c r="J315" s="14" t="s">
        <v>369</v>
      </c>
      <c r="K315" s="14"/>
      <c r="L315" s="14"/>
      <c r="M315" s="14" t="s">
        <v>649</v>
      </c>
      <c r="N315" s="14" t="s">
        <v>650</v>
      </c>
      <c r="O315" s="25" t="s">
        <v>3110</v>
      </c>
      <c r="P315" s="14"/>
      <c r="Q315" s="14">
        <v>20590276</v>
      </c>
      <c r="R315" s="14" t="s">
        <v>2631</v>
      </c>
      <c r="S315" s="14">
        <v>4</v>
      </c>
      <c r="T315" s="14">
        <v>24</v>
      </c>
      <c r="U315" s="18">
        <f t="shared" si="87"/>
        <v>0</v>
      </c>
      <c r="V315" s="18">
        <f t="shared" si="88"/>
        <v>0</v>
      </c>
      <c r="W315" s="18">
        <f t="shared" si="89"/>
        <v>0</v>
      </c>
      <c r="X315" s="16">
        <f t="shared" si="90"/>
        <v>0</v>
      </c>
      <c r="Y315" s="17">
        <v>0</v>
      </c>
      <c r="Z315" s="17"/>
      <c r="AA315" s="17"/>
      <c r="AB315" s="16">
        <f t="shared" si="91"/>
        <v>0</v>
      </c>
      <c r="AC315" s="18">
        <f t="shared" si="92"/>
        <v>0</v>
      </c>
      <c r="AD315" s="18">
        <f t="shared" si="93"/>
        <v>0</v>
      </c>
      <c r="AE315" s="18">
        <f t="shared" si="94"/>
        <v>0</v>
      </c>
      <c r="AF315" s="16">
        <f t="shared" si="95"/>
        <v>0</v>
      </c>
      <c r="AG315" s="15" t="s">
        <v>66</v>
      </c>
      <c r="AH315" s="15" t="s">
        <v>66</v>
      </c>
      <c r="AI315" s="15" t="s">
        <v>66</v>
      </c>
      <c r="AJ315" s="16">
        <f t="shared" si="96"/>
        <v>0</v>
      </c>
      <c r="AK315" s="16">
        <f t="shared" si="97"/>
        <v>0</v>
      </c>
      <c r="AL315" s="19" t="s">
        <v>2678</v>
      </c>
      <c r="AM315" s="19" t="s">
        <v>68</v>
      </c>
      <c r="AN315" s="19" t="s">
        <v>69</v>
      </c>
      <c r="AO315" s="19" t="s">
        <v>656</v>
      </c>
      <c r="AP315" s="26" t="s">
        <v>3082</v>
      </c>
      <c r="AQ315" s="20" t="s">
        <v>636</v>
      </c>
      <c r="AR315" s="14" t="s">
        <v>637</v>
      </c>
      <c r="AS315" s="20">
        <v>45748</v>
      </c>
      <c r="AT315" s="20">
        <v>46477</v>
      </c>
      <c r="AU315" s="14"/>
    </row>
    <row r="316" spans="1:47">
      <c r="A316" s="14">
        <v>14</v>
      </c>
      <c r="B316" s="14" t="s">
        <v>641</v>
      </c>
      <c r="C316" s="14" t="s">
        <v>642</v>
      </c>
      <c r="D316" s="14" t="s">
        <v>643</v>
      </c>
      <c r="E316" s="14" t="s">
        <v>645</v>
      </c>
      <c r="F316" s="14" t="s">
        <v>645</v>
      </c>
      <c r="G316" s="14" t="s">
        <v>2676</v>
      </c>
      <c r="H316" s="14" t="s">
        <v>683</v>
      </c>
      <c r="I316" s="14"/>
      <c r="J316" s="14" t="s">
        <v>369</v>
      </c>
      <c r="K316" s="14"/>
      <c r="L316" s="14"/>
      <c r="M316" s="14" t="s">
        <v>649</v>
      </c>
      <c r="N316" s="14" t="s">
        <v>650</v>
      </c>
      <c r="O316" s="25" t="s">
        <v>3111</v>
      </c>
      <c r="P316" s="14"/>
      <c r="Q316" s="14">
        <v>9603108</v>
      </c>
      <c r="R316" s="14" t="s">
        <v>2631</v>
      </c>
      <c r="S316" s="14">
        <v>11</v>
      </c>
      <c r="T316" s="14">
        <v>24</v>
      </c>
      <c r="U316" s="18">
        <f t="shared" si="87"/>
        <v>105</v>
      </c>
      <c r="V316" s="18">
        <f t="shared" si="88"/>
        <v>0</v>
      </c>
      <c r="W316" s="18">
        <f t="shared" si="89"/>
        <v>0</v>
      </c>
      <c r="X316" s="16">
        <f t="shared" si="90"/>
        <v>105</v>
      </c>
      <c r="Y316" s="17">
        <v>140</v>
      </c>
      <c r="Z316" s="17"/>
      <c r="AA316" s="17"/>
      <c r="AB316" s="16">
        <f t="shared" si="91"/>
        <v>140</v>
      </c>
      <c r="AC316" s="18">
        <f t="shared" si="92"/>
        <v>35</v>
      </c>
      <c r="AD316" s="18">
        <f t="shared" si="93"/>
        <v>0</v>
      </c>
      <c r="AE316" s="18">
        <f t="shared" si="94"/>
        <v>0</v>
      </c>
      <c r="AF316" s="16">
        <f t="shared" si="95"/>
        <v>35</v>
      </c>
      <c r="AG316" s="15" t="s">
        <v>66</v>
      </c>
      <c r="AH316" s="15" t="s">
        <v>66</v>
      </c>
      <c r="AI316" s="15" t="s">
        <v>66</v>
      </c>
      <c r="AJ316" s="16">
        <f t="shared" si="96"/>
        <v>0</v>
      </c>
      <c r="AK316" s="16">
        <f t="shared" si="97"/>
        <v>280</v>
      </c>
      <c r="AL316" s="19" t="s">
        <v>2678</v>
      </c>
      <c r="AM316" s="19" t="s">
        <v>68</v>
      </c>
      <c r="AN316" s="19" t="s">
        <v>69</v>
      </c>
      <c r="AO316" s="19" t="s">
        <v>656</v>
      </c>
      <c r="AP316" s="26" t="s">
        <v>3082</v>
      </c>
      <c r="AQ316" s="20" t="s">
        <v>636</v>
      </c>
      <c r="AR316" s="14" t="s">
        <v>637</v>
      </c>
      <c r="AS316" s="20">
        <v>45748</v>
      </c>
      <c r="AT316" s="20">
        <v>46477</v>
      </c>
      <c r="AU316" s="14"/>
    </row>
    <row r="317" spans="1:47">
      <c r="A317" s="14">
        <v>15</v>
      </c>
      <c r="B317" s="14" t="s">
        <v>641</v>
      </c>
      <c r="C317" s="14" t="s">
        <v>642</v>
      </c>
      <c r="D317" s="14" t="s">
        <v>643</v>
      </c>
      <c r="E317" s="14" t="s">
        <v>645</v>
      </c>
      <c r="F317" s="14" t="s">
        <v>645</v>
      </c>
      <c r="G317" s="14" t="s">
        <v>3112</v>
      </c>
      <c r="H317" s="14" t="s">
        <v>650</v>
      </c>
      <c r="I317" s="14" t="s">
        <v>676</v>
      </c>
      <c r="J317" s="14" t="s">
        <v>3113</v>
      </c>
      <c r="K317" s="14"/>
      <c r="L317" s="14"/>
      <c r="M317" s="14" t="s">
        <v>649</v>
      </c>
      <c r="N317" s="14" t="s">
        <v>650</v>
      </c>
      <c r="O317" s="25" t="s">
        <v>3114</v>
      </c>
      <c r="P317" s="14"/>
      <c r="Q317" s="14">
        <v>70021101</v>
      </c>
      <c r="R317" s="14" t="s">
        <v>297</v>
      </c>
      <c r="S317" s="14">
        <v>14</v>
      </c>
      <c r="T317" s="14">
        <v>24</v>
      </c>
      <c r="U317" s="18">
        <f t="shared" si="87"/>
        <v>793.5</v>
      </c>
      <c r="V317" s="18">
        <f t="shared" si="88"/>
        <v>793.5</v>
      </c>
      <c r="W317" s="18">
        <f t="shared" si="89"/>
        <v>0</v>
      </c>
      <c r="X317" s="16">
        <f t="shared" si="90"/>
        <v>1587</v>
      </c>
      <c r="Y317" s="17">
        <v>1058</v>
      </c>
      <c r="Z317" s="17">
        <v>1058</v>
      </c>
      <c r="AA317" s="17"/>
      <c r="AB317" s="16">
        <f t="shared" si="91"/>
        <v>2116</v>
      </c>
      <c r="AC317" s="18">
        <f t="shared" si="92"/>
        <v>264.5</v>
      </c>
      <c r="AD317" s="18">
        <f t="shared" si="93"/>
        <v>264.5</v>
      </c>
      <c r="AE317" s="18">
        <f t="shared" si="94"/>
        <v>0</v>
      </c>
      <c r="AF317" s="16">
        <f t="shared" si="95"/>
        <v>529</v>
      </c>
      <c r="AG317" s="15" t="s">
        <v>66</v>
      </c>
      <c r="AH317" s="15" t="s">
        <v>66</v>
      </c>
      <c r="AI317" s="15" t="s">
        <v>66</v>
      </c>
      <c r="AJ317" s="16">
        <f t="shared" si="96"/>
        <v>0</v>
      </c>
      <c r="AK317" s="16">
        <f t="shared" si="97"/>
        <v>4232</v>
      </c>
      <c r="AL317" s="19" t="s">
        <v>2678</v>
      </c>
      <c r="AM317" s="19" t="s">
        <v>68</v>
      </c>
      <c r="AN317" s="19" t="s">
        <v>69</v>
      </c>
      <c r="AO317" s="19" t="s">
        <v>656</v>
      </c>
      <c r="AP317" s="26" t="s">
        <v>3082</v>
      </c>
      <c r="AQ317" s="20" t="s">
        <v>636</v>
      </c>
      <c r="AR317" s="14" t="s">
        <v>637</v>
      </c>
      <c r="AS317" s="20">
        <v>45748</v>
      </c>
      <c r="AT317" s="20">
        <v>46477</v>
      </c>
      <c r="AU317" s="14"/>
    </row>
    <row r="318" spans="1:47">
      <c r="A318" s="14">
        <v>16</v>
      </c>
      <c r="B318" s="14" t="s">
        <v>641</v>
      </c>
      <c r="C318" s="14" t="s">
        <v>642</v>
      </c>
      <c r="D318" s="14" t="s">
        <v>643</v>
      </c>
      <c r="E318" s="14" t="s">
        <v>645</v>
      </c>
      <c r="F318" s="14" t="s">
        <v>645</v>
      </c>
      <c r="G318" s="14" t="s">
        <v>3115</v>
      </c>
      <c r="H318" s="14" t="s">
        <v>653</v>
      </c>
      <c r="I318" s="14" t="s">
        <v>204</v>
      </c>
      <c r="J318" s="14" t="s">
        <v>747</v>
      </c>
      <c r="K318" s="14"/>
      <c r="L318" s="14"/>
      <c r="M318" s="14" t="s">
        <v>649</v>
      </c>
      <c r="N318" s="14" t="s">
        <v>650</v>
      </c>
      <c r="O318" s="25" t="s">
        <v>3116</v>
      </c>
      <c r="P318" s="14"/>
      <c r="Q318" s="14">
        <v>630071745</v>
      </c>
      <c r="R318" s="14" t="s">
        <v>297</v>
      </c>
      <c r="S318" s="14">
        <v>11</v>
      </c>
      <c r="T318" s="14">
        <v>24</v>
      </c>
      <c r="U318" s="18">
        <f t="shared" si="87"/>
        <v>1328.25</v>
      </c>
      <c r="V318" s="18">
        <f t="shared" si="88"/>
        <v>1327.5</v>
      </c>
      <c r="W318" s="18">
        <f t="shared" si="89"/>
        <v>0</v>
      </c>
      <c r="X318" s="16">
        <f t="shared" si="90"/>
        <v>2655.75</v>
      </c>
      <c r="Y318" s="17">
        <v>1771</v>
      </c>
      <c r="Z318" s="17">
        <v>1770</v>
      </c>
      <c r="AA318" s="17"/>
      <c r="AB318" s="16">
        <f t="shared" si="91"/>
        <v>3541</v>
      </c>
      <c r="AC318" s="18">
        <f t="shared" si="92"/>
        <v>442.75</v>
      </c>
      <c r="AD318" s="18">
        <f t="shared" si="93"/>
        <v>442.5</v>
      </c>
      <c r="AE318" s="18">
        <f t="shared" si="94"/>
        <v>0</v>
      </c>
      <c r="AF318" s="16">
        <f t="shared" si="95"/>
        <v>885.25</v>
      </c>
      <c r="AG318" s="15" t="s">
        <v>66</v>
      </c>
      <c r="AH318" s="15" t="s">
        <v>66</v>
      </c>
      <c r="AI318" s="15" t="s">
        <v>66</v>
      </c>
      <c r="AJ318" s="16">
        <f t="shared" si="96"/>
        <v>0</v>
      </c>
      <c r="AK318" s="16">
        <f t="shared" si="97"/>
        <v>7082</v>
      </c>
      <c r="AL318" s="19" t="s">
        <v>2678</v>
      </c>
      <c r="AM318" s="19" t="s">
        <v>68</v>
      </c>
      <c r="AN318" s="19" t="s">
        <v>69</v>
      </c>
      <c r="AO318" s="19" t="s">
        <v>656</v>
      </c>
      <c r="AP318" s="26" t="s">
        <v>3082</v>
      </c>
      <c r="AQ318" s="20" t="s">
        <v>636</v>
      </c>
      <c r="AR318" s="14" t="s">
        <v>637</v>
      </c>
      <c r="AS318" s="20">
        <v>45748</v>
      </c>
      <c r="AT318" s="20">
        <v>46477</v>
      </c>
      <c r="AU318" s="14"/>
    </row>
    <row r="319" spans="1:47">
      <c r="A319" s="14">
        <v>17</v>
      </c>
      <c r="B319" s="14" t="s">
        <v>641</v>
      </c>
      <c r="C319" s="14" t="s">
        <v>642</v>
      </c>
      <c r="D319" s="14" t="s">
        <v>643</v>
      </c>
      <c r="E319" s="14" t="s">
        <v>645</v>
      </c>
      <c r="F319" s="14" t="s">
        <v>645</v>
      </c>
      <c r="G319" s="14" t="s">
        <v>3094</v>
      </c>
      <c r="H319" s="14" t="s">
        <v>683</v>
      </c>
      <c r="I319" s="14"/>
      <c r="J319" s="14" t="s">
        <v>369</v>
      </c>
      <c r="K319" s="14"/>
      <c r="L319" s="14"/>
      <c r="M319" s="14" t="s">
        <v>649</v>
      </c>
      <c r="N319" s="14" t="s">
        <v>650</v>
      </c>
      <c r="O319" s="25" t="s">
        <v>3117</v>
      </c>
      <c r="P319" s="14"/>
      <c r="Q319" s="14">
        <v>81291360</v>
      </c>
      <c r="R319" s="14" t="s">
        <v>297</v>
      </c>
      <c r="S319" s="14">
        <v>4</v>
      </c>
      <c r="T319" s="14">
        <v>24</v>
      </c>
      <c r="U319" s="18">
        <f t="shared" si="87"/>
        <v>4.5</v>
      </c>
      <c r="V319" s="18">
        <f t="shared" si="88"/>
        <v>3.75</v>
      </c>
      <c r="W319" s="18">
        <f t="shared" si="89"/>
        <v>0</v>
      </c>
      <c r="X319" s="16">
        <f t="shared" si="90"/>
        <v>8.25</v>
      </c>
      <c r="Y319" s="17">
        <v>6</v>
      </c>
      <c r="Z319" s="17">
        <v>5</v>
      </c>
      <c r="AA319" s="17"/>
      <c r="AB319" s="16">
        <f t="shared" si="91"/>
        <v>11</v>
      </c>
      <c r="AC319" s="18">
        <f t="shared" si="92"/>
        <v>1.5</v>
      </c>
      <c r="AD319" s="18">
        <f t="shared" si="93"/>
        <v>1.25</v>
      </c>
      <c r="AE319" s="18">
        <f t="shared" si="94"/>
        <v>0</v>
      </c>
      <c r="AF319" s="16">
        <f t="shared" si="95"/>
        <v>2.75</v>
      </c>
      <c r="AG319" s="15" t="s">
        <v>66</v>
      </c>
      <c r="AH319" s="15" t="s">
        <v>66</v>
      </c>
      <c r="AI319" s="15" t="s">
        <v>66</v>
      </c>
      <c r="AJ319" s="16">
        <f t="shared" si="96"/>
        <v>0</v>
      </c>
      <c r="AK319" s="16">
        <f t="shared" si="97"/>
        <v>22</v>
      </c>
      <c r="AL319" s="19" t="s">
        <v>2678</v>
      </c>
      <c r="AM319" s="19" t="s">
        <v>68</v>
      </c>
      <c r="AN319" s="19" t="s">
        <v>69</v>
      </c>
      <c r="AO319" s="19" t="s">
        <v>656</v>
      </c>
      <c r="AP319" s="26" t="s">
        <v>3082</v>
      </c>
      <c r="AQ319" s="20" t="s">
        <v>636</v>
      </c>
      <c r="AR319" s="14" t="s">
        <v>637</v>
      </c>
      <c r="AS319" s="20">
        <v>45748</v>
      </c>
      <c r="AT319" s="20">
        <v>46477</v>
      </c>
      <c r="AU319" s="14"/>
    </row>
    <row r="320" spans="1:47">
      <c r="A320" s="14">
        <v>18</v>
      </c>
      <c r="B320" s="14" t="s">
        <v>641</v>
      </c>
      <c r="C320" s="14" t="s">
        <v>642</v>
      </c>
      <c r="D320" s="14" t="s">
        <v>643</v>
      </c>
      <c r="E320" s="14" t="s">
        <v>645</v>
      </c>
      <c r="F320" s="14" t="s">
        <v>645</v>
      </c>
      <c r="G320" s="14" t="s">
        <v>3118</v>
      </c>
      <c r="H320" s="14" t="s">
        <v>653</v>
      </c>
      <c r="I320" s="14" t="s">
        <v>3119</v>
      </c>
      <c r="J320" s="14"/>
      <c r="K320" s="14"/>
      <c r="L320" s="14" t="s">
        <v>3120</v>
      </c>
      <c r="M320" s="14" t="s">
        <v>649</v>
      </c>
      <c r="N320" s="14" t="s">
        <v>650</v>
      </c>
      <c r="O320" s="25" t="s">
        <v>3121</v>
      </c>
      <c r="P320" s="14"/>
      <c r="Q320" s="14">
        <v>56124878</v>
      </c>
      <c r="R320" s="14" t="s">
        <v>297</v>
      </c>
      <c r="S320" s="14">
        <v>27</v>
      </c>
      <c r="T320" s="14">
        <v>24</v>
      </c>
      <c r="U320" s="18">
        <f t="shared" si="87"/>
        <v>2291.25</v>
      </c>
      <c r="V320" s="18">
        <f t="shared" si="88"/>
        <v>2291.25</v>
      </c>
      <c r="W320" s="18">
        <f t="shared" si="89"/>
        <v>0</v>
      </c>
      <c r="X320" s="16">
        <f t="shared" si="90"/>
        <v>4582.5</v>
      </c>
      <c r="Y320" s="17">
        <v>3055</v>
      </c>
      <c r="Z320" s="17">
        <v>3055</v>
      </c>
      <c r="AA320" s="17"/>
      <c r="AB320" s="16">
        <f t="shared" si="91"/>
        <v>6110</v>
      </c>
      <c r="AC320" s="18">
        <f t="shared" si="92"/>
        <v>763.75</v>
      </c>
      <c r="AD320" s="18">
        <f t="shared" si="93"/>
        <v>763.75</v>
      </c>
      <c r="AE320" s="18">
        <f t="shared" si="94"/>
        <v>0</v>
      </c>
      <c r="AF320" s="16">
        <f t="shared" si="95"/>
        <v>1527.5</v>
      </c>
      <c r="AG320" s="15" t="s">
        <v>66</v>
      </c>
      <c r="AH320" s="15" t="s">
        <v>66</v>
      </c>
      <c r="AI320" s="15" t="s">
        <v>66</v>
      </c>
      <c r="AJ320" s="16">
        <f t="shared" si="96"/>
        <v>0</v>
      </c>
      <c r="AK320" s="16">
        <f t="shared" si="97"/>
        <v>12220</v>
      </c>
      <c r="AL320" s="19" t="s">
        <v>2678</v>
      </c>
      <c r="AM320" s="19" t="s">
        <v>68</v>
      </c>
      <c r="AN320" s="19" t="s">
        <v>69</v>
      </c>
      <c r="AO320" s="19" t="s">
        <v>656</v>
      </c>
      <c r="AP320" s="26" t="s">
        <v>3082</v>
      </c>
      <c r="AQ320" s="20" t="s">
        <v>636</v>
      </c>
      <c r="AR320" s="14" t="s">
        <v>637</v>
      </c>
      <c r="AS320" s="20">
        <v>45748</v>
      </c>
      <c r="AT320" s="20">
        <v>46477</v>
      </c>
      <c r="AU320" s="14"/>
    </row>
    <row r="321" spans="1:47">
      <c r="A321" s="14">
        <v>19</v>
      </c>
      <c r="B321" s="14" t="s">
        <v>641</v>
      </c>
      <c r="C321" s="14" t="s">
        <v>642</v>
      </c>
      <c r="D321" s="14" t="s">
        <v>643</v>
      </c>
      <c r="E321" s="14" t="s">
        <v>645</v>
      </c>
      <c r="F321" s="14" t="s">
        <v>645</v>
      </c>
      <c r="G321" s="14" t="s">
        <v>3122</v>
      </c>
      <c r="H321" s="14" t="s">
        <v>664</v>
      </c>
      <c r="I321" s="14"/>
      <c r="J321" s="14"/>
      <c r="K321" s="14"/>
      <c r="L321" s="14" t="s">
        <v>3123</v>
      </c>
      <c r="M321" s="14" t="s">
        <v>649</v>
      </c>
      <c r="N321" s="14" t="s">
        <v>650</v>
      </c>
      <c r="O321" s="25" t="s">
        <v>3124</v>
      </c>
      <c r="P321" s="14"/>
      <c r="Q321" s="14">
        <v>80431012</v>
      </c>
      <c r="R321" s="14" t="s">
        <v>297</v>
      </c>
      <c r="S321" s="14">
        <v>1</v>
      </c>
      <c r="T321" s="14">
        <v>24</v>
      </c>
      <c r="U321" s="18">
        <f t="shared" si="87"/>
        <v>89.25</v>
      </c>
      <c r="V321" s="18">
        <f t="shared" si="88"/>
        <v>89.25</v>
      </c>
      <c r="W321" s="18">
        <f t="shared" si="89"/>
        <v>0</v>
      </c>
      <c r="X321" s="16">
        <f t="shared" si="90"/>
        <v>178.5</v>
      </c>
      <c r="Y321" s="17">
        <v>119</v>
      </c>
      <c r="Z321" s="17">
        <v>119</v>
      </c>
      <c r="AA321" s="17"/>
      <c r="AB321" s="16">
        <f t="shared" si="91"/>
        <v>238</v>
      </c>
      <c r="AC321" s="18">
        <f t="shared" si="92"/>
        <v>29.75</v>
      </c>
      <c r="AD321" s="18">
        <f t="shared" si="93"/>
        <v>29.75</v>
      </c>
      <c r="AE321" s="18">
        <f t="shared" si="94"/>
        <v>0</v>
      </c>
      <c r="AF321" s="16">
        <f t="shared" si="95"/>
        <v>59.5</v>
      </c>
      <c r="AG321" s="15" t="s">
        <v>66</v>
      </c>
      <c r="AH321" s="15" t="s">
        <v>66</v>
      </c>
      <c r="AI321" s="15" t="s">
        <v>66</v>
      </c>
      <c r="AJ321" s="16">
        <f t="shared" si="96"/>
        <v>0</v>
      </c>
      <c r="AK321" s="16">
        <f t="shared" si="97"/>
        <v>476</v>
      </c>
      <c r="AL321" s="19" t="s">
        <v>2678</v>
      </c>
      <c r="AM321" s="19" t="s">
        <v>68</v>
      </c>
      <c r="AN321" s="19" t="s">
        <v>69</v>
      </c>
      <c r="AO321" s="19" t="s">
        <v>656</v>
      </c>
      <c r="AP321" s="26" t="s">
        <v>3082</v>
      </c>
      <c r="AQ321" s="20" t="s">
        <v>636</v>
      </c>
      <c r="AR321" s="14" t="s">
        <v>637</v>
      </c>
      <c r="AS321" s="20">
        <v>45748</v>
      </c>
      <c r="AT321" s="20">
        <v>46477</v>
      </c>
      <c r="AU321" s="14"/>
    </row>
    <row r="322" spans="1:47">
      <c r="A322" s="14">
        <v>20</v>
      </c>
      <c r="B322" s="14" t="s">
        <v>641</v>
      </c>
      <c r="C322" s="14" t="s">
        <v>642</v>
      </c>
      <c r="D322" s="14" t="s">
        <v>643</v>
      </c>
      <c r="E322" s="14" t="s">
        <v>645</v>
      </c>
      <c r="F322" s="14" t="s">
        <v>645</v>
      </c>
      <c r="G322" s="14" t="s">
        <v>3125</v>
      </c>
      <c r="H322" s="14" t="s">
        <v>650</v>
      </c>
      <c r="I322" s="14" t="s">
        <v>3084</v>
      </c>
      <c r="J322" s="14"/>
      <c r="K322" s="14"/>
      <c r="L322" s="14" t="s">
        <v>3126</v>
      </c>
      <c r="M322" s="14" t="s">
        <v>649</v>
      </c>
      <c r="N322" s="14" t="s">
        <v>650</v>
      </c>
      <c r="O322" s="25" t="s">
        <v>3127</v>
      </c>
      <c r="P322" s="14"/>
      <c r="Q322" s="14">
        <v>63713159</v>
      </c>
      <c r="R322" s="14" t="s">
        <v>297</v>
      </c>
      <c r="S322" s="14">
        <v>9</v>
      </c>
      <c r="T322" s="14">
        <v>24</v>
      </c>
      <c r="U322" s="18">
        <f t="shared" si="87"/>
        <v>9</v>
      </c>
      <c r="V322" s="18">
        <f t="shared" si="88"/>
        <v>9</v>
      </c>
      <c r="W322" s="18">
        <f t="shared" si="89"/>
        <v>0</v>
      </c>
      <c r="X322" s="16">
        <f t="shared" si="90"/>
        <v>18</v>
      </c>
      <c r="Y322" s="17">
        <v>12</v>
      </c>
      <c r="Z322" s="17">
        <v>12</v>
      </c>
      <c r="AA322" s="17"/>
      <c r="AB322" s="16">
        <f t="shared" si="91"/>
        <v>24</v>
      </c>
      <c r="AC322" s="18">
        <f t="shared" si="92"/>
        <v>3</v>
      </c>
      <c r="AD322" s="18">
        <f t="shared" si="93"/>
        <v>3</v>
      </c>
      <c r="AE322" s="18">
        <f t="shared" si="94"/>
        <v>0</v>
      </c>
      <c r="AF322" s="16">
        <f t="shared" si="95"/>
        <v>6</v>
      </c>
      <c r="AG322" s="15" t="s">
        <v>66</v>
      </c>
      <c r="AH322" s="15" t="s">
        <v>66</v>
      </c>
      <c r="AI322" s="15" t="s">
        <v>66</v>
      </c>
      <c r="AJ322" s="16">
        <f t="shared" si="96"/>
        <v>0</v>
      </c>
      <c r="AK322" s="16">
        <f t="shared" si="97"/>
        <v>48</v>
      </c>
      <c r="AL322" s="19" t="s">
        <v>2678</v>
      </c>
      <c r="AM322" s="19" t="s">
        <v>68</v>
      </c>
      <c r="AN322" s="19" t="s">
        <v>69</v>
      </c>
      <c r="AO322" s="19" t="s">
        <v>656</v>
      </c>
      <c r="AP322" s="26" t="s">
        <v>3082</v>
      </c>
      <c r="AQ322" s="20" t="s">
        <v>636</v>
      </c>
      <c r="AR322" s="14" t="s">
        <v>637</v>
      </c>
      <c r="AS322" s="20">
        <v>45748</v>
      </c>
      <c r="AT322" s="20">
        <v>46477</v>
      </c>
      <c r="AU322" s="14"/>
    </row>
    <row r="323" spans="1:47">
      <c r="A323" s="14">
        <v>21</v>
      </c>
      <c r="B323" s="14" t="s">
        <v>641</v>
      </c>
      <c r="C323" s="14" t="s">
        <v>642</v>
      </c>
      <c r="D323" s="14" t="s">
        <v>643</v>
      </c>
      <c r="E323" s="14" t="s">
        <v>645</v>
      </c>
      <c r="F323" s="14" t="s">
        <v>645</v>
      </c>
      <c r="G323" s="14" t="s">
        <v>3128</v>
      </c>
      <c r="H323" s="14" t="s">
        <v>664</v>
      </c>
      <c r="I323" s="14" t="s">
        <v>673</v>
      </c>
      <c r="J323" s="14" t="s">
        <v>369</v>
      </c>
      <c r="K323" s="14"/>
      <c r="L323" s="14"/>
      <c r="M323" s="14" t="s">
        <v>649</v>
      </c>
      <c r="N323" s="14" t="s">
        <v>650</v>
      </c>
      <c r="O323" s="25" t="s">
        <v>3129</v>
      </c>
      <c r="P323" s="14"/>
      <c r="Q323" s="14">
        <v>56197458</v>
      </c>
      <c r="R323" s="14" t="s">
        <v>297</v>
      </c>
      <c r="S323" s="14">
        <v>22</v>
      </c>
      <c r="T323" s="14">
        <v>24</v>
      </c>
      <c r="U323" s="18">
        <f t="shared" si="87"/>
        <v>3036.75</v>
      </c>
      <c r="V323" s="18">
        <f t="shared" si="88"/>
        <v>3036</v>
      </c>
      <c r="W323" s="18">
        <f t="shared" si="89"/>
        <v>0</v>
      </c>
      <c r="X323" s="16">
        <f t="shared" si="90"/>
        <v>6072.75</v>
      </c>
      <c r="Y323" s="17">
        <v>4049</v>
      </c>
      <c r="Z323" s="17">
        <v>4048</v>
      </c>
      <c r="AA323" s="17"/>
      <c r="AB323" s="16">
        <f t="shared" si="91"/>
        <v>8097</v>
      </c>
      <c r="AC323" s="18">
        <f t="shared" si="92"/>
        <v>1012.25</v>
      </c>
      <c r="AD323" s="18">
        <f t="shared" si="93"/>
        <v>1012</v>
      </c>
      <c r="AE323" s="18">
        <f t="shared" si="94"/>
        <v>0</v>
      </c>
      <c r="AF323" s="16">
        <f t="shared" si="95"/>
        <v>2024.25</v>
      </c>
      <c r="AG323" s="15" t="s">
        <v>66</v>
      </c>
      <c r="AH323" s="15" t="s">
        <v>66</v>
      </c>
      <c r="AI323" s="15" t="s">
        <v>66</v>
      </c>
      <c r="AJ323" s="16">
        <f t="shared" si="96"/>
        <v>0</v>
      </c>
      <c r="AK323" s="16">
        <f t="shared" si="97"/>
        <v>16194</v>
      </c>
      <c r="AL323" s="19" t="s">
        <v>2678</v>
      </c>
      <c r="AM323" s="19" t="s">
        <v>68</v>
      </c>
      <c r="AN323" s="19" t="s">
        <v>69</v>
      </c>
      <c r="AO323" s="19" t="s">
        <v>656</v>
      </c>
      <c r="AP323" s="26" t="s">
        <v>3082</v>
      </c>
      <c r="AQ323" s="20" t="s">
        <v>636</v>
      </c>
      <c r="AR323" s="14" t="s">
        <v>637</v>
      </c>
      <c r="AS323" s="20">
        <v>45748</v>
      </c>
      <c r="AT323" s="20">
        <v>46477</v>
      </c>
      <c r="AU323" s="14"/>
    </row>
    <row r="324" spans="1:47">
      <c r="A324" s="14">
        <v>22</v>
      </c>
      <c r="B324" s="14" t="s">
        <v>641</v>
      </c>
      <c r="C324" s="14" t="s">
        <v>642</v>
      </c>
      <c r="D324" s="14" t="s">
        <v>643</v>
      </c>
      <c r="E324" s="14" t="s">
        <v>645</v>
      </c>
      <c r="F324" s="14" t="s">
        <v>645</v>
      </c>
      <c r="G324" s="14" t="s">
        <v>3130</v>
      </c>
      <c r="H324" s="14" t="s">
        <v>718</v>
      </c>
      <c r="I324" s="14"/>
      <c r="J324" s="14"/>
      <c r="K324" s="14"/>
      <c r="L324" s="14" t="s">
        <v>3131</v>
      </c>
      <c r="M324" s="14" t="s">
        <v>649</v>
      </c>
      <c r="N324" s="14" t="s">
        <v>650</v>
      </c>
      <c r="O324" s="25" t="s">
        <v>3132</v>
      </c>
      <c r="P324" s="14"/>
      <c r="Q324" s="14">
        <v>82636469</v>
      </c>
      <c r="R324" s="14" t="s">
        <v>297</v>
      </c>
      <c r="S324" s="14">
        <v>4</v>
      </c>
      <c r="T324" s="14">
        <v>24</v>
      </c>
      <c r="U324" s="18">
        <f t="shared" si="87"/>
        <v>152.25</v>
      </c>
      <c r="V324" s="18">
        <f t="shared" si="88"/>
        <v>151.5</v>
      </c>
      <c r="W324" s="18">
        <f t="shared" si="89"/>
        <v>0</v>
      </c>
      <c r="X324" s="16">
        <f t="shared" si="90"/>
        <v>303.75</v>
      </c>
      <c r="Y324" s="17">
        <v>203</v>
      </c>
      <c r="Z324" s="17">
        <v>202</v>
      </c>
      <c r="AA324" s="17"/>
      <c r="AB324" s="16">
        <f t="shared" si="91"/>
        <v>405</v>
      </c>
      <c r="AC324" s="18">
        <f t="shared" si="92"/>
        <v>50.75</v>
      </c>
      <c r="AD324" s="18">
        <f t="shared" si="93"/>
        <v>50.5</v>
      </c>
      <c r="AE324" s="18">
        <f t="shared" si="94"/>
        <v>0</v>
      </c>
      <c r="AF324" s="16">
        <f t="shared" si="95"/>
        <v>101.25</v>
      </c>
      <c r="AG324" s="15" t="s">
        <v>66</v>
      </c>
      <c r="AH324" s="15" t="s">
        <v>66</v>
      </c>
      <c r="AI324" s="15" t="s">
        <v>66</v>
      </c>
      <c r="AJ324" s="16">
        <f t="shared" si="96"/>
        <v>0</v>
      </c>
      <c r="AK324" s="16">
        <f t="shared" si="97"/>
        <v>810</v>
      </c>
      <c r="AL324" s="19" t="s">
        <v>2678</v>
      </c>
      <c r="AM324" s="19" t="s">
        <v>68</v>
      </c>
      <c r="AN324" s="19" t="s">
        <v>69</v>
      </c>
      <c r="AO324" s="19" t="s">
        <v>656</v>
      </c>
      <c r="AP324" s="26" t="s">
        <v>3082</v>
      </c>
      <c r="AQ324" s="20" t="s">
        <v>636</v>
      </c>
      <c r="AR324" s="14" t="s">
        <v>637</v>
      </c>
      <c r="AS324" s="20">
        <v>45748</v>
      </c>
      <c r="AT324" s="20">
        <v>46477</v>
      </c>
      <c r="AU324" s="14"/>
    </row>
    <row r="325" spans="1:47">
      <c r="A325" s="14">
        <v>23</v>
      </c>
      <c r="B325" s="14" t="s">
        <v>641</v>
      </c>
      <c r="C325" s="14" t="s">
        <v>642</v>
      </c>
      <c r="D325" s="14" t="s">
        <v>643</v>
      </c>
      <c r="E325" s="14" t="s">
        <v>645</v>
      </c>
      <c r="F325" s="14" t="s">
        <v>645</v>
      </c>
      <c r="G325" s="14" t="s">
        <v>2564</v>
      </c>
      <c r="H325" s="14" t="s">
        <v>647</v>
      </c>
      <c r="I325" s="14"/>
      <c r="J325" s="14"/>
      <c r="K325" s="14"/>
      <c r="L325" s="14" t="s">
        <v>3133</v>
      </c>
      <c r="M325" s="14" t="s">
        <v>649</v>
      </c>
      <c r="N325" s="14" t="s">
        <v>650</v>
      </c>
      <c r="O325" s="25" t="s">
        <v>3134</v>
      </c>
      <c r="P325" s="14"/>
      <c r="Q325" s="14">
        <v>82636479</v>
      </c>
      <c r="R325" s="14" t="s">
        <v>297</v>
      </c>
      <c r="S325" s="14">
        <v>4</v>
      </c>
      <c r="T325" s="14">
        <v>24</v>
      </c>
      <c r="U325" s="18">
        <f t="shared" si="87"/>
        <v>907.5</v>
      </c>
      <c r="V325" s="18">
        <f t="shared" si="88"/>
        <v>906.75</v>
      </c>
      <c r="W325" s="18">
        <f t="shared" si="89"/>
        <v>0</v>
      </c>
      <c r="X325" s="16">
        <f t="shared" si="90"/>
        <v>1814.25</v>
      </c>
      <c r="Y325" s="17">
        <v>1210</v>
      </c>
      <c r="Z325" s="17">
        <v>1209</v>
      </c>
      <c r="AA325" s="17"/>
      <c r="AB325" s="16">
        <f t="shared" si="91"/>
        <v>2419</v>
      </c>
      <c r="AC325" s="18">
        <f t="shared" si="92"/>
        <v>302.5</v>
      </c>
      <c r="AD325" s="18">
        <f t="shared" si="93"/>
        <v>302.25</v>
      </c>
      <c r="AE325" s="18">
        <f t="shared" si="94"/>
        <v>0</v>
      </c>
      <c r="AF325" s="16">
        <f t="shared" si="95"/>
        <v>604.75</v>
      </c>
      <c r="AG325" s="15" t="s">
        <v>66</v>
      </c>
      <c r="AH325" s="15" t="s">
        <v>66</v>
      </c>
      <c r="AI325" s="15" t="s">
        <v>66</v>
      </c>
      <c r="AJ325" s="16">
        <f t="shared" si="96"/>
        <v>0</v>
      </c>
      <c r="AK325" s="16">
        <f t="shared" si="97"/>
        <v>4838</v>
      </c>
      <c r="AL325" s="19" t="s">
        <v>2678</v>
      </c>
      <c r="AM325" s="19" t="s">
        <v>68</v>
      </c>
      <c r="AN325" s="19" t="s">
        <v>69</v>
      </c>
      <c r="AO325" s="19" t="s">
        <v>656</v>
      </c>
      <c r="AP325" s="26" t="s">
        <v>3082</v>
      </c>
      <c r="AQ325" s="20" t="s">
        <v>636</v>
      </c>
      <c r="AR325" s="14" t="s">
        <v>637</v>
      </c>
      <c r="AS325" s="20">
        <v>45748</v>
      </c>
      <c r="AT325" s="20">
        <v>46477</v>
      </c>
      <c r="AU325" s="14"/>
    </row>
    <row r="326" spans="1:47">
      <c r="A326" s="14">
        <v>24</v>
      </c>
      <c r="B326" s="14" t="s">
        <v>641</v>
      </c>
      <c r="C326" s="14" t="s">
        <v>642</v>
      </c>
      <c r="D326" s="14" t="s">
        <v>643</v>
      </c>
      <c r="E326" s="14" t="s">
        <v>645</v>
      </c>
      <c r="F326" s="14" t="s">
        <v>645</v>
      </c>
      <c r="G326" s="14" t="s">
        <v>2564</v>
      </c>
      <c r="H326" s="14" t="s">
        <v>647</v>
      </c>
      <c r="I326" s="14"/>
      <c r="J326" s="14"/>
      <c r="K326" s="14"/>
      <c r="L326" s="14" t="s">
        <v>3133</v>
      </c>
      <c r="M326" s="14" t="s">
        <v>649</v>
      </c>
      <c r="N326" s="14" t="s">
        <v>650</v>
      </c>
      <c r="O326" s="25" t="s">
        <v>3135</v>
      </c>
      <c r="P326" s="14"/>
      <c r="Q326" s="14">
        <v>82636496</v>
      </c>
      <c r="R326" s="14" t="s">
        <v>307</v>
      </c>
      <c r="S326" s="14">
        <v>4</v>
      </c>
      <c r="T326" s="14">
        <v>24</v>
      </c>
      <c r="U326" s="18">
        <f t="shared" si="87"/>
        <v>962.25</v>
      </c>
      <c r="V326" s="18">
        <f t="shared" si="88"/>
        <v>0</v>
      </c>
      <c r="W326" s="18">
        <f t="shared" si="89"/>
        <v>0</v>
      </c>
      <c r="X326" s="16">
        <f t="shared" si="90"/>
        <v>962.25</v>
      </c>
      <c r="Y326" s="17">
        <v>1283</v>
      </c>
      <c r="Z326" s="17"/>
      <c r="AA326" s="17"/>
      <c r="AB326" s="16">
        <f t="shared" si="91"/>
        <v>1283</v>
      </c>
      <c r="AC326" s="18">
        <f t="shared" si="92"/>
        <v>320.75</v>
      </c>
      <c r="AD326" s="18">
        <f t="shared" si="93"/>
        <v>0</v>
      </c>
      <c r="AE326" s="18">
        <f t="shared" si="94"/>
        <v>0</v>
      </c>
      <c r="AF326" s="16">
        <f t="shared" si="95"/>
        <v>320.75</v>
      </c>
      <c r="AG326" s="15" t="s">
        <v>66</v>
      </c>
      <c r="AH326" s="15" t="s">
        <v>66</v>
      </c>
      <c r="AI326" s="15" t="s">
        <v>66</v>
      </c>
      <c r="AJ326" s="16">
        <f t="shared" si="96"/>
        <v>0</v>
      </c>
      <c r="AK326" s="16">
        <f t="shared" si="97"/>
        <v>2566</v>
      </c>
      <c r="AL326" s="19" t="s">
        <v>2678</v>
      </c>
      <c r="AM326" s="19" t="s">
        <v>68</v>
      </c>
      <c r="AN326" s="19" t="s">
        <v>69</v>
      </c>
      <c r="AO326" s="26" t="s">
        <v>656</v>
      </c>
      <c r="AP326" s="26" t="s">
        <v>3082</v>
      </c>
      <c r="AQ326" s="20" t="s">
        <v>636</v>
      </c>
      <c r="AR326" s="14" t="s">
        <v>637</v>
      </c>
      <c r="AS326" s="20">
        <v>45748</v>
      </c>
      <c r="AT326" s="20">
        <v>46477</v>
      </c>
      <c r="AU326" s="14"/>
    </row>
    <row r="327" spans="1:47">
      <c r="A327" s="14">
        <v>25</v>
      </c>
      <c r="B327" s="14" t="s">
        <v>641</v>
      </c>
      <c r="C327" s="14" t="s">
        <v>642</v>
      </c>
      <c r="D327" s="14" t="s">
        <v>643</v>
      </c>
      <c r="E327" s="14" t="s">
        <v>645</v>
      </c>
      <c r="F327" s="14" t="s">
        <v>645</v>
      </c>
      <c r="G327" s="14" t="s">
        <v>2564</v>
      </c>
      <c r="H327" s="14" t="s">
        <v>718</v>
      </c>
      <c r="I327" s="14"/>
      <c r="J327" s="14"/>
      <c r="K327" s="14"/>
      <c r="L327" s="14" t="s">
        <v>3136</v>
      </c>
      <c r="M327" s="14" t="s">
        <v>649</v>
      </c>
      <c r="N327" s="14" t="s">
        <v>650</v>
      </c>
      <c r="O327" s="25" t="s">
        <v>3137</v>
      </c>
      <c r="P327" s="14"/>
      <c r="Q327" s="14">
        <v>82636468</v>
      </c>
      <c r="R327" s="14" t="s">
        <v>297</v>
      </c>
      <c r="S327" s="14">
        <v>4</v>
      </c>
      <c r="T327" s="14">
        <v>24</v>
      </c>
      <c r="U327" s="18">
        <f t="shared" si="87"/>
        <v>258.75</v>
      </c>
      <c r="V327" s="18">
        <f t="shared" si="88"/>
        <v>258</v>
      </c>
      <c r="W327" s="18">
        <f t="shared" si="89"/>
        <v>0</v>
      </c>
      <c r="X327" s="16">
        <f t="shared" si="90"/>
        <v>516.75</v>
      </c>
      <c r="Y327" s="17">
        <v>345</v>
      </c>
      <c r="Z327" s="17">
        <v>344</v>
      </c>
      <c r="AA327" s="17"/>
      <c r="AB327" s="16">
        <f t="shared" si="91"/>
        <v>689</v>
      </c>
      <c r="AC327" s="18">
        <f t="shared" si="92"/>
        <v>86.25</v>
      </c>
      <c r="AD327" s="18">
        <f t="shared" si="93"/>
        <v>86</v>
      </c>
      <c r="AE327" s="18">
        <f t="shared" si="94"/>
        <v>0</v>
      </c>
      <c r="AF327" s="16">
        <f t="shared" si="95"/>
        <v>172.25</v>
      </c>
      <c r="AG327" s="15" t="s">
        <v>66</v>
      </c>
      <c r="AH327" s="15" t="s">
        <v>66</v>
      </c>
      <c r="AI327" s="15" t="s">
        <v>66</v>
      </c>
      <c r="AJ327" s="16">
        <f t="shared" si="96"/>
        <v>0</v>
      </c>
      <c r="AK327" s="16">
        <f t="shared" si="97"/>
        <v>1378</v>
      </c>
      <c r="AL327" s="19" t="s">
        <v>2678</v>
      </c>
      <c r="AM327" s="19" t="s">
        <v>68</v>
      </c>
      <c r="AN327" s="19" t="s">
        <v>69</v>
      </c>
      <c r="AO327" s="26" t="s">
        <v>656</v>
      </c>
      <c r="AP327" s="26" t="s">
        <v>3082</v>
      </c>
      <c r="AQ327" s="20" t="s">
        <v>636</v>
      </c>
      <c r="AR327" s="14" t="s">
        <v>637</v>
      </c>
      <c r="AS327" s="20">
        <v>45748</v>
      </c>
      <c r="AT327" s="20">
        <v>46477</v>
      </c>
      <c r="AU327" s="14"/>
    </row>
    <row r="328" spans="1:47">
      <c r="A328" s="14">
        <v>26</v>
      </c>
      <c r="B328" s="14" t="s">
        <v>641</v>
      </c>
      <c r="C328" s="14" t="s">
        <v>642</v>
      </c>
      <c r="D328" s="14" t="s">
        <v>643</v>
      </c>
      <c r="E328" s="14" t="s">
        <v>645</v>
      </c>
      <c r="F328" s="14" t="s">
        <v>645</v>
      </c>
      <c r="G328" s="14" t="s">
        <v>3138</v>
      </c>
      <c r="H328" s="14" t="s">
        <v>664</v>
      </c>
      <c r="I328" s="14"/>
      <c r="J328" s="14" t="s">
        <v>3139</v>
      </c>
      <c r="K328" s="14"/>
      <c r="L328" s="14"/>
      <c r="M328" s="14" t="s">
        <v>649</v>
      </c>
      <c r="N328" s="14" t="s">
        <v>650</v>
      </c>
      <c r="O328" s="25" t="s">
        <v>3140</v>
      </c>
      <c r="P328" s="14"/>
      <c r="Q328" s="14">
        <v>81443501</v>
      </c>
      <c r="R328" s="14" t="s">
        <v>297</v>
      </c>
      <c r="S328" s="14">
        <v>4</v>
      </c>
      <c r="T328" s="14">
        <v>24</v>
      </c>
      <c r="U328" s="18">
        <f t="shared" si="87"/>
        <v>812.25</v>
      </c>
      <c r="V328" s="18">
        <f t="shared" si="88"/>
        <v>811.5</v>
      </c>
      <c r="W328" s="18">
        <f t="shared" si="89"/>
        <v>0</v>
      </c>
      <c r="X328" s="16">
        <f t="shared" si="90"/>
        <v>1623.75</v>
      </c>
      <c r="Y328" s="17">
        <v>1083</v>
      </c>
      <c r="Z328" s="17">
        <v>1082</v>
      </c>
      <c r="AA328" s="17"/>
      <c r="AB328" s="16">
        <f t="shared" si="91"/>
        <v>2165</v>
      </c>
      <c r="AC328" s="18">
        <f t="shared" si="92"/>
        <v>270.75</v>
      </c>
      <c r="AD328" s="18">
        <f t="shared" si="93"/>
        <v>270.5</v>
      </c>
      <c r="AE328" s="18">
        <f t="shared" si="94"/>
        <v>0</v>
      </c>
      <c r="AF328" s="16">
        <f t="shared" si="95"/>
        <v>541.25</v>
      </c>
      <c r="AG328" s="15" t="s">
        <v>66</v>
      </c>
      <c r="AH328" s="15" t="s">
        <v>66</v>
      </c>
      <c r="AI328" s="15" t="s">
        <v>66</v>
      </c>
      <c r="AJ328" s="16">
        <f t="shared" si="96"/>
        <v>0</v>
      </c>
      <c r="AK328" s="16">
        <f t="shared" si="97"/>
        <v>4330</v>
      </c>
      <c r="AL328" s="19" t="s">
        <v>2678</v>
      </c>
      <c r="AM328" s="19" t="s">
        <v>68</v>
      </c>
      <c r="AN328" s="19" t="s">
        <v>69</v>
      </c>
      <c r="AO328" s="26" t="s">
        <v>656</v>
      </c>
      <c r="AP328" s="26" t="s">
        <v>3082</v>
      </c>
      <c r="AQ328" s="20" t="s">
        <v>636</v>
      </c>
      <c r="AR328" s="14" t="s">
        <v>637</v>
      </c>
      <c r="AS328" s="20">
        <v>45748</v>
      </c>
      <c r="AT328" s="20">
        <v>46477</v>
      </c>
      <c r="AU328" s="14"/>
    </row>
    <row r="329" spans="1:47">
      <c r="A329" s="14">
        <v>27</v>
      </c>
      <c r="B329" s="14" t="s">
        <v>641</v>
      </c>
      <c r="C329" s="14" t="s">
        <v>642</v>
      </c>
      <c r="D329" s="14" t="s">
        <v>643</v>
      </c>
      <c r="E329" s="14" t="s">
        <v>645</v>
      </c>
      <c r="F329" s="14" t="s">
        <v>645</v>
      </c>
      <c r="G329" s="14" t="s">
        <v>3141</v>
      </c>
      <c r="H329" s="14" t="s">
        <v>669</v>
      </c>
      <c r="I329" s="14" t="s">
        <v>255</v>
      </c>
      <c r="J329" s="14" t="s">
        <v>273</v>
      </c>
      <c r="K329" s="14"/>
      <c r="L329" s="14"/>
      <c r="M329" s="14" t="s">
        <v>649</v>
      </c>
      <c r="N329" s="14" t="s">
        <v>650</v>
      </c>
      <c r="O329" s="25" t="s">
        <v>3142</v>
      </c>
      <c r="P329" s="14"/>
      <c r="Q329" s="14">
        <v>81443498</v>
      </c>
      <c r="R329" s="14" t="s">
        <v>297</v>
      </c>
      <c r="S329" s="14">
        <v>3</v>
      </c>
      <c r="T329" s="14">
        <v>24</v>
      </c>
      <c r="U329" s="18">
        <f t="shared" si="87"/>
        <v>239.25</v>
      </c>
      <c r="V329" s="18">
        <f t="shared" si="88"/>
        <v>238.5</v>
      </c>
      <c r="W329" s="18">
        <f t="shared" si="89"/>
        <v>0</v>
      </c>
      <c r="X329" s="16">
        <f t="shared" si="90"/>
        <v>477.75</v>
      </c>
      <c r="Y329" s="17">
        <v>319</v>
      </c>
      <c r="Z329" s="17">
        <v>318</v>
      </c>
      <c r="AA329" s="17"/>
      <c r="AB329" s="16">
        <f t="shared" si="91"/>
        <v>637</v>
      </c>
      <c r="AC329" s="18">
        <f t="shared" si="92"/>
        <v>79.75</v>
      </c>
      <c r="AD329" s="18">
        <f t="shared" si="93"/>
        <v>79.5</v>
      </c>
      <c r="AE329" s="18">
        <f t="shared" si="94"/>
        <v>0</v>
      </c>
      <c r="AF329" s="16">
        <f t="shared" si="95"/>
        <v>159.25</v>
      </c>
      <c r="AG329" s="15" t="s">
        <v>66</v>
      </c>
      <c r="AH329" s="15" t="s">
        <v>66</v>
      </c>
      <c r="AI329" s="15" t="s">
        <v>66</v>
      </c>
      <c r="AJ329" s="16">
        <f t="shared" si="96"/>
        <v>0</v>
      </c>
      <c r="AK329" s="16">
        <f t="shared" si="97"/>
        <v>1274</v>
      </c>
      <c r="AL329" s="19" t="s">
        <v>2678</v>
      </c>
      <c r="AM329" s="19" t="s">
        <v>68</v>
      </c>
      <c r="AN329" s="19" t="s">
        <v>69</v>
      </c>
      <c r="AO329" s="26" t="s">
        <v>656</v>
      </c>
      <c r="AP329" s="26" t="s">
        <v>3082</v>
      </c>
      <c r="AQ329" s="20" t="s">
        <v>636</v>
      </c>
      <c r="AR329" s="14" t="s">
        <v>637</v>
      </c>
      <c r="AS329" s="20">
        <v>45748</v>
      </c>
      <c r="AT329" s="20">
        <v>46477</v>
      </c>
      <c r="AU329" s="14"/>
    </row>
    <row r="330" spans="1:47">
      <c r="A330" s="14">
        <v>28</v>
      </c>
      <c r="B330" s="14" t="s">
        <v>641</v>
      </c>
      <c r="C330" s="14" t="s">
        <v>642</v>
      </c>
      <c r="D330" s="14" t="s">
        <v>643</v>
      </c>
      <c r="E330" s="14" t="s">
        <v>645</v>
      </c>
      <c r="F330" s="14" t="s">
        <v>645</v>
      </c>
      <c r="G330" s="14" t="s">
        <v>3143</v>
      </c>
      <c r="H330" s="14" t="s">
        <v>653</v>
      </c>
      <c r="I330" s="14" t="s">
        <v>694</v>
      </c>
      <c r="J330" s="14" t="s">
        <v>111</v>
      </c>
      <c r="K330" s="14"/>
      <c r="L330" s="14"/>
      <c r="M330" s="14" t="s">
        <v>649</v>
      </c>
      <c r="N330" s="14" t="s">
        <v>650</v>
      </c>
      <c r="O330" s="25" t="s">
        <v>3144</v>
      </c>
      <c r="P330" s="14"/>
      <c r="Q330" s="14">
        <v>62352589</v>
      </c>
      <c r="R330" s="14" t="s">
        <v>297</v>
      </c>
      <c r="S330" s="14">
        <v>14</v>
      </c>
      <c r="T330" s="14">
        <v>24</v>
      </c>
      <c r="U330" s="18">
        <f t="shared" si="87"/>
        <v>240</v>
      </c>
      <c r="V330" s="18">
        <f t="shared" si="88"/>
        <v>240</v>
      </c>
      <c r="W330" s="18">
        <f t="shared" si="89"/>
        <v>0</v>
      </c>
      <c r="X330" s="16">
        <f t="shared" si="90"/>
        <v>480</v>
      </c>
      <c r="Y330" s="17">
        <v>320</v>
      </c>
      <c r="Z330" s="17">
        <v>320</v>
      </c>
      <c r="AA330" s="17"/>
      <c r="AB330" s="16">
        <f t="shared" si="91"/>
        <v>640</v>
      </c>
      <c r="AC330" s="18">
        <f t="shared" si="92"/>
        <v>80</v>
      </c>
      <c r="AD330" s="18">
        <f t="shared" si="93"/>
        <v>80</v>
      </c>
      <c r="AE330" s="18">
        <f t="shared" si="94"/>
        <v>0</v>
      </c>
      <c r="AF330" s="16">
        <f t="shared" si="95"/>
        <v>160</v>
      </c>
      <c r="AG330" s="15" t="s">
        <v>66</v>
      </c>
      <c r="AH330" s="15" t="s">
        <v>66</v>
      </c>
      <c r="AI330" s="15" t="s">
        <v>66</v>
      </c>
      <c r="AJ330" s="16">
        <f t="shared" si="96"/>
        <v>0</v>
      </c>
      <c r="AK330" s="16">
        <f t="shared" si="97"/>
        <v>1280</v>
      </c>
      <c r="AL330" s="19" t="s">
        <v>2678</v>
      </c>
      <c r="AM330" s="19" t="s">
        <v>68</v>
      </c>
      <c r="AN330" s="19" t="s">
        <v>69</v>
      </c>
      <c r="AO330" s="26" t="s">
        <v>656</v>
      </c>
      <c r="AP330" s="26" t="s">
        <v>3082</v>
      </c>
      <c r="AQ330" s="20" t="s">
        <v>636</v>
      </c>
      <c r="AR330" s="14" t="s">
        <v>637</v>
      </c>
      <c r="AS330" s="20">
        <v>45748</v>
      </c>
      <c r="AT330" s="20">
        <v>46477</v>
      </c>
      <c r="AU330" s="14"/>
    </row>
    <row r="331" spans="1:47">
      <c r="A331" s="14">
        <v>29</v>
      </c>
      <c r="B331" s="14" t="s">
        <v>641</v>
      </c>
      <c r="C331" s="14" t="s">
        <v>642</v>
      </c>
      <c r="D331" s="14" t="s">
        <v>643</v>
      </c>
      <c r="E331" s="14" t="s">
        <v>645</v>
      </c>
      <c r="F331" s="14" t="s">
        <v>645</v>
      </c>
      <c r="G331" s="14" t="s">
        <v>3145</v>
      </c>
      <c r="H331" s="14" t="s">
        <v>650</v>
      </c>
      <c r="I331" s="14" t="s">
        <v>3146</v>
      </c>
      <c r="J331" s="14"/>
      <c r="K331" s="14"/>
      <c r="L331" s="14" t="s">
        <v>3147</v>
      </c>
      <c r="M331" s="14" t="s">
        <v>649</v>
      </c>
      <c r="N331" s="14" t="s">
        <v>650</v>
      </c>
      <c r="O331" s="25" t="s">
        <v>3148</v>
      </c>
      <c r="P331" s="14"/>
      <c r="Q331" s="14" t="s">
        <v>3149</v>
      </c>
      <c r="R331" s="14" t="s">
        <v>307</v>
      </c>
      <c r="S331" s="14">
        <v>14</v>
      </c>
      <c r="T331" s="14">
        <v>24</v>
      </c>
      <c r="U331" s="18">
        <f t="shared" si="87"/>
        <v>1434.75</v>
      </c>
      <c r="V331" s="18">
        <f t="shared" si="88"/>
        <v>0</v>
      </c>
      <c r="W331" s="18">
        <f t="shared" si="89"/>
        <v>0</v>
      </c>
      <c r="X331" s="16">
        <f t="shared" si="90"/>
        <v>1434.75</v>
      </c>
      <c r="Y331" s="17">
        <v>1913</v>
      </c>
      <c r="Z331" s="17"/>
      <c r="AA331" s="17"/>
      <c r="AB331" s="16">
        <f t="shared" si="91"/>
        <v>1913</v>
      </c>
      <c r="AC331" s="18">
        <f t="shared" si="92"/>
        <v>478.25</v>
      </c>
      <c r="AD331" s="18">
        <f t="shared" si="93"/>
        <v>0</v>
      </c>
      <c r="AE331" s="18">
        <f t="shared" si="94"/>
        <v>0</v>
      </c>
      <c r="AF331" s="16">
        <f t="shared" si="95"/>
        <v>478.25</v>
      </c>
      <c r="AG331" s="15" t="s">
        <v>66</v>
      </c>
      <c r="AH331" s="15" t="s">
        <v>66</v>
      </c>
      <c r="AI331" s="15" t="s">
        <v>66</v>
      </c>
      <c r="AJ331" s="16">
        <f t="shared" si="96"/>
        <v>0</v>
      </c>
      <c r="AK331" s="16">
        <f t="shared" si="97"/>
        <v>3826</v>
      </c>
      <c r="AL331" s="19" t="s">
        <v>2678</v>
      </c>
      <c r="AM331" s="19" t="s">
        <v>68</v>
      </c>
      <c r="AN331" s="19" t="s">
        <v>69</v>
      </c>
      <c r="AO331" s="26" t="s">
        <v>656</v>
      </c>
      <c r="AP331" s="26" t="s">
        <v>3082</v>
      </c>
      <c r="AQ331" s="20" t="s">
        <v>636</v>
      </c>
      <c r="AR331" s="14" t="s">
        <v>637</v>
      </c>
      <c r="AS331" s="20">
        <v>45748</v>
      </c>
      <c r="AT331" s="20">
        <v>46477</v>
      </c>
      <c r="AU331" s="14"/>
    </row>
    <row r="332" spans="1:47">
      <c r="A332" s="14">
        <v>30</v>
      </c>
      <c r="B332" s="14" t="s">
        <v>641</v>
      </c>
      <c r="C332" s="14" t="s">
        <v>642</v>
      </c>
      <c r="D332" s="14" t="s">
        <v>643</v>
      </c>
      <c r="E332" s="14" t="s">
        <v>645</v>
      </c>
      <c r="F332" s="14" t="s">
        <v>645</v>
      </c>
      <c r="G332" s="14" t="s">
        <v>3125</v>
      </c>
      <c r="H332" s="14" t="s">
        <v>647</v>
      </c>
      <c r="I332" s="14"/>
      <c r="J332" s="14"/>
      <c r="K332" s="14"/>
      <c r="L332" s="14" t="s">
        <v>3133</v>
      </c>
      <c r="M332" s="14" t="s">
        <v>649</v>
      </c>
      <c r="N332" s="14" t="s">
        <v>650</v>
      </c>
      <c r="O332" s="25" t="s">
        <v>3150</v>
      </c>
      <c r="P332" s="14"/>
      <c r="Q332" s="14">
        <v>70029703</v>
      </c>
      <c r="R332" s="14" t="s">
        <v>307</v>
      </c>
      <c r="S332" s="14">
        <v>12</v>
      </c>
      <c r="T332" s="14">
        <v>24</v>
      </c>
      <c r="U332" s="18">
        <f t="shared" si="87"/>
        <v>349.5</v>
      </c>
      <c r="V332" s="18">
        <f t="shared" si="88"/>
        <v>0</v>
      </c>
      <c r="W332" s="18">
        <f t="shared" si="89"/>
        <v>0</v>
      </c>
      <c r="X332" s="16">
        <f t="shared" si="90"/>
        <v>349.5</v>
      </c>
      <c r="Y332" s="17">
        <v>466</v>
      </c>
      <c r="Z332" s="17"/>
      <c r="AA332" s="17"/>
      <c r="AB332" s="16">
        <f t="shared" si="91"/>
        <v>466</v>
      </c>
      <c r="AC332" s="18">
        <f t="shared" si="92"/>
        <v>116.5</v>
      </c>
      <c r="AD332" s="18">
        <f t="shared" si="93"/>
        <v>0</v>
      </c>
      <c r="AE332" s="18">
        <f t="shared" si="94"/>
        <v>0</v>
      </c>
      <c r="AF332" s="16">
        <f t="shared" si="95"/>
        <v>116.5</v>
      </c>
      <c r="AG332" s="15" t="s">
        <v>66</v>
      </c>
      <c r="AH332" s="15" t="s">
        <v>66</v>
      </c>
      <c r="AI332" s="15" t="s">
        <v>66</v>
      </c>
      <c r="AJ332" s="16">
        <f t="shared" si="96"/>
        <v>0</v>
      </c>
      <c r="AK332" s="16">
        <f t="shared" si="97"/>
        <v>932</v>
      </c>
      <c r="AL332" s="19" t="s">
        <v>2678</v>
      </c>
      <c r="AM332" s="19" t="s">
        <v>632</v>
      </c>
      <c r="AN332" s="19" t="s">
        <v>69</v>
      </c>
      <c r="AO332" s="26" t="s">
        <v>634</v>
      </c>
      <c r="AP332" s="19" t="s">
        <v>635</v>
      </c>
      <c r="AQ332" s="20" t="s">
        <v>636</v>
      </c>
      <c r="AR332" s="14" t="s">
        <v>637</v>
      </c>
      <c r="AS332" s="20">
        <v>45748</v>
      </c>
      <c r="AT332" s="20">
        <v>46477</v>
      </c>
      <c r="AU332" s="14"/>
    </row>
    <row r="333" spans="1:47">
      <c r="A333" s="14">
        <v>31</v>
      </c>
      <c r="B333" s="14" t="s">
        <v>641</v>
      </c>
      <c r="C333" s="14" t="s">
        <v>642</v>
      </c>
      <c r="D333" s="14" t="s">
        <v>643</v>
      </c>
      <c r="E333" s="14" t="s">
        <v>645</v>
      </c>
      <c r="F333" s="14" t="s">
        <v>645</v>
      </c>
      <c r="G333" s="14" t="s">
        <v>3125</v>
      </c>
      <c r="H333" s="14" t="s">
        <v>650</v>
      </c>
      <c r="I333" s="14" t="s">
        <v>3151</v>
      </c>
      <c r="J333" s="14"/>
      <c r="K333" s="14"/>
      <c r="L333" s="14" t="s">
        <v>3152</v>
      </c>
      <c r="M333" s="14" t="s">
        <v>649</v>
      </c>
      <c r="N333" s="14" t="s">
        <v>650</v>
      </c>
      <c r="O333" s="25" t="s">
        <v>3153</v>
      </c>
      <c r="P333" s="14"/>
      <c r="Q333" s="14">
        <v>70595565</v>
      </c>
      <c r="R333" s="14" t="s">
        <v>307</v>
      </c>
      <c r="S333" s="14">
        <v>33</v>
      </c>
      <c r="T333" s="14">
        <v>24</v>
      </c>
      <c r="U333" s="18">
        <f t="shared" si="87"/>
        <v>117</v>
      </c>
      <c r="V333" s="18">
        <f t="shared" si="88"/>
        <v>0</v>
      </c>
      <c r="W333" s="18">
        <f t="shared" si="89"/>
        <v>0</v>
      </c>
      <c r="X333" s="16">
        <f t="shared" si="90"/>
        <v>117</v>
      </c>
      <c r="Y333" s="17">
        <v>156</v>
      </c>
      <c r="Z333" s="17"/>
      <c r="AA333" s="17"/>
      <c r="AB333" s="16">
        <f t="shared" si="91"/>
        <v>156</v>
      </c>
      <c r="AC333" s="18">
        <f t="shared" si="92"/>
        <v>39</v>
      </c>
      <c r="AD333" s="18">
        <f t="shared" si="93"/>
        <v>0</v>
      </c>
      <c r="AE333" s="18">
        <f t="shared" si="94"/>
        <v>0</v>
      </c>
      <c r="AF333" s="16">
        <f t="shared" si="95"/>
        <v>39</v>
      </c>
      <c r="AG333" s="15" t="s">
        <v>66</v>
      </c>
      <c r="AH333" s="15" t="s">
        <v>66</v>
      </c>
      <c r="AI333" s="15" t="s">
        <v>66</v>
      </c>
      <c r="AJ333" s="16">
        <f t="shared" si="96"/>
        <v>0</v>
      </c>
      <c r="AK333" s="16">
        <f t="shared" si="97"/>
        <v>312</v>
      </c>
      <c r="AL333" s="19" t="s">
        <v>2678</v>
      </c>
      <c r="AM333" s="19" t="s">
        <v>632</v>
      </c>
      <c r="AN333" s="19" t="s">
        <v>69</v>
      </c>
      <c r="AO333" s="26" t="s">
        <v>634</v>
      </c>
      <c r="AP333" s="19" t="s">
        <v>635</v>
      </c>
      <c r="AQ333" s="20" t="s">
        <v>636</v>
      </c>
      <c r="AR333" s="14" t="s">
        <v>637</v>
      </c>
      <c r="AS333" s="20">
        <v>45748</v>
      </c>
      <c r="AT333" s="20">
        <v>46477</v>
      </c>
      <c r="AU333" s="14"/>
    </row>
    <row r="334" spans="1:47">
      <c r="A334" s="14">
        <v>32</v>
      </c>
      <c r="B334" s="14" t="s">
        <v>641</v>
      </c>
      <c r="C334" s="14" t="s">
        <v>642</v>
      </c>
      <c r="D334" s="14" t="s">
        <v>643</v>
      </c>
      <c r="E334" s="14" t="s">
        <v>645</v>
      </c>
      <c r="F334" s="14" t="s">
        <v>645</v>
      </c>
      <c r="G334" s="14" t="s">
        <v>3154</v>
      </c>
      <c r="H334" s="14" t="s">
        <v>650</v>
      </c>
      <c r="I334" s="14"/>
      <c r="J334" s="14"/>
      <c r="K334" s="14"/>
      <c r="L334" s="14" t="s">
        <v>3155</v>
      </c>
      <c r="M334" s="14" t="s">
        <v>649</v>
      </c>
      <c r="N334" s="14" t="s">
        <v>650</v>
      </c>
      <c r="O334" s="25" t="s">
        <v>3156</v>
      </c>
      <c r="P334" s="14"/>
      <c r="Q334" s="14">
        <v>96861148</v>
      </c>
      <c r="R334" s="14" t="s">
        <v>2402</v>
      </c>
      <c r="S334" s="14">
        <v>60</v>
      </c>
      <c r="T334" s="14">
        <v>24</v>
      </c>
      <c r="U334" s="18">
        <f t="shared" si="87"/>
        <v>60747.75</v>
      </c>
      <c r="V334" s="18">
        <f t="shared" si="88"/>
        <v>0</v>
      </c>
      <c r="W334" s="18">
        <f t="shared" si="89"/>
        <v>0</v>
      </c>
      <c r="X334" s="16">
        <f t="shared" si="90"/>
        <v>60747.75</v>
      </c>
      <c r="Y334" s="17">
        <v>80997</v>
      </c>
      <c r="Z334" s="17"/>
      <c r="AA334" s="17"/>
      <c r="AB334" s="16">
        <f t="shared" si="91"/>
        <v>80997</v>
      </c>
      <c r="AC334" s="18">
        <f t="shared" si="92"/>
        <v>20249.25</v>
      </c>
      <c r="AD334" s="18">
        <f t="shared" si="93"/>
        <v>0</v>
      </c>
      <c r="AE334" s="18">
        <f t="shared" si="94"/>
        <v>0</v>
      </c>
      <c r="AF334" s="16">
        <f t="shared" si="95"/>
        <v>20249.25</v>
      </c>
      <c r="AG334" s="15" t="s">
        <v>66</v>
      </c>
      <c r="AH334" s="15" t="s">
        <v>66</v>
      </c>
      <c r="AI334" s="15" t="s">
        <v>66</v>
      </c>
      <c r="AJ334" s="16">
        <f t="shared" si="96"/>
        <v>0</v>
      </c>
      <c r="AK334" s="16">
        <f t="shared" si="97"/>
        <v>161994</v>
      </c>
      <c r="AL334" s="19" t="s">
        <v>2678</v>
      </c>
      <c r="AM334" s="19" t="s">
        <v>68</v>
      </c>
      <c r="AN334" s="19" t="s">
        <v>69</v>
      </c>
      <c r="AO334" s="26" t="s">
        <v>656</v>
      </c>
      <c r="AP334" s="26" t="s">
        <v>3082</v>
      </c>
      <c r="AQ334" s="20" t="s">
        <v>636</v>
      </c>
      <c r="AR334" s="14" t="s">
        <v>637</v>
      </c>
      <c r="AS334" s="20">
        <v>45748</v>
      </c>
      <c r="AT334" s="20">
        <v>46477</v>
      </c>
      <c r="AU334" s="14"/>
    </row>
    <row r="335" spans="1:47">
      <c r="A335" s="14">
        <v>33</v>
      </c>
      <c r="B335" s="14" t="s">
        <v>641</v>
      </c>
      <c r="C335" s="14" t="s">
        <v>642</v>
      </c>
      <c r="D335" s="14" t="s">
        <v>643</v>
      </c>
      <c r="E335" s="14" t="s">
        <v>645</v>
      </c>
      <c r="F335" s="14" t="s">
        <v>645</v>
      </c>
      <c r="G335" s="14" t="s">
        <v>3157</v>
      </c>
      <c r="H335" s="14" t="s">
        <v>650</v>
      </c>
      <c r="I335" s="14" t="s">
        <v>735</v>
      </c>
      <c r="J335" s="14">
        <v>18</v>
      </c>
      <c r="K335" s="14"/>
      <c r="L335" s="14"/>
      <c r="M335" s="14" t="s">
        <v>649</v>
      </c>
      <c r="N335" s="14" t="s">
        <v>650</v>
      </c>
      <c r="O335" s="25" t="s">
        <v>3158</v>
      </c>
      <c r="P335" s="14"/>
      <c r="Q335" s="14">
        <v>56674778</v>
      </c>
      <c r="R335" s="14" t="s">
        <v>307</v>
      </c>
      <c r="S335" s="14">
        <v>10</v>
      </c>
      <c r="T335" s="14">
        <v>24</v>
      </c>
      <c r="U335" s="18">
        <f t="shared" si="87"/>
        <v>921</v>
      </c>
      <c r="V335" s="18">
        <f t="shared" si="88"/>
        <v>0</v>
      </c>
      <c r="W335" s="18">
        <f t="shared" si="89"/>
        <v>0</v>
      </c>
      <c r="X335" s="16">
        <f t="shared" si="90"/>
        <v>921</v>
      </c>
      <c r="Y335" s="17">
        <v>1228</v>
      </c>
      <c r="Z335" s="17"/>
      <c r="AA335" s="17"/>
      <c r="AB335" s="16">
        <f t="shared" si="91"/>
        <v>1228</v>
      </c>
      <c r="AC335" s="18">
        <f t="shared" si="92"/>
        <v>307</v>
      </c>
      <c r="AD335" s="18">
        <f t="shared" si="93"/>
        <v>0</v>
      </c>
      <c r="AE335" s="18">
        <f t="shared" si="94"/>
        <v>0</v>
      </c>
      <c r="AF335" s="16">
        <f t="shared" si="95"/>
        <v>307</v>
      </c>
      <c r="AG335" s="15" t="s">
        <v>66</v>
      </c>
      <c r="AH335" s="15" t="s">
        <v>66</v>
      </c>
      <c r="AI335" s="15" t="s">
        <v>66</v>
      </c>
      <c r="AJ335" s="16">
        <f t="shared" si="96"/>
        <v>0</v>
      </c>
      <c r="AK335" s="16">
        <f t="shared" si="97"/>
        <v>2456</v>
      </c>
      <c r="AL335" s="19" t="s">
        <v>2678</v>
      </c>
      <c r="AM335" s="19" t="s">
        <v>632</v>
      </c>
      <c r="AN335" s="19" t="s">
        <v>69</v>
      </c>
      <c r="AO335" s="26" t="s">
        <v>634</v>
      </c>
      <c r="AP335" s="19" t="s">
        <v>635</v>
      </c>
      <c r="AQ335" s="20" t="s">
        <v>636</v>
      </c>
      <c r="AR335" s="14" t="s">
        <v>637</v>
      </c>
      <c r="AS335" s="20">
        <v>45748</v>
      </c>
      <c r="AT335" s="20">
        <v>46477</v>
      </c>
      <c r="AU335" s="14"/>
    </row>
    <row r="336" spans="1:47">
      <c r="A336" s="14">
        <v>34</v>
      </c>
      <c r="B336" s="14" t="s">
        <v>641</v>
      </c>
      <c r="C336" s="14" t="s">
        <v>642</v>
      </c>
      <c r="D336" s="14" t="s">
        <v>643</v>
      </c>
      <c r="E336" s="14" t="s">
        <v>645</v>
      </c>
      <c r="F336" s="14" t="s">
        <v>645</v>
      </c>
      <c r="G336" s="14" t="s">
        <v>3125</v>
      </c>
      <c r="H336" s="14" t="s">
        <v>647</v>
      </c>
      <c r="I336" s="14"/>
      <c r="J336" s="14" t="s">
        <v>3159</v>
      </c>
      <c r="K336" s="14"/>
      <c r="L336" s="14"/>
      <c r="M336" s="14" t="s">
        <v>649</v>
      </c>
      <c r="N336" s="14" t="s">
        <v>650</v>
      </c>
      <c r="O336" s="25" t="s">
        <v>3160</v>
      </c>
      <c r="P336" s="14"/>
      <c r="Q336" s="14">
        <v>62332800</v>
      </c>
      <c r="R336" s="14" t="s">
        <v>307</v>
      </c>
      <c r="S336" s="14">
        <v>12</v>
      </c>
      <c r="T336" s="14">
        <v>24</v>
      </c>
      <c r="U336" s="18">
        <f t="shared" si="87"/>
        <v>267</v>
      </c>
      <c r="V336" s="18">
        <f t="shared" si="88"/>
        <v>0</v>
      </c>
      <c r="W336" s="18">
        <f t="shared" si="89"/>
        <v>0</v>
      </c>
      <c r="X336" s="16">
        <f t="shared" si="90"/>
        <v>267</v>
      </c>
      <c r="Y336" s="17">
        <v>356</v>
      </c>
      <c r="Z336" s="17"/>
      <c r="AA336" s="17"/>
      <c r="AB336" s="16">
        <f t="shared" si="91"/>
        <v>356</v>
      </c>
      <c r="AC336" s="18">
        <f t="shared" si="92"/>
        <v>89</v>
      </c>
      <c r="AD336" s="18">
        <f t="shared" si="93"/>
        <v>0</v>
      </c>
      <c r="AE336" s="18">
        <f t="shared" si="94"/>
        <v>0</v>
      </c>
      <c r="AF336" s="16">
        <f t="shared" si="95"/>
        <v>89</v>
      </c>
      <c r="AG336" s="15" t="s">
        <v>66</v>
      </c>
      <c r="AH336" s="15" t="s">
        <v>66</v>
      </c>
      <c r="AI336" s="15" t="s">
        <v>66</v>
      </c>
      <c r="AJ336" s="16">
        <f t="shared" si="96"/>
        <v>0</v>
      </c>
      <c r="AK336" s="16">
        <f t="shared" si="97"/>
        <v>712</v>
      </c>
      <c r="AL336" s="19" t="s">
        <v>2678</v>
      </c>
      <c r="AM336" s="19" t="s">
        <v>632</v>
      </c>
      <c r="AN336" s="19" t="s">
        <v>69</v>
      </c>
      <c r="AO336" s="26" t="s">
        <v>634</v>
      </c>
      <c r="AP336" s="19" t="s">
        <v>635</v>
      </c>
      <c r="AQ336" s="20" t="s">
        <v>636</v>
      </c>
      <c r="AR336" s="14" t="s">
        <v>637</v>
      </c>
      <c r="AS336" s="20">
        <v>45748</v>
      </c>
      <c r="AT336" s="20">
        <v>46477</v>
      </c>
      <c r="AU336" s="14"/>
    </row>
    <row r="337" spans="1:47">
      <c r="A337" s="14">
        <v>35</v>
      </c>
      <c r="B337" s="14" t="s">
        <v>641</v>
      </c>
      <c r="C337" s="14" t="s">
        <v>642</v>
      </c>
      <c r="D337" s="14" t="s">
        <v>643</v>
      </c>
      <c r="E337" s="14" t="s">
        <v>645</v>
      </c>
      <c r="F337" s="14" t="s">
        <v>645</v>
      </c>
      <c r="G337" s="14" t="s">
        <v>2791</v>
      </c>
      <c r="H337" s="14" t="s">
        <v>650</v>
      </c>
      <c r="I337" s="14" t="s">
        <v>3161</v>
      </c>
      <c r="J337" s="14">
        <v>12</v>
      </c>
      <c r="K337" s="14"/>
      <c r="L337" s="14"/>
      <c r="M337" s="14" t="s">
        <v>649</v>
      </c>
      <c r="N337" s="14" t="s">
        <v>650</v>
      </c>
      <c r="O337" s="25" t="s">
        <v>3162</v>
      </c>
      <c r="P337" s="14"/>
      <c r="Q337" s="14">
        <v>51160923</v>
      </c>
      <c r="R337" s="14" t="s">
        <v>307</v>
      </c>
      <c r="S337" s="14">
        <v>32</v>
      </c>
      <c r="T337" s="14">
        <v>24</v>
      </c>
      <c r="U337" s="18">
        <f t="shared" si="87"/>
        <v>13923.75</v>
      </c>
      <c r="V337" s="18">
        <f t="shared" si="88"/>
        <v>0</v>
      </c>
      <c r="W337" s="18">
        <f t="shared" si="89"/>
        <v>0</v>
      </c>
      <c r="X337" s="16">
        <f t="shared" si="90"/>
        <v>13923.75</v>
      </c>
      <c r="Y337" s="17">
        <v>18565</v>
      </c>
      <c r="Z337" s="17"/>
      <c r="AA337" s="17"/>
      <c r="AB337" s="16">
        <f t="shared" si="91"/>
        <v>18565</v>
      </c>
      <c r="AC337" s="18">
        <f t="shared" si="92"/>
        <v>4641.25</v>
      </c>
      <c r="AD337" s="18">
        <f t="shared" si="93"/>
        <v>0</v>
      </c>
      <c r="AE337" s="18">
        <f t="shared" si="94"/>
        <v>0</v>
      </c>
      <c r="AF337" s="16">
        <f t="shared" si="95"/>
        <v>4641.25</v>
      </c>
      <c r="AG337" s="15" t="s">
        <v>66</v>
      </c>
      <c r="AH337" s="15" t="s">
        <v>66</v>
      </c>
      <c r="AI337" s="15" t="s">
        <v>66</v>
      </c>
      <c r="AJ337" s="16">
        <f t="shared" si="96"/>
        <v>0</v>
      </c>
      <c r="AK337" s="16">
        <f t="shared" si="97"/>
        <v>37130</v>
      </c>
      <c r="AL337" s="19" t="s">
        <v>2678</v>
      </c>
      <c r="AM337" s="19" t="s">
        <v>632</v>
      </c>
      <c r="AN337" s="19" t="s">
        <v>69</v>
      </c>
      <c r="AO337" s="26" t="s">
        <v>634</v>
      </c>
      <c r="AP337" s="19" t="s">
        <v>635</v>
      </c>
      <c r="AQ337" s="20" t="s">
        <v>636</v>
      </c>
      <c r="AR337" s="14" t="s">
        <v>637</v>
      </c>
      <c r="AS337" s="20">
        <v>45748</v>
      </c>
      <c r="AT337" s="20">
        <v>46477</v>
      </c>
      <c r="AU337" s="14" t="s">
        <v>3106</v>
      </c>
    </row>
    <row r="338" spans="1:47">
      <c r="A338" s="14">
        <v>36</v>
      </c>
      <c r="B338" s="14" t="s">
        <v>641</v>
      </c>
      <c r="C338" s="14" t="s">
        <v>642</v>
      </c>
      <c r="D338" s="14" t="s">
        <v>643</v>
      </c>
      <c r="E338" s="14" t="s">
        <v>645</v>
      </c>
      <c r="F338" s="14" t="s">
        <v>645</v>
      </c>
      <c r="G338" s="14" t="s">
        <v>2564</v>
      </c>
      <c r="H338" s="14" t="s">
        <v>664</v>
      </c>
      <c r="I338" s="14" t="s">
        <v>2418</v>
      </c>
      <c r="J338" s="14" t="s">
        <v>3163</v>
      </c>
      <c r="K338" s="14"/>
      <c r="L338" s="14"/>
      <c r="M338" s="14" t="s">
        <v>649</v>
      </c>
      <c r="N338" s="14" t="s">
        <v>650</v>
      </c>
      <c r="O338" s="25" t="s">
        <v>3164</v>
      </c>
      <c r="P338" s="14"/>
      <c r="Q338" s="14">
        <v>12356566</v>
      </c>
      <c r="R338" s="14" t="s">
        <v>307</v>
      </c>
      <c r="S338" s="14">
        <v>20</v>
      </c>
      <c r="T338" s="14">
        <v>24</v>
      </c>
      <c r="U338" s="18">
        <f t="shared" si="87"/>
        <v>27</v>
      </c>
      <c r="V338" s="18">
        <f t="shared" si="88"/>
        <v>0</v>
      </c>
      <c r="W338" s="18">
        <f t="shared" si="89"/>
        <v>0</v>
      </c>
      <c r="X338" s="16">
        <f t="shared" si="90"/>
        <v>27</v>
      </c>
      <c r="Y338" s="17">
        <v>36</v>
      </c>
      <c r="Z338" s="17"/>
      <c r="AA338" s="17"/>
      <c r="AB338" s="16">
        <f t="shared" si="91"/>
        <v>36</v>
      </c>
      <c r="AC338" s="18">
        <f t="shared" si="92"/>
        <v>9</v>
      </c>
      <c r="AD338" s="18">
        <f t="shared" si="93"/>
        <v>0</v>
      </c>
      <c r="AE338" s="18">
        <f t="shared" si="94"/>
        <v>0</v>
      </c>
      <c r="AF338" s="16">
        <f t="shared" si="95"/>
        <v>9</v>
      </c>
      <c r="AG338" s="15" t="s">
        <v>66</v>
      </c>
      <c r="AH338" s="15" t="s">
        <v>66</v>
      </c>
      <c r="AI338" s="15" t="s">
        <v>66</v>
      </c>
      <c r="AJ338" s="16">
        <f t="shared" si="96"/>
        <v>0</v>
      </c>
      <c r="AK338" s="16">
        <f t="shared" si="97"/>
        <v>72</v>
      </c>
      <c r="AL338" s="19" t="s">
        <v>2678</v>
      </c>
      <c r="AM338" s="19" t="s">
        <v>632</v>
      </c>
      <c r="AN338" s="19" t="s">
        <v>69</v>
      </c>
      <c r="AO338" s="26" t="s">
        <v>634</v>
      </c>
      <c r="AP338" s="19" t="s">
        <v>635</v>
      </c>
      <c r="AQ338" s="20" t="s">
        <v>636</v>
      </c>
      <c r="AR338" s="14" t="s">
        <v>637</v>
      </c>
      <c r="AS338" s="20">
        <v>45748</v>
      </c>
      <c r="AT338" s="20">
        <v>46477</v>
      </c>
      <c r="AU338" s="14"/>
    </row>
    <row r="339" spans="1:47">
      <c r="A339" s="14">
        <v>37</v>
      </c>
      <c r="B339" s="14" t="s">
        <v>641</v>
      </c>
      <c r="C339" s="14" t="s">
        <v>642</v>
      </c>
      <c r="D339" s="14" t="s">
        <v>643</v>
      </c>
      <c r="E339" s="14" t="s">
        <v>3165</v>
      </c>
      <c r="F339" s="14" t="s">
        <v>645</v>
      </c>
      <c r="G339" s="14" t="s">
        <v>3166</v>
      </c>
      <c r="H339" s="14" t="s">
        <v>650</v>
      </c>
      <c r="I339" s="14" t="s">
        <v>2692</v>
      </c>
      <c r="J339" s="14">
        <v>3</v>
      </c>
      <c r="K339" s="14"/>
      <c r="L339" s="14"/>
      <c r="M339" s="14" t="s">
        <v>649</v>
      </c>
      <c r="N339" s="14" t="s">
        <v>650</v>
      </c>
      <c r="O339" s="25" t="s">
        <v>3167</v>
      </c>
      <c r="P339" s="14"/>
      <c r="Q339" s="14">
        <v>40796751</v>
      </c>
      <c r="R339" s="14" t="s">
        <v>2402</v>
      </c>
      <c r="S339" s="14">
        <v>60</v>
      </c>
      <c r="T339" s="14">
        <v>24</v>
      </c>
      <c r="U339" s="18">
        <f t="shared" si="87"/>
        <v>62389.5</v>
      </c>
      <c r="V339" s="18">
        <f t="shared" si="88"/>
        <v>0</v>
      </c>
      <c r="W339" s="18">
        <f t="shared" si="89"/>
        <v>0</v>
      </c>
      <c r="X339" s="16">
        <f t="shared" si="90"/>
        <v>62389.5</v>
      </c>
      <c r="Y339" s="17">
        <v>83186</v>
      </c>
      <c r="Z339" s="17"/>
      <c r="AA339" s="17"/>
      <c r="AB339" s="16">
        <f t="shared" si="91"/>
        <v>83186</v>
      </c>
      <c r="AC339" s="18">
        <f t="shared" si="92"/>
        <v>20796.5</v>
      </c>
      <c r="AD339" s="18">
        <f t="shared" si="93"/>
        <v>0</v>
      </c>
      <c r="AE339" s="18">
        <f t="shared" si="94"/>
        <v>0</v>
      </c>
      <c r="AF339" s="16">
        <f t="shared" si="95"/>
        <v>20796.5</v>
      </c>
      <c r="AG339" s="15" t="s">
        <v>66</v>
      </c>
      <c r="AH339" s="15" t="s">
        <v>66</v>
      </c>
      <c r="AI339" s="15" t="s">
        <v>66</v>
      </c>
      <c r="AJ339" s="16">
        <f t="shared" si="96"/>
        <v>0</v>
      </c>
      <c r="AK339" s="16">
        <f t="shared" si="97"/>
        <v>166372</v>
      </c>
      <c r="AL339" s="19" t="s">
        <v>2678</v>
      </c>
      <c r="AM339" s="19" t="s">
        <v>68</v>
      </c>
      <c r="AN339" s="19" t="s">
        <v>69</v>
      </c>
      <c r="AO339" s="26" t="s">
        <v>656</v>
      </c>
      <c r="AP339" s="26" t="s">
        <v>3082</v>
      </c>
      <c r="AQ339" s="20" t="s">
        <v>636</v>
      </c>
      <c r="AR339" s="14" t="s">
        <v>637</v>
      </c>
      <c r="AS339" s="20">
        <v>45748</v>
      </c>
      <c r="AT339" s="20">
        <v>46477</v>
      </c>
      <c r="AU339" s="14" t="s">
        <v>3106</v>
      </c>
    </row>
    <row r="340" spans="1:47">
      <c r="A340" s="14">
        <v>38</v>
      </c>
      <c r="B340" s="14" t="s">
        <v>641</v>
      </c>
      <c r="C340" s="14" t="s">
        <v>642</v>
      </c>
      <c r="D340" s="14" t="s">
        <v>643</v>
      </c>
      <c r="E340" s="14" t="s">
        <v>3168</v>
      </c>
      <c r="F340" s="14" t="s">
        <v>645</v>
      </c>
      <c r="G340" s="14" t="s">
        <v>3169</v>
      </c>
      <c r="H340" s="14" t="s">
        <v>650</v>
      </c>
      <c r="I340" s="14" t="s">
        <v>2692</v>
      </c>
      <c r="J340" s="14">
        <v>3</v>
      </c>
      <c r="K340" s="14"/>
      <c r="L340" s="14"/>
      <c r="M340" s="14" t="s">
        <v>649</v>
      </c>
      <c r="N340" s="14" t="s">
        <v>650</v>
      </c>
      <c r="O340" s="25" t="s">
        <v>3170</v>
      </c>
      <c r="P340" s="14"/>
      <c r="Q340" s="14">
        <v>27016649</v>
      </c>
      <c r="R340" s="14" t="s">
        <v>307</v>
      </c>
      <c r="S340" s="14">
        <v>5</v>
      </c>
      <c r="T340" s="14">
        <v>24</v>
      </c>
      <c r="U340" s="18">
        <f t="shared" si="87"/>
        <v>150</v>
      </c>
      <c r="V340" s="18">
        <f t="shared" si="88"/>
        <v>0</v>
      </c>
      <c r="W340" s="18">
        <f t="shared" si="89"/>
        <v>0</v>
      </c>
      <c r="X340" s="16">
        <f t="shared" si="90"/>
        <v>150</v>
      </c>
      <c r="Y340" s="17">
        <v>200</v>
      </c>
      <c r="Z340" s="17"/>
      <c r="AA340" s="17"/>
      <c r="AB340" s="16">
        <f t="shared" si="91"/>
        <v>200</v>
      </c>
      <c r="AC340" s="18">
        <f t="shared" si="92"/>
        <v>50</v>
      </c>
      <c r="AD340" s="18">
        <f t="shared" si="93"/>
        <v>0</v>
      </c>
      <c r="AE340" s="18">
        <f t="shared" si="94"/>
        <v>0</v>
      </c>
      <c r="AF340" s="16">
        <f t="shared" si="95"/>
        <v>50</v>
      </c>
      <c r="AG340" s="15" t="s">
        <v>66</v>
      </c>
      <c r="AH340" s="15" t="s">
        <v>66</v>
      </c>
      <c r="AI340" s="15" t="s">
        <v>66</v>
      </c>
      <c r="AJ340" s="16">
        <f t="shared" si="96"/>
        <v>0</v>
      </c>
      <c r="AK340" s="16">
        <f t="shared" si="97"/>
        <v>400</v>
      </c>
      <c r="AL340" s="19" t="s">
        <v>2678</v>
      </c>
      <c r="AM340" s="19" t="s">
        <v>68</v>
      </c>
      <c r="AN340" s="19" t="s">
        <v>69</v>
      </c>
      <c r="AO340" s="26" t="s">
        <v>656</v>
      </c>
      <c r="AP340" s="26" t="s">
        <v>3082</v>
      </c>
      <c r="AQ340" s="20" t="s">
        <v>636</v>
      </c>
      <c r="AR340" s="14" t="s">
        <v>637</v>
      </c>
      <c r="AS340" s="20">
        <v>45748</v>
      </c>
      <c r="AT340" s="20">
        <v>46477</v>
      </c>
      <c r="AU340" s="14"/>
    </row>
    <row r="341" spans="1:47">
      <c r="A341" s="14">
        <v>39</v>
      </c>
      <c r="B341" s="14" t="s">
        <v>641</v>
      </c>
      <c r="C341" s="14" t="s">
        <v>642</v>
      </c>
      <c r="D341" s="14" t="s">
        <v>643</v>
      </c>
      <c r="E341" s="14" t="s">
        <v>3171</v>
      </c>
      <c r="F341" s="14" t="s">
        <v>645</v>
      </c>
      <c r="G341" s="14" t="s">
        <v>3172</v>
      </c>
      <c r="H341" s="14" t="s">
        <v>685</v>
      </c>
      <c r="I341" s="14" t="s">
        <v>685</v>
      </c>
      <c r="J341" s="14">
        <v>35</v>
      </c>
      <c r="K341" s="14"/>
      <c r="L341" s="14"/>
      <c r="M341" s="14" t="s">
        <v>649</v>
      </c>
      <c r="N341" s="14" t="s">
        <v>650</v>
      </c>
      <c r="O341" s="25" t="s">
        <v>3173</v>
      </c>
      <c r="P341" s="14"/>
      <c r="Q341" s="14">
        <v>66240604</v>
      </c>
      <c r="R341" s="14" t="s">
        <v>307</v>
      </c>
      <c r="S341" s="14">
        <v>11</v>
      </c>
      <c r="T341" s="14">
        <v>24</v>
      </c>
      <c r="U341" s="18">
        <f t="shared" si="87"/>
        <v>0</v>
      </c>
      <c r="V341" s="18">
        <f t="shared" si="88"/>
        <v>0</v>
      </c>
      <c r="W341" s="18">
        <f t="shared" si="89"/>
        <v>0</v>
      </c>
      <c r="X341" s="16">
        <f t="shared" si="90"/>
        <v>0</v>
      </c>
      <c r="Y341" s="17">
        <v>0</v>
      </c>
      <c r="Z341" s="17"/>
      <c r="AA341" s="17"/>
      <c r="AB341" s="16">
        <f t="shared" si="91"/>
        <v>0</v>
      </c>
      <c r="AC341" s="18">
        <f t="shared" si="92"/>
        <v>0</v>
      </c>
      <c r="AD341" s="18">
        <f t="shared" si="93"/>
        <v>0</v>
      </c>
      <c r="AE341" s="18">
        <f t="shared" si="94"/>
        <v>0</v>
      </c>
      <c r="AF341" s="16">
        <f t="shared" si="95"/>
        <v>0</v>
      </c>
      <c r="AG341" s="15" t="s">
        <v>66</v>
      </c>
      <c r="AH341" s="15" t="s">
        <v>66</v>
      </c>
      <c r="AI341" s="15" t="s">
        <v>66</v>
      </c>
      <c r="AJ341" s="16">
        <f t="shared" si="96"/>
        <v>0</v>
      </c>
      <c r="AK341" s="16">
        <f t="shared" si="97"/>
        <v>0</v>
      </c>
      <c r="AL341" s="19" t="s">
        <v>2678</v>
      </c>
      <c r="AM341" s="19" t="s">
        <v>68</v>
      </c>
      <c r="AN341" s="19" t="s">
        <v>69</v>
      </c>
      <c r="AO341" s="26" t="s">
        <v>656</v>
      </c>
      <c r="AP341" s="26" t="s">
        <v>3082</v>
      </c>
      <c r="AQ341" s="20" t="s">
        <v>636</v>
      </c>
      <c r="AR341" s="14" t="s">
        <v>637</v>
      </c>
      <c r="AS341" s="20">
        <v>45748</v>
      </c>
      <c r="AT341" s="20">
        <v>46477</v>
      </c>
      <c r="AU341" s="14"/>
    </row>
    <row r="342" spans="1:47">
      <c r="A342" s="14">
        <v>40</v>
      </c>
      <c r="B342" s="14" t="s">
        <v>641</v>
      </c>
      <c r="C342" s="14" t="s">
        <v>642</v>
      </c>
      <c r="D342" s="14" t="s">
        <v>643</v>
      </c>
      <c r="E342" s="14" t="s">
        <v>3174</v>
      </c>
      <c r="F342" s="14" t="s">
        <v>645</v>
      </c>
      <c r="G342" s="14" t="s">
        <v>3175</v>
      </c>
      <c r="H342" s="14" t="s">
        <v>664</v>
      </c>
      <c r="I342" s="14" t="s">
        <v>3176</v>
      </c>
      <c r="J342" s="14">
        <v>7</v>
      </c>
      <c r="K342" s="14"/>
      <c r="L342" s="14"/>
      <c r="M342" s="14" t="s">
        <v>649</v>
      </c>
      <c r="N342" s="14" t="s">
        <v>650</v>
      </c>
      <c r="O342" s="25" t="s">
        <v>3177</v>
      </c>
      <c r="P342" s="14"/>
      <c r="Q342" s="14">
        <v>56269611</v>
      </c>
      <c r="R342" s="14" t="s">
        <v>307</v>
      </c>
      <c r="S342" s="14">
        <v>17</v>
      </c>
      <c r="T342" s="14">
        <v>24</v>
      </c>
      <c r="U342" s="18">
        <f t="shared" si="87"/>
        <v>10594.5</v>
      </c>
      <c r="V342" s="18">
        <f t="shared" si="88"/>
        <v>0</v>
      </c>
      <c r="W342" s="18">
        <f t="shared" si="89"/>
        <v>0</v>
      </c>
      <c r="X342" s="16">
        <f t="shared" si="90"/>
        <v>10594.5</v>
      </c>
      <c r="Y342" s="17">
        <v>14126</v>
      </c>
      <c r="Z342" s="17"/>
      <c r="AA342" s="17"/>
      <c r="AB342" s="16">
        <f t="shared" si="91"/>
        <v>14126</v>
      </c>
      <c r="AC342" s="18">
        <f t="shared" si="92"/>
        <v>3531.5</v>
      </c>
      <c r="AD342" s="18">
        <f t="shared" si="93"/>
        <v>0</v>
      </c>
      <c r="AE342" s="18">
        <f t="shared" si="94"/>
        <v>0</v>
      </c>
      <c r="AF342" s="16">
        <f t="shared" si="95"/>
        <v>3531.5</v>
      </c>
      <c r="AG342" s="15" t="s">
        <v>66</v>
      </c>
      <c r="AH342" s="15" t="s">
        <v>66</v>
      </c>
      <c r="AI342" s="15" t="s">
        <v>66</v>
      </c>
      <c r="AJ342" s="16">
        <f t="shared" si="96"/>
        <v>0</v>
      </c>
      <c r="AK342" s="16">
        <f t="shared" si="97"/>
        <v>28252</v>
      </c>
      <c r="AL342" s="19" t="s">
        <v>2678</v>
      </c>
      <c r="AM342" s="19" t="s">
        <v>68</v>
      </c>
      <c r="AN342" s="19" t="s">
        <v>69</v>
      </c>
      <c r="AO342" s="26" t="s">
        <v>656</v>
      </c>
      <c r="AP342" s="26" t="s">
        <v>3082</v>
      </c>
      <c r="AQ342" s="20" t="s">
        <v>636</v>
      </c>
      <c r="AR342" s="14" t="s">
        <v>637</v>
      </c>
      <c r="AS342" s="20">
        <v>45748</v>
      </c>
      <c r="AT342" s="20">
        <v>46477</v>
      </c>
      <c r="AU342" s="14"/>
    </row>
    <row r="343" spans="1:47">
      <c r="A343" s="22"/>
      <c r="B343" s="23" t="s">
        <v>641</v>
      </c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4">
        <f t="shared" ref="U343:AK343" si="98">SUM(U303:U342)</f>
        <v>248445</v>
      </c>
      <c r="V343" s="24">
        <f t="shared" si="98"/>
        <v>25488</v>
      </c>
      <c r="W343" s="24">
        <f t="shared" si="98"/>
        <v>0</v>
      </c>
      <c r="X343" s="24">
        <f t="shared" si="98"/>
        <v>273933</v>
      </c>
      <c r="Y343" s="24">
        <f t="shared" si="98"/>
        <v>331260</v>
      </c>
      <c r="Z343" s="24">
        <f t="shared" si="98"/>
        <v>33984</v>
      </c>
      <c r="AA343" s="24">
        <f t="shared" si="98"/>
        <v>0</v>
      </c>
      <c r="AB343" s="24">
        <f t="shared" si="98"/>
        <v>365244</v>
      </c>
      <c r="AC343" s="24">
        <f t="shared" si="98"/>
        <v>82815</v>
      </c>
      <c r="AD343" s="24">
        <f t="shared" si="98"/>
        <v>8496</v>
      </c>
      <c r="AE343" s="24">
        <f t="shared" si="98"/>
        <v>0</v>
      </c>
      <c r="AF343" s="24">
        <f t="shared" si="98"/>
        <v>91311</v>
      </c>
      <c r="AG343" s="24">
        <f t="shared" si="98"/>
        <v>0</v>
      </c>
      <c r="AH343" s="24">
        <f t="shared" si="98"/>
        <v>0</v>
      </c>
      <c r="AI343" s="24">
        <f t="shared" si="98"/>
        <v>0</v>
      </c>
      <c r="AJ343" s="24">
        <f t="shared" si="98"/>
        <v>0</v>
      </c>
      <c r="AK343" s="24">
        <f t="shared" si="98"/>
        <v>730488</v>
      </c>
      <c r="AL343" s="22"/>
      <c r="AM343" s="22"/>
      <c r="AN343" s="22"/>
      <c r="AO343" s="22"/>
      <c r="AP343" s="22"/>
      <c r="AQ343" s="22"/>
      <c r="AR343" s="22"/>
      <c r="AS343" s="22"/>
      <c r="AT343" s="22"/>
      <c r="AU343" s="40"/>
    </row>
    <row r="344" spans="1:47">
      <c r="A344" s="14">
        <v>1</v>
      </c>
      <c r="B344" s="14" t="s">
        <v>3178</v>
      </c>
      <c r="C344" s="14" t="s">
        <v>3179</v>
      </c>
      <c r="D344" s="14" t="s">
        <v>3180</v>
      </c>
      <c r="E344" s="14" t="s">
        <v>3181</v>
      </c>
      <c r="F344" s="14" t="s">
        <v>645</v>
      </c>
      <c r="G344" s="14" t="s">
        <v>3182</v>
      </c>
      <c r="H344" s="14" t="s">
        <v>650</v>
      </c>
      <c r="I344" s="14" t="s">
        <v>227</v>
      </c>
      <c r="J344" s="14">
        <v>1</v>
      </c>
      <c r="K344" s="14"/>
      <c r="L344" s="14"/>
      <c r="M344" s="14" t="s">
        <v>649</v>
      </c>
      <c r="N344" s="14" t="s">
        <v>650</v>
      </c>
      <c r="O344" s="25" t="s">
        <v>3183</v>
      </c>
      <c r="P344" s="14"/>
      <c r="Q344" s="14">
        <v>87245418</v>
      </c>
      <c r="R344" s="14" t="s">
        <v>2631</v>
      </c>
      <c r="S344" s="14">
        <v>32</v>
      </c>
      <c r="T344" s="14">
        <v>24</v>
      </c>
      <c r="U344" s="18">
        <f>Y344*0.75</f>
        <v>16200</v>
      </c>
      <c r="V344" s="18">
        <f>Z344*0.75</f>
        <v>0</v>
      </c>
      <c r="W344" s="18">
        <f>AA344*0.75</f>
        <v>0</v>
      </c>
      <c r="X344" s="16">
        <f>SUM(U344:W344)</f>
        <v>16200</v>
      </c>
      <c r="Y344" s="17">
        <v>21600</v>
      </c>
      <c r="Z344" s="17"/>
      <c r="AA344" s="17"/>
      <c r="AB344" s="16">
        <f>SUM(Y344:AA344)</f>
        <v>21600</v>
      </c>
      <c r="AC344" s="18">
        <f>Y344*0.25</f>
        <v>5400</v>
      </c>
      <c r="AD344" s="18">
        <f>Z344*0.25</f>
        <v>0</v>
      </c>
      <c r="AE344" s="18">
        <f>AA344*0.25</f>
        <v>0</v>
      </c>
      <c r="AF344" s="16">
        <f>SUM(AC344:AE344)</f>
        <v>5400</v>
      </c>
      <c r="AG344" s="15" t="s">
        <v>66</v>
      </c>
      <c r="AH344" s="15" t="s">
        <v>66</v>
      </c>
      <c r="AI344" s="15" t="s">
        <v>66</v>
      </c>
      <c r="AJ344" s="16">
        <f>SUM(AG344:AI344)</f>
        <v>0</v>
      </c>
      <c r="AK344" s="16">
        <f>X344+AB344+AF344+AJ344</f>
        <v>43200</v>
      </c>
      <c r="AL344" s="19" t="s">
        <v>2678</v>
      </c>
      <c r="AM344" s="19" t="s">
        <v>632</v>
      </c>
      <c r="AN344" s="19" t="s">
        <v>69</v>
      </c>
      <c r="AO344" s="19" t="s">
        <v>634</v>
      </c>
      <c r="AP344" s="19" t="s">
        <v>635</v>
      </c>
      <c r="AQ344" s="20" t="s">
        <v>636</v>
      </c>
      <c r="AR344" s="14" t="s">
        <v>637</v>
      </c>
      <c r="AS344" s="20">
        <v>45748</v>
      </c>
      <c r="AT344" s="20">
        <v>46477</v>
      </c>
      <c r="AU344" s="14"/>
    </row>
    <row r="345" spans="1:47">
      <c r="A345" s="22"/>
      <c r="B345" s="23" t="s">
        <v>3178</v>
      </c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4">
        <f t="shared" ref="U345:AK345" si="99">SUM(U344:U344)</f>
        <v>16200</v>
      </c>
      <c r="V345" s="24">
        <f t="shared" si="99"/>
        <v>0</v>
      </c>
      <c r="W345" s="24">
        <f t="shared" si="99"/>
        <v>0</v>
      </c>
      <c r="X345" s="24">
        <f t="shared" si="99"/>
        <v>16200</v>
      </c>
      <c r="Y345" s="24">
        <f t="shared" si="99"/>
        <v>21600</v>
      </c>
      <c r="Z345" s="24">
        <f t="shared" si="99"/>
        <v>0</v>
      </c>
      <c r="AA345" s="24">
        <f t="shared" si="99"/>
        <v>0</v>
      </c>
      <c r="AB345" s="24">
        <f t="shared" si="99"/>
        <v>21600</v>
      </c>
      <c r="AC345" s="24">
        <f t="shared" si="99"/>
        <v>5400</v>
      </c>
      <c r="AD345" s="24">
        <f t="shared" si="99"/>
        <v>0</v>
      </c>
      <c r="AE345" s="24">
        <f t="shared" si="99"/>
        <v>0</v>
      </c>
      <c r="AF345" s="24">
        <f t="shared" si="99"/>
        <v>5400</v>
      </c>
      <c r="AG345" s="24">
        <f t="shared" si="99"/>
        <v>0</v>
      </c>
      <c r="AH345" s="24">
        <f t="shared" si="99"/>
        <v>0</v>
      </c>
      <c r="AI345" s="24">
        <f t="shared" si="99"/>
        <v>0</v>
      </c>
      <c r="AJ345" s="24">
        <f t="shared" si="99"/>
        <v>0</v>
      </c>
      <c r="AK345" s="24">
        <f t="shared" si="99"/>
        <v>43200</v>
      </c>
      <c r="AL345" s="22"/>
      <c r="AM345" s="22"/>
      <c r="AN345" s="22"/>
      <c r="AO345" s="22"/>
      <c r="AP345" s="22"/>
      <c r="AQ345" s="22"/>
      <c r="AR345" s="22"/>
      <c r="AS345" s="22"/>
      <c r="AT345" s="22"/>
      <c r="AU345" s="40"/>
    </row>
    <row r="346" spans="1:47">
      <c r="A346" s="14">
        <v>1</v>
      </c>
      <c r="B346" s="14" t="s">
        <v>3184</v>
      </c>
      <c r="C346" s="14" t="s">
        <v>3185</v>
      </c>
      <c r="D346" s="14" t="s">
        <v>3186</v>
      </c>
      <c r="E346" s="14" t="s">
        <v>3184</v>
      </c>
      <c r="F346" s="14" t="s">
        <v>3186</v>
      </c>
      <c r="G346" s="14" t="s">
        <v>3187</v>
      </c>
      <c r="H346" s="14" t="s">
        <v>3188</v>
      </c>
      <c r="I346" s="14" t="s">
        <v>3189</v>
      </c>
      <c r="J346" s="14" t="s">
        <v>406</v>
      </c>
      <c r="K346" s="14"/>
      <c r="L346" s="14"/>
      <c r="M346" s="14" t="s">
        <v>3190</v>
      </c>
      <c r="N346" s="14" t="s">
        <v>3188</v>
      </c>
      <c r="O346" s="25" t="s">
        <v>3191</v>
      </c>
      <c r="P346" s="14"/>
      <c r="Q346" s="14" t="s">
        <v>3192</v>
      </c>
      <c r="R346" s="14" t="s">
        <v>307</v>
      </c>
      <c r="S346" s="14" t="s">
        <v>2911</v>
      </c>
      <c r="T346" s="14">
        <v>36</v>
      </c>
      <c r="U346" s="18">
        <f>Y346*0.75</f>
        <v>22656</v>
      </c>
      <c r="V346" s="18">
        <f>Z346*0.75</f>
        <v>0</v>
      </c>
      <c r="W346" s="18">
        <f>AA346*0.75</f>
        <v>0</v>
      </c>
      <c r="X346" s="16">
        <f>SUM(U346:W346)</f>
        <v>22656</v>
      </c>
      <c r="Y346" s="17">
        <v>30208</v>
      </c>
      <c r="Z346" s="17"/>
      <c r="AA346" s="17"/>
      <c r="AB346" s="16">
        <f>SUM(Y346:AA346)</f>
        <v>30208</v>
      </c>
      <c r="AC346" s="18">
        <f>Y346</f>
        <v>30208</v>
      </c>
      <c r="AD346" s="18">
        <f>Z346</f>
        <v>0</v>
      </c>
      <c r="AE346" s="18">
        <f>AA346</f>
        <v>0</v>
      </c>
      <c r="AF346" s="16">
        <f>SUM(AC346:AE346)</f>
        <v>30208</v>
      </c>
      <c r="AG346" s="18">
        <f>Y346*0.25</f>
        <v>7552</v>
      </c>
      <c r="AH346" s="18">
        <f>Z346*0.25</f>
        <v>0</v>
      </c>
      <c r="AI346" s="18">
        <f>AA346*0.25</f>
        <v>0</v>
      </c>
      <c r="AJ346" s="16">
        <f>SUM(AG346:AI346)</f>
        <v>7552</v>
      </c>
      <c r="AK346" s="16">
        <f>X346+AB346+AF346+AJ346</f>
        <v>90624</v>
      </c>
      <c r="AL346" s="26" t="s">
        <v>820</v>
      </c>
      <c r="AM346" s="26" t="s">
        <v>68</v>
      </c>
      <c r="AN346" s="26" t="s">
        <v>3078</v>
      </c>
      <c r="AO346" s="26" t="s">
        <v>70</v>
      </c>
      <c r="AP346" s="26" t="s">
        <v>71</v>
      </c>
      <c r="AQ346" s="31">
        <v>45747</v>
      </c>
      <c r="AR346" s="12" t="s">
        <v>71</v>
      </c>
      <c r="AS346" s="31">
        <v>45748</v>
      </c>
      <c r="AT346" s="20">
        <v>46843</v>
      </c>
      <c r="AU346" s="12" t="s">
        <v>3193</v>
      </c>
    </row>
    <row r="347" spans="1:47">
      <c r="A347" s="22"/>
      <c r="B347" s="23" t="s">
        <v>3184</v>
      </c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4">
        <f t="shared" ref="U347:AK347" si="100">SUM(U346:U346)</f>
        <v>22656</v>
      </c>
      <c r="V347" s="24">
        <f t="shared" si="100"/>
        <v>0</v>
      </c>
      <c r="W347" s="24">
        <f t="shared" si="100"/>
        <v>0</v>
      </c>
      <c r="X347" s="24">
        <f t="shared" si="100"/>
        <v>22656</v>
      </c>
      <c r="Y347" s="24">
        <f t="shared" si="100"/>
        <v>30208</v>
      </c>
      <c r="Z347" s="24">
        <f t="shared" si="100"/>
        <v>0</v>
      </c>
      <c r="AA347" s="24">
        <f t="shared" si="100"/>
        <v>0</v>
      </c>
      <c r="AB347" s="24">
        <f t="shared" si="100"/>
        <v>30208</v>
      </c>
      <c r="AC347" s="24">
        <f t="shared" si="100"/>
        <v>30208</v>
      </c>
      <c r="AD347" s="24">
        <f t="shared" si="100"/>
        <v>0</v>
      </c>
      <c r="AE347" s="24">
        <f t="shared" si="100"/>
        <v>0</v>
      </c>
      <c r="AF347" s="24">
        <f t="shared" si="100"/>
        <v>30208</v>
      </c>
      <c r="AG347" s="24">
        <f t="shared" si="100"/>
        <v>7552</v>
      </c>
      <c r="AH347" s="24">
        <f t="shared" si="100"/>
        <v>0</v>
      </c>
      <c r="AI347" s="24">
        <f t="shared" si="100"/>
        <v>0</v>
      </c>
      <c r="AJ347" s="24">
        <f t="shared" si="100"/>
        <v>7552</v>
      </c>
      <c r="AK347" s="24">
        <f t="shared" si="100"/>
        <v>90624</v>
      </c>
      <c r="AL347" s="22"/>
      <c r="AM347" s="22"/>
      <c r="AN347" s="22"/>
      <c r="AO347" s="22"/>
      <c r="AP347" s="22"/>
      <c r="AQ347" s="22"/>
      <c r="AR347" s="22"/>
      <c r="AS347" s="22"/>
      <c r="AT347" s="22"/>
      <c r="AU347" s="40"/>
    </row>
    <row r="348" spans="1:47">
      <c r="A348" s="14">
        <v>1</v>
      </c>
      <c r="B348" s="14" t="s">
        <v>739</v>
      </c>
      <c r="C348" s="14" t="s">
        <v>740</v>
      </c>
      <c r="D348" s="14" t="s">
        <v>741</v>
      </c>
      <c r="E348" s="14" t="s">
        <v>739</v>
      </c>
      <c r="F348" s="14" t="s">
        <v>741</v>
      </c>
      <c r="G348" s="14" t="s">
        <v>3194</v>
      </c>
      <c r="H348" s="14" t="s">
        <v>763</v>
      </c>
      <c r="I348" s="14"/>
      <c r="J348" s="14"/>
      <c r="K348" s="14"/>
      <c r="L348" s="14"/>
      <c r="M348" s="14" t="s">
        <v>743</v>
      </c>
      <c r="N348" s="14" t="s">
        <v>742</v>
      </c>
      <c r="O348" s="25" t="s">
        <v>3195</v>
      </c>
      <c r="P348" s="14"/>
      <c r="Q348" s="14" t="s">
        <v>3196</v>
      </c>
      <c r="R348" s="14" t="s">
        <v>307</v>
      </c>
      <c r="S348" s="14" t="s">
        <v>527</v>
      </c>
      <c r="T348" s="14">
        <v>12</v>
      </c>
      <c r="U348" s="18">
        <f t="shared" ref="U348:U379" si="101">Y348*3</f>
        <v>300</v>
      </c>
      <c r="V348" s="18">
        <f t="shared" ref="V348:V379" si="102">Z348*3</f>
        <v>0</v>
      </c>
      <c r="W348" s="18">
        <f t="shared" ref="W348:W379" si="103">AA348*3</f>
        <v>0</v>
      </c>
      <c r="X348" s="16">
        <f t="shared" ref="X348:X379" si="104">SUM(U348:W348)</f>
        <v>300</v>
      </c>
      <c r="Y348" s="17">
        <v>100</v>
      </c>
      <c r="Z348" s="17">
        <v>0</v>
      </c>
      <c r="AA348" s="17"/>
      <c r="AB348" s="16">
        <f t="shared" ref="AB348:AB379" si="105">SUM(Y348:AA348)</f>
        <v>100</v>
      </c>
      <c r="AC348" s="15" t="s">
        <v>66</v>
      </c>
      <c r="AD348" s="15" t="s">
        <v>66</v>
      </c>
      <c r="AE348" s="15" t="s">
        <v>66</v>
      </c>
      <c r="AF348" s="16">
        <f t="shared" ref="AF348:AF379" si="106">SUM(AC348:AE348)</f>
        <v>0</v>
      </c>
      <c r="AG348" s="15" t="s">
        <v>66</v>
      </c>
      <c r="AH348" s="15" t="s">
        <v>66</v>
      </c>
      <c r="AI348" s="15" t="s">
        <v>66</v>
      </c>
      <c r="AJ348" s="16">
        <f t="shared" ref="AJ348:AJ379" si="107">SUM(AG348:AI348)</f>
        <v>0</v>
      </c>
      <c r="AK348" s="16">
        <f t="shared" ref="AK348:AK379" si="108">X348+AB348+AF348+AJ348</f>
        <v>400</v>
      </c>
      <c r="AL348" s="19" t="s">
        <v>748</v>
      </c>
      <c r="AM348" s="19" t="s">
        <v>68</v>
      </c>
      <c r="AN348" s="19" t="s">
        <v>749</v>
      </c>
      <c r="AO348" s="26" t="s">
        <v>656</v>
      </c>
      <c r="AP348" s="19" t="s">
        <v>3082</v>
      </c>
      <c r="AQ348" s="20" t="s">
        <v>636</v>
      </c>
      <c r="AR348" s="14" t="s">
        <v>637</v>
      </c>
      <c r="AS348" s="20">
        <v>45748</v>
      </c>
      <c r="AT348" s="20">
        <v>46112</v>
      </c>
      <c r="AU348" s="14"/>
    </row>
    <row r="349" spans="1:47">
      <c r="A349" s="14">
        <v>2</v>
      </c>
      <c r="B349" s="14" t="s">
        <v>739</v>
      </c>
      <c r="C349" s="14" t="s">
        <v>740</v>
      </c>
      <c r="D349" s="14" t="s">
        <v>741</v>
      </c>
      <c r="E349" s="14" t="s">
        <v>739</v>
      </c>
      <c r="F349" s="14" t="s">
        <v>741</v>
      </c>
      <c r="G349" s="14" t="s">
        <v>3197</v>
      </c>
      <c r="H349" s="14" t="s">
        <v>797</v>
      </c>
      <c r="I349" s="14"/>
      <c r="J349" s="14" t="s">
        <v>3198</v>
      </c>
      <c r="K349" s="14"/>
      <c r="L349" s="14"/>
      <c r="M349" s="14" t="s">
        <v>743</v>
      </c>
      <c r="N349" s="14" t="s">
        <v>742</v>
      </c>
      <c r="O349" s="25" t="s">
        <v>3199</v>
      </c>
      <c r="P349" s="14"/>
      <c r="Q349" s="14" t="s">
        <v>3200</v>
      </c>
      <c r="R349" s="14" t="s">
        <v>2631</v>
      </c>
      <c r="S349" s="14" t="s">
        <v>3201</v>
      </c>
      <c r="T349" s="14">
        <v>12</v>
      </c>
      <c r="U349" s="18">
        <f t="shared" si="101"/>
        <v>8091</v>
      </c>
      <c r="V349" s="18">
        <f t="shared" si="102"/>
        <v>0</v>
      </c>
      <c r="W349" s="18">
        <f t="shared" si="103"/>
        <v>0</v>
      </c>
      <c r="X349" s="16">
        <f t="shared" si="104"/>
        <v>8091</v>
      </c>
      <c r="Y349" s="17">
        <v>2697</v>
      </c>
      <c r="Z349" s="17">
        <v>0</v>
      </c>
      <c r="AA349" s="17"/>
      <c r="AB349" s="16">
        <f t="shared" si="105"/>
        <v>2697</v>
      </c>
      <c r="AC349" s="15" t="s">
        <v>66</v>
      </c>
      <c r="AD349" s="15" t="s">
        <v>66</v>
      </c>
      <c r="AE349" s="15" t="s">
        <v>66</v>
      </c>
      <c r="AF349" s="16">
        <f t="shared" si="106"/>
        <v>0</v>
      </c>
      <c r="AG349" s="15" t="s">
        <v>66</v>
      </c>
      <c r="AH349" s="15" t="s">
        <v>66</v>
      </c>
      <c r="AI349" s="15" t="s">
        <v>66</v>
      </c>
      <c r="AJ349" s="16">
        <f t="shared" si="107"/>
        <v>0</v>
      </c>
      <c r="AK349" s="16">
        <f t="shared" si="108"/>
        <v>10788</v>
      </c>
      <c r="AL349" s="19" t="s">
        <v>748</v>
      </c>
      <c r="AM349" s="19" t="s">
        <v>68</v>
      </c>
      <c r="AN349" s="19" t="s">
        <v>749</v>
      </c>
      <c r="AO349" s="26" t="s">
        <v>656</v>
      </c>
      <c r="AP349" s="19" t="s">
        <v>3082</v>
      </c>
      <c r="AQ349" s="20" t="s">
        <v>636</v>
      </c>
      <c r="AR349" s="14" t="s">
        <v>637</v>
      </c>
      <c r="AS349" s="20">
        <v>45748</v>
      </c>
      <c r="AT349" s="20">
        <v>46112</v>
      </c>
      <c r="AU349" s="14"/>
    </row>
    <row r="350" spans="1:47">
      <c r="A350" s="14">
        <v>3</v>
      </c>
      <c r="B350" s="14" t="s">
        <v>739</v>
      </c>
      <c r="C350" s="14" t="s">
        <v>740</v>
      </c>
      <c r="D350" s="14" t="s">
        <v>741</v>
      </c>
      <c r="E350" s="14" t="s">
        <v>739</v>
      </c>
      <c r="F350" s="14" t="s">
        <v>741</v>
      </c>
      <c r="G350" s="14" t="s">
        <v>3202</v>
      </c>
      <c r="H350" s="14" t="s">
        <v>742</v>
      </c>
      <c r="I350" s="14" t="s">
        <v>126</v>
      </c>
      <c r="J350" s="14" t="s">
        <v>3203</v>
      </c>
      <c r="K350" s="14"/>
      <c r="L350" s="14"/>
      <c r="M350" s="14" t="s">
        <v>743</v>
      </c>
      <c r="N350" s="14" t="s">
        <v>742</v>
      </c>
      <c r="O350" s="25" t="s">
        <v>3204</v>
      </c>
      <c r="P350" s="14"/>
      <c r="Q350" s="14" t="s">
        <v>3205</v>
      </c>
      <c r="R350" s="14" t="s">
        <v>307</v>
      </c>
      <c r="S350" s="14" t="s">
        <v>471</v>
      </c>
      <c r="T350" s="14">
        <v>12</v>
      </c>
      <c r="U350" s="18">
        <f t="shared" si="101"/>
        <v>5175</v>
      </c>
      <c r="V350" s="18">
        <f t="shared" si="102"/>
        <v>0</v>
      </c>
      <c r="W350" s="18">
        <f t="shared" si="103"/>
        <v>0</v>
      </c>
      <c r="X350" s="16">
        <f t="shared" si="104"/>
        <v>5175</v>
      </c>
      <c r="Y350" s="17">
        <v>1725</v>
      </c>
      <c r="Z350" s="17">
        <v>0</v>
      </c>
      <c r="AA350" s="17"/>
      <c r="AB350" s="16">
        <f t="shared" si="105"/>
        <v>1725</v>
      </c>
      <c r="AC350" s="15" t="s">
        <v>66</v>
      </c>
      <c r="AD350" s="15" t="s">
        <v>66</v>
      </c>
      <c r="AE350" s="15" t="s">
        <v>66</v>
      </c>
      <c r="AF350" s="16">
        <f t="shared" si="106"/>
        <v>0</v>
      </c>
      <c r="AG350" s="15" t="s">
        <v>66</v>
      </c>
      <c r="AH350" s="15" t="s">
        <v>66</v>
      </c>
      <c r="AI350" s="15" t="s">
        <v>66</v>
      </c>
      <c r="AJ350" s="16">
        <f t="shared" si="107"/>
        <v>0</v>
      </c>
      <c r="AK350" s="16">
        <f t="shared" si="108"/>
        <v>6900</v>
      </c>
      <c r="AL350" s="19" t="s">
        <v>748</v>
      </c>
      <c r="AM350" s="19" t="s">
        <v>68</v>
      </c>
      <c r="AN350" s="19" t="s">
        <v>749</v>
      </c>
      <c r="AO350" s="26" t="s">
        <v>656</v>
      </c>
      <c r="AP350" s="19" t="s">
        <v>3082</v>
      </c>
      <c r="AQ350" s="20" t="s">
        <v>636</v>
      </c>
      <c r="AR350" s="14" t="s">
        <v>637</v>
      </c>
      <c r="AS350" s="20">
        <v>45748</v>
      </c>
      <c r="AT350" s="20">
        <v>46112</v>
      </c>
      <c r="AU350" s="14"/>
    </row>
    <row r="351" spans="1:47">
      <c r="A351" s="14">
        <v>4</v>
      </c>
      <c r="B351" s="14" t="s">
        <v>739</v>
      </c>
      <c r="C351" s="14" t="s">
        <v>740</v>
      </c>
      <c r="D351" s="14" t="s">
        <v>741</v>
      </c>
      <c r="E351" s="14" t="s">
        <v>739</v>
      </c>
      <c r="F351" s="14" t="s">
        <v>741</v>
      </c>
      <c r="G351" s="14" t="s">
        <v>3206</v>
      </c>
      <c r="H351" s="14" t="s">
        <v>763</v>
      </c>
      <c r="I351" s="14"/>
      <c r="J351" s="14" t="s">
        <v>3207</v>
      </c>
      <c r="K351" s="14"/>
      <c r="L351" s="14"/>
      <c r="M351" s="14" t="s">
        <v>743</v>
      </c>
      <c r="N351" s="14" t="s">
        <v>742</v>
      </c>
      <c r="O351" s="25" t="s">
        <v>3208</v>
      </c>
      <c r="P351" s="14"/>
      <c r="Q351" s="14" t="s">
        <v>3209</v>
      </c>
      <c r="R351" s="14" t="s">
        <v>307</v>
      </c>
      <c r="S351" s="14" t="s">
        <v>747</v>
      </c>
      <c r="T351" s="14">
        <v>12</v>
      </c>
      <c r="U351" s="18">
        <f t="shared" si="101"/>
        <v>75</v>
      </c>
      <c r="V351" s="18">
        <f t="shared" si="102"/>
        <v>0</v>
      </c>
      <c r="W351" s="18">
        <f t="shared" si="103"/>
        <v>0</v>
      </c>
      <c r="X351" s="16">
        <f t="shared" si="104"/>
        <v>75</v>
      </c>
      <c r="Y351" s="17">
        <v>25</v>
      </c>
      <c r="Z351" s="17">
        <v>0</v>
      </c>
      <c r="AA351" s="17"/>
      <c r="AB351" s="16">
        <f t="shared" si="105"/>
        <v>25</v>
      </c>
      <c r="AC351" s="15" t="s">
        <v>66</v>
      </c>
      <c r="AD351" s="15" t="s">
        <v>66</v>
      </c>
      <c r="AE351" s="15" t="s">
        <v>66</v>
      </c>
      <c r="AF351" s="16">
        <f t="shared" si="106"/>
        <v>0</v>
      </c>
      <c r="AG351" s="15" t="s">
        <v>66</v>
      </c>
      <c r="AH351" s="15" t="s">
        <v>66</v>
      </c>
      <c r="AI351" s="15" t="s">
        <v>66</v>
      </c>
      <c r="AJ351" s="16">
        <f t="shared" si="107"/>
        <v>0</v>
      </c>
      <c r="AK351" s="16">
        <f t="shared" si="108"/>
        <v>100</v>
      </c>
      <c r="AL351" s="19" t="s">
        <v>748</v>
      </c>
      <c r="AM351" s="19" t="s">
        <v>68</v>
      </c>
      <c r="AN351" s="19" t="s">
        <v>749</v>
      </c>
      <c r="AO351" s="26" t="s">
        <v>656</v>
      </c>
      <c r="AP351" s="19" t="s">
        <v>3082</v>
      </c>
      <c r="AQ351" s="20" t="s">
        <v>636</v>
      </c>
      <c r="AR351" s="14" t="s">
        <v>637</v>
      </c>
      <c r="AS351" s="20">
        <v>45748</v>
      </c>
      <c r="AT351" s="20">
        <v>46112</v>
      </c>
      <c r="AU351" s="14"/>
    </row>
    <row r="352" spans="1:47">
      <c r="A352" s="14">
        <v>5</v>
      </c>
      <c r="B352" s="14" t="s">
        <v>739</v>
      </c>
      <c r="C352" s="14" t="s">
        <v>740</v>
      </c>
      <c r="D352" s="14" t="s">
        <v>741</v>
      </c>
      <c r="E352" s="14" t="s">
        <v>739</v>
      </c>
      <c r="F352" s="14" t="s">
        <v>741</v>
      </c>
      <c r="G352" s="14" t="s">
        <v>3210</v>
      </c>
      <c r="H352" s="14" t="s">
        <v>782</v>
      </c>
      <c r="I352" s="14"/>
      <c r="J352" s="14" t="s">
        <v>239</v>
      </c>
      <c r="K352" s="14"/>
      <c r="L352" s="14"/>
      <c r="M352" s="14" t="s">
        <v>743</v>
      </c>
      <c r="N352" s="14" t="s">
        <v>742</v>
      </c>
      <c r="O352" s="25" t="s">
        <v>3211</v>
      </c>
      <c r="P352" s="14"/>
      <c r="Q352" s="14" t="s">
        <v>3212</v>
      </c>
      <c r="R352" s="14" t="s">
        <v>307</v>
      </c>
      <c r="S352" s="14" t="s">
        <v>471</v>
      </c>
      <c r="T352" s="14">
        <v>12</v>
      </c>
      <c r="U352" s="18">
        <f t="shared" si="101"/>
        <v>225</v>
      </c>
      <c r="V352" s="18">
        <f t="shared" si="102"/>
        <v>0</v>
      </c>
      <c r="W352" s="18">
        <f t="shared" si="103"/>
        <v>0</v>
      </c>
      <c r="X352" s="16">
        <f t="shared" si="104"/>
        <v>225</v>
      </c>
      <c r="Y352" s="17">
        <v>75</v>
      </c>
      <c r="Z352" s="17">
        <v>0</v>
      </c>
      <c r="AA352" s="17"/>
      <c r="AB352" s="16">
        <f t="shared" si="105"/>
        <v>75</v>
      </c>
      <c r="AC352" s="15" t="s">
        <v>66</v>
      </c>
      <c r="AD352" s="15" t="s">
        <v>66</v>
      </c>
      <c r="AE352" s="15" t="s">
        <v>66</v>
      </c>
      <c r="AF352" s="16">
        <f t="shared" si="106"/>
        <v>0</v>
      </c>
      <c r="AG352" s="15" t="s">
        <v>66</v>
      </c>
      <c r="AH352" s="15" t="s">
        <v>66</v>
      </c>
      <c r="AI352" s="15" t="s">
        <v>66</v>
      </c>
      <c r="AJ352" s="16">
        <f t="shared" si="107"/>
        <v>0</v>
      </c>
      <c r="AK352" s="16">
        <f t="shared" si="108"/>
        <v>300</v>
      </c>
      <c r="AL352" s="19" t="s">
        <v>748</v>
      </c>
      <c r="AM352" s="19" t="s">
        <v>68</v>
      </c>
      <c r="AN352" s="19" t="s">
        <v>749</v>
      </c>
      <c r="AO352" s="26" t="s">
        <v>656</v>
      </c>
      <c r="AP352" s="19" t="s">
        <v>3082</v>
      </c>
      <c r="AQ352" s="20" t="s">
        <v>636</v>
      </c>
      <c r="AR352" s="14" t="s">
        <v>637</v>
      </c>
      <c r="AS352" s="20">
        <v>45748</v>
      </c>
      <c r="AT352" s="20">
        <v>46112</v>
      </c>
      <c r="AU352" s="14"/>
    </row>
    <row r="353" spans="1:47">
      <c r="A353" s="14">
        <v>6</v>
      </c>
      <c r="B353" s="14" t="s">
        <v>739</v>
      </c>
      <c r="C353" s="14" t="s">
        <v>740</v>
      </c>
      <c r="D353" s="14" t="s">
        <v>741</v>
      </c>
      <c r="E353" s="14" t="s">
        <v>739</v>
      </c>
      <c r="F353" s="14" t="s">
        <v>741</v>
      </c>
      <c r="G353" s="14" t="s">
        <v>3210</v>
      </c>
      <c r="H353" s="14" t="s">
        <v>794</v>
      </c>
      <c r="I353" s="14"/>
      <c r="J353" s="14" t="s">
        <v>3213</v>
      </c>
      <c r="K353" s="14"/>
      <c r="L353" s="14"/>
      <c r="M353" s="14" t="s">
        <v>743</v>
      </c>
      <c r="N353" s="14" t="s">
        <v>742</v>
      </c>
      <c r="O353" s="25" t="s">
        <v>3214</v>
      </c>
      <c r="P353" s="14"/>
      <c r="Q353" s="14" t="s">
        <v>3215</v>
      </c>
      <c r="R353" s="14" t="s">
        <v>307</v>
      </c>
      <c r="S353" s="14" t="s">
        <v>747</v>
      </c>
      <c r="T353" s="14">
        <v>12</v>
      </c>
      <c r="U353" s="18">
        <f t="shared" si="101"/>
        <v>225</v>
      </c>
      <c r="V353" s="18">
        <f t="shared" si="102"/>
        <v>0</v>
      </c>
      <c r="W353" s="18">
        <f t="shared" si="103"/>
        <v>0</v>
      </c>
      <c r="X353" s="16">
        <f t="shared" si="104"/>
        <v>225</v>
      </c>
      <c r="Y353" s="17">
        <v>75</v>
      </c>
      <c r="Z353" s="17">
        <v>0</v>
      </c>
      <c r="AA353" s="17"/>
      <c r="AB353" s="16">
        <f t="shared" si="105"/>
        <v>75</v>
      </c>
      <c r="AC353" s="15" t="s">
        <v>66</v>
      </c>
      <c r="AD353" s="15" t="s">
        <v>66</v>
      </c>
      <c r="AE353" s="15" t="s">
        <v>66</v>
      </c>
      <c r="AF353" s="16">
        <f t="shared" si="106"/>
        <v>0</v>
      </c>
      <c r="AG353" s="15" t="s">
        <v>66</v>
      </c>
      <c r="AH353" s="15" t="s">
        <v>66</v>
      </c>
      <c r="AI353" s="15" t="s">
        <v>66</v>
      </c>
      <c r="AJ353" s="16">
        <f t="shared" si="107"/>
        <v>0</v>
      </c>
      <c r="AK353" s="16">
        <f t="shared" si="108"/>
        <v>300</v>
      </c>
      <c r="AL353" s="19" t="s">
        <v>748</v>
      </c>
      <c r="AM353" s="19" t="s">
        <v>68</v>
      </c>
      <c r="AN353" s="19" t="s">
        <v>749</v>
      </c>
      <c r="AO353" s="26" t="s">
        <v>656</v>
      </c>
      <c r="AP353" s="19" t="s">
        <v>3082</v>
      </c>
      <c r="AQ353" s="20" t="s">
        <v>636</v>
      </c>
      <c r="AR353" s="14" t="s">
        <v>637</v>
      </c>
      <c r="AS353" s="20">
        <v>45748</v>
      </c>
      <c r="AT353" s="20">
        <v>46112</v>
      </c>
      <c r="AU353" s="14"/>
    </row>
    <row r="354" spans="1:47">
      <c r="A354" s="14">
        <v>7</v>
      </c>
      <c r="B354" s="14" t="s">
        <v>739</v>
      </c>
      <c r="C354" s="14" t="s">
        <v>740</v>
      </c>
      <c r="D354" s="14" t="s">
        <v>741</v>
      </c>
      <c r="E354" s="14" t="s">
        <v>739</v>
      </c>
      <c r="F354" s="14" t="s">
        <v>741</v>
      </c>
      <c r="G354" s="14" t="s">
        <v>3216</v>
      </c>
      <c r="H354" s="14" t="s">
        <v>760</v>
      </c>
      <c r="I354" s="14"/>
      <c r="J354" s="14" t="s">
        <v>3217</v>
      </c>
      <c r="K354" s="14"/>
      <c r="L354" s="14"/>
      <c r="M354" s="14" t="s">
        <v>743</v>
      </c>
      <c r="N354" s="14" t="s">
        <v>742</v>
      </c>
      <c r="O354" s="25" t="s">
        <v>3218</v>
      </c>
      <c r="P354" s="14"/>
      <c r="Q354" s="14" t="s">
        <v>3219</v>
      </c>
      <c r="R354" s="14" t="s">
        <v>307</v>
      </c>
      <c r="S354" s="14" t="s">
        <v>3220</v>
      </c>
      <c r="T354" s="14">
        <v>12</v>
      </c>
      <c r="U354" s="18">
        <f t="shared" si="101"/>
        <v>4845</v>
      </c>
      <c r="V354" s="18">
        <f t="shared" si="102"/>
        <v>0</v>
      </c>
      <c r="W354" s="18">
        <f t="shared" si="103"/>
        <v>0</v>
      </c>
      <c r="X354" s="16">
        <f t="shared" si="104"/>
        <v>4845</v>
      </c>
      <c r="Y354" s="17">
        <v>1615</v>
      </c>
      <c r="Z354" s="17">
        <v>0</v>
      </c>
      <c r="AA354" s="17"/>
      <c r="AB354" s="16">
        <f t="shared" si="105"/>
        <v>1615</v>
      </c>
      <c r="AC354" s="15" t="s">
        <v>66</v>
      </c>
      <c r="AD354" s="15" t="s">
        <v>66</v>
      </c>
      <c r="AE354" s="15" t="s">
        <v>66</v>
      </c>
      <c r="AF354" s="16">
        <f t="shared" si="106"/>
        <v>0</v>
      </c>
      <c r="AG354" s="15" t="s">
        <v>66</v>
      </c>
      <c r="AH354" s="15" t="s">
        <v>66</v>
      </c>
      <c r="AI354" s="15" t="s">
        <v>66</v>
      </c>
      <c r="AJ354" s="16">
        <f t="shared" si="107"/>
        <v>0</v>
      </c>
      <c r="AK354" s="16">
        <f t="shared" si="108"/>
        <v>6460</v>
      </c>
      <c r="AL354" s="19" t="s">
        <v>748</v>
      </c>
      <c r="AM354" s="19" t="s">
        <v>68</v>
      </c>
      <c r="AN354" s="19" t="s">
        <v>749</v>
      </c>
      <c r="AO354" s="26" t="s">
        <v>656</v>
      </c>
      <c r="AP354" s="19" t="s">
        <v>3082</v>
      </c>
      <c r="AQ354" s="20" t="s">
        <v>636</v>
      </c>
      <c r="AR354" s="14" t="s">
        <v>637</v>
      </c>
      <c r="AS354" s="20">
        <v>45748</v>
      </c>
      <c r="AT354" s="20">
        <v>46112</v>
      </c>
      <c r="AU354" s="14"/>
    </row>
    <row r="355" spans="1:47">
      <c r="A355" s="14">
        <v>8</v>
      </c>
      <c r="B355" s="14" t="s">
        <v>739</v>
      </c>
      <c r="C355" s="14" t="s">
        <v>740</v>
      </c>
      <c r="D355" s="14" t="s">
        <v>741</v>
      </c>
      <c r="E355" s="14" t="s">
        <v>739</v>
      </c>
      <c r="F355" s="14" t="s">
        <v>741</v>
      </c>
      <c r="G355" s="14" t="s">
        <v>3206</v>
      </c>
      <c r="H355" s="14" t="s">
        <v>760</v>
      </c>
      <c r="I355" s="14"/>
      <c r="J355" s="14" t="s">
        <v>3221</v>
      </c>
      <c r="K355" s="14"/>
      <c r="L355" s="14"/>
      <c r="M355" s="14" t="s">
        <v>743</v>
      </c>
      <c r="N355" s="14" t="s">
        <v>742</v>
      </c>
      <c r="O355" s="25" t="s">
        <v>3222</v>
      </c>
      <c r="P355" s="14"/>
      <c r="Q355" s="14" t="s">
        <v>3223</v>
      </c>
      <c r="R355" s="14" t="s">
        <v>307</v>
      </c>
      <c r="S355" s="14" t="s">
        <v>471</v>
      </c>
      <c r="T355" s="14">
        <v>12</v>
      </c>
      <c r="U355" s="18">
        <f t="shared" si="101"/>
        <v>654</v>
      </c>
      <c r="V355" s="18">
        <f t="shared" si="102"/>
        <v>0</v>
      </c>
      <c r="W355" s="18">
        <f t="shared" si="103"/>
        <v>0</v>
      </c>
      <c r="X355" s="16">
        <f t="shared" si="104"/>
        <v>654</v>
      </c>
      <c r="Y355" s="17">
        <v>218</v>
      </c>
      <c r="Z355" s="17">
        <v>0</v>
      </c>
      <c r="AA355" s="17"/>
      <c r="AB355" s="16">
        <f t="shared" si="105"/>
        <v>218</v>
      </c>
      <c r="AC355" s="15" t="s">
        <v>66</v>
      </c>
      <c r="AD355" s="15" t="s">
        <v>66</v>
      </c>
      <c r="AE355" s="15" t="s">
        <v>66</v>
      </c>
      <c r="AF355" s="16">
        <f t="shared" si="106"/>
        <v>0</v>
      </c>
      <c r="AG355" s="15" t="s">
        <v>66</v>
      </c>
      <c r="AH355" s="15" t="s">
        <v>66</v>
      </c>
      <c r="AI355" s="15" t="s">
        <v>66</v>
      </c>
      <c r="AJ355" s="16">
        <f t="shared" si="107"/>
        <v>0</v>
      </c>
      <c r="AK355" s="16">
        <f t="shared" si="108"/>
        <v>872</v>
      </c>
      <c r="AL355" s="19" t="s">
        <v>748</v>
      </c>
      <c r="AM355" s="19" t="s">
        <v>68</v>
      </c>
      <c r="AN355" s="19" t="s">
        <v>749</v>
      </c>
      <c r="AO355" s="26" t="s">
        <v>656</v>
      </c>
      <c r="AP355" s="19" t="s">
        <v>3082</v>
      </c>
      <c r="AQ355" s="20" t="s">
        <v>636</v>
      </c>
      <c r="AR355" s="14" t="s">
        <v>637</v>
      </c>
      <c r="AS355" s="20">
        <v>45748</v>
      </c>
      <c r="AT355" s="20">
        <v>46112</v>
      </c>
      <c r="AU355" s="14"/>
    </row>
    <row r="356" spans="1:47">
      <c r="A356" s="14">
        <v>9</v>
      </c>
      <c r="B356" s="14" t="s">
        <v>739</v>
      </c>
      <c r="C356" s="14" t="s">
        <v>740</v>
      </c>
      <c r="D356" s="14" t="s">
        <v>741</v>
      </c>
      <c r="E356" s="14" t="s">
        <v>739</v>
      </c>
      <c r="F356" s="14" t="s">
        <v>741</v>
      </c>
      <c r="G356" s="14" t="s">
        <v>3210</v>
      </c>
      <c r="H356" s="14" t="s">
        <v>779</v>
      </c>
      <c r="I356" s="14"/>
      <c r="J356" s="14" t="s">
        <v>1165</v>
      </c>
      <c r="K356" s="14"/>
      <c r="L356" s="14"/>
      <c r="M356" s="14" t="s">
        <v>743</v>
      </c>
      <c r="N356" s="14" t="s">
        <v>742</v>
      </c>
      <c r="O356" s="25" t="s">
        <v>3224</v>
      </c>
      <c r="P356" s="14"/>
      <c r="Q356" s="14" t="s">
        <v>3225</v>
      </c>
      <c r="R356" s="14" t="s">
        <v>307</v>
      </c>
      <c r="S356" s="14" t="s">
        <v>65</v>
      </c>
      <c r="T356" s="14">
        <v>12</v>
      </c>
      <c r="U356" s="18">
        <f t="shared" si="101"/>
        <v>555</v>
      </c>
      <c r="V356" s="18">
        <f t="shared" si="102"/>
        <v>0</v>
      </c>
      <c r="W356" s="18">
        <f t="shared" si="103"/>
        <v>0</v>
      </c>
      <c r="X356" s="16">
        <f t="shared" si="104"/>
        <v>555</v>
      </c>
      <c r="Y356" s="17">
        <v>185</v>
      </c>
      <c r="Z356" s="17">
        <v>0</v>
      </c>
      <c r="AA356" s="17"/>
      <c r="AB356" s="16">
        <f t="shared" si="105"/>
        <v>185</v>
      </c>
      <c r="AC356" s="15" t="s">
        <v>66</v>
      </c>
      <c r="AD356" s="15" t="s">
        <v>66</v>
      </c>
      <c r="AE356" s="15" t="s">
        <v>66</v>
      </c>
      <c r="AF356" s="16">
        <f t="shared" si="106"/>
        <v>0</v>
      </c>
      <c r="AG356" s="15" t="s">
        <v>66</v>
      </c>
      <c r="AH356" s="15" t="s">
        <v>66</v>
      </c>
      <c r="AI356" s="15" t="s">
        <v>66</v>
      </c>
      <c r="AJ356" s="16">
        <f t="shared" si="107"/>
        <v>0</v>
      </c>
      <c r="AK356" s="16">
        <f t="shared" si="108"/>
        <v>740</v>
      </c>
      <c r="AL356" s="19" t="s">
        <v>748</v>
      </c>
      <c r="AM356" s="19" t="s">
        <v>68</v>
      </c>
      <c r="AN356" s="19" t="s">
        <v>749</v>
      </c>
      <c r="AO356" s="26" t="s">
        <v>656</v>
      </c>
      <c r="AP356" s="19" t="s">
        <v>3082</v>
      </c>
      <c r="AQ356" s="20" t="s">
        <v>636</v>
      </c>
      <c r="AR356" s="14" t="s">
        <v>637</v>
      </c>
      <c r="AS356" s="20">
        <v>45748</v>
      </c>
      <c r="AT356" s="20">
        <v>46112</v>
      </c>
      <c r="AU356" s="14"/>
    </row>
    <row r="357" spans="1:47">
      <c r="A357" s="14">
        <v>10</v>
      </c>
      <c r="B357" s="14" t="s">
        <v>739</v>
      </c>
      <c r="C357" s="14" t="s">
        <v>740</v>
      </c>
      <c r="D357" s="14" t="s">
        <v>741</v>
      </c>
      <c r="E357" s="14" t="s">
        <v>739</v>
      </c>
      <c r="F357" s="14" t="s">
        <v>741</v>
      </c>
      <c r="G357" s="14" t="s">
        <v>3210</v>
      </c>
      <c r="H357" s="14" t="s">
        <v>773</v>
      </c>
      <c r="I357" s="14"/>
      <c r="J357" s="14" t="s">
        <v>527</v>
      </c>
      <c r="K357" s="14"/>
      <c r="L357" s="14"/>
      <c r="M357" s="14" t="s">
        <v>743</v>
      </c>
      <c r="N357" s="14" t="s">
        <v>742</v>
      </c>
      <c r="O357" s="25" t="s">
        <v>3226</v>
      </c>
      <c r="P357" s="14"/>
      <c r="Q357" s="14" t="s">
        <v>3227</v>
      </c>
      <c r="R357" s="14" t="s">
        <v>307</v>
      </c>
      <c r="S357" s="14" t="s">
        <v>273</v>
      </c>
      <c r="T357" s="14">
        <v>12</v>
      </c>
      <c r="U357" s="18">
        <f t="shared" si="101"/>
        <v>225</v>
      </c>
      <c r="V357" s="18">
        <f t="shared" si="102"/>
        <v>0</v>
      </c>
      <c r="W357" s="18">
        <f t="shared" si="103"/>
        <v>0</v>
      </c>
      <c r="X357" s="16">
        <f t="shared" si="104"/>
        <v>225</v>
      </c>
      <c r="Y357" s="17">
        <v>75</v>
      </c>
      <c r="Z357" s="17">
        <v>0</v>
      </c>
      <c r="AA357" s="17"/>
      <c r="AB357" s="16">
        <f t="shared" si="105"/>
        <v>75</v>
      </c>
      <c r="AC357" s="15" t="s">
        <v>66</v>
      </c>
      <c r="AD357" s="15" t="s">
        <v>66</v>
      </c>
      <c r="AE357" s="15" t="s">
        <v>66</v>
      </c>
      <c r="AF357" s="16">
        <f t="shared" si="106"/>
        <v>0</v>
      </c>
      <c r="AG357" s="15" t="s">
        <v>66</v>
      </c>
      <c r="AH357" s="15" t="s">
        <v>66</v>
      </c>
      <c r="AI357" s="15" t="s">
        <v>66</v>
      </c>
      <c r="AJ357" s="16">
        <f t="shared" si="107"/>
        <v>0</v>
      </c>
      <c r="AK357" s="16">
        <f t="shared" si="108"/>
        <v>300</v>
      </c>
      <c r="AL357" s="19" t="s">
        <v>748</v>
      </c>
      <c r="AM357" s="19" t="s">
        <v>68</v>
      </c>
      <c r="AN357" s="19" t="s">
        <v>749</v>
      </c>
      <c r="AO357" s="26" t="s">
        <v>656</v>
      </c>
      <c r="AP357" s="19" t="s">
        <v>3082</v>
      </c>
      <c r="AQ357" s="20" t="s">
        <v>636</v>
      </c>
      <c r="AR357" s="14" t="s">
        <v>637</v>
      </c>
      <c r="AS357" s="20">
        <v>45748</v>
      </c>
      <c r="AT357" s="20">
        <v>46112</v>
      </c>
      <c r="AU357" s="14"/>
    </row>
    <row r="358" spans="1:47">
      <c r="A358" s="14">
        <v>11</v>
      </c>
      <c r="B358" s="14" t="s">
        <v>739</v>
      </c>
      <c r="C358" s="14" t="s">
        <v>740</v>
      </c>
      <c r="D358" s="14" t="s">
        <v>741</v>
      </c>
      <c r="E358" s="14" t="s">
        <v>739</v>
      </c>
      <c r="F358" s="14" t="s">
        <v>741</v>
      </c>
      <c r="G358" s="14" t="s">
        <v>3228</v>
      </c>
      <c r="H358" s="14" t="s">
        <v>742</v>
      </c>
      <c r="I358" s="14" t="s">
        <v>3229</v>
      </c>
      <c r="J358" s="14" t="s">
        <v>3230</v>
      </c>
      <c r="K358" s="14"/>
      <c r="L358" s="14"/>
      <c r="M358" s="14" t="s">
        <v>743</v>
      </c>
      <c r="N358" s="14" t="s">
        <v>742</v>
      </c>
      <c r="O358" s="25" t="s">
        <v>3231</v>
      </c>
      <c r="P358" s="14"/>
      <c r="Q358" s="14" t="s">
        <v>3232</v>
      </c>
      <c r="R358" s="14" t="s">
        <v>307</v>
      </c>
      <c r="S358" s="14" t="s">
        <v>1165</v>
      </c>
      <c r="T358" s="14">
        <v>12</v>
      </c>
      <c r="U358" s="18">
        <f t="shared" si="101"/>
        <v>3111</v>
      </c>
      <c r="V358" s="18">
        <f t="shared" si="102"/>
        <v>0</v>
      </c>
      <c r="W358" s="18">
        <f t="shared" si="103"/>
        <v>0</v>
      </c>
      <c r="X358" s="16">
        <f t="shared" si="104"/>
        <v>3111</v>
      </c>
      <c r="Y358" s="17">
        <v>1037</v>
      </c>
      <c r="Z358" s="17">
        <v>0</v>
      </c>
      <c r="AA358" s="17"/>
      <c r="AB358" s="16">
        <f t="shared" si="105"/>
        <v>1037</v>
      </c>
      <c r="AC358" s="15" t="s">
        <v>66</v>
      </c>
      <c r="AD358" s="15" t="s">
        <v>66</v>
      </c>
      <c r="AE358" s="15" t="s">
        <v>66</v>
      </c>
      <c r="AF358" s="16">
        <f t="shared" si="106"/>
        <v>0</v>
      </c>
      <c r="AG358" s="15" t="s">
        <v>66</v>
      </c>
      <c r="AH358" s="15" t="s">
        <v>66</v>
      </c>
      <c r="AI358" s="15" t="s">
        <v>66</v>
      </c>
      <c r="AJ358" s="16">
        <f t="shared" si="107"/>
        <v>0</v>
      </c>
      <c r="AK358" s="16">
        <f t="shared" si="108"/>
        <v>4148</v>
      </c>
      <c r="AL358" s="19" t="s">
        <v>748</v>
      </c>
      <c r="AM358" s="19" t="s">
        <v>68</v>
      </c>
      <c r="AN358" s="19" t="s">
        <v>749</v>
      </c>
      <c r="AO358" s="26" t="s">
        <v>656</v>
      </c>
      <c r="AP358" s="19" t="s">
        <v>3082</v>
      </c>
      <c r="AQ358" s="20" t="s">
        <v>636</v>
      </c>
      <c r="AR358" s="14" t="s">
        <v>637</v>
      </c>
      <c r="AS358" s="20">
        <v>45748</v>
      </c>
      <c r="AT358" s="20">
        <v>46112</v>
      </c>
      <c r="AU358" s="14"/>
    </row>
    <row r="359" spans="1:47">
      <c r="A359" s="14">
        <v>12</v>
      </c>
      <c r="B359" s="14" t="s">
        <v>739</v>
      </c>
      <c r="C359" s="14" t="s">
        <v>740</v>
      </c>
      <c r="D359" s="14" t="s">
        <v>741</v>
      </c>
      <c r="E359" s="14" t="s">
        <v>739</v>
      </c>
      <c r="F359" s="14" t="s">
        <v>741</v>
      </c>
      <c r="G359" s="14" t="s">
        <v>3233</v>
      </c>
      <c r="H359" s="14" t="s">
        <v>787</v>
      </c>
      <c r="I359" s="14"/>
      <c r="J359" s="14"/>
      <c r="K359" s="14"/>
      <c r="L359" s="14"/>
      <c r="M359" s="14" t="s">
        <v>743</v>
      </c>
      <c r="N359" s="14" t="s">
        <v>742</v>
      </c>
      <c r="O359" s="25" t="s">
        <v>3234</v>
      </c>
      <c r="P359" s="14"/>
      <c r="Q359" s="14" t="s">
        <v>3235</v>
      </c>
      <c r="R359" s="14" t="s">
        <v>307</v>
      </c>
      <c r="S359" s="14" t="s">
        <v>65</v>
      </c>
      <c r="T359" s="14">
        <v>12</v>
      </c>
      <c r="U359" s="18">
        <f t="shared" si="101"/>
        <v>39</v>
      </c>
      <c r="V359" s="18">
        <f t="shared" si="102"/>
        <v>0</v>
      </c>
      <c r="W359" s="18">
        <f t="shared" si="103"/>
        <v>0</v>
      </c>
      <c r="X359" s="16">
        <f t="shared" si="104"/>
        <v>39</v>
      </c>
      <c r="Y359" s="17">
        <v>13</v>
      </c>
      <c r="Z359" s="17">
        <v>0</v>
      </c>
      <c r="AA359" s="17"/>
      <c r="AB359" s="16">
        <f t="shared" si="105"/>
        <v>13</v>
      </c>
      <c r="AC359" s="15" t="s">
        <v>66</v>
      </c>
      <c r="AD359" s="15" t="s">
        <v>66</v>
      </c>
      <c r="AE359" s="15" t="s">
        <v>66</v>
      </c>
      <c r="AF359" s="16">
        <f t="shared" si="106"/>
        <v>0</v>
      </c>
      <c r="AG359" s="15" t="s">
        <v>66</v>
      </c>
      <c r="AH359" s="15" t="s">
        <v>66</v>
      </c>
      <c r="AI359" s="15" t="s">
        <v>66</v>
      </c>
      <c r="AJ359" s="16">
        <f t="shared" si="107"/>
        <v>0</v>
      </c>
      <c r="AK359" s="16">
        <f t="shared" si="108"/>
        <v>52</v>
      </c>
      <c r="AL359" s="19" t="s">
        <v>748</v>
      </c>
      <c r="AM359" s="19" t="s">
        <v>68</v>
      </c>
      <c r="AN359" s="19" t="s">
        <v>749</v>
      </c>
      <c r="AO359" s="26" t="s">
        <v>656</v>
      </c>
      <c r="AP359" s="19" t="s">
        <v>3082</v>
      </c>
      <c r="AQ359" s="20" t="s">
        <v>636</v>
      </c>
      <c r="AR359" s="14" t="s">
        <v>637</v>
      </c>
      <c r="AS359" s="20">
        <v>45748</v>
      </c>
      <c r="AT359" s="20">
        <v>46112</v>
      </c>
      <c r="AU359" s="14"/>
    </row>
    <row r="360" spans="1:47">
      <c r="A360" s="14">
        <v>13</v>
      </c>
      <c r="B360" s="14" t="s">
        <v>739</v>
      </c>
      <c r="C360" s="14" t="s">
        <v>740</v>
      </c>
      <c r="D360" s="14" t="s">
        <v>741</v>
      </c>
      <c r="E360" s="14" t="s">
        <v>739</v>
      </c>
      <c r="F360" s="14" t="s">
        <v>741</v>
      </c>
      <c r="G360" s="14" t="s">
        <v>3210</v>
      </c>
      <c r="H360" s="14" t="s">
        <v>755</v>
      </c>
      <c r="I360" s="14"/>
      <c r="J360" s="14" t="s">
        <v>1165</v>
      </c>
      <c r="K360" s="14"/>
      <c r="L360" s="14"/>
      <c r="M360" s="14" t="s">
        <v>743</v>
      </c>
      <c r="N360" s="14" t="s">
        <v>742</v>
      </c>
      <c r="O360" s="25" t="s">
        <v>3236</v>
      </c>
      <c r="P360" s="14"/>
      <c r="Q360" s="14" t="s">
        <v>3237</v>
      </c>
      <c r="R360" s="14" t="s">
        <v>3238</v>
      </c>
      <c r="S360" s="14" t="s">
        <v>3239</v>
      </c>
      <c r="T360" s="14">
        <v>12</v>
      </c>
      <c r="U360" s="18">
        <f t="shared" si="101"/>
        <v>150</v>
      </c>
      <c r="V360" s="18">
        <f t="shared" si="102"/>
        <v>0</v>
      </c>
      <c r="W360" s="18">
        <f t="shared" si="103"/>
        <v>0</v>
      </c>
      <c r="X360" s="16">
        <f t="shared" si="104"/>
        <v>150</v>
      </c>
      <c r="Y360" s="17">
        <v>50</v>
      </c>
      <c r="Z360" s="17">
        <v>0</v>
      </c>
      <c r="AA360" s="17"/>
      <c r="AB360" s="16">
        <f t="shared" si="105"/>
        <v>50</v>
      </c>
      <c r="AC360" s="15" t="s">
        <v>66</v>
      </c>
      <c r="AD360" s="15" t="s">
        <v>66</v>
      </c>
      <c r="AE360" s="15" t="s">
        <v>66</v>
      </c>
      <c r="AF360" s="16">
        <f t="shared" si="106"/>
        <v>0</v>
      </c>
      <c r="AG360" s="15" t="s">
        <v>66</v>
      </c>
      <c r="AH360" s="15" t="s">
        <v>66</v>
      </c>
      <c r="AI360" s="15" t="s">
        <v>66</v>
      </c>
      <c r="AJ360" s="16">
        <f t="shared" si="107"/>
        <v>0</v>
      </c>
      <c r="AK360" s="16">
        <f t="shared" si="108"/>
        <v>200</v>
      </c>
      <c r="AL360" s="19" t="s">
        <v>748</v>
      </c>
      <c r="AM360" s="19" t="s">
        <v>68</v>
      </c>
      <c r="AN360" s="19" t="s">
        <v>749</v>
      </c>
      <c r="AO360" s="26" t="s">
        <v>656</v>
      </c>
      <c r="AP360" s="19" t="s">
        <v>3082</v>
      </c>
      <c r="AQ360" s="20" t="s">
        <v>636</v>
      </c>
      <c r="AR360" s="14" t="s">
        <v>637</v>
      </c>
      <c r="AS360" s="20">
        <v>45748</v>
      </c>
      <c r="AT360" s="20">
        <v>46112</v>
      </c>
      <c r="AU360" s="14"/>
    </row>
    <row r="361" spans="1:47">
      <c r="A361" s="14">
        <v>14</v>
      </c>
      <c r="B361" s="14" t="s">
        <v>739</v>
      </c>
      <c r="C361" s="14" t="s">
        <v>740</v>
      </c>
      <c r="D361" s="14" t="s">
        <v>741</v>
      </c>
      <c r="E361" s="14" t="s">
        <v>739</v>
      </c>
      <c r="F361" s="14" t="s">
        <v>741</v>
      </c>
      <c r="G361" s="14" t="s">
        <v>3210</v>
      </c>
      <c r="H361" s="14" t="s">
        <v>800</v>
      </c>
      <c r="I361" s="14"/>
      <c r="J361" s="14" t="s">
        <v>3240</v>
      </c>
      <c r="K361" s="14"/>
      <c r="L361" s="14"/>
      <c r="M361" s="14" t="s">
        <v>743</v>
      </c>
      <c r="N361" s="14" t="s">
        <v>742</v>
      </c>
      <c r="O361" s="25" t="s">
        <v>3241</v>
      </c>
      <c r="P361" s="14"/>
      <c r="Q361" s="14" t="s">
        <v>3242</v>
      </c>
      <c r="R361" s="14" t="s">
        <v>307</v>
      </c>
      <c r="S361" s="14" t="s">
        <v>130</v>
      </c>
      <c r="T361" s="14">
        <v>12</v>
      </c>
      <c r="U361" s="18">
        <f t="shared" si="101"/>
        <v>375</v>
      </c>
      <c r="V361" s="18">
        <f t="shared" si="102"/>
        <v>0</v>
      </c>
      <c r="W361" s="18">
        <f t="shared" si="103"/>
        <v>0</v>
      </c>
      <c r="X361" s="16">
        <f t="shared" si="104"/>
        <v>375</v>
      </c>
      <c r="Y361" s="17">
        <v>125</v>
      </c>
      <c r="Z361" s="17">
        <v>0</v>
      </c>
      <c r="AA361" s="17"/>
      <c r="AB361" s="16">
        <f t="shared" si="105"/>
        <v>125</v>
      </c>
      <c r="AC361" s="15" t="s">
        <v>66</v>
      </c>
      <c r="AD361" s="15" t="s">
        <v>66</v>
      </c>
      <c r="AE361" s="15" t="s">
        <v>66</v>
      </c>
      <c r="AF361" s="16">
        <f t="shared" si="106"/>
        <v>0</v>
      </c>
      <c r="AG361" s="15" t="s">
        <v>66</v>
      </c>
      <c r="AH361" s="15" t="s">
        <v>66</v>
      </c>
      <c r="AI361" s="15" t="s">
        <v>66</v>
      </c>
      <c r="AJ361" s="16">
        <f t="shared" si="107"/>
        <v>0</v>
      </c>
      <c r="AK361" s="16">
        <f t="shared" si="108"/>
        <v>500</v>
      </c>
      <c r="AL361" s="19" t="s">
        <v>748</v>
      </c>
      <c r="AM361" s="19" t="s">
        <v>68</v>
      </c>
      <c r="AN361" s="19" t="s">
        <v>749</v>
      </c>
      <c r="AO361" s="26" t="s">
        <v>656</v>
      </c>
      <c r="AP361" s="19" t="s">
        <v>3082</v>
      </c>
      <c r="AQ361" s="20" t="s">
        <v>636</v>
      </c>
      <c r="AR361" s="14" t="s">
        <v>637</v>
      </c>
      <c r="AS361" s="20">
        <v>45748</v>
      </c>
      <c r="AT361" s="20">
        <v>46112</v>
      </c>
      <c r="AU361" s="14"/>
    </row>
    <row r="362" spans="1:47">
      <c r="A362" s="14">
        <v>15</v>
      </c>
      <c r="B362" s="14" t="s">
        <v>739</v>
      </c>
      <c r="C362" s="14" t="s">
        <v>740</v>
      </c>
      <c r="D362" s="14" t="s">
        <v>741</v>
      </c>
      <c r="E362" s="14" t="s">
        <v>739</v>
      </c>
      <c r="F362" s="14" t="s">
        <v>741</v>
      </c>
      <c r="G362" s="14" t="s">
        <v>3243</v>
      </c>
      <c r="H362" s="14" t="s">
        <v>742</v>
      </c>
      <c r="I362" s="14" t="s">
        <v>248</v>
      </c>
      <c r="J362" s="14" t="s">
        <v>3244</v>
      </c>
      <c r="K362" s="14"/>
      <c r="L362" s="14"/>
      <c r="M362" s="14" t="s">
        <v>743</v>
      </c>
      <c r="N362" s="14" t="s">
        <v>742</v>
      </c>
      <c r="O362" s="25" t="s">
        <v>3245</v>
      </c>
      <c r="P362" s="14"/>
      <c r="Q362" s="14" t="s">
        <v>3246</v>
      </c>
      <c r="R362" s="14" t="s">
        <v>2631</v>
      </c>
      <c r="S362" s="14" t="s">
        <v>471</v>
      </c>
      <c r="T362" s="14">
        <v>12</v>
      </c>
      <c r="U362" s="18">
        <f t="shared" si="101"/>
        <v>375</v>
      </c>
      <c r="V362" s="18">
        <f t="shared" si="102"/>
        <v>0</v>
      </c>
      <c r="W362" s="18">
        <f t="shared" si="103"/>
        <v>0</v>
      </c>
      <c r="X362" s="16">
        <f t="shared" si="104"/>
        <v>375</v>
      </c>
      <c r="Y362" s="17">
        <v>125</v>
      </c>
      <c r="Z362" s="17">
        <v>0</v>
      </c>
      <c r="AA362" s="17"/>
      <c r="AB362" s="16">
        <f t="shared" si="105"/>
        <v>125</v>
      </c>
      <c r="AC362" s="15" t="s">
        <v>66</v>
      </c>
      <c r="AD362" s="15" t="s">
        <v>66</v>
      </c>
      <c r="AE362" s="15" t="s">
        <v>66</v>
      </c>
      <c r="AF362" s="16">
        <f t="shared" si="106"/>
        <v>0</v>
      </c>
      <c r="AG362" s="15" t="s">
        <v>66</v>
      </c>
      <c r="AH362" s="15" t="s">
        <v>66</v>
      </c>
      <c r="AI362" s="15" t="s">
        <v>66</v>
      </c>
      <c r="AJ362" s="16">
        <f t="shared" si="107"/>
        <v>0</v>
      </c>
      <c r="AK362" s="16">
        <f t="shared" si="108"/>
        <v>500</v>
      </c>
      <c r="AL362" s="19" t="s">
        <v>748</v>
      </c>
      <c r="AM362" s="19" t="s">
        <v>68</v>
      </c>
      <c r="AN362" s="19" t="s">
        <v>749</v>
      </c>
      <c r="AO362" s="26" t="s">
        <v>656</v>
      </c>
      <c r="AP362" s="19" t="s">
        <v>3082</v>
      </c>
      <c r="AQ362" s="20" t="s">
        <v>636</v>
      </c>
      <c r="AR362" s="14" t="s">
        <v>637</v>
      </c>
      <c r="AS362" s="20">
        <v>45748</v>
      </c>
      <c r="AT362" s="20">
        <v>46112</v>
      </c>
      <c r="AU362" s="14"/>
    </row>
    <row r="363" spans="1:47">
      <c r="A363" s="14">
        <v>16</v>
      </c>
      <c r="B363" s="14" t="s">
        <v>739</v>
      </c>
      <c r="C363" s="14" t="s">
        <v>740</v>
      </c>
      <c r="D363" s="14" t="s">
        <v>741</v>
      </c>
      <c r="E363" s="14" t="s">
        <v>739</v>
      </c>
      <c r="F363" s="14" t="s">
        <v>741</v>
      </c>
      <c r="G363" s="14" t="s">
        <v>3210</v>
      </c>
      <c r="H363" s="14" t="s">
        <v>797</v>
      </c>
      <c r="I363" s="14"/>
      <c r="J363" s="14" t="s">
        <v>273</v>
      </c>
      <c r="K363" s="14"/>
      <c r="L363" s="14"/>
      <c r="M363" s="14" t="s">
        <v>743</v>
      </c>
      <c r="N363" s="14" t="s">
        <v>742</v>
      </c>
      <c r="O363" s="25" t="s">
        <v>3247</v>
      </c>
      <c r="P363" s="14"/>
      <c r="Q363" s="14" t="s">
        <v>3248</v>
      </c>
      <c r="R363" s="14" t="s">
        <v>307</v>
      </c>
      <c r="S363" s="14" t="s">
        <v>482</v>
      </c>
      <c r="T363" s="14">
        <v>12</v>
      </c>
      <c r="U363" s="18">
        <f t="shared" si="101"/>
        <v>633</v>
      </c>
      <c r="V363" s="18">
        <f t="shared" si="102"/>
        <v>0</v>
      </c>
      <c r="W363" s="18">
        <f t="shared" si="103"/>
        <v>0</v>
      </c>
      <c r="X363" s="16">
        <f t="shared" si="104"/>
        <v>633</v>
      </c>
      <c r="Y363" s="17">
        <v>211</v>
      </c>
      <c r="Z363" s="17">
        <v>0</v>
      </c>
      <c r="AA363" s="17"/>
      <c r="AB363" s="16">
        <f t="shared" si="105"/>
        <v>211</v>
      </c>
      <c r="AC363" s="15" t="s">
        <v>66</v>
      </c>
      <c r="AD363" s="15" t="s">
        <v>66</v>
      </c>
      <c r="AE363" s="15" t="s">
        <v>66</v>
      </c>
      <c r="AF363" s="16">
        <f t="shared" si="106"/>
        <v>0</v>
      </c>
      <c r="AG363" s="15" t="s">
        <v>66</v>
      </c>
      <c r="AH363" s="15" t="s">
        <v>66</v>
      </c>
      <c r="AI363" s="15" t="s">
        <v>66</v>
      </c>
      <c r="AJ363" s="16">
        <f t="shared" si="107"/>
        <v>0</v>
      </c>
      <c r="AK363" s="16">
        <f t="shared" si="108"/>
        <v>844</v>
      </c>
      <c r="AL363" s="19" t="s">
        <v>748</v>
      </c>
      <c r="AM363" s="19" t="s">
        <v>68</v>
      </c>
      <c r="AN363" s="19" t="s">
        <v>749</v>
      </c>
      <c r="AO363" s="26" t="s">
        <v>656</v>
      </c>
      <c r="AP363" s="19" t="s">
        <v>3082</v>
      </c>
      <c r="AQ363" s="20" t="s">
        <v>636</v>
      </c>
      <c r="AR363" s="14" t="s">
        <v>637</v>
      </c>
      <c r="AS363" s="20">
        <v>45748</v>
      </c>
      <c r="AT363" s="20">
        <v>46112</v>
      </c>
      <c r="AU363" s="14"/>
    </row>
    <row r="364" spans="1:47">
      <c r="A364" s="14">
        <v>17</v>
      </c>
      <c r="B364" s="14" t="s">
        <v>739</v>
      </c>
      <c r="C364" s="14" t="s">
        <v>740</v>
      </c>
      <c r="D364" s="14" t="s">
        <v>741</v>
      </c>
      <c r="E364" s="14" t="s">
        <v>739</v>
      </c>
      <c r="F364" s="14" t="s">
        <v>741</v>
      </c>
      <c r="G364" s="14" t="s">
        <v>3249</v>
      </c>
      <c r="H364" s="14" t="s">
        <v>742</v>
      </c>
      <c r="I364" s="14" t="s">
        <v>3229</v>
      </c>
      <c r="J364" s="14" t="s">
        <v>3230</v>
      </c>
      <c r="K364" s="14"/>
      <c r="L364" s="14"/>
      <c r="M364" s="14" t="s">
        <v>743</v>
      </c>
      <c r="N364" s="14" t="s">
        <v>742</v>
      </c>
      <c r="O364" s="25" t="s">
        <v>3250</v>
      </c>
      <c r="P364" s="14"/>
      <c r="Q364" s="14" t="s">
        <v>3251</v>
      </c>
      <c r="R364" s="14" t="s">
        <v>307</v>
      </c>
      <c r="S364" s="14" t="s">
        <v>65</v>
      </c>
      <c r="T364" s="14">
        <v>12</v>
      </c>
      <c r="U364" s="18">
        <f t="shared" si="101"/>
        <v>75</v>
      </c>
      <c r="V364" s="18">
        <f t="shared" si="102"/>
        <v>0</v>
      </c>
      <c r="W364" s="18">
        <f t="shared" si="103"/>
        <v>0</v>
      </c>
      <c r="X364" s="16">
        <f t="shared" si="104"/>
        <v>75</v>
      </c>
      <c r="Y364" s="17">
        <v>25</v>
      </c>
      <c r="Z364" s="17">
        <v>0</v>
      </c>
      <c r="AA364" s="17"/>
      <c r="AB364" s="16">
        <f t="shared" si="105"/>
        <v>25</v>
      </c>
      <c r="AC364" s="15" t="s">
        <v>66</v>
      </c>
      <c r="AD364" s="15" t="s">
        <v>66</v>
      </c>
      <c r="AE364" s="15" t="s">
        <v>66</v>
      </c>
      <c r="AF364" s="16">
        <f t="shared" si="106"/>
        <v>0</v>
      </c>
      <c r="AG364" s="15" t="s">
        <v>66</v>
      </c>
      <c r="AH364" s="15" t="s">
        <v>66</v>
      </c>
      <c r="AI364" s="15" t="s">
        <v>66</v>
      </c>
      <c r="AJ364" s="16">
        <f t="shared" si="107"/>
        <v>0</v>
      </c>
      <c r="AK364" s="16">
        <f t="shared" si="108"/>
        <v>100</v>
      </c>
      <c r="AL364" s="19" t="s">
        <v>748</v>
      </c>
      <c r="AM364" s="19" t="s">
        <v>68</v>
      </c>
      <c r="AN364" s="19" t="s">
        <v>749</v>
      </c>
      <c r="AO364" s="26" t="s">
        <v>656</v>
      </c>
      <c r="AP364" s="19" t="s">
        <v>3082</v>
      </c>
      <c r="AQ364" s="20" t="s">
        <v>636</v>
      </c>
      <c r="AR364" s="14" t="s">
        <v>637</v>
      </c>
      <c r="AS364" s="20">
        <v>45748</v>
      </c>
      <c r="AT364" s="20">
        <v>46112</v>
      </c>
      <c r="AU364" s="14"/>
    </row>
    <row r="365" spans="1:47">
      <c r="A365" s="14">
        <v>18</v>
      </c>
      <c r="B365" s="14" t="s">
        <v>739</v>
      </c>
      <c r="C365" s="14" t="s">
        <v>740</v>
      </c>
      <c r="D365" s="14" t="s">
        <v>741</v>
      </c>
      <c r="E365" s="14" t="s">
        <v>739</v>
      </c>
      <c r="F365" s="14" t="s">
        <v>741</v>
      </c>
      <c r="G365" s="14" t="s">
        <v>3252</v>
      </c>
      <c r="H365" s="14" t="s">
        <v>742</v>
      </c>
      <c r="I365" s="14" t="s">
        <v>3229</v>
      </c>
      <c r="J365" s="14" t="s">
        <v>3253</v>
      </c>
      <c r="K365" s="14"/>
      <c r="L365" s="14"/>
      <c r="M365" s="14" t="s">
        <v>743</v>
      </c>
      <c r="N365" s="14" t="s">
        <v>742</v>
      </c>
      <c r="O365" s="25" t="s">
        <v>3254</v>
      </c>
      <c r="P365" s="14"/>
      <c r="Q365" s="14" t="s">
        <v>3255</v>
      </c>
      <c r="R365" s="14" t="s">
        <v>307</v>
      </c>
      <c r="S365" s="14" t="s">
        <v>65</v>
      </c>
      <c r="T365" s="14">
        <v>12</v>
      </c>
      <c r="U365" s="18">
        <f t="shared" si="101"/>
        <v>225</v>
      </c>
      <c r="V365" s="18">
        <f t="shared" si="102"/>
        <v>0</v>
      </c>
      <c r="W365" s="18">
        <f t="shared" si="103"/>
        <v>0</v>
      </c>
      <c r="X365" s="16">
        <f t="shared" si="104"/>
        <v>225</v>
      </c>
      <c r="Y365" s="17">
        <v>75</v>
      </c>
      <c r="Z365" s="17">
        <v>0</v>
      </c>
      <c r="AA365" s="17"/>
      <c r="AB365" s="16">
        <f t="shared" si="105"/>
        <v>75</v>
      </c>
      <c r="AC365" s="15" t="s">
        <v>66</v>
      </c>
      <c r="AD365" s="15" t="s">
        <v>66</v>
      </c>
      <c r="AE365" s="15" t="s">
        <v>66</v>
      </c>
      <c r="AF365" s="16">
        <f t="shared" si="106"/>
        <v>0</v>
      </c>
      <c r="AG365" s="15" t="s">
        <v>66</v>
      </c>
      <c r="AH365" s="15" t="s">
        <v>66</v>
      </c>
      <c r="AI365" s="15" t="s">
        <v>66</v>
      </c>
      <c r="AJ365" s="16">
        <f t="shared" si="107"/>
        <v>0</v>
      </c>
      <c r="AK365" s="16">
        <f t="shared" si="108"/>
        <v>300</v>
      </c>
      <c r="AL365" s="19" t="s">
        <v>748</v>
      </c>
      <c r="AM365" s="19" t="s">
        <v>68</v>
      </c>
      <c r="AN365" s="19" t="s">
        <v>749</v>
      </c>
      <c r="AO365" s="26" t="s">
        <v>656</v>
      </c>
      <c r="AP365" s="19" t="s">
        <v>3082</v>
      </c>
      <c r="AQ365" s="20" t="s">
        <v>636</v>
      </c>
      <c r="AR365" s="14" t="s">
        <v>637</v>
      </c>
      <c r="AS365" s="20">
        <v>45748</v>
      </c>
      <c r="AT365" s="20">
        <v>46112</v>
      </c>
      <c r="AU365" s="14"/>
    </row>
    <row r="366" spans="1:47">
      <c r="A366" s="14">
        <v>19</v>
      </c>
      <c r="B366" s="14" t="s">
        <v>739</v>
      </c>
      <c r="C366" s="14" t="s">
        <v>740</v>
      </c>
      <c r="D366" s="14" t="s">
        <v>741</v>
      </c>
      <c r="E366" s="14" t="s">
        <v>739</v>
      </c>
      <c r="F366" s="14" t="s">
        <v>741</v>
      </c>
      <c r="G366" s="14" t="s">
        <v>3256</v>
      </c>
      <c r="H366" s="14" t="s">
        <v>742</v>
      </c>
      <c r="I366" s="14" t="s">
        <v>255</v>
      </c>
      <c r="J366" s="14" t="s">
        <v>3257</v>
      </c>
      <c r="K366" s="14"/>
      <c r="L366" s="14"/>
      <c r="M366" s="14" t="s">
        <v>743</v>
      </c>
      <c r="N366" s="14" t="s">
        <v>742</v>
      </c>
      <c r="O366" s="25" t="s">
        <v>3258</v>
      </c>
      <c r="P366" s="14"/>
      <c r="Q366" s="14" t="s">
        <v>3259</v>
      </c>
      <c r="R366" s="14" t="s">
        <v>307</v>
      </c>
      <c r="S366" s="14" t="s">
        <v>89</v>
      </c>
      <c r="T366" s="14">
        <v>12</v>
      </c>
      <c r="U366" s="18">
        <f t="shared" si="101"/>
        <v>1125</v>
      </c>
      <c r="V366" s="18">
        <f t="shared" si="102"/>
        <v>0</v>
      </c>
      <c r="W366" s="18">
        <f t="shared" si="103"/>
        <v>0</v>
      </c>
      <c r="X366" s="16">
        <f t="shared" si="104"/>
        <v>1125</v>
      </c>
      <c r="Y366" s="17">
        <v>375</v>
      </c>
      <c r="Z366" s="17">
        <v>0</v>
      </c>
      <c r="AA366" s="17"/>
      <c r="AB366" s="16">
        <f t="shared" si="105"/>
        <v>375</v>
      </c>
      <c r="AC366" s="15" t="s">
        <v>66</v>
      </c>
      <c r="AD366" s="15" t="s">
        <v>66</v>
      </c>
      <c r="AE366" s="15" t="s">
        <v>66</v>
      </c>
      <c r="AF366" s="16">
        <f t="shared" si="106"/>
        <v>0</v>
      </c>
      <c r="AG366" s="15" t="s">
        <v>66</v>
      </c>
      <c r="AH366" s="15" t="s">
        <v>66</v>
      </c>
      <c r="AI366" s="15" t="s">
        <v>66</v>
      </c>
      <c r="AJ366" s="16">
        <f t="shared" si="107"/>
        <v>0</v>
      </c>
      <c r="AK366" s="16">
        <f t="shared" si="108"/>
        <v>1500</v>
      </c>
      <c r="AL366" s="19" t="s">
        <v>748</v>
      </c>
      <c r="AM366" s="19" t="s">
        <v>68</v>
      </c>
      <c r="AN366" s="19" t="s">
        <v>749</v>
      </c>
      <c r="AO366" s="26" t="s">
        <v>656</v>
      </c>
      <c r="AP366" s="19" t="s">
        <v>3082</v>
      </c>
      <c r="AQ366" s="20" t="s">
        <v>636</v>
      </c>
      <c r="AR366" s="14" t="s">
        <v>637</v>
      </c>
      <c r="AS366" s="20">
        <v>45748</v>
      </c>
      <c r="AT366" s="20">
        <v>46112</v>
      </c>
      <c r="AU366" s="14"/>
    </row>
    <row r="367" spans="1:47">
      <c r="A367" s="14">
        <v>20</v>
      </c>
      <c r="B367" s="14" t="s">
        <v>739</v>
      </c>
      <c r="C367" s="14" t="s">
        <v>740</v>
      </c>
      <c r="D367" s="14" t="s">
        <v>741</v>
      </c>
      <c r="E367" s="14" t="s">
        <v>739</v>
      </c>
      <c r="F367" s="14" t="s">
        <v>741</v>
      </c>
      <c r="G367" s="14" t="s">
        <v>3260</v>
      </c>
      <c r="H367" s="14" t="s">
        <v>768</v>
      </c>
      <c r="I367" s="14"/>
      <c r="J367" s="14" t="s">
        <v>3261</v>
      </c>
      <c r="K367" s="14"/>
      <c r="L367" s="14"/>
      <c r="M367" s="14" t="s">
        <v>743</v>
      </c>
      <c r="N367" s="14" t="s">
        <v>742</v>
      </c>
      <c r="O367" s="25" t="s">
        <v>3262</v>
      </c>
      <c r="P367" s="14"/>
      <c r="Q367" s="14" t="s">
        <v>3263</v>
      </c>
      <c r="R367" s="14" t="s">
        <v>307</v>
      </c>
      <c r="S367" s="14" t="s">
        <v>1097</v>
      </c>
      <c r="T367" s="14">
        <v>12</v>
      </c>
      <c r="U367" s="18">
        <f t="shared" si="101"/>
        <v>750</v>
      </c>
      <c r="V367" s="18">
        <f t="shared" si="102"/>
        <v>0</v>
      </c>
      <c r="W367" s="18">
        <f t="shared" si="103"/>
        <v>0</v>
      </c>
      <c r="X367" s="16">
        <f t="shared" si="104"/>
        <v>750</v>
      </c>
      <c r="Y367" s="17">
        <v>250</v>
      </c>
      <c r="Z367" s="17">
        <v>0</v>
      </c>
      <c r="AA367" s="17"/>
      <c r="AB367" s="16">
        <f t="shared" si="105"/>
        <v>250</v>
      </c>
      <c r="AC367" s="15" t="s">
        <v>66</v>
      </c>
      <c r="AD367" s="15" t="s">
        <v>66</v>
      </c>
      <c r="AE367" s="15" t="s">
        <v>66</v>
      </c>
      <c r="AF367" s="16">
        <f t="shared" si="106"/>
        <v>0</v>
      </c>
      <c r="AG367" s="15" t="s">
        <v>66</v>
      </c>
      <c r="AH367" s="15" t="s">
        <v>66</v>
      </c>
      <c r="AI367" s="15" t="s">
        <v>66</v>
      </c>
      <c r="AJ367" s="16">
        <f t="shared" si="107"/>
        <v>0</v>
      </c>
      <c r="AK367" s="16">
        <f t="shared" si="108"/>
        <v>1000</v>
      </c>
      <c r="AL367" s="19" t="s">
        <v>748</v>
      </c>
      <c r="AM367" s="19" t="s">
        <v>68</v>
      </c>
      <c r="AN367" s="19" t="s">
        <v>749</v>
      </c>
      <c r="AO367" s="26" t="s">
        <v>656</v>
      </c>
      <c r="AP367" s="19" t="s">
        <v>3082</v>
      </c>
      <c r="AQ367" s="20" t="s">
        <v>636</v>
      </c>
      <c r="AR367" s="14" t="s">
        <v>637</v>
      </c>
      <c r="AS367" s="20">
        <v>45748</v>
      </c>
      <c r="AT367" s="20">
        <v>46112</v>
      </c>
      <c r="AU367" s="14"/>
    </row>
    <row r="368" spans="1:47">
      <c r="A368" s="14">
        <v>21</v>
      </c>
      <c r="B368" s="14" t="s">
        <v>739</v>
      </c>
      <c r="C368" s="14" t="s">
        <v>740</v>
      </c>
      <c r="D368" s="14" t="s">
        <v>741</v>
      </c>
      <c r="E368" s="14" t="s">
        <v>739</v>
      </c>
      <c r="F368" s="14" t="s">
        <v>741</v>
      </c>
      <c r="G368" s="14" t="s">
        <v>3233</v>
      </c>
      <c r="H368" s="14" t="s">
        <v>768</v>
      </c>
      <c r="I368" s="14"/>
      <c r="J368" s="14" t="s">
        <v>3264</v>
      </c>
      <c r="K368" s="14"/>
      <c r="L368" s="14"/>
      <c r="M368" s="14" t="s">
        <v>743</v>
      </c>
      <c r="N368" s="14" t="s">
        <v>742</v>
      </c>
      <c r="O368" s="25" t="s">
        <v>3265</v>
      </c>
      <c r="P368" s="14"/>
      <c r="Q368" s="14" t="s">
        <v>3266</v>
      </c>
      <c r="R368" s="14" t="s">
        <v>307</v>
      </c>
      <c r="S368" s="14">
        <v>16</v>
      </c>
      <c r="T368" s="14">
        <v>12</v>
      </c>
      <c r="U368" s="18">
        <f t="shared" si="101"/>
        <v>39</v>
      </c>
      <c r="V368" s="18">
        <f t="shared" si="102"/>
        <v>0</v>
      </c>
      <c r="W368" s="18">
        <f t="shared" si="103"/>
        <v>0</v>
      </c>
      <c r="X368" s="16">
        <f t="shared" si="104"/>
        <v>39</v>
      </c>
      <c r="Y368" s="17">
        <v>13</v>
      </c>
      <c r="Z368" s="17">
        <v>0</v>
      </c>
      <c r="AA368" s="17"/>
      <c r="AB368" s="16">
        <f t="shared" si="105"/>
        <v>13</v>
      </c>
      <c r="AC368" s="15" t="s">
        <v>66</v>
      </c>
      <c r="AD368" s="15" t="s">
        <v>66</v>
      </c>
      <c r="AE368" s="15" t="s">
        <v>66</v>
      </c>
      <c r="AF368" s="16">
        <f t="shared" si="106"/>
        <v>0</v>
      </c>
      <c r="AG368" s="15" t="s">
        <v>66</v>
      </c>
      <c r="AH368" s="15" t="s">
        <v>66</v>
      </c>
      <c r="AI368" s="15" t="s">
        <v>66</v>
      </c>
      <c r="AJ368" s="16">
        <f t="shared" si="107"/>
        <v>0</v>
      </c>
      <c r="AK368" s="16">
        <f t="shared" si="108"/>
        <v>52</v>
      </c>
      <c r="AL368" s="19" t="s">
        <v>748</v>
      </c>
      <c r="AM368" s="19" t="s">
        <v>68</v>
      </c>
      <c r="AN368" s="19" t="s">
        <v>749</v>
      </c>
      <c r="AO368" s="26" t="s">
        <v>656</v>
      </c>
      <c r="AP368" s="19" t="s">
        <v>3082</v>
      </c>
      <c r="AQ368" s="20" t="s">
        <v>636</v>
      </c>
      <c r="AR368" s="14" t="s">
        <v>637</v>
      </c>
      <c r="AS368" s="20">
        <v>45748</v>
      </c>
      <c r="AT368" s="20">
        <v>46112</v>
      </c>
      <c r="AU368" s="14"/>
    </row>
    <row r="369" spans="1:47">
      <c r="A369" s="14">
        <v>22</v>
      </c>
      <c r="B369" s="14" t="s">
        <v>739</v>
      </c>
      <c r="C369" s="14" t="s">
        <v>740</v>
      </c>
      <c r="D369" s="14" t="s">
        <v>741</v>
      </c>
      <c r="E369" s="14" t="s">
        <v>739</v>
      </c>
      <c r="F369" s="14" t="s">
        <v>741</v>
      </c>
      <c r="G369" s="14" t="s">
        <v>3210</v>
      </c>
      <c r="H369" s="14" t="s">
        <v>752</v>
      </c>
      <c r="I369" s="14"/>
      <c r="J369" s="14" t="s">
        <v>997</v>
      </c>
      <c r="K369" s="14"/>
      <c r="L369" s="14"/>
      <c r="M369" s="14" t="s">
        <v>743</v>
      </c>
      <c r="N369" s="14" t="s">
        <v>742</v>
      </c>
      <c r="O369" s="25" t="s">
        <v>3267</v>
      </c>
      <c r="P369" s="14"/>
      <c r="Q369" s="14" t="s">
        <v>3268</v>
      </c>
      <c r="R369" s="14" t="s">
        <v>307</v>
      </c>
      <c r="S369" s="14" t="s">
        <v>369</v>
      </c>
      <c r="T369" s="14">
        <v>12</v>
      </c>
      <c r="U369" s="18">
        <f t="shared" si="101"/>
        <v>1989</v>
      </c>
      <c r="V369" s="18">
        <f t="shared" si="102"/>
        <v>0</v>
      </c>
      <c r="W369" s="18">
        <f t="shared" si="103"/>
        <v>0</v>
      </c>
      <c r="X369" s="16">
        <f t="shared" si="104"/>
        <v>1989</v>
      </c>
      <c r="Y369" s="17">
        <v>663</v>
      </c>
      <c r="Z369" s="17">
        <v>0</v>
      </c>
      <c r="AA369" s="17"/>
      <c r="AB369" s="16">
        <f t="shared" si="105"/>
        <v>663</v>
      </c>
      <c r="AC369" s="15" t="s">
        <v>66</v>
      </c>
      <c r="AD369" s="15" t="s">
        <v>66</v>
      </c>
      <c r="AE369" s="15" t="s">
        <v>66</v>
      </c>
      <c r="AF369" s="16">
        <f t="shared" si="106"/>
        <v>0</v>
      </c>
      <c r="AG369" s="15" t="s">
        <v>66</v>
      </c>
      <c r="AH369" s="15" t="s">
        <v>66</v>
      </c>
      <c r="AI369" s="15" t="s">
        <v>66</v>
      </c>
      <c r="AJ369" s="16">
        <f t="shared" si="107"/>
        <v>0</v>
      </c>
      <c r="AK369" s="16">
        <f t="shared" si="108"/>
        <v>2652</v>
      </c>
      <c r="AL369" s="19" t="s">
        <v>748</v>
      </c>
      <c r="AM369" s="19" t="s">
        <v>68</v>
      </c>
      <c r="AN369" s="19" t="s">
        <v>749</v>
      </c>
      <c r="AO369" s="26" t="s">
        <v>656</v>
      </c>
      <c r="AP369" s="19" t="s">
        <v>3082</v>
      </c>
      <c r="AQ369" s="20" t="s">
        <v>636</v>
      </c>
      <c r="AR369" s="14" t="s">
        <v>637</v>
      </c>
      <c r="AS369" s="20">
        <v>45748</v>
      </c>
      <c r="AT369" s="20">
        <v>46112</v>
      </c>
      <c r="AU369" s="14"/>
    </row>
    <row r="370" spans="1:47">
      <c r="A370" s="14">
        <v>23</v>
      </c>
      <c r="B370" s="14" t="s">
        <v>739</v>
      </c>
      <c r="C370" s="14" t="s">
        <v>740</v>
      </c>
      <c r="D370" s="14" t="s">
        <v>741</v>
      </c>
      <c r="E370" s="14" t="s">
        <v>739</v>
      </c>
      <c r="F370" s="14" t="s">
        <v>741</v>
      </c>
      <c r="G370" s="14" t="s">
        <v>3269</v>
      </c>
      <c r="H370" s="14" t="s">
        <v>752</v>
      </c>
      <c r="I370" s="14"/>
      <c r="J370" s="14"/>
      <c r="K370" s="14"/>
      <c r="L370" s="14"/>
      <c r="M370" s="14" t="s">
        <v>743</v>
      </c>
      <c r="N370" s="14" t="s">
        <v>742</v>
      </c>
      <c r="O370" s="25" t="s">
        <v>3270</v>
      </c>
      <c r="P370" s="14"/>
      <c r="Q370" s="14" t="s">
        <v>3271</v>
      </c>
      <c r="R370" s="14" t="s">
        <v>307</v>
      </c>
      <c r="S370" s="14" t="s">
        <v>89</v>
      </c>
      <c r="T370" s="14">
        <v>12</v>
      </c>
      <c r="U370" s="18">
        <f t="shared" si="101"/>
        <v>3456</v>
      </c>
      <c r="V370" s="18">
        <f t="shared" si="102"/>
        <v>0</v>
      </c>
      <c r="W370" s="18">
        <f t="shared" si="103"/>
        <v>0</v>
      </c>
      <c r="X370" s="16">
        <f t="shared" si="104"/>
        <v>3456</v>
      </c>
      <c r="Y370" s="17">
        <v>1152</v>
      </c>
      <c r="Z370" s="17">
        <v>0</v>
      </c>
      <c r="AA370" s="17"/>
      <c r="AB370" s="16">
        <f t="shared" si="105"/>
        <v>1152</v>
      </c>
      <c r="AC370" s="15" t="s">
        <v>66</v>
      </c>
      <c r="AD370" s="15" t="s">
        <v>66</v>
      </c>
      <c r="AE370" s="15" t="s">
        <v>66</v>
      </c>
      <c r="AF370" s="16">
        <f t="shared" si="106"/>
        <v>0</v>
      </c>
      <c r="AG370" s="15" t="s">
        <v>66</v>
      </c>
      <c r="AH370" s="15" t="s">
        <v>66</v>
      </c>
      <c r="AI370" s="15" t="s">
        <v>66</v>
      </c>
      <c r="AJ370" s="16">
        <f t="shared" si="107"/>
        <v>0</v>
      </c>
      <c r="AK370" s="16">
        <f t="shared" si="108"/>
        <v>4608</v>
      </c>
      <c r="AL370" s="19" t="s">
        <v>748</v>
      </c>
      <c r="AM370" s="19" t="s">
        <v>68</v>
      </c>
      <c r="AN370" s="19" t="s">
        <v>749</v>
      </c>
      <c r="AO370" s="26" t="s">
        <v>656</v>
      </c>
      <c r="AP370" s="19" t="s">
        <v>3082</v>
      </c>
      <c r="AQ370" s="20" t="s">
        <v>636</v>
      </c>
      <c r="AR370" s="14" t="s">
        <v>637</v>
      </c>
      <c r="AS370" s="20">
        <v>45748</v>
      </c>
      <c r="AT370" s="20">
        <v>46112</v>
      </c>
      <c r="AU370" s="14"/>
    </row>
    <row r="371" spans="1:47">
      <c r="A371" s="14">
        <v>24</v>
      </c>
      <c r="B371" s="14" t="s">
        <v>739</v>
      </c>
      <c r="C371" s="14" t="s">
        <v>740</v>
      </c>
      <c r="D371" s="14" t="s">
        <v>741</v>
      </c>
      <c r="E371" s="14" t="s">
        <v>739</v>
      </c>
      <c r="F371" s="14" t="s">
        <v>741</v>
      </c>
      <c r="G371" s="14" t="s">
        <v>3272</v>
      </c>
      <c r="H371" s="14" t="s">
        <v>787</v>
      </c>
      <c r="I371" s="14"/>
      <c r="J371" s="14" t="s">
        <v>3273</v>
      </c>
      <c r="K371" s="14"/>
      <c r="L371" s="14"/>
      <c r="M371" s="14" t="s">
        <v>743</v>
      </c>
      <c r="N371" s="14" t="s">
        <v>742</v>
      </c>
      <c r="O371" s="25" t="s">
        <v>3274</v>
      </c>
      <c r="P371" s="14"/>
      <c r="Q371" s="14" t="s">
        <v>3275</v>
      </c>
      <c r="R371" s="14" t="s">
        <v>2631</v>
      </c>
      <c r="S371" s="14" t="s">
        <v>273</v>
      </c>
      <c r="T371" s="14">
        <v>12</v>
      </c>
      <c r="U371" s="18">
        <f t="shared" si="101"/>
        <v>36</v>
      </c>
      <c r="V371" s="18">
        <f t="shared" si="102"/>
        <v>0</v>
      </c>
      <c r="W371" s="18">
        <f t="shared" si="103"/>
        <v>0</v>
      </c>
      <c r="X371" s="16">
        <f t="shared" si="104"/>
        <v>36</v>
      </c>
      <c r="Y371" s="17">
        <v>12</v>
      </c>
      <c r="Z371" s="17">
        <v>0</v>
      </c>
      <c r="AA371" s="17"/>
      <c r="AB371" s="16">
        <f t="shared" si="105"/>
        <v>12</v>
      </c>
      <c r="AC371" s="15" t="s">
        <v>66</v>
      </c>
      <c r="AD371" s="15" t="s">
        <v>66</v>
      </c>
      <c r="AE371" s="15" t="s">
        <v>66</v>
      </c>
      <c r="AF371" s="16">
        <f t="shared" si="106"/>
        <v>0</v>
      </c>
      <c r="AG371" s="15" t="s">
        <v>66</v>
      </c>
      <c r="AH371" s="15" t="s">
        <v>66</v>
      </c>
      <c r="AI371" s="15" t="s">
        <v>66</v>
      </c>
      <c r="AJ371" s="16">
        <f t="shared" si="107"/>
        <v>0</v>
      </c>
      <c r="AK371" s="16">
        <f t="shared" si="108"/>
        <v>48</v>
      </c>
      <c r="AL371" s="19" t="s">
        <v>748</v>
      </c>
      <c r="AM371" s="19" t="s">
        <v>68</v>
      </c>
      <c r="AN371" s="19" t="s">
        <v>749</v>
      </c>
      <c r="AO371" s="26" t="s">
        <v>656</v>
      </c>
      <c r="AP371" s="19" t="s">
        <v>3082</v>
      </c>
      <c r="AQ371" s="20" t="s">
        <v>636</v>
      </c>
      <c r="AR371" s="14" t="s">
        <v>637</v>
      </c>
      <c r="AS371" s="20">
        <v>45748</v>
      </c>
      <c r="AT371" s="20">
        <v>46112</v>
      </c>
      <c r="AU371" s="14"/>
    </row>
    <row r="372" spans="1:47">
      <c r="A372" s="14">
        <v>25</v>
      </c>
      <c r="B372" s="14" t="s">
        <v>739</v>
      </c>
      <c r="C372" s="14" t="s">
        <v>740</v>
      </c>
      <c r="D372" s="14" t="s">
        <v>741</v>
      </c>
      <c r="E372" s="14" t="s">
        <v>739</v>
      </c>
      <c r="F372" s="14" t="s">
        <v>741</v>
      </c>
      <c r="G372" s="14" t="s">
        <v>3276</v>
      </c>
      <c r="H372" s="14" t="s">
        <v>797</v>
      </c>
      <c r="I372" s="14"/>
      <c r="J372" s="14"/>
      <c r="K372" s="14"/>
      <c r="L372" s="14"/>
      <c r="M372" s="14" t="s">
        <v>743</v>
      </c>
      <c r="N372" s="14" t="s">
        <v>742</v>
      </c>
      <c r="O372" s="25" t="s">
        <v>3277</v>
      </c>
      <c r="P372" s="14"/>
      <c r="Q372" s="14" t="s">
        <v>3278</v>
      </c>
      <c r="R372" s="14" t="s">
        <v>307</v>
      </c>
      <c r="S372" s="14" t="s">
        <v>2233</v>
      </c>
      <c r="T372" s="14">
        <v>12</v>
      </c>
      <c r="U372" s="18">
        <f t="shared" si="101"/>
        <v>1422</v>
      </c>
      <c r="V372" s="18">
        <f t="shared" si="102"/>
        <v>0</v>
      </c>
      <c r="W372" s="18">
        <f t="shared" si="103"/>
        <v>0</v>
      </c>
      <c r="X372" s="16">
        <f t="shared" si="104"/>
        <v>1422</v>
      </c>
      <c r="Y372" s="17">
        <v>474</v>
      </c>
      <c r="Z372" s="17">
        <v>0</v>
      </c>
      <c r="AA372" s="17"/>
      <c r="AB372" s="16">
        <f t="shared" si="105"/>
        <v>474</v>
      </c>
      <c r="AC372" s="15" t="s">
        <v>66</v>
      </c>
      <c r="AD372" s="15" t="s">
        <v>66</v>
      </c>
      <c r="AE372" s="15" t="s">
        <v>66</v>
      </c>
      <c r="AF372" s="16">
        <f t="shared" si="106"/>
        <v>0</v>
      </c>
      <c r="AG372" s="15" t="s">
        <v>66</v>
      </c>
      <c r="AH372" s="15" t="s">
        <v>66</v>
      </c>
      <c r="AI372" s="15" t="s">
        <v>66</v>
      </c>
      <c r="AJ372" s="16">
        <f t="shared" si="107"/>
        <v>0</v>
      </c>
      <c r="AK372" s="16">
        <f t="shared" si="108"/>
        <v>1896</v>
      </c>
      <c r="AL372" s="19" t="s">
        <v>748</v>
      </c>
      <c r="AM372" s="19" t="s">
        <v>68</v>
      </c>
      <c r="AN372" s="19" t="s">
        <v>749</v>
      </c>
      <c r="AO372" s="26" t="s">
        <v>656</v>
      </c>
      <c r="AP372" s="19" t="s">
        <v>3082</v>
      </c>
      <c r="AQ372" s="20" t="s">
        <v>636</v>
      </c>
      <c r="AR372" s="14" t="s">
        <v>637</v>
      </c>
      <c r="AS372" s="20">
        <v>45748</v>
      </c>
      <c r="AT372" s="20">
        <v>46112</v>
      </c>
      <c r="AU372" s="14"/>
    </row>
    <row r="373" spans="1:47">
      <c r="A373" s="14">
        <v>26</v>
      </c>
      <c r="B373" s="14" t="s">
        <v>739</v>
      </c>
      <c r="C373" s="14" t="s">
        <v>740</v>
      </c>
      <c r="D373" s="14" t="s">
        <v>741</v>
      </c>
      <c r="E373" s="14" t="s">
        <v>739</v>
      </c>
      <c r="F373" s="14" t="s">
        <v>741</v>
      </c>
      <c r="G373" s="14" t="s">
        <v>3269</v>
      </c>
      <c r="H373" s="14" t="s">
        <v>794</v>
      </c>
      <c r="I373" s="14"/>
      <c r="J373" s="14"/>
      <c r="K373" s="14"/>
      <c r="L373" s="14"/>
      <c r="M373" s="14" t="s">
        <v>743</v>
      </c>
      <c r="N373" s="14" t="s">
        <v>742</v>
      </c>
      <c r="O373" s="25" t="s">
        <v>3279</v>
      </c>
      <c r="P373" s="14"/>
      <c r="Q373" s="14" t="s">
        <v>3280</v>
      </c>
      <c r="R373" s="14" t="s">
        <v>307</v>
      </c>
      <c r="S373" s="14" t="s">
        <v>65</v>
      </c>
      <c r="T373" s="14">
        <v>12</v>
      </c>
      <c r="U373" s="18">
        <f t="shared" si="101"/>
        <v>927</v>
      </c>
      <c r="V373" s="18">
        <f t="shared" si="102"/>
        <v>0</v>
      </c>
      <c r="W373" s="18">
        <f t="shared" si="103"/>
        <v>0</v>
      </c>
      <c r="X373" s="16">
        <f t="shared" si="104"/>
        <v>927</v>
      </c>
      <c r="Y373" s="17">
        <v>309</v>
      </c>
      <c r="Z373" s="17">
        <v>0</v>
      </c>
      <c r="AA373" s="17"/>
      <c r="AB373" s="16">
        <f t="shared" si="105"/>
        <v>309</v>
      </c>
      <c r="AC373" s="15" t="s">
        <v>66</v>
      </c>
      <c r="AD373" s="15" t="s">
        <v>66</v>
      </c>
      <c r="AE373" s="15" t="s">
        <v>66</v>
      </c>
      <c r="AF373" s="16">
        <f t="shared" si="106"/>
        <v>0</v>
      </c>
      <c r="AG373" s="15" t="s">
        <v>66</v>
      </c>
      <c r="AH373" s="15" t="s">
        <v>66</v>
      </c>
      <c r="AI373" s="15" t="s">
        <v>66</v>
      </c>
      <c r="AJ373" s="16">
        <f t="shared" si="107"/>
        <v>0</v>
      </c>
      <c r="AK373" s="16">
        <f t="shared" si="108"/>
        <v>1236</v>
      </c>
      <c r="AL373" s="19" t="s">
        <v>748</v>
      </c>
      <c r="AM373" s="19" t="s">
        <v>68</v>
      </c>
      <c r="AN373" s="19" t="s">
        <v>749</v>
      </c>
      <c r="AO373" s="26" t="s">
        <v>656</v>
      </c>
      <c r="AP373" s="19" t="s">
        <v>3082</v>
      </c>
      <c r="AQ373" s="20" t="s">
        <v>636</v>
      </c>
      <c r="AR373" s="14" t="s">
        <v>637</v>
      </c>
      <c r="AS373" s="20">
        <v>45748</v>
      </c>
      <c r="AT373" s="20">
        <v>46112</v>
      </c>
      <c r="AU373" s="14"/>
    </row>
    <row r="374" spans="1:47">
      <c r="A374" s="14">
        <v>27</v>
      </c>
      <c r="B374" s="14" t="s">
        <v>739</v>
      </c>
      <c r="C374" s="14" t="s">
        <v>740</v>
      </c>
      <c r="D374" s="14" t="s">
        <v>741</v>
      </c>
      <c r="E374" s="14" t="s">
        <v>3281</v>
      </c>
      <c r="F374" s="14" t="s">
        <v>3282</v>
      </c>
      <c r="G374" s="14" t="s">
        <v>3283</v>
      </c>
      <c r="H374" s="14" t="s">
        <v>3284</v>
      </c>
      <c r="I374" s="14" t="s">
        <v>3285</v>
      </c>
      <c r="J374" s="14" t="s">
        <v>3286</v>
      </c>
      <c r="K374" s="14"/>
      <c r="L374" s="14"/>
      <c r="M374" s="14" t="s">
        <v>743</v>
      </c>
      <c r="N374" s="14" t="s">
        <v>742</v>
      </c>
      <c r="O374" s="25" t="s">
        <v>3287</v>
      </c>
      <c r="P374" s="14"/>
      <c r="Q374" s="14" t="s">
        <v>3288</v>
      </c>
      <c r="R374" s="14" t="s">
        <v>2402</v>
      </c>
      <c r="S374" s="14" t="s">
        <v>3289</v>
      </c>
      <c r="T374" s="14">
        <v>12</v>
      </c>
      <c r="U374" s="18">
        <f t="shared" si="101"/>
        <v>21948</v>
      </c>
      <c r="V374" s="18">
        <f t="shared" si="102"/>
        <v>0</v>
      </c>
      <c r="W374" s="18">
        <f t="shared" si="103"/>
        <v>0</v>
      </c>
      <c r="X374" s="16">
        <f t="shared" si="104"/>
        <v>21948</v>
      </c>
      <c r="Y374" s="17">
        <v>7316</v>
      </c>
      <c r="Z374" s="17">
        <v>0</v>
      </c>
      <c r="AA374" s="17"/>
      <c r="AB374" s="16">
        <f t="shared" si="105"/>
        <v>7316</v>
      </c>
      <c r="AC374" s="15" t="s">
        <v>66</v>
      </c>
      <c r="AD374" s="15" t="s">
        <v>66</v>
      </c>
      <c r="AE374" s="15" t="s">
        <v>66</v>
      </c>
      <c r="AF374" s="16">
        <f t="shared" si="106"/>
        <v>0</v>
      </c>
      <c r="AG374" s="15" t="s">
        <v>66</v>
      </c>
      <c r="AH374" s="15" t="s">
        <v>66</v>
      </c>
      <c r="AI374" s="15" t="s">
        <v>66</v>
      </c>
      <c r="AJ374" s="16">
        <f t="shared" si="107"/>
        <v>0</v>
      </c>
      <c r="AK374" s="16">
        <f t="shared" si="108"/>
        <v>29264</v>
      </c>
      <c r="AL374" s="19" t="s">
        <v>748</v>
      </c>
      <c r="AM374" s="19" t="s">
        <v>632</v>
      </c>
      <c r="AN374" s="19" t="s">
        <v>749</v>
      </c>
      <c r="AO374" s="19" t="s">
        <v>3290</v>
      </c>
      <c r="AP374" s="19" t="s">
        <v>635</v>
      </c>
      <c r="AQ374" s="20" t="s">
        <v>636</v>
      </c>
      <c r="AR374" s="14" t="s">
        <v>637</v>
      </c>
      <c r="AS374" s="20">
        <v>45748</v>
      </c>
      <c r="AT374" s="20">
        <v>46112</v>
      </c>
      <c r="AU374" s="14"/>
    </row>
    <row r="375" spans="1:47">
      <c r="A375" s="14">
        <v>28</v>
      </c>
      <c r="B375" s="14" t="s">
        <v>739</v>
      </c>
      <c r="C375" s="14" t="s">
        <v>740</v>
      </c>
      <c r="D375" s="14" t="s">
        <v>3291</v>
      </c>
      <c r="E375" s="14" t="s">
        <v>3292</v>
      </c>
      <c r="F375" s="14" t="s">
        <v>3291</v>
      </c>
      <c r="G375" s="14" t="s">
        <v>2564</v>
      </c>
      <c r="H375" s="14" t="s">
        <v>800</v>
      </c>
      <c r="I375" s="14"/>
      <c r="J375" s="14"/>
      <c r="K375" s="14"/>
      <c r="L375" s="14" t="s">
        <v>3293</v>
      </c>
      <c r="M375" s="14" t="s">
        <v>3294</v>
      </c>
      <c r="N375" s="14" t="s">
        <v>742</v>
      </c>
      <c r="O375" s="25" t="s">
        <v>3295</v>
      </c>
      <c r="P375" s="14"/>
      <c r="Q375" s="14" t="s">
        <v>3296</v>
      </c>
      <c r="R375" s="14" t="s">
        <v>307</v>
      </c>
      <c r="S375" s="14" t="s">
        <v>236</v>
      </c>
      <c r="T375" s="14">
        <v>12</v>
      </c>
      <c r="U375" s="18">
        <f t="shared" si="101"/>
        <v>3483</v>
      </c>
      <c r="V375" s="18">
        <f t="shared" si="102"/>
        <v>0</v>
      </c>
      <c r="W375" s="18">
        <f t="shared" si="103"/>
        <v>0</v>
      </c>
      <c r="X375" s="16">
        <f t="shared" si="104"/>
        <v>3483</v>
      </c>
      <c r="Y375" s="17">
        <v>1161</v>
      </c>
      <c r="Z375" s="17">
        <v>0</v>
      </c>
      <c r="AA375" s="17"/>
      <c r="AB375" s="16">
        <f t="shared" si="105"/>
        <v>1161</v>
      </c>
      <c r="AC375" s="15" t="s">
        <v>66</v>
      </c>
      <c r="AD375" s="15" t="s">
        <v>66</v>
      </c>
      <c r="AE375" s="15" t="s">
        <v>66</v>
      </c>
      <c r="AF375" s="16">
        <f t="shared" si="106"/>
        <v>0</v>
      </c>
      <c r="AG375" s="15" t="s">
        <v>66</v>
      </c>
      <c r="AH375" s="15" t="s">
        <v>66</v>
      </c>
      <c r="AI375" s="15" t="s">
        <v>66</v>
      </c>
      <c r="AJ375" s="16">
        <f t="shared" si="107"/>
        <v>0</v>
      </c>
      <c r="AK375" s="16">
        <f t="shared" si="108"/>
        <v>4644</v>
      </c>
      <c r="AL375" s="19" t="s">
        <v>748</v>
      </c>
      <c r="AM375" s="19" t="s">
        <v>632</v>
      </c>
      <c r="AN375" s="19" t="s">
        <v>749</v>
      </c>
      <c r="AO375" s="19" t="s">
        <v>3290</v>
      </c>
      <c r="AP375" s="19" t="s">
        <v>635</v>
      </c>
      <c r="AQ375" s="20" t="s">
        <v>636</v>
      </c>
      <c r="AR375" s="14" t="s">
        <v>637</v>
      </c>
      <c r="AS375" s="20">
        <v>45748</v>
      </c>
      <c r="AT375" s="20">
        <v>46112</v>
      </c>
      <c r="AU375" s="14"/>
    </row>
    <row r="376" spans="1:47">
      <c r="A376" s="14">
        <v>29</v>
      </c>
      <c r="B376" s="14" t="s">
        <v>739</v>
      </c>
      <c r="C376" s="14" t="s">
        <v>740</v>
      </c>
      <c r="D376" s="14" t="s">
        <v>3291</v>
      </c>
      <c r="E376" s="14" t="s">
        <v>3292</v>
      </c>
      <c r="F376" s="14" t="s">
        <v>3291</v>
      </c>
      <c r="G376" s="14" t="s">
        <v>3297</v>
      </c>
      <c r="H376" s="14" t="s">
        <v>782</v>
      </c>
      <c r="I376" s="14"/>
      <c r="J376" s="14"/>
      <c r="K376" s="14"/>
      <c r="L376" s="14" t="s">
        <v>3298</v>
      </c>
      <c r="M376" s="14" t="s">
        <v>3294</v>
      </c>
      <c r="N376" s="14" t="s">
        <v>742</v>
      </c>
      <c r="O376" s="25" t="s">
        <v>3299</v>
      </c>
      <c r="P376" s="14"/>
      <c r="Q376" s="14" t="s">
        <v>3300</v>
      </c>
      <c r="R376" s="14" t="s">
        <v>307</v>
      </c>
      <c r="S376" s="14" t="s">
        <v>3213</v>
      </c>
      <c r="T376" s="14">
        <v>12</v>
      </c>
      <c r="U376" s="18">
        <f t="shared" si="101"/>
        <v>1392</v>
      </c>
      <c r="V376" s="18">
        <f t="shared" si="102"/>
        <v>0</v>
      </c>
      <c r="W376" s="18">
        <f t="shared" si="103"/>
        <v>0</v>
      </c>
      <c r="X376" s="16">
        <f t="shared" si="104"/>
        <v>1392</v>
      </c>
      <c r="Y376" s="17">
        <v>464</v>
      </c>
      <c r="Z376" s="17">
        <v>0</v>
      </c>
      <c r="AA376" s="17"/>
      <c r="AB376" s="16">
        <f t="shared" si="105"/>
        <v>464</v>
      </c>
      <c r="AC376" s="15" t="s">
        <v>66</v>
      </c>
      <c r="AD376" s="15" t="s">
        <v>66</v>
      </c>
      <c r="AE376" s="15" t="s">
        <v>66</v>
      </c>
      <c r="AF376" s="16">
        <f t="shared" si="106"/>
        <v>0</v>
      </c>
      <c r="AG376" s="15" t="s">
        <v>66</v>
      </c>
      <c r="AH376" s="15" t="s">
        <v>66</v>
      </c>
      <c r="AI376" s="15" t="s">
        <v>66</v>
      </c>
      <c r="AJ376" s="16">
        <f t="shared" si="107"/>
        <v>0</v>
      </c>
      <c r="AK376" s="16">
        <f t="shared" si="108"/>
        <v>1856</v>
      </c>
      <c r="AL376" s="19" t="s">
        <v>748</v>
      </c>
      <c r="AM376" s="19" t="s">
        <v>632</v>
      </c>
      <c r="AN376" s="19" t="s">
        <v>749</v>
      </c>
      <c r="AO376" s="19" t="s">
        <v>3290</v>
      </c>
      <c r="AP376" s="19" t="s">
        <v>635</v>
      </c>
      <c r="AQ376" s="20" t="s">
        <v>636</v>
      </c>
      <c r="AR376" s="14" t="s">
        <v>637</v>
      </c>
      <c r="AS376" s="20">
        <v>45748</v>
      </c>
      <c r="AT376" s="20">
        <v>46112</v>
      </c>
      <c r="AU376" s="14"/>
    </row>
    <row r="377" spans="1:47">
      <c r="A377" s="14">
        <v>30</v>
      </c>
      <c r="B377" s="14" t="s">
        <v>739</v>
      </c>
      <c r="C377" s="14" t="s">
        <v>740</v>
      </c>
      <c r="D377" s="14" t="s">
        <v>3291</v>
      </c>
      <c r="E377" s="14" t="s">
        <v>3292</v>
      </c>
      <c r="F377" s="14" t="s">
        <v>3291</v>
      </c>
      <c r="G377" s="14" t="s">
        <v>2646</v>
      </c>
      <c r="H377" s="14" t="s">
        <v>768</v>
      </c>
      <c r="I377" s="14"/>
      <c r="J377" s="14"/>
      <c r="K377" s="14"/>
      <c r="L377" s="14" t="s">
        <v>3301</v>
      </c>
      <c r="M377" s="14" t="s">
        <v>3294</v>
      </c>
      <c r="N377" s="14" t="s">
        <v>742</v>
      </c>
      <c r="O377" s="25" t="s">
        <v>3302</v>
      </c>
      <c r="P377" s="14"/>
      <c r="Q377" s="14" t="s">
        <v>3303</v>
      </c>
      <c r="R377" s="14" t="s">
        <v>307</v>
      </c>
      <c r="S377" s="14" t="s">
        <v>985</v>
      </c>
      <c r="T377" s="14">
        <v>12</v>
      </c>
      <c r="U377" s="18">
        <f t="shared" si="101"/>
        <v>14010</v>
      </c>
      <c r="V377" s="18">
        <f t="shared" si="102"/>
        <v>0</v>
      </c>
      <c r="W377" s="18">
        <f t="shared" si="103"/>
        <v>0</v>
      </c>
      <c r="X377" s="16">
        <f t="shared" si="104"/>
        <v>14010</v>
      </c>
      <c r="Y377" s="17">
        <v>4670</v>
      </c>
      <c r="Z377" s="17">
        <v>0</v>
      </c>
      <c r="AA377" s="17"/>
      <c r="AB377" s="16">
        <f t="shared" si="105"/>
        <v>4670</v>
      </c>
      <c r="AC377" s="15" t="s">
        <v>66</v>
      </c>
      <c r="AD377" s="15" t="s">
        <v>66</v>
      </c>
      <c r="AE377" s="15" t="s">
        <v>66</v>
      </c>
      <c r="AF377" s="16">
        <f t="shared" si="106"/>
        <v>0</v>
      </c>
      <c r="AG377" s="15" t="s">
        <v>66</v>
      </c>
      <c r="AH377" s="15" t="s">
        <v>66</v>
      </c>
      <c r="AI377" s="15" t="s">
        <v>66</v>
      </c>
      <c r="AJ377" s="16">
        <f t="shared" si="107"/>
        <v>0</v>
      </c>
      <c r="AK377" s="16">
        <f t="shared" si="108"/>
        <v>18680</v>
      </c>
      <c r="AL377" s="19" t="s">
        <v>748</v>
      </c>
      <c r="AM377" s="19" t="s">
        <v>632</v>
      </c>
      <c r="AN377" s="19" t="s">
        <v>749</v>
      </c>
      <c r="AO377" s="19" t="s">
        <v>3290</v>
      </c>
      <c r="AP377" s="19" t="s">
        <v>635</v>
      </c>
      <c r="AQ377" s="20" t="s">
        <v>636</v>
      </c>
      <c r="AR377" s="14" t="s">
        <v>637</v>
      </c>
      <c r="AS377" s="20">
        <v>45748</v>
      </c>
      <c r="AT377" s="20">
        <v>46112</v>
      </c>
      <c r="AU377" s="14"/>
    </row>
    <row r="378" spans="1:47">
      <c r="A378" s="14">
        <v>31</v>
      </c>
      <c r="B378" s="14" t="s">
        <v>739</v>
      </c>
      <c r="C378" s="14" t="s">
        <v>740</v>
      </c>
      <c r="D378" s="14" t="s">
        <v>3291</v>
      </c>
      <c r="E378" s="14" t="s">
        <v>3292</v>
      </c>
      <c r="F378" s="14" t="s">
        <v>3291</v>
      </c>
      <c r="G378" s="14" t="s">
        <v>2564</v>
      </c>
      <c r="H378" s="14" t="s">
        <v>3304</v>
      </c>
      <c r="I378" s="14"/>
      <c r="J378" s="14"/>
      <c r="K378" s="14"/>
      <c r="L378" s="14" t="s">
        <v>3305</v>
      </c>
      <c r="M378" s="14" t="s">
        <v>3294</v>
      </c>
      <c r="N378" s="14" t="s">
        <v>742</v>
      </c>
      <c r="O378" s="25" t="s">
        <v>3306</v>
      </c>
      <c r="P378" s="14"/>
      <c r="Q378" s="14" t="s">
        <v>3307</v>
      </c>
      <c r="R378" s="14" t="s">
        <v>307</v>
      </c>
      <c r="S378" s="14" t="s">
        <v>3308</v>
      </c>
      <c r="T378" s="14">
        <v>12</v>
      </c>
      <c r="U378" s="18">
        <f t="shared" si="101"/>
        <v>4359</v>
      </c>
      <c r="V378" s="18">
        <f t="shared" si="102"/>
        <v>0</v>
      </c>
      <c r="W378" s="18">
        <f t="shared" si="103"/>
        <v>0</v>
      </c>
      <c r="X378" s="16">
        <f t="shared" si="104"/>
        <v>4359</v>
      </c>
      <c r="Y378" s="17">
        <v>1453</v>
      </c>
      <c r="Z378" s="17">
        <v>0</v>
      </c>
      <c r="AA378" s="17"/>
      <c r="AB378" s="16">
        <f t="shared" si="105"/>
        <v>1453</v>
      </c>
      <c r="AC378" s="15" t="s">
        <v>66</v>
      </c>
      <c r="AD378" s="15" t="s">
        <v>66</v>
      </c>
      <c r="AE378" s="15" t="s">
        <v>66</v>
      </c>
      <c r="AF378" s="16">
        <f t="shared" si="106"/>
        <v>0</v>
      </c>
      <c r="AG378" s="15" t="s">
        <v>66</v>
      </c>
      <c r="AH378" s="15" t="s">
        <v>66</v>
      </c>
      <c r="AI378" s="15" t="s">
        <v>66</v>
      </c>
      <c r="AJ378" s="16">
        <f t="shared" si="107"/>
        <v>0</v>
      </c>
      <c r="AK378" s="16">
        <f t="shared" si="108"/>
        <v>5812</v>
      </c>
      <c r="AL378" s="19" t="s">
        <v>748</v>
      </c>
      <c r="AM378" s="19" t="s">
        <v>632</v>
      </c>
      <c r="AN378" s="19" t="s">
        <v>749</v>
      </c>
      <c r="AO378" s="19" t="s">
        <v>3290</v>
      </c>
      <c r="AP378" s="19" t="s">
        <v>635</v>
      </c>
      <c r="AQ378" s="20" t="s">
        <v>636</v>
      </c>
      <c r="AR378" s="14" t="s">
        <v>637</v>
      </c>
      <c r="AS378" s="20">
        <v>45748</v>
      </c>
      <c r="AT378" s="20">
        <v>46112</v>
      </c>
      <c r="AU378" s="14"/>
    </row>
    <row r="379" spans="1:47">
      <c r="A379" s="14">
        <v>32</v>
      </c>
      <c r="B379" s="14" t="s">
        <v>739</v>
      </c>
      <c r="C379" s="14" t="s">
        <v>740</v>
      </c>
      <c r="D379" s="14" t="s">
        <v>3291</v>
      </c>
      <c r="E379" s="14" t="s">
        <v>3292</v>
      </c>
      <c r="F379" s="14" t="s">
        <v>3291</v>
      </c>
      <c r="G379" s="14" t="s">
        <v>3309</v>
      </c>
      <c r="H379" s="14" t="s">
        <v>763</v>
      </c>
      <c r="I379" s="14"/>
      <c r="J379" s="14"/>
      <c r="K379" s="14"/>
      <c r="L379" s="14" t="s">
        <v>3310</v>
      </c>
      <c r="M379" s="14" t="s">
        <v>3294</v>
      </c>
      <c r="N379" s="14" t="s">
        <v>742</v>
      </c>
      <c r="O379" s="25" t="s">
        <v>3311</v>
      </c>
      <c r="P379" s="14"/>
      <c r="Q379" s="14" t="s">
        <v>3312</v>
      </c>
      <c r="R379" s="14" t="s">
        <v>307</v>
      </c>
      <c r="S379" s="14" t="s">
        <v>471</v>
      </c>
      <c r="T379" s="14">
        <v>12</v>
      </c>
      <c r="U379" s="18">
        <f t="shared" si="101"/>
        <v>4806</v>
      </c>
      <c r="V379" s="18">
        <f t="shared" si="102"/>
        <v>0</v>
      </c>
      <c r="W379" s="18">
        <f t="shared" si="103"/>
        <v>0</v>
      </c>
      <c r="X379" s="16">
        <f t="shared" si="104"/>
        <v>4806</v>
      </c>
      <c r="Y379" s="17">
        <v>1602</v>
      </c>
      <c r="Z379" s="17">
        <v>0</v>
      </c>
      <c r="AA379" s="17"/>
      <c r="AB379" s="16">
        <f t="shared" si="105"/>
        <v>1602</v>
      </c>
      <c r="AC379" s="15" t="s">
        <v>66</v>
      </c>
      <c r="AD379" s="15" t="s">
        <v>66</v>
      </c>
      <c r="AE379" s="15" t="s">
        <v>66</v>
      </c>
      <c r="AF379" s="16">
        <f t="shared" si="106"/>
        <v>0</v>
      </c>
      <c r="AG379" s="15" t="s">
        <v>66</v>
      </c>
      <c r="AH379" s="15" t="s">
        <v>66</v>
      </c>
      <c r="AI379" s="15" t="s">
        <v>66</v>
      </c>
      <c r="AJ379" s="16">
        <f t="shared" si="107"/>
        <v>0</v>
      </c>
      <c r="AK379" s="16">
        <f t="shared" si="108"/>
        <v>6408</v>
      </c>
      <c r="AL379" s="19" t="s">
        <v>748</v>
      </c>
      <c r="AM379" s="19" t="s">
        <v>632</v>
      </c>
      <c r="AN379" s="19" t="s">
        <v>749</v>
      </c>
      <c r="AO379" s="19" t="s">
        <v>3290</v>
      </c>
      <c r="AP379" s="19" t="s">
        <v>635</v>
      </c>
      <c r="AQ379" s="20" t="s">
        <v>636</v>
      </c>
      <c r="AR379" s="14" t="s">
        <v>637</v>
      </c>
      <c r="AS379" s="20">
        <v>45748</v>
      </c>
      <c r="AT379" s="20">
        <v>46112</v>
      </c>
      <c r="AU379" s="14"/>
    </row>
    <row r="380" spans="1:47">
      <c r="A380" s="14">
        <v>33</v>
      </c>
      <c r="B380" s="14" t="s">
        <v>739</v>
      </c>
      <c r="C380" s="14" t="s">
        <v>740</v>
      </c>
      <c r="D380" s="14" t="s">
        <v>3291</v>
      </c>
      <c r="E380" s="14" t="s">
        <v>3292</v>
      </c>
      <c r="F380" s="14" t="s">
        <v>3291</v>
      </c>
      <c r="G380" s="14" t="s">
        <v>3313</v>
      </c>
      <c r="H380" s="14" t="s">
        <v>763</v>
      </c>
      <c r="I380" s="14"/>
      <c r="J380" s="14"/>
      <c r="K380" s="14"/>
      <c r="L380" s="14" t="s">
        <v>3314</v>
      </c>
      <c r="M380" s="14" t="s">
        <v>3294</v>
      </c>
      <c r="N380" s="14" t="s">
        <v>742</v>
      </c>
      <c r="O380" s="25" t="s">
        <v>3315</v>
      </c>
      <c r="P380" s="14"/>
      <c r="Q380" s="14" t="s">
        <v>3316</v>
      </c>
      <c r="R380" s="14" t="s">
        <v>307</v>
      </c>
      <c r="S380" s="14" t="s">
        <v>471</v>
      </c>
      <c r="T380" s="14">
        <v>12</v>
      </c>
      <c r="U380" s="18">
        <f t="shared" ref="U380:U397" si="109">Y380*3</f>
        <v>2565</v>
      </c>
      <c r="V380" s="18">
        <f t="shared" ref="V380:V397" si="110">Z380*3</f>
        <v>0</v>
      </c>
      <c r="W380" s="18">
        <f t="shared" ref="W380:W397" si="111">AA380*3</f>
        <v>0</v>
      </c>
      <c r="X380" s="16">
        <f t="shared" ref="X380:X411" si="112">SUM(U380:W380)</f>
        <v>2565</v>
      </c>
      <c r="Y380" s="17">
        <v>855</v>
      </c>
      <c r="Z380" s="17">
        <v>0</v>
      </c>
      <c r="AA380" s="17"/>
      <c r="AB380" s="16">
        <f t="shared" ref="AB380:AB411" si="113">SUM(Y380:AA380)</f>
        <v>855</v>
      </c>
      <c r="AC380" s="15" t="s">
        <v>66</v>
      </c>
      <c r="AD380" s="15" t="s">
        <v>66</v>
      </c>
      <c r="AE380" s="15" t="s">
        <v>66</v>
      </c>
      <c r="AF380" s="16">
        <f t="shared" ref="AF380:AF411" si="114">SUM(AC380:AE380)</f>
        <v>0</v>
      </c>
      <c r="AG380" s="15" t="s">
        <v>66</v>
      </c>
      <c r="AH380" s="15" t="s">
        <v>66</v>
      </c>
      <c r="AI380" s="15" t="s">
        <v>66</v>
      </c>
      <c r="AJ380" s="16">
        <f t="shared" ref="AJ380:AJ411" si="115">SUM(AG380:AI380)</f>
        <v>0</v>
      </c>
      <c r="AK380" s="16">
        <f t="shared" ref="AK380:AK411" si="116">X380+AB380+AF380+AJ380</f>
        <v>3420</v>
      </c>
      <c r="AL380" s="19" t="s">
        <v>748</v>
      </c>
      <c r="AM380" s="19" t="s">
        <v>632</v>
      </c>
      <c r="AN380" s="19" t="s">
        <v>749</v>
      </c>
      <c r="AO380" s="19" t="s">
        <v>3290</v>
      </c>
      <c r="AP380" s="19" t="s">
        <v>635</v>
      </c>
      <c r="AQ380" s="20" t="s">
        <v>636</v>
      </c>
      <c r="AR380" s="14" t="s">
        <v>637</v>
      </c>
      <c r="AS380" s="20">
        <v>45748</v>
      </c>
      <c r="AT380" s="20">
        <v>46112</v>
      </c>
      <c r="AU380" s="14"/>
    </row>
    <row r="381" spans="1:47">
      <c r="A381" s="14">
        <v>34</v>
      </c>
      <c r="B381" s="14" t="s">
        <v>739</v>
      </c>
      <c r="C381" s="14" t="s">
        <v>740</v>
      </c>
      <c r="D381" s="14" t="s">
        <v>3291</v>
      </c>
      <c r="E381" s="14" t="s">
        <v>3292</v>
      </c>
      <c r="F381" s="14" t="s">
        <v>3291</v>
      </c>
      <c r="G381" s="14" t="s">
        <v>3317</v>
      </c>
      <c r="H381" s="14" t="s">
        <v>763</v>
      </c>
      <c r="I381" s="14"/>
      <c r="J381" s="14"/>
      <c r="K381" s="14"/>
      <c r="L381" s="14" t="s">
        <v>3318</v>
      </c>
      <c r="M381" s="14" t="s">
        <v>3294</v>
      </c>
      <c r="N381" s="14" t="s">
        <v>742</v>
      </c>
      <c r="O381" s="25" t="s">
        <v>3319</v>
      </c>
      <c r="P381" s="14"/>
      <c r="Q381" s="14" t="s">
        <v>3320</v>
      </c>
      <c r="R381" s="14" t="s">
        <v>307</v>
      </c>
      <c r="S381" s="14" t="s">
        <v>1165</v>
      </c>
      <c r="T381" s="14">
        <v>12</v>
      </c>
      <c r="U381" s="18">
        <f t="shared" si="109"/>
        <v>1791</v>
      </c>
      <c r="V381" s="18">
        <f t="shared" si="110"/>
        <v>0</v>
      </c>
      <c r="W381" s="18">
        <f t="shared" si="111"/>
        <v>0</v>
      </c>
      <c r="X381" s="16">
        <f t="shared" si="112"/>
        <v>1791</v>
      </c>
      <c r="Y381" s="17">
        <v>597</v>
      </c>
      <c r="Z381" s="17">
        <v>0</v>
      </c>
      <c r="AA381" s="17"/>
      <c r="AB381" s="16">
        <f t="shared" si="113"/>
        <v>597</v>
      </c>
      <c r="AC381" s="15" t="s">
        <v>66</v>
      </c>
      <c r="AD381" s="15" t="s">
        <v>66</v>
      </c>
      <c r="AE381" s="15" t="s">
        <v>66</v>
      </c>
      <c r="AF381" s="16">
        <f t="shared" si="114"/>
        <v>0</v>
      </c>
      <c r="AG381" s="15" t="s">
        <v>66</v>
      </c>
      <c r="AH381" s="15" t="s">
        <v>66</v>
      </c>
      <c r="AI381" s="15" t="s">
        <v>66</v>
      </c>
      <c r="AJ381" s="16">
        <f t="shared" si="115"/>
        <v>0</v>
      </c>
      <c r="AK381" s="16">
        <f t="shared" si="116"/>
        <v>2388</v>
      </c>
      <c r="AL381" s="19" t="s">
        <v>748</v>
      </c>
      <c r="AM381" s="19" t="s">
        <v>632</v>
      </c>
      <c r="AN381" s="19" t="s">
        <v>749</v>
      </c>
      <c r="AO381" s="19" t="s">
        <v>3290</v>
      </c>
      <c r="AP381" s="19" t="s">
        <v>635</v>
      </c>
      <c r="AQ381" s="20" t="s">
        <v>636</v>
      </c>
      <c r="AR381" s="14" t="s">
        <v>637</v>
      </c>
      <c r="AS381" s="20">
        <v>45748</v>
      </c>
      <c r="AT381" s="20">
        <v>46112</v>
      </c>
      <c r="AU381" s="14"/>
    </row>
    <row r="382" spans="1:47">
      <c r="A382" s="14">
        <v>35</v>
      </c>
      <c r="B382" s="14" t="s">
        <v>739</v>
      </c>
      <c r="C382" s="14" t="s">
        <v>740</v>
      </c>
      <c r="D382" s="14" t="s">
        <v>3291</v>
      </c>
      <c r="E382" s="14" t="s">
        <v>3292</v>
      </c>
      <c r="F382" s="14" t="s">
        <v>3291</v>
      </c>
      <c r="G382" s="14" t="s">
        <v>3321</v>
      </c>
      <c r="H382" s="14" t="s">
        <v>760</v>
      </c>
      <c r="I382" s="14"/>
      <c r="J382" s="14"/>
      <c r="K382" s="14"/>
      <c r="L382" s="14" t="s">
        <v>3322</v>
      </c>
      <c r="M382" s="14" t="s">
        <v>3294</v>
      </c>
      <c r="N382" s="14" t="s">
        <v>742</v>
      </c>
      <c r="O382" s="25" t="s">
        <v>3323</v>
      </c>
      <c r="P382" s="14"/>
      <c r="Q382" s="14" t="s">
        <v>3324</v>
      </c>
      <c r="R382" s="14" t="s">
        <v>307</v>
      </c>
      <c r="S382" s="14" t="s">
        <v>1165</v>
      </c>
      <c r="T382" s="14">
        <v>12</v>
      </c>
      <c r="U382" s="18">
        <f t="shared" si="109"/>
        <v>258</v>
      </c>
      <c r="V382" s="18">
        <f t="shared" si="110"/>
        <v>0</v>
      </c>
      <c r="W382" s="18">
        <f t="shared" si="111"/>
        <v>0</v>
      </c>
      <c r="X382" s="16">
        <f t="shared" si="112"/>
        <v>258</v>
      </c>
      <c r="Y382" s="17">
        <v>86</v>
      </c>
      <c r="Z382" s="17">
        <v>0</v>
      </c>
      <c r="AA382" s="17"/>
      <c r="AB382" s="16">
        <f t="shared" si="113"/>
        <v>86</v>
      </c>
      <c r="AC382" s="15" t="s">
        <v>66</v>
      </c>
      <c r="AD382" s="15" t="s">
        <v>66</v>
      </c>
      <c r="AE382" s="15" t="s">
        <v>66</v>
      </c>
      <c r="AF382" s="16">
        <f t="shared" si="114"/>
        <v>0</v>
      </c>
      <c r="AG382" s="15" t="s">
        <v>66</v>
      </c>
      <c r="AH382" s="15" t="s">
        <v>66</v>
      </c>
      <c r="AI382" s="15" t="s">
        <v>66</v>
      </c>
      <c r="AJ382" s="16">
        <f t="shared" si="115"/>
        <v>0</v>
      </c>
      <c r="AK382" s="16">
        <f t="shared" si="116"/>
        <v>344</v>
      </c>
      <c r="AL382" s="19" t="s">
        <v>748</v>
      </c>
      <c r="AM382" s="19" t="s">
        <v>632</v>
      </c>
      <c r="AN382" s="19" t="s">
        <v>749</v>
      </c>
      <c r="AO382" s="19" t="s">
        <v>3290</v>
      </c>
      <c r="AP382" s="19" t="s">
        <v>635</v>
      </c>
      <c r="AQ382" s="20" t="s">
        <v>636</v>
      </c>
      <c r="AR382" s="14" t="s">
        <v>637</v>
      </c>
      <c r="AS382" s="20">
        <v>45748</v>
      </c>
      <c r="AT382" s="20">
        <v>46112</v>
      </c>
      <c r="AU382" s="14"/>
    </row>
    <row r="383" spans="1:47">
      <c r="A383" s="14">
        <v>36</v>
      </c>
      <c r="B383" s="14" t="s">
        <v>739</v>
      </c>
      <c r="C383" s="14" t="s">
        <v>740</v>
      </c>
      <c r="D383" s="14" t="s">
        <v>3291</v>
      </c>
      <c r="E383" s="14" t="s">
        <v>3292</v>
      </c>
      <c r="F383" s="14" t="s">
        <v>3291</v>
      </c>
      <c r="G383" s="14" t="s">
        <v>3325</v>
      </c>
      <c r="H383" s="14" t="s">
        <v>760</v>
      </c>
      <c r="I383" s="14"/>
      <c r="J383" s="14"/>
      <c r="K383" s="14"/>
      <c r="L383" s="14" t="s">
        <v>3326</v>
      </c>
      <c r="M383" s="14" t="s">
        <v>3294</v>
      </c>
      <c r="N383" s="14" t="s">
        <v>742</v>
      </c>
      <c r="O383" s="25" t="s">
        <v>3327</v>
      </c>
      <c r="P383" s="14"/>
      <c r="Q383" s="14" t="s">
        <v>3328</v>
      </c>
      <c r="R383" s="14" t="s">
        <v>307</v>
      </c>
      <c r="S383" s="14" t="s">
        <v>3329</v>
      </c>
      <c r="T383" s="14">
        <v>12</v>
      </c>
      <c r="U383" s="18">
        <f t="shared" si="109"/>
        <v>738</v>
      </c>
      <c r="V383" s="18">
        <f t="shared" si="110"/>
        <v>0</v>
      </c>
      <c r="W383" s="18">
        <f t="shared" si="111"/>
        <v>0</v>
      </c>
      <c r="X383" s="16">
        <f t="shared" si="112"/>
        <v>738</v>
      </c>
      <c r="Y383" s="17">
        <v>246</v>
      </c>
      <c r="Z383" s="17">
        <v>0</v>
      </c>
      <c r="AA383" s="17"/>
      <c r="AB383" s="16">
        <f t="shared" si="113"/>
        <v>246</v>
      </c>
      <c r="AC383" s="15" t="s">
        <v>66</v>
      </c>
      <c r="AD383" s="15" t="s">
        <v>66</v>
      </c>
      <c r="AE383" s="15" t="s">
        <v>66</v>
      </c>
      <c r="AF383" s="16">
        <f t="shared" si="114"/>
        <v>0</v>
      </c>
      <c r="AG383" s="15" t="s">
        <v>66</v>
      </c>
      <c r="AH383" s="15" t="s">
        <v>66</v>
      </c>
      <c r="AI383" s="15" t="s">
        <v>66</v>
      </c>
      <c r="AJ383" s="16">
        <f t="shared" si="115"/>
        <v>0</v>
      </c>
      <c r="AK383" s="16">
        <f t="shared" si="116"/>
        <v>984</v>
      </c>
      <c r="AL383" s="19" t="s">
        <v>748</v>
      </c>
      <c r="AM383" s="19" t="s">
        <v>632</v>
      </c>
      <c r="AN383" s="19" t="s">
        <v>749</v>
      </c>
      <c r="AO383" s="19" t="s">
        <v>3290</v>
      </c>
      <c r="AP383" s="19" t="s">
        <v>635</v>
      </c>
      <c r="AQ383" s="20" t="s">
        <v>636</v>
      </c>
      <c r="AR383" s="14" t="s">
        <v>637</v>
      </c>
      <c r="AS383" s="20">
        <v>45748</v>
      </c>
      <c r="AT383" s="20">
        <v>46112</v>
      </c>
      <c r="AU383" s="14"/>
    </row>
    <row r="384" spans="1:47">
      <c r="A384" s="14">
        <v>37</v>
      </c>
      <c r="B384" s="14" t="s">
        <v>739</v>
      </c>
      <c r="C384" s="14" t="s">
        <v>740</v>
      </c>
      <c r="D384" s="14" t="s">
        <v>3291</v>
      </c>
      <c r="E384" s="14" t="s">
        <v>3292</v>
      </c>
      <c r="F384" s="14" t="s">
        <v>3291</v>
      </c>
      <c r="G384" s="14" t="s">
        <v>2646</v>
      </c>
      <c r="H384" s="14" t="s">
        <v>763</v>
      </c>
      <c r="I384" s="14"/>
      <c r="J384" s="14"/>
      <c r="K384" s="14"/>
      <c r="L384" s="14" t="s">
        <v>3330</v>
      </c>
      <c r="M384" s="14" t="s">
        <v>3294</v>
      </c>
      <c r="N384" s="14" t="s">
        <v>742</v>
      </c>
      <c r="O384" s="25" t="s">
        <v>3331</v>
      </c>
      <c r="P384" s="14"/>
      <c r="Q384" s="14" t="s">
        <v>3332</v>
      </c>
      <c r="R384" s="14" t="s">
        <v>2402</v>
      </c>
      <c r="S384" s="14" t="s">
        <v>3333</v>
      </c>
      <c r="T384" s="14">
        <v>12</v>
      </c>
      <c r="U384" s="18">
        <f t="shared" si="109"/>
        <v>94770</v>
      </c>
      <c r="V384" s="18">
        <f t="shared" si="110"/>
        <v>0</v>
      </c>
      <c r="W384" s="18">
        <f t="shared" si="111"/>
        <v>0</v>
      </c>
      <c r="X384" s="16">
        <f t="shared" si="112"/>
        <v>94770</v>
      </c>
      <c r="Y384" s="17">
        <v>31590</v>
      </c>
      <c r="Z384" s="17">
        <v>0</v>
      </c>
      <c r="AA384" s="17"/>
      <c r="AB384" s="16">
        <f t="shared" si="113"/>
        <v>31590</v>
      </c>
      <c r="AC384" s="15" t="s">
        <v>66</v>
      </c>
      <c r="AD384" s="15" t="s">
        <v>66</v>
      </c>
      <c r="AE384" s="15" t="s">
        <v>66</v>
      </c>
      <c r="AF384" s="16">
        <f t="shared" si="114"/>
        <v>0</v>
      </c>
      <c r="AG384" s="15" t="s">
        <v>66</v>
      </c>
      <c r="AH384" s="15" t="s">
        <v>66</v>
      </c>
      <c r="AI384" s="15" t="s">
        <v>66</v>
      </c>
      <c r="AJ384" s="16">
        <f t="shared" si="115"/>
        <v>0</v>
      </c>
      <c r="AK384" s="16">
        <f t="shared" si="116"/>
        <v>126360</v>
      </c>
      <c r="AL384" s="19" t="s">
        <v>748</v>
      </c>
      <c r="AM384" s="19" t="s">
        <v>632</v>
      </c>
      <c r="AN384" s="19" t="s">
        <v>749</v>
      </c>
      <c r="AO384" s="19" t="s">
        <v>3290</v>
      </c>
      <c r="AP384" s="19" t="s">
        <v>635</v>
      </c>
      <c r="AQ384" s="20" t="s">
        <v>636</v>
      </c>
      <c r="AR384" s="14" t="s">
        <v>637</v>
      </c>
      <c r="AS384" s="20">
        <v>45748</v>
      </c>
      <c r="AT384" s="20">
        <v>46112</v>
      </c>
      <c r="AU384" s="14"/>
    </row>
    <row r="385" spans="1:47">
      <c r="A385" s="14">
        <v>38</v>
      </c>
      <c r="B385" s="14" t="s">
        <v>739</v>
      </c>
      <c r="C385" s="14" t="s">
        <v>740</v>
      </c>
      <c r="D385" s="14" t="s">
        <v>3291</v>
      </c>
      <c r="E385" s="14" t="s">
        <v>3292</v>
      </c>
      <c r="F385" s="14" t="s">
        <v>3291</v>
      </c>
      <c r="G385" s="14" t="s">
        <v>2564</v>
      </c>
      <c r="H385" s="14" t="s">
        <v>742</v>
      </c>
      <c r="I385" s="14"/>
      <c r="J385" s="14"/>
      <c r="K385" s="14"/>
      <c r="L385" s="14" t="s">
        <v>3334</v>
      </c>
      <c r="M385" s="14" t="s">
        <v>3294</v>
      </c>
      <c r="N385" s="14" t="s">
        <v>742</v>
      </c>
      <c r="O385" s="25" t="s">
        <v>3335</v>
      </c>
      <c r="P385" s="14"/>
      <c r="Q385" s="14" t="s">
        <v>3336</v>
      </c>
      <c r="R385" s="14" t="s">
        <v>307</v>
      </c>
      <c r="S385" s="14" t="s">
        <v>369</v>
      </c>
      <c r="T385" s="14">
        <v>12</v>
      </c>
      <c r="U385" s="18">
        <f t="shared" si="109"/>
        <v>1206</v>
      </c>
      <c r="V385" s="18">
        <f t="shared" si="110"/>
        <v>0</v>
      </c>
      <c r="W385" s="18">
        <f t="shared" si="111"/>
        <v>0</v>
      </c>
      <c r="X385" s="16">
        <f t="shared" si="112"/>
        <v>1206</v>
      </c>
      <c r="Y385" s="17">
        <v>402</v>
      </c>
      <c r="Z385" s="17">
        <v>0</v>
      </c>
      <c r="AA385" s="17"/>
      <c r="AB385" s="16">
        <f t="shared" si="113"/>
        <v>402</v>
      </c>
      <c r="AC385" s="15" t="s">
        <v>66</v>
      </c>
      <c r="AD385" s="15" t="s">
        <v>66</v>
      </c>
      <c r="AE385" s="15" t="s">
        <v>66</v>
      </c>
      <c r="AF385" s="16">
        <f t="shared" si="114"/>
        <v>0</v>
      </c>
      <c r="AG385" s="15" t="s">
        <v>66</v>
      </c>
      <c r="AH385" s="15" t="s">
        <v>66</v>
      </c>
      <c r="AI385" s="15" t="s">
        <v>66</v>
      </c>
      <c r="AJ385" s="16">
        <f t="shared" si="115"/>
        <v>0</v>
      </c>
      <c r="AK385" s="16">
        <f t="shared" si="116"/>
        <v>1608</v>
      </c>
      <c r="AL385" s="19" t="s">
        <v>748</v>
      </c>
      <c r="AM385" s="19" t="s">
        <v>632</v>
      </c>
      <c r="AN385" s="19" t="s">
        <v>749</v>
      </c>
      <c r="AO385" s="19" t="s">
        <v>3290</v>
      </c>
      <c r="AP385" s="19" t="s">
        <v>635</v>
      </c>
      <c r="AQ385" s="20" t="s">
        <v>636</v>
      </c>
      <c r="AR385" s="14" t="s">
        <v>637</v>
      </c>
      <c r="AS385" s="20">
        <v>45748</v>
      </c>
      <c r="AT385" s="20">
        <v>46112</v>
      </c>
      <c r="AU385" s="14"/>
    </row>
    <row r="386" spans="1:47">
      <c r="A386" s="14">
        <v>39</v>
      </c>
      <c r="B386" s="14" t="s">
        <v>739</v>
      </c>
      <c r="C386" s="14" t="s">
        <v>740</v>
      </c>
      <c r="D386" s="14" t="s">
        <v>3291</v>
      </c>
      <c r="E386" s="14" t="s">
        <v>3292</v>
      </c>
      <c r="F386" s="14" t="s">
        <v>3291</v>
      </c>
      <c r="G386" s="14" t="s">
        <v>3297</v>
      </c>
      <c r="H386" s="14" t="s">
        <v>768</v>
      </c>
      <c r="I386" s="14"/>
      <c r="J386" s="14"/>
      <c r="K386" s="14"/>
      <c r="L386" s="14" t="s">
        <v>3337</v>
      </c>
      <c r="M386" s="14" t="s">
        <v>3294</v>
      </c>
      <c r="N386" s="14" t="s">
        <v>742</v>
      </c>
      <c r="O386" s="25" t="s">
        <v>3338</v>
      </c>
      <c r="P386" s="14"/>
      <c r="Q386" s="14" t="s">
        <v>3339</v>
      </c>
      <c r="R386" s="14" t="s">
        <v>307</v>
      </c>
      <c r="S386" s="14" t="s">
        <v>133</v>
      </c>
      <c r="T386" s="14">
        <v>12</v>
      </c>
      <c r="U386" s="18">
        <f t="shared" si="109"/>
        <v>600</v>
      </c>
      <c r="V386" s="18">
        <f t="shared" si="110"/>
        <v>0</v>
      </c>
      <c r="W386" s="18">
        <f t="shared" si="111"/>
        <v>0</v>
      </c>
      <c r="X386" s="16">
        <f t="shared" si="112"/>
        <v>600</v>
      </c>
      <c r="Y386" s="17">
        <v>200</v>
      </c>
      <c r="Z386" s="17">
        <v>0</v>
      </c>
      <c r="AA386" s="17"/>
      <c r="AB386" s="16">
        <f t="shared" si="113"/>
        <v>200</v>
      </c>
      <c r="AC386" s="15" t="s">
        <v>66</v>
      </c>
      <c r="AD386" s="15" t="s">
        <v>66</v>
      </c>
      <c r="AE386" s="15" t="s">
        <v>66</v>
      </c>
      <c r="AF386" s="16">
        <f t="shared" si="114"/>
        <v>0</v>
      </c>
      <c r="AG386" s="15" t="s">
        <v>66</v>
      </c>
      <c r="AH386" s="15" t="s">
        <v>66</v>
      </c>
      <c r="AI386" s="15" t="s">
        <v>66</v>
      </c>
      <c r="AJ386" s="16">
        <f t="shared" si="115"/>
        <v>0</v>
      </c>
      <c r="AK386" s="16">
        <f t="shared" si="116"/>
        <v>800</v>
      </c>
      <c r="AL386" s="19" t="s">
        <v>748</v>
      </c>
      <c r="AM386" s="19" t="s">
        <v>632</v>
      </c>
      <c r="AN386" s="19" t="s">
        <v>749</v>
      </c>
      <c r="AO386" s="19" t="s">
        <v>3290</v>
      </c>
      <c r="AP386" s="19" t="s">
        <v>635</v>
      </c>
      <c r="AQ386" s="20" t="s">
        <v>636</v>
      </c>
      <c r="AR386" s="14" t="s">
        <v>637</v>
      </c>
      <c r="AS386" s="20">
        <v>45748</v>
      </c>
      <c r="AT386" s="20">
        <v>46112</v>
      </c>
      <c r="AU386" s="14"/>
    </row>
    <row r="387" spans="1:47">
      <c r="A387" s="14">
        <v>40</v>
      </c>
      <c r="B387" s="14" t="s">
        <v>739</v>
      </c>
      <c r="C387" s="14" t="s">
        <v>740</v>
      </c>
      <c r="D387" s="14" t="s">
        <v>3291</v>
      </c>
      <c r="E387" s="14" t="s">
        <v>3292</v>
      </c>
      <c r="F387" s="14" t="s">
        <v>3291</v>
      </c>
      <c r="G387" s="14" t="s">
        <v>2564</v>
      </c>
      <c r="H387" s="14" t="s">
        <v>768</v>
      </c>
      <c r="I387" s="14"/>
      <c r="J387" s="14"/>
      <c r="K387" s="14"/>
      <c r="L387" s="14" t="s">
        <v>3340</v>
      </c>
      <c r="M387" s="14" t="s">
        <v>3294</v>
      </c>
      <c r="N387" s="14" t="s">
        <v>742</v>
      </c>
      <c r="O387" s="25" t="s">
        <v>3341</v>
      </c>
      <c r="P387" s="14"/>
      <c r="Q387" s="14" t="s">
        <v>3342</v>
      </c>
      <c r="R387" s="14" t="s">
        <v>307</v>
      </c>
      <c r="S387" s="14" t="s">
        <v>482</v>
      </c>
      <c r="T387" s="14">
        <v>12</v>
      </c>
      <c r="U387" s="18">
        <f t="shared" si="109"/>
        <v>714</v>
      </c>
      <c r="V387" s="18">
        <f t="shared" si="110"/>
        <v>0</v>
      </c>
      <c r="W387" s="18">
        <f t="shared" si="111"/>
        <v>0</v>
      </c>
      <c r="X387" s="16">
        <f t="shared" si="112"/>
        <v>714</v>
      </c>
      <c r="Y387" s="17">
        <v>238</v>
      </c>
      <c r="Z387" s="17">
        <v>0</v>
      </c>
      <c r="AA387" s="17"/>
      <c r="AB387" s="16">
        <f t="shared" si="113"/>
        <v>238</v>
      </c>
      <c r="AC387" s="15" t="s">
        <v>66</v>
      </c>
      <c r="AD387" s="15" t="s">
        <v>66</v>
      </c>
      <c r="AE387" s="15" t="s">
        <v>66</v>
      </c>
      <c r="AF387" s="16">
        <f t="shared" si="114"/>
        <v>0</v>
      </c>
      <c r="AG387" s="15" t="s">
        <v>66</v>
      </c>
      <c r="AH387" s="15" t="s">
        <v>66</v>
      </c>
      <c r="AI387" s="15" t="s">
        <v>66</v>
      </c>
      <c r="AJ387" s="16">
        <f t="shared" si="115"/>
        <v>0</v>
      </c>
      <c r="AK387" s="16">
        <f t="shared" si="116"/>
        <v>952</v>
      </c>
      <c r="AL387" s="19" t="s">
        <v>748</v>
      </c>
      <c r="AM387" s="19" t="s">
        <v>632</v>
      </c>
      <c r="AN387" s="19" t="s">
        <v>749</v>
      </c>
      <c r="AO387" s="19" t="s">
        <v>3290</v>
      </c>
      <c r="AP387" s="19" t="s">
        <v>635</v>
      </c>
      <c r="AQ387" s="20" t="s">
        <v>636</v>
      </c>
      <c r="AR387" s="14" t="s">
        <v>637</v>
      </c>
      <c r="AS387" s="20">
        <v>45748</v>
      </c>
      <c r="AT387" s="20">
        <v>46112</v>
      </c>
      <c r="AU387" s="14"/>
    </row>
    <row r="388" spans="1:47">
      <c r="A388" s="14">
        <v>41</v>
      </c>
      <c r="B388" s="14" t="s">
        <v>739</v>
      </c>
      <c r="C388" s="14" t="s">
        <v>740</v>
      </c>
      <c r="D388" s="14" t="s">
        <v>3291</v>
      </c>
      <c r="E388" s="14" t="s">
        <v>3292</v>
      </c>
      <c r="F388" s="14" t="s">
        <v>3291</v>
      </c>
      <c r="G388" s="14" t="s">
        <v>3130</v>
      </c>
      <c r="H388" s="14" t="s">
        <v>742</v>
      </c>
      <c r="I388" s="14"/>
      <c r="J388" s="14"/>
      <c r="K388" s="14"/>
      <c r="L388" s="14" t="s">
        <v>3343</v>
      </c>
      <c r="M388" s="14" t="s">
        <v>3294</v>
      </c>
      <c r="N388" s="14" t="s">
        <v>742</v>
      </c>
      <c r="O388" s="25" t="s">
        <v>3344</v>
      </c>
      <c r="P388" s="14"/>
      <c r="Q388" s="14" t="s">
        <v>3345</v>
      </c>
      <c r="R388" s="14" t="s">
        <v>297</v>
      </c>
      <c r="S388" s="14" t="s">
        <v>2911</v>
      </c>
      <c r="T388" s="14">
        <v>12</v>
      </c>
      <c r="U388" s="18">
        <f t="shared" si="109"/>
        <v>15000</v>
      </c>
      <c r="V388" s="18">
        <f t="shared" si="110"/>
        <v>1077</v>
      </c>
      <c r="W388" s="18">
        <f t="shared" si="111"/>
        <v>0</v>
      </c>
      <c r="X388" s="16">
        <f t="shared" si="112"/>
        <v>16077</v>
      </c>
      <c r="Y388" s="17">
        <v>5000</v>
      </c>
      <c r="Z388" s="17">
        <v>359</v>
      </c>
      <c r="AA388" s="17"/>
      <c r="AB388" s="16">
        <f t="shared" si="113"/>
        <v>5359</v>
      </c>
      <c r="AC388" s="15" t="s">
        <v>66</v>
      </c>
      <c r="AD388" s="15" t="s">
        <v>66</v>
      </c>
      <c r="AE388" s="15" t="s">
        <v>66</v>
      </c>
      <c r="AF388" s="16">
        <f t="shared" si="114"/>
        <v>0</v>
      </c>
      <c r="AG388" s="15" t="s">
        <v>66</v>
      </c>
      <c r="AH388" s="15" t="s">
        <v>66</v>
      </c>
      <c r="AI388" s="15" t="s">
        <v>66</v>
      </c>
      <c r="AJ388" s="16">
        <f t="shared" si="115"/>
        <v>0</v>
      </c>
      <c r="AK388" s="16">
        <f t="shared" si="116"/>
        <v>21436</v>
      </c>
      <c r="AL388" s="19" t="s">
        <v>748</v>
      </c>
      <c r="AM388" s="19" t="s">
        <v>632</v>
      </c>
      <c r="AN388" s="19" t="s">
        <v>749</v>
      </c>
      <c r="AO388" s="19" t="s">
        <v>3290</v>
      </c>
      <c r="AP388" s="19" t="s">
        <v>635</v>
      </c>
      <c r="AQ388" s="20" t="s">
        <v>636</v>
      </c>
      <c r="AR388" s="14" t="s">
        <v>637</v>
      </c>
      <c r="AS388" s="20">
        <v>45748</v>
      </c>
      <c r="AT388" s="20">
        <v>46112</v>
      </c>
      <c r="AU388" s="14" t="s">
        <v>3346</v>
      </c>
    </row>
    <row r="389" spans="1:47">
      <c r="A389" s="14">
        <v>42</v>
      </c>
      <c r="B389" s="14" t="s">
        <v>739</v>
      </c>
      <c r="C389" s="14" t="s">
        <v>740</v>
      </c>
      <c r="D389" s="14" t="s">
        <v>3291</v>
      </c>
      <c r="E389" s="14" t="s">
        <v>3292</v>
      </c>
      <c r="F389" s="14" t="s">
        <v>3291</v>
      </c>
      <c r="G389" s="14" t="s">
        <v>2646</v>
      </c>
      <c r="H389" s="14" t="s">
        <v>3347</v>
      </c>
      <c r="I389" s="14"/>
      <c r="J389" s="14"/>
      <c r="K389" s="14"/>
      <c r="L389" s="14" t="s">
        <v>3348</v>
      </c>
      <c r="M389" s="14" t="s">
        <v>3294</v>
      </c>
      <c r="N389" s="14" t="s">
        <v>742</v>
      </c>
      <c r="O389" s="25" t="s">
        <v>3349</v>
      </c>
      <c r="P389" s="14"/>
      <c r="Q389" s="14" t="s">
        <v>3350</v>
      </c>
      <c r="R389" s="14" t="s">
        <v>2402</v>
      </c>
      <c r="S389" s="14" t="s">
        <v>3221</v>
      </c>
      <c r="T389" s="14">
        <v>12</v>
      </c>
      <c r="U389" s="18">
        <f t="shared" si="109"/>
        <v>8478</v>
      </c>
      <c r="V389" s="18">
        <f t="shared" si="110"/>
        <v>0</v>
      </c>
      <c r="W389" s="18">
        <f t="shared" si="111"/>
        <v>0</v>
      </c>
      <c r="X389" s="16">
        <f t="shared" si="112"/>
        <v>8478</v>
      </c>
      <c r="Y389" s="17">
        <v>2826</v>
      </c>
      <c r="Z389" s="17">
        <v>0</v>
      </c>
      <c r="AA389" s="17"/>
      <c r="AB389" s="16">
        <f t="shared" si="113"/>
        <v>2826</v>
      </c>
      <c r="AC389" s="15" t="s">
        <v>66</v>
      </c>
      <c r="AD389" s="15" t="s">
        <v>66</v>
      </c>
      <c r="AE389" s="15" t="s">
        <v>66</v>
      </c>
      <c r="AF389" s="16">
        <f t="shared" si="114"/>
        <v>0</v>
      </c>
      <c r="AG389" s="15" t="s">
        <v>66</v>
      </c>
      <c r="AH389" s="15" t="s">
        <v>66</v>
      </c>
      <c r="AI389" s="15" t="s">
        <v>66</v>
      </c>
      <c r="AJ389" s="16">
        <f t="shared" si="115"/>
        <v>0</v>
      </c>
      <c r="AK389" s="16">
        <f t="shared" si="116"/>
        <v>11304</v>
      </c>
      <c r="AL389" s="19" t="s">
        <v>748</v>
      </c>
      <c r="AM389" s="19" t="s">
        <v>632</v>
      </c>
      <c r="AN389" s="19" t="s">
        <v>749</v>
      </c>
      <c r="AO389" s="19" t="s">
        <v>3290</v>
      </c>
      <c r="AP389" s="19" t="s">
        <v>635</v>
      </c>
      <c r="AQ389" s="20" t="s">
        <v>636</v>
      </c>
      <c r="AR389" s="14" t="s">
        <v>637</v>
      </c>
      <c r="AS389" s="20">
        <v>45748</v>
      </c>
      <c r="AT389" s="20">
        <v>46112</v>
      </c>
      <c r="AU389" s="14"/>
    </row>
    <row r="390" spans="1:47">
      <c r="A390" s="14">
        <v>43</v>
      </c>
      <c r="B390" s="14" t="s">
        <v>739</v>
      </c>
      <c r="C390" s="14" t="s">
        <v>740</v>
      </c>
      <c r="D390" s="14" t="s">
        <v>3291</v>
      </c>
      <c r="E390" s="14" t="s">
        <v>3292</v>
      </c>
      <c r="F390" s="14" t="s">
        <v>3291</v>
      </c>
      <c r="G390" s="14" t="s">
        <v>3351</v>
      </c>
      <c r="H390" s="14" t="s">
        <v>768</v>
      </c>
      <c r="I390" s="14"/>
      <c r="J390" s="14"/>
      <c r="K390" s="14"/>
      <c r="L390" s="14" t="s">
        <v>3352</v>
      </c>
      <c r="M390" s="14" t="s">
        <v>3294</v>
      </c>
      <c r="N390" s="14" t="s">
        <v>742</v>
      </c>
      <c r="O390" s="25" t="s">
        <v>3353</v>
      </c>
      <c r="P390" s="14"/>
      <c r="Q390" s="14" t="s">
        <v>3354</v>
      </c>
      <c r="R390" s="14" t="s">
        <v>307</v>
      </c>
      <c r="S390" s="14" t="s">
        <v>3107</v>
      </c>
      <c r="T390" s="14">
        <v>12</v>
      </c>
      <c r="U390" s="18">
        <f t="shared" si="109"/>
        <v>15219</v>
      </c>
      <c r="V390" s="18">
        <f t="shared" si="110"/>
        <v>0</v>
      </c>
      <c r="W390" s="18">
        <f t="shared" si="111"/>
        <v>0</v>
      </c>
      <c r="X390" s="16">
        <f t="shared" si="112"/>
        <v>15219</v>
      </c>
      <c r="Y390" s="17">
        <v>5073</v>
      </c>
      <c r="Z390" s="17">
        <v>0</v>
      </c>
      <c r="AA390" s="17"/>
      <c r="AB390" s="16">
        <f t="shared" si="113"/>
        <v>5073</v>
      </c>
      <c r="AC390" s="15" t="s">
        <v>66</v>
      </c>
      <c r="AD390" s="15" t="s">
        <v>66</v>
      </c>
      <c r="AE390" s="15" t="s">
        <v>66</v>
      </c>
      <c r="AF390" s="16">
        <f t="shared" si="114"/>
        <v>0</v>
      </c>
      <c r="AG390" s="15" t="s">
        <v>66</v>
      </c>
      <c r="AH390" s="15" t="s">
        <v>66</v>
      </c>
      <c r="AI390" s="15" t="s">
        <v>66</v>
      </c>
      <c r="AJ390" s="16">
        <f t="shared" si="115"/>
        <v>0</v>
      </c>
      <c r="AK390" s="16">
        <f t="shared" si="116"/>
        <v>20292</v>
      </c>
      <c r="AL390" s="19" t="s">
        <v>748</v>
      </c>
      <c r="AM390" s="19" t="s">
        <v>632</v>
      </c>
      <c r="AN390" s="19" t="s">
        <v>749</v>
      </c>
      <c r="AO390" s="19" t="s">
        <v>3290</v>
      </c>
      <c r="AP390" s="19" t="s">
        <v>635</v>
      </c>
      <c r="AQ390" s="20" t="s">
        <v>636</v>
      </c>
      <c r="AR390" s="14" t="s">
        <v>637</v>
      </c>
      <c r="AS390" s="20">
        <v>45748</v>
      </c>
      <c r="AT390" s="20">
        <v>46112</v>
      </c>
      <c r="AU390" s="14"/>
    </row>
    <row r="391" spans="1:47">
      <c r="A391" s="14">
        <v>44</v>
      </c>
      <c r="B391" s="14" t="s">
        <v>739</v>
      </c>
      <c r="C391" s="14" t="s">
        <v>740</v>
      </c>
      <c r="D391" s="14" t="s">
        <v>3291</v>
      </c>
      <c r="E391" s="14" t="s">
        <v>3292</v>
      </c>
      <c r="F391" s="14" t="s">
        <v>3291</v>
      </c>
      <c r="G391" s="14" t="s">
        <v>3355</v>
      </c>
      <c r="H391" s="14" t="s">
        <v>3356</v>
      </c>
      <c r="I391" s="14"/>
      <c r="J391" s="14"/>
      <c r="K391" s="14"/>
      <c r="L391" s="14" t="s">
        <v>3357</v>
      </c>
      <c r="M391" s="14" t="s">
        <v>3294</v>
      </c>
      <c r="N391" s="14" t="s">
        <v>742</v>
      </c>
      <c r="O391" s="25" t="s">
        <v>3358</v>
      </c>
      <c r="P391" s="14"/>
      <c r="Q391" s="14" t="s">
        <v>3359</v>
      </c>
      <c r="R391" s="14" t="s">
        <v>297</v>
      </c>
      <c r="S391" s="14" t="s">
        <v>1165</v>
      </c>
      <c r="T391" s="14">
        <v>12</v>
      </c>
      <c r="U391" s="18">
        <f t="shared" si="109"/>
        <v>495</v>
      </c>
      <c r="V391" s="18">
        <f t="shared" si="110"/>
        <v>492</v>
      </c>
      <c r="W391" s="18">
        <f t="shared" si="111"/>
        <v>0</v>
      </c>
      <c r="X391" s="16">
        <f t="shared" si="112"/>
        <v>987</v>
      </c>
      <c r="Y391" s="17">
        <v>165</v>
      </c>
      <c r="Z391" s="17">
        <v>164</v>
      </c>
      <c r="AA391" s="17"/>
      <c r="AB391" s="16">
        <f t="shared" si="113"/>
        <v>329</v>
      </c>
      <c r="AC391" s="15" t="s">
        <v>66</v>
      </c>
      <c r="AD391" s="15" t="s">
        <v>66</v>
      </c>
      <c r="AE391" s="15" t="s">
        <v>66</v>
      </c>
      <c r="AF391" s="16">
        <f t="shared" si="114"/>
        <v>0</v>
      </c>
      <c r="AG391" s="15" t="s">
        <v>66</v>
      </c>
      <c r="AH391" s="15" t="s">
        <v>66</v>
      </c>
      <c r="AI391" s="15" t="s">
        <v>66</v>
      </c>
      <c r="AJ391" s="16">
        <f t="shared" si="115"/>
        <v>0</v>
      </c>
      <c r="AK391" s="16">
        <f t="shared" si="116"/>
        <v>1316</v>
      </c>
      <c r="AL391" s="19" t="s">
        <v>748</v>
      </c>
      <c r="AM391" s="19" t="s">
        <v>632</v>
      </c>
      <c r="AN391" s="19" t="s">
        <v>749</v>
      </c>
      <c r="AO391" s="19" t="s">
        <v>3290</v>
      </c>
      <c r="AP391" s="19" t="s">
        <v>635</v>
      </c>
      <c r="AQ391" s="20" t="s">
        <v>636</v>
      </c>
      <c r="AR391" s="14" t="s">
        <v>637</v>
      </c>
      <c r="AS391" s="20">
        <v>45748</v>
      </c>
      <c r="AT391" s="20">
        <v>46112</v>
      </c>
      <c r="AU391" s="14"/>
    </row>
    <row r="392" spans="1:47">
      <c r="A392" s="14">
        <v>45</v>
      </c>
      <c r="B392" s="14" t="s">
        <v>739</v>
      </c>
      <c r="C392" s="14" t="s">
        <v>740</v>
      </c>
      <c r="D392" s="14" t="s">
        <v>3291</v>
      </c>
      <c r="E392" s="14" t="s">
        <v>3292</v>
      </c>
      <c r="F392" s="14" t="s">
        <v>3291</v>
      </c>
      <c r="G392" s="14" t="s">
        <v>3355</v>
      </c>
      <c r="H392" s="14" t="s">
        <v>3347</v>
      </c>
      <c r="I392" s="14"/>
      <c r="J392" s="14"/>
      <c r="K392" s="14"/>
      <c r="L392" s="14" t="s">
        <v>3360</v>
      </c>
      <c r="M392" s="14" t="s">
        <v>3294</v>
      </c>
      <c r="N392" s="14" t="s">
        <v>742</v>
      </c>
      <c r="O392" s="25" t="s">
        <v>3361</v>
      </c>
      <c r="P392" s="14"/>
      <c r="Q392" s="14" t="s">
        <v>3362</v>
      </c>
      <c r="R392" s="14" t="s">
        <v>566</v>
      </c>
      <c r="S392" s="14" t="s">
        <v>1127</v>
      </c>
      <c r="T392" s="14">
        <v>12</v>
      </c>
      <c r="U392" s="18">
        <f t="shared" si="109"/>
        <v>3294</v>
      </c>
      <c r="V392" s="18">
        <f t="shared" si="110"/>
        <v>3294</v>
      </c>
      <c r="W392" s="18">
        <f t="shared" si="111"/>
        <v>0</v>
      </c>
      <c r="X392" s="16">
        <f t="shared" si="112"/>
        <v>6588</v>
      </c>
      <c r="Y392" s="17">
        <v>1098</v>
      </c>
      <c r="Z392" s="17">
        <v>1098</v>
      </c>
      <c r="AA392" s="17"/>
      <c r="AB392" s="16">
        <f t="shared" si="113"/>
        <v>2196</v>
      </c>
      <c r="AC392" s="15" t="s">
        <v>66</v>
      </c>
      <c r="AD392" s="15" t="s">
        <v>66</v>
      </c>
      <c r="AE392" s="15" t="s">
        <v>66</v>
      </c>
      <c r="AF392" s="16">
        <f t="shared" si="114"/>
        <v>0</v>
      </c>
      <c r="AG392" s="15" t="s">
        <v>66</v>
      </c>
      <c r="AH392" s="15" t="s">
        <v>66</v>
      </c>
      <c r="AI392" s="15" t="s">
        <v>66</v>
      </c>
      <c r="AJ392" s="16">
        <f t="shared" si="115"/>
        <v>0</v>
      </c>
      <c r="AK392" s="16">
        <f t="shared" si="116"/>
        <v>8784</v>
      </c>
      <c r="AL392" s="19" t="s">
        <v>748</v>
      </c>
      <c r="AM392" s="19" t="s">
        <v>632</v>
      </c>
      <c r="AN392" s="19" t="s">
        <v>749</v>
      </c>
      <c r="AO392" s="19" t="s">
        <v>3290</v>
      </c>
      <c r="AP392" s="19" t="s">
        <v>635</v>
      </c>
      <c r="AQ392" s="20" t="s">
        <v>636</v>
      </c>
      <c r="AR392" s="14" t="s">
        <v>637</v>
      </c>
      <c r="AS392" s="20">
        <v>45748</v>
      </c>
      <c r="AT392" s="20">
        <v>46112</v>
      </c>
      <c r="AU392" s="14" t="s">
        <v>3363</v>
      </c>
    </row>
    <row r="393" spans="1:47">
      <c r="A393" s="14">
        <v>46</v>
      </c>
      <c r="B393" s="14" t="s">
        <v>739</v>
      </c>
      <c r="C393" s="14" t="s">
        <v>740</v>
      </c>
      <c r="D393" s="14" t="s">
        <v>3291</v>
      </c>
      <c r="E393" s="14" t="s">
        <v>3292</v>
      </c>
      <c r="F393" s="14" t="s">
        <v>3291</v>
      </c>
      <c r="G393" s="14" t="s">
        <v>3364</v>
      </c>
      <c r="H393" s="14" t="s">
        <v>760</v>
      </c>
      <c r="I393" s="14"/>
      <c r="J393" s="14"/>
      <c r="K393" s="14"/>
      <c r="L393" s="14" t="s">
        <v>3365</v>
      </c>
      <c r="M393" s="14" t="s">
        <v>3294</v>
      </c>
      <c r="N393" s="14" t="s">
        <v>742</v>
      </c>
      <c r="O393" s="25" t="s">
        <v>3366</v>
      </c>
      <c r="P393" s="14"/>
      <c r="Q393" s="14" t="s">
        <v>3367</v>
      </c>
      <c r="R393" s="14" t="s">
        <v>297</v>
      </c>
      <c r="S393" s="14" t="s">
        <v>2911</v>
      </c>
      <c r="T393" s="14">
        <v>12</v>
      </c>
      <c r="U393" s="18">
        <f t="shared" si="109"/>
        <v>9738</v>
      </c>
      <c r="V393" s="18">
        <f t="shared" si="110"/>
        <v>9738</v>
      </c>
      <c r="W393" s="18">
        <f t="shared" si="111"/>
        <v>0</v>
      </c>
      <c r="X393" s="16">
        <f t="shared" si="112"/>
        <v>19476</v>
      </c>
      <c r="Y393" s="17">
        <v>3246</v>
      </c>
      <c r="Z393" s="17">
        <v>3246</v>
      </c>
      <c r="AA393" s="17"/>
      <c r="AB393" s="16">
        <f t="shared" si="113"/>
        <v>6492</v>
      </c>
      <c r="AC393" s="15" t="s">
        <v>66</v>
      </c>
      <c r="AD393" s="15" t="s">
        <v>66</v>
      </c>
      <c r="AE393" s="15" t="s">
        <v>66</v>
      </c>
      <c r="AF393" s="16">
        <f t="shared" si="114"/>
        <v>0</v>
      </c>
      <c r="AG393" s="15" t="s">
        <v>66</v>
      </c>
      <c r="AH393" s="15" t="s">
        <v>66</v>
      </c>
      <c r="AI393" s="15" t="s">
        <v>66</v>
      </c>
      <c r="AJ393" s="16">
        <f t="shared" si="115"/>
        <v>0</v>
      </c>
      <c r="AK393" s="16">
        <f t="shared" si="116"/>
        <v>25968</v>
      </c>
      <c r="AL393" s="19" t="s">
        <v>748</v>
      </c>
      <c r="AM393" s="19" t="s">
        <v>632</v>
      </c>
      <c r="AN393" s="19" t="s">
        <v>749</v>
      </c>
      <c r="AO393" s="19" t="s">
        <v>3290</v>
      </c>
      <c r="AP393" s="19" t="s">
        <v>635</v>
      </c>
      <c r="AQ393" s="20" t="s">
        <v>636</v>
      </c>
      <c r="AR393" s="14" t="s">
        <v>637</v>
      </c>
      <c r="AS393" s="20">
        <v>45748</v>
      </c>
      <c r="AT393" s="20">
        <v>46112</v>
      </c>
      <c r="AU393" s="14"/>
    </row>
    <row r="394" spans="1:47">
      <c r="A394" s="14">
        <v>47</v>
      </c>
      <c r="B394" s="14" t="s">
        <v>739</v>
      </c>
      <c r="C394" s="14" t="s">
        <v>740</v>
      </c>
      <c r="D394" s="14" t="s">
        <v>3291</v>
      </c>
      <c r="E394" s="14" t="s">
        <v>3292</v>
      </c>
      <c r="F394" s="14" t="s">
        <v>3291</v>
      </c>
      <c r="G394" s="14" t="s">
        <v>3368</v>
      </c>
      <c r="H394" s="14" t="s">
        <v>768</v>
      </c>
      <c r="I394" s="14"/>
      <c r="J394" s="14"/>
      <c r="K394" s="14"/>
      <c r="L394" s="14" t="s">
        <v>3369</v>
      </c>
      <c r="M394" s="14" t="s">
        <v>3294</v>
      </c>
      <c r="N394" s="14" t="s">
        <v>742</v>
      </c>
      <c r="O394" s="25" t="s">
        <v>3370</v>
      </c>
      <c r="P394" s="14"/>
      <c r="Q394" s="14" t="s">
        <v>3371</v>
      </c>
      <c r="R394" s="14" t="s">
        <v>307</v>
      </c>
      <c r="S394" s="14" t="s">
        <v>482</v>
      </c>
      <c r="T394" s="14">
        <v>12</v>
      </c>
      <c r="U394" s="18">
        <f t="shared" si="109"/>
        <v>474</v>
      </c>
      <c r="V394" s="18">
        <f t="shared" si="110"/>
        <v>0</v>
      </c>
      <c r="W394" s="18">
        <f t="shared" si="111"/>
        <v>0</v>
      </c>
      <c r="X394" s="16">
        <f t="shared" si="112"/>
        <v>474</v>
      </c>
      <c r="Y394" s="17">
        <v>158</v>
      </c>
      <c r="Z394" s="17">
        <v>0</v>
      </c>
      <c r="AA394" s="17"/>
      <c r="AB394" s="16">
        <f t="shared" si="113"/>
        <v>158</v>
      </c>
      <c r="AC394" s="15" t="s">
        <v>66</v>
      </c>
      <c r="AD394" s="15" t="s">
        <v>66</v>
      </c>
      <c r="AE394" s="15" t="s">
        <v>66</v>
      </c>
      <c r="AF394" s="16">
        <f t="shared" si="114"/>
        <v>0</v>
      </c>
      <c r="AG394" s="15" t="s">
        <v>66</v>
      </c>
      <c r="AH394" s="15" t="s">
        <v>66</v>
      </c>
      <c r="AI394" s="15" t="s">
        <v>66</v>
      </c>
      <c r="AJ394" s="16">
        <f t="shared" si="115"/>
        <v>0</v>
      </c>
      <c r="AK394" s="16">
        <f t="shared" si="116"/>
        <v>632</v>
      </c>
      <c r="AL394" s="19" t="s">
        <v>748</v>
      </c>
      <c r="AM394" s="19" t="s">
        <v>632</v>
      </c>
      <c r="AN394" s="19" t="s">
        <v>749</v>
      </c>
      <c r="AO394" s="19" t="s">
        <v>3290</v>
      </c>
      <c r="AP394" s="19" t="s">
        <v>635</v>
      </c>
      <c r="AQ394" s="20" t="s">
        <v>636</v>
      </c>
      <c r="AR394" s="14" t="s">
        <v>637</v>
      </c>
      <c r="AS394" s="20">
        <v>45748</v>
      </c>
      <c r="AT394" s="20">
        <v>46112</v>
      </c>
      <c r="AU394" s="14"/>
    </row>
    <row r="395" spans="1:47">
      <c r="A395" s="14">
        <v>48</v>
      </c>
      <c r="B395" s="14" t="s">
        <v>739</v>
      </c>
      <c r="C395" s="14" t="s">
        <v>740</v>
      </c>
      <c r="D395" s="14" t="s">
        <v>3291</v>
      </c>
      <c r="E395" s="14" t="s">
        <v>3292</v>
      </c>
      <c r="F395" s="14" t="s">
        <v>3291</v>
      </c>
      <c r="G395" s="14" t="s">
        <v>3372</v>
      </c>
      <c r="H395" s="14" t="s">
        <v>755</v>
      </c>
      <c r="I395" s="14"/>
      <c r="J395" s="14"/>
      <c r="K395" s="14"/>
      <c r="L395" s="14" t="s">
        <v>3373</v>
      </c>
      <c r="M395" s="14" t="s">
        <v>743</v>
      </c>
      <c r="N395" s="14" t="s">
        <v>742</v>
      </c>
      <c r="O395" s="25" t="s">
        <v>3374</v>
      </c>
      <c r="P395" s="14"/>
      <c r="Q395" s="14" t="s">
        <v>3375</v>
      </c>
      <c r="R395" s="14" t="s">
        <v>297</v>
      </c>
      <c r="S395" s="14" t="s">
        <v>3264</v>
      </c>
      <c r="T395" s="14">
        <v>12</v>
      </c>
      <c r="U395" s="18">
        <f t="shared" si="109"/>
        <v>750</v>
      </c>
      <c r="V395" s="18">
        <f t="shared" si="110"/>
        <v>6</v>
      </c>
      <c r="W395" s="18">
        <f t="shared" si="111"/>
        <v>0</v>
      </c>
      <c r="X395" s="16">
        <f t="shared" si="112"/>
        <v>756</v>
      </c>
      <c r="Y395" s="17">
        <v>250</v>
      </c>
      <c r="Z395" s="17">
        <v>2</v>
      </c>
      <c r="AA395" s="17"/>
      <c r="AB395" s="16">
        <f t="shared" si="113"/>
        <v>252</v>
      </c>
      <c r="AC395" s="15" t="s">
        <v>66</v>
      </c>
      <c r="AD395" s="15" t="s">
        <v>66</v>
      </c>
      <c r="AE395" s="15" t="s">
        <v>66</v>
      </c>
      <c r="AF395" s="16">
        <f t="shared" si="114"/>
        <v>0</v>
      </c>
      <c r="AG395" s="15" t="s">
        <v>66</v>
      </c>
      <c r="AH395" s="15" t="s">
        <v>66</v>
      </c>
      <c r="AI395" s="15" t="s">
        <v>66</v>
      </c>
      <c r="AJ395" s="16">
        <f t="shared" si="115"/>
        <v>0</v>
      </c>
      <c r="AK395" s="16">
        <f t="shared" si="116"/>
        <v>1008</v>
      </c>
      <c r="AL395" s="19" t="s">
        <v>748</v>
      </c>
      <c r="AM395" s="19" t="s">
        <v>632</v>
      </c>
      <c r="AN395" s="19" t="s">
        <v>749</v>
      </c>
      <c r="AO395" s="19" t="s">
        <v>3290</v>
      </c>
      <c r="AP395" s="19" t="s">
        <v>635</v>
      </c>
      <c r="AQ395" s="20" t="s">
        <v>636</v>
      </c>
      <c r="AR395" s="14" t="s">
        <v>637</v>
      </c>
      <c r="AS395" s="20">
        <v>45748</v>
      </c>
      <c r="AT395" s="20">
        <v>46112</v>
      </c>
      <c r="AU395" s="14"/>
    </row>
    <row r="396" spans="1:47">
      <c r="A396" s="14">
        <v>49</v>
      </c>
      <c r="B396" s="14" t="s">
        <v>739</v>
      </c>
      <c r="C396" s="14" t="s">
        <v>740</v>
      </c>
      <c r="D396" s="14" t="s">
        <v>3291</v>
      </c>
      <c r="E396" s="14" t="s">
        <v>3292</v>
      </c>
      <c r="F396" s="14" t="s">
        <v>3291</v>
      </c>
      <c r="G396" s="14" t="s">
        <v>3372</v>
      </c>
      <c r="H396" s="14" t="s">
        <v>773</v>
      </c>
      <c r="I396" s="14"/>
      <c r="J396" s="14"/>
      <c r="K396" s="14"/>
      <c r="L396" s="14" t="s">
        <v>3376</v>
      </c>
      <c r="M396" s="14" t="s">
        <v>743</v>
      </c>
      <c r="N396" s="14" t="s">
        <v>742</v>
      </c>
      <c r="O396" s="25" t="s">
        <v>3377</v>
      </c>
      <c r="P396" s="14"/>
      <c r="Q396" s="14" t="s">
        <v>3378</v>
      </c>
      <c r="R396" s="14" t="s">
        <v>307</v>
      </c>
      <c r="S396" s="14" t="s">
        <v>3379</v>
      </c>
      <c r="T396" s="14">
        <v>12</v>
      </c>
      <c r="U396" s="18">
        <f t="shared" si="109"/>
        <v>2802</v>
      </c>
      <c r="V396" s="18">
        <f t="shared" si="110"/>
        <v>0</v>
      </c>
      <c r="W396" s="18">
        <f t="shared" si="111"/>
        <v>0</v>
      </c>
      <c r="X396" s="16">
        <f t="shared" si="112"/>
        <v>2802</v>
      </c>
      <c r="Y396" s="17">
        <v>934</v>
      </c>
      <c r="Z396" s="17">
        <v>0</v>
      </c>
      <c r="AA396" s="17"/>
      <c r="AB396" s="16">
        <f t="shared" si="113"/>
        <v>934</v>
      </c>
      <c r="AC396" s="15" t="s">
        <v>66</v>
      </c>
      <c r="AD396" s="15" t="s">
        <v>66</v>
      </c>
      <c r="AE396" s="15" t="s">
        <v>66</v>
      </c>
      <c r="AF396" s="16">
        <f t="shared" si="114"/>
        <v>0</v>
      </c>
      <c r="AG396" s="15" t="s">
        <v>66</v>
      </c>
      <c r="AH396" s="15" t="s">
        <v>66</v>
      </c>
      <c r="AI396" s="15" t="s">
        <v>66</v>
      </c>
      <c r="AJ396" s="16">
        <f t="shared" si="115"/>
        <v>0</v>
      </c>
      <c r="AK396" s="16">
        <f t="shared" si="116"/>
        <v>3736</v>
      </c>
      <c r="AL396" s="19" t="s">
        <v>748</v>
      </c>
      <c r="AM396" s="19" t="s">
        <v>632</v>
      </c>
      <c r="AN396" s="19" t="s">
        <v>749</v>
      </c>
      <c r="AO396" s="19" t="s">
        <v>3290</v>
      </c>
      <c r="AP396" s="19" t="s">
        <v>635</v>
      </c>
      <c r="AQ396" s="20" t="s">
        <v>636</v>
      </c>
      <c r="AR396" s="14" t="s">
        <v>637</v>
      </c>
      <c r="AS396" s="20">
        <v>45748</v>
      </c>
      <c r="AT396" s="20">
        <v>46112</v>
      </c>
      <c r="AU396" s="14"/>
    </row>
    <row r="397" spans="1:47">
      <c r="A397" s="14">
        <v>50</v>
      </c>
      <c r="B397" s="14" t="s">
        <v>739</v>
      </c>
      <c r="C397" s="14" t="s">
        <v>740</v>
      </c>
      <c r="D397" s="14" t="s">
        <v>3291</v>
      </c>
      <c r="E397" s="14" t="s">
        <v>3292</v>
      </c>
      <c r="F397" s="14" t="s">
        <v>3291</v>
      </c>
      <c r="G397" s="14" t="s">
        <v>3380</v>
      </c>
      <c r="H397" s="14" t="s">
        <v>742</v>
      </c>
      <c r="I397" s="14" t="s">
        <v>3381</v>
      </c>
      <c r="J397" s="14" t="s">
        <v>3382</v>
      </c>
      <c r="K397" s="14"/>
      <c r="L397" s="14"/>
      <c r="M397" s="14" t="s">
        <v>743</v>
      </c>
      <c r="N397" s="14" t="s">
        <v>742</v>
      </c>
      <c r="O397" s="25" t="s">
        <v>3383</v>
      </c>
      <c r="P397" s="14"/>
      <c r="Q397" s="14" t="s">
        <v>3384</v>
      </c>
      <c r="R397" s="14" t="s">
        <v>307</v>
      </c>
      <c r="S397" s="14" t="s">
        <v>3385</v>
      </c>
      <c r="T397" s="14">
        <v>12</v>
      </c>
      <c r="U397" s="18">
        <f t="shared" si="109"/>
        <v>636</v>
      </c>
      <c r="V397" s="18">
        <f t="shared" si="110"/>
        <v>0</v>
      </c>
      <c r="W397" s="18">
        <f t="shared" si="111"/>
        <v>0</v>
      </c>
      <c r="X397" s="16">
        <f t="shared" si="112"/>
        <v>636</v>
      </c>
      <c r="Y397" s="17">
        <v>212</v>
      </c>
      <c r="Z397" s="17">
        <v>0</v>
      </c>
      <c r="AA397" s="17"/>
      <c r="AB397" s="16">
        <f t="shared" si="113"/>
        <v>212</v>
      </c>
      <c r="AC397" s="15" t="s">
        <v>66</v>
      </c>
      <c r="AD397" s="15" t="s">
        <v>66</v>
      </c>
      <c r="AE397" s="15" t="s">
        <v>66</v>
      </c>
      <c r="AF397" s="16">
        <f t="shared" si="114"/>
        <v>0</v>
      </c>
      <c r="AG397" s="15" t="s">
        <v>66</v>
      </c>
      <c r="AH397" s="15" t="s">
        <v>66</v>
      </c>
      <c r="AI397" s="15" t="s">
        <v>66</v>
      </c>
      <c r="AJ397" s="16">
        <f t="shared" si="115"/>
        <v>0</v>
      </c>
      <c r="AK397" s="16">
        <f t="shared" si="116"/>
        <v>848</v>
      </c>
      <c r="AL397" s="19" t="s">
        <v>748</v>
      </c>
      <c r="AM397" s="19" t="s">
        <v>632</v>
      </c>
      <c r="AN397" s="19" t="s">
        <v>749</v>
      </c>
      <c r="AO397" s="19" t="s">
        <v>3290</v>
      </c>
      <c r="AP397" s="19" t="s">
        <v>635</v>
      </c>
      <c r="AQ397" s="20" t="s">
        <v>636</v>
      </c>
      <c r="AR397" s="14" t="s">
        <v>637</v>
      </c>
      <c r="AS397" s="20">
        <v>45748</v>
      </c>
      <c r="AT397" s="20">
        <v>46112</v>
      </c>
      <c r="AU397" s="14"/>
    </row>
    <row r="398" spans="1:47">
      <c r="A398" s="22"/>
      <c r="B398" s="23" t="s">
        <v>739</v>
      </c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4">
        <f t="shared" ref="U398:AK398" si="117">SUM(U348:U397)</f>
        <v>244623</v>
      </c>
      <c r="V398" s="24">
        <f t="shared" si="117"/>
        <v>14607</v>
      </c>
      <c r="W398" s="24">
        <f t="shared" si="117"/>
        <v>0</v>
      </c>
      <c r="X398" s="24">
        <f t="shared" si="117"/>
        <v>259230</v>
      </c>
      <c r="Y398" s="24">
        <f t="shared" si="117"/>
        <v>81541</v>
      </c>
      <c r="Z398" s="24">
        <f t="shared" si="117"/>
        <v>4869</v>
      </c>
      <c r="AA398" s="24">
        <f t="shared" si="117"/>
        <v>0</v>
      </c>
      <c r="AB398" s="24">
        <f t="shared" si="117"/>
        <v>86410</v>
      </c>
      <c r="AC398" s="24">
        <f t="shared" si="117"/>
        <v>0</v>
      </c>
      <c r="AD398" s="24">
        <f t="shared" si="117"/>
        <v>0</v>
      </c>
      <c r="AE398" s="24">
        <f t="shared" si="117"/>
        <v>0</v>
      </c>
      <c r="AF398" s="24">
        <f t="shared" si="117"/>
        <v>0</v>
      </c>
      <c r="AG398" s="24">
        <f t="shared" si="117"/>
        <v>0</v>
      </c>
      <c r="AH398" s="24">
        <f t="shared" si="117"/>
        <v>0</v>
      </c>
      <c r="AI398" s="24">
        <f t="shared" si="117"/>
        <v>0</v>
      </c>
      <c r="AJ398" s="24">
        <f t="shared" si="117"/>
        <v>0</v>
      </c>
      <c r="AK398" s="24">
        <f t="shared" si="117"/>
        <v>345640</v>
      </c>
      <c r="AL398" s="22"/>
      <c r="AM398" s="22"/>
      <c r="AN398" s="22"/>
      <c r="AO398" s="22"/>
      <c r="AP398" s="22"/>
      <c r="AQ398" s="22"/>
      <c r="AR398" s="22"/>
      <c r="AS398" s="22"/>
      <c r="AT398" s="22"/>
      <c r="AU398" s="40"/>
    </row>
    <row r="399" spans="1:47">
      <c r="A399" s="14">
        <v>1</v>
      </c>
      <c r="B399" s="14" t="s">
        <v>814</v>
      </c>
      <c r="C399" s="14" t="s">
        <v>815</v>
      </c>
      <c r="D399" s="14" t="s">
        <v>816</v>
      </c>
      <c r="E399" s="14" t="s">
        <v>814</v>
      </c>
      <c r="F399" s="14" t="s">
        <v>816</v>
      </c>
      <c r="G399" s="14" t="s">
        <v>3386</v>
      </c>
      <c r="H399" s="14" t="s">
        <v>824</v>
      </c>
      <c r="I399" s="14"/>
      <c r="J399" s="14"/>
      <c r="K399" s="14"/>
      <c r="L399" s="14"/>
      <c r="M399" s="14" t="s">
        <v>897</v>
      </c>
      <c r="N399" s="14" t="s">
        <v>818</v>
      </c>
      <c r="O399" s="25" t="s">
        <v>3387</v>
      </c>
      <c r="P399" s="14"/>
      <c r="Q399" s="14">
        <v>10347844</v>
      </c>
      <c r="R399" s="14" t="s">
        <v>307</v>
      </c>
      <c r="S399" s="14">
        <v>9</v>
      </c>
      <c r="T399" s="14">
        <v>36</v>
      </c>
      <c r="U399" s="15" t="s">
        <v>66</v>
      </c>
      <c r="V399" s="15" t="s">
        <v>66</v>
      </c>
      <c r="W399" s="15" t="s">
        <v>66</v>
      </c>
      <c r="X399" s="16">
        <f t="shared" ref="X399:X444" si="118">SUM(U399:W399)</f>
        <v>0</v>
      </c>
      <c r="Y399" s="17">
        <v>1620</v>
      </c>
      <c r="Z399" s="17">
        <v>0</v>
      </c>
      <c r="AA399" s="17"/>
      <c r="AB399" s="16">
        <f t="shared" ref="AB399:AB444" si="119">SUM(Y399:AA399)</f>
        <v>1620</v>
      </c>
      <c r="AC399" s="18">
        <f t="shared" ref="AC399:AC444" si="120">Y399</f>
        <v>1620</v>
      </c>
      <c r="AD399" s="18">
        <f t="shared" ref="AD399:AD444" si="121">Z399</f>
        <v>0</v>
      </c>
      <c r="AE399" s="18">
        <f t="shared" ref="AE399:AE444" si="122">AA399</f>
        <v>0</v>
      </c>
      <c r="AF399" s="16">
        <f t="shared" ref="AF399:AF444" si="123">SUM(AC399:AE399)</f>
        <v>1620</v>
      </c>
      <c r="AG399" s="18">
        <f t="shared" ref="AG399:AG444" si="124">Y399</f>
        <v>1620</v>
      </c>
      <c r="AH399" s="18">
        <f t="shared" ref="AH399:AH444" si="125">Z399</f>
        <v>0</v>
      </c>
      <c r="AI399" s="18">
        <f t="shared" ref="AI399:AI444" si="126">AA399</f>
        <v>0</v>
      </c>
      <c r="AJ399" s="16">
        <f t="shared" ref="AJ399:AJ444" si="127">SUM(AG399:AI399)</f>
        <v>1620</v>
      </c>
      <c r="AK399" s="16">
        <f t="shared" ref="AK399:AK444" si="128">X399+AB399+AF399+AJ399</f>
        <v>4860</v>
      </c>
      <c r="AL399" s="19" t="s">
        <v>820</v>
      </c>
      <c r="AM399" s="19" t="s">
        <v>68</v>
      </c>
      <c r="AN399" s="19" t="s">
        <v>749</v>
      </c>
      <c r="AO399" s="26" t="s">
        <v>70</v>
      </c>
      <c r="AP399" s="19" t="s">
        <v>71</v>
      </c>
      <c r="AQ399" s="20">
        <v>46022</v>
      </c>
      <c r="AR399" s="14" t="s">
        <v>71</v>
      </c>
      <c r="AS399" s="20">
        <v>46023</v>
      </c>
      <c r="AT399" s="20">
        <v>47118</v>
      </c>
      <c r="AU399" s="14"/>
    </row>
    <row r="400" spans="1:47">
      <c r="A400" s="14">
        <v>2</v>
      </c>
      <c r="B400" s="14" t="s">
        <v>814</v>
      </c>
      <c r="C400" s="14" t="s">
        <v>815</v>
      </c>
      <c r="D400" s="14" t="s">
        <v>816</v>
      </c>
      <c r="E400" s="14" t="s">
        <v>814</v>
      </c>
      <c r="F400" s="14" t="s">
        <v>816</v>
      </c>
      <c r="G400" s="14" t="s">
        <v>3388</v>
      </c>
      <c r="H400" s="14" t="s">
        <v>3389</v>
      </c>
      <c r="I400" s="14"/>
      <c r="J400" s="14"/>
      <c r="K400" s="14"/>
      <c r="L400" s="14"/>
      <c r="M400" s="14" t="s">
        <v>897</v>
      </c>
      <c r="N400" s="14" t="s">
        <v>818</v>
      </c>
      <c r="O400" s="25" t="s">
        <v>3390</v>
      </c>
      <c r="P400" s="14"/>
      <c r="Q400" s="14">
        <v>93071440</v>
      </c>
      <c r="R400" s="14" t="s">
        <v>307</v>
      </c>
      <c r="S400" s="14">
        <v>9</v>
      </c>
      <c r="T400" s="14">
        <v>36</v>
      </c>
      <c r="U400" s="15" t="s">
        <v>66</v>
      </c>
      <c r="V400" s="15" t="s">
        <v>66</v>
      </c>
      <c r="W400" s="15" t="s">
        <v>66</v>
      </c>
      <c r="X400" s="16">
        <f t="shared" si="118"/>
        <v>0</v>
      </c>
      <c r="Y400" s="17">
        <v>320</v>
      </c>
      <c r="Z400" s="17">
        <v>0</v>
      </c>
      <c r="AA400" s="17"/>
      <c r="AB400" s="16">
        <f t="shared" si="119"/>
        <v>320</v>
      </c>
      <c r="AC400" s="18">
        <f t="shared" si="120"/>
        <v>320</v>
      </c>
      <c r="AD400" s="18">
        <f t="shared" si="121"/>
        <v>0</v>
      </c>
      <c r="AE400" s="18">
        <f t="shared" si="122"/>
        <v>0</v>
      </c>
      <c r="AF400" s="16">
        <f t="shared" si="123"/>
        <v>320</v>
      </c>
      <c r="AG400" s="18">
        <f t="shared" si="124"/>
        <v>320</v>
      </c>
      <c r="AH400" s="18">
        <f t="shared" si="125"/>
        <v>0</v>
      </c>
      <c r="AI400" s="18">
        <f t="shared" si="126"/>
        <v>0</v>
      </c>
      <c r="AJ400" s="16">
        <f t="shared" si="127"/>
        <v>320</v>
      </c>
      <c r="AK400" s="16">
        <f t="shared" si="128"/>
        <v>960</v>
      </c>
      <c r="AL400" s="19" t="s">
        <v>820</v>
      </c>
      <c r="AM400" s="19" t="s">
        <v>68</v>
      </c>
      <c r="AN400" s="19" t="s">
        <v>749</v>
      </c>
      <c r="AO400" s="26" t="s">
        <v>70</v>
      </c>
      <c r="AP400" s="19" t="s">
        <v>71</v>
      </c>
      <c r="AQ400" s="20">
        <v>46022</v>
      </c>
      <c r="AR400" s="14" t="s">
        <v>71</v>
      </c>
      <c r="AS400" s="20">
        <v>46023</v>
      </c>
      <c r="AT400" s="20">
        <v>47118</v>
      </c>
      <c r="AU400" s="14"/>
    </row>
    <row r="401" spans="1:47">
      <c r="A401" s="14">
        <v>3</v>
      </c>
      <c r="B401" s="14" t="s">
        <v>814</v>
      </c>
      <c r="C401" s="14" t="s">
        <v>815</v>
      </c>
      <c r="D401" s="14" t="s">
        <v>816</v>
      </c>
      <c r="E401" s="14" t="s">
        <v>814</v>
      </c>
      <c r="F401" s="14" t="s">
        <v>816</v>
      </c>
      <c r="G401" s="14" t="s">
        <v>3391</v>
      </c>
      <c r="H401" s="14" t="s">
        <v>3392</v>
      </c>
      <c r="I401" s="14"/>
      <c r="J401" s="14"/>
      <c r="K401" s="14"/>
      <c r="L401" s="14"/>
      <c r="M401" s="14" t="s">
        <v>897</v>
      </c>
      <c r="N401" s="14" t="s">
        <v>818</v>
      </c>
      <c r="O401" s="25" t="s">
        <v>3393</v>
      </c>
      <c r="P401" s="14"/>
      <c r="Q401" s="14">
        <v>96081545</v>
      </c>
      <c r="R401" s="14" t="s">
        <v>307</v>
      </c>
      <c r="S401" s="14">
        <v>9</v>
      </c>
      <c r="T401" s="14">
        <v>36</v>
      </c>
      <c r="U401" s="15" t="s">
        <v>66</v>
      </c>
      <c r="V401" s="15" t="s">
        <v>66</v>
      </c>
      <c r="W401" s="15" t="s">
        <v>66</v>
      </c>
      <c r="X401" s="16">
        <f t="shared" si="118"/>
        <v>0</v>
      </c>
      <c r="Y401" s="17">
        <v>300</v>
      </c>
      <c r="Z401" s="17">
        <v>0</v>
      </c>
      <c r="AA401" s="17"/>
      <c r="AB401" s="16">
        <f t="shared" si="119"/>
        <v>300</v>
      </c>
      <c r="AC401" s="18">
        <f t="shared" si="120"/>
        <v>300</v>
      </c>
      <c r="AD401" s="18">
        <f t="shared" si="121"/>
        <v>0</v>
      </c>
      <c r="AE401" s="18">
        <f t="shared" si="122"/>
        <v>0</v>
      </c>
      <c r="AF401" s="16">
        <f t="shared" si="123"/>
        <v>300</v>
      </c>
      <c r="AG401" s="18">
        <f t="shared" si="124"/>
        <v>300</v>
      </c>
      <c r="AH401" s="18">
        <f t="shared" si="125"/>
        <v>0</v>
      </c>
      <c r="AI401" s="18">
        <f t="shared" si="126"/>
        <v>0</v>
      </c>
      <c r="AJ401" s="16">
        <f t="shared" si="127"/>
        <v>300</v>
      </c>
      <c r="AK401" s="16">
        <f t="shared" si="128"/>
        <v>900</v>
      </c>
      <c r="AL401" s="19" t="s">
        <v>820</v>
      </c>
      <c r="AM401" s="19" t="s">
        <v>68</v>
      </c>
      <c r="AN401" s="19" t="s">
        <v>749</v>
      </c>
      <c r="AO401" s="26" t="s">
        <v>70</v>
      </c>
      <c r="AP401" s="19" t="s">
        <v>71</v>
      </c>
      <c r="AQ401" s="20">
        <v>46022</v>
      </c>
      <c r="AR401" s="14" t="s">
        <v>71</v>
      </c>
      <c r="AS401" s="20">
        <v>46023</v>
      </c>
      <c r="AT401" s="20">
        <v>47118</v>
      </c>
      <c r="AU401" s="14"/>
    </row>
    <row r="402" spans="1:47">
      <c r="A402" s="14">
        <v>4</v>
      </c>
      <c r="B402" s="14" t="s">
        <v>814</v>
      </c>
      <c r="C402" s="14" t="s">
        <v>815</v>
      </c>
      <c r="D402" s="14" t="s">
        <v>816</v>
      </c>
      <c r="E402" s="14" t="s">
        <v>814</v>
      </c>
      <c r="F402" s="14" t="s">
        <v>816</v>
      </c>
      <c r="G402" s="14" t="s">
        <v>3394</v>
      </c>
      <c r="H402" s="14" t="s">
        <v>3395</v>
      </c>
      <c r="I402" s="14"/>
      <c r="J402" s="14"/>
      <c r="K402" s="14"/>
      <c r="L402" s="14"/>
      <c r="M402" s="14" t="s">
        <v>897</v>
      </c>
      <c r="N402" s="14" t="s">
        <v>818</v>
      </c>
      <c r="O402" s="25" t="s">
        <v>3396</v>
      </c>
      <c r="P402" s="14"/>
      <c r="Q402" s="14">
        <v>98446227</v>
      </c>
      <c r="R402" s="14" t="s">
        <v>297</v>
      </c>
      <c r="S402" s="14">
        <v>9</v>
      </c>
      <c r="T402" s="14">
        <v>36</v>
      </c>
      <c r="U402" s="15" t="s">
        <v>66</v>
      </c>
      <c r="V402" s="15" t="s">
        <v>66</v>
      </c>
      <c r="W402" s="15" t="s">
        <v>66</v>
      </c>
      <c r="X402" s="16">
        <f t="shared" si="118"/>
        <v>0</v>
      </c>
      <c r="Y402" s="17">
        <v>480</v>
      </c>
      <c r="Z402" s="17">
        <v>1280</v>
      </c>
      <c r="AA402" s="17"/>
      <c r="AB402" s="16">
        <f t="shared" si="119"/>
        <v>1760</v>
      </c>
      <c r="AC402" s="18">
        <f t="shared" si="120"/>
        <v>480</v>
      </c>
      <c r="AD402" s="18">
        <f t="shared" si="121"/>
        <v>1280</v>
      </c>
      <c r="AE402" s="18">
        <f t="shared" si="122"/>
        <v>0</v>
      </c>
      <c r="AF402" s="16">
        <f t="shared" si="123"/>
        <v>1760</v>
      </c>
      <c r="AG402" s="18">
        <f t="shared" si="124"/>
        <v>480</v>
      </c>
      <c r="AH402" s="18">
        <f t="shared" si="125"/>
        <v>1280</v>
      </c>
      <c r="AI402" s="18">
        <f t="shared" si="126"/>
        <v>0</v>
      </c>
      <c r="AJ402" s="16">
        <f t="shared" si="127"/>
        <v>1760</v>
      </c>
      <c r="AK402" s="16">
        <f t="shared" si="128"/>
        <v>5280</v>
      </c>
      <c r="AL402" s="19" t="s">
        <v>820</v>
      </c>
      <c r="AM402" s="19" t="s">
        <v>68</v>
      </c>
      <c r="AN402" s="19" t="s">
        <v>749</v>
      </c>
      <c r="AO402" s="26" t="s">
        <v>70</v>
      </c>
      <c r="AP402" s="19" t="s">
        <v>71</v>
      </c>
      <c r="AQ402" s="20">
        <v>46022</v>
      </c>
      <c r="AR402" s="14" t="s">
        <v>71</v>
      </c>
      <c r="AS402" s="20">
        <v>46023</v>
      </c>
      <c r="AT402" s="20">
        <v>47118</v>
      </c>
      <c r="AU402" s="14"/>
    </row>
    <row r="403" spans="1:47">
      <c r="A403" s="14">
        <v>5</v>
      </c>
      <c r="B403" s="14" t="s">
        <v>814</v>
      </c>
      <c r="C403" s="14" t="s">
        <v>815</v>
      </c>
      <c r="D403" s="14" t="s">
        <v>816</v>
      </c>
      <c r="E403" s="14" t="s">
        <v>814</v>
      </c>
      <c r="F403" s="14" t="s">
        <v>816</v>
      </c>
      <c r="G403" s="14" t="s">
        <v>3397</v>
      </c>
      <c r="H403" s="14" t="s">
        <v>870</v>
      </c>
      <c r="I403" s="14"/>
      <c r="J403" s="14"/>
      <c r="K403" s="14"/>
      <c r="L403" s="14"/>
      <c r="M403" s="14" t="s">
        <v>897</v>
      </c>
      <c r="N403" s="14" t="s">
        <v>818</v>
      </c>
      <c r="O403" s="25" t="s">
        <v>3398</v>
      </c>
      <c r="P403" s="14"/>
      <c r="Q403" s="14">
        <v>9939365</v>
      </c>
      <c r="R403" s="14" t="s">
        <v>307</v>
      </c>
      <c r="S403" s="14">
        <v>9</v>
      </c>
      <c r="T403" s="14">
        <v>36</v>
      </c>
      <c r="U403" s="15" t="s">
        <v>66</v>
      </c>
      <c r="V403" s="15" t="s">
        <v>66</v>
      </c>
      <c r="W403" s="15" t="s">
        <v>66</v>
      </c>
      <c r="X403" s="16">
        <f t="shared" si="118"/>
        <v>0</v>
      </c>
      <c r="Y403" s="17">
        <v>400</v>
      </c>
      <c r="Z403" s="17">
        <v>0</v>
      </c>
      <c r="AA403" s="17"/>
      <c r="AB403" s="16">
        <f t="shared" si="119"/>
        <v>400</v>
      </c>
      <c r="AC403" s="18">
        <f t="shared" si="120"/>
        <v>400</v>
      </c>
      <c r="AD403" s="18">
        <f t="shared" si="121"/>
        <v>0</v>
      </c>
      <c r="AE403" s="18">
        <f t="shared" si="122"/>
        <v>0</v>
      </c>
      <c r="AF403" s="16">
        <f t="shared" si="123"/>
        <v>400</v>
      </c>
      <c r="AG403" s="18">
        <f t="shared" si="124"/>
        <v>400</v>
      </c>
      <c r="AH403" s="18">
        <f t="shared" si="125"/>
        <v>0</v>
      </c>
      <c r="AI403" s="18">
        <f t="shared" si="126"/>
        <v>0</v>
      </c>
      <c r="AJ403" s="16">
        <f t="shared" si="127"/>
        <v>400</v>
      </c>
      <c r="AK403" s="16">
        <f t="shared" si="128"/>
        <v>1200</v>
      </c>
      <c r="AL403" s="19" t="s">
        <v>820</v>
      </c>
      <c r="AM403" s="19" t="s">
        <v>68</v>
      </c>
      <c r="AN403" s="19" t="s">
        <v>749</v>
      </c>
      <c r="AO403" s="26" t="s">
        <v>70</v>
      </c>
      <c r="AP403" s="19" t="s">
        <v>71</v>
      </c>
      <c r="AQ403" s="20">
        <v>46022</v>
      </c>
      <c r="AR403" s="14" t="s">
        <v>71</v>
      </c>
      <c r="AS403" s="20">
        <v>46023</v>
      </c>
      <c r="AT403" s="20">
        <v>47118</v>
      </c>
      <c r="AU403" s="14"/>
    </row>
    <row r="404" spans="1:47">
      <c r="A404" s="14">
        <v>6</v>
      </c>
      <c r="B404" s="14" t="s">
        <v>814</v>
      </c>
      <c r="C404" s="14" t="s">
        <v>815</v>
      </c>
      <c r="D404" s="14" t="s">
        <v>816</v>
      </c>
      <c r="E404" s="14" t="s">
        <v>814</v>
      </c>
      <c r="F404" s="14" t="s">
        <v>816</v>
      </c>
      <c r="G404" s="14" t="s">
        <v>3399</v>
      </c>
      <c r="H404" s="14" t="s">
        <v>817</v>
      </c>
      <c r="I404" s="14"/>
      <c r="J404" s="14"/>
      <c r="K404" s="14"/>
      <c r="L404" s="14"/>
      <c r="M404" s="14" t="s">
        <v>897</v>
      </c>
      <c r="N404" s="14" t="s">
        <v>818</v>
      </c>
      <c r="O404" s="25" t="s">
        <v>3400</v>
      </c>
      <c r="P404" s="14"/>
      <c r="Q404" s="14">
        <v>9299884</v>
      </c>
      <c r="R404" s="14" t="s">
        <v>307</v>
      </c>
      <c r="S404" s="14">
        <v>9</v>
      </c>
      <c r="T404" s="14">
        <v>36</v>
      </c>
      <c r="U404" s="15" t="s">
        <v>66</v>
      </c>
      <c r="V404" s="15" t="s">
        <v>66</v>
      </c>
      <c r="W404" s="15" t="s">
        <v>66</v>
      </c>
      <c r="X404" s="16">
        <f t="shared" si="118"/>
        <v>0</v>
      </c>
      <c r="Y404" s="17">
        <v>160</v>
      </c>
      <c r="Z404" s="17">
        <v>0</v>
      </c>
      <c r="AA404" s="17"/>
      <c r="AB404" s="16">
        <f t="shared" si="119"/>
        <v>160</v>
      </c>
      <c r="AC404" s="18">
        <f t="shared" si="120"/>
        <v>160</v>
      </c>
      <c r="AD404" s="18">
        <f t="shared" si="121"/>
        <v>0</v>
      </c>
      <c r="AE404" s="18">
        <f t="shared" si="122"/>
        <v>0</v>
      </c>
      <c r="AF404" s="16">
        <f t="shared" si="123"/>
        <v>160</v>
      </c>
      <c r="AG404" s="18">
        <f t="shared" si="124"/>
        <v>160</v>
      </c>
      <c r="AH404" s="18">
        <f t="shared" si="125"/>
        <v>0</v>
      </c>
      <c r="AI404" s="18">
        <f t="shared" si="126"/>
        <v>0</v>
      </c>
      <c r="AJ404" s="16">
        <f t="shared" si="127"/>
        <v>160</v>
      </c>
      <c r="AK404" s="16">
        <f t="shared" si="128"/>
        <v>480</v>
      </c>
      <c r="AL404" s="19" t="s">
        <v>820</v>
      </c>
      <c r="AM404" s="19" t="s">
        <v>68</v>
      </c>
      <c r="AN404" s="19" t="s">
        <v>749</v>
      </c>
      <c r="AO404" s="26" t="s">
        <v>70</v>
      </c>
      <c r="AP404" s="19" t="s">
        <v>71</v>
      </c>
      <c r="AQ404" s="20">
        <v>46022</v>
      </c>
      <c r="AR404" s="14" t="s">
        <v>71</v>
      </c>
      <c r="AS404" s="20">
        <v>46023</v>
      </c>
      <c r="AT404" s="20">
        <v>47118</v>
      </c>
      <c r="AU404" s="14"/>
    </row>
    <row r="405" spans="1:47">
      <c r="A405" s="14">
        <v>7</v>
      </c>
      <c r="B405" s="14" t="s">
        <v>814</v>
      </c>
      <c r="C405" s="14" t="s">
        <v>815</v>
      </c>
      <c r="D405" s="14" t="s">
        <v>816</v>
      </c>
      <c r="E405" s="14" t="s">
        <v>814</v>
      </c>
      <c r="F405" s="14" t="s">
        <v>816</v>
      </c>
      <c r="G405" s="14" t="s">
        <v>3401</v>
      </c>
      <c r="H405" s="14" t="s">
        <v>3402</v>
      </c>
      <c r="I405" s="14"/>
      <c r="J405" s="14"/>
      <c r="K405" s="14"/>
      <c r="L405" s="14"/>
      <c r="M405" s="14" t="s">
        <v>897</v>
      </c>
      <c r="N405" s="14" t="s">
        <v>818</v>
      </c>
      <c r="O405" s="25" t="s">
        <v>3403</v>
      </c>
      <c r="P405" s="14"/>
      <c r="Q405" s="14">
        <v>15303493</v>
      </c>
      <c r="R405" s="14" t="s">
        <v>307</v>
      </c>
      <c r="S405" s="14">
        <v>9</v>
      </c>
      <c r="T405" s="14">
        <v>36</v>
      </c>
      <c r="U405" s="15" t="s">
        <v>66</v>
      </c>
      <c r="V405" s="15" t="s">
        <v>66</v>
      </c>
      <c r="W405" s="15" t="s">
        <v>66</v>
      </c>
      <c r="X405" s="16">
        <f t="shared" si="118"/>
        <v>0</v>
      </c>
      <c r="Y405" s="17">
        <v>260</v>
      </c>
      <c r="Z405" s="17">
        <v>0</v>
      </c>
      <c r="AA405" s="17"/>
      <c r="AB405" s="16">
        <f t="shared" si="119"/>
        <v>260</v>
      </c>
      <c r="AC405" s="18">
        <f t="shared" si="120"/>
        <v>260</v>
      </c>
      <c r="AD405" s="18">
        <f t="shared" si="121"/>
        <v>0</v>
      </c>
      <c r="AE405" s="18">
        <f t="shared" si="122"/>
        <v>0</v>
      </c>
      <c r="AF405" s="16">
        <f t="shared" si="123"/>
        <v>260</v>
      </c>
      <c r="AG405" s="18">
        <f t="shared" si="124"/>
        <v>260</v>
      </c>
      <c r="AH405" s="18">
        <f t="shared" si="125"/>
        <v>0</v>
      </c>
      <c r="AI405" s="18">
        <f t="shared" si="126"/>
        <v>0</v>
      </c>
      <c r="AJ405" s="16">
        <f t="shared" si="127"/>
        <v>260</v>
      </c>
      <c r="AK405" s="16">
        <f t="shared" si="128"/>
        <v>780</v>
      </c>
      <c r="AL405" s="19" t="s">
        <v>820</v>
      </c>
      <c r="AM405" s="19" t="s">
        <v>68</v>
      </c>
      <c r="AN405" s="19" t="s">
        <v>749</v>
      </c>
      <c r="AO405" s="26" t="s">
        <v>70</v>
      </c>
      <c r="AP405" s="19" t="s">
        <v>71</v>
      </c>
      <c r="AQ405" s="20">
        <v>46022</v>
      </c>
      <c r="AR405" s="14" t="s">
        <v>71</v>
      </c>
      <c r="AS405" s="20">
        <v>46023</v>
      </c>
      <c r="AT405" s="20">
        <v>47118</v>
      </c>
      <c r="AU405" s="14"/>
    </row>
    <row r="406" spans="1:47">
      <c r="A406" s="14">
        <v>8</v>
      </c>
      <c r="B406" s="14" t="s">
        <v>814</v>
      </c>
      <c r="C406" s="14" t="s">
        <v>815</v>
      </c>
      <c r="D406" s="14" t="s">
        <v>816</v>
      </c>
      <c r="E406" s="14" t="s">
        <v>814</v>
      </c>
      <c r="F406" s="14" t="s">
        <v>816</v>
      </c>
      <c r="G406" s="14" t="s">
        <v>3404</v>
      </c>
      <c r="H406" s="14" t="s">
        <v>843</v>
      </c>
      <c r="I406" s="14"/>
      <c r="J406" s="14"/>
      <c r="K406" s="14"/>
      <c r="L406" s="14"/>
      <c r="M406" s="14" t="s">
        <v>897</v>
      </c>
      <c r="N406" s="14" t="s">
        <v>818</v>
      </c>
      <c r="O406" s="25" t="s">
        <v>3405</v>
      </c>
      <c r="P406" s="14"/>
      <c r="Q406" s="14">
        <v>2645976</v>
      </c>
      <c r="R406" s="14" t="s">
        <v>297</v>
      </c>
      <c r="S406" s="14">
        <v>11</v>
      </c>
      <c r="T406" s="14">
        <v>36</v>
      </c>
      <c r="U406" s="15" t="s">
        <v>66</v>
      </c>
      <c r="V406" s="15" t="s">
        <v>66</v>
      </c>
      <c r="W406" s="15" t="s">
        <v>66</v>
      </c>
      <c r="X406" s="16">
        <f t="shared" si="118"/>
        <v>0</v>
      </c>
      <c r="Y406" s="17">
        <v>520</v>
      </c>
      <c r="Z406" s="17">
        <v>1260</v>
      </c>
      <c r="AA406" s="17"/>
      <c r="AB406" s="16">
        <f t="shared" si="119"/>
        <v>1780</v>
      </c>
      <c r="AC406" s="18">
        <f t="shared" si="120"/>
        <v>520</v>
      </c>
      <c r="AD406" s="18">
        <f t="shared" si="121"/>
        <v>1260</v>
      </c>
      <c r="AE406" s="18">
        <f t="shared" si="122"/>
        <v>0</v>
      </c>
      <c r="AF406" s="16">
        <f t="shared" si="123"/>
        <v>1780</v>
      </c>
      <c r="AG406" s="18">
        <f t="shared" si="124"/>
        <v>520</v>
      </c>
      <c r="AH406" s="18">
        <f t="shared" si="125"/>
        <v>1260</v>
      </c>
      <c r="AI406" s="18">
        <f t="shared" si="126"/>
        <v>0</v>
      </c>
      <c r="AJ406" s="16">
        <f t="shared" si="127"/>
        <v>1780</v>
      </c>
      <c r="AK406" s="16">
        <f t="shared" si="128"/>
        <v>5340</v>
      </c>
      <c r="AL406" s="19" t="s">
        <v>820</v>
      </c>
      <c r="AM406" s="19" t="s">
        <v>68</v>
      </c>
      <c r="AN406" s="19" t="s">
        <v>749</v>
      </c>
      <c r="AO406" s="26" t="s">
        <v>70</v>
      </c>
      <c r="AP406" s="19" t="s">
        <v>71</v>
      </c>
      <c r="AQ406" s="20">
        <v>46022</v>
      </c>
      <c r="AR406" s="14" t="s">
        <v>71</v>
      </c>
      <c r="AS406" s="20">
        <v>46023</v>
      </c>
      <c r="AT406" s="20">
        <v>47118</v>
      </c>
      <c r="AU406" s="14"/>
    </row>
    <row r="407" spans="1:47">
      <c r="A407" s="14">
        <v>9</v>
      </c>
      <c r="B407" s="14" t="s">
        <v>814</v>
      </c>
      <c r="C407" s="14" t="s">
        <v>815</v>
      </c>
      <c r="D407" s="14" t="s">
        <v>816</v>
      </c>
      <c r="E407" s="14" t="s">
        <v>814</v>
      </c>
      <c r="F407" s="14" t="s">
        <v>816</v>
      </c>
      <c r="G407" s="14" t="s">
        <v>3406</v>
      </c>
      <c r="H407" s="14" t="s">
        <v>818</v>
      </c>
      <c r="I407" s="14" t="s">
        <v>3407</v>
      </c>
      <c r="J407" s="14"/>
      <c r="K407" s="14"/>
      <c r="L407" s="14"/>
      <c r="M407" s="14" t="s">
        <v>897</v>
      </c>
      <c r="N407" s="14" t="s">
        <v>818</v>
      </c>
      <c r="O407" s="25" t="s">
        <v>3408</v>
      </c>
      <c r="P407" s="14"/>
      <c r="Q407" s="14">
        <v>94804086</v>
      </c>
      <c r="R407" s="14" t="s">
        <v>297</v>
      </c>
      <c r="S407" s="14">
        <v>11</v>
      </c>
      <c r="T407" s="14">
        <v>36</v>
      </c>
      <c r="U407" s="15" t="s">
        <v>66</v>
      </c>
      <c r="V407" s="15" t="s">
        <v>66</v>
      </c>
      <c r="W407" s="15" t="s">
        <v>66</v>
      </c>
      <c r="X407" s="16">
        <f t="shared" si="118"/>
        <v>0</v>
      </c>
      <c r="Y407" s="17">
        <v>5880</v>
      </c>
      <c r="Z407" s="17">
        <v>15120</v>
      </c>
      <c r="AA407" s="17"/>
      <c r="AB407" s="16">
        <f t="shared" si="119"/>
        <v>21000</v>
      </c>
      <c r="AC407" s="18">
        <f t="shared" si="120"/>
        <v>5880</v>
      </c>
      <c r="AD407" s="18">
        <f t="shared" si="121"/>
        <v>15120</v>
      </c>
      <c r="AE407" s="18">
        <f t="shared" si="122"/>
        <v>0</v>
      </c>
      <c r="AF407" s="16">
        <f t="shared" si="123"/>
        <v>21000</v>
      </c>
      <c r="AG407" s="18">
        <f t="shared" si="124"/>
        <v>5880</v>
      </c>
      <c r="AH407" s="18">
        <f t="shared" si="125"/>
        <v>15120</v>
      </c>
      <c r="AI407" s="18">
        <f t="shared" si="126"/>
        <v>0</v>
      </c>
      <c r="AJ407" s="16">
        <f t="shared" si="127"/>
        <v>21000</v>
      </c>
      <c r="AK407" s="16">
        <f t="shared" si="128"/>
        <v>63000</v>
      </c>
      <c r="AL407" s="19" t="s">
        <v>820</v>
      </c>
      <c r="AM407" s="19" t="s">
        <v>68</v>
      </c>
      <c r="AN407" s="19" t="s">
        <v>749</v>
      </c>
      <c r="AO407" s="26" t="s">
        <v>70</v>
      </c>
      <c r="AP407" s="19" t="s">
        <v>71</v>
      </c>
      <c r="AQ407" s="20">
        <v>46022</v>
      </c>
      <c r="AR407" s="14" t="s">
        <v>71</v>
      </c>
      <c r="AS407" s="20">
        <v>46023</v>
      </c>
      <c r="AT407" s="20">
        <v>47118</v>
      </c>
      <c r="AU407" s="14"/>
    </row>
    <row r="408" spans="1:47">
      <c r="A408" s="14">
        <v>10</v>
      </c>
      <c r="B408" s="14" t="s">
        <v>814</v>
      </c>
      <c r="C408" s="14" t="s">
        <v>815</v>
      </c>
      <c r="D408" s="14" t="s">
        <v>816</v>
      </c>
      <c r="E408" s="14" t="s">
        <v>814</v>
      </c>
      <c r="F408" s="14" t="s">
        <v>816</v>
      </c>
      <c r="G408" s="14" t="s">
        <v>3409</v>
      </c>
      <c r="H408" s="14" t="s">
        <v>3410</v>
      </c>
      <c r="I408" s="14"/>
      <c r="J408" s="14"/>
      <c r="K408" s="14"/>
      <c r="L408" s="14"/>
      <c r="M408" s="14" t="s">
        <v>897</v>
      </c>
      <c r="N408" s="14" t="s">
        <v>818</v>
      </c>
      <c r="O408" s="25" t="s">
        <v>3411</v>
      </c>
      <c r="P408" s="14"/>
      <c r="Q408" s="14">
        <v>9399199</v>
      </c>
      <c r="R408" s="14" t="s">
        <v>307</v>
      </c>
      <c r="S408" s="14">
        <v>9</v>
      </c>
      <c r="T408" s="14">
        <v>36</v>
      </c>
      <c r="U408" s="15" t="s">
        <v>66</v>
      </c>
      <c r="V408" s="15" t="s">
        <v>66</v>
      </c>
      <c r="W408" s="15" t="s">
        <v>66</v>
      </c>
      <c r="X408" s="16">
        <f t="shared" si="118"/>
        <v>0</v>
      </c>
      <c r="Y408" s="17">
        <v>2060</v>
      </c>
      <c r="Z408" s="17">
        <v>0</v>
      </c>
      <c r="AA408" s="17"/>
      <c r="AB408" s="16">
        <f t="shared" si="119"/>
        <v>2060</v>
      </c>
      <c r="AC408" s="18">
        <f t="shared" si="120"/>
        <v>2060</v>
      </c>
      <c r="AD408" s="18">
        <f t="shared" si="121"/>
        <v>0</v>
      </c>
      <c r="AE408" s="18">
        <f t="shared" si="122"/>
        <v>0</v>
      </c>
      <c r="AF408" s="16">
        <f t="shared" si="123"/>
        <v>2060</v>
      </c>
      <c r="AG408" s="18">
        <f t="shared" si="124"/>
        <v>2060</v>
      </c>
      <c r="AH408" s="18">
        <f t="shared" si="125"/>
        <v>0</v>
      </c>
      <c r="AI408" s="18">
        <f t="shared" si="126"/>
        <v>0</v>
      </c>
      <c r="AJ408" s="16">
        <f t="shared" si="127"/>
        <v>2060</v>
      </c>
      <c r="AK408" s="16">
        <f t="shared" si="128"/>
        <v>6180</v>
      </c>
      <c r="AL408" s="19" t="s">
        <v>820</v>
      </c>
      <c r="AM408" s="19" t="s">
        <v>68</v>
      </c>
      <c r="AN408" s="19" t="s">
        <v>749</v>
      </c>
      <c r="AO408" s="26" t="s">
        <v>70</v>
      </c>
      <c r="AP408" s="19" t="s">
        <v>71</v>
      </c>
      <c r="AQ408" s="20">
        <v>46022</v>
      </c>
      <c r="AR408" s="14" t="s">
        <v>71</v>
      </c>
      <c r="AS408" s="20">
        <v>46023</v>
      </c>
      <c r="AT408" s="20">
        <v>47118</v>
      </c>
      <c r="AU408" s="14"/>
    </row>
    <row r="409" spans="1:47">
      <c r="A409" s="14">
        <v>11</v>
      </c>
      <c r="B409" s="14" t="s">
        <v>814</v>
      </c>
      <c r="C409" s="14" t="s">
        <v>815</v>
      </c>
      <c r="D409" s="14" t="s">
        <v>816</v>
      </c>
      <c r="E409" s="14" t="s">
        <v>814</v>
      </c>
      <c r="F409" s="14" t="s">
        <v>816</v>
      </c>
      <c r="G409" s="14" t="s">
        <v>3412</v>
      </c>
      <c r="H409" s="14" t="s">
        <v>866</v>
      </c>
      <c r="I409" s="14"/>
      <c r="J409" s="14"/>
      <c r="K409" s="14"/>
      <c r="L409" s="14"/>
      <c r="M409" s="14" t="s">
        <v>897</v>
      </c>
      <c r="N409" s="14" t="s">
        <v>818</v>
      </c>
      <c r="O409" s="25" t="s">
        <v>3413</v>
      </c>
      <c r="P409" s="14"/>
      <c r="Q409" s="14">
        <v>30018410</v>
      </c>
      <c r="R409" s="14" t="s">
        <v>307</v>
      </c>
      <c r="S409" s="14">
        <v>9</v>
      </c>
      <c r="T409" s="14">
        <v>36</v>
      </c>
      <c r="U409" s="15" t="s">
        <v>66</v>
      </c>
      <c r="V409" s="15" t="s">
        <v>66</v>
      </c>
      <c r="W409" s="15" t="s">
        <v>66</v>
      </c>
      <c r="X409" s="16">
        <f t="shared" si="118"/>
        <v>0</v>
      </c>
      <c r="Y409" s="17">
        <v>120</v>
      </c>
      <c r="Z409" s="17">
        <v>0</v>
      </c>
      <c r="AA409" s="17"/>
      <c r="AB409" s="16">
        <f t="shared" si="119"/>
        <v>120</v>
      </c>
      <c r="AC409" s="18">
        <f t="shared" si="120"/>
        <v>120</v>
      </c>
      <c r="AD409" s="18">
        <f t="shared" si="121"/>
        <v>0</v>
      </c>
      <c r="AE409" s="18">
        <f t="shared" si="122"/>
        <v>0</v>
      </c>
      <c r="AF409" s="16">
        <f t="shared" si="123"/>
        <v>120</v>
      </c>
      <c r="AG409" s="18">
        <f t="shared" si="124"/>
        <v>120</v>
      </c>
      <c r="AH409" s="18">
        <f t="shared" si="125"/>
        <v>0</v>
      </c>
      <c r="AI409" s="18">
        <f t="shared" si="126"/>
        <v>0</v>
      </c>
      <c r="AJ409" s="16">
        <f t="shared" si="127"/>
        <v>120</v>
      </c>
      <c r="AK409" s="16">
        <f t="shared" si="128"/>
        <v>360</v>
      </c>
      <c r="AL409" s="19" t="s">
        <v>820</v>
      </c>
      <c r="AM409" s="19" t="s">
        <v>68</v>
      </c>
      <c r="AN409" s="19" t="s">
        <v>749</v>
      </c>
      <c r="AO409" s="26" t="s">
        <v>70</v>
      </c>
      <c r="AP409" s="19" t="s">
        <v>71</v>
      </c>
      <c r="AQ409" s="20">
        <v>46022</v>
      </c>
      <c r="AR409" s="14" t="s">
        <v>71</v>
      </c>
      <c r="AS409" s="20">
        <v>46023</v>
      </c>
      <c r="AT409" s="20">
        <v>47118</v>
      </c>
      <c r="AU409" s="14"/>
    </row>
    <row r="410" spans="1:47">
      <c r="A410" s="14">
        <v>12</v>
      </c>
      <c r="B410" s="14" t="s">
        <v>814</v>
      </c>
      <c r="C410" s="14" t="s">
        <v>815</v>
      </c>
      <c r="D410" s="14" t="s">
        <v>816</v>
      </c>
      <c r="E410" s="14" t="s">
        <v>814</v>
      </c>
      <c r="F410" s="14" t="s">
        <v>816</v>
      </c>
      <c r="G410" s="14" t="s">
        <v>3414</v>
      </c>
      <c r="H410" s="14" t="s">
        <v>881</v>
      </c>
      <c r="I410" s="14"/>
      <c r="J410" s="14"/>
      <c r="K410" s="14"/>
      <c r="L410" s="14"/>
      <c r="M410" s="14" t="s">
        <v>897</v>
      </c>
      <c r="N410" s="14" t="s">
        <v>818</v>
      </c>
      <c r="O410" s="25" t="s">
        <v>3415</v>
      </c>
      <c r="P410" s="14"/>
      <c r="Q410" s="14">
        <v>2694147</v>
      </c>
      <c r="R410" s="14" t="s">
        <v>297</v>
      </c>
      <c r="S410" s="14">
        <v>9</v>
      </c>
      <c r="T410" s="14">
        <v>36</v>
      </c>
      <c r="U410" s="15" t="s">
        <v>66</v>
      </c>
      <c r="V410" s="15" t="s">
        <v>66</v>
      </c>
      <c r="W410" s="15" t="s">
        <v>66</v>
      </c>
      <c r="X410" s="16">
        <f t="shared" si="118"/>
        <v>0</v>
      </c>
      <c r="Y410" s="17">
        <v>800</v>
      </c>
      <c r="Z410" s="17">
        <v>2600</v>
      </c>
      <c r="AA410" s="17"/>
      <c r="AB410" s="16">
        <f t="shared" si="119"/>
        <v>3400</v>
      </c>
      <c r="AC410" s="18">
        <f t="shared" si="120"/>
        <v>800</v>
      </c>
      <c r="AD410" s="18">
        <f t="shared" si="121"/>
        <v>2600</v>
      </c>
      <c r="AE410" s="18">
        <f t="shared" si="122"/>
        <v>0</v>
      </c>
      <c r="AF410" s="16">
        <f t="shared" si="123"/>
        <v>3400</v>
      </c>
      <c r="AG410" s="18">
        <f t="shared" si="124"/>
        <v>800</v>
      </c>
      <c r="AH410" s="18">
        <f t="shared" si="125"/>
        <v>2600</v>
      </c>
      <c r="AI410" s="18">
        <f t="shared" si="126"/>
        <v>0</v>
      </c>
      <c r="AJ410" s="16">
        <f t="shared" si="127"/>
        <v>3400</v>
      </c>
      <c r="AK410" s="16">
        <f t="shared" si="128"/>
        <v>10200</v>
      </c>
      <c r="AL410" s="19" t="s">
        <v>820</v>
      </c>
      <c r="AM410" s="19" t="s">
        <v>68</v>
      </c>
      <c r="AN410" s="19" t="s">
        <v>749</v>
      </c>
      <c r="AO410" s="26" t="s">
        <v>70</v>
      </c>
      <c r="AP410" s="19" t="s">
        <v>71</v>
      </c>
      <c r="AQ410" s="20">
        <v>46022</v>
      </c>
      <c r="AR410" s="14" t="s">
        <v>71</v>
      </c>
      <c r="AS410" s="20">
        <v>46023</v>
      </c>
      <c r="AT410" s="20">
        <v>47118</v>
      </c>
      <c r="AU410" s="14"/>
    </row>
    <row r="411" spans="1:47">
      <c r="A411" s="14">
        <v>13</v>
      </c>
      <c r="B411" s="14" t="s">
        <v>814</v>
      </c>
      <c r="C411" s="14" t="s">
        <v>815</v>
      </c>
      <c r="D411" s="14" t="s">
        <v>816</v>
      </c>
      <c r="E411" s="14" t="s">
        <v>814</v>
      </c>
      <c r="F411" s="14" t="s">
        <v>816</v>
      </c>
      <c r="G411" s="14" t="s">
        <v>3412</v>
      </c>
      <c r="H411" s="14" t="s">
        <v>3416</v>
      </c>
      <c r="I411" s="14"/>
      <c r="J411" s="14"/>
      <c r="K411" s="14"/>
      <c r="L411" s="14"/>
      <c r="M411" s="14" t="s">
        <v>897</v>
      </c>
      <c r="N411" s="14" t="s">
        <v>818</v>
      </c>
      <c r="O411" s="25" t="s">
        <v>3417</v>
      </c>
      <c r="P411" s="14"/>
      <c r="Q411" s="14">
        <v>96654</v>
      </c>
      <c r="R411" s="14" t="s">
        <v>297</v>
      </c>
      <c r="S411" s="14">
        <v>9</v>
      </c>
      <c r="T411" s="14">
        <v>36</v>
      </c>
      <c r="U411" s="15" t="s">
        <v>66</v>
      </c>
      <c r="V411" s="15" t="s">
        <v>66</v>
      </c>
      <c r="W411" s="15" t="s">
        <v>66</v>
      </c>
      <c r="X411" s="16">
        <f t="shared" si="118"/>
        <v>0</v>
      </c>
      <c r="Y411" s="17">
        <v>500</v>
      </c>
      <c r="Z411" s="17">
        <v>1320</v>
      </c>
      <c r="AA411" s="17"/>
      <c r="AB411" s="16">
        <f t="shared" si="119"/>
        <v>1820</v>
      </c>
      <c r="AC411" s="18">
        <f t="shared" si="120"/>
        <v>500</v>
      </c>
      <c r="AD411" s="18">
        <f t="shared" si="121"/>
        <v>1320</v>
      </c>
      <c r="AE411" s="18">
        <f t="shared" si="122"/>
        <v>0</v>
      </c>
      <c r="AF411" s="16">
        <f t="shared" si="123"/>
        <v>1820</v>
      </c>
      <c r="AG411" s="18">
        <f t="shared" si="124"/>
        <v>500</v>
      </c>
      <c r="AH411" s="18">
        <f t="shared" si="125"/>
        <v>1320</v>
      </c>
      <c r="AI411" s="18">
        <f t="shared" si="126"/>
        <v>0</v>
      </c>
      <c r="AJ411" s="16">
        <f t="shared" si="127"/>
        <v>1820</v>
      </c>
      <c r="AK411" s="16">
        <f t="shared" si="128"/>
        <v>5460</v>
      </c>
      <c r="AL411" s="19" t="s">
        <v>820</v>
      </c>
      <c r="AM411" s="19" t="s">
        <v>68</v>
      </c>
      <c r="AN411" s="19" t="s">
        <v>749</v>
      </c>
      <c r="AO411" s="26" t="s">
        <v>70</v>
      </c>
      <c r="AP411" s="19" t="s">
        <v>71</v>
      </c>
      <c r="AQ411" s="20">
        <v>46022</v>
      </c>
      <c r="AR411" s="14" t="s">
        <v>71</v>
      </c>
      <c r="AS411" s="20">
        <v>46023</v>
      </c>
      <c r="AT411" s="20">
        <v>47118</v>
      </c>
      <c r="AU411" s="14"/>
    </row>
    <row r="412" spans="1:47">
      <c r="A412" s="14">
        <v>14</v>
      </c>
      <c r="B412" s="14" t="s">
        <v>814</v>
      </c>
      <c r="C412" s="14" t="s">
        <v>815</v>
      </c>
      <c r="D412" s="14" t="s">
        <v>816</v>
      </c>
      <c r="E412" s="14" t="s">
        <v>814</v>
      </c>
      <c r="F412" s="14" t="s">
        <v>816</v>
      </c>
      <c r="G412" s="14" t="s">
        <v>3418</v>
      </c>
      <c r="H412" s="14" t="s">
        <v>868</v>
      </c>
      <c r="I412" s="14"/>
      <c r="J412" s="14"/>
      <c r="K412" s="14"/>
      <c r="L412" s="14"/>
      <c r="M412" s="14" t="s">
        <v>897</v>
      </c>
      <c r="N412" s="14" t="s">
        <v>818</v>
      </c>
      <c r="O412" s="25" t="s">
        <v>3419</v>
      </c>
      <c r="P412" s="14"/>
      <c r="Q412" s="14">
        <v>96282455</v>
      </c>
      <c r="R412" s="14" t="s">
        <v>307</v>
      </c>
      <c r="S412" s="14">
        <v>9</v>
      </c>
      <c r="T412" s="14">
        <v>36</v>
      </c>
      <c r="U412" s="15" t="s">
        <v>66</v>
      </c>
      <c r="V412" s="15" t="s">
        <v>66</v>
      </c>
      <c r="W412" s="15" t="s">
        <v>66</v>
      </c>
      <c r="X412" s="16">
        <f t="shared" si="118"/>
        <v>0</v>
      </c>
      <c r="Y412" s="17">
        <v>180</v>
      </c>
      <c r="Z412" s="17">
        <v>0</v>
      </c>
      <c r="AA412" s="17"/>
      <c r="AB412" s="16">
        <f t="shared" si="119"/>
        <v>180</v>
      </c>
      <c r="AC412" s="18">
        <f t="shared" si="120"/>
        <v>180</v>
      </c>
      <c r="AD412" s="18">
        <f t="shared" si="121"/>
        <v>0</v>
      </c>
      <c r="AE412" s="18">
        <f t="shared" si="122"/>
        <v>0</v>
      </c>
      <c r="AF412" s="16">
        <f t="shared" si="123"/>
        <v>180</v>
      </c>
      <c r="AG412" s="18">
        <f t="shared" si="124"/>
        <v>180</v>
      </c>
      <c r="AH412" s="18">
        <f t="shared" si="125"/>
        <v>0</v>
      </c>
      <c r="AI412" s="18">
        <f t="shared" si="126"/>
        <v>0</v>
      </c>
      <c r="AJ412" s="16">
        <f t="shared" si="127"/>
        <v>180</v>
      </c>
      <c r="AK412" s="16">
        <f t="shared" si="128"/>
        <v>540</v>
      </c>
      <c r="AL412" s="19" t="s">
        <v>820</v>
      </c>
      <c r="AM412" s="19" t="s">
        <v>68</v>
      </c>
      <c r="AN412" s="19" t="s">
        <v>749</v>
      </c>
      <c r="AO412" s="26" t="s">
        <v>70</v>
      </c>
      <c r="AP412" s="19" t="s">
        <v>71</v>
      </c>
      <c r="AQ412" s="20">
        <v>46022</v>
      </c>
      <c r="AR412" s="14" t="s">
        <v>71</v>
      </c>
      <c r="AS412" s="20">
        <v>46023</v>
      </c>
      <c r="AT412" s="20">
        <v>47118</v>
      </c>
      <c r="AU412" s="14"/>
    </row>
    <row r="413" spans="1:47">
      <c r="A413" s="14">
        <v>15</v>
      </c>
      <c r="B413" s="14" t="s">
        <v>814</v>
      </c>
      <c r="C413" s="14" t="s">
        <v>815</v>
      </c>
      <c r="D413" s="14" t="s">
        <v>816</v>
      </c>
      <c r="E413" s="14" t="s">
        <v>814</v>
      </c>
      <c r="F413" s="14" t="s">
        <v>816</v>
      </c>
      <c r="G413" s="14" t="s">
        <v>3420</v>
      </c>
      <c r="H413" s="14" t="s">
        <v>3392</v>
      </c>
      <c r="I413" s="14"/>
      <c r="J413" s="14"/>
      <c r="K413" s="14"/>
      <c r="L413" s="14"/>
      <c r="M413" s="14" t="s">
        <v>897</v>
      </c>
      <c r="N413" s="14" t="s">
        <v>818</v>
      </c>
      <c r="O413" s="25" t="s">
        <v>3421</v>
      </c>
      <c r="P413" s="14"/>
      <c r="Q413" s="14">
        <v>27764931</v>
      </c>
      <c r="R413" s="14" t="s">
        <v>307</v>
      </c>
      <c r="S413" s="14">
        <v>4</v>
      </c>
      <c r="T413" s="14">
        <v>36</v>
      </c>
      <c r="U413" s="15" t="s">
        <v>66</v>
      </c>
      <c r="V413" s="15" t="s">
        <v>66</v>
      </c>
      <c r="W413" s="15" t="s">
        <v>66</v>
      </c>
      <c r="X413" s="16">
        <f t="shared" si="118"/>
        <v>0</v>
      </c>
      <c r="Y413" s="17">
        <v>220</v>
      </c>
      <c r="Z413" s="17">
        <v>0</v>
      </c>
      <c r="AA413" s="17"/>
      <c r="AB413" s="16">
        <f t="shared" si="119"/>
        <v>220</v>
      </c>
      <c r="AC413" s="18">
        <f t="shared" si="120"/>
        <v>220</v>
      </c>
      <c r="AD413" s="18">
        <f t="shared" si="121"/>
        <v>0</v>
      </c>
      <c r="AE413" s="18">
        <f t="shared" si="122"/>
        <v>0</v>
      </c>
      <c r="AF413" s="16">
        <f t="shared" si="123"/>
        <v>220</v>
      </c>
      <c r="AG413" s="18">
        <f t="shared" si="124"/>
        <v>220</v>
      </c>
      <c r="AH413" s="18">
        <f t="shared" si="125"/>
        <v>0</v>
      </c>
      <c r="AI413" s="18">
        <f t="shared" si="126"/>
        <v>0</v>
      </c>
      <c r="AJ413" s="16">
        <f t="shared" si="127"/>
        <v>220</v>
      </c>
      <c r="AK413" s="16">
        <f t="shared" si="128"/>
        <v>660</v>
      </c>
      <c r="AL413" s="19" t="s">
        <v>820</v>
      </c>
      <c r="AM413" s="19" t="s">
        <v>68</v>
      </c>
      <c r="AN413" s="19" t="s">
        <v>749</v>
      </c>
      <c r="AO413" s="26" t="s">
        <v>70</v>
      </c>
      <c r="AP413" s="19" t="s">
        <v>71</v>
      </c>
      <c r="AQ413" s="20">
        <v>46022</v>
      </c>
      <c r="AR413" s="14" t="s">
        <v>71</v>
      </c>
      <c r="AS413" s="20">
        <v>46023</v>
      </c>
      <c r="AT413" s="20">
        <v>47118</v>
      </c>
      <c r="AU413" s="14"/>
    </row>
    <row r="414" spans="1:47">
      <c r="A414" s="14">
        <v>16</v>
      </c>
      <c r="B414" s="14" t="s">
        <v>814</v>
      </c>
      <c r="C414" s="14" t="s">
        <v>815</v>
      </c>
      <c r="D414" s="14" t="s">
        <v>816</v>
      </c>
      <c r="E414" s="14" t="s">
        <v>814</v>
      </c>
      <c r="F414" s="14" t="s">
        <v>816</v>
      </c>
      <c r="G414" s="14" t="s">
        <v>3422</v>
      </c>
      <c r="H414" s="14" t="s">
        <v>3423</v>
      </c>
      <c r="I414" s="14"/>
      <c r="J414" s="14"/>
      <c r="K414" s="14"/>
      <c r="L414" s="14"/>
      <c r="M414" s="14" t="s">
        <v>897</v>
      </c>
      <c r="N414" s="14" t="s">
        <v>818</v>
      </c>
      <c r="O414" s="25" t="s">
        <v>3424</v>
      </c>
      <c r="P414" s="14"/>
      <c r="Q414" s="14">
        <v>83141677</v>
      </c>
      <c r="R414" s="14" t="s">
        <v>297</v>
      </c>
      <c r="S414" s="14">
        <v>4</v>
      </c>
      <c r="T414" s="14">
        <v>36</v>
      </c>
      <c r="U414" s="15" t="s">
        <v>66</v>
      </c>
      <c r="V414" s="15" t="s">
        <v>66</v>
      </c>
      <c r="W414" s="15" t="s">
        <v>66</v>
      </c>
      <c r="X414" s="16">
        <f t="shared" si="118"/>
        <v>0</v>
      </c>
      <c r="Y414" s="17">
        <v>40</v>
      </c>
      <c r="Z414" s="17">
        <v>100</v>
      </c>
      <c r="AA414" s="17"/>
      <c r="AB414" s="16">
        <f t="shared" si="119"/>
        <v>140</v>
      </c>
      <c r="AC414" s="18">
        <f t="shared" si="120"/>
        <v>40</v>
      </c>
      <c r="AD414" s="18">
        <f t="shared" si="121"/>
        <v>100</v>
      </c>
      <c r="AE414" s="18">
        <f t="shared" si="122"/>
        <v>0</v>
      </c>
      <c r="AF414" s="16">
        <f t="shared" si="123"/>
        <v>140</v>
      </c>
      <c r="AG414" s="18">
        <f t="shared" si="124"/>
        <v>40</v>
      </c>
      <c r="AH414" s="18">
        <f t="shared" si="125"/>
        <v>100</v>
      </c>
      <c r="AI414" s="18">
        <f t="shared" si="126"/>
        <v>0</v>
      </c>
      <c r="AJ414" s="16">
        <f t="shared" si="127"/>
        <v>140</v>
      </c>
      <c r="AK414" s="16">
        <f t="shared" si="128"/>
        <v>420</v>
      </c>
      <c r="AL414" s="19" t="s">
        <v>820</v>
      </c>
      <c r="AM414" s="19" t="s">
        <v>68</v>
      </c>
      <c r="AN414" s="19" t="s">
        <v>749</v>
      </c>
      <c r="AO414" s="26" t="s">
        <v>70</v>
      </c>
      <c r="AP414" s="19" t="s">
        <v>71</v>
      </c>
      <c r="AQ414" s="20">
        <v>46022</v>
      </c>
      <c r="AR414" s="14" t="s">
        <v>71</v>
      </c>
      <c r="AS414" s="20">
        <v>46023</v>
      </c>
      <c r="AT414" s="20">
        <v>47118</v>
      </c>
      <c r="AU414" s="14"/>
    </row>
    <row r="415" spans="1:47">
      <c r="A415" s="14">
        <v>17</v>
      </c>
      <c r="B415" s="14" t="s">
        <v>814</v>
      </c>
      <c r="C415" s="14" t="s">
        <v>815</v>
      </c>
      <c r="D415" s="14" t="s">
        <v>816</v>
      </c>
      <c r="E415" s="14" t="s">
        <v>814</v>
      </c>
      <c r="F415" s="14" t="s">
        <v>816</v>
      </c>
      <c r="G415" s="14" t="s">
        <v>3404</v>
      </c>
      <c r="H415" s="14" t="s">
        <v>818</v>
      </c>
      <c r="I415" s="14" t="s">
        <v>873</v>
      </c>
      <c r="J415" s="14"/>
      <c r="K415" s="14"/>
      <c r="L415" s="14"/>
      <c r="M415" s="14" t="s">
        <v>897</v>
      </c>
      <c r="N415" s="14" t="s">
        <v>818</v>
      </c>
      <c r="O415" s="25" t="s">
        <v>3425</v>
      </c>
      <c r="P415" s="14"/>
      <c r="Q415" s="14">
        <v>98446083</v>
      </c>
      <c r="R415" s="14" t="s">
        <v>297</v>
      </c>
      <c r="S415" s="14">
        <v>11</v>
      </c>
      <c r="T415" s="14">
        <v>36</v>
      </c>
      <c r="U415" s="15" t="s">
        <v>66</v>
      </c>
      <c r="V415" s="15" t="s">
        <v>66</v>
      </c>
      <c r="W415" s="15" t="s">
        <v>66</v>
      </c>
      <c r="X415" s="16">
        <f t="shared" si="118"/>
        <v>0</v>
      </c>
      <c r="Y415" s="17">
        <v>1060</v>
      </c>
      <c r="Z415" s="17">
        <v>1580</v>
      </c>
      <c r="AA415" s="17"/>
      <c r="AB415" s="16">
        <f t="shared" si="119"/>
        <v>2640</v>
      </c>
      <c r="AC415" s="18">
        <f t="shared" si="120"/>
        <v>1060</v>
      </c>
      <c r="AD415" s="18">
        <f t="shared" si="121"/>
        <v>1580</v>
      </c>
      <c r="AE415" s="18">
        <f t="shared" si="122"/>
        <v>0</v>
      </c>
      <c r="AF415" s="16">
        <f t="shared" si="123"/>
        <v>2640</v>
      </c>
      <c r="AG415" s="18">
        <f t="shared" si="124"/>
        <v>1060</v>
      </c>
      <c r="AH415" s="18">
        <f t="shared" si="125"/>
        <v>1580</v>
      </c>
      <c r="AI415" s="18">
        <f t="shared" si="126"/>
        <v>0</v>
      </c>
      <c r="AJ415" s="16">
        <f t="shared" si="127"/>
        <v>2640</v>
      </c>
      <c r="AK415" s="16">
        <f t="shared" si="128"/>
        <v>7920</v>
      </c>
      <c r="AL415" s="19" t="s">
        <v>820</v>
      </c>
      <c r="AM415" s="19" t="s">
        <v>68</v>
      </c>
      <c r="AN415" s="19" t="s">
        <v>749</v>
      </c>
      <c r="AO415" s="26" t="s">
        <v>70</v>
      </c>
      <c r="AP415" s="19" t="s">
        <v>71</v>
      </c>
      <c r="AQ415" s="20">
        <v>46022</v>
      </c>
      <c r="AR415" s="14" t="s">
        <v>71</v>
      </c>
      <c r="AS415" s="20">
        <v>46023</v>
      </c>
      <c r="AT415" s="20">
        <v>47118</v>
      </c>
      <c r="AU415" s="14"/>
    </row>
    <row r="416" spans="1:47">
      <c r="A416" s="14">
        <v>18</v>
      </c>
      <c r="B416" s="14" t="s">
        <v>814</v>
      </c>
      <c r="C416" s="14" t="s">
        <v>815</v>
      </c>
      <c r="D416" s="14" t="s">
        <v>816</v>
      </c>
      <c r="E416" s="14" t="s">
        <v>814</v>
      </c>
      <c r="F416" s="14" t="s">
        <v>816</v>
      </c>
      <c r="G416" s="14" t="s">
        <v>2947</v>
      </c>
      <c r="H416" s="14" t="s">
        <v>818</v>
      </c>
      <c r="I416" s="14" t="s">
        <v>856</v>
      </c>
      <c r="J416" s="14"/>
      <c r="K416" s="14"/>
      <c r="L416" s="14"/>
      <c r="M416" s="14" t="s">
        <v>897</v>
      </c>
      <c r="N416" s="14" t="s">
        <v>818</v>
      </c>
      <c r="O416" s="25" t="s">
        <v>3426</v>
      </c>
      <c r="P416" s="14"/>
      <c r="Q416" s="14">
        <v>12273428</v>
      </c>
      <c r="R416" s="14" t="s">
        <v>2631</v>
      </c>
      <c r="S416" s="14">
        <v>0</v>
      </c>
      <c r="T416" s="14">
        <v>36</v>
      </c>
      <c r="U416" s="15" t="s">
        <v>66</v>
      </c>
      <c r="V416" s="15" t="s">
        <v>66</v>
      </c>
      <c r="W416" s="15" t="s">
        <v>66</v>
      </c>
      <c r="X416" s="16">
        <f t="shared" si="118"/>
        <v>0</v>
      </c>
      <c r="Y416" s="17">
        <v>720</v>
      </c>
      <c r="Z416" s="17">
        <v>0</v>
      </c>
      <c r="AA416" s="17"/>
      <c r="AB416" s="16">
        <f t="shared" si="119"/>
        <v>720</v>
      </c>
      <c r="AC416" s="18">
        <f t="shared" si="120"/>
        <v>720</v>
      </c>
      <c r="AD416" s="18">
        <f t="shared" si="121"/>
        <v>0</v>
      </c>
      <c r="AE416" s="18">
        <f t="shared" si="122"/>
        <v>0</v>
      </c>
      <c r="AF416" s="16">
        <f t="shared" si="123"/>
        <v>720</v>
      </c>
      <c r="AG416" s="18">
        <f t="shared" si="124"/>
        <v>720</v>
      </c>
      <c r="AH416" s="18">
        <f t="shared" si="125"/>
        <v>0</v>
      </c>
      <c r="AI416" s="18">
        <f t="shared" si="126"/>
        <v>0</v>
      </c>
      <c r="AJ416" s="16">
        <f t="shared" si="127"/>
        <v>720</v>
      </c>
      <c r="AK416" s="16">
        <f t="shared" si="128"/>
        <v>2160</v>
      </c>
      <c r="AL416" s="19" t="s">
        <v>820</v>
      </c>
      <c r="AM416" s="19" t="s">
        <v>68</v>
      </c>
      <c r="AN416" s="19" t="s">
        <v>749</v>
      </c>
      <c r="AO416" s="26" t="s">
        <v>70</v>
      </c>
      <c r="AP416" s="19" t="s">
        <v>71</v>
      </c>
      <c r="AQ416" s="20">
        <v>46022</v>
      </c>
      <c r="AR416" s="14" t="s">
        <v>71</v>
      </c>
      <c r="AS416" s="20">
        <v>46023</v>
      </c>
      <c r="AT416" s="20">
        <v>47118</v>
      </c>
      <c r="AU416" s="14"/>
    </row>
    <row r="417" spans="1:47">
      <c r="A417" s="14">
        <v>19</v>
      </c>
      <c r="B417" s="14" t="s">
        <v>814</v>
      </c>
      <c r="C417" s="14" t="s">
        <v>815</v>
      </c>
      <c r="D417" s="14" t="s">
        <v>816</v>
      </c>
      <c r="E417" s="14" t="s">
        <v>814</v>
      </c>
      <c r="F417" s="14" t="s">
        <v>816</v>
      </c>
      <c r="G417" s="14" t="s">
        <v>3422</v>
      </c>
      <c r="H417" s="14" t="s">
        <v>821</v>
      </c>
      <c r="I417" s="14"/>
      <c r="J417" s="14"/>
      <c r="K417" s="14"/>
      <c r="L417" s="14"/>
      <c r="M417" s="14" t="s">
        <v>897</v>
      </c>
      <c r="N417" s="14" t="s">
        <v>818</v>
      </c>
      <c r="O417" s="25" t="s">
        <v>3427</v>
      </c>
      <c r="P417" s="14"/>
      <c r="Q417" s="14">
        <v>8275781</v>
      </c>
      <c r="R417" s="14" t="s">
        <v>307</v>
      </c>
      <c r="S417" s="14">
        <v>9</v>
      </c>
      <c r="T417" s="14">
        <v>36</v>
      </c>
      <c r="U417" s="15" t="s">
        <v>66</v>
      </c>
      <c r="V417" s="15" t="s">
        <v>66</v>
      </c>
      <c r="W417" s="15" t="s">
        <v>66</v>
      </c>
      <c r="X417" s="16">
        <f t="shared" si="118"/>
        <v>0</v>
      </c>
      <c r="Y417" s="17">
        <v>0</v>
      </c>
      <c r="Z417" s="17">
        <v>0</v>
      </c>
      <c r="AA417" s="17"/>
      <c r="AB417" s="16">
        <f t="shared" si="119"/>
        <v>0</v>
      </c>
      <c r="AC417" s="18">
        <f t="shared" si="120"/>
        <v>0</v>
      </c>
      <c r="AD417" s="18">
        <f t="shared" si="121"/>
        <v>0</v>
      </c>
      <c r="AE417" s="18">
        <f t="shared" si="122"/>
        <v>0</v>
      </c>
      <c r="AF417" s="16">
        <f t="shared" si="123"/>
        <v>0</v>
      </c>
      <c r="AG417" s="18">
        <f t="shared" si="124"/>
        <v>0</v>
      </c>
      <c r="AH417" s="18">
        <f t="shared" si="125"/>
        <v>0</v>
      </c>
      <c r="AI417" s="18">
        <f t="shared" si="126"/>
        <v>0</v>
      </c>
      <c r="AJ417" s="16">
        <f t="shared" si="127"/>
        <v>0</v>
      </c>
      <c r="AK417" s="16">
        <f t="shared" si="128"/>
        <v>0</v>
      </c>
      <c r="AL417" s="19" t="s">
        <v>820</v>
      </c>
      <c r="AM417" s="19" t="s">
        <v>68</v>
      </c>
      <c r="AN417" s="19" t="s">
        <v>749</v>
      </c>
      <c r="AO417" s="26" t="s">
        <v>70</v>
      </c>
      <c r="AP417" s="19" t="s">
        <v>71</v>
      </c>
      <c r="AQ417" s="20">
        <v>46022</v>
      </c>
      <c r="AR417" s="14" t="s">
        <v>71</v>
      </c>
      <c r="AS417" s="20">
        <v>46023</v>
      </c>
      <c r="AT417" s="20">
        <v>47118</v>
      </c>
      <c r="AU417" s="14"/>
    </row>
    <row r="418" spans="1:47">
      <c r="A418" s="14">
        <v>20</v>
      </c>
      <c r="B418" s="14" t="s">
        <v>814</v>
      </c>
      <c r="C418" s="14" t="s">
        <v>815</v>
      </c>
      <c r="D418" s="14" t="s">
        <v>816</v>
      </c>
      <c r="E418" s="14" t="s">
        <v>814</v>
      </c>
      <c r="F418" s="14" t="s">
        <v>816</v>
      </c>
      <c r="G418" s="14" t="s">
        <v>3428</v>
      </c>
      <c r="H418" s="14" t="s">
        <v>881</v>
      </c>
      <c r="I418" s="14"/>
      <c r="J418" s="14"/>
      <c r="K418" s="14"/>
      <c r="L418" s="14"/>
      <c r="M418" s="14" t="s">
        <v>897</v>
      </c>
      <c r="N418" s="14" t="s">
        <v>818</v>
      </c>
      <c r="O418" s="25" t="s">
        <v>3429</v>
      </c>
      <c r="P418" s="14"/>
      <c r="Q418" s="14">
        <v>56399703</v>
      </c>
      <c r="R418" s="14" t="s">
        <v>297</v>
      </c>
      <c r="S418" s="14">
        <v>17</v>
      </c>
      <c r="T418" s="14">
        <v>36</v>
      </c>
      <c r="U418" s="15" t="s">
        <v>66</v>
      </c>
      <c r="V418" s="15" t="s">
        <v>66</v>
      </c>
      <c r="W418" s="15" t="s">
        <v>66</v>
      </c>
      <c r="X418" s="16">
        <f t="shared" si="118"/>
        <v>0</v>
      </c>
      <c r="Y418" s="17">
        <v>16080</v>
      </c>
      <c r="Z418" s="17">
        <v>38060</v>
      </c>
      <c r="AA418" s="17"/>
      <c r="AB418" s="16">
        <f t="shared" si="119"/>
        <v>54140</v>
      </c>
      <c r="AC418" s="18">
        <f t="shared" si="120"/>
        <v>16080</v>
      </c>
      <c r="AD418" s="18">
        <f t="shared" si="121"/>
        <v>38060</v>
      </c>
      <c r="AE418" s="18">
        <f t="shared" si="122"/>
        <v>0</v>
      </c>
      <c r="AF418" s="16">
        <f t="shared" si="123"/>
        <v>54140</v>
      </c>
      <c r="AG418" s="18">
        <f t="shared" si="124"/>
        <v>16080</v>
      </c>
      <c r="AH418" s="18">
        <f t="shared" si="125"/>
        <v>38060</v>
      </c>
      <c r="AI418" s="18">
        <f t="shared" si="126"/>
        <v>0</v>
      </c>
      <c r="AJ418" s="16">
        <f t="shared" si="127"/>
        <v>54140</v>
      </c>
      <c r="AK418" s="16">
        <f t="shared" si="128"/>
        <v>162420</v>
      </c>
      <c r="AL418" s="19" t="s">
        <v>820</v>
      </c>
      <c r="AM418" s="19" t="s">
        <v>68</v>
      </c>
      <c r="AN418" s="19" t="s">
        <v>749</v>
      </c>
      <c r="AO418" s="26" t="s">
        <v>70</v>
      </c>
      <c r="AP418" s="19" t="s">
        <v>71</v>
      </c>
      <c r="AQ418" s="20">
        <v>46022</v>
      </c>
      <c r="AR418" s="14" t="s">
        <v>71</v>
      </c>
      <c r="AS418" s="20">
        <v>46023</v>
      </c>
      <c r="AT418" s="20">
        <v>47118</v>
      </c>
      <c r="AU418" s="14"/>
    </row>
    <row r="419" spans="1:47">
      <c r="A419" s="14">
        <v>21</v>
      </c>
      <c r="B419" s="14" t="s">
        <v>814</v>
      </c>
      <c r="C419" s="14" t="s">
        <v>815</v>
      </c>
      <c r="D419" s="14" t="s">
        <v>816</v>
      </c>
      <c r="E419" s="14" t="s">
        <v>814</v>
      </c>
      <c r="F419" s="14" t="s">
        <v>816</v>
      </c>
      <c r="G419" s="14" t="s">
        <v>3430</v>
      </c>
      <c r="H419" s="14" t="s">
        <v>818</v>
      </c>
      <c r="I419" s="14" t="s">
        <v>212</v>
      </c>
      <c r="J419" s="14"/>
      <c r="K419" s="14"/>
      <c r="L419" s="14"/>
      <c r="M419" s="14" t="s">
        <v>897</v>
      </c>
      <c r="N419" s="14" t="s">
        <v>818</v>
      </c>
      <c r="O419" s="25" t="s">
        <v>3431</v>
      </c>
      <c r="P419" s="14"/>
      <c r="Q419" s="14">
        <v>89074097</v>
      </c>
      <c r="R419" s="14" t="s">
        <v>307</v>
      </c>
      <c r="S419" s="14">
        <v>4</v>
      </c>
      <c r="T419" s="14">
        <v>36</v>
      </c>
      <c r="U419" s="15" t="s">
        <v>66</v>
      </c>
      <c r="V419" s="15" t="s">
        <v>66</v>
      </c>
      <c r="W419" s="15" t="s">
        <v>66</v>
      </c>
      <c r="X419" s="16">
        <f t="shared" si="118"/>
        <v>0</v>
      </c>
      <c r="Y419" s="17">
        <v>0</v>
      </c>
      <c r="Z419" s="17">
        <v>0</v>
      </c>
      <c r="AA419" s="17"/>
      <c r="AB419" s="16">
        <f t="shared" si="119"/>
        <v>0</v>
      </c>
      <c r="AC419" s="18">
        <f t="shared" si="120"/>
        <v>0</v>
      </c>
      <c r="AD419" s="18">
        <f t="shared" si="121"/>
        <v>0</v>
      </c>
      <c r="AE419" s="18">
        <f t="shared" si="122"/>
        <v>0</v>
      </c>
      <c r="AF419" s="16">
        <f t="shared" si="123"/>
        <v>0</v>
      </c>
      <c r="AG419" s="18">
        <f t="shared" si="124"/>
        <v>0</v>
      </c>
      <c r="AH419" s="18">
        <f t="shared" si="125"/>
        <v>0</v>
      </c>
      <c r="AI419" s="18">
        <f t="shared" si="126"/>
        <v>0</v>
      </c>
      <c r="AJ419" s="16">
        <f t="shared" si="127"/>
        <v>0</v>
      </c>
      <c r="AK419" s="16">
        <f t="shared" si="128"/>
        <v>0</v>
      </c>
      <c r="AL419" s="19" t="s">
        <v>820</v>
      </c>
      <c r="AM419" s="19" t="s">
        <v>68</v>
      </c>
      <c r="AN419" s="19" t="s">
        <v>749</v>
      </c>
      <c r="AO419" s="26" t="s">
        <v>70</v>
      </c>
      <c r="AP419" s="19" t="s">
        <v>71</v>
      </c>
      <c r="AQ419" s="20">
        <v>46022</v>
      </c>
      <c r="AR419" s="14" t="s">
        <v>71</v>
      </c>
      <c r="AS419" s="20">
        <v>46023</v>
      </c>
      <c r="AT419" s="20">
        <v>47118</v>
      </c>
      <c r="AU419" s="14"/>
    </row>
    <row r="420" spans="1:47">
      <c r="A420" s="14">
        <v>22</v>
      </c>
      <c r="B420" s="14" t="s">
        <v>814</v>
      </c>
      <c r="C420" s="14" t="s">
        <v>815</v>
      </c>
      <c r="D420" s="14" t="s">
        <v>816</v>
      </c>
      <c r="E420" s="14" t="s">
        <v>814</v>
      </c>
      <c r="F420" s="14" t="s">
        <v>816</v>
      </c>
      <c r="G420" s="14" t="s">
        <v>3432</v>
      </c>
      <c r="H420" s="14" t="s">
        <v>818</v>
      </c>
      <c r="I420" s="14" t="s">
        <v>212</v>
      </c>
      <c r="J420" s="14"/>
      <c r="K420" s="14"/>
      <c r="L420" s="14"/>
      <c r="M420" s="14" t="s">
        <v>897</v>
      </c>
      <c r="N420" s="14" t="s">
        <v>818</v>
      </c>
      <c r="O420" s="25" t="s">
        <v>3433</v>
      </c>
      <c r="P420" s="14"/>
      <c r="Q420" s="14">
        <v>30015297</v>
      </c>
      <c r="R420" s="14" t="s">
        <v>307</v>
      </c>
      <c r="S420" s="14">
        <v>9</v>
      </c>
      <c r="T420" s="14">
        <v>36</v>
      </c>
      <c r="U420" s="15" t="s">
        <v>66</v>
      </c>
      <c r="V420" s="15" t="s">
        <v>66</v>
      </c>
      <c r="W420" s="15" t="s">
        <v>66</v>
      </c>
      <c r="X420" s="16">
        <f t="shared" si="118"/>
        <v>0</v>
      </c>
      <c r="Y420" s="17">
        <v>800</v>
      </c>
      <c r="Z420" s="17">
        <v>0</v>
      </c>
      <c r="AA420" s="17"/>
      <c r="AB420" s="16">
        <f t="shared" si="119"/>
        <v>800</v>
      </c>
      <c r="AC420" s="18">
        <f t="shared" si="120"/>
        <v>800</v>
      </c>
      <c r="AD420" s="18">
        <f t="shared" si="121"/>
        <v>0</v>
      </c>
      <c r="AE420" s="18">
        <f t="shared" si="122"/>
        <v>0</v>
      </c>
      <c r="AF420" s="16">
        <f t="shared" si="123"/>
        <v>800</v>
      </c>
      <c r="AG420" s="18">
        <f t="shared" si="124"/>
        <v>800</v>
      </c>
      <c r="AH420" s="18">
        <f t="shared" si="125"/>
        <v>0</v>
      </c>
      <c r="AI420" s="18">
        <f t="shared" si="126"/>
        <v>0</v>
      </c>
      <c r="AJ420" s="16">
        <f t="shared" si="127"/>
        <v>800</v>
      </c>
      <c r="AK420" s="16">
        <f t="shared" si="128"/>
        <v>2400</v>
      </c>
      <c r="AL420" s="19" t="s">
        <v>820</v>
      </c>
      <c r="AM420" s="19" t="s">
        <v>68</v>
      </c>
      <c r="AN420" s="19" t="s">
        <v>749</v>
      </c>
      <c r="AO420" s="26" t="s">
        <v>70</v>
      </c>
      <c r="AP420" s="19" t="s">
        <v>71</v>
      </c>
      <c r="AQ420" s="20">
        <v>46022</v>
      </c>
      <c r="AR420" s="14" t="s">
        <v>71</v>
      </c>
      <c r="AS420" s="20">
        <v>46023</v>
      </c>
      <c r="AT420" s="20">
        <v>47118</v>
      </c>
      <c r="AU420" s="14"/>
    </row>
    <row r="421" spans="1:47">
      <c r="A421" s="14">
        <v>23</v>
      </c>
      <c r="B421" s="14" t="s">
        <v>814</v>
      </c>
      <c r="C421" s="14" t="s">
        <v>815</v>
      </c>
      <c r="D421" s="14" t="s">
        <v>816</v>
      </c>
      <c r="E421" s="14" t="s">
        <v>814</v>
      </c>
      <c r="F421" s="14" t="s">
        <v>816</v>
      </c>
      <c r="G421" s="14" t="s">
        <v>3428</v>
      </c>
      <c r="H421" s="14" t="s">
        <v>3389</v>
      </c>
      <c r="I421" s="14"/>
      <c r="J421" s="14"/>
      <c r="K421" s="14"/>
      <c r="L421" s="14"/>
      <c r="M421" s="14" t="s">
        <v>897</v>
      </c>
      <c r="N421" s="14" t="s">
        <v>818</v>
      </c>
      <c r="O421" s="25" t="s">
        <v>3434</v>
      </c>
      <c r="P421" s="14"/>
      <c r="Q421" s="14">
        <v>97446159</v>
      </c>
      <c r="R421" s="14" t="s">
        <v>297</v>
      </c>
      <c r="S421" s="14">
        <v>9</v>
      </c>
      <c r="T421" s="14">
        <v>36</v>
      </c>
      <c r="U421" s="15" t="s">
        <v>66</v>
      </c>
      <c r="V421" s="15" t="s">
        <v>66</v>
      </c>
      <c r="W421" s="15" t="s">
        <v>66</v>
      </c>
      <c r="X421" s="16">
        <f t="shared" si="118"/>
        <v>0</v>
      </c>
      <c r="Y421" s="17">
        <v>160</v>
      </c>
      <c r="Z421" s="17">
        <v>380</v>
      </c>
      <c r="AA421" s="17"/>
      <c r="AB421" s="16">
        <f t="shared" si="119"/>
        <v>540</v>
      </c>
      <c r="AC421" s="18">
        <f t="shared" si="120"/>
        <v>160</v>
      </c>
      <c r="AD421" s="18">
        <f t="shared" si="121"/>
        <v>380</v>
      </c>
      <c r="AE421" s="18">
        <f t="shared" si="122"/>
        <v>0</v>
      </c>
      <c r="AF421" s="16">
        <f t="shared" si="123"/>
        <v>540</v>
      </c>
      <c r="AG421" s="18">
        <f t="shared" si="124"/>
        <v>160</v>
      </c>
      <c r="AH421" s="18">
        <f t="shared" si="125"/>
        <v>380</v>
      </c>
      <c r="AI421" s="18">
        <f t="shared" si="126"/>
        <v>0</v>
      </c>
      <c r="AJ421" s="16">
        <f t="shared" si="127"/>
        <v>540</v>
      </c>
      <c r="AK421" s="16">
        <f t="shared" si="128"/>
        <v>1620</v>
      </c>
      <c r="AL421" s="19" t="s">
        <v>820</v>
      </c>
      <c r="AM421" s="19" t="s">
        <v>68</v>
      </c>
      <c r="AN421" s="19" t="s">
        <v>749</v>
      </c>
      <c r="AO421" s="26" t="s">
        <v>70</v>
      </c>
      <c r="AP421" s="19" t="s">
        <v>71</v>
      </c>
      <c r="AQ421" s="20">
        <v>46022</v>
      </c>
      <c r="AR421" s="14" t="s">
        <v>71</v>
      </c>
      <c r="AS421" s="20">
        <v>46023</v>
      </c>
      <c r="AT421" s="20">
        <v>47118</v>
      </c>
      <c r="AU421" s="14"/>
    </row>
    <row r="422" spans="1:47">
      <c r="A422" s="14">
        <v>24</v>
      </c>
      <c r="B422" s="14" t="s">
        <v>814</v>
      </c>
      <c r="C422" s="14" t="s">
        <v>815</v>
      </c>
      <c r="D422" s="14" t="s">
        <v>816</v>
      </c>
      <c r="E422" s="14" t="s">
        <v>814</v>
      </c>
      <c r="F422" s="14" t="s">
        <v>816</v>
      </c>
      <c r="G422" s="14" t="s">
        <v>3435</v>
      </c>
      <c r="H422" s="14" t="s">
        <v>852</v>
      </c>
      <c r="I422" s="14"/>
      <c r="J422" s="14"/>
      <c r="K422" s="14"/>
      <c r="L422" s="14"/>
      <c r="M422" s="14" t="s">
        <v>897</v>
      </c>
      <c r="N422" s="14" t="s">
        <v>818</v>
      </c>
      <c r="O422" s="25" t="s">
        <v>3436</v>
      </c>
      <c r="P422" s="14"/>
      <c r="Q422" s="14">
        <v>94788814</v>
      </c>
      <c r="R422" s="14" t="s">
        <v>307</v>
      </c>
      <c r="S422" s="14">
        <v>14</v>
      </c>
      <c r="T422" s="14">
        <v>36</v>
      </c>
      <c r="U422" s="15" t="s">
        <v>66</v>
      </c>
      <c r="V422" s="15" t="s">
        <v>66</v>
      </c>
      <c r="W422" s="15" t="s">
        <v>66</v>
      </c>
      <c r="X422" s="16">
        <f t="shared" si="118"/>
        <v>0</v>
      </c>
      <c r="Y422" s="17">
        <v>1020</v>
      </c>
      <c r="Z422" s="17">
        <v>0</v>
      </c>
      <c r="AA422" s="17"/>
      <c r="AB422" s="16">
        <f t="shared" si="119"/>
        <v>1020</v>
      </c>
      <c r="AC422" s="18">
        <f t="shared" si="120"/>
        <v>1020</v>
      </c>
      <c r="AD422" s="18">
        <f t="shared" si="121"/>
        <v>0</v>
      </c>
      <c r="AE422" s="18">
        <f t="shared" si="122"/>
        <v>0</v>
      </c>
      <c r="AF422" s="16">
        <f t="shared" si="123"/>
        <v>1020</v>
      </c>
      <c r="AG422" s="18">
        <f t="shared" si="124"/>
        <v>1020</v>
      </c>
      <c r="AH422" s="18">
        <f t="shared" si="125"/>
        <v>0</v>
      </c>
      <c r="AI422" s="18">
        <f t="shared" si="126"/>
        <v>0</v>
      </c>
      <c r="AJ422" s="16">
        <f t="shared" si="127"/>
        <v>1020</v>
      </c>
      <c r="AK422" s="16">
        <f t="shared" si="128"/>
        <v>3060</v>
      </c>
      <c r="AL422" s="19" t="s">
        <v>820</v>
      </c>
      <c r="AM422" s="19" t="s">
        <v>68</v>
      </c>
      <c r="AN422" s="19" t="s">
        <v>749</v>
      </c>
      <c r="AO422" s="26" t="s">
        <v>70</v>
      </c>
      <c r="AP422" s="19" t="s">
        <v>71</v>
      </c>
      <c r="AQ422" s="20">
        <v>46022</v>
      </c>
      <c r="AR422" s="14" t="s">
        <v>71</v>
      </c>
      <c r="AS422" s="20">
        <v>46023</v>
      </c>
      <c r="AT422" s="20">
        <v>47118</v>
      </c>
      <c r="AU422" s="14"/>
    </row>
    <row r="423" spans="1:47">
      <c r="A423" s="14">
        <v>25</v>
      </c>
      <c r="B423" s="14" t="s">
        <v>814</v>
      </c>
      <c r="C423" s="14" t="s">
        <v>815</v>
      </c>
      <c r="D423" s="14" t="s">
        <v>816</v>
      </c>
      <c r="E423" s="14" t="s">
        <v>814</v>
      </c>
      <c r="F423" s="14" t="s">
        <v>816</v>
      </c>
      <c r="G423" s="14" t="s">
        <v>3437</v>
      </c>
      <c r="H423" s="14" t="s">
        <v>881</v>
      </c>
      <c r="I423" s="14"/>
      <c r="J423" s="14"/>
      <c r="K423" s="14"/>
      <c r="L423" s="14"/>
      <c r="M423" s="14" t="s">
        <v>897</v>
      </c>
      <c r="N423" s="14" t="s">
        <v>818</v>
      </c>
      <c r="O423" s="25" t="s">
        <v>3438</v>
      </c>
      <c r="P423" s="14"/>
      <c r="Q423" s="14">
        <v>9410656</v>
      </c>
      <c r="R423" s="14" t="s">
        <v>307</v>
      </c>
      <c r="S423" s="14">
        <v>9</v>
      </c>
      <c r="T423" s="14">
        <v>36</v>
      </c>
      <c r="U423" s="15" t="s">
        <v>66</v>
      </c>
      <c r="V423" s="15" t="s">
        <v>66</v>
      </c>
      <c r="W423" s="15" t="s">
        <v>66</v>
      </c>
      <c r="X423" s="16">
        <f t="shared" si="118"/>
        <v>0</v>
      </c>
      <c r="Y423" s="17">
        <v>440</v>
      </c>
      <c r="Z423" s="17">
        <v>0</v>
      </c>
      <c r="AA423" s="17"/>
      <c r="AB423" s="16">
        <f t="shared" si="119"/>
        <v>440</v>
      </c>
      <c r="AC423" s="18">
        <f t="shared" si="120"/>
        <v>440</v>
      </c>
      <c r="AD423" s="18">
        <f t="shared" si="121"/>
        <v>0</v>
      </c>
      <c r="AE423" s="18">
        <f t="shared" si="122"/>
        <v>0</v>
      </c>
      <c r="AF423" s="16">
        <f t="shared" si="123"/>
        <v>440</v>
      </c>
      <c r="AG423" s="18">
        <f t="shared" si="124"/>
        <v>440</v>
      </c>
      <c r="AH423" s="18">
        <f t="shared" si="125"/>
        <v>0</v>
      </c>
      <c r="AI423" s="18">
        <f t="shared" si="126"/>
        <v>0</v>
      </c>
      <c r="AJ423" s="16">
        <f t="shared" si="127"/>
        <v>440</v>
      </c>
      <c r="AK423" s="16">
        <f t="shared" si="128"/>
        <v>1320</v>
      </c>
      <c r="AL423" s="19" t="s">
        <v>820</v>
      </c>
      <c r="AM423" s="19" t="s">
        <v>68</v>
      </c>
      <c r="AN423" s="19" t="s">
        <v>749</v>
      </c>
      <c r="AO423" s="26" t="s">
        <v>70</v>
      </c>
      <c r="AP423" s="19" t="s">
        <v>71</v>
      </c>
      <c r="AQ423" s="20">
        <v>46022</v>
      </c>
      <c r="AR423" s="14" t="s">
        <v>71</v>
      </c>
      <c r="AS423" s="20">
        <v>46023</v>
      </c>
      <c r="AT423" s="20">
        <v>47118</v>
      </c>
      <c r="AU423" s="14"/>
    </row>
    <row r="424" spans="1:47">
      <c r="A424" s="14">
        <v>26</v>
      </c>
      <c r="B424" s="14" t="s">
        <v>814</v>
      </c>
      <c r="C424" s="14" t="s">
        <v>815</v>
      </c>
      <c r="D424" s="14" t="s">
        <v>816</v>
      </c>
      <c r="E424" s="14" t="s">
        <v>814</v>
      </c>
      <c r="F424" s="14" t="s">
        <v>816</v>
      </c>
      <c r="G424" s="14" t="s">
        <v>3439</v>
      </c>
      <c r="H424" s="14" t="s">
        <v>843</v>
      </c>
      <c r="I424" s="14"/>
      <c r="J424" s="14"/>
      <c r="K424" s="14"/>
      <c r="L424" s="14"/>
      <c r="M424" s="14" t="s">
        <v>897</v>
      </c>
      <c r="N424" s="14" t="s">
        <v>818</v>
      </c>
      <c r="O424" s="25" t="s">
        <v>3440</v>
      </c>
      <c r="P424" s="14"/>
      <c r="Q424" s="14">
        <v>378459</v>
      </c>
      <c r="R424" s="14" t="s">
        <v>307</v>
      </c>
      <c r="S424" s="14">
        <v>14</v>
      </c>
      <c r="T424" s="14">
        <v>36</v>
      </c>
      <c r="U424" s="15" t="s">
        <v>66</v>
      </c>
      <c r="V424" s="15" t="s">
        <v>66</v>
      </c>
      <c r="W424" s="15" t="s">
        <v>66</v>
      </c>
      <c r="X424" s="16">
        <f t="shared" si="118"/>
        <v>0</v>
      </c>
      <c r="Y424" s="17">
        <v>0</v>
      </c>
      <c r="Z424" s="17">
        <v>0</v>
      </c>
      <c r="AA424" s="17"/>
      <c r="AB424" s="16">
        <f t="shared" si="119"/>
        <v>0</v>
      </c>
      <c r="AC424" s="18">
        <f t="shared" si="120"/>
        <v>0</v>
      </c>
      <c r="AD424" s="18">
        <f t="shared" si="121"/>
        <v>0</v>
      </c>
      <c r="AE424" s="18">
        <f t="shared" si="122"/>
        <v>0</v>
      </c>
      <c r="AF424" s="16">
        <f t="shared" si="123"/>
        <v>0</v>
      </c>
      <c r="AG424" s="18">
        <f t="shared" si="124"/>
        <v>0</v>
      </c>
      <c r="AH424" s="18">
        <f t="shared" si="125"/>
        <v>0</v>
      </c>
      <c r="AI424" s="18">
        <f t="shared" si="126"/>
        <v>0</v>
      </c>
      <c r="AJ424" s="16">
        <f t="shared" si="127"/>
        <v>0</v>
      </c>
      <c r="AK424" s="16">
        <f t="shared" si="128"/>
        <v>0</v>
      </c>
      <c r="AL424" s="19" t="s">
        <v>820</v>
      </c>
      <c r="AM424" s="19" t="s">
        <v>68</v>
      </c>
      <c r="AN424" s="19" t="s">
        <v>749</v>
      </c>
      <c r="AO424" s="26" t="s">
        <v>70</v>
      </c>
      <c r="AP424" s="19" t="s">
        <v>71</v>
      </c>
      <c r="AQ424" s="20">
        <v>46022</v>
      </c>
      <c r="AR424" s="14" t="s">
        <v>71</v>
      </c>
      <c r="AS424" s="20">
        <v>46023</v>
      </c>
      <c r="AT424" s="20">
        <v>47118</v>
      </c>
      <c r="AU424" s="14"/>
    </row>
    <row r="425" spans="1:47">
      <c r="A425" s="14">
        <v>27</v>
      </c>
      <c r="B425" s="14" t="s">
        <v>814</v>
      </c>
      <c r="C425" s="14" t="s">
        <v>815</v>
      </c>
      <c r="D425" s="14" t="s">
        <v>816</v>
      </c>
      <c r="E425" s="14" t="s">
        <v>814</v>
      </c>
      <c r="F425" s="14" t="s">
        <v>816</v>
      </c>
      <c r="G425" s="14" t="s">
        <v>3441</v>
      </c>
      <c r="H425" s="14" t="s">
        <v>818</v>
      </c>
      <c r="I425" s="14"/>
      <c r="J425" s="14"/>
      <c r="K425" s="14"/>
      <c r="L425" s="14"/>
      <c r="M425" s="14" t="s">
        <v>897</v>
      </c>
      <c r="N425" s="14" t="s">
        <v>818</v>
      </c>
      <c r="O425" s="25" t="s">
        <v>3442</v>
      </c>
      <c r="P425" s="14"/>
      <c r="Q425" s="12">
        <v>14013495</v>
      </c>
      <c r="R425" s="14" t="s">
        <v>307</v>
      </c>
      <c r="S425" s="14">
        <v>9</v>
      </c>
      <c r="T425" s="14">
        <v>36</v>
      </c>
      <c r="U425" s="15" t="s">
        <v>66</v>
      </c>
      <c r="V425" s="15" t="s">
        <v>66</v>
      </c>
      <c r="W425" s="15" t="s">
        <v>66</v>
      </c>
      <c r="X425" s="16">
        <f t="shared" si="118"/>
        <v>0</v>
      </c>
      <c r="Y425" s="17">
        <v>26260</v>
      </c>
      <c r="Z425" s="17">
        <v>0</v>
      </c>
      <c r="AA425" s="17"/>
      <c r="AB425" s="16">
        <f t="shared" si="119"/>
        <v>26260</v>
      </c>
      <c r="AC425" s="18">
        <f t="shared" si="120"/>
        <v>26260</v>
      </c>
      <c r="AD425" s="18">
        <f t="shared" si="121"/>
        <v>0</v>
      </c>
      <c r="AE425" s="18">
        <f t="shared" si="122"/>
        <v>0</v>
      </c>
      <c r="AF425" s="16">
        <f t="shared" si="123"/>
        <v>26260</v>
      </c>
      <c r="AG425" s="18">
        <f t="shared" si="124"/>
        <v>26260</v>
      </c>
      <c r="AH425" s="18">
        <f t="shared" si="125"/>
        <v>0</v>
      </c>
      <c r="AI425" s="18">
        <f t="shared" si="126"/>
        <v>0</v>
      </c>
      <c r="AJ425" s="16">
        <f t="shared" si="127"/>
        <v>26260</v>
      </c>
      <c r="AK425" s="16">
        <f t="shared" si="128"/>
        <v>78780</v>
      </c>
      <c r="AL425" s="19" t="s">
        <v>820</v>
      </c>
      <c r="AM425" s="19" t="s">
        <v>68</v>
      </c>
      <c r="AN425" s="19" t="s">
        <v>749</v>
      </c>
      <c r="AO425" s="26" t="s">
        <v>70</v>
      </c>
      <c r="AP425" s="19" t="s">
        <v>71</v>
      </c>
      <c r="AQ425" s="20">
        <v>46022</v>
      </c>
      <c r="AR425" s="14" t="s">
        <v>71</v>
      </c>
      <c r="AS425" s="20">
        <v>46023</v>
      </c>
      <c r="AT425" s="20">
        <v>47118</v>
      </c>
      <c r="AU425" s="14"/>
    </row>
    <row r="426" spans="1:47">
      <c r="A426" s="14">
        <v>28</v>
      </c>
      <c r="B426" s="14" t="s">
        <v>814</v>
      </c>
      <c r="C426" s="14" t="s">
        <v>815</v>
      </c>
      <c r="D426" s="14" t="s">
        <v>816</v>
      </c>
      <c r="E426" s="14" t="s">
        <v>814</v>
      </c>
      <c r="F426" s="14" t="s">
        <v>816</v>
      </c>
      <c r="G426" s="14" t="s">
        <v>3443</v>
      </c>
      <c r="H426" s="14" t="s">
        <v>818</v>
      </c>
      <c r="I426" s="14"/>
      <c r="J426" s="14"/>
      <c r="K426" s="14"/>
      <c r="L426" s="14"/>
      <c r="M426" s="14" t="s">
        <v>897</v>
      </c>
      <c r="N426" s="14" t="s">
        <v>818</v>
      </c>
      <c r="O426" s="25" t="s">
        <v>3444</v>
      </c>
      <c r="P426" s="14"/>
      <c r="Q426" s="12">
        <v>10088293</v>
      </c>
      <c r="R426" s="14" t="s">
        <v>307</v>
      </c>
      <c r="S426" s="14">
        <v>30</v>
      </c>
      <c r="T426" s="14">
        <v>36</v>
      </c>
      <c r="U426" s="15" t="s">
        <v>66</v>
      </c>
      <c r="V426" s="15" t="s">
        <v>66</v>
      </c>
      <c r="W426" s="15" t="s">
        <v>66</v>
      </c>
      <c r="X426" s="16">
        <f t="shared" si="118"/>
        <v>0</v>
      </c>
      <c r="Y426" s="17">
        <v>94500</v>
      </c>
      <c r="Z426" s="17">
        <v>0</v>
      </c>
      <c r="AA426" s="17"/>
      <c r="AB426" s="16">
        <f t="shared" si="119"/>
        <v>94500</v>
      </c>
      <c r="AC426" s="18">
        <f t="shared" si="120"/>
        <v>94500</v>
      </c>
      <c r="AD426" s="18">
        <f t="shared" si="121"/>
        <v>0</v>
      </c>
      <c r="AE426" s="18">
        <f t="shared" si="122"/>
        <v>0</v>
      </c>
      <c r="AF426" s="16">
        <f t="shared" si="123"/>
        <v>94500</v>
      </c>
      <c r="AG426" s="18">
        <f t="shared" si="124"/>
        <v>94500</v>
      </c>
      <c r="AH426" s="18">
        <f t="shared" si="125"/>
        <v>0</v>
      </c>
      <c r="AI426" s="18">
        <f t="shared" si="126"/>
        <v>0</v>
      </c>
      <c r="AJ426" s="16">
        <f t="shared" si="127"/>
        <v>94500</v>
      </c>
      <c r="AK426" s="16">
        <f t="shared" si="128"/>
        <v>283500</v>
      </c>
      <c r="AL426" s="19" t="s">
        <v>820</v>
      </c>
      <c r="AM426" s="19" t="s">
        <v>68</v>
      </c>
      <c r="AN426" s="19" t="s">
        <v>749</v>
      </c>
      <c r="AO426" s="26" t="s">
        <v>70</v>
      </c>
      <c r="AP426" s="19" t="s">
        <v>71</v>
      </c>
      <c r="AQ426" s="20">
        <v>46022</v>
      </c>
      <c r="AR426" s="14" t="s">
        <v>71</v>
      </c>
      <c r="AS426" s="20">
        <v>46023</v>
      </c>
      <c r="AT426" s="20">
        <v>47118</v>
      </c>
      <c r="AU426" s="14"/>
    </row>
    <row r="427" spans="1:47">
      <c r="A427" s="14">
        <v>29</v>
      </c>
      <c r="B427" s="14" t="s">
        <v>814</v>
      </c>
      <c r="C427" s="14" t="s">
        <v>815</v>
      </c>
      <c r="D427" s="14" t="s">
        <v>816</v>
      </c>
      <c r="E427" s="14" t="s">
        <v>814</v>
      </c>
      <c r="F427" s="14" t="s">
        <v>816</v>
      </c>
      <c r="G427" s="14" t="s">
        <v>3445</v>
      </c>
      <c r="H427" s="14" t="s">
        <v>818</v>
      </c>
      <c r="I427" s="14"/>
      <c r="J427" s="14"/>
      <c r="K427" s="14"/>
      <c r="L427" s="14"/>
      <c r="M427" s="14" t="s">
        <v>897</v>
      </c>
      <c r="N427" s="14" t="s">
        <v>818</v>
      </c>
      <c r="O427" s="25" t="s">
        <v>3446</v>
      </c>
      <c r="P427" s="14"/>
      <c r="Q427" s="12">
        <v>10088290</v>
      </c>
      <c r="R427" s="14" t="s">
        <v>307</v>
      </c>
      <c r="S427" s="14">
        <v>30</v>
      </c>
      <c r="T427" s="14">
        <v>36</v>
      </c>
      <c r="U427" s="15" t="s">
        <v>66</v>
      </c>
      <c r="V427" s="15" t="s">
        <v>66</v>
      </c>
      <c r="W427" s="15" t="s">
        <v>66</v>
      </c>
      <c r="X427" s="16">
        <f t="shared" si="118"/>
        <v>0</v>
      </c>
      <c r="Y427" s="17">
        <v>94500</v>
      </c>
      <c r="Z427" s="17">
        <v>0</v>
      </c>
      <c r="AA427" s="17"/>
      <c r="AB427" s="16">
        <f t="shared" si="119"/>
        <v>94500</v>
      </c>
      <c r="AC427" s="18">
        <f t="shared" si="120"/>
        <v>94500</v>
      </c>
      <c r="AD427" s="18">
        <f t="shared" si="121"/>
        <v>0</v>
      </c>
      <c r="AE427" s="18">
        <f t="shared" si="122"/>
        <v>0</v>
      </c>
      <c r="AF427" s="16">
        <f t="shared" si="123"/>
        <v>94500</v>
      </c>
      <c r="AG427" s="18">
        <f t="shared" si="124"/>
        <v>94500</v>
      </c>
      <c r="AH427" s="18">
        <f t="shared" si="125"/>
        <v>0</v>
      </c>
      <c r="AI427" s="18">
        <f t="shared" si="126"/>
        <v>0</v>
      </c>
      <c r="AJ427" s="16">
        <f t="shared" si="127"/>
        <v>94500</v>
      </c>
      <c r="AK427" s="16">
        <f t="shared" si="128"/>
        <v>283500</v>
      </c>
      <c r="AL427" s="19" t="s">
        <v>820</v>
      </c>
      <c r="AM427" s="19" t="s">
        <v>68</v>
      </c>
      <c r="AN427" s="19" t="s">
        <v>749</v>
      </c>
      <c r="AO427" s="26" t="s">
        <v>70</v>
      </c>
      <c r="AP427" s="19" t="s">
        <v>71</v>
      </c>
      <c r="AQ427" s="20">
        <v>46022</v>
      </c>
      <c r="AR427" s="14" t="s">
        <v>71</v>
      </c>
      <c r="AS427" s="20">
        <v>46023</v>
      </c>
      <c r="AT427" s="20">
        <v>47118</v>
      </c>
      <c r="AU427" s="14"/>
    </row>
    <row r="428" spans="1:47">
      <c r="A428" s="14">
        <v>30</v>
      </c>
      <c r="B428" s="14" t="s">
        <v>814</v>
      </c>
      <c r="C428" s="14" t="s">
        <v>815</v>
      </c>
      <c r="D428" s="14" t="s">
        <v>816</v>
      </c>
      <c r="E428" s="14" t="s">
        <v>814</v>
      </c>
      <c r="F428" s="14" t="s">
        <v>816</v>
      </c>
      <c r="G428" s="14" t="s">
        <v>3447</v>
      </c>
      <c r="H428" s="14" t="s">
        <v>818</v>
      </c>
      <c r="I428" s="14"/>
      <c r="J428" s="14"/>
      <c r="K428" s="14"/>
      <c r="L428" s="14"/>
      <c r="M428" s="14" t="s">
        <v>897</v>
      </c>
      <c r="N428" s="14" t="s">
        <v>818</v>
      </c>
      <c r="O428" s="25" t="s">
        <v>3448</v>
      </c>
      <c r="P428" s="14"/>
      <c r="Q428" s="14">
        <v>97777877</v>
      </c>
      <c r="R428" s="14" t="s">
        <v>307</v>
      </c>
      <c r="S428" s="14">
        <v>27</v>
      </c>
      <c r="T428" s="14">
        <v>36</v>
      </c>
      <c r="U428" s="15" t="s">
        <v>66</v>
      </c>
      <c r="V428" s="15" t="s">
        <v>66</v>
      </c>
      <c r="W428" s="15" t="s">
        <v>66</v>
      </c>
      <c r="X428" s="16">
        <f t="shared" si="118"/>
        <v>0</v>
      </c>
      <c r="Y428" s="17">
        <v>30000</v>
      </c>
      <c r="Z428" s="17">
        <v>0</v>
      </c>
      <c r="AA428" s="17"/>
      <c r="AB428" s="16">
        <f t="shared" si="119"/>
        <v>30000</v>
      </c>
      <c r="AC428" s="18">
        <f t="shared" si="120"/>
        <v>30000</v>
      </c>
      <c r="AD428" s="18">
        <f t="shared" si="121"/>
        <v>0</v>
      </c>
      <c r="AE428" s="18">
        <f t="shared" si="122"/>
        <v>0</v>
      </c>
      <c r="AF428" s="16">
        <f t="shared" si="123"/>
        <v>30000</v>
      </c>
      <c r="AG428" s="18">
        <f t="shared" si="124"/>
        <v>30000</v>
      </c>
      <c r="AH428" s="18">
        <f t="shared" si="125"/>
        <v>0</v>
      </c>
      <c r="AI428" s="18">
        <f t="shared" si="126"/>
        <v>0</v>
      </c>
      <c r="AJ428" s="16">
        <f t="shared" si="127"/>
        <v>30000</v>
      </c>
      <c r="AK428" s="16">
        <f t="shared" si="128"/>
        <v>90000</v>
      </c>
      <c r="AL428" s="19" t="s">
        <v>820</v>
      </c>
      <c r="AM428" s="19" t="s">
        <v>68</v>
      </c>
      <c r="AN428" s="19" t="s">
        <v>749</v>
      </c>
      <c r="AO428" s="26" t="s">
        <v>70</v>
      </c>
      <c r="AP428" s="19" t="s">
        <v>71</v>
      </c>
      <c r="AQ428" s="20">
        <v>46022</v>
      </c>
      <c r="AR428" s="14" t="s">
        <v>71</v>
      </c>
      <c r="AS428" s="20">
        <v>46023</v>
      </c>
      <c r="AT428" s="20">
        <v>47118</v>
      </c>
      <c r="AU428" s="14"/>
    </row>
    <row r="429" spans="1:47">
      <c r="A429" s="14">
        <v>31</v>
      </c>
      <c r="B429" s="14" t="s">
        <v>814</v>
      </c>
      <c r="C429" s="14" t="s">
        <v>815</v>
      </c>
      <c r="D429" s="14" t="s">
        <v>816</v>
      </c>
      <c r="E429" s="14" t="s">
        <v>814</v>
      </c>
      <c r="F429" s="14" t="s">
        <v>816</v>
      </c>
      <c r="G429" s="14" t="s">
        <v>2646</v>
      </c>
      <c r="H429" s="14" t="s">
        <v>818</v>
      </c>
      <c r="I429" s="14"/>
      <c r="J429" s="14"/>
      <c r="K429" s="14"/>
      <c r="L429" s="14"/>
      <c r="M429" s="14" t="s">
        <v>897</v>
      </c>
      <c r="N429" s="14" t="s">
        <v>818</v>
      </c>
      <c r="O429" s="25" t="s">
        <v>3449</v>
      </c>
      <c r="P429" s="14"/>
      <c r="Q429" s="14">
        <v>3198878</v>
      </c>
      <c r="R429" s="14" t="s">
        <v>307</v>
      </c>
      <c r="S429" s="14">
        <v>25</v>
      </c>
      <c r="T429" s="14">
        <v>36</v>
      </c>
      <c r="U429" s="15" t="s">
        <v>66</v>
      </c>
      <c r="V429" s="15" t="s">
        <v>66</v>
      </c>
      <c r="W429" s="15" t="s">
        <v>66</v>
      </c>
      <c r="X429" s="16">
        <f t="shared" si="118"/>
        <v>0</v>
      </c>
      <c r="Y429" s="17">
        <v>75000</v>
      </c>
      <c r="Z429" s="17">
        <v>0</v>
      </c>
      <c r="AA429" s="17"/>
      <c r="AB429" s="16">
        <f t="shared" si="119"/>
        <v>75000</v>
      </c>
      <c r="AC429" s="18">
        <f t="shared" si="120"/>
        <v>75000</v>
      </c>
      <c r="AD429" s="18">
        <f t="shared" si="121"/>
        <v>0</v>
      </c>
      <c r="AE429" s="18">
        <f t="shared" si="122"/>
        <v>0</v>
      </c>
      <c r="AF429" s="16">
        <f t="shared" si="123"/>
        <v>75000</v>
      </c>
      <c r="AG429" s="18">
        <f t="shared" si="124"/>
        <v>75000</v>
      </c>
      <c r="AH429" s="18">
        <f t="shared" si="125"/>
        <v>0</v>
      </c>
      <c r="AI429" s="18">
        <f t="shared" si="126"/>
        <v>0</v>
      </c>
      <c r="AJ429" s="16">
        <f t="shared" si="127"/>
        <v>75000</v>
      </c>
      <c r="AK429" s="16">
        <f t="shared" si="128"/>
        <v>225000</v>
      </c>
      <c r="AL429" s="19" t="s">
        <v>820</v>
      </c>
      <c r="AM429" s="19" t="s">
        <v>68</v>
      </c>
      <c r="AN429" s="19" t="s">
        <v>749</v>
      </c>
      <c r="AO429" s="26" t="s">
        <v>70</v>
      </c>
      <c r="AP429" s="19" t="s">
        <v>71</v>
      </c>
      <c r="AQ429" s="20">
        <v>46022</v>
      </c>
      <c r="AR429" s="14" t="s">
        <v>71</v>
      </c>
      <c r="AS429" s="20">
        <v>46023</v>
      </c>
      <c r="AT429" s="20">
        <v>47118</v>
      </c>
      <c r="AU429" s="14"/>
    </row>
    <row r="430" spans="1:47">
      <c r="A430" s="14">
        <v>32</v>
      </c>
      <c r="B430" s="14" t="s">
        <v>814</v>
      </c>
      <c r="C430" s="14" t="s">
        <v>815</v>
      </c>
      <c r="D430" s="14" t="s">
        <v>816</v>
      </c>
      <c r="E430" s="14" t="s">
        <v>814</v>
      </c>
      <c r="F430" s="14" t="s">
        <v>816</v>
      </c>
      <c r="G430" s="14" t="s">
        <v>3450</v>
      </c>
      <c r="H430" s="14" t="s">
        <v>818</v>
      </c>
      <c r="I430" s="14" t="s">
        <v>856</v>
      </c>
      <c r="J430" s="14"/>
      <c r="K430" s="14"/>
      <c r="L430" s="14"/>
      <c r="M430" s="14" t="s">
        <v>897</v>
      </c>
      <c r="N430" s="14" t="s">
        <v>818</v>
      </c>
      <c r="O430" s="25" t="s">
        <v>3451</v>
      </c>
      <c r="P430" s="14"/>
      <c r="Q430" s="14">
        <v>3198888</v>
      </c>
      <c r="R430" s="14" t="s">
        <v>307</v>
      </c>
      <c r="S430" s="14">
        <v>32</v>
      </c>
      <c r="T430" s="14">
        <v>36</v>
      </c>
      <c r="U430" s="15" t="s">
        <v>66</v>
      </c>
      <c r="V430" s="15" t="s">
        <v>66</v>
      </c>
      <c r="W430" s="15" t="s">
        <v>66</v>
      </c>
      <c r="X430" s="16">
        <f t="shared" si="118"/>
        <v>0</v>
      </c>
      <c r="Y430" s="17">
        <v>14000</v>
      </c>
      <c r="Z430" s="17">
        <v>0</v>
      </c>
      <c r="AA430" s="17"/>
      <c r="AB430" s="16">
        <f t="shared" si="119"/>
        <v>14000</v>
      </c>
      <c r="AC430" s="18">
        <f t="shared" si="120"/>
        <v>14000</v>
      </c>
      <c r="AD430" s="18">
        <f t="shared" si="121"/>
        <v>0</v>
      </c>
      <c r="AE430" s="18">
        <f t="shared" si="122"/>
        <v>0</v>
      </c>
      <c r="AF430" s="16">
        <f t="shared" si="123"/>
        <v>14000</v>
      </c>
      <c r="AG430" s="18">
        <f t="shared" si="124"/>
        <v>14000</v>
      </c>
      <c r="AH430" s="18">
        <f t="shared" si="125"/>
        <v>0</v>
      </c>
      <c r="AI430" s="18">
        <f t="shared" si="126"/>
        <v>0</v>
      </c>
      <c r="AJ430" s="16">
        <f t="shared" si="127"/>
        <v>14000</v>
      </c>
      <c r="AK430" s="16">
        <f t="shared" si="128"/>
        <v>42000</v>
      </c>
      <c r="AL430" s="19" t="s">
        <v>820</v>
      </c>
      <c r="AM430" s="19" t="s">
        <v>68</v>
      </c>
      <c r="AN430" s="19" t="s">
        <v>749</v>
      </c>
      <c r="AO430" s="26" t="s">
        <v>70</v>
      </c>
      <c r="AP430" s="19" t="s">
        <v>71</v>
      </c>
      <c r="AQ430" s="20">
        <v>46022</v>
      </c>
      <c r="AR430" s="14" t="s">
        <v>71</v>
      </c>
      <c r="AS430" s="20">
        <v>46023</v>
      </c>
      <c r="AT430" s="20">
        <v>47118</v>
      </c>
      <c r="AU430" s="14"/>
    </row>
    <row r="431" spans="1:47">
      <c r="A431" s="14">
        <v>33</v>
      </c>
      <c r="B431" s="14" t="s">
        <v>814</v>
      </c>
      <c r="C431" s="14" t="s">
        <v>815</v>
      </c>
      <c r="D431" s="14" t="s">
        <v>816</v>
      </c>
      <c r="E431" s="14" t="s">
        <v>814</v>
      </c>
      <c r="F431" s="14" t="s">
        <v>816</v>
      </c>
      <c r="G431" s="14" t="s">
        <v>3452</v>
      </c>
      <c r="H431" s="14" t="s">
        <v>3395</v>
      </c>
      <c r="I431" s="14"/>
      <c r="J431" s="14"/>
      <c r="K431" s="14"/>
      <c r="L431" s="14"/>
      <c r="M431" s="14" t="s">
        <v>897</v>
      </c>
      <c r="N431" s="14" t="s">
        <v>818</v>
      </c>
      <c r="O431" s="25" t="s">
        <v>3453</v>
      </c>
      <c r="P431" s="14"/>
      <c r="Q431" s="14">
        <v>98446145</v>
      </c>
      <c r="R431" s="14" t="s">
        <v>307</v>
      </c>
      <c r="S431" s="14">
        <v>11</v>
      </c>
      <c r="T431" s="14">
        <v>36</v>
      </c>
      <c r="U431" s="15" t="s">
        <v>66</v>
      </c>
      <c r="V431" s="15" t="s">
        <v>66</v>
      </c>
      <c r="W431" s="15" t="s">
        <v>66</v>
      </c>
      <c r="X431" s="16">
        <f t="shared" si="118"/>
        <v>0</v>
      </c>
      <c r="Y431" s="17">
        <v>3800</v>
      </c>
      <c r="Z431" s="17">
        <v>0</v>
      </c>
      <c r="AA431" s="17"/>
      <c r="AB431" s="16">
        <f t="shared" si="119"/>
        <v>3800</v>
      </c>
      <c r="AC431" s="18">
        <f t="shared" si="120"/>
        <v>3800</v>
      </c>
      <c r="AD431" s="18">
        <f t="shared" si="121"/>
        <v>0</v>
      </c>
      <c r="AE431" s="18">
        <f t="shared" si="122"/>
        <v>0</v>
      </c>
      <c r="AF431" s="16">
        <f t="shared" si="123"/>
        <v>3800</v>
      </c>
      <c r="AG431" s="18">
        <f t="shared" si="124"/>
        <v>3800</v>
      </c>
      <c r="AH431" s="18">
        <f t="shared" si="125"/>
        <v>0</v>
      </c>
      <c r="AI431" s="18">
        <f t="shared" si="126"/>
        <v>0</v>
      </c>
      <c r="AJ431" s="16">
        <f t="shared" si="127"/>
        <v>3800</v>
      </c>
      <c r="AK431" s="16">
        <f t="shared" si="128"/>
        <v>11400</v>
      </c>
      <c r="AL431" s="19" t="s">
        <v>820</v>
      </c>
      <c r="AM431" s="19" t="s">
        <v>68</v>
      </c>
      <c r="AN431" s="19" t="s">
        <v>749</v>
      </c>
      <c r="AO431" s="26" t="s">
        <v>70</v>
      </c>
      <c r="AP431" s="19" t="s">
        <v>71</v>
      </c>
      <c r="AQ431" s="20">
        <v>46022</v>
      </c>
      <c r="AR431" s="14" t="s">
        <v>71</v>
      </c>
      <c r="AS431" s="20">
        <v>46023</v>
      </c>
      <c r="AT431" s="20">
        <v>47118</v>
      </c>
      <c r="AU431" s="14"/>
    </row>
    <row r="432" spans="1:47">
      <c r="A432" s="14">
        <v>34</v>
      </c>
      <c r="B432" s="14" t="s">
        <v>814</v>
      </c>
      <c r="C432" s="14" t="s">
        <v>815</v>
      </c>
      <c r="D432" s="14" t="s">
        <v>816</v>
      </c>
      <c r="E432" s="14" t="s">
        <v>814</v>
      </c>
      <c r="F432" s="14" t="s">
        <v>816</v>
      </c>
      <c r="G432" s="14" t="s">
        <v>3450</v>
      </c>
      <c r="H432" s="14" t="s">
        <v>3454</v>
      </c>
      <c r="I432" s="14"/>
      <c r="J432" s="14"/>
      <c r="K432" s="14"/>
      <c r="L432" s="14"/>
      <c r="M432" s="14" t="s">
        <v>897</v>
      </c>
      <c r="N432" s="14" t="s">
        <v>818</v>
      </c>
      <c r="O432" s="25" t="s">
        <v>3455</v>
      </c>
      <c r="P432" s="14"/>
      <c r="Q432" s="14">
        <v>98446154</v>
      </c>
      <c r="R432" s="14" t="s">
        <v>307</v>
      </c>
      <c r="S432" s="14">
        <v>11</v>
      </c>
      <c r="T432" s="14">
        <v>36</v>
      </c>
      <c r="U432" s="15" t="s">
        <v>66</v>
      </c>
      <c r="V432" s="15" t="s">
        <v>66</v>
      </c>
      <c r="W432" s="15" t="s">
        <v>66</v>
      </c>
      <c r="X432" s="16">
        <f t="shared" si="118"/>
        <v>0</v>
      </c>
      <c r="Y432" s="17">
        <v>10000</v>
      </c>
      <c r="Z432" s="17">
        <v>0</v>
      </c>
      <c r="AA432" s="17"/>
      <c r="AB432" s="16">
        <f t="shared" si="119"/>
        <v>10000</v>
      </c>
      <c r="AC432" s="18">
        <f t="shared" si="120"/>
        <v>10000</v>
      </c>
      <c r="AD432" s="18">
        <f t="shared" si="121"/>
        <v>0</v>
      </c>
      <c r="AE432" s="18">
        <f t="shared" si="122"/>
        <v>0</v>
      </c>
      <c r="AF432" s="16">
        <f t="shared" si="123"/>
        <v>10000</v>
      </c>
      <c r="AG432" s="18">
        <f t="shared" si="124"/>
        <v>10000</v>
      </c>
      <c r="AH432" s="18">
        <f t="shared" si="125"/>
        <v>0</v>
      </c>
      <c r="AI432" s="18">
        <f t="shared" si="126"/>
        <v>0</v>
      </c>
      <c r="AJ432" s="16">
        <f t="shared" si="127"/>
        <v>10000</v>
      </c>
      <c r="AK432" s="16">
        <f t="shared" si="128"/>
        <v>30000</v>
      </c>
      <c r="AL432" s="19" t="s">
        <v>820</v>
      </c>
      <c r="AM432" s="19" t="s">
        <v>68</v>
      </c>
      <c r="AN432" s="19" t="s">
        <v>749</v>
      </c>
      <c r="AO432" s="26" t="s">
        <v>70</v>
      </c>
      <c r="AP432" s="19" t="s">
        <v>71</v>
      </c>
      <c r="AQ432" s="20">
        <v>46022</v>
      </c>
      <c r="AR432" s="14" t="s">
        <v>71</v>
      </c>
      <c r="AS432" s="20">
        <v>46023</v>
      </c>
      <c r="AT432" s="20">
        <v>47118</v>
      </c>
      <c r="AU432" s="14"/>
    </row>
    <row r="433" spans="1:47">
      <c r="A433" s="14">
        <v>35</v>
      </c>
      <c r="B433" s="14" t="s">
        <v>814</v>
      </c>
      <c r="C433" s="14" t="s">
        <v>815</v>
      </c>
      <c r="D433" s="14" t="s">
        <v>816</v>
      </c>
      <c r="E433" s="14" t="s">
        <v>814</v>
      </c>
      <c r="F433" s="14" t="s">
        <v>816</v>
      </c>
      <c r="G433" s="14" t="s">
        <v>3450</v>
      </c>
      <c r="H433" s="14" t="s">
        <v>881</v>
      </c>
      <c r="I433" s="14"/>
      <c r="J433" s="14"/>
      <c r="K433" s="14"/>
      <c r="L433" s="14"/>
      <c r="M433" s="14" t="s">
        <v>897</v>
      </c>
      <c r="N433" s="14" t="s">
        <v>818</v>
      </c>
      <c r="O433" s="25" t="s">
        <v>3456</v>
      </c>
      <c r="P433" s="14"/>
      <c r="Q433" s="14">
        <v>50433618</v>
      </c>
      <c r="R433" s="14" t="s">
        <v>297</v>
      </c>
      <c r="S433" s="14">
        <v>16</v>
      </c>
      <c r="T433" s="14">
        <v>36</v>
      </c>
      <c r="U433" s="15" t="s">
        <v>66</v>
      </c>
      <c r="V433" s="15" t="s">
        <v>66</v>
      </c>
      <c r="W433" s="15" t="s">
        <v>66</v>
      </c>
      <c r="X433" s="16">
        <f t="shared" si="118"/>
        <v>0</v>
      </c>
      <c r="Y433" s="17">
        <v>4000</v>
      </c>
      <c r="Z433" s="17">
        <v>4000</v>
      </c>
      <c r="AA433" s="17"/>
      <c r="AB433" s="16">
        <f t="shared" si="119"/>
        <v>8000</v>
      </c>
      <c r="AC433" s="18">
        <f t="shared" si="120"/>
        <v>4000</v>
      </c>
      <c r="AD433" s="18">
        <f t="shared" si="121"/>
        <v>4000</v>
      </c>
      <c r="AE433" s="18">
        <f t="shared" si="122"/>
        <v>0</v>
      </c>
      <c r="AF433" s="16">
        <f t="shared" si="123"/>
        <v>8000</v>
      </c>
      <c r="AG433" s="18">
        <f t="shared" si="124"/>
        <v>4000</v>
      </c>
      <c r="AH433" s="18">
        <f t="shared" si="125"/>
        <v>4000</v>
      </c>
      <c r="AI433" s="18">
        <f t="shared" si="126"/>
        <v>0</v>
      </c>
      <c r="AJ433" s="16">
        <f t="shared" si="127"/>
        <v>8000</v>
      </c>
      <c r="AK433" s="16">
        <f t="shared" si="128"/>
        <v>24000</v>
      </c>
      <c r="AL433" s="19" t="s">
        <v>820</v>
      </c>
      <c r="AM433" s="19" t="s">
        <v>68</v>
      </c>
      <c r="AN433" s="19" t="s">
        <v>749</v>
      </c>
      <c r="AO433" s="26" t="s">
        <v>70</v>
      </c>
      <c r="AP433" s="19" t="s">
        <v>71</v>
      </c>
      <c r="AQ433" s="20">
        <v>46022</v>
      </c>
      <c r="AR433" s="14" t="s">
        <v>71</v>
      </c>
      <c r="AS433" s="20">
        <v>46023</v>
      </c>
      <c r="AT433" s="20">
        <v>47118</v>
      </c>
      <c r="AU433" s="14"/>
    </row>
    <row r="434" spans="1:47">
      <c r="A434" s="14">
        <v>36</v>
      </c>
      <c r="B434" s="14" t="s">
        <v>814</v>
      </c>
      <c r="C434" s="14" t="s">
        <v>815</v>
      </c>
      <c r="D434" s="14" t="s">
        <v>816</v>
      </c>
      <c r="E434" s="14" t="s">
        <v>814</v>
      </c>
      <c r="F434" s="14" t="s">
        <v>816</v>
      </c>
      <c r="G434" s="14" t="s">
        <v>2564</v>
      </c>
      <c r="H434" s="14" t="s">
        <v>818</v>
      </c>
      <c r="I434" s="14" t="s">
        <v>3457</v>
      </c>
      <c r="J434" s="14"/>
      <c r="K434" s="14"/>
      <c r="L434" s="14"/>
      <c r="M434" s="14" t="s">
        <v>897</v>
      </c>
      <c r="N434" s="14" t="s">
        <v>818</v>
      </c>
      <c r="O434" s="25" t="s">
        <v>3458</v>
      </c>
      <c r="P434" s="14"/>
      <c r="Q434" s="14">
        <v>93150260</v>
      </c>
      <c r="R434" s="14" t="s">
        <v>307</v>
      </c>
      <c r="S434" s="14">
        <v>14</v>
      </c>
      <c r="T434" s="14">
        <v>36</v>
      </c>
      <c r="U434" s="15" t="s">
        <v>66</v>
      </c>
      <c r="V434" s="15" t="s">
        <v>66</v>
      </c>
      <c r="W434" s="15" t="s">
        <v>66</v>
      </c>
      <c r="X434" s="16">
        <f t="shared" si="118"/>
        <v>0</v>
      </c>
      <c r="Y434" s="17">
        <v>1300</v>
      </c>
      <c r="Z434" s="17">
        <v>0</v>
      </c>
      <c r="AA434" s="17"/>
      <c r="AB434" s="16">
        <f t="shared" si="119"/>
        <v>1300</v>
      </c>
      <c r="AC434" s="18">
        <f t="shared" si="120"/>
        <v>1300</v>
      </c>
      <c r="AD434" s="18">
        <f t="shared" si="121"/>
        <v>0</v>
      </c>
      <c r="AE434" s="18">
        <f t="shared" si="122"/>
        <v>0</v>
      </c>
      <c r="AF434" s="16">
        <f t="shared" si="123"/>
        <v>1300</v>
      </c>
      <c r="AG434" s="18">
        <f t="shared" si="124"/>
        <v>1300</v>
      </c>
      <c r="AH434" s="18">
        <f t="shared" si="125"/>
        <v>0</v>
      </c>
      <c r="AI434" s="18">
        <f t="shared" si="126"/>
        <v>0</v>
      </c>
      <c r="AJ434" s="16">
        <f t="shared" si="127"/>
        <v>1300</v>
      </c>
      <c r="AK434" s="16">
        <f t="shared" si="128"/>
        <v>3900</v>
      </c>
      <c r="AL434" s="19" t="s">
        <v>820</v>
      </c>
      <c r="AM434" s="19" t="s">
        <v>68</v>
      </c>
      <c r="AN434" s="19" t="s">
        <v>749</v>
      </c>
      <c r="AO434" s="26" t="s">
        <v>70</v>
      </c>
      <c r="AP434" s="19" t="s">
        <v>71</v>
      </c>
      <c r="AQ434" s="20">
        <v>46022</v>
      </c>
      <c r="AR434" s="14" t="s">
        <v>71</v>
      </c>
      <c r="AS434" s="20">
        <v>46023</v>
      </c>
      <c r="AT434" s="20">
        <v>47118</v>
      </c>
      <c r="AU434" s="14"/>
    </row>
    <row r="435" spans="1:47">
      <c r="A435" s="14">
        <v>37</v>
      </c>
      <c r="B435" s="14" t="s">
        <v>814</v>
      </c>
      <c r="C435" s="14" t="s">
        <v>815</v>
      </c>
      <c r="D435" s="14" t="s">
        <v>816</v>
      </c>
      <c r="E435" s="14" t="s">
        <v>3459</v>
      </c>
      <c r="F435" s="14" t="s">
        <v>3460</v>
      </c>
      <c r="G435" s="14" t="s">
        <v>2667</v>
      </c>
      <c r="H435" s="14" t="s">
        <v>873</v>
      </c>
      <c r="I435" s="14"/>
      <c r="J435" s="14" t="s">
        <v>3461</v>
      </c>
      <c r="K435" s="14"/>
      <c r="L435" s="14"/>
      <c r="M435" s="14" t="s">
        <v>897</v>
      </c>
      <c r="N435" s="14" t="s">
        <v>818</v>
      </c>
      <c r="O435" s="25" t="s">
        <v>3462</v>
      </c>
      <c r="P435" s="14"/>
      <c r="Q435" s="14">
        <v>98446160</v>
      </c>
      <c r="R435" s="14" t="s">
        <v>297</v>
      </c>
      <c r="S435" s="14">
        <v>11</v>
      </c>
      <c r="T435" s="14">
        <v>36</v>
      </c>
      <c r="U435" s="15" t="s">
        <v>66</v>
      </c>
      <c r="V435" s="15" t="s">
        <v>66</v>
      </c>
      <c r="W435" s="15" t="s">
        <v>66</v>
      </c>
      <c r="X435" s="16">
        <f t="shared" si="118"/>
        <v>0</v>
      </c>
      <c r="Y435" s="17">
        <v>3720</v>
      </c>
      <c r="Z435" s="17">
        <v>8200</v>
      </c>
      <c r="AA435" s="17"/>
      <c r="AB435" s="16">
        <f t="shared" si="119"/>
        <v>11920</v>
      </c>
      <c r="AC435" s="18">
        <f t="shared" si="120"/>
        <v>3720</v>
      </c>
      <c r="AD435" s="18">
        <f t="shared" si="121"/>
        <v>8200</v>
      </c>
      <c r="AE435" s="18">
        <f t="shared" si="122"/>
        <v>0</v>
      </c>
      <c r="AF435" s="16">
        <f t="shared" si="123"/>
        <v>11920</v>
      </c>
      <c r="AG435" s="18">
        <f t="shared" si="124"/>
        <v>3720</v>
      </c>
      <c r="AH435" s="18">
        <f t="shared" si="125"/>
        <v>8200</v>
      </c>
      <c r="AI435" s="18">
        <f t="shared" si="126"/>
        <v>0</v>
      </c>
      <c r="AJ435" s="16">
        <f t="shared" si="127"/>
        <v>11920</v>
      </c>
      <c r="AK435" s="16">
        <f t="shared" si="128"/>
        <v>35760</v>
      </c>
      <c r="AL435" s="19" t="s">
        <v>820</v>
      </c>
      <c r="AM435" s="19" t="s">
        <v>68</v>
      </c>
      <c r="AN435" s="19" t="s">
        <v>749</v>
      </c>
      <c r="AO435" s="26" t="s">
        <v>70</v>
      </c>
      <c r="AP435" s="19" t="s">
        <v>71</v>
      </c>
      <c r="AQ435" s="20">
        <v>46022</v>
      </c>
      <c r="AR435" s="14" t="s">
        <v>71</v>
      </c>
      <c r="AS435" s="20">
        <v>46023</v>
      </c>
      <c r="AT435" s="20">
        <v>47118</v>
      </c>
      <c r="AU435" s="14"/>
    </row>
    <row r="436" spans="1:47">
      <c r="A436" s="14">
        <v>38</v>
      </c>
      <c r="B436" s="14" t="s">
        <v>814</v>
      </c>
      <c r="C436" s="14" t="s">
        <v>815</v>
      </c>
      <c r="D436" s="14" t="s">
        <v>816</v>
      </c>
      <c r="E436" s="14" t="s">
        <v>3463</v>
      </c>
      <c r="F436" s="14" t="s">
        <v>3464</v>
      </c>
      <c r="G436" s="14" t="s">
        <v>2667</v>
      </c>
      <c r="H436" s="14" t="s">
        <v>3402</v>
      </c>
      <c r="I436" s="14"/>
      <c r="J436" s="14">
        <v>8</v>
      </c>
      <c r="K436" s="14"/>
      <c r="L436" s="14"/>
      <c r="M436" s="14" t="s">
        <v>897</v>
      </c>
      <c r="N436" s="14" t="s">
        <v>818</v>
      </c>
      <c r="O436" s="25" t="s">
        <v>3465</v>
      </c>
      <c r="P436" s="14"/>
      <c r="Q436" s="14">
        <v>93186152</v>
      </c>
      <c r="R436" s="14" t="s">
        <v>297</v>
      </c>
      <c r="S436" s="14">
        <v>14</v>
      </c>
      <c r="T436" s="14">
        <v>36</v>
      </c>
      <c r="U436" s="15" t="s">
        <v>66</v>
      </c>
      <c r="V436" s="15" t="s">
        <v>66</v>
      </c>
      <c r="W436" s="15" t="s">
        <v>66</v>
      </c>
      <c r="X436" s="16">
        <f t="shared" si="118"/>
        <v>0</v>
      </c>
      <c r="Y436" s="17">
        <v>1580</v>
      </c>
      <c r="Z436" s="17">
        <v>3540</v>
      </c>
      <c r="AA436" s="17"/>
      <c r="AB436" s="16">
        <f t="shared" si="119"/>
        <v>5120</v>
      </c>
      <c r="AC436" s="18">
        <f t="shared" si="120"/>
        <v>1580</v>
      </c>
      <c r="AD436" s="18">
        <f t="shared" si="121"/>
        <v>3540</v>
      </c>
      <c r="AE436" s="18">
        <f t="shared" si="122"/>
        <v>0</v>
      </c>
      <c r="AF436" s="16">
        <f t="shared" si="123"/>
        <v>5120</v>
      </c>
      <c r="AG436" s="18">
        <f t="shared" si="124"/>
        <v>1580</v>
      </c>
      <c r="AH436" s="18">
        <f t="shared" si="125"/>
        <v>3540</v>
      </c>
      <c r="AI436" s="18">
        <f t="shared" si="126"/>
        <v>0</v>
      </c>
      <c r="AJ436" s="16">
        <f t="shared" si="127"/>
        <v>5120</v>
      </c>
      <c r="AK436" s="16">
        <f t="shared" si="128"/>
        <v>15360</v>
      </c>
      <c r="AL436" s="19" t="s">
        <v>820</v>
      </c>
      <c r="AM436" s="19" t="s">
        <v>68</v>
      </c>
      <c r="AN436" s="19" t="s">
        <v>749</v>
      </c>
      <c r="AO436" s="26" t="s">
        <v>70</v>
      </c>
      <c r="AP436" s="19" t="s">
        <v>71</v>
      </c>
      <c r="AQ436" s="20">
        <v>46022</v>
      </c>
      <c r="AR436" s="14" t="s">
        <v>71</v>
      </c>
      <c r="AS436" s="20">
        <v>46023</v>
      </c>
      <c r="AT436" s="20">
        <v>47118</v>
      </c>
      <c r="AU436" s="14"/>
    </row>
    <row r="437" spans="1:47">
      <c r="A437" s="14">
        <v>39</v>
      </c>
      <c r="B437" s="14" t="s">
        <v>814</v>
      </c>
      <c r="C437" s="14" t="s">
        <v>815</v>
      </c>
      <c r="D437" s="14" t="s">
        <v>816</v>
      </c>
      <c r="E437" s="14" t="s">
        <v>3466</v>
      </c>
      <c r="F437" s="14" t="s">
        <v>3467</v>
      </c>
      <c r="G437" s="14" t="s">
        <v>3468</v>
      </c>
      <c r="H437" s="14" t="s">
        <v>818</v>
      </c>
      <c r="I437" s="14" t="s">
        <v>212</v>
      </c>
      <c r="J437" s="14" t="s">
        <v>3090</v>
      </c>
      <c r="K437" s="14"/>
      <c r="L437" s="14"/>
      <c r="M437" s="14" t="s">
        <v>897</v>
      </c>
      <c r="N437" s="14" t="s">
        <v>818</v>
      </c>
      <c r="O437" s="25" t="s">
        <v>3469</v>
      </c>
      <c r="P437" s="14"/>
      <c r="Q437" s="14">
        <v>56366468</v>
      </c>
      <c r="R437" s="14" t="s">
        <v>307</v>
      </c>
      <c r="S437" s="14">
        <v>25</v>
      </c>
      <c r="T437" s="14">
        <v>36</v>
      </c>
      <c r="U437" s="15" t="s">
        <v>66</v>
      </c>
      <c r="V437" s="15" t="s">
        <v>66</v>
      </c>
      <c r="W437" s="15" t="s">
        <v>66</v>
      </c>
      <c r="X437" s="16">
        <f t="shared" si="118"/>
        <v>0</v>
      </c>
      <c r="Y437" s="17">
        <v>30800</v>
      </c>
      <c r="Z437" s="17">
        <v>0</v>
      </c>
      <c r="AA437" s="17"/>
      <c r="AB437" s="16">
        <f t="shared" si="119"/>
        <v>30800</v>
      </c>
      <c r="AC437" s="18">
        <f t="shared" si="120"/>
        <v>30800</v>
      </c>
      <c r="AD437" s="18">
        <f t="shared" si="121"/>
        <v>0</v>
      </c>
      <c r="AE437" s="18">
        <f t="shared" si="122"/>
        <v>0</v>
      </c>
      <c r="AF437" s="16">
        <f t="shared" si="123"/>
        <v>30800</v>
      </c>
      <c r="AG437" s="18">
        <f t="shared" si="124"/>
        <v>30800</v>
      </c>
      <c r="AH437" s="18">
        <f t="shared" si="125"/>
        <v>0</v>
      </c>
      <c r="AI437" s="18">
        <f t="shared" si="126"/>
        <v>0</v>
      </c>
      <c r="AJ437" s="16">
        <f t="shared" si="127"/>
        <v>30800</v>
      </c>
      <c r="AK437" s="16">
        <f t="shared" si="128"/>
        <v>92400</v>
      </c>
      <c r="AL437" s="19" t="s">
        <v>820</v>
      </c>
      <c r="AM437" s="19" t="s">
        <v>68</v>
      </c>
      <c r="AN437" s="19" t="s">
        <v>749</v>
      </c>
      <c r="AO437" s="26" t="s">
        <v>70</v>
      </c>
      <c r="AP437" s="19" t="s">
        <v>71</v>
      </c>
      <c r="AQ437" s="20">
        <v>46022</v>
      </c>
      <c r="AR437" s="14" t="s">
        <v>71</v>
      </c>
      <c r="AS437" s="20">
        <v>46023</v>
      </c>
      <c r="AT437" s="20">
        <v>47118</v>
      </c>
      <c r="AU437" s="14"/>
    </row>
    <row r="438" spans="1:47">
      <c r="A438" s="14">
        <v>40</v>
      </c>
      <c r="B438" s="14" t="s">
        <v>814</v>
      </c>
      <c r="C438" s="14" t="s">
        <v>815</v>
      </c>
      <c r="D438" s="14" t="s">
        <v>816</v>
      </c>
      <c r="E438" s="14" t="s">
        <v>3466</v>
      </c>
      <c r="F438" s="14" t="s">
        <v>3467</v>
      </c>
      <c r="G438" s="14" t="s">
        <v>3470</v>
      </c>
      <c r="H438" s="14" t="s">
        <v>818</v>
      </c>
      <c r="I438" s="14" t="s">
        <v>255</v>
      </c>
      <c r="J438" s="14">
        <v>2</v>
      </c>
      <c r="K438" s="14"/>
      <c r="L438" s="14"/>
      <c r="M438" s="14" t="s">
        <v>897</v>
      </c>
      <c r="N438" s="14" t="s">
        <v>818</v>
      </c>
      <c r="O438" s="25" t="s">
        <v>3471</v>
      </c>
      <c r="P438" s="14"/>
      <c r="Q438" s="14">
        <v>50434606</v>
      </c>
      <c r="R438" s="14" t="s">
        <v>297</v>
      </c>
      <c r="S438" s="14">
        <v>29</v>
      </c>
      <c r="T438" s="14">
        <v>36</v>
      </c>
      <c r="U438" s="15" t="s">
        <v>66</v>
      </c>
      <c r="V438" s="15" t="s">
        <v>66</v>
      </c>
      <c r="W438" s="15" t="s">
        <v>66</v>
      </c>
      <c r="X438" s="16">
        <f t="shared" si="118"/>
        <v>0</v>
      </c>
      <c r="Y438" s="17">
        <v>3380</v>
      </c>
      <c r="Z438" s="17">
        <v>10140</v>
      </c>
      <c r="AA438" s="17"/>
      <c r="AB438" s="16">
        <f t="shared" si="119"/>
        <v>13520</v>
      </c>
      <c r="AC438" s="18">
        <f t="shared" si="120"/>
        <v>3380</v>
      </c>
      <c r="AD438" s="18">
        <f t="shared" si="121"/>
        <v>10140</v>
      </c>
      <c r="AE438" s="18">
        <f t="shared" si="122"/>
        <v>0</v>
      </c>
      <c r="AF438" s="16">
        <f t="shared" si="123"/>
        <v>13520</v>
      </c>
      <c r="AG438" s="18">
        <f t="shared" si="124"/>
        <v>3380</v>
      </c>
      <c r="AH438" s="18">
        <f t="shared" si="125"/>
        <v>10140</v>
      </c>
      <c r="AI438" s="18">
        <f t="shared" si="126"/>
        <v>0</v>
      </c>
      <c r="AJ438" s="16">
        <f t="shared" si="127"/>
        <v>13520</v>
      </c>
      <c r="AK438" s="16">
        <f t="shared" si="128"/>
        <v>40560</v>
      </c>
      <c r="AL438" s="19" t="s">
        <v>820</v>
      </c>
      <c r="AM438" s="19" t="s">
        <v>68</v>
      </c>
      <c r="AN438" s="19" t="s">
        <v>749</v>
      </c>
      <c r="AO438" s="26" t="s">
        <v>70</v>
      </c>
      <c r="AP438" s="19" t="s">
        <v>71</v>
      </c>
      <c r="AQ438" s="20">
        <v>46022</v>
      </c>
      <c r="AR438" s="14" t="s">
        <v>71</v>
      </c>
      <c r="AS438" s="20">
        <v>46023</v>
      </c>
      <c r="AT438" s="20">
        <v>47118</v>
      </c>
      <c r="AU438" s="14"/>
    </row>
    <row r="439" spans="1:47">
      <c r="A439" s="14">
        <v>41</v>
      </c>
      <c r="B439" s="14" t="s">
        <v>814</v>
      </c>
      <c r="C439" s="14" t="s">
        <v>815</v>
      </c>
      <c r="D439" s="14" t="s">
        <v>816</v>
      </c>
      <c r="E439" s="14" t="s">
        <v>3466</v>
      </c>
      <c r="F439" s="14" t="s">
        <v>3467</v>
      </c>
      <c r="G439" s="14" t="s">
        <v>2667</v>
      </c>
      <c r="H439" s="14" t="s">
        <v>818</v>
      </c>
      <c r="I439" s="14" t="s">
        <v>212</v>
      </c>
      <c r="J439" s="14">
        <v>25</v>
      </c>
      <c r="K439" s="14"/>
      <c r="L439" s="14"/>
      <c r="M439" s="14" t="s">
        <v>897</v>
      </c>
      <c r="N439" s="14" t="s">
        <v>818</v>
      </c>
      <c r="O439" s="25" t="s">
        <v>3472</v>
      </c>
      <c r="P439" s="14"/>
      <c r="Q439" s="14">
        <v>2694149</v>
      </c>
      <c r="R439" s="14" t="s">
        <v>297</v>
      </c>
      <c r="S439" s="14">
        <v>11</v>
      </c>
      <c r="T439" s="14">
        <v>36</v>
      </c>
      <c r="U439" s="15" t="s">
        <v>66</v>
      </c>
      <c r="V439" s="15" t="s">
        <v>66</v>
      </c>
      <c r="W439" s="15" t="s">
        <v>66</v>
      </c>
      <c r="X439" s="16">
        <f t="shared" si="118"/>
        <v>0</v>
      </c>
      <c r="Y439" s="17">
        <v>3340</v>
      </c>
      <c r="Z439" s="17">
        <v>9780</v>
      </c>
      <c r="AA439" s="17"/>
      <c r="AB439" s="16">
        <f t="shared" si="119"/>
        <v>13120</v>
      </c>
      <c r="AC439" s="18">
        <f t="shared" si="120"/>
        <v>3340</v>
      </c>
      <c r="AD439" s="18">
        <f t="shared" si="121"/>
        <v>9780</v>
      </c>
      <c r="AE439" s="18">
        <f t="shared" si="122"/>
        <v>0</v>
      </c>
      <c r="AF439" s="16">
        <f t="shared" si="123"/>
        <v>13120</v>
      </c>
      <c r="AG439" s="18">
        <f t="shared" si="124"/>
        <v>3340</v>
      </c>
      <c r="AH439" s="18">
        <f t="shared" si="125"/>
        <v>9780</v>
      </c>
      <c r="AI439" s="18">
        <f t="shared" si="126"/>
        <v>0</v>
      </c>
      <c r="AJ439" s="16">
        <f t="shared" si="127"/>
        <v>13120</v>
      </c>
      <c r="AK439" s="16">
        <f t="shared" si="128"/>
        <v>39360</v>
      </c>
      <c r="AL439" s="19" t="s">
        <v>820</v>
      </c>
      <c r="AM439" s="19" t="s">
        <v>68</v>
      </c>
      <c r="AN439" s="19" t="s">
        <v>749</v>
      </c>
      <c r="AO439" s="26" t="s">
        <v>70</v>
      </c>
      <c r="AP439" s="19" t="s">
        <v>71</v>
      </c>
      <c r="AQ439" s="20">
        <v>46022</v>
      </c>
      <c r="AR439" s="14" t="s">
        <v>71</v>
      </c>
      <c r="AS439" s="20">
        <v>46023</v>
      </c>
      <c r="AT439" s="20">
        <v>47118</v>
      </c>
      <c r="AU439" s="14"/>
    </row>
    <row r="440" spans="1:47">
      <c r="A440" s="14">
        <v>42</v>
      </c>
      <c r="B440" s="14" t="s">
        <v>814</v>
      </c>
      <c r="C440" s="14" t="s">
        <v>815</v>
      </c>
      <c r="D440" s="14" t="s">
        <v>816</v>
      </c>
      <c r="E440" s="14" t="s">
        <v>3466</v>
      </c>
      <c r="F440" s="14" t="s">
        <v>3467</v>
      </c>
      <c r="G440" s="14" t="s">
        <v>2667</v>
      </c>
      <c r="H440" s="14" t="s">
        <v>818</v>
      </c>
      <c r="I440" s="14" t="s">
        <v>212</v>
      </c>
      <c r="J440" s="14">
        <v>25</v>
      </c>
      <c r="K440" s="14"/>
      <c r="L440" s="14"/>
      <c r="M440" s="14" t="s">
        <v>897</v>
      </c>
      <c r="N440" s="14" t="s">
        <v>818</v>
      </c>
      <c r="O440" s="25" t="s">
        <v>3473</v>
      </c>
      <c r="P440" s="14"/>
      <c r="Q440" s="14">
        <v>89491257</v>
      </c>
      <c r="R440" s="14" t="s">
        <v>307</v>
      </c>
      <c r="S440" s="14">
        <v>12</v>
      </c>
      <c r="T440" s="14">
        <v>36</v>
      </c>
      <c r="U440" s="15" t="s">
        <v>66</v>
      </c>
      <c r="V440" s="15" t="s">
        <v>66</v>
      </c>
      <c r="W440" s="15" t="s">
        <v>66</v>
      </c>
      <c r="X440" s="16">
        <f t="shared" si="118"/>
        <v>0</v>
      </c>
      <c r="Y440" s="17">
        <v>8400</v>
      </c>
      <c r="Z440" s="17">
        <v>0</v>
      </c>
      <c r="AA440" s="17"/>
      <c r="AB440" s="16">
        <f t="shared" si="119"/>
        <v>8400</v>
      </c>
      <c r="AC440" s="18">
        <f t="shared" si="120"/>
        <v>8400</v>
      </c>
      <c r="AD440" s="18">
        <f t="shared" si="121"/>
        <v>0</v>
      </c>
      <c r="AE440" s="18">
        <f t="shared" si="122"/>
        <v>0</v>
      </c>
      <c r="AF440" s="16">
        <f t="shared" si="123"/>
        <v>8400</v>
      </c>
      <c r="AG440" s="18">
        <f t="shared" si="124"/>
        <v>8400</v>
      </c>
      <c r="AH440" s="18">
        <f t="shared" si="125"/>
        <v>0</v>
      </c>
      <c r="AI440" s="18">
        <f t="shared" si="126"/>
        <v>0</v>
      </c>
      <c r="AJ440" s="16">
        <f t="shared" si="127"/>
        <v>8400</v>
      </c>
      <c r="AK440" s="16">
        <f t="shared" si="128"/>
        <v>25200</v>
      </c>
      <c r="AL440" s="19" t="s">
        <v>820</v>
      </c>
      <c r="AM440" s="19" t="s">
        <v>68</v>
      </c>
      <c r="AN440" s="19" t="s">
        <v>749</v>
      </c>
      <c r="AO440" s="26" t="s">
        <v>70</v>
      </c>
      <c r="AP440" s="19" t="s">
        <v>71</v>
      </c>
      <c r="AQ440" s="20">
        <v>46022</v>
      </c>
      <c r="AR440" s="14" t="s">
        <v>71</v>
      </c>
      <c r="AS440" s="20">
        <v>46023</v>
      </c>
      <c r="AT440" s="20">
        <v>47118</v>
      </c>
      <c r="AU440" s="14"/>
    </row>
    <row r="441" spans="1:47">
      <c r="A441" s="14">
        <v>43</v>
      </c>
      <c r="B441" s="14" t="s">
        <v>814</v>
      </c>
      <c r="C441" s="14" t="s">
        <v>815</v>
      </c>
      <c r="D441" s="14" t="s">
        <v>816</v>
      </c>
      <c r="E441" s="14" t="s">
        <v>3466</v>
      </c>
      <c r="F441" s="14" t="s">
        <v>3467</v>
      </c>
      <c r="G441" s="14" t="s">
        <v>2791</v>
      </c>
      <c r="H441" s="14" t="s">
        <v>818</v>
      </c>
      <c r="I441" s="14" t="s">
        <v>212</v>
      </c>
      <c r="J441" s="14" t="s">
        <v>3474</v>
      </c>
      <c r="K441" s="14"/>
      <c r="L441" s="14"/>
      <c r="M441" s="14" t="s">
        <v>897</v>
      </c>
      <c r="N441" s="14" t="s">
        <v>818</v>
      </c>
      <c r="O441" s="25" t="s">
        <v>3475</v>
      </c>
      <c r="P441" s="14"/>
      <c r="Q441" s="14" t="s">
        <v>3476</v>
      </c>
      <c r="R441" s="14" t="s">
        <v>297</v>
      </c>
      <c r="S441" s="14">
        <v>25</v>
      </c>
      <c r="T441" s="14">
        <v>45</v>
      </c>
      <c r="U441" s="18">
        <f>Y441*0.75</f>
        <v>7500</v>
      </c>
      <c r="V441" s="18">
        <f>Z441*0.75</f>
        <v>11250</v>
      </c>
      <c r="W441" s="18">
        <f>AA441*0.75</f>
        <v>0</v>
      </c>
      <c r="X441" s="16">
        <f t="shared" si="118"/>
        <v>18750</v>
      </c>
      <c r="Y441" s="17">
        <v>10000</v>
      </c>
      <c r="Z441" s="17">
        <v>15000</v>
      </c>
      <c r="AA441" s="17"/>
      <c r="AB441" s="16">
        <f t="shared" si="119"/>
        <v>25000</v>
      </c>
      <c r="AC441" s="18">
        <f t="shared" si="120"/>
        <v>10000</v>
      </c>
      <c r="AD441" s="18">
        <f t="shared" si="121"/>
        <v>15000</v>
      </c>
      <c r="AE441" s="18">
        <f t="shared" si="122"/>
        <v>0</v>
      </c>
      <c r="AF441" s="16">
        <f t="shared" si="123"/>
        <v>25000</v>
      </c>
      <c r="AG441" s="18">
        <f t="shared" si="124"/>
        <v>10000</v>
      </c>
      <c r="AH441" s="18">
        <f t="shared" si="125"/>
        <v>15000</v>
      </c>
      <c r="AI441" s="18">
        <f t="shared" si="126"/>
        <v>0</v>
      </c>
      <c r="AJ441" s="16">
        <f t="shared" si="127"/>
        <v>25000</v>
      </c>
      <c r="AK441" s="16">
        <f t="shared" si="128"/>
        <v>93750</v>
      </c>
      <c r="AL441" s="19" t="s">
        <v>820</v>
      </c>
      <c r="AM441" s="19" t="s">
        <v>632</v>
      </c>
      <c r="AN441" s="19" t="s">
        <v>1540</v>
      </c>
      <c r="AO441" s="26" t="s">
        <v>634</v>
      </c>
      <c r="AP441" s="19" t="s">
        <v>635</v>
      </c>
      <c r="AQ441" s="20" t="s">
        <v>1416</v>
      </c>
      <c r="AR441" s="14" t="s">
        <v>637</v>
      </c>
      <c r="AS441" s="20">
        <v>45748</v>
      </c>
      <c r="AT441" s="20">
        <v>47118</v>
      </c>
      <c r="AU441" s="14" t="s">
        <v>3477</v>
      </c>
    </row>
    <row r="442" spans="1:47">
      <c r="A442" s="14">
        <v>44</v>
      </c>
      <c r="B442" s="14" t="s">
        <v>814</v>
      </c>
      <c r="C442" s="14" t="s">
        <v>815</v>
      </c>
      <c r="D442" s="14" t="s">
        <v>816</v>
      </c>
      <c r="E442" s="14" t="s">
        <v>3478</v>
      </c>
      <c r="F442" s="14" t="s">
        <v>3479</v>
      </c>
      <c r="G442" s="14" t="s">
        <v>3480</v>
      </c>
      <c r="H442" s="14" t="s">
        <v>818</v>
      </c>
      <c r="I442" s="14" t="s">
        <v>3407</v>
      </c>
      <c r="J442" s="14" t="s">
        <v>3481</v>
      </c>
      <c r="K442" s="14"/>
      <c r="L442" s="14"/>
      <c r="M442" s="14" t="s">
        <v>897</v>
      </c>
      <c r="N442" s="14" t="s">
        <v>818</v>
      </c>
      <c r="O442" s="25" t="s">
        <v>3482</v>
      </c>
      <c r="P442" s="14"/>
      <c r="Q442" s="14">
        <v>2645978</v>
      </c>
      <c r="R442" s="14" t="s">
        <v>297</v>
      </c>
      <c r="S442" s="14">
        <v>9</v>
      </c>
      <c r="T442" s="14">
        <v>36</v>
      </c>
      <c r="U442" s="15" t="s">
        <v>66</v>
      </c>
      <c r="V442" s="15" t="s">
        <v>66</v>
      </c>
      <c r="W442" s="15" t="s">
        <v>66</v>
      </c>
      <c r="X442" s="16">
        <f t="shared" si="118"/>
        <v>0</v>
      </c>
      <c r="Y442" s="17">
        <v>1920</v>
      </c>
      <c r="Z442" s="17">
        <v>3420</v>
      </c>
      <c r="AA442" s="17"/>
      <c r="AB442" s="16">
        <f t="shared" si="119"/>
        <v>5340</v>
      </c>
      <c r="AC442" s="18">
        <f t="shared" si="120"/>
        <v>1920</v>
      </c>
      <c r="AD442" s="18">
        <f t="shared" si="121"/>
        <v>3420</v>
      </c>
      <c r="AE442" s="18">
        <f t="shared" si="122"/>
        <v>0</v>
      </c>
      <c r="AF442" s="16">
        <f t="shared" si="123"/>
        <v>5340</v>
      </c>
      <c r="AG442" s="18">
        <f t="shared" si="124"/>
        <v>1920</v>
      </c>
      <c r="AH442" s="18">
        <f t="shared" si="125"/>
        <v>3420</v>
      </c>
      <c r="AI442" s="18">
        <f t="shared" si="126"/>
        <v>0</v>
      </c>
      <c r="AJ442" s="16">
        <f t="shared" si="127"/>
        <v>5340</v>
      </c>
      <c r="AK442" s="16">
        <f t="shared" si="128"/>
        <v>16020</v>
      </c>
      <c r="AL442" s="19" t="s">
        <v>820</v>
      </c>
      <c r="AM442" s="19" t="s">
        <v>68</v>
      </c>
      <c r="AN442" s="19" t="s">
        <v>749</v>
      </c>
      <c r="AO442" s="26" t="s">
        <v>70</v>
      </c>
      <c r="AP442" s="19" t="s">
        <v>71</v>
      </c>
      <c r="AQ442" s="20">
        <v>46022</v>
      </c>
      <c r="AR442" s="14" t="s">
        <v>71</v>
      </c>
      <c r="AS442" s="20">
        <v>46023</v>
      </c>
      <c r="AT442" s="20">
        <v>47118</v>
      </c>
      <c r="AU442" s="14"/>
    </row>
    <row r="443" spans="1:47">
      <c r="A443" s="14">
        <v>45</v>
      </c>
      <c r="B443" s="14" t="s">
        <v>814</v>
      </c>
      <c r="C443" s="14" t="s">
        <v>815</v>
      </c>
      <c r="D443" s="14" t="s">
        <v>816</v>
      </c>
      <c r="E443" s="14" t="s">
        <v>3483</v>
      </c>
      <c r="F443" s="14" t="s">
        <v>3484</v>
      </c>
      <c r="G443" s="14" t="s">
        <v>3485</v>
      </c>
      <c r="H443" s="14" t="s">
        <v>818</v>
      </c>
      <c r="I443" s="14" t="s">
        <v>212</v>
      </c>
      <c r="J443" s="14" t="s">
        <v>3090</v>
      </c>
      <c r="K443" s="14"/>
      <c r="L443" s="14"/>
      <c r="M443" s="14" t="s">
        <v>897</v>
      </c>
      <c r="N443" s="14" t="s">
        <v>818</v>
      </c>
      <c r="O443" s="25" t="s">
        <v>3486</v>
      </c>
      <c r="P443" s="14"/>
      <c r="Q443" s="14">
        <v>28071644</v>
      </c>
      <c r="R443" s="14" t="s">
        <v>307</v>
      </c>
      <c r="S443" s="14">
        <v>4</v>
      </c>
      <c r="T443" s="14">
        <v>36</v>
      </c>
      <c r="U443" s="15" t="s">
        <v>66</v>
      </c>
      <c r="V443" s="15" t="s">
        <v>66</v>
      </c>
      <c r="W443" s="15" t="s">
        <v>66</v>
      </c>
      <c r="X443" s="16">
        <f t="shared" si="118"/>
        <v>0</v>
      </c>
      <c r="Y443" s="17">
        <v>3520</v>
      </c>
      <c r="Z443" s="17"/>
      <c r="AA443" s="17"/>
      <c r="AB443" s="16">
        <f t="shared" si="119"/>
        <v>3520</v>
      </c>
      <c r="AC443" s="18">
        <f t="shared" si="120"/>
        <v>3520</v>
      </c>
      <c r="AD443" s="18">
        <f t="shared" si="121"/>
        <v>0</v>
      </c>
      <c r="AE443" s="18">
        <f t="shared" si="122"/>
        <v>0</v>
      </c>
      <c r="AF443" s="16">
        <f t="shared" si="123"/>
        <v>3520</v>
      </c>
      <c r="AG443" s="18">
        <f t="shared" si="124"/>
        <v>3520</v>
      </c>
      <c r="AH443" s="18">
        <f t="shared" si="125"/>
        <v>0</v>
      </c>
      <c r="AI443" s="18">
        <f t="shared" si="126"/>
        <v>0</v>
      </c>
      <c r="AJ443" s="16">
        <f t="shared" si="127"/>
        <v>3520</v>
      </c>
      <c r="AK443" s="16">
        <f t="shared" si="128"/>
        <v>10560</v>
      </c>
      <c r="AL443" s="19" t="s">
        <v>820</v>
      </c>
      <c r="AM443" s="19" t="s">
        <v>68</v>
      </c>
      <c r="AN443" s="19" t="s">
        <v>749</v>
      </c>
      <c r="AO443" s="26" t="s">
        <v>70</v>
      </c>
      <c r="AP443" s="19" t="s">
        <v>71</v>
      </c>
      <c r="AQ443" s="20">
        <v>46022</v>
      </c>
      <c r="AR443" s="14" t="s">
        <v>71</v>
      </c>
      <c r="AS443" s="20">
        <v>46023</v>
      </c>
      <c r="AT443" s="20">
        <v>47118</v>
      </c>
      <c r="AU443" s="14"/>
    </row>
    <row r="444" spans="1:47">
      <c r="A444" s="14">
        <v>46</v>
      </c>
      <c r="B444" s="14" t="s">
        <v>814</v>
      </c>
      <c r="C444" s="14" t="s">
        <v>815</v>
      </c>
      <c r="D444" s="14" t="s">
        <v>816</v>
      </c>
      <c r="E444" s="14" t="s">
        <v>3483</v>
      </c>
      <c r="F444" s="14" t="s">
        <v>3484</v>
      </c>
      <c r="G444" s="14" t="s">
        <v>3485</v>
      </c>
      <c r="H444" s="14" t="s">
        <v>818</v>
      </c>
      <c r="I444" s="14" t="s">
        <v>212</v>
      </c>
      <c r="J444" s="14" t="s">
        <v>3090</v>
      </c>
      <c r="K444" s="14"/>
      <c r="L444" s="14"/>
      <c r="M444" s="14" t="s">
        <v>897</v>
      </c>
      <c r="N444" s="14" t="s">
        <v>818</v>
      </c>
      <c r="O444" s="25" t="s">
        <v>3487</v>
      </c>
      <c r="P444" s="14"/>
      <c r="Q444" s="14">
        <v>95951499</v>
      </c>
      <c r="R444" s="14" t="s">
        <v>307</v>
      </c>
      <c r="S444" s="14">
        <v>4</v>
      </c>
      <c r="T444" s="14">
        <v>36</v>
      </c>
      <c r="U444" s="15" t="s">
        <v>66</v>
      </c>
      <c r="V444" s="15" t="s">
        <v>66</v>
      </c>
      <c r="W444" s="15" t="s">
        <v>66</v>
      </c>
      <c r="X444" s="16">
        <f t="shared" si="118"/>
        <v>0</v>
      </c>
      <c r="Y444" s="17">
        <v>1940</v>
      </c>
      <c r="Z444" s="17"/>
      <c r="AA444" s="17"/>
      <c r="AB444" s="16">
        <f t="shared" si="119"/>
        <v>1940</v>
      </c>
      <c r="AC444" s="18">
        <f t="shared" si="120"/>
        <v>1940</v>
      </c>
      <c r="AD444" s="18">
        <f t="shared" si="121"/>
        <v>0</v>
      </c>
      <c r="AE444" s="18">
        <f t="shared" si="122"/>
        <v>0</v>
      </c>
      <c r="AF444" s="16">
        <f t="shared" si="123"/>
        <v>1940</v>
      </c>
      <c r="AG444" s="18">
        <f t="shared" si="124"/>
        <v>1940</v>
      </c>
      <c r="AH444" s="18">
        <f t="shared" si="125"/>
        <v>0</v>
      </c>
      <c r="AI444" s="18">
        <f t="shared" si="126"/>
        <v>0</v>
      </c>
      <c r="AJ444" s="16">
        <f t="shared" si="127"/>
        <v>1940</v>
      </c>
      <c r="AK444" s="16">
        <f t="shared" si="128"/>
        <v>5820</v>
      </c>
      <c r="AL444" s="19" t="s">
        <v>820</v>
      </c>
      <c r="AM444" s="19" t="s">
        <v>68</v>
      </c>
      <c r="AN444" s="19" t="s">
        <v>749</v>
      </c>
      <c r="AO444" s="26" t="s">
        <v>70</v>
      </c>
      <c r="AP444" s="19" t="s">
        <v>71</v>
      </c>
      <c r="AQ444" s="20">
        <v>46022</v>
      </c>
      <c r="AR444" s="14" t="s">
        <v>71</v>
      </c>
      <c r="AS444" s="20">
        <v>46023</v>
      </c>
      <c r="AT444" s="20">
        <v>47118</v>
      </c>
      <c r="AU444" s="14"/>
    </row>
    <row r="445" spans="1:47">
      <c r="A445" s="22"/>
      <c r="B445" s="23" t="s">
        <v>814</v>
      </c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4">
        <f t="shared" ref="U445:AK445" si="129">SUM(U399:U444)</f>
        <v>7500</v>
      </c>
      <c r="V445" s="24">
        <f t="shared" si="129"/>
        <v>11250</v>
      </c>
      <c r="W445" s="24">
        <f t="shared" si="129"/>
        <v>0</v>
      </c>
      <c r="X445" s="24">
        <f t="shared" si="129"/>
        <v>18750</v>
      </c>
      <c r="Y445" s="24">
        <f t="shared" si="129"/>
        <v>456100</v>
      </c>
      <c r="Z445" s="24">
        <f t="shared" si="129"/>
        <v>115780</v>
      </c>
      <c r="AA445" s="24">
        <f t="shared" si="129"/>
        <v>0</v>
      </c>
      <c r="AB445" s="24">
        <f t="shared" si="129"/>
        <v>571880</v>
      </c>
      <c r="AC445" s="24">
        <f t="shared" si="129"/>
        <v>456100</v>
      </c>
      <c r="AD445" s="24">
        <f t="shared" si="129"/>
        <v>115780</v>
      </c>
      <c r="AE445" s="24">
        <f t="shared" si="129"/>
        <v>0</v>
      </c>
      <c r="AF445" s="24">
        <f t="shared" si="129"/>
        <v>571880</v>
      </c>
      <c r="AG445" s="24">
        <f t="shared" si="129"/>
        <v>456100</v>
      </c>
      <c r="AH445" s="24">
        <f t="shared" si="129"/>
        <v>115780</v>
      </c>
      <c r="AI445" s="24">
        <f t="shared" si="129"/>
        <v>0</v>
      </c>
      <c r="AJ445" s="24">
        <f t="shared" si="129"/>
        <v>571880</v>
      </c>
      <c r="AK445" s="24">
        <f t="shared" si="129"/>
        <v>1734390</v>
      </c>
      <c r="AL445" s="22"/>
      <c r="AM445" s="22"/>
      <c r="AN445" s="22"/>
      <c r="AO445" s="22"/>
      <c r="AP445" s="22"/>
      <c r="AQ445" s="22"/>
      <c r="AR445" s="22"/>
      <c r="AS445" s="22"/>
      <c r="AT445" s="22"/>
      <c r="AU445" s="40"/>
    </row>
    <row r="446" spans="1:47">
      <c r="A446" s="14">
        <v>1</v>
      </c>
      <c r="B446" s="14" t="s">
        <v>3488</v>
      </c>
      <c r="C446" s="14" t="s">
        <v>3489</v>
      </c>
      <c r="D446" s="14" t="s">
        <v>3490</v>
      </c>
      <c r="E446" s="14" t="s">
        <v>3488</v>
      </c>
      <c r="F446" s="14" t="s">
        <v>3490</v>
      </c>
      <c r="G446" s="14" t="s">
        <v>2585</v>
      </c>
      <c r="H446" s="14" t="s">
        <v>818</v>
      </c>
      <c r="I446" s="14" t="s">
        <v>3491</v>
      </c>
      <c r="J446" s="14" t="s">
        <v>3090</v>
      </c>
      <c r="K446" s="14"/>
      <c r="L446" s="14"/>
      <c r="M446" s="14">
        <v>22630</v>
      </c>
      <c r="N446" s="14" t="s">
        <v>818</v>
      </c>
      <c r="O446" s="25" t="s">
        <v>3492</v>
      </c>
      <c r="P446" s="14"/>
      <c r="Q446" s="14">
        <v>2769748</v>
      </c>
      <c r="R446" s="14" t="s">
        <v>297</v>
      </c>
      <c r="S446" s="14">
        <v>9</v>
      </c>
      <c r="T446" s="14">
        <v>36</v>
      </c>
      <c r="U446" s="15" t="s">
        <v>66</v>
      </c>
      <c r="V446" s="15" t="s">
        <v>66</v>
      </c>
      <c r="W446" s="15" t="s">
        <v>66</v>
      </c>
      <c r="X446" s="16">
        <f>SUM(U446:W446)</f>
        <v>0</v>
      </c>
      <c r="Y446" s="17">
        <v>1520</v>
      </c>
      <c r="Z446" s="17">
        <v>1560</v>
      </c>
      <c r="AA446" s="17"/>
      <c r="AB446" s="16">
        <f>SUM(Y446:AA446)</f>
        <v>3080</v>
      </c>
      <c r="AC446" s="18">
        <f>Y446</f>
        <v>1520</v>
      </c>
      <c r="AD446" s="18">
        <f>Z446</f>
        <v>1560</v>
      </c>
      <c r="AE446" s="18">
        <f>AA446</f>
        <v>0</v>
      </c>
      <c r="AF446" s="16">
        <f>SUM(AC446:AE446)</f>
        <v>3080</v>
      </c>
      <c r="AG446" s="18">
        <f>Y446</f>
        <v>1520</v>
      </c>
      <c r="AH446" s="18">
        <f>Z446</f>
        <v>1560</v>
      </c>
      <c r="AI446" s="18">
        <f>AA446</f>
        <v>0</v>
      </c>
      <c r="AJ446" s="16">
        <f>SUM(AG446:AI446)</f>
        <v>3080</v>
      </c>
      <c r="AK446" s="16">
        <f>X446+AB446+AF446+AJ446</f>
        <v>9240</v>
      </c>
      <c r="AL446" s="19" t="s">
        <v>820</v>
      </c>
      <c r="AM446" s="19" t="s">
        <v>68</v>
      </c>
      <c r="AN446" s="19" t="s">
        <v>749</v>
      </c>
      <c r="AO446" s="26" t="s">
        <v>70</v>
      </c>
      <c r="AP446" s="19" t="s">
        <v>71</v>
      </c>
      <c r="AQ446" s="20">
        <v>46022</v>
      </c>
      <c r="AR446" s="14" t="s">
        <v>71</v>
      </c>
      <c r="AS446" s="20">
        <v>46023</v>
      </c>
      <c r="AT446" s="20">
        <v>47118</v>
      </c>
      <c r="AU446" s="14"/>
    </row>
    <row r="447" spans="1:47">
      <c r="A447" s="22"/>
      <c r="B447" s="23" t="s">
        <v>3488</v>
      </c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4">
        <f t="shared" ref="U447:AK447" si="130">SUM(U446:U446)</f>
        <v>0</v>
      </c>
      <c r="V447" s="24">
        <f t="shared" si="130"/>
        <v>0</v>
      </c>
      <c r="W447" s="24">
        <f t="shared" si="130"/>
        <v>0</v>
      </c>
      <c r="X447" s="24">
        <f t="shared" si="130"/>
        <v>0</v>
      </c>
      <c r="Y447" s="24">
        <f t="shared" si="130"/>
        <v>1520</v>
      </c>
      <c r="Z447" s="24">
        <f t="shared" si="130"/>
        <v>1560</v>
      </c>
      <c r="AA447" s="24">
        <f t="shared" si="130"/>
        <v>0</v>
      </c>
      <c r="AB447" s="24">
        <f t="shared" si="130"/>
        <v>3080</v>
      </c>
      <c r="AC447" s="24">
        <f t="shared" si="130"/>
        <v>1520</v>
      </c>
      <c r="AD447" s="24">
        <f t="shared" si="130"/>
        <v>1560</v>
      </c>
      <c r="AE447" s="24">
        <f t="shared" si="130"/>
        <v>0</v>
      </c>
      <c r="AF447" s="24">
        <f t="shared" si="130"/>
        <v>3080</v>
      </c>
      <c r="AG447" s="24">
        <f t="shared" si="130"/>
        <v>1520</v>
      </c>
      <c r="AH447" s="24">
        <f t="shared" si="130"/>
        <v>1560</v>
      </c>
      <c r="AI447" s="24">
        <f t="shared" si="130"/>
        <v>0</v>
      </c>
      <c r="AJ447" s="24">
        <f t="shared" si="130"/>
        <v>3080</v>
      </c>
      <c r="AK447" s="24">
        <f t="shared" si="130"/>
        <v>9240</v>
      </c>
      <c r="AL447" s="22"/>
      <c r="AM447" s="22"/>
      <c r="AN447" s="22"/>
      <c r="AO447" s="22"/>
      <c r="AP447" s="22"/>
      <c r="AQ447" s="22"/>
      <c r="AR447" s="22"/>
      <c r="AS447" s="22"/>
      <c r="AT447" s="22"/>
      <c r="AU447" s="40"/>
    </row>
    <row r="448" spans="1:47">
      <c r="A448" s="14">
        <v>1</v>
      </c>
      <c r="B448" s="14" t="s">
        <v>899</v>
      </c>
      <c r="C448" s="14" t="s">
        <v>900</v>
      </c>
      <c r="D448" s="14" t="s">
        <v>3493</v>
      </c>
      <c r="E448" s="14" t="s">
        <v>3494</v>
      </c>
      <c r="F448" s="14" t="s">
        <v>3493</v>
      </c>
      <c r="G448" s="14" t="s">
        <v>3495</v>
      </c>
      <c r="H448" s="14" t="s">
        <v>908</v>
      </c>
      <c r="I448" s="14" t="s">
        <v>207</v>
      </c>
      <c r="J448" s="14">
        <v>4</v>
      </c>
      <c r="K448" s="14"/>
      <c r="L448" s="14"/>
      <c r="M448" s="14" t="s">
        <v>904</v>
      </c>
      <c r="N448" s="14" t="s">
        <v>908</v>
      </c>
      <c r="O448" s="25" t="s">
        <v>3496</v>
      </c>
      <c r="P448" s="14"/>
      <c r="Q448" s="14" t="s">
        <v>3497</v>
      </c>
      <c r="R448" s="14" t="s">
        <v>2402</v>
      </c>
      <c r="S448" s="12" t="s">
        <v>3498</v>
      </c>
      <c r="T448" s="12">
        <v>30</v>
      </c>
      <c r="U448" s="15" t="s">
        <v>66</v>
      </c>
      <c r="V448" s="15" t="s">
        <v>66</v>
      </c>
      <c r="W448" s="15" t="s">
        <v>66</v>
      </c>
      <c r="X448" s="16">
        <f t="shared" ref="X448:X486" si="131">SUM(U448:W448)</f>
        <v>0</v>
      </c>
      <c r="Y448" s="17">
        <v>220000</v>
      </c>
      <c r="Z448" s="17">
        <v>0</v>
      </c>
      <c r="AA448" s="17">
        <v>0</v>
      </c>
      <c r="AB448" s="16">
        <f t="shared" ref="AB448:AB486" si="132">SUM(Y448:AA448)</f>
        <v>220000</v>
      </c>
      <c r="AC448" s="18">
        <f t="shared" ref="AC448:AC486" si="133">Y448</f>
        <v>220000</v>
      </c>
      <c r="AD448" s="18">
        <f t="shared" ref="AD448:AD486" si="134">Z448</f>
        <v>0</v>
      </c>
      <c r="AE448" s="18">
        <f t="shared" ref="AE448:AE486" si="135">AA448</f>
        <v>0</v>
      </c>
      <c r="AF448" s="16">
        <f t="shared" ref="AF448:AF486" si="136">SUM(AC448:AE448)</f>
        <v>220000</v>
      </c>
      <c r="AG448" s="18">
        <f t="shared" ref="AG448:AG486" si="137">Y448/2</f>
        <v>110000</v>
      </c>
      <c r="AH448" s="18">
        <f t="shared" ref="AH448:AH486" si="138">Z448/2</f>
        <v>0</v>
      </c>
      <c r="AI448" s="18">
        <f t="shared" ref="AI448:AI486" si="139">AA448/2</f>
        <v>0</v>
      </c>
      <c r="AJ448" s="16">
        <f t="shared" ref="AJ448:AJ486" si="140">SUM(AG448:AI448)</f>
        <v>110000</v>
      </c>
      <c r="AK448" s="16">
        <f t="shared" ref="AK448:AK486" si="141">X448+AB448+AF448+AJ448</f>
        <v>550000</v>
      </c>
      <c r="AL448" s="19" t="s">
        <v>820</v>
      </c>
      <c r="AM448" s="19" t="s">
        <v>68</v>
      </c>
      <c r="AN448" s="19" t="s">
        <v>300</v>
      </c>
      <c r="AO448" s="26" t="s">
        <v>70</v>
      </c>
      <c r="AP448" s="19" t="s">
        <v>71</v>
      </c>
      <c r="AQ448" s="20">
        <v>46022</v>
      </c>
      <c r="AR448" s="14" t="s">
        <v>71</v>
      </c>
      <c r="AS448" s="20">
        <v>46023</v>
      </c>
      <c r="AT448" s="20">
        <v>46934</v>
      </c>
      <c r="AU448" s="14"/>
    </row>
    <row r="449" spans="1:47">
      <c r="A449" s="14">
        <v>2</v>
      </c>
      <c r="B449" s="14" t="s">
        <v>899</v>
      </c>
      <c r="C449" s="14" t="s">
        <v>900</v>
      </c>
      <c r="D449" s="14" t="s">
        <v>3493</v>
      </c>
      <c r="E449" s="14" t="s">
        <v>3494</v>
      </c>
      <c r="F449" s="14" t="s">
        <v>3493</v>
      </c>
      <c r="G449" s="14" t="s">
        <v>3499</v>
      </c>
      <c r="H449" s="14" t="s">
        <v>908</v>
      </c>
      <c r="I449" s="14" t="s">
        <v>3084</v>
      </c>
      <c r="J449" s="14" t="s">
        <v>3500</v>
      </c>
      <c r="K449" s="14"/>
      <c r="L449" s="14"/>
      <c r="M449" s="14" t="s">
        <v>904</v>
      </c>
      <c r="N449" s="14" t="s">
        <v>908</v>
      </c>
      <c r="O449" s="25" t="s">
        <v>3501</v>
      </c>
      <c r="P449" s="14"/>
      <c r="Q449" s="14" t="s">
        <v>3502</v>
      </c>
      <c r="R449" s="14" t="s">
        <v>307</v>
      </c>
      <c r="S449" s="12" t="s">
        <v>369</v>
      </c>
      <c r="T449" s="12">
        <v>30</v>
      </c>
      <c r="U449" s="15" t="s">
        <v>66</v>
      </c>
      <c r="V449" s="15" t="s">
        <v>66</v>
      </c>
      <c r="W449" s="15" t="s">
        <v>66</v>
      </c>
      <c r="X449" s="16">
        <f t="shared" si="131"/>
        <v>0</v>
      </c>
      <c r="Y449" s="17">
        <v>4308</v>
      </c>
      <c r="Z449" s="17">
        <v>0</v>
      </c>
      <c r="AA449" s="17">
        <v>0</v>
      </c>
      <c r="AB449" s="16">
        <f t="shared" si="132"/>
        <v>4308</v>
      </c>
      <c r="AC449" s="18">
        <f t="shared" si="133"/>
        <v>4308</v>
      </c>
      <c r="AD449" s="18">
        <f t="shared" si="134"/>
        <v>0</v>
      </c>
      <c r="AE449" s="18">
        <f t="shared" si="135"/>
        <v>0</v>
      </c>
      <c r="AF449" s="16">
        <f t="shared" si="136"/>
        <v>4308</v>
      </c>
      <c r="AG449" s="18">
        <f t="shared" si="137"/>
        <v>2154</v>
      </c>
      <c r="AH449" s="18">
        <f t="shared" si="138"/>
        <v>0</v>
      </c>
      <c r="AI449" s="18">
        <f t="shared" si="139"/>
        <v>0</v>
      </c>
      <c r="AJ449" s="16">
        <f t="shared" si="140"/>
        <v>2154</v>
      </c>
      <c r="AK449" s="16">
        <f t="shared" si="141"/>
        <v>10770</v>
      </c>
      <c r="AL449" s="19" t="s">
        <v>820</v>
      </c>
      <c r="AM449" s="19" t="s">
        <v>68</v>
      </c>
      <c r="AN449" s="19" t="s">
        <v>300</v>
      </c>
      <c r="AO449" s="26" t="s">
        <v>70</v>
      </c>
      <c r="AP449" s="19" t="s">
        <v>71</v>
      </c>
      <c r="AQ449" s="20">
        <v>46022</v>
      </c>
      <c r="AR449" s="14" t="s">
        <v>71</v>
      </c>
      <c r="AS449" s="20">
        <v>46023</v>
      </c>
      <c r="AT449" s="20">
        <v>46934</v>
      </c>
      <c r="AU449" s="14"/>
    </row>
    <row r="450" spans="1:47">
      <c r="A450" s="14">
        <v>3</v>
      </c>
      <c r="B450" s="14" t="s">
        <v>899</v>
      </c>
      <c r="C450" s="14" t="s">
        <v>900</v>
      </c>
      <c r="D450" s="14" t="s">
        <v>3493</v>
      </c>
      <c r="E450" s="14" t="s">
        <v>3503</v>
      </c>
      <c r="F450" s="14" t="s">
        <v>3493</v>
      </c>
      <c r="G450" s="14" t="s">
        <v>3504</v>
      </c>
      <c r="H450" s="14" t="s">
        <v>908</v>
      </c>
      <c r="I450" s="14" t="s">
        <v>165</v>
      </c>
      <c r="J450" s="14" t="s">
        <v>3505</v>
      </c>
      <c r="K450" s="14"/>
      <c r="L450" s="14"/>
      <c r="M450" s="14" t="s">
        <v>904</v>
      </c>
      <c r="N450" s="14" t="s">
        <v>908</v>
      </c>
      <c r="O450" s="25" t="s">
        <v>3506</v>
      </c>
      <c r="P450" s="14"/>
      <c r="Q450" s="14" t="s">
        <v>3507</v>
      </c>
      <c r="R450" s="14" t="s">
        <v>307</v>
      </c>
      <c r="S450" s="12" t="s">
        <v>75</v>
      </c>
      <c r="T450" s="12">
        <v>30</v>
      </c>
      <c r="U450" s="15" t="s">
        <v>66</v>
      </c>
      <c r="V450" s="15" t="s">
        <v>66</v>
      </c>
      <c r="W450" s="15" t="s">
        <v>66</v>
      </c>
      <c r="X450" s="16">
        <f t="shared" si="131"/>
        <v>0</v>
      </c>
      <c r="Y450" s="17"/>
      <c r="Z450" s="17"/>
      <c r="AA450" s="17"/>
      <c r="AB450" s="16">
        <f t="shared" si="132"/>
        <v>0</v>
      </c>
      <c r="AC450" s="18">
        <f t="shared" si="133"/>
        <v>0</v>
      </c>
      <c r="AD450" s="18">
        <f t="shared" si="134"/>
        <v>0</v>
      </c>
      <c r="AE450" s="18">
        <f t="shared" si="135"/>
        <v>0</v>
      </c>
      <c r="AF450" s="16">
        <f t="shared" si="136"/>
        <v>0</v>
      </c>
      <c r="AG450" s="18">
        <f t="shared" si="137"/>
        <v>0</v>
      </c>
      <c r="AH450" s="18">
        <f t="shared" si="138"/>
        <v>0</v>
      </c>
      <c r="AI450" s="18">
        <f t="shared" si="139"/>
        <v>0</v>
      </c>
      <c r="AJ450" s="16">
        <f t="shared" si="140"/>
        <v>0</v>
      </c>
      <c r="AK450" s="16">
        <f t="shared" si="141"/>
        <v>0</v>
      </c>
      <c r="AL450" s="19" t="s">
        <v>820</v>
      </c>
      <c r="AM450" s="19" t="s">
        <v>68</v>
      </c>
      <c r="AN450" s="19" t="s">
        <v>300</v>
      </c>
      <c r="AO450" s="26" t="s">
        <v>70</v>
      </c>
      <c r="AP450" s="19" t="s">
        <v>71</v>
      </c>
      <c r="AQ450" s="20">
        <v>46022</v>
      </c>
      <c r="AR450" s="14" t="s">
        <v>71</v>
      </c>
      <c r="AS450" s="20">
        <v>46023</v>
      </c>
      <c r="AT450" s="20">
        <v>46934</v>
      </c>
      <c r="AU450" s="14"/>
    </row>
    <row r="451" spans="1:47">
      <c r="A451" s="14">
        <v>4</v>
      </c>
      <c r="B451" s="14" t="s">
        <v>899</v>
      </c>
      <c r="C451" s="14" t="s">
        <v>3508</v>
      </c>
      <c r="D451" s="14" t="s">
        <v>3493</v>
      </c>
      <c r="E451" s="14" t="s">
        <v>3494</v>
      </c>
      <c r="F451" s="14" t="s">
        <v>3493</v>
      </c>
      <c r="G451" s="14" t="s">
        <v>3509</v>
      </c>
      <c r="H451" s="14" t="s">
        <v>908</v>
      </c>
      <c r="I451" s="14" t="s">
        <v>3510</v>
      </c>
      <c r="J451" s="14"/>
      <c r="K451" s="14"/>
      <c r="L451" s="14"/>
      <c r="M451" s="14" t="s">
        <v>904</v>
      </c>
      <c r="N451" s="14" t="s">
        <v>908</v>
      </c>
      <c r="O451" s="25" t="s">
        <v>3511</v>
      </c>
      <c r="P451" s="14"/>
      <c r="Q451" s="14"/>
      <c r="R451" s="14" t="s">
        <v>307</v>
      </c>
      <c r="S451" s="12" t="s">
        <v>527</v>
      </c>
      <c r="T451" s="12">
        <v>30</v>
      </c>
      <c r="U451" s="15" t="s">
        <v>66</v>
      </c>
      <c r="V451" s="15" t="s">
        <v>66</v>
      </c>
      <c r="W451" s="15" t="s">
        <v>66</v>
      </c>
      <c r="X451" s="16">
        <f t="shared" si="131"/>
        <v>0</v>
      </c>
      <c r="Y451" s="17"/>
      <c r="Z451" s="17"/>
      <c r="AA451" s="17"/>
      <c r="AB451" s="16">
        <f t="shared" si="132"/>
        <v>0</v>
      </c>
      <c r="AC451" s="18">
        <f t="shared" si="133"/>
        <v>0</v>
      </c>
      <c r="AD451" s="18">
        <f t="shared" si="134"/>
        <v>0</v>
      </c>
      <c r="AE451" s="18">
        <f t="shared" si="135"/>
        <v>0</v>
      </c>
      <c r="AF451" s="16">
        <f t="shared" si="136"/>
        <v>0</v>
      </c>
      <c r="AG451" s="18">
        <f t="shared" si="137"/>
        <v>0</v>
      </c>
      <c r="AH451" s="18">
        <f t="shared" si="138"/>
        <v>0</v>
      </c>
      <c r="AI451" s="18">
        <f t="shared" si="139"/>
        <v>0</v>
      </c>
      <c r="AJ451" s="16">
        <f t="shared" si="140"/>
        <v>0</v>
      </c>
      <c r="AK451" s="16">
        <f t="shared" si="141"/>
        <v>0</v>
      </c>
      <c r="AL451" s="19" t="s">
        <v>820</v>
      </c>
      <c r="AM451" s="19" t="s">
        <v>68</v>
      </c>
      <c r="AN451" s="19" t="s">
        <v>300</v>
      </c>
      <c r="AO451" s="26" t="s">
        <v>70</v>
      </c>
      <c r="AP451" s="19" t="s">
        <v>71</v>
      </c>
      <c r="AQ451" s="20">
        <v>46022</v>
      </c>
      <c r="AR451" s="14" t="s">
        <v>71</v>
      </c>
      <c r="AS451" s="20">
        <v>46023</v>
      </c>
      <c r="AT451" s="20">
        <v>46934</v>
      </c>
      <c r="AU451" s="14"/>
    </row>
    <row r="452" spans="1:47">
      <c r="A452" s="14">
        <v>5</v>
      </c>
      <c r="B452" s="14" t="s">
        <v>899</v>
      </c>
      <c r="C452" s="14" t="s">
        <v>900</v>
      </c>
      <c r="D452" s="14" t="s">
        <v>3493</v>
      </c>
      <c r="E452" s="14" t="s">
        <v>3503</v>
      </c>
      <c r="F452" s="14" t="s">
        <v>3493</v>
      </c>
      <c r="G452" s="14" t="s">
        <v>3504</v>
      </c>
      <c r="H452" s="14" t="s">
        <v>908</v>
      </c>
      <c r="I452" s="14" t="s">
        <v>3512</v>
      </c>
      <c r="J452" s="14" t="s">
        <v>3513</v>
      </c>
      <c r="K452" s="14"/>
      <c r="L452" s="14"/>
      <c r="M452" s="14" t="s">
        <v>904</v>
      </c>
      <c r="N452" s="14" t="s">
        <v>908</v>
      </c>
      <c r="O452" s="25" t="s">
        <v>3514</v>
      </c>
      <c r="P452" s="14"/>
      <c r="Q452" s="14" t="s">
        <v>3515</v>
      </c>
      <c r="R452" s="14" t="s">
        <v>307</v>
      </c>
      <c r="S452" s="12" t="s">
        <v>75</v>
      </c>
      <c r="T452" s="12">
        <v>30</v>
      </c>
      <c r="U452" s="15" t="s">
        <v>66</v>
      </c>
      <c r="V452" s="15" t="s">
        <v>66</v>
      </c>
      <c r="W452" s="15" t="s">
        <v>66</v>
      </c>
      <c r="X452" s="16">
        <f t="shared" si="131"/>
        <v>0</v>
      </c>
      <c r="Y452" s="17"/>
      <c r="Z452" s="17"/>
      <c r="AA452" s="17"/>
      <c r="AB452" s="16">
        <f t="shared" si="132"/>
        <v>0</v>
      </c>
      <c r="AC452" s="18">
        <f t="shared" si="133"/>
        <v>0</v>
      </c>
      <c r="AD452" s="18">
        <f t="shared" si="134"/>
        <v>0</v>
      </c>
      <c r="AE452" s="18">
        <f t="shared" si="135"/>
        <v>0</v>
      </c>
      <c r="AF452" s="16">
        <f t="shared" si="136"/>
        <v>0</v>
      </c>
      <c r="AG452" s="18">
        <f t="shared" si="137"/>
        <v>0</v>
      </c>
      <c r="AH452" s="18">
        <f t="shared" si="138"/>
        <v>0</v>
      </c>
      <c r="AI452" s="18">
        <f t="shared" si="139"/>
        <v>0</v>
      </c>
      <c r="AJ452" s="16">
        <f t="shared" si="140"/>
        <v>0</v>
      </c>
      <c r="AK452" s="16">
        <f t="shared" si="141"/>
        <v>0</v>
      </c>
      <c r="AL452" s="19" t="s">
        <v>820</v>
      </c>
      <c r="AM452" s="19" t="s">
        <v>68</v>
      </c>
      <c r="AN452" s="19" t="s">
        <v>300</v>
      </c>
      <c r="AO452" s="26" t="s">
        <v>70</v>
      </c>
      <c r="AP452" s="19" t="s">
        <v>71</v>
      </c>
      <c r="AQ452" s="20">
        <v>46022</v>
      </c>
      <c r="AR452" s="14" t="s">
        <v>71</v>
      </c>
      <c r="AS452" s="20">
        <v>46023</v>
      </c>
      <c r="AT452" s="20">
        <v>46934</v>
      </c>
      <c r="AU452" s="14"/>
    </row>
    <row r="453" spans="1:47">
      <c r="A453" s="14">
        <v>6</v>
      </c>
      <c r="B453" s="14" t="s">
        <v>899</v>
      </c>
      <c r="C453" s="14" t="s">
        <v>900</v>
      </c>
      <c r="D453" s="14" t="s">
        <v>3493</v>
      </c>
      <c r="E453" s="14" t="s">
        <v>3503</v>
      </c>
      <c r="F453" s="14" t="s">
        <v>3493</v>
      </c>
      <c r="G453" s="14" t="s">
        <v>3516</v>
      </c>
      <c r="H453" s="14" t="s">
        <v>908</v>
      </c>
      <c r="I453" s="14" t="s">
        <v>3517</v>
      </c>
      <c r="J453" s="14" t="s">
        <v>3518</v>
      </c>
      <c r="K453" s="14"/>
      <c r="L453" s="14"/>
      <c r="M453" s="14" t="s">
        <v>904</v>
      </c>
      <c r="N453" s="14" t="s">
        <v>908</v>
      </c>
      <c r="O453" s="25" t="s">
        <v>3519</v>
      </c>
      <c r="P453" s="14"/>
      <c r="Q453" s="14" t="s">
        <v>3520</v>
      </c>
      <c r="R453" s="14" t="s">
        <v>307</v>
      </c>
      <c r="S453" s="12"/>
      <c r="T453" s="12">
        <v>30</v>
      </c>
      <c r="U453" s="15" t="s">
        <v>66</v>
      </c>
      <c r="V453" s="15" t="s">
        <v>66</v>
      </c>
      <c r="W453" s="15" t="s">
        <v>66</v>
      </c>
      <c r="X453" s="16">
        <f t="shared" si="131"/>
        <v>0</v>
      </c>
      <c r="Y453" s="17"/>
      <c r="Z453" s="17"/>
      <c r="AA453" s="17"/>
      <c r="AB453" s="16">
        <f t="shared" si="132"/>
        <v>0</v>
      </c>
      <c r="AC453" s="18">
        <f t="shared" si="133"/>
        <v>0</v>
      </c>
      <c r="AD453" s="18">
        <f t="shared" si="134"/>
        <v>0</v>
      </c>
      <c r="AE453" s="18">
        <f t="shared" si="135"/>
        <v>0</v>
      </c>
      <c r="AF453" s="16">
        <f t="shared" si="136"/>
        <v>0</v>
      </c>
      <c r="AG453" s="18">
        <f t="shared" si="137"/>
        <v>0</v>
      </c>
      <c r="AH453" s="18">
        <f t="shared" si="138"/>
        <v>0</v>
      </c>
      <c r="AI453" s="18">
        <f t="shared" si="139"/>
        <v>0</v>
      </c>
      <c r="AJ453" s="16">
        <f t="shared" si="140"/>
        <v>0</v>
      </c>
      <c r="AK453" s="16">
        <f t="shared" si="141"/>
        <v>0</v>
      </c>
      <c r="AL453" s="19" t="s">
        <v>820</v>
      </c>
      <c r="AM453" s="19" t="s">
        <v>68</v>
      </c>
      <c r="AN453" s="19" t="s">
        <v>300</v>
      </c>
      <c r="AO453" s="26" t="s">
        <v>70</v>
      </c>
      <c r="AP453" s="19" t="s">
        <v>71</v>
      </c>
      <c r="AQ453" s="20">
        <v>46022</v>
      </c>
      <c r="AR453" s="14" t="s">
        <v>71</v>
      </c>
      <c r="AS453" s="20">
        <v>46023</v>
      </c>
      <c r="AT453" s="20">
        <v>46934</v>
      </c>
      <c r="AU453" s="14"/>
    </row>
    <row r="454" spans="1:47">
      <c r="A454" s="14">
        <v>7</v>
      </c>
      <c r="B454" s="14" t="s">
        <v>899</v>
      </c>
      <c r="C454" s="14" t="s">
        <v>900</v>
      </c>
      <c r="D454" s="14" t="s">
        <v>3493</v>
      </c>
      <c r="E454" s="14" t="s">
        <v>3503</v>
      </c>
      <c r="F454" s="14" t="s">
        <v>901</v>
      </c>
      <c r="G454" s="14" t="s">
        <v>3521</v>
      </c>
      <c r="H454" s="14" t="s">
        <v>908</v>
      </c>
      <c r="I454" s="14" t="s">
        <v>3522</v>
      </c>
      <c r="J454" s="14" t="s">
        <v>1370</v>
      </c>
      <c r="K454" s="14"/>
      <c r="L454" s="14"/>
      <c r="M454" s="14" t="s">
        <v>904</v>
      </c>
      <c r="N454" s="14" t="s">
        <v>908</v>
      </c>
      <c r="O454" s="25" t="s">
        <v>3523</v>
      </c>
      <c r="P454" s="14"/>
      <c r="Q454" s="14" t="s">
        <v>3524</v>
      </c>
      <c r="R454" s="14" t="s">
        <v>2402</v>
      </c>
      <c r="S454" s="12">
        <v>43</v>
      </c>
      <c r="T454" s="12">
        <v>30</v>
      </c>
      <c r="U454" s="15" t="s">
        <v>66</v>
      </c>
      <c r="V454" s="15" t="s">
        <v>66</v>
      </c>
      <c r="W454" s="15" t="s">
        <v>66</v>
      </c>
      <c r="X454" s="16">
        <f t="shared" si="131"/>
        <v>0</v>
      </c>
      <c r="Y454" s="17">
        <v>8000</v>
      </c>
      <c r="Z454" s="17">
        <v>0</v>
      </c>
      <c r="AA454" s="17"/>
      <c r="AB454" s="16">
        <f t="shared" si="132"/>
        <v>8000</v>
      </c>
      <c r="AC454" s="18">
        <f t="shared" si="133"/>
        <v>8000</v>
      </c>
      <c r="AD454" s="18">
        <f t="shared" si="134"/>
        <v>0</v>
      </c>
      <c r="AE454" s="18">
        <f t="shared" si="135"/>
        <v>0</v>
      </c>
      <c r="AF454" s="16">
        <f t="shared" si="136"/>
        <v>8000</v>
      </c>
      <c r="AG454" s="18">
        <f t="shared" si="137"/>
        <v>4000</v>
      </c>
      <c r="AH454" s="18">
        <f t="shared" si="138"/>
        <v>0</v>
      </c>
      <c r="AI454" s="18">
        <f t="shared" si="139"/>
        <v>0</v>
      </c>
      <c r="AJ454" s="16">
        <f t="shared" si="140"/>
        <v>4000</v>
      </c>
      <c r="AK454" s="16">
        <f t="shared" si="141"/>
        <v>20000</v>
      </c>
      <c r="AL454" s="19" t="s">
        <v>820</v>
      </c>
      <c r="AM454" s="19" t="s">
        <v>68</v>
      </c>
      <c r="AN454" s="19" t="s">
        <v>300</v>
      </c>
      <c r="AO454" s="26" t="s">
        <v>70</v>
      </c>
      <c r="AP454" s="19" t="s">
        <v>71</v>
      </c>
      <c r="AQ454" s="20">
        <v>46022</v>
      </c>
      <c r="AR454" s="14" t="s">
        <v>71</v>
      </c>
      <c r="AS454" s="20">
        <v>46023</v>
      </c>
      <c r="AT454" s="20">
        <v>46934</v>
      </c>
      <c r="AU454" s="14"/>
    </row>
    <row r="455" spans="1:47">
      <c r="A455" s="14">
        <v>8</v>
      </c>
      <c r="B455" s="14" t="s">
        <v>899</v>
      </c>
      <c r="C455" s="14" t="s">
        <v>900</v>
      </c>
      <c r="D455" s="14" t="s">
        <v>3493</v>
      </c>
      <c r="E455" s="14" t="s">
        <v>3525</v>
      </c>
      <c r="F455" s="14" t="s">
        <v>3526</v>
      </c>
      <c r="G455" s="14" t="s">
        <v>3527</v>
      </c>
      <c r="H455" s="14" t="s">
        <v>908</v>
      </c>
      <c r="I455" s="14" t="s">
        <v>2427</v>
      </c>
      <c r="J455" s="14">
        <v>51</v>
      </c>
      <c r="K455" s="14"/>
      <c r="L455" s="14"/>
      <c r="M455" s="14" t="s">
        <v>904</v>
      </c>
      <c r="N455" s="14" t="s">
        <v>908</v>
      </c>
      <c r="O455" s="25" t="s">
        <v>3528</v>
      </c>
      <c r="P455" s="14"/>
      <c r="Q455" s="14" t="s">
        <v>3529</v>
      </c>
      <c r="R455" s="14" t="s">
        <v>2402</v>
      </c>
      <c r="S455" s="12" t="s">
        <v>1112</v>
      </c>
      <c r="T455" s="12">
        <v>30</v>
      </c>
      <c r="U455" s="15" t="s">
        <v>66</v>
      </c>
      <c r="V455" s="15" t="s">
        <v>66</v>
      </c>
      <c r="W455" s="15" t="s">
        <v>66</v>
      </c>
      <c r="X455" s="16">
        <f t="shared" si="131"/>
        <v>0</v>
      </c>
      <c r="Y455" s="17">
        <v>17057</v>
      </c>
      <c r="Z455" s="17">
        <v>0</v>
      </c>
      <c r="AA455" s="17">
        <v>0</v>
      </c>
      <c r="AB455" s="16">
        <f t="shared" si="132"/>
        <v>17057</v>
      </c>
      <c r="AC455" s="18">
        <f t="shared" si="133"/>
        <v>17057</v>
      </c>
      <c r="AD455" s="18">
        <f t="shared" si="134"/>
        <v>0</v>
      </c>
      <c r="AE455" s="18">
        <f t="shared" si="135"/>
        <v>0</v>
      </c>
      <c r="AF455" s="16">
        <f t="shared" si="136"/>
        <v>17057</v>
      </c>
      <c r="AG455" s="18">
        <f t="shared" si="137"/>
        <v>8528.5</v>
      </c>
      <c r="AH455" s="18">
        <f t="shared" si="138"/>
        <v>0</v>
      </c>
      <c r="AI455" s="18">
        <f t="shared" si="139"/>
        <v>0</v>
      </c>
      <c r="AJ455" s="16">
        <f t="shared" si="140"/>
        <v>8528.5</v>
      </c>
      <c r="AK455" s="16">
        <f t="shared" si="141"/>
        <v>42642.5</v>
      </c>
      <c r="AL455" s="19" t="s">
        <v>820</v>
      </c>
      <c r="AM455" s="19" t="s">
        <v>68</v>
      </c>
      <c r="AN455" s="19" t="s">
        <v>300</v>
      </c>
      <c r="AO455" s="26" t="s">
        <v>70</v>
      </c>
      <c r="AP455" s="19" t="s">
        <v>71</v>
      </c>
      <c r="AQ455" s="20">
        <v>46022</v>
      </c>
      <c r="AR455" s="14" t="s">
        <v>71</v>
      </c>
      <c r="AS455" s="20">
        <v>46023</v>
      </c>
      <c r="AT455" s="20">
        <v>46934</v>
      </c>
      <c r="AU455" s="14"/>
    </row>
    <row r="456" spans="1:47">
      <c r="A456" s="14">
        <v>9</v>
      </c>
      <c r="B456" s="14" t="s">
        <v>899</v>
      </c>
      <c r="C456" s="14" t="s">
        <v>900</v>
      </c>
      <c r="D456" s="14" t="s">
        <v>3493</v>
      </c>
      <c r="E456" s="14" t="s">
        <v>3530</v>
      </c>
      <c r="F456" s="14" t="s">
        <v>3531</v>
      </c>
      <c r="G456" s="14" t="s">
        <v>3532</v>
      </c>
      <c r="H456" s="14" t="s">
        <v>908</v>
      </c>
      <c r="I456" s="14" t="s">
        <v>3533</v>
      </c>
      <c r="J456" s="14" t="s">
        <v>130</v>
      </c>
      <c r="K456" s="14"/>
      <c r="L456" s="14"/>
      <c r="M456" s="14" t="s">
        <v>904</v>
      </c>
      <c r="N456" s="14" t="s">
        <v>908</v>
      </c>
      <c r="O456" s="25" t="s">
        <v>3534</v>
      </c>
      <c r="P456" s="14"/>
      <c r="Q456" s="14" t="s">
        <v>3535</v>
      </c>
      <c r="R456" s="14" t="s">
        <v>2402</v>
      </c>
      <c r="S456" s="12">
        <v>44</v>
      </c>
      <c r="T456" s="12">
        <v>30</v>
      </c>
      <c r="U456" s="15" t="s">
        <v>66</v>
      </c>
      <c r="V456" s="15" t="s">
        <v>66</v>
      </c>
      <c r="W456" s="15" t="s">
        <v>66</v>
      </c>
      <c r="X456" s="16">
        <f t="shared" si="131"/>
        <v>0</v>
      </c>
      <c r="Y456" s="17">
        <v>63692</v>
      </c>
      <c r="Z456" s="17">
        <v>0</v>
      </c>
      <c r="AA456" s="17">
        <v>0</v>
      </c>
      <c r="AB456" s="16">
        <f t="shared" si="132"/>
        <v>63692</v>
      </c>
      <c r="AC456" s="18">
        <f t="shared" si="133"/>
        <v>63692</v>
      </c>
      <c r="AD456" s="18">
        <f t="shared" si="134"/>
        <v>0</v>
      </c>
      <c r="AE456" s="18">
        <f t="shared" si="135"/>
        <v>0</v>
      </c>
      <c r="AF456" s="16">
        <f t="shared" si="136"/>
        <v>63692</v>
      </c>
      <c r="AG456" s="18">
        <f t="shared" si="137"/>
        <v>31846</v>
      </c>
      <c r="AH456" s="18">
        <f t="shared" si="138"/>
        <v>0</v>
      </c>
      <c r="AI456" s="18">
        <f t="shared" si="139"/>
        <v>0</v>
      </c>
      <c r="AJ456" s="16">
        <f t="shared" si="140"/>
        <v>31846</v>
      </c>
      <c r="AK456" s="16">
        <f t="shared" si="141"/>
        <v>159230</v>
      </c>
      <c r="AL456" s="19" t="s">
        <v>820</v>
      </c>
      <c r="AM456" s="19" t="s">
        <v>68</v>
      </c>
      <c r="AN456" s="19" t="s">
        <v>300</v>
      </c>
      <c r="AO456" s="26" t="s">
        <v>70</v>
      </c>
      <c r="AP456" s="19" t="s">
        <v>71</v>
      </c>
      <c r="AQ456" s="20">
        <v>46022</v>
      </c>
      <c r="AR456" s="14" t="s">
        <v>71</v>
      </c>
      <c r="AS456" s="20">
        <v>46023</v>
      </c>
      <c r="AT456" s="20">
        <v>46934</v>
      </c>
      <c r="AU456" s="14"/>
    </row>
    <row r="457" spans="1:47">
      <c r="A457" s="14">
        <v>10</v>
      </c>
      <c r="B457" s="14" t="s">
        <v>899</v>
      </c>
      <c r="C457" s="14" t="s">
        <v>900</v>
      </c>
      <c r="D457" s="14" t="s">
        <v>3493</v>
      </c>
      <c r="E457" s="14" t="s">
        <v>3530</v>
      </c>
      <c r="F457" s="14" t="s">
        <v>3531</v>
      </c>
      <c r="G457" s="14" t="s">
        <v>3536</v>
      </c>
      <c r="H457" s="14" t="s">
        <v>908</v>
      </c>
      <c r="I457" s="14" t="s">
        <v>3533</v>
      </c>
      <c r="J457" s="14">
        <v>6</v>
      </c>
      <c r="K457" s="14"/>
      <c r="L457" s="14"/>
      <c r="M457" s="14" t="s">
        <v>904</v>
      </c>
      <c r="N457" s="14" t="s">
        <v>908</v>
      </c>
      <c r="O457" s="25" t="s">
        <v>3537</v>
      </c>
      <c r="P457" s="14"/>
      <c r="Q457" s="14" t="s">
        <v>3538</v>
      </c>
      <c r="R457" s="14" t="s">
        <v>2402</v>
      </c>
      <c r="S457" s="12" t="s">
        <v>3333</v>
      </c>
      <c r="T457" s="12">
        <v>30</v>
      </c>
      <c r="U457" s="15" t="s">
        <v>66</v>
      </c>
      <c r="V457" s="15" t="s">
        <v>66</v>
      </c>
      <c r="W457" s="15" t="s">
        <v>66</v>
      </c>
      <c r="X457" s="16">
        <f t="shared" si="131"/>
        <v>0</v>
      </c>
      <c r="Y457" s="17">
        <v>10127</v>
      </c>
      <c r="Z457" s="17">
        <v>0</v>
      </c>
      <c r="AA457" s="17">
        <v>0</v>
      </c>
      <c r="AB457" s="16">
        <f t="shared" si="132"/>
        <v>10127</v>
      </c>
      <c r="AC457" s="18">
        <f t="shared" si="133"/>
        <v>10127</v>
      </c>
      <c r="AD457" s="18">
        <f t="shared" si="134"/>
        <v>0</v>
      </c>
      <c r="AE457" s="18">
        <f t="shared" si="135"/>
        <v>0</v>
      </c>
      <c r="AF457" s="16">
        <f t="shared" si="136"/>
        <v>10127</v>
      </c>
      <c r="AG457" s="18">
        <f t="shared" si="137"/>
        <v>5063.5</v>
      </c>
      <c r="AH457" s="18">
        <f t="shared" si="138"/>
        <v>0</v>
      </c>
      <c r="AI457" s="18">
        <f t="shared" si="139"/>
        <v>0</v>
      </c>
      <c r="AJ457" s="16">
        <f t="shared" si="140"/>
        <v>5063.5</v>
      </c>
      <c r="AK457" s="16">
        <f t="shared" si="141"/>
        <v>25317.5</v>
      </c>
      <c r="AL457" s="19" t="s">
        <v>820</v>
      </c>
      <c r="AM457" s="19" t="s">
        <v>68</v>
      </c>
      <c r="AN457" s="19" t="s">
        <v>300</v>
      </c>
      <c r="AO457" s="26" t="s">
        <v>70</v>
      </c>
      <c r="AP457" s="19" t="s">
        <v>71</v>
      </c>
      <c r="AQ457" s="20">
        <v>46022</v>
      </c>
      <c r="AR457" s="14" t="s">
        <v>71</v>
      </c>
      <c r="AS457" s="20">
        <v>46023</v>
      </c>
      <c r="AT457" s="20">
        <v>46934</v>
      </c>
      <c r="AU457" s="14"/>
    </row>
    <row r="458" spans="1:47">
      <c r="A458" s="14">
        <v>11</v>
      </c>
      <c r="B458" s="14" t="s">
        <v>899</v>
      </c>
      <c r="C458" s="14" t="s">
        <v>900</v>
      </c>
      <c r="D458" s="14" t="s">
        <v>3493</v>
      </c>
      <c r="E458" s="14" t="s">
        <v>3539</v>
      </c>
      <c r="F458" s="14" t="s">
        <v>3540</v>
      </c>
      <c r="G458" s="14" t="s">
        <v>3539</v>
      </c>
      <c r="H458" s="14" t="s">
        <v>1059</v>
      </c>
      <c r="I458" s="14" t="s">
        <v>255</v>
      </c>
      <c r="J458" s="14">
        <v>1</v>
      </c>
      <c r="K458" s="14"/>
      <c r="L458" s="14"/>
      <c r="M458" s="14" t="s">
        <v>904</v>
      </c>
      <c r="N458" s="14" t="s">
        <v>908</v>
      </c>
      <c r="O458" s="25" t="s">
        <v>3541</v>
      </c>
      <c r="P458" s="14"/>
      <c r="Q458" s="14" t="s">
        <v>3542</v>
      </c>
      <c r="R458" s="14" t="s">
        <v>2402</v>
      </c>
      <c r="S458" s="12" t="s">
        <v>3203</v>
      </c>
      <c r="T458" s="12">
        <v>30</v>
      </c>
      <c r="U458" s="15" t="s">
        <v>66</v>
      </c>
      <c r="V458" s="15" t="s">
        <v>66</v>
      </c>
      <c r="W458" s="15" t="s">
        <v>66</v>
      </c>
      <c r="X458" s="16">
        <f t="shared" si="131"/>
        <v>0</v>
      </c>
      <c r="Y458" s="17">
        <v>30105</v>
      </c>
      <c r="Z458" s="17">
        <v>0</v>
      </c>
      <c r="AA458" s="17">
        <v>0</v>
      </c>
      <c r="AB458" s="16">
        <f t="shared" si="132"/>
        <v>30105</v>
      </c>
      <c r="AC458" s="18">
        <f t="shared" si="133"/>
        <v>30105</v>
      </c>
      <c r="AD458" s="18">
        <f t="shared" si="134"/>
        <v>0</v>
      </c>
      <c r="AE458" s="18">
        <f t="shared" si="135"/>
        <v>0</v>
      </c>
      <c r="AF458" s="16">
        <f t="shared" si="136"/>
        <v>30105</v>
      </c>
      <c r="AG458" s="18">
        <f t="shared" si="137"/>
        <v>15052.5</v>
      </c>
      <c r="AH458" s="18">
        <f t="shared" si="138"/>
        <v>0</v>
      </c>
      <c r="AI458" s="18">
        <f t="shared" si="139"/>
        <v>0</v>
      </c>
      <c r="AJ458" s="16">
        <f t="shared" si="140"/>
        <v>15052.5</v>
      </c>
      <c r="AK458" s="16">
        <f t="shared" si="141"/>
        <v>75262.5</v>
      </c>
      <c r="AL458" s="19" t="s">
        <v>820</v>
      </c>
      <c r="AM458" s="19" t="s">
        <v>68</v>
      </c>
      <c r="AN458" s="19" t="s">
        <v>300</v>
      </c>
      <c r="AO458" s="26" t="s">
        <v>70</v>
      </c>
      <c r="AP458" s="19" t="s">
        <v>71</v>
      </c>
      <c r="AQ458" s="20">
        <v>46022</v>
      </c>
      <c r="AR458" s="14" t="s">
        <v>71</v>
      </c>
      <c r="AS458" s="20">
        <v>46023</v>
      </c>
      <c r="AT458" s="20">
        <v>46934</v>
      </c>
      <c r="AU458" s="14"/>
    </row>
    <row r="459" spans="1:47">
      <c r="A459" s="14">
        <v>12</v>
      </c>
      <c r="B459" s="14" t="s">
        <v>899</v>
      </c>
      <c r="C459" s="14" t="s">
        <v>900</v>
      </c>
      <c r="D459" s="14" t="s">
        <v>3493</v>
      </c>
      <c r="E459" s="14" t="s">
        <v>3543</v>
      </c>
      <c r="F459" s="14" t="s">
        <v>3544</v>
      </c>
      <c r="G459" s="14" t="s">
        <v>2667</v>
      </c>
      <c r="H459" s="14" t="s">
        <v>1062</v>
      </c>
      <c r="I459" s="14" t="s">
        <v>3545</v>
      </c>
      <c r="J459" s="14">
        <v>8</v>
      </c>
      <c r="K459" s="14"/>
      <c r="L459" s="14"/>
      <c r="M459" s="14" t="s">
        <v>904</v>
      </c>
      <c r="N459" s="14" t="s">
        <v>908</v>
      </c>
      <c r="O459" s="25" t="s">
        <v>3546</v>
      </c>
      <c r="P459" s="14"/>
      <c r="Q459" s="14" t="s">
        <v>3547</v>
      </c>
      <c r="R459" s="14" t="s">
        <v>307</v>
      </c>
      <c r="S459" s="12" t="s">
        <v>1112</v>
      </c>
      <c r="T459" s="12">
        <v>30</v>
      </c>
      <c r="U459" s="15" t="s">
        <v>66</v>
      </c>
      <c r="V459" s="15" t="s">
        <v>66</v>
      </c>
      <c r="W459" s="15" t="s">
        <v>66</v>
      </c>
      <c r="X459" s="16">
        <f t="shared" si="131"/>
        <v>0</v>
      </c>
      <c r="Y459" s="17">
        <v>10880</v>
      </c>
      <c r="Z459" s="17">
        <v>0</v>
      </c>
      <c r="AA459" s="17">
        <v>0</v>
      </c>
      <c r="AB459" s="16">
        <f t="shared" si="132"/>
        <v>10880</v>
      </c>
      <c r="AC459" s="18">
        <f t="shared" si="133"/>
        <v>10880</v>
      </c>
      <c r="AD459" s="18">
        <f t="shared" si="134"/>
        <v>0</v>
      </c>
      <c r="AE459" s="18">
        <f t="shared" si="135"/>
        <v>0</v>
      </c>
      <c r="AF459" s="16">
        <f t="shared" si="136"/>
        <v>10880</v>
      </c>
      <c r="AG459" s="18">
        <f t="shared" si="137"/>
        <v>5440</v>
      </c>
      <c r="AH459" s="18">
        <f t="shared" si="138"/>
        <v>0</v>
      </c>
      <c r="AI459" s="18">
        <f t="shared" si="139"/>
        <v>0</v>
      </c>
      <c r="AJ459" s="16">
        <f t="shared" si="140"/>
        <v>5440</v>
      </c>
      <c r="AK459" s="16">
        <f t="shared" si="141"/>
        <v>27200</v>
      </c>
      <c r="AL459" s="19" t="s">
        <v>820</v>
      </c>
      <c r="AM459" s="19" t="s">
        <v>68</v>
      </c>
      <c r="AN459" s="19" t="s">
        <v>300</v>
      </c>
      <c r="AO459" s="26" t="s">
        <v>70</v>
      </c>
      <c r="AP459" s="19" t="s">
        <v>71</v>
      </c>
      <c r="AQ459" s="20">
        <v>46022</v>
      </c>
      <c r="AR459" s="14" t="s">
        <v>71</v>
      </c>
      <c r="AS459" s="20">
        <v>46023</v>
      </c>
      <c r="AT459" s="20">
        <v>46934</v>
      </c>
      <c r="AU459" s="14"/>
    </row>
    <row r="460" spans="1:47">
      <c r="A460" s="14">
        <v>13</v>
      </c>
      <c r="B460" s="14" t="s">
        <v>899</v>
      </c>
      <c r="C460" s="14" t="s">
        <v>900</v>
      </c>
      <c r="D460" s="14" t="s">
        <v>3493</v>
      </c>
      <c r="E460" s="14" t="s">
        <v>3548</v>
      </c>
      <c r="F460" s="14" t="s">
        <v>3549</v>
      </c>
      <c r="G460" s="14" t="s">
        <v>3548</v>
      </c>
      <c r="H460" s="14" t="s">
        <v>1125</v>
      </c>
      <c r="I460" s="14" t="s">
        <v>3550</v>
      </c>
      <c r="J460" s="14">
        <v>153</v>
      </c>
      <c r="K460" s="14"/>
      <c r="L460" s="14"/>
      <c r="M460" s="14" t="s">
        <v>904</v>
      </c>
      <c r="N460" s="14" t="s">
        <v>908</v>
      </c>
      <c r="O460" s="25" t="s">
        <v>3551</v>
      </c>
      <c r="P460" s="14"/>
      <c r="Q460" s="14" t="s">
        <v>3552</v>
      </c>
      <c r="R460" s="14" t="s">
        <v>2402</v>
      </c>
      <c r="S460" s="12" t="s">
        <v>3203</v>
      </c>
      <c r="T460" s="12">
        <v>30</v>
      </c>
      <c r="U460" s="15" t="s">
        <v>66</v>
      </c>
      <c r="V460" s="15" t="s">
        <v>66</v>
      </c>
      <c r="W460" s="15" t="s">
        <v>66</v>
      </c>
      <c r="X460" s="16">
        <f t="shared" si="131"/>
        <v>0</v>
      </c>
      <c r="Y460" s="17">
        <v>62188</v>
      </c>
      <c r="Z460" s="17">
        <v>0</v>
      </c>
      <c r="AA460" s="17">
        <v>0</v>
      </c>
      <c r="AB460" s="16">
        <f t="shared" si="132"/>
        <v>62188</v>
      </c>
      <c r="AC460" s="18">
        <f t="shared" si="133"/>
        <v>62188</v>
      </c>
      <c r="AD460" s="18">
        <f t="shared" si="134"/>
        <v>0</v>
      </c>
      <c r="AE460" s="18">
        <f t="shared" si="135"/>
        <v>0</v>
      </c>
      <c r="AF460" s="16">
        <f t="shared" si="136"/>
        <v>62188</v>
      </c>
      <c r="AG460" s="18">
        <f t="shared" si="137"/>
        <v>31094</v>
      </c>
      <c r="AH460" s="18">
        <f t="shared" si="138"/>
        <v>0</v>
      </c>
      <c r="AI460" s="18">
        <f t="shared" si="139"/>
        <v>0</v>
      </c>
      <c r="AJ460" s="16">
        <f t="shared" si="140"/>
        <v>31094</v>
      </c>
      <c r="AK460" s="16">
        <f t="shared" si="141"/>
        <v>155470</v>
      </c>
      <c r="AL460" s="19" t="s">
        <v>820</v>
      </c>
      <c r="AM460" s="19" t="s">
        <v>68</v>
      </c>
      <c r="AN460" s="19" t="s">
        <v>300</v>
      </c>
      <c r="AO460" s="26" t="s">
        <v>70</v>
      </c>
      <c r="AP460" s="19" t="s">
        <v>71</v>
      </c>
      <c r="AQ460" s="20">
        <v>46022</v>
      </c>
      <c r="AR460" s="14" t="s">
        <v>71</v>
      </c>
      <c r="AS460" s="20">
        <v>46023</v>
      </c>
      <c r="AT460" s="20">
        <v>46934</v>
      </c>
      <c r="AU460" s="14"/>
    </row>
    <row r="461" spans="1:47">
      <c r="A461" s="14">
        <v>14</v>
      </c>
      <c r="B461" s="14" t="s">
        <v>899</v>
      </c>
      <c r="C461" s="14" t="s">
        <v>900</v>
      </c>
      <c r="D461" s="14" t="s">
        <v>3493</v>
      </c>
      <c r="E461" s="14" t="s">
        <v>3553</v>
      </c>
      <c r="F461" s="14" t="s">
        <v>3554</v>
      </c>
      <c r="G461" s="14" t="s">
        <v>3555</v>
      </c>
      <c r="H461" s="14" t="s">
        <v>935</v>
      </c>
      <c r="I461" s="14" t="s">
        <v>1396</v>
      </c>
      <c r="J461" s="14" t="s">
        <v>3556</v>
      </c>
      <c r="K461" s="14"/>
      <c r="L461" s="14"/>
      <c r="M461" s="14" t="s">
        <v>904</v>
      </c>
      <c r="N461" s="14" t="s">
        <v>908</v>
      </c>
      <c r="O461" s="25"/>
      <c r="P461" s="14"/>
      <c r="Q461" s="14"/>
      <c r="R461" s="14" t="s">
        <v>307</v>
      </c>
      <c r="S461" s="12" t="s">
        <v>273</v>
      </c>
      <c r="T461" s="12">
        <v>30</v>
      </c>
      <c r="U461" s="15" t="s">
        <v>66</v>
      </c>
      <c r="V461" s="15" t="s">
        <v>66</v>
      </c>
      <c r="W461" s="15" t="s">
        <v>66</v>
      </c>
      <c r="X461" s="16">
        <f t="shared" si="131"/>
        <v>0</v>
      </c>
      <c r="Y461" s="17">
        <v>655</v>
      </c>
      <c r="Z461" s="17">
        <v>0</v>
      </c>
      <c r="AA461" s="17">
        <v>0</v>
      </c>
      <c r="AB461" s="16">
        <f t="shared" si="132"/>
        <v>655</v>
      </c>
      <c r="AC461" s="18">
        <f t="shared" si="133"/>
        <v>655</v>
      </c>
      <c r="AD461" s="18">
        <f t="shared" si="134"/>
        <v>0</v>
      </c>
      <c r="AE461" s="18">
        <f t="shared" si="135"/>
        <v>0</v>
      </c>
      <c r="AF461" s="16">
        <f t="shared" si="136"/>
        <v>655</v>
      </c>
      <c r="AG461" s="18">
        <f t="shared" si="137"/>
        <v>327.5</v>
      </c>
      <c r="AH461" s="18">
        <f t="shared" si="138"/>
        <v>0</v>
      </c>
      <c r="AI461" s="18">
        <f t="shared" si="139"/>
        <v>0</v>
      </c>
      <c r="AJ461" s="16">
        <f t="shared" si="140"/>
        <v>327.5</v>
      </c>
      <c r="AK461" s="16">
        <f t="shared" si="141"/>
        <v>1637.5</v>
      </c>
      <c r="AL461" s="19" t="s">
        <v>820</v>
      </c>
      <c r="AM461" s="19" t="s">
        <v>68</v>
      </c>
      <c r="AN461" s="19" t="s">
        <v>300</v>
      </c>
      <c r="AO461" s="26" t="s">
        <v>70</v>
      </c>
      <c r="AP461" s="19" t="s">
        <v>71</v>
      </c>
      <c r="AQ461" s="20">
        <v>46022</v>
      </c>
      <c r="AR461" s="14" t="s">
        <v>71</v>
      </c>
      <c r="AS461" s="20">
        <v>46023</v>
      </c>
      <c r="AT461" s="20">
        <v>46934</v>
      </c>
      <c r="AU461" s="14"/>
    </row>
    <row r="462" spans="1:47">
      <c r="A462" s="14">
        <v>15</v>
      </c>
      <c r="B462" s="14" t="s">
        <v>899</v>
      </c>
      <c r="C462" s="14" t="s">
        <v>900</v>
      </c>
      <c r="D462" s="14" t="s">
        <v>3493</v>
      </c>
      <c r="E462" s="14" t="s">
        <v>3553</v>
      </c>
      <c r="F462" s="14" t="s">
        <v>3554</v>
      </c>
      <c r="G462" s="14" t="s">
        <v>3555</v>
      </c>
      <c r="H462" s="14" t="s">
        <v>935</v>
      </c>
      <c r="I462" s="14" t="s">
        <v>1396</v>
      </c>
      <c r="J462" s="14" t="s">
        <v>3096</v>
      </c>
      <c r="K462" s="14"/>
      <c r="L462" s="14"/>
      <c r="M462" s="14" t="s">
        <v>904</v>
      </c>
      <c r="N462" s="14" t="s">
        <v>908</v>
      </c>
      <c r="O462" s="25" t="s">
        <v>3557</v>
      </c>
      <c r="P462" s="14"/>
      <c r="Q462" s="14" t="s">
        <v>3558</v>
      </c>
      <c r="R462" s="14" t="s">
        <v>307</v>
      </c>
      <c r="S462" s="12" t="s">
        <v>273</v>
      </c>
      <c r="T462" s="12">
        <v>30</v>
      </c>
      <c r="U462" s="15" t="s">
        <v>66</v>
      </c>
      <c r="V462" s="15" t="s">
        <v>66</v>
      </c>
      <c r="W462" s="15" t="s">
        <v>66</v>
      </c>
      <c r="X462" s="16">
        <f t="shared" si="131"/>
        <v>0</v>
      </c>
      <c r="Y462" s="17">
        <v>15153</v>
      </c>
      <c r="Z462" s="17">
        <v>0</v>
      </c>
      <c r="AA462" s="17">
        <v>0</v>
      </c>
      <c r="AB462" s="16">
        <f t="shared" si="132"/>
        <v>15153</v>
      </c>
      <c r="AC462" s="18">
        <f t="shared" si="133"/>
        <v>15153</v>
      </c>
      <c r="AD462" s="18">
        <f t="shared" si="134"/>
        <v>0</v>
      </c>
      <c r="AE462" s="18">
        <f t="shared" si="135"/>
        <v>0</v>
      </c>
      <c r="AF462" s="16">
        <f t="shared" si="136"/>
        <v>15153</v>
      </c>
      <c r="AG462" s="18">
        <f t="shared" si="137"/>
        <v>7576.5</v>
      </c>
      <c r="AH462" s="18">
        <f t="shared" si="138"/>
        <v>0</v>
      </c>
      <c r="AI462" s="18">
        <f t="shared" si="139"/>
        <v>0</v>
      </c>
      <c r="AJ462" s="16">
        <f t="shared" si="140"/>
        <v>7576.5</v>
      </c>
      <c r="AK462" s="16">
        <f t="shared" si="141"/>
        <v>37882.5</v>
      </c>
      <c r="AL462" s="19" t="s">
        <v>820</v>
      </c>
      <c r="AM462" s="19" t="s">
        <v>68</v>
      </c>
      <c r="AN462" s="19" t="s">
        <v>300</v>
      </c>
      <c r="AO462" s="26" t="s">
        <v>70</v>
      </c>
      <c r="AP462" s="19" t="s">
        <v>71</v>
      </c>
      <c r="AQ462" s="20">
        <v>46022</v>
      </c>
      <c r="AR462" s="14" t="s">
        <v>71</v>
      </c>
      <c r="AS462" s="20">
        <v>46023</v>
      </c>
      <c r="AT462" s="20">
        <v>46934</v>
      </c>
      <c r="AU462" s="14"/>
    </row>
    <row r="463" spans="1:47">
      <c r="A463" s="14">
        <v>16</v>
      </c>
      <c r="B463" s="14" t="s">
        <v>899</v>
      </c>
      <c r="C463" s="14" t="s">
        <v>900</v>
      </c>
      <c r="D463" s="14" t="s">
        <v>3493</v>
      </c>
      <c r="E463" s="14" t="s">
        <v>3553</v>
      </c>
      <c r="F463" s="14" t="s">
        <v>3554</v>
      </c>
      <c r="G463" s="14" t="s">
        <v>3559</v>
      </c>
      <c r="H463" s="14" t="s">
        <v>935</v>
      </c>
      <c r="I463" s="14" t="s">
        <v>1396</v>
      </c>
      <c r="J463" s="14" t="s">
        <v>3096</v>
      </c>
      <c r="K463" s="14"/>
      <c r="L463" s="14"/>
      <c r="M463" s="14" t="s">
        <v>904</v>
      </c>
      <c r="N463" s="14" t="s">
        <v>908</v>
      </c>
      <c r="O463" s="25" t="s">
        <v>3560</v>
      </c>
      <c r="P463" s="14"/>
      <c r="Q463" s="14" t="s">
        <v>3561</v>
      </c>
      <c r="R463" s="14" t="s">
        <v>307</v>
      </c>
      <c r="S463" s="12" t="s">
        <v>273</v>
      </c>
      <c r="T463" s="12">
        <v>30</v>
      </c>
      <c r="U463" s="15" t="s">
        <v>66</v>
      </c>
      <c r="V463" s="15" t="s">
        <v>66</v>
      </c>
      <c r="W463" s="15" t="s">
        <v>66</v>
      </c>
      <c r="X463" s="16">
        <f t="shared" si="131"/>
        <v>0</v>
      </c>
      <c r="Y463" s="17">
        <v>138</v>
      </c>
      <c r="Z463" s="17">
        <v>0</v>
      </c>
      <c r="AA463" s="17">
        <v>0</v>
      </c>
      <c r="AB463" s="16">
        <f t="shared" si="132"/>
        <v>138</v>
      </c>
      <c r="AC463" s="18">
        <f t="shared" si="133"/>
        <v>138</v>
      </c>
      <c r="AD463" s="18">
        <f t="shared" si="134"/>
        <v>0</v>
      </c>
      <c r="AE463" s="18">
        <f t="shared" si="135"/>
        <v>0</v>
      </c>
      <c r="AF463" s="16">
        <f t="shared" si="136"/>
        <v>138</v>
      </c>
      <c r="AG463" s="18">
        <f t="shared" si="137"/>
        <v>69</v>
      </c>
      <c r="AH463" s="18">
        <f t="shared" si="138"/>
        <v>0</v>
      </c>
      <c r="AI463" s="18">
        <f t="shared" si="139"/>
        <v>0</v>
      </c>
      <c r="AJ463" s="16">
        <f t="shared" si="140"/>
        <v>69</v>
      </c>
      <c r="AK463" s="16">
        <f t="shared" si="141"/>
        <v>345</v>
      </c>
      <c r="AL463" s="19" t="s">
        <v>820</v>
      </c>
      <c r="AM463" s="19" t="s">
        <v>68</v>
      </c>
      <c r="AN463" s="19" t="s">
        <v>300</v>
      </c>
      <c r="AO463" s="26" t="s">
        <v>70</v>
      </c>
      <c r="AP463" s="19" t="s">
        <v>71</v>
      </c>
      <c r="AQ463" s="20">
        <v>46022</v>
      </c>
      <c r="AR463" s="14" t="s">
        <v>71</v>
      </c>
      <c r="AS463" s="20">
        <v>46023</v>
      </c>
      <c r="AT463" s="20">
        <v>46934</v>
      </c>
      <c r="AU463" s="14" t="s">
        <v>3562</v>
      </c>
    </row>
    <row r="464" spans="1:47">
      <c r="A464" s="14">
        <v>17</v>
      </c>
      <c r="B464" s="14" t="s">
        <v>899</v>
      </c>
      <c r="C464" s="14" t="s">
        <v>900</v>
      </c>
      <c r="D464" s="14" t="s">
        <v>3493</v>
      </c>
      <c r="E464" s="14" t="s">
        <v>3553</v>
      </c>
      <c r="F464" s="14" t="s">
        <v>3554</v>
      </c>
      <c r="G464" s="14" t="s">
        <v>3555</v>
      </c>
      <c r="H464" s="14" t="s">
        <v>935</v>
      </c>
      <c r="I464" s="14" t="s">
        <v>1396</v>
      </c>
      <c r="J464" s="14" t="s">
        <v>3563</v>
      </c>
      <c r="K464" s="14"/>
      <c r="L464" s="14"/>
      <c r="M464" s="14" t="s">
        <v>904</v>
      </c>
      <c r="N464" s="14" t="s">
        <v>908</v>
      </c>
      <c r="O464" s="25"/>
      <c r="P464" s="14"/>
      <c r="Q464" s="14" t="s">
        <v>3564</v>
      </c>
      <c r="R464" s="14" t="s">
        <v>2631</v>
      </c>
      <c r="S464" s="12" t="s">
        <v>111</v>
      </c>
      <c r="T464" s="12">
        <v>30</v>
      </c>
      <c r="U464" s="15" t="s">
        <v>66</v>
      </c>
      <c r="V464" s="15" t="s">
        <v>66</v>
      </c>
      <c r="W464" s="15" t="s">
        <v>66</v>
      </c>
      <c r="X464" s="16">
        <f t="shared" si="131"/>
        <v>0</v>
      </c>
      <c r="Y464" s="17">
        <v>129</v>
      </c>
      <c r="Z464" s="17">
        <v>0</v>
      </c>
      <c r="AA464" s="17">
        <v>0</v>
      </c>
      <c r="AB464" s="16">
        <f t="shared" si="132"/>
        <v>129</v>
      </c>
      <c r="AC464" s="18">
        <f t="shared" si="133"/>
        <v>129</v>
      </c>
      <c r="AD464" s="18">
        <f t="shared" si="134"/>
        <v>0</v>
      </c>
      <c r="AE464" s="18">
        <f t="shared" si="135"/>
        <v>0</v>
      </c>
      <c r="AF464" s="16">
        <f t="shared" si="136"/>
        <v>129</v>
      </c>
      <c r="AG464" s="18">
        <f t="shared" si="137"/>
        <v>64.5</v>
      </c>
      <c r="AH464" s="18">
        <f t="shared" si="138"/>
        <v>0</v>
      </c>
      <c r="AI464" s="18">
        <f t="shared" si="139"/>
        <v>0</v>
      </c>
      <c r="AJ464" s="16">
        <f t="shared" si="140"/>
        <v>64.5</v>
      </c>
      <c r="AK464" s="16">
        <f t="shared" si="141"/>
        <v>322.5</v>
      </c>
      <c r="AL464" s="19" t="s">
        <v>820</v>
      </c>
      <c r="AM464" s="19" t="s">
        <v>68</v>
      </c>
      <c r="AN464" s="19" t="s">
        <v>300</v>
      </c>
      <c r="AO464" s="26" t="s">
        <v>70</v>
      </c>
      <c r="AP464" s="19" t="s">
        <v>71</v>
      </c>
      <c r="AQ464" s="20">
        <v>46022</v>
      </c>
      <c r="AR464" s="14" t="s">
        <v>71</v>
      </c>
      <c r="AS464" s="20">
        <v>46023</v>
      </c>
      <c r="AT464" s="20">
        <v>46934</v>
      </c>
      <c r="AU464" s="14"/>
    </row>
    <row r="465" spans="1:47">
      <c r="A465" s="14">
        <v>18</v>
      </c>
      <c r="B465" s="14" t="s">
        <v>899</v>
      </c>
      <c r="C465" s="14" t="s">
        <v>900</v>
      </c>
      <c r="D465" s="14" t="s">
        <v>3493</v>
      </c>
      <c r="E465" s="14" t="s">
        <v>3565</v>
      </c>
      <c r="F465" s="14" t="s">
        <v>3566</v>
      </c>
      <c r="G465" s="14" t="s">
        <v>3565</v>
      </c>
      <c r="H465" s="14" t="s">
        <v>954</v>
      </c>
      <c r="I465" s="14" t="s">
        <v>973</v>
      </c>
      <c r="J465" s="14" t="s">
        <v>1116</v>
      </c>
      <c r="K465" s="14"/>
      <c r="L465" s="14"/>
      <c r="M465" s="14" t="s">
        <v>904</v>
      </c>
      <c r="N465" s="14" t="s">
        <v>908</v>
      </c>
      <c r="O465" s="25" t="s">
        <v>3567</v>
      </c>
      <c r="P465" s="14"/>
      <c r="Q465" s="14" t="s">
        <v>3568</v>
      </c>
      <c r="R465" s="14" t="s">
        <v>2402</v>
      </c>
      <c r="S465" s="12" t="s">
        <v>3569</v>
      </c>
      <c r="T465" s="12">
        <v>30</v>
      </c>
      <c r="U465" s="15" t="s">
        <v>66</v>
      </c>
      <c r="V465" s="15" t="s">
        <v>66</v>
      </c>
      <c r="W465" s="15" t="s">
        <v>66</v>
      </c>
      <c r="X465" s="16">
        <f t="shared" si="131"/>
        <v>0</v>
      </c>
      <c r="Y465" s="17">
        <v>117295</v>
      </c>
      <c r="Z465" s="17">
        <v>0</v>
      </c>
      <c r="AA465" s="17">
        <v>0</v>
      </c>
      <c r="AB465" s="16">
        <f t="shared" si="132"/>
        <v>117295</v>
      </c>
      <c r="AC465" s="18">
        <f t="shared" si="133"/>
        <v>117295</v>
      </c>
      <c r="AD465" s="18">
        <f t="shared" si="134"/>
        <v>0</v>
      </c>
      <c r="AE465" s="18">
        <f t="shared" si="135"/>
        <v>0</v>
      </c>
      <c r="AF465" s="16">
        <f t="shared" si="136"/>
        <v>117295</v>
      </c>
      <c r="AG465" s="18">
        <f t="shared" si="137"/>
        <v>58647.5</v>
      </c>
      <c r="AH465" s="18">
        <f t="shared" si="138"/>
        <v>0</v>
      </c>
      <c r="AI465" s="18">
        <f t="shared" si="139"/>
        <v>0</v>
      </c>
      <c r="AJ465" s="16">
        <f t="shared" si="140"/>
        <v>58647.5</v>
      </c>
      <c r="AK465" s="16">
        <f t="shared" si="141"/>
        <v>293237.5</v>
      </c>
      <c r="AL465" s="19" t="s">
        <v>820</v>
      </c>
      <c r="AM465" s="19" t="s">
        <v>68</v>
      </c>
      <c r="AN465" s="19" t="s">
        <v>300</v>
      </c>
      <c r="AO465" s="26" t="s">
        <v>70</v>
      </c>
      <c r="AP465" s="19" t="s">
        <v>71</v>
      </c>
      <c r="AQ465" s="20">
        <v>46022</v>
      </c>
      <c r="AR465" s="14" t="s">
        <v>71</v>
      </c>
      <c r="AS465" s="20">
        <v>46023</v>
      </c>
      <c r="AT465" s="20">
        <v>46934</v>
      </c>
      <c r="AU465" s="14"/>
    </row>
    <row r="466" spans="1:47">
      <c r="A466" s="14">
        <v>19</v>
      </c>
      <c r="B466" s="14" t="s">
        <v>899</v>
      </c>
      <c r="C466" s="14" t="s">
        <v>900</v>
      </c>
      <c r="D466" s="14" t="s">
        <v>3493</v>
      </c>
      <c r="E466" s="14" t="s">
        <v>3570</v>
      </c>
      <c r="F466" s="14" t="s">
        <v>3571</v>
      </c>
      <c r="G466" s="14" t="s">
        <v>3555</v>
      </c>
      <c r="H466" s="14" t="s">
        <v>969</v>
      </c>
      <c r="I466" s="14" t="s">
        <v>3572</v>
      </c>
      <c r="J466" s="14" t="s">
        <v>3573</v>
      </c>
      <c r="K466" s="14"/>
      <c r="L466" s="14"/>
      <c r="M466" s="14" t="s">
        <v>904</v>
      </c>
      <c r="N466" s="14" t="s">
        <v>3574</v>
      </c>
      <c r="O466" s="25" t="s">
        <v>3575</v>
      </c>
      <c r="P466" s="14"/>
      <c r="Q466" s="14" t="s">
        <v>3576</v>
      </c>
      <c r="R466" s="14" t="s">
        <v>2402</v>
      </c>
      <c r="S466" s="12" t="s">
        <v>3577</v>
      </c>
      <c r="T466" s="12">
        <v>30</v>
      </c>
      <c r="U466" s="15" t="s">
        <v>66</v>
      </c>
      <c r="V466" s="15" t="s">
        <v>66</v>
      </c>
      <c r="W466" s="15" t="s">
        <v>66</v>
      </c>
      <c r="X466" s="16">
        <f t="shared" si="131"/>
        <v>0</v>
      </c>
      <c r="Y466" s="17">
        <v>15360</v>
      </c>
      <c r="Z466" s="17">
        <v>0</v>
      </c>
      <c r="AA466" s="17">
        <v>0</v>
      </c>
      <c r="AB466" s="16">
        <f t="shared" si="132"/>
        <v>15360</v>
      </c>
      <c r="AC466" s="18">
        <f t="shared" si="133"/>
        <v>15360</v>
      </c>
      <c r="AD466" s="18">
        <f t="shared" si="134"/>
        <v>0</v>
      </c>
      <c r="AE466" s="18">
        <f t="shared" si="135"/>
        <v>0</v>
      </c>
      <c r="AF466" s="16">
        <f t="shared" si="136"/>
        <v>15360</v>
      </c>
      <c r="AG466" s="18">
        <f t="shared" si="137"/>
        <v>7680</v>
      </c>
      <c r="AH466" s="18">
        <f t="shared" si="138"/>
        <v>0</v>
      </c>
      <c r="AI466" s="18">
        <f t="shared" si="139"/>
        <v>0</v>
      </c>
      <c r="AJ466" s="16">
        <f t="shared" si="140"/>
        <v>7680</v>
      </c>
      <c r="AK466" s="16">
        <f t="shared" si="141"/>
        <v>38400</v>
      </c>
      <c r="AL466" s="19" t="s">
        <v>820</v>
      </c>
      <c r="AM466" s="19" t="s">
        <v>68</v>
      </c>
      <c r="AN466" s="19" t="s">
        <v>300</v>
      </c>
      <c r="AO466" s="26" t="s">
        <v>70</v>
      </c>
      <c r="AP466" s="19" t="s">
        <v>71</v>
      </c>
      <c r="AQ466" s="20">
        <v>46022</v>
      </c>
      <c r="AR466" s="14" t="s">
        <v>71</v>
      </c>
      <c r="AS466" s="20">
        <v>46023</v>
      </c>
      <c r="AT466" s="20">
        <v>46934</v>
      </c>
      <c r="AU466" s="14"/>
    </row>
    <row r="467" spans="1:47">
      <c r="A467" s="14">
        <v>20</v>
      </c>
      <c r="B467" s="14" t="s">
        <v>899</v>
      </c>
      <c r="C467" s="14" t="s">
        <v>900</v>
      </c>
      <c r="D467" s="14" t="s">
        <v>3493</v>
      </c>
      <c r="E467" s="14" t="s">
        <v>3578</v>
      </c>
      <c r="F467" s="14" t="s">
        <v>3579</v>
      </c>
      <c r="G467" s="14" t="s">
        <v>3555</v>
      </c>
      <c r="H467" s="14" t="s">
        <v>908</v>
      </c>
      <c r="I467" s="14" t="s">
        <v>3580</v>
      </c>
      <c r="J467" s="14" t="s">
        <v>1127</v>
      </c>
      <c r="K467" s="14"/>
      <c r="L467" s="14"/>
      <c r="M467" s="14" t="s">
        <v>904</v>
      </c>
      <c r="N467" s="14" t="s">
        <v>908</v>
      </c>
      <c r="O467" s="25" t="s">
        <v>3581</v>
      </c>
      <c r="P467" s="12"/>
      <c r="Q467" s="12" t="s">
        <v>3582</v>
      </c>
      <c r="R467" s="12" t="s">
        <v>307</v>
      </c>
      <c r="S467" s="12" t="s">
        <v>273</v>
      </c>
      <c r="T467" s="12">
        <v>30</v>
      </c>
      <c r="U467" s="15" t="s">
        <v>66</v>
      </c>
      <c r="V467" s="15" t="s">
        <v>66</v>
      </c>
      <c r="W467" s="15" t="s">
        <v>66</v>
      </c>
      <c r="X467" s="16">
        <f t="shared" si="131"/>
        <v>0</v>
      </c>
      <c r="Y467" s="17">
        <v>1127</v>
      </c>
      <c r="Z467" s="17">
        <v>0</v>
      </c>
      <c r="AA467" s="17">
        <v>0</v>
      </c>
      <c r="AB467" s="16">
        <f t="shared" si="132"/>
        <v>1127</v>
      </c>
      <c r="AC467" s="18">
        <f t="shared" si="133"/>
        <v>1127</v>
      </c>
      <c r="AD467" s="18">
        <f t="shared" si="134"/>
        <v>0</v>
      </c>
      <c r="AE467" s="18">
        <f t="shared" si="135"/>
        <v>0</v>
      </c>
      <c r="AF467" s="16">
        <f t="shared" si="136"/>
        <v>1127</v>
      </c>
      <c r="AG467" s="18">
        <f t="shared" si="137"/>
        <v>563.5</v>
      </c>
      <c r="AH467" s="18">
        <f t="shared" si="138"/>
        <v>0</v>
      </c>
      <c r="AI467" s="18">
        <f t="shared" si="139"/>
        <v>0</v>
      </c>
      <c r="AJ467" s="16">
        <f t="shared" si="140"/>
        <v>563.5</v>
      </c>
      <c r="AK467" s="16">
        <f t="shared" si="141"/>
        <v>2817.5</v>
      </c>
      <c r="AL467" s="19" t="s">
        <v>820</v>
      </c>
      <c r="AM467" s="19" t="s">
        <v>68</v>
      </c>
      <c r="AN467" s="19" t="s">
        <v>300</v>
      </c>
      <c r="AO467" s="26" t="s">
        <v>70</v>
      </c>
      <c r="AP467" s="19" t="s">
        <v>71</v>
      </c>
      <c r="AQ467" s="20">
        <v>46022</v>
      </c>
      <c r="AR467" s="14" t="s">
        <v>71</v>
      </c>
      <c r="AS467" s="20">
        <v>46023</v>
      </c>
      <c r="AT467" s="20">
        <v>46934</v>
      </c>
      <c r="AU467" s="14"/>
    </row>
    <row r="468" spans="1:47">
      <c r="A468" s="14">
        <v>21</v>
      </c>
      <c r="B468" s="14" t="s">
        <v>899</v>
      </c>
      <c r="C468" s="14" t="s">
        <v>900</v>
      </c>
      <c r="D468" s="14" t="s">
        <v>3493</v>
      </c>
      <c r="E468" s="14" t="s">
        <v>3578</v>
      </c>
      <c r="F468" s="14" t="s">
        <v>3579</v>
      </c>
      <c r="G468" s="14" t="s">
        <v>3555</v>
      </c>
      <c r="H468" s="14" t="s">
        <v>908</v>
      </c>
      <c r="I468" s="14" t="s">
        <v>3580</v>
      </c>
      <c r="J468" s="14" t="s">
        <v>1127</v>
      </c>
      <c r="K468" s="14"/>
      <c r="L468" s="14"/>
      <c r="M468" s="14" t="s">
        <v>904</v>
      </c>
      <c r="N468" s="14" t="s">
        <v>908</v>
      </c>
      <c r="O468" s="25" t="s">
        <v>3583</v>
      </c>
      <c r="P468" s="12"/>
      <c r="Q468" s="12" t="s">
        <v>3584</v>
      </c>
      <c r="R468" s="12" t="s">
        <v>307</v>
      </c>
      <c r="S468" s="12" t="s">
        <v>2233</v>
      </c>
      <c r="T468" s="12">
        <v>30</v>
      </c>
      <c r="U468" s="15" t="s">
        <v>66</v>
      </c>
      <c r="V468" s="15" t="s">
        <v>66</v>
      </c>
      <c r="W468" s="15" t="s">
        <v>66</v>
      </c>
      <c r="X468" s="16">
        <f t="shared" si="131"/>
        <v>0</v>
      </c>
      <c r="Y468" s="17">
        <v>30720</v>
      </c>
      <c r="Z468" s="17">
        <v>0</v>
      </c>
      <c r="AA468" s="17">
        <v>0</v>
      </c>
      <c r="AB468" s="16">
        <f t="shared" si="132"/>
        <v>30720</v>
      </c>
      <c r="AC468" s="18">
        <f t="shared" si="133"/>
        <v>30720</v>
      </c>
      <c r="AD468" s="18">
        <f t="shared" si="134"/>
        <v>0</v>
      </c>
      <c r="AE468" s="18">
        <f t="shared" si="135"/>
        <v>0</v>
      </c>
      <c r="AF468" s="16">
        <f t="shared" si="136"/>
        <v>30720</v>
      </c>
      <c r="AG468" s="18">
        <f t="shared" si="137"/>
        <v>15360</v>
      </c>
      <c r="AH468" s="18">
        <f t="shared" si="138"/>
        <v>0</v>
      </c>
      <c r="AI468" s="18">
        <f t="shared" si="139"/>
        <v>0</v>
      </c>
      <c r="AJ468" s="16">
        <f t="shared" si="140"/>
        <v>15360</v>
      </c>
      <c r="AK468" s="16">
        <f t="shared" si="141"/>
        <v>76800</v>
      </c>
      <c r="AL468" s="19" t="s">
        <v>820</v>
      </c>
      <c r="AM468" s="19" t="s">
        <v>68</v>
      </c>
      <c r="AN468" s="19" t="s">
        <v>300</v>
      </c>
      <c r="AO468" s="26" t="s">
        <v>70</v>
      </c>
      <c r="AP468" s="19" t="s">
        <v>71</v>
      </c>
      <c r="AQ468" s="20">
        <v>46022</v>
      </c>
      <c r="AR468" s="14" t="s">
        <v>71</v>
      </c>
      <c r="AS468" s="20">
        <v>46023</v>
      </c>
      <c r="AT468" s="20">
        <v>46934</v>
      </c>
      <c r="AU468" s="14"/>
    </row>
    <row r="469" spans="1:47">
      <c r="A469" s="14">
        <v>22</v>
      </c>
      <c r="B469" s="14" t="s">
        <v>899</v>
      </c>
      <c r="C469" s="14" t="s">
        <v>900</v>
      </c>
      <c r="D469" s="14" t="s">
        <v>3493</v>
      </c>
      <c r="E469" s="14" t="s">
        <v>3585</v>
      </c>
      <c r="F469" s="14" t="s">
        <v>3586</v>
      </c>
      <c r="G469" s="14" t="s">
        <v>3587</v>
      </c>
      <c r="H469" s="14" t="s">
        <v>908</v>
      </c>
      <c r="I469" s="14" t="s">
        <v>3588</v>
      </c>
      <c r="J469" s="14" t="s">
        <v>3589</v>
      </c>
      <c r="K469" s="14"/>
      <c r="L469" s="14"/>
      <c r="M469" s="14" t="s">
        <v>904</v>
      </c>
      <c r="N469" s="14" t="s">
        <v>908</v>
      </c>
      <c r="O469" s="25" t="s">
        <v>3590</v>
      </c>
      <c r="P469" s="12"/>
      <c r="Q469" s="12" t="s">
        <v>3591</v>
      </c>
      <c r="R469" s="12" t="s">
        <v>2402</v>
      </c>
      <c r="S469" s="12" t="s">
        <v>2911</v>
      </c>
      <c r="T469" s="12">
        <v>30</v>
      </c>
      <c r="U469" s="15" t="s">
        <v>66</v>
      </c>
      <c r="V469" s="15" t="s">
        <v>66</v>
      </c>
      <c r="W469" s="15" t="s">
        <v>66</v>
      </c>
      <c r="X469" s="16">
        <f t="shared" si="131"/>
        <v>0</v>
      </c>
      <c r="Y469" s="17">
        <v>57828</v>
      </c>
      <c r="Z469" s="17">
        <v>0</v>
      </c>
      <c r="AA469" s="17">
        <v>0</v>
      </c>
      <c r="AB469" s="16">
        <f t="shared" si="132"/>
        <v>57828</v>
      </c>
      <c r="AC469" s="18">
        <f t="shared" si="133"/>
        <v>57828</v>
      </c>
      <c r="AD469" s="18">
        <f t="shared" si="134"/>
        <v>0</v>
      </c>
      <c r="AE469" s="18">
        <f t="shared" si="135"/>
        <v>0</v>
      </c>
      <c r="AF469" s="16">
        <f t="shared" si="136"/>
        <v>57828</v>
      </c>
      <c r="AG469" s="18">
        <f t="shared" si="137"/>
        <v>28914</v>
      </c>
      <c r="AH469" s="18">
        <f t="shared" si="138"/>
        <v>0</v>
      </c>
      <c r="AI469" s="18">
        <f t="shared" si="139"/>
        <v>0</v>
      </c>
      <c r="AJ469" s="16">
        <f t="shared" si="140"/>
        <v>28914</v>
      </c>
      <c r="AK469" s="16">
        <f t="shared" si="141"/>
        <v>144570</v>
      </c>
      <c r="AL469" s="19" t="s">
        <v>820</v>
      </c>
      <c r="AM469" s="19" t="s">
        <v>68</v>
      </c>
      <c r="AN469" s="19" t="s">
        <v>300</v>
      </c>
      <c r="AO469" s="26" t="s">
        <v>70</v>
      </c>
      <c r="AP469" s="19" t="s">
        <v>71</v>
      </c>
      <c r="AQ469" s="20">
        <v>46022</v>
      </c>
      <c r="AR469" s="14" t="s">
        <v>71</v>
      </c>
      <c r="AS469" s="20">
        <v>46023</v>
      </c>
      <c r="AT469" s="20">
        <v>46934</v>
      </c>
      <c r="AU469" s="14"/>
    </row>
    <row r="470" spans="1:47">
      <c r="A470" s="14">
        <v>23</v>
      </c>
      <c r="B470" s="14" t="s">
        <v>899</v>
      </c>
      <c r="C470" s="14" t="s">
        <v>900</v>
      </c>
      <c r="D470" s="14" t="s">
        <v>3493</v>
      </c>
      <c r="E470" s="14" t="s">
        <v>3592</v>
      </c>
      <c r="F470" s="14" t="s">
        <v>3593</v>
      </c>
      <c r="G470" s="14" t="s">
        <v>3594</v>
      </c>
      <c r="H470" s="14" t="s">
        <v>908</v>
      </c>
      <c r="I470" s="14" t="s">
        <v>3595</v>
      </c>
      <c r="J470" s="14" t="s">
        <v>79</v>
      </c>
      <c r="K470" s="14"/>
      <c r="L470" s="14"/>
      <c r="M470" s="14" t="s">
        <v>904</v>
      </c>
      <c r="N470" s="14" t="s">
        <v>908</v>
      </c>
      <c r="O470" s="25" t="s">
        <v>3596</v>
      </c>
      <c r="P470" s="12"/>
      <c r="Q470" s="12" t="s">
        <v>3597</v>
      </c>
      <c r="R470" s="12" t="s">
        <v>2402</v>
      </c>
      <c r="S470" s="12" t="s">
        <v>3220</v>
      </c>
      <c r="T470" s="12">
        <v>30</v>
      </c>
      <c r="U470" s="15" t="s">
        <v>66</v>
      </c>
      <c r="V470" s="15" t="s">
        <v>66</v>
      </c>
      <c r="W470" s="15" t="s">
        <v>66</v>
      </c>
      <c r="X470" s="16">
        <f t="shared" si="131"/>
        <v>0</v>
      </c>
      <c r="Y470" s="17">
        <v>79077</v>
      </c>
      <c r="Z470" s="17">
        <v>0</v>
      </c>
      <c r="AA470" s="17">
        <v>0</v>
      </c>
      <c r="AB470" s="16">
        <f t="shared" si="132"/>
        <v>79077</v>
      </c>
      <c r="AC470" s="18">
        <f t="shared" si="133"/>
        <v>79077</v>
      </c>
      <c r="AD470" s="18">
        <f t="shared" si="134"/>
        <v>0</v>
      </c>
      <c r="AE470" s="18">
        <f t="shared" si="135"/>
        <v>0</v>
      </c>
      <c r="AF470" s="16">
        <f t="shared" si="136"/>
        <v>79077</v>
      </c>
      <c r="AG470" s="18">
        <f t="shared" si="137"/>
        <v>39538.5</v>
      </c>
      <c r="AH470" s="18">
        <f t="shared" si="138"/>
        <v>0</v>
      </c>
      <c r="AI470" s="18">
        <f t="shared" si="139"/>
        <v>0</v>
      </c>
      <c r="AJ470" s="16">
        <f t="shared" si="140"/>
        <v>39538.5</v>
      </c>
      <c r="AK470" s="16">
        <f t="shared" si="141"/>
        <v>197692.5</v>
      </c>
      <c r="AL470" s="19" t="s">
        <v>820</v>
      </c>
      <c r="AM470" s="19" t="s">
        <v>68</v>
      </c>
      <c r="AN470" s="19" t="s">
        <v>300</v>
      </c>
      <c r="AO470" s="26" t="s">
        <v>70</v>
      </c>
      <c r="AP470" s="19" t="s">
        <v>71</v>
      </c>
      <c r="AQ470" s="20">
        <v>46022</v>
      </c>
      <c r="AR470" s="14" t="s">
        <v>71</v>
      </c>
      <c r="AS470" s="20">
        <v>46023</v>
      </c>
      <c r="AT470" s="20">
        <v>46934</v>
      </c>
      <c r="AU470" s="14"/>
    </row>
    <row r="471" spans="1:47">
      <c r="A471" s="14">
        <v>24</v>
      </c>
      <c r="B471" s="14" t="s">
        <v>899</v>
      </c>
      <c r="C471" s="14" t="s">
        <v>900</v>
      </c>
      <c r="D471" s="14" t="s">
        <v>3493</v>
      </c>
      <c r="E471" s="14" t="s">
        <v>3598</v>
      </c>
      <c r="F471" s="14" t="s">
        <v>3599</v>
      </c>
      <c r="G471" s="14" t="s">
        <v>2782</v>
      </c>
      <c r="H471" s="14" t="s">
        <v>908</v>
      </c>
      <c r="I471" s="14" t="s">
        <v>3600</v>
      </c>
      <c r="J471" s="14" t="s">
        <v>459</v>
      </c>
      <c r="K471" s="14"/>
      <c r="L471" s="14"/>
      <c r="M471" s="14" t="s">
        <v>904</v>
      </c>
      <c r="N471" s="14" t="s">
        <v>908</v>
      </c>
      <c r="O471" s="25" t="s">
        <v>3601</v>
      </c>
      <c r="P471" s="12"/>
      <c r="Q471" s="12" t="s">
        <v>3602</v>
      </c>
      <c r="R471" s="12" t="s">
        <v>2402</v>
      </c>
      <c r="S471" s="12" t="s">
        <v>3603</v>
      </c>
      <c r="T471" s="12">
        <v>30</v>
      </c>
      <c r="U471" s="15" t="s">
        <v>66</v>
      </c>
      <c r="V471" s="15" t="s">
        <v>66</v>
      </c>
      <c r="W471" s="15" t="s">
        <v>66</v>
      </c>
      <c r="X471" s="16">
        <f t="shared" si="131"/>
        <v>0</v>
      </c>
      <c r="Y471" s="17">
        <v>166266</v>
      </c>
      <c r="Z471" s="17">
        <v>0</v>
      </c>
      <c r="AA471" s="17">
        <v>0</v>
      </c>
      <c r="AB471" s="16">
        <f t="shared" si="132"/>
        <v>166266</v>
      </c>
      <c r="AC471" s="18">
        <f t="shared" si="133"/>
        <v>166266</v>
      </c>
      <c r="AD471" s="18">
        <f t="shared" si="134"/>
        <v>0</v>
      </c>
      <c r="AE471" s="18">
        <f t="shared" si="135"/>
        <v>0</v>
      </c>
      <c r="AF471" s="16">
        <f t="shared" si="136"/>
        <v>166266</v>
      </c>
      <c r="AG471" s="18">
        <f t="shared" si="137"/>
        <v>83133</v>
      </c>
      <c r="AH471" s="18">
        <f t="shared" si="138"/>
        <v>0</v>
      </c>
      <c r="AI471" s="18">
        <f t="shared" si="139"/>
        <v>0</v>
      </c>
      <c r="AJ471" s="16">
        <f t="shared" si="140"/>
        <v>83133</v>
      </c>
      <c r="AK471" s="16">
        <f t="shared" si="141"/>
        <v>415665</v>
      </c>
      <c r="AL471" s="19" t="s">
        <v>820</v>
      </c>
      <c r="AM471" s="19" t="s">
        <v>68</v>
      </c>
      <c r="AN471" s="19" t="s">
        <v>300</v>
      </c>
      <c r="AO471" s="26" t="s">
        <v>70</v>
      </c>
      <c r="AP471" s="19" t="s">
        <v>71</v>
      </c>
      <c r="AQ471" s="20">
        <v>46022</v>
      </c>
      <c r="AR471" s="14" t="s">
        <v>71</v>
      </c>
      <c r="AS471" s="20">
        <v>46023</v>
      </c>
      <c r="AT471" s="20">
        <v>46934</v>
      </c>
      <c r="AU471" s="14"/>
    </row>
    <row r="472" spans="1:47">
      <c r="A472" s="14">
        <v>25</v>
      </c>
      <c r="B472" s="14" t="s">
        <v>899</v>
      </c>
      <c r="C472" s="14" t="s">
        <v>900</v>
      </c>
      <c r="D472" s="14" t="s">
        <v>3493</v>
      </c>
      <c r="E472" s="14" t="s">
        <v>3598</v>
      </c>
      <c r="F472" s="14" t="s">
        <v>3599</v>
      </c>
      <c r="G472" s="14" t="s">
        <v>2782</v>
      </c>
      <c r="H472" s="14" t="s">
        <v>908</v>
      </c>
      <c r="I472" s="14" t="s">
        <v>3600</v>
      </c>
      <c r="J472" s="14" t="s">
        <v>459</v>
      </c>
      <c r="K472" s="14"/>
      <c r="L472" s="14"/>
      <c r="M472" s="14" t="s">
        <v>904</v>
      </c>
      <c r="N472" s="14" t="s">
        <v>908</v>
      </c>
      <c r="O472" s="25" t="s">
        <v>3604</v>
      </c>
      <c r="P472" s="12"/>
      <c r="Q472" s="14" t="s">
        <v>3605</v>
      </c>
      <c r="R472" s="14" t="s">
        <v>2402</v>
      </c>
      <c r="S472" s="14" t="s">
        <v>414</v>
      </c>
      <c r="T472" s="14">
        <v>30</v>
      </c>
      <c r="U472" s="15" t="s">
        <v>66</v>
      </c>
      <c r="V472" s="15" t="s">
        <v>66</v>
      </c>
      <c r="W472" s="15" t="s">
        <v>66</v>
      </c>
      <c r="X472" s="16">
        <f t="shared" si="131"/>
        <v>0</v>
      </c>
      <c r="Y472" s="17">
        <v>13447</v>
      </c>
      <c r="Z472" s="17">
        <v>0</v>
      </c>
      <c r="AA472" s="17">
        <v>0</v>
      </c>
      <c r="AB472" s="16">
        <f t="shared" si="132"/>
        <v>13447</v>
      </c>
      <c r="AC472" s="18">
        <f t="shared" si="133"/>
        <v>13447</v>
      </c>
      <c r="AD472" s="18">
        <f t="shared" si="134"/>
        <v>0</v>
      </c>
      <c r="AE472" s="18">
        <f t="shared" si="135"/>
        <v>0</v>
      </c>
      <c r="AF472" s="16">
        <f t="shared" si="136"/>
        <v>13447</v>
      </c>
      <c r="AG472" s="18">
        <f t="shared" si="137"/>
        <v>6723.5</v>
      </c>
      <c r="AH472" s="18">
        <f t="shared" si="138"/>
        <v>0</v>
      </c>
      <c r="AI472" s="18">
        <f t="shared" si="139"/>
        <v>0</v>
      </c>
      <c r="AJ472" s="16">
        <f t="shared" si="140"/>
        <v>6723.5</v>
      </c>
      <c r="AK472" s="16">
        <f t="shared" si="141"/>
        <v>33617.5</v>
      </c>
      <c r="AL472" s="19" t="s">
        <v>820</v>
      </c>
      <c r="AM472" s="19" t="s">
        <v>68</v>
      </c>
      <c r="AN472" s="19" t="s">
        <v>300</v>
      </c>
      <c r="AO472" s="26" t="s">
        <v>70</v>
      </c>
      <c r="AP472" s="19" t="s">
        <v>71</v>
      </c>
      <c r="AQ472" s="20">
        <v>46022</v>
      </c>
      <c r="AR472" s="14" t="s">
        <v>71</v>
      </c>
      <c r="AS472" s="20">
        <v>46023</v>
      </c>
      <c r="AT472" s="20">
        <v>46934</v>
      </c>
      <c r="AU472" s="14"/>
    </row>
    <row r="473" spans="1:47">
      <c r="A473" s="14">
        <v>26</v>
      </c>
      <c r="B473" s="14" t="s">
        <v>899</v>
      </c>
      <c r="C473" s="14" t="s">
        <v>900</v>
      </c>
      <c r="D473" s="14" t="s">
        <v>3493</v>
      </c>
      <c r="E473" s="14" t="s">
        <v>3606</v>
      </c>
      <c r="F473" s="14" t="s">
        <v>3607</v>
      </c>
      <c r="G473" s="14" t="s">
        <v>2782</v>
      </c>
      <c r="H473" s="14" t="s">
        <v>908</v>
      </c>
      <c r="I473" s="14" t="s">
        <v>3608</v>
      </c>
      <c r="J473" s="14" t="s">
        <v>471</v>
      </c>
      <c r="K473" s="14"/>
      <c r="L473" s="14"/>
      <c r="M473" s="14" t="s">
        <v>904</v>
      </c>
      <c r="N473" s="14" t="s">
        <v>908</v>
      </c>
      <c r="O473" s="25" t="s">
        <v>3609</v>
      </c>
      <c r="P473" s="12"/>
      <c r="Q473" s="14" t="s">
        <v>3610</v>
      </c>
      <c r="R473" s="14" t="s">
        <v>297</v>
      </c>
      <c r="S473" s="14" t="s">
        <v>3611</v>
      </c>
      <c r="T473" s="14">
        <v>30</v>
      </c>
      <c r="U473" s="15" t="s">
        <v>66</v>
      </c>
      <c r="V473" s="15" t="s">
        <v>66</v>
      </c>
      <c r="W473" s="15" t="s">
        <v>66</v>
      </c>
      <c r="X473" s="16">
        <f t="shared" si="131"/>
        <v>0</v>
      </c>
      <c r="Y473" s="17">
        <v>15731</v>
      </c>
      <c r="Z473" s="17">
        <v>36706</v>
      </c>
      <c r="AA473" s="17">
        <v>0</v>
      </c>
      <c r="AB473" s="16">
        <f t="shared" si="132"/>
        <v>52437</v>
      </c>
      <c r="AC473" s="18">
        <f t="shared" si="133"/>
        <v>15731</v>
      </c>
      <c r="AD473" s="18">
        <f t="shared" si="134"/>
        <v>36706</v>
      </c>
      <c r="AE473" s="18">
        <f t="shared" si="135"/>
        <v>0</v>
      </c>
      <c r="AF473" s="16">
        <f t="shared" si="136"/>
        <v>52437</v>
      </c>
      <c r="AG473" s="18">
        <f t="shared" si="137"/>
        <v>7865.5</v>
      </c>
      <c r="AH473" s="18">
        <f t="shared" si="138"/>
        <v>18353</v>
      </c>
      <c r="AI473" s="18">
        <f t="shared" si="139"/>
        <v>0</v>
      </c>
      <c r="AJ473" s="16">
        <f t="shared" si="140"/>
        <v>26218.5</v>
      </c>
      <c r="AK473" s="16">
        <f t="shared" si="141"/>
        <v>131092.5</v>
      </c>
      <c r="AL473" s="19" t="s">
        <v>820</v>
      </c>
      <c r="AM473" s="19" t="s">
        <v>68</v>
      </c>
      <c r="AN473" s="19" t="s">
        <v>300</v>
      </c>
      <c r="AO473" s="26" t="s">
        <v>70</v>
      </c>
      <c r="AP473" s="19" t="s">
        <v>71</v>
      </c>
      <c r="AQ473" s="20">
        <v>46022</v>
      </c>
      <c r="AR473" s="14" t="s">
        <v>71</v>
      </c>
      <c r="AS473" s="20">
        <v>46023</v>
      </c>
      <c r="AT473" s="20">
        <v>46934</v>
      </c>
      <c r="AU473" s="14"/>
    </row>
    <row r="474" spans="1:47">
      <c r="A474" s="14">
        <v>27</v>
      </c>
      <c r="B474" s="14" t="s">
        <v>899</v>
      </c>
      <c r="C474" s="14" t="s">
        <v>900</v>
      </c>
      <c r="D474" s="14" t="s">
        <v>3493</v>
      </c>
      <c r="E474" s="14" t="s">
        <v>3606</v>
      </c>
      <c r="F474" s="14" t="s">
        <v>3607</v>
      </c>
      <c r="G474" s="14" t="s">
        <v>2782</v>
      </c>
      <c r="H474" s="14" t="s">
        <v>908</v>
      </c>
      <c r="I474" s="14" t="s">
        <v>3608</v>
      </c>
      <c r="J474" s="14" t="s">
        <v>471</v>
      </c>
      <c r="K474" s="14"/>
      <c r="L474" s="14"/>
      <c r="M474" s="14" t="s">
        <v>904</v>
      </c>
      <c r="N474" s="14" t="s">
        <v>908</v>
      </c>
      <c r="O474" s="25" t="s">
        <v>3612</v>
      </c>
      <c r="P474" s="12"/>
      <c r="Q474" s="14" t="s">
        <v>3613</v>
      </c>
      <c r="R474" s="14" t="s">
        <v>297</v>
      </c>
      <c r="S474" s="14" t="s">
        <v>3107</v>
      </c>
      <c r="T474" s="14">
        <v>30</v>
      </c>
      <c r="U474" s="15" t="s">
        <v>66</v>
      </c>
      <c r="V474" s="15" t="s">
        <v>66</v>
      </c>
      <c r="W474" s="15" t="s">
        <v>66</v>
      </c>
      <c r="X474" s="16">
        <f t="shared" si="131"/>
        <v>0</v>
      </c>
      <c r="Y474" s="17">
        <v>4392</v>
      </c>
      <c r="Z474" s="17">
        <v>10249</v>
      </c>
      <c r="AA474" s="17">
        <v>0</v>
      </c>
      <c r="AB474" s="16">
        <f t="shared" si="132"/>
        <v>14641</v>
      </c>
      <c r="AC474" s="18">
        <f t="shared" si="133"/>
        <v>4392</v>
      </c>
      <c r="AD474" s="18">
        <f t="shared" si="134"/>
        <v>10249</v>
      </c>
      <c r="AE474" s="18">
        <f t="shared" si="135"/>
        <v>0</v>
      </c>
      <c r="AF474" s="16">
        <f t="shared" si="136"/>
        <v>14641</v>
      </c>
      <c r="AG474" s="18">
        <f t="shared" si="137"/>
        <v>2196</v>
      </c>
      <c r="AH474" s="18">
        <f t="shared" si="138"/>
        <v>5124.5</v>
      </c>
      <c r="AI474" s="18">
        <f t="shared" si="139"/>
        <v>0</v>
      </c>
      <c r="AJ474" s="16">
        <f t="shared" si="140"/>
        <v>7320.5</v>
      </c>
      <c r="AK474" s="16">
        <f t="shared" si="141"/>
        <v>36602.5</v>
      </c>
      <c r="AL474" s="19" t="s">
        <v>820</v>
      </c>
      <c r="AM474" s="19" t="s">
        <v>68</v>
      </c>
      <c r="AN474" s="19" t="s">
        <v>300</v>
      </c>
      <c r="AO474" s="26" t="s">
        <v>70</v>
      </c>
      <c r="AP474" s="19" t="s">
        <v>71</v>
      </c>
      <c r="AQ474" s="20">
        <v>46022</v>
      </c>
      <c r="AR474" s="14" t="s">
        <v>71</v>
      </c>
      <c r="AS474" s="20">
        <v>46023</v>
      </c>
      <c r="AT474" s="20">
        <v>46934</v>
      </c>
      <c r="AU474" s="14"/>
    </row>
    <row r="475" spans="1:47">
      <c r="A475" s="14">
        <v>28</v>
      </c>
      <c r="B475" s="14" t="s">
        <v>899</v>
      </c>
      <c r="C475" s="14" t="s">
        <v>900</v>
      </c>
      <c r="D475" s="14" t="s">
        <v>3493</v>
      </c>
      <c r="E475" s="14" t="s">
        <v>3614</v>
      </c>
      <c r="F475" s="14" t="s">
        <v>3615</v>
      </c>
      <c r="G475" s="14" t="s">
        <v>2791</v>
      </c>
      <c r="H475" s="14" t="s">
        <v>908</v>
      </c>
      <c r="I475" s="14" t="s">
        <v>112</v>
      </c>
      <c r="J475" s="14" t="s">
        <v>1119</v>
      </c>
      <c r="K475" s="14"/>
      <c r="L475" s="14"/>
      <c r="M475" s="14" t="s">
        <v>904</v>
      </c>
      <c r="N475" s="14" t="s">
        <v>908</v>
      </c>
      <c r="O475" s="25" t="s">
        <v>3616</v>
      </c>
      <c r="P475" s="12"/>
      <c r="Q475" s="14" t="s">
        <v>3617</v>
      </c>
      <c r="R475" s="14" t="s">
        <v>307</v>
      </c>
      <c r="S475" s="14" t="s">
        <v>747</v>
      </c>
      <c r="T475" s="14">
        <v>30</v>
      </c>
      <c r="U475" s="15" t="s">
        <v>66</v>
      </c>
      <c r="V475" s="15" t="s">
        <v>66</v>
      </c>
      <c r="W475" s="15" t="s">
        <v>66</v>
      </c>
      <c r="X475" s="16">
        <f t="shared" si="131"/>
        <v>0</v>
      </c>
      <c r="Y475" s="17">
        <v>17639</v>
      </c>
      <c r="Z475" s="17">
        <v>0</v>
      </c>
      <c r="AA475" s="17">
        <v>0</v>
      </c>
      <c r="AB475" s="16">
        <f t="shared" si="132"/>
        <v>17639</v>
      </c>
      <c r="AC475" s="18">
        <f t="shared" si="133"/>
        <v>17639</v>
      </c>
      <c r="AD475" s="18">
        <f t="shared" si="134"/>
        <v>0</v>
      </c>
      <c r="AE475" s="18">
        <f t="shared" si="135"/>
        <v>0</v>
      </c>
      <c r="AF475" s="16">
        <f t="shared" si="136"/>
        <v>17639</v>
      </c>
      <c r="AG475" s="18">
        <f t="shared" si="137"/>
        <v>8819.5</v>
      </c>
      <c r="AH475" s="18">
        <f t="shared" si="138"/>
        <v>0</v>
      </c>
      <c r="AI475" s="18">
        <f t="shared" si="139"/>
        <v>0</v>
      </c>
      <c r="AJ475" s="16">
        <f t="shared" si="140"/>
        <v>8819.5</v>
      </c>
      <c r="AK475" s="16">
        <f t="shared" si="141"/>
        <v>44097.5</v>
      </c>
      <c r="AL475" s="19" t="s">
        <v>820</v>
      </c>
      <c r="AM475" s="19" t="s">
        <v>68</v>
      </c>
      <c r="AN475" s="19" t="s">
        <v>300</v>
      </c>
      <c r="AO475" s="26" t="s">
        <v>70</v>
      </c>
      <c r="AP475" s="19" t="s">
        <v>71</v>
      </c>
      <c r="AQ475" s="20">
        <v>46022</v>
      </c>
      <c r="AR475" s="14" t="s">
        <v>71</v>
      </c>
      <c r="AS475" s="20">
        <v>46023</v>
      </c>
      <c r="AT475" s="20">
        <v>46934</v>
      </c>
      <c r="AU475" s="14"/>
    </row>
    <row r="476" spans="1:47">
      <c r="A476" s="14">
        <v>29</v>
      </c>
      <c r="B476" s="14" t="s">
        <v>899</v>
      </c>
      <c r="C476" s="14" t="s">
        <v>3618</v>
      </c>
      <c r="D476" s="14" t="s">
        <v>3493</v>
      </c>
      <c r="E476" s="14" t="s">
        <v>3619</v>
      </c>
      <c r="F476" s="14" t="s">
        <v>3620</v>
      </c>
      <c r="G476" s="14" t="s">
        <v>2791</v>
      </c>
      <c r="H476" s="14" t="s">
        <v>908</v>
      </c>
      <c r="I476" s="14" t="s">
        <v>2039</v>
      </c>
      <c r="J476" s="14" t="s">
        <v>111</v>
      </c>
      <c r="K476" s="14"/>
      <c r="L476" s="14"/>
      <c r="M476" s="14" t="s">
        <v>904</v>
      </c>
      <c r="N476" s="14" t="s">
        <v>908</v>
      </c>
      <c r="O476" s="25" t="s">
        <v>3621</v>
      </c>
      <c r="P476" s="12"/>
      <c r="Q476" s="14" t="s">
        <v>3622</v>
      </c>
      <c r="R476" s="14" t="s">
        <v>2402</v>
      </c>
      <c r="S476" s="14" t="s">
        <v>3623</v>
      </c>
      <c r="T476" s="14">
        <v>30</v>
      </c>
      <c r="U476" s="15" t="s">
        <v>66</v>
      </c>
      <c r="V476" s="15" t="s">
        <v>66</v>
      </c>
      <c r="W476" s="15" t="s">
        <v>66</v>
      </c>
      <c r="X476" s="16">
        <f t="shared" si="131"/>
        <v>0</v>
      </c>
      <c r="Y476" s="17">
        <v>30206</v>
      </c>
      <c r="Z476" s="17">
        <v>0</v>
      </c>
      <c r="AA476" s="17">
        <v>0</v>
      </c>
      <c r="AB476" s="16">
        <f t="shared" si="132"/>
        <v>30206</v>
      </c>
      <c r="AC476" s="18">
        <f t="shared" si="133"/>
        <v>30206</v>
      </c>
      <c r="AD476" s="18">
        <f t="shared" si="134"/>
        <v>0</v>
      </c>
      <c r="AE476" s="18">
        <f t="shared" si="135"/>
        <v>0</v>
      </c>
      <c r="AF476" s="16">
        <f t="shared" si="136"/>
        <v>30206</v>
      </c>
      <c r="AG476" s="18">
        <f t="shared" si="137"/>
        <v>15103</v>
      </c>
      <c r="AH476" s="18">
        <f t="shared" si="138"/>
        <v>0</v>
      </c>
      <c r="AI476" s="18">
        <f t="shared" si="139"/>
        <v>0</v>
      </c>
      <c r="AJ476" s="16">
        <f t="shared" si="140"/>
        <v>15103</v>
      </c>
      <c r="AK476" s="16">
        <f t="shared" si="141"/>
        <v>75515</v>
      </c>
      <c r="AL476" s="19" t="s">
        <v>820</v>
      </c>
      <c r="AM476" s="19" t="s">
        <v>68</v>
      </c>
      <c r="AN476" s="19" t="s">
        <v>300</v>
      </c>
      <c r="AO476" s="26" t="s">
        <v>70</v>
      </c>
      <c r="AP476" s="19" t="s">
        <v>71</v>
      </c>
      <c r="AQ476" s="20">
        <v>46022</v>
      </c>
      <c r="AR476" s="14" t="s">
        <v>71</v>
      </c>
      <c r="AS476" s="20">
        <v>46023</v>
      </c>
      <c r="AT476" s="20">
        <v>46934</v>
      </c>
      <c r="AU476" s="14"/>
    </row>
    <row r="477" spans="1:47">
      <c r="A477" s="14">
        <v>30</v>
      </c>
      <c r="B477" s="14" t="s">
        <v>899</v>
      </c>
      <c r="C477" s="14" t="s">
        <v>900</v>
      </c>
      <c r="D477" s="14" t="s">
        <v>3493</v>
      </c>
      <c r="E477" s="14" t="s">
        <v>3624</v>
      </c>
      <c r="F477" s="14" t="s">
        <v>3625</v>
      </c>
      <c r="G477" s="14" t="s">
        <v>2791</v>
      </c>
      <c r="H477" s="14" t="s">
        <v>908</v>
      </c>
      <c r="I477" s="14" t="s">
        <v>212</v>
      </c>
      <c r="J477" s="14" t="s">
        <v>3623</v>
      </c>
      <c r="K477" s="14"/>
      <c r="L477" s="14"/>
      <c r="M477" s="14" t="s">
        <v>904</v>
      </c>
      <c r="N477" s="14" t="s">
        <v>908</v>
      </c>
      <c r="O477" s="25" t="s">
        <v>3626</v>
      </c>
      <c r="P477" s="12"/>
      <c r="Q477" s="14"/>
      <c r="R477" s="14"/>
      <c r="S477" s="14" t="s">
        <v>2911</v>
      </c>
      <c r="T477" s="14">
        <v>30</v>
      </c>
      <c r="U477" s="15" t="s">
        <v>66</v>
      </c>
      <c r="V477" s="15" t="s">
        <v>66</v>
      </c>
      <c r="W477" s="15" t="s">
        <v>66</v>
      </c>
      <c r="X477" s="16">
        <f t="shared" si="131"/>
        <v>0</v>
      </c>
      <c r="Y477" s="17">
        <v>12000</v>
      </c>
      <c r="Z477" s="17">
        <v>0</v>
      </c>
      <c r="AA477" s="17">
        <v>0</v>
      </c>
      <c r="AB477" s="16">
        <f t="shared" si="132"/>
        <v>12000</v>
      </c>
      <c r="AC477" s="18">
        <f t="shared" si="133"/>
        <v>12000</v>
      </c>
      <c r="AD477" s="18">
        <f t="shared" si="134"/>
        <v>0</v>
      </c>
      <c r="AE477" s="18">
        <f t="shared" si="135"/>
        <v>0</v>
      </c>
      <c r="AF477" s="16">
        <f t="shared" si="136"/>
        <v>12000</v>
      </c>
      <c r="AG477" s="18">
        <f t="shared" si="137"/>
        <v>6000</v>
      </c>
      <c r="AH477" s="18">
        <f t="shared" si="138"/>
        <v>0</v>
      </c>
      <c r="AI477" s="18">
        <f t="shared" si="139"/>
        <v>0</v>
      </c>
      <c r="AJ477" s="16">
        <f t="shared" si="140"/>
        <v>6000</v>
      </c>
      <c r="AK477" s="16">
        <f t="shared" si="141"/>
        <v>30000</v>
      </c>
      <c r="AL477" s="19" t="s">
        <v>820</v>
      </c>
      <c r="AM477" s="19" t="s">
        <v>68</v>
      </c>
      <c r="AN477" s="19" t="s">
        <v>300</v>
      </c>
      <c r="AO477" s="26" t="s">
        <v>70</v>
      </c>
      <c r="AP477" s="19" t="s">
        <v>71</v>
      </c>
      <c r="AQ477" s="20">
        <v>46022</v>
      </c>
      <c r="AR477" s="14" t="s">
        <v>71</v>
      </c>
      <c r="AS477" s="20">
        <v>46023</v>
      </c>
      <c r="AT477" s="20">
        <v>46934</v>
      </c>
      <c r="AU477" s="14" t="s">
        <v>3562</v>
      </c>
    </row>
    <row r="478" spans="1:47">
      <c r="A478" s="14">
        <v>31</v>
      </c>
      <c r="B478" s="14" t="s">
        <v>899</v>
      </c>
      <c r="C478" s="14" t="s">
        <v>900</v>
      </c>
      <c r="D478" s="14" t="s">
        <v>3493</v>
      </c>
      <c r="E478" s="14" t="s">
        <v>3627</v>
      </c>
      <c r="F478" s="14" t="s">
        <v>3628</v>
      </c>
      <c r="G478" s="14" t="s">
        <v>2791</v>
      </c>
      <c r="H478" s="14" t="s">
        <v>908</v>
      </c>
      <c r="I478" s="14" t="s">
        <v>3629</v>
      </c>
      <c r="J478" s="14" t="s">
        <v>130</v>
      </c>
      <c r="K478" s="14"/>
      <c r="L478" s="14"/>
      <c r="M478" s="14" t="s">
        <v>904</v>
      </c>
      <c r="N478" s="14" t="s">
        <v>908</v>
      </c>
      <c r="O478" s="25" t="s">
        <v>3630</v>
      </c>
      <c r="P478" s="12"/>
      <c r="Q478" s="14" t="s">
        <v>3631</v>
      </c>
      <c r="R478" s="14" t="s">
        <v>307</v>
      </c>
      <c r="S478" s="14" t="s">
        <v>130</v>
      </c>
      <c r="T478" s="14">
        <v>30</v>
      </c>
      <c r="U478" s="15" t="s">
        <v>66</v>
      </c>
      <c r="V478" s="15" t="s">
        <v>66</v>
      </c>
      <c r="W478" s="15" t="s">
        <v>66</v>
      </c>
      <c r="X478" s="16">
        <f t="shared" si="131"/>
        <v>0</v>
      </c>
      <c r="Y478" s="17">
        <v>9119</v>
      </c>
      <c r="Z478" s="17">
        <v>0</v>
      </c>
      <c r="AA478" s="17">
        <v>0</v>
      </c>
      <c r="AB478" s="16">
        <f t="shared" si="132"/>
        <v>9119</v>
      </c>
      <c r="AC478" s="18">
        <f t="shared" si="133"/>
        <v>9119</v>
      </c>
      <c r="AD478" s="18">
        <f t="shared" si="134"/>
        <v>0</v>
      </c>
      <c r="AE478" s="18">
        <f t="shared" si="135"/>
        <v>0</v>
      </c>
      <c r="AF478" s="16">
        <f t="shared" si="136"/>
        <v>9119</v>
      </c>
      <c r="AG478" s="18">
        <f t="shared" si="137"/>
        <v>4559.5</v>
      </c>
      <c r="AH478" s="18">
        <f t="shared" si="138"/>
        <v>0</v>
      </c>
      <c r="AI478" s="18">
        <f t="shared" si="139"/>
        <v>0</v>
      </c>
      <c r="AJ478" s="16">
        <f t="shared" si="140"/>
        <v>4559.5</v>
      </c>
      <c r="AK478" s="16">
        <f t="shared" si="141"/>
        <v>22797.5</v>
      </c>
      <c r="AL478" s="19" t="s">
        <v>820</v>
      </c>
      <c r="AM478" s="19" t="s">
        <v>68</v>
      </c>
      <c r="AN478" s="19" t="s">
        <v>300</v>
      </c>
      <c r="AO478" s="26" t="s">
        <v>70</v>
      </c>
      <c r="AP478" s="19" t="s">
        <v>71</v>
      </c>
      <c r="AQ478" s="20">
        <v>46022</v>
      </c>
      <c r="AR478" s="14" t="s">
        <v>71</v>
      </c>
      <c r="AS478" s="20">
        <v>46023</v>
      </c>
      <c r="AT478" s="20">
        <v>46934</v>
      </c>
      <c r="AU478" s="14" t="s">
        <v>3562</v>
      </c>
    </row>
    <row r="479" spans="1:47">
      <c r="A479" s="14">
        <v>32</v>
      </c>
      <c r="B479" s="14" t="s">
        <v>899</v>
      </c>
      <c r="C479" s="14" t="s">
        <v>900</v>
      </c>
      <c r="D479" s="14" t="s">
        <v>3493</v>
      </c>
      <c r="E479" s="14" t="s">
        <v>3632</v>
      </c>
      <c r="F479" s="14" t="s">
        <v>3633</v>
      </c>
      <c r="G479" s="14" t="s">
        <v>2791</v>
      </c>
      <c r="H479" s="14" t="s">
        <v>908</v>
      </c>
      <c r="I479" s="14" t="s">
        <v>2427</v>
      </c>
      <c r="J479" s="14" t="s">
        <v>75</v>
      </c>
      <c r="K479" s="14"/>
      <c r="L479" s="14"/>
      <c r="M479" s="14" t="s">
        <v>904</v>
      </c>
      <c r="N479" s="14" t="s">
        <v>908</v>
      </c>
      <c r="O479" s="25" t="s">
        <v>3634</v>
      </c>
      <c r="P479" s="12"/>
      <c r="Q479" s="12" t="s">
        <v>3635</v>
      </c>
      <c r="R479" s="12" t="s">
        <v>2402</v>
      </c>
      <c r="S479" s="12" t="s">
        <v>414</v>
      </c>
      <c r="T479" s="12">
        <v>30</v>
      </c>
      <c r="U479" s="15" t="s">
        <v>66</v>
      </c>
      <c r="V479" s="15" t="s">
        <v>66</v>
      </c>
      <c r="W479" s="15" t="s">
        <v>66</v>
      </c>
      <c r="X479" s="16">
        <f t="shared" si="131"/>
        <v>0</v>
      </c>
      <c r="Y479" s="17">
        <v>13323</v>
      </c>
      <c r="Z479" s="17">
        <v>0</v>
      </c>
      <c r="AA479" s="17">
        <v>0</v>
      </c>
      <c r="AB479" s="16">
        <f t="shared" si="132"/>
        <v>13323</v>
      </c>
      <c r="AC479" s="18">
        <f t="shared" si="133"/>
        <v>13323</v>
      </c>
      <c r="AD479" s="18">
        <f t="shared" si="134"/>
        <v>0</v>
      </c>
      <c r="AE479" s="18">
        <f t="shared" si="135"/>
        <v>0</v>
      </c>
      <c r="AF479" s="16">
        <f t="shared" si="136"/>
        <v>13323</v>
      </c>
      <c r="AG479" s="18">
        <f t="shared" si="137"/>
        <v>6661.5</v>
      </c>
      <c r="AH479" s="18">
        <f t="shared" si="138"/>
        <v>0</v>
      </c>
      <c r="AI479" s="18">
        <f t="shared" si="139"/>
        <v>0</v>
      </c>
      <c r="AJ479" s="16">
        <f t="shared" si="140"/>
        <v>6661.5</v>
      </c>
      <c r="AK479" s="16">
        <f t="shared" si="141"/>
        <v>33307.5</v>
      </c>
      <c r="AL479" s="19" t="s">
        <v>820</v>
      </c>
      <c r="AM479" s="19" t="s">
        <v>68</v>
      </c>
      <c r="AN479" s="19" t="s">
        <v>300</v>
      </c>
      <c r="AO479" s="26" t="s">
        <v>70</v>
      </c>
      <c r="AP479" s="19" t="s">
        <v>71</v>
      </c>
      <c r="AQ479" s="20">
        <v>46022</v>
      </c>
      <c r="AR479" s="14" t="s">
        <v>71</v>
      </c>
      <c r="AS479" s="20">
        <v>46023</v>
      </c>
      <c r="AT479" s="20">
        <v>46934</v>
      </c>
      <c r="AU479" s="14"/>
    </row>
    <row r="480" spans="1:47">
      <c r="A480" s="14">
        <v>33</v>
      </c>
      <c r="B480" s="14" t="s">
        <v>899</v>
      </c>
      <c r="C480" s="14" t="s">
        <v>900</v>
      </c>
      <c r="D480" s="14" t="s">
        <v>3493</v>
      </c>
      <c r="E480" s="14" t="s">
        <v>3636</v>
      </c>
      <c r="F480" s="14" t="s">
        <v>3637</v>
      </c>
      <c r="G480" s="14" t="s">
        <v>2791</v>
      </c>
      <c r="H480" s="14" t="s">
        <v>908</v>
      </c>
      <c r="I480" s="14" t="s">
        <v>3588</v>
      </c>
      <c r="J480" s="14" t="s">
        <v>2846</v>
      </c>
      <c r="K480" s="14"/>
      <c r="L480" s="14"/>
      <c r="M480" s="14" t="s">
        <v>904</v>
      </c>
      <c r="N480" s="14" t="s">
        <v>908</v>
      </c>
      <c r="O480" s="25" t="s">
        <v>3638</v>
      </c>
      <c r="P480" s="12"/>
      <c r="Q480" s="12" t="s">
        <v>3639</v>
      </c>
      <c r="R480" s="12" t="s">
        <v>307</v>
      </c>
      <c r="S480" s="12" t="s">
        <v>501</v>
      </c>
      <c r="T480" s="12">
        <v>30</v>
      </c>
      <c r="U480" s="15" t="s">
        <v>66</v>
      </c>
      <c r="V480" s="15" t="s">
        <v>66</v>
      </c>
      <c r="W480" s="15" t="s">
        <v>66</v>
      </c>
      <c r="X480" s="16">
        <f t="shared" si="131"/>
        <v>0</v>
      </c>
      <c r="Y480" s="17">
        <v>17219</v>
      </c>
      <c r="Z480" s="17">
        <v>0</v>
      </c>
      <c r="AA480" s="17">
        <v>0</v>
      </c>
      <c r="AB480" s="16">
        <f t="shared" si="132"/>
        <v>17219</v>
      </c>
      <c r="AC480" s="18">
        <f t="shared" si="133"/>
        <v>17219</v>
      </c>
      <c r="AD480" s="18">
        <f t="shared" si="134"/>
        <v>0</v>
      </c>
      <c r="AE480" s="18">
        <f t="shared" si="135"/>
        <v>0</v>
      </c>
      <c r="AF480" s="16">
        <f t="shared" si="136"/>
        <v>17219</v>
      </c>
      <c r="AG480" s="18">
        <f t="shared" si="137"/>
        <v>8609.5</v>
      </c>
      <c r="AH480" s="18">
        <f t="shared" si="138"/>
        <v>0</v>
      </c>
      <c r="AI480" s="18">
        <f t="shared" si="139"/>
        <v>0</v>
      </c>
      <c r="AJ480" s="16">
        <f t="shared" si="140"/>
        <v>8609.5</v>
      </c>
      <c r="AK480" s="16">
        <f t="shared" si="141"/>
        <v>43047.5</v>
      </c>
      <c r="AL480" s="19" t="s">
        <v>820</v>
      </c>
      <c r="AM480" s="19" t="s">
        <v>68</v>
      </c>
      <c r="AN480" s="19" t="s">
        <v>300</v>
      </c>
      <c r="AO480" s="26" t="s">
        <v>70</v>
      </c>
      <c r="AP480" s="19" t="s">
        <v>71</v>
      </c>
      <c r="AQ480" s="20">
        <v>46022</v>
      </c>
      <c r="AR480" s="14" t="s">
        <v>71</v>
      </c>
      <c r="AS480" s="20">
        <v>46023</v>
      </c>
      <c r="AT480" s="20">
        <v>46934</v>
      </c>
      <c r="AU480" s="14"/>
    </row>
    <row r="481" spans="1:47">
      <c r="A481" s="14">
        <v>34</v>
      </c>
      <c r="B481" s="14" t="s">
        <v>899</v>
      </c>
      <c r="C481" s="14" t="s">
        <v>900</v>
      </c>
      <c r="D481" s="14" t="s">
        <v>3493</v>
      </c>
      <c r="E481" s="14" t="s">
        <v>3640</v>
      </c>
      <c r="F481" s="14" t="s">
        <v>3641</v>
      </c>
      <c r="G481" s="14" t="s">
        <v>3642</v>
      </c>
      <c r="H481" s="14" t="s">
        <v>908</v>
      </c>
      <c r="I481" s="14" t="s">
        <v>3643</v>
      </c>
      <c r="J481" s="14" t="s">
        <v>133</v>
      </c>
      <c r="K481" s="14"/>
      <c r="L481" s="14"/>
      <c r="M481" s="14" t="s">
        <v>904</v>
      </c>
      <c r="N481" s="14" t="s">
        <v>908</v>
      </c>
      <c r="O481" s="25" t="s">
        <v>3644</v>
      </c>
      <c r="P481" s="12"/>
      <c r="Q481" s="12" t="s">
        <v>3645</v>
      </c>
      <c r="R481" s="12" t="s">
        <v>297</v>
      </c>
      <c r="S481" s="12" t="s">
        <v>3107</v>
      </c>
      <c r="T481" s="12">
        <v>30</v>
      </c>
      <c r="U481" s="15" t="s">
        <v>66</v>
      </c>
      <c r="V481" s="15" t="s">
        <v>66</v>
      </c>
      <c r="W481" s="15" t="s">
        <v>66</v>
      </c>
      <c r="X481" s="16">
        <f t="shared" si="131"/>
        <v>0</v>
      </c>
      <c r="Y481" s="17">
        <v>7474</v>
      </c>
      <c r="Z481" s="17">
        <v>17439</v>
      </c>
      <c r="AA481" s="17">
        <v>0</v>
      </c>
      <c r="AB481" s="16">
        <f t="shared" si="132"/>
        <v>24913</v>
      </c>
      <c r="AC481" s="18">
        <f t="shared" si="133"/>
        <v>7474</v>
      </c>
      <c r="AD481" s="18">
        <f t="shared" si="134"/>
        <v>17439</v>
      </c>
      <c r="AE481" s="18">
        <f t="shared" si="135"/>
        <v>0</v>
      </c>
      <c r="AF481" s="16">
        <f t="shared" si="136"/>
        <v>24913</v>
      </c>
      <c r="AG481" s="18">
        <f t="shared" si="137"/>
        <v>3737</v>
      </c>
      <c r="AH481" s="18">
        <f t="shared" si="138"/>
        <v>8719.5</v>
      </c>
      <c r="AI481" s="18">
        <f t="shared" si="139"/>
        <v>0</v>
      </c>
      <c r="AJ481" s="16">
        <f t="shared" si="140"/>
        <v>12456.5</v>
      </c>
      <c r="AK481" s="16">
        <f t="shared" si="141"/>
        <v>62282.5</v>
      </c>
      <c r="AL481" s="19" t="s">
        <v>820</v>
      </c>
      <c r="AM481" s="19" t="s">
        <v>68</v>
      </c>
      <c r="AN481" s="19" t="s">
        <v>300</v>
      </c>
      <c r="AO481" s="26" t="s">
        <v>70</v>
      </c>
      <c r="AP481" s="19" t="s">
        <v>71</v>
      </c>
      <c r="AQ481" s="20">
        <v>46022</v>
      </c>
      <c r="AR481" s="14" t="s">
        <v>71</v>
      </c>
      <c r="AS481" s="20">
        <v>46023</v>
      </c>
      <c r="AT481" s="20">
        <v>46934</v>
      </c>
      <c r="AU481" s="14"/>
    </row>
    <row r="482" spans="1:47">
      <c r="A482" s="14">
        <v>35</v>
      </c>
      <c r="B482" s="14" t="s">
        <v>899</v>
      </c>
      <c r="C482" s="14" t="s">
        <v>900</v>
      </c>
      <c r="D482" s="14" t="s">
        <v>3493</v>
      </c>
      <c r="E482" s="14" t="s">
        <v>3646</v>
      </c>
      <c r="F482" s="14" t="s">
        <v>3647</v>
      </c>
      <c r="G482" s="14" t="s">
        <v>3648</v>
      </c>
      <c r="H482" s="14" t="s">
        <v>908</v>
      </c>
      <c r="I482" s="14" t="s">
        <v>3649</v>
      </c>
      <c r="J482" s="14" t="s">
        <v>1018</v>
      </c>
      <c r="K482" s="14"/>
      <c r="L482" s="14"/>
      <c r="M482" s="14" t="s">
        <v>904</v>
      </c>
      <c r="N482" s="14" t="s">
        <v>908</v>
      </c>
      <c r="O482" s="25" t="s">
        <v>3650</v>
      </c>
      <c r="P482" s="12"/>
      <c r="Q482" s="12" t="s">
        <v>3651</v>
      </c>
      <c r="R482" s="12" t="s">
        <v>307</v>
      </c>
      <c r="S482" s="12" t="s">
        <v>2911</v>
      </c>
      <c r="T482" s="12">
        <v>30</v>
      </c>
      <c r="U482" s="15" t="s">
        <v>66</v>
      </c>
      <c r="V482" s="15" t="s">
        <v>66</v>
      </c>
      <c r="W482" s="15" t="s">
        <v>66</v>
      </c>
      <c r="X482" s="16">
        <f t="shared" si="131"/>
        <v>0</v>
      </c>
      <c r="Y482" s="17">
        <v>17400</v>
      </c>
      <c r="Z482" s="17">
        <v>0</v>
      </c>
      <c r="AA482" s="17">
        <v>0</v>
      </c>
      <c r="AB482" s="16">
        <f t="shared" si="132"/>
        <v>17400</v>
      </c>
      <c r="AC482" s="18">
        <f t="shared" si="133"/>
        <v>17400</v>
      </c>
      <c r="AD482" s="18">
        <f t="shared" si="134"/>
        <v>0</v>
      </c>
      <c r="AE482" s="18">
        <f t="shared" si="135"/>
        <v>0</v>
      </c>
      <c r="AF482" s="16">
        <f t="shared" si="136"/>
        <v>17400</v>
      </c>
      <c r="AG482" s="18">
        <f t="shared" si="137"/>
        <v>8700</v>
      </c>
      <c r="AH482" s="18">
        <f t="shared" si="138"/>
        <v>0</v>
      </c>
      <c r="AI482" s="18">
        <f t="shared" si="139"/>
        <v>0</v>
      </c>
      <c r="AJ482" s="16">
        <f t="shared" si="140"/>
        <v>8700</v>
      </c>
      <c r="AK482" s="16">
        <f t="shared" si="141"/>
        <v>43500</v>
      </c>
      <c r="AL482" s="19" t="s">
        <v>820</v>
      </c>
      <c r="AM482" s="19" t="s">
        <v>68</v>
      </c>
      <c r="AN482" s="19" t="s">
        <v>300</v>
      </c>
      <c r="AO482" s="26" t="s">
        <v>70</v>
      </c>
      <c r="AP482" s="19" t="s">
        <v>71</v>
      </c>
      <c r="AQ482" s="20">
        <v>46022</v>
      </c>
      <c r="AR482" s="14" t="s">
        <v>71</v>
      </c>
      <c r="AS482" s="20">
        <v>46023</v>
      </c>
      <c r="AT482" s="20">
        <v>46934</v>
      </c>
      <c r="AU482" s="14"/>
    </row>
    <row r="483" spans="1:47">
      <c r="A483" s="14">
        <v>36</v>
      </c>
      <c r="B483" s="14" t="s">
        <v>899</v>
      </c>
      <c r="C483" s="14" t="s">
        <v>900</v>
      </c>
      <c r="D483" s="14" t="s">
        <v>3493</v>
      </c>
      <c r="E483" s="14" t="s">
        <v>3646</v>
      </c>
      <c r="F483" s="14" t="s">
        <v>3647</v>
      </c>
      <c r="G483" s="14" t="s">
        <v>3648</v>
      </c>
      <c r="H483" s="14" t="s">
        <v>908</v>
      </c>
      <c r="I483" s="14" t="s">
        <v>1382</v>
      </c>
      <c r="J483" s="14" t="s">
        <v>298</v>
      </c>
      <c r="K483" s="14"/>
      <c r="L483" s="14"/>
      <c r="M483" s="14" t="s">
        <v>904</v>
      </c>
      <c r="N483" s="14" t="s">
        <v>908</v>
      </c>
      <c r="O483" s="25" t="s">
        <v>3652</v>
      </c>
      <c r="P483" s="12"/>
      <c r="Q483" s="12" t="s">
        <v>3653</v>
      </c>
      <c r="R483" s="12" t="s">
        <v>307</v>
      </c>
      <c r="S483" s="12" t="s">
        <v>482</v>
      </c>
      <c r="T483" s="12">
        <v>30</v>
      </c>
      <c r="U483" s="15" t="s">
        <v>66</v>
      </c>
      <c r="V483" s="15" t="s">
        <v>66</v>
      </c>
      <c r="W483" s="15" t="s">
        <v>66</v>
      </c>
      <c r="X483" s="16">
        <f t="shared" si="131"/>
        <v>0</v>
      </c>
      <c r="Y483" s="17">
        <v>2925</v>
      </c>
      <c r="Z483" s="17">
        <v>0</v>
      </c>
      <c r="AA483" s="17">
        <v>0</v>
      </c>
      <c r="AB483" s="16">
        <f t="shared" si="132"/>
        <v>2925</v>
      </c>
      <c r="AC483" s="18">
        <f t="shared" si="133"/>
        <v>2925</v>
      </c>
      <c r="AD483" s="18">
        <f t="shared" si="134"/>
        <v>0</v>
      </c>
      <c r="AE483" s="18">
        <f t="shared" si="135"/>
        <v>0</v>
      </c>
      <c r="AF483" s="16">
        <f t="shared" si="136"/>
        <v>2925</v>
      </c>
      <c r="AG483" s="18">
        <f t="shared" si="137"/>
        <v>1462.5</v>
      </c>
      <c r="AH483" s="18">
        <f t="shared" si="138"/>
        <v>0</v>
      </c>
      <c r="AI483" s="18">
        <f t="shared" si="139"/>
        <v>0</v>
      </c>
      <c r="AJ483" s="16">
        <f t="shared" si="140"/>
        <v>1462.5</v>
      </c>
      <c r="AK483" s="16">
        <f t="shared" si="141"/>
        <v>7312.5</v>
      </c>
      <c r="AL483" s="19" t="s">
        <v>820</v>
      </c>
      <c r="AM483" s="19" t="s">
        <v>68</v>
      </c>
      <c r="AN483" s="19" t="s">
        <v>300</v>
      </c>
      <c r="AO483" s="26" t="s">
        <v>70</v>
      </c>
      <c r="AP483" s="19" t="s">
        <v>71</v>
      </c>
      <c r="AQ483" s="20">
        <v>46022</v>
      </c>
      <c r="AR483" s="14" t="s">
        <v>71</v>
      </c>
      <c r="AS483" s="20">
        <v>46023</v>
      </c>
      <c r="AT483" s="20">
        <v>46934</v>
      </c>
      <c r="AU483" s="14"/>
    </row>
    <row r="484" spans="1:47">
      <c r="A484" s="14">
        <v>37</v>
      </c>
      <c r="B484" s="14" t="s">
        <v>899</v>
      </c>
      <c r="C484" s="14" t="s">
        <v>900</v>
      </c>
      <c r="D484" s="14" t="s">
        <v>3493</v>
      </c>
      <c r="E484" s="14" t="s">
        <v>3654</v>
      </c>
      <c r="F484" s="14" t="s">
        <v>3655</v>
      </c>
      <c r="G484" s="14" t="s">
        <v>3656</v>
      </c>
      <c r="H484" s="14" t="s">
        <v>908</v>
      </c>
      <c r="I484" s="14" t="s">
        <v>3657</v>
      </c>
      <c r="J484" s="14" t="s">
        <v>89</v>
      </c>
      <c r="K484" s="14"/>
      <c r="L484" s="14"/>
      <c r="M484" s="14" t="s">
        <v>904</v>
      </c>
      <c r="N484" s="14" t="s">
        <v>908</v>
      </c>
      <c r="O484" s="25" t="s">
        <v>3658</v>
      </c>
      <c r="P484" s="12"/>
      <c r="Q484" s="12" t="s">
        <v>3659</v>
      </c>
      <c r="R484" s="12" t="s">
        <v>3660</v>
      </c>
      <c r="S484" s="12" t="s">
        <v>3661</v>
      </c>
      <c r="T484" s="12">
        <v>30</v>
      </c>
      <c r="U484" s="15" t="s">
        <v>66</v>
      </c>
      <c r="V484" s="15" t="s">
        <v>66</v>
      </c>
      <c r="W484" s="15" t="s">
        <v>66</v>
      </c>
      <c r="X484" s="16">
        <f t="shared" si="131"/>
        <v>0</v>
      </c>
      <c r="Y484" s="17">
        <v>307496</v>
      </c>
      <c r="Z484" s="17">
        <v>698044</v>
      </c>
      <c r="AA484" s="17">
        <v>0</v>
      </c>
      <c r="AB484" s="16">
        <f t="shared" si="132"/>
        <v>1005540</v>
      </c>
      <c r="AC484" s="18">
        <f t="shared" si="133"/>
        <v>307496</v>
      </c>
      <c r="AD484" s="18">
        <f t="shared" si="134"/>
        <v>698044</v>
      </c>
      <c r="AE484" s="18">
        <f t="shared" si="135"/>
        <v>0</v>
      </c>
      <c r="AF484" s="16">
        <f t="shared" si="136"/>
        <v>1005540</v>
      </c>
      <c r="AG484" s="18">
        <f t="shared" si="137"/>
        <v>153748</v>
      </c>
      <c r="AH484" s="18">
        <f t="shared" si="138"/>
        <v>349022</v>
      </c>
      <c r="AI484" s="18">
        <f t="shared" si="139"/>
        <v>0</v>
      </c>
      <c r="AJ484" s="16">
        <f t="shared" si="140"/>
        <v>502770</v>
      </c>
      <c r="AK484" s="16">
        <f t="shared" si="141"/>
        <v>2513850</v>
      </c>
      <c r="AL484" s="19" t="s">
        <v>820</v>
      </c>
      <c r="AM484" s="19" t="s">
        <v>68</v>
      </c>
      <c r="AN484" s="19" t="s">
        <v>300</v>
      </c>
      <c r="AO484" s="26" t="s">
        <v>70</v>
      </c>
      <c r="AP484" s="19" t="s">
        <v>71</v>
      </c>
      <c r="AQ484" s="20">
        <v>46022</v>
      </c>
      <c r="AR484" s="14" t="s">
        <v>71</v>
      </c>
      <c r="AS484" s="20">
        <v>46023</v>
      </c>
      <c r="AT484" s="20">
        <v>46934</v>
      </c>
      <c r="AU484" s="14" t="s">
        <v>3562</v>
      </c>
    </row>
    <row r="485" spans="1:47">
      <c r="A485" s="14">
        <v>38</v>
      </c>
      <c r="B485" s="14" t="s">
        <v>899</v>
      </c>
      <c r="C485" s="14" t="s">
        <v>900</v>
      </c>
      <c r="D485" s="14" t="s">
        <v>3493</v>
      </c>
      <c r="E485" s="14" t="s">
        <v>3654</v>
      </c>
      <c r="F485" s="14" t="s">
        <v>3655</v>
      </c>
      <c r="G485" s="14" t="s">
        <v>3662</v>
      </c>
      <c r="H485" s="14" t="s">
        <v>908</v>
      </c>
      <c r="I485" s="14" t="s">
        <v>3657</v>
      </c>
      <c r="J485" s="14" t="s">
        <v>89</v>
      </c>
      <c r="K485" s="14"/>
      <c r="L485" s="14"/>
      <c r="M485" s="14" t="s">
        <v>904</v>
      </c>
      <c r="N485" s="14" t="s">
        <v>908</v>
      </c>
      <c r="O485" s="25" t="s">
        <v>3663</v>
      </c>
      <c r="P485" s="12"/>
      <c r="Q485" s="12" t="s">
        <v>3664</v>
      </c>
      <c r="R485" s="12" t="s">
        <v>297</v>
      </c>
      <c r="S485" s="12" t="s">
        <v>2911</v>
      </c>
      <c r="T485" s="12">
        <v>30</v>
      </c>
      <c r="U485" s="15" t="s">
        <v>66</v>
      </c>
      <c r="V485" s="15" t="s">
        <v>66</v>
      </c>
      <c r="W485" s="15" t="s">
        <v>66</v>
      </c>
      <c r="X485" s="16">
        <f t="shared" si="131"/>
        <v>0</v>
      </c>
      <c r="Y485" s="17">
        <v>61011</v>
      </c>
      <c r="Z485" s="17">
        <v>0</v>
      </c>
      <c r="AA485" s="17">
        <v>0</v>
      </c>
      <c r="AB485" s="16">
        <f t="shared" si="132"/>
        <v>61011</v>
      </c>
      <c r="AC485" s="18">
        <f t="shared" si="133"/>
        <v>61011</v>
      </c>
      <c r="AD485" s="18">
        <f t="shared" si="134"/>
        <v>0</v>
      </c>
      <c r="AE485" s="18">
        <f t="shared" si="135"/>
        <v>0</v>
      </c>
      <c r="AF485" s="16">
        <f t="shared" si="136"/>
        <v>61011</v>
      </c>
      <c r="AG485" s="18">
        <f t="shared" si="137"/>
        <v>30505.5</v>
      </c>
      <c r="AH485" s="18">
        <f t="shared" si="138"/>
        <v>0</v>
      </c>
      <c r="AI485" s="18">
        <f t="shared" si="139"/>
        <v>0</v>
      </c>
      <c r="AJ485" s="16">
        <f t="shared" si="140"/>
        <v>30505.5</v>
      </c>
      <c r="AK485" s="16">
        <f t="shared" si="141"/>
        <v>152527.5</v>
      </c>
      <c r="AL485" s="19" t="s">
        <v>820</v>
      </c>
      <c r="AM485" s="19" t="s">
        <v>68</v>
      </c>
      <c r="AN485" s="19" t="s">
        <v>300</v>
      </c>
      <c r="AO485" s="26" t="s">
        <v>70</v>
      </c>
      <c r="AP485" s="19" t="s">
        <v>71</v>
      </c>
      <c r="AQ485" s="20">
        <v>46022</v>
      </c>
      <c r="AR485" s="14" t="s">
        <v>71</v>
      </c>
      <c r="AS485" s="20">
        <v>46023</v>
      </c>
      <c r="AT485" s="20">
        <v>46934</v>
      </c>
      <c r="AU485" s="14"/>
    </row>
    <row r="486" spans="1:47">
      <c r="A486" s="14">
        <v>39</v>
      </c>
      <c r="B486" s="14" t="s">
        <v>899</v>
      </c>
      <c r="C486" s="14" t="s">
        <v>900</v>
      </c>
      <c r="D486" s="14" t="s">
        <v>3493</v>
      </c>
      <c r="E486" s="14" t="s">
        <v>3654</v>
      </c>
      <c r="F486" s="14" t="s">
        <v>3655</v>
      </c>
      <c r="G486" s="14" t="s">
        <v>3665</v>
      </c>
      <c r="H486" s="14" t="s">
        <v>908</v>
      </c>
      <c r="I486" s="14" t="s">
        <v>3657</v>
      </c>
      <c r="J486" s="14" t="s">
        <v>89</v>
      </c>
      <c r="K486" s="14"/>
      <c r="L486" s="14"/>
      <c r="M486" s="14" t="s">
        <v>904</v>
      </c>
      <c r="N486" s="14" t="s">
        <v>908</v>
      </c>
      <c r="O486" s="25" t="s">
        <v>3666</v>
      </c>
      <c r="P486" s="12"/>
      <c r="Q486" s="12" t="s">
        <v>3667</v>
      </c>
      <c r="R486" s="12" t="s">
        <v>2402</v>
      </c>
      <c r="S486" s="12" t="s">
        <v>3668</v>
      </c>
      <c r="T486" s="12">
        <v>30</v>
      </c>
      <c r="U486" s="15" t="s">
        <v>66</v>
      </c>
      <c r="V486" s="15" t="s">
        <v>66</v>
      </c>
      <c r="W486" s="15" t="s">
        <v>66</v>
      </c>
      <c r="X486" s="16">
        <f t="shared" si="131"/>
        <v>0</v>
      </c>
      <c r="Y486" s="17">
        <v>8852</v>
      </c>
      <c r="Z486" s="17">
        <v>0</v>
      </c>
      <c r="AA486" s="17">
        <v>0</v>
      </c>
      <c r="AB486" s="16">
        <f t="shared" si="132"/>
        <v>8852</v>
      </c>
      <c r="AC486" s="18">
        <f t="shared" si="133"/>
        <v>8852</v>
      </c>
      <c r="AD486" s="18">
        <f t="shared" si="134"/>
        <v>0</v>
      </c>
      <c r="AE486" s="18">
        <f t="shared" si="135"/>
        <v>0</v>
      </c>
      <c r="AF486" s="16">
        <f t="shared" si="136"/>
        <v>8852</v>
      </c>
      <c r="AG486" s="18">
        <f t="shared" si="137"/>
        <v>4426</v>
      </c>
      <c r="AH486" s="18">
        <f t="shared" si="138"/>
        <v>0</v>
      </c>
      <c r="AI486" s="18">
        <f t="shared" si="139"/>
        <v>0</v>
      </c>
      <c r="AJ486" s="16">
        <f t="shared" si="140"/>
        <v>4426</v>
      </c>
      <c r="AK486" s="16">
        <f t="shared" si="141"/>
        <v>22130</v>
      </c>
      <c r="AL486" s="19" t="s">
        <v>820</v>
      </c>
      <c r="AM486" s="19" t="s">
        <v>68</v>
      </c>
      <c r="AN486" s="19" t="s">
        <v>300</v>
      </c>
      <c r="AO486" s="26" t="s">
        <v>70</v>
      </c>
      <c r="AP486" s="19" t="s">
        <v>71</v>
      </c>
      <c r="AQ486" s="20">
        <v>46022</v>
      </c>
      <c r="AR486" s="14" t="s">
        <v>71</v>
      </c>
      <c r="AS486" s="20">
        <v>46023</v>
      </c>
      <c r="AT486" s="20">
        <v>46934</v>
      </c>
      <c r="AU486" s="14"/>
    </row>
    <row r="487" spans="1:47">
      <c r="A487" s="22"/>
      <c r="B487" s="23" t="s">
        <v>899</v>
      </c>
      <c r="C487" s="22"/>
      <c r="D487" s="22"/>
      <c r="E487" s="22"/>
      <c r="F487" s="22"/>
      <c r="G487" s="22"/>
      <c r="H487" s="22"/>
      <c r="I487" s="22"/>
      <c r="J487" s="22"/>
      <c r="K487" s="22"/>
      <c r="L487" s="22"/>
      <c r="M487" s="22"/>
      <c r="N487" s="22"/>
      <c r="O487" s="22"/>
      <c r="P487" s="22"/>
      <c r="Q487" s="22"/>
      <c r="R487" s="22"/>
      <c r="S487" s="22"/>
      <c r="T487" s="22"/>
      <c r="U487" s="24">
        <f t="shared" ref="U487:AK487" si="142">SUM(U448:U486)</f>
        <v>0</v>
      </c>
      <c r="V487" s="24">
        <f t="shared" si="142"/>
        <v>0</v>
      </c>
      <c r="W487" s="24">
        <f t="shared" si="142"/>
        <v>0</v>
      </c>
      <c r="X487" s="24">
        <f t="shared" si="142"/>
        <v>0</v>
      </c>
      <c r="Y487" s="24">
        <f t="shared" si="142"/>
        <v>1448339</v>
      </c>
      <c r="Z487" s="24">
        <f t="shared" si="142"/>
        <v>762438</v>
      </c>
      <c r="AA487" s="24">
        <f t="shared" si="142"/>
        <v>0</v>
      </c>
      <c r="AB487" s="24">
        <f t="shared" si="142"/>
        <v>2210777</v>
      </c>
      <c r="AC487" s="24">
        <f t="shared" si="142"/>
        <v>1448339</v>
      </c>
      <c r="AD487" s="24">
        <f t="shared" si="142"/>
        <v>762438</v>
      </c>
      <c r="AE487" s="24">
        <f t="shared" si="142"/>
        <v>0</v>
      </c>
      <c r="AF487" s="24">
        <f t="shared" si="142"/>
        <v>2210777</v>
      </c>
      <c r="AG487" s="24">
        <f t="shared" si="142"/>
        <v>724169.5</v>
      </c>
      <c r="AH487" s="24">
        <f t="shared" si="142"/>
        <v>381219</v>
      </c>
      <c r="AI487" s="24">
        <f t="shared" si="142"/>
        <v>0</v>
      </c>
      <c r="AJ487" s="24">
        <f t="shared" si="142"/>
        <v>1105388.5</v>
      </c>
      <c r="AK487" s="24">
        <f t="shared" si="142"/>
        <v>5526942.5</v>
      </c>
      <c r="AL487" s="22"/>
      <c r="AM487" s="22"/>
      <c r="AN487" s="22"/>
      <c r="AO487" s="22"/>
      <c r="AP487" s="22"/>
      <c r="AQ487" s="22"/>
      <c r="AR487" s="22"/>
      <c r="AS487" s="22"/>
      <c r="AT487" s="22"/>
      <c r="AU487" s="40"/>
    </row>
    <row r="488" spans="1:47">
      <c r="A488" s="14">
        <v>1</v>
      </c>
      <c r="B488" s="14" t="s">
        <v>3669</v>
      </c>
      <c r="C488" s="14" t="s">
        <v>3670</v>
      </c>
      <c r="D488" s="14" t="s">
        <v>3671</v>
      </c>
      <c r="E488" s="14" t="s">
        <v>3669</v>
      </c>
      <c r="F488" s="14" t="s">
        <v>3671</v>
      </c>
      <c r="G488" s="14" t="s">
        <v>3672</v>
      </c>
      <c r="H488" s="14" t="s">
        <v>908</v>
      </c>
      <c r="I488" s="14" t="s">
        <v>3673</v>
      </c>
      <c r="J488" s="14" t="s">
        <v>482</v>
      </c>
      <c r="K488" s="14"/>
      <c r="L488" s="14"/>
      <c r="M488" s="14" t="s">
        <v>904</v>
      </c>
      <c r="N488" s="14" t="s">
        <v>908</v>
      </c>
      <c r="O488" s="25" t="s">
        <v>3674</v>
      </c>
      <c r="P488" s="12"/>
      <c r="Q488" s="12" t="s">
        <v>3675</v>
      </c>
      <c r="R488" s="12" t="s">
        <v>307</v>
      </c>
      <c r="S488" s="12" t="s">
        <v>3107</v>
      </c>
      <c r="T488" s="12">
        <v>30</v>
      </c>
      <c r="U488" s="15" t="s">
        <v>66</v>
      </c>
      <c r="V488" s="15" t="s">
        <v>66</v>
      </c>
      <c r="W488" s="15" t="s">
        <v>66</v>
      </c>
      <c r="X488" s="16">
        <f>SUM(U488:W488)</f>
        <v>0</v>
      </c>
      <c r="Y488" s="17">
        <v>33464</v>
      </c>
      <c r="Z488" s="17">
        <v>0</v>
      </c>
      <c r="AA488" s="17">
        <v>0</v>
      </c>
      <c r="AB488" s="16">
        <f>SUM(Y488:AA488)</f>
        <v>33464</v>
      </c>
      <c r="AC488" s="18">
        <f>Y488</f>
        <v>33464</v>
      </c>
      <c r="AD488" s="18">
        <f>Z488</f>
        <v>0</v>
      </c>
      <c r="AE488" s="18">
        <f>AA488</f>
        <v>0</v>
      </c>
      <c r="AF488" s="16">
        <f>SUM(AC488:AE488)</f>
        <v>33464</v>
      </c>
      <c r="AG488" s="18">
        <f>Y488/2</f>
        <v>16732</v>
      </c>
      <c r="AH488" s="18">
        <f>Z488/2</f>
        <v>0</v>
      </c>
      <c r="AI488" s="18">
        <f>AA488/2</f>
        <v>0</v>
      </c>
      <c r="AJ488" s="16">
        <f>SUM(AG488:AI488)</f>
        <v>16732</v>
      </c>
      <c r="AK488" s="16">
        <f>X488+AB488+AF488+AJ488</f>
        <v>83660</v>
      </c>
      <c r="AL488" s="19" t="s">
        <v>820</v>
      </c>
      <c r="AM488" s="19" t="s">
        <v>68</v>
      </c>
      <c r="AN488" s="19" t="s">
        <v>300</v>
      </c>
      <c r="AO488" s="26" t="s">
        <v>70</v>
      </c>
      <c r="AP488" s="19" t="s">
        <v>71</v>
      </c>
      <c r="AQ488" s="20">
        <v>46022</v>
      </c>
      <c r="AR488" s="14" t="s">
        <v>71</v>
      </c>
      <c r="AS488" s="20">
        <v>46023</v>
      </c>
      <c r="AT488" s="20">
        <v>46934</v>
      </c>
      <c r="AU488" s="14"/>
    </row>
    <row r="489" spans="1:47">
      <c r="A489" s="22"/>
      <c r="B489" s="23" t="s">
        <v>3669</v>
      </c>
      <c r="C489" s="22"/>
      <c r="D489" s="22"/>
      <c r="E489" s="22"/>
      <c r="F489" s="22"/>
      <c r="G489" s="22"/>
      <c r="H489" s="22"/>
      <c r="I489" s="22"/>
      <c r="J489" s="22"/>
      <c r="K489" s="22"/>
      <c r="L489" s="22"/>
      <c r="M489" s="22"/>
      <c r="N489" s="22"/>
      <c r="O489" s="22"/>
      <c r="P489" s="22"/>
      <c r="Q489" s="22"/>
      <c r="R489" s="22"/>
      <c r="S489" s="22"/>
      <c r="T489" s="22"/>
      <c r="U489" s="24">
        <f t="shared" ref="U489:AK489" si="143">SUM(U488:U488)</f>
        <v>0</v>
      </c>
      <c r="V489" s="24">
        <f t="shared" si="143"/>
        <v>0</v>
      </c>
      <c r="W489" s="24">
        <f t="shared" si="143"/>
        <v>0</v>
      </c>
      <c r="X489" s="24">
        <f t="shared" si="143"/>
        <v>0</v>
      </c>
      <c r="Y489" s="24">
        <f t="shared" si="143"/>
        <v>33464</v>
      </c>
      <c r="Z489" s="24">
        <f t="shared" si="143"/>
        <v>0</v>
      </c>
      <c r="AA489" s="24">
        <f t="shared" si="143"/>
        <v>0</v>
      </c>
      <c r="AB489" s="24">
        <f t="shared" si="143"/>
        <v>33464</v>
      </c>
      <c r="AC489" s="24">
        <f t="shared" si="143"/>
        <v>33464</v>
      </c>
      <c r="AD489" s="24">
        <f t="shared" si="143"/>
        <v>0</v>
      </c>
      <c r="AE489" s="24">
        <f t="shared" si="143"/>
        <v>0</v>
      </c>
      <c r="AF489" s="24">
        <f t="shared" si="143"/>
        <v>33464</v>
      </c>
      <c r="AG489" s="24">
        <f t="shared" si="143"/>
        <v>16732</v>
      </c>
      <c r="AH489" s="24">
        <f t="shared" si="143"/>
        <v>0</v>
      </c>
      <c r="AI489" s="24">
        <f t="shared" si="143"/>
        <v>0</v>
      </c>
      <c r="AJ489" s="24">
        <f t="shared" si="143"/>
        <v>16732</v>
      </c>
      <c r="AK489" s="24">
        <f t="shared" si="143"/>
        <v>83660</v>
      </c>
      <c r="AL489" s="22"/>
      <c r="AM489" s="22"/>
      <c r="AN489" s="22"/>
      <c r="AO489" s="22"/>
      <c r="AP489" s="22"/>
      <c r="AQ489" s="22"/>
      <c r="AR489" s="22"/>
      <c r="AS489" s="22"/>
      <c r="AT489" s="22"/>
      <c r="AU489" s="40"/>
    </row>
    <row r="490" spans="1:47">
      <c r="A490" s="14">
        <v>1</v>
      </c>
      <c r="B490" s="14" t="s">
        <v>3676</v>
      </c>
      <c r="C490" s="14" t="s">
        <v>3677</v>
      </c>
      <c r="D490" s="14" t="s">
        <v>3678</v>
      </c>
      <c r="E490" s="14" t="s">
        <v>3676</v>
      </c>
      <c r="F490" s="14" t="s">
        <v>3678</v>
      </c>
      <c r="G490" s="14" t="s">
        <v>3679</v>
      </c>
      <c r="H490" s="14" t="s">
        <v>908</v>
      </c>
      <c r="I490" s="14" t="s">
        <v>3680</v>
      </c>
      <c r="J490" s="14" t="s">
        <v>527</v>
      </c>
      <c r="K490" s="14"/>
      <c r="L490" s="14"/>
      <c r="M490" s="14" t="s">
        <v>904</v>
      </c>
      <c r="N490" s="14" t="s">
        <v>908</v>
      </c>
      <c r="O490" s="25" t="s">
        <v>3681</v>
      </c>
      <c r="P490" s="14" t="s">
        <v>3682</v>
      </c>
      <c r="Q490" s="14" t="s">
        <v>3683</v>
      </c>
      <c r="R490" s="14" t="s">
        <v>307</v>
      </c>
      <c r="S490" s="14" t="s">
        <v>3684</v>
      </c>
      <c r="T490" s="14">
        <v>30</v>
      </c>
      <c r="U490" s="15" t="s">
        <v>66</v>
      </c>
      <c r="V490" s="15" t="s">
        <v>66</v>
      </c>
      <c r="W490" s="15" t="s">
        <v>66</v>
      </c>
      <c r="X490" s="16">
        <f>SUM(U490:W490)</f>
        <v>0</v>
      </c>
      <c r="Y490" s="17">
        <v>3000</v>
      </c>
      <c r="Z490" s="17">
        <v>0</v>
      </c>
      <c r="AA490" s="17">
        <v>0</v>
      </c>
      <c r="AB490" s="16">
        <f>SUM(Y490:AA490)</f>
        <v>3000</v>
      </c>
      <c r="AC490" s="18">
        <f t="shared" ref="AC490:AE492" si="144">Y490</f>
        <v>3000</v>
      </c>
      <c r="AD490" s="18">
        <f t="shared" si="144"/>
        <v>0</v>
      </c>
      <c r="AE490" s="18">
        <f t="shared" si="144"/>
        <v>0</v>
      </c>
      <c r="AF490" s="16">
        <f>SUM(AC490:AE490)</f>
        <v>3000</v>
      </c>
      <c r="AG490" s="18">
        <f t="shared" ref="AG490:AI492" si="145">Y490/2</f>
        <v>1500</v>
      </c>
      <c r="AH490" s="18">
        <f t="shared" si="145"/>
        <v>0</v>
      </c>
      <c r="AI490" s="18">
        <f t="shared" si="145"/>
        <v>0</v>
      </c>
      <c r="AJ490" s="16">
        <f>SUM(AG490:AI490)</f>
        <v>1500</v>
      </c>
      <c r="AK490" s="16">
        <f>X490+AB490+AF490+AJ490</f>
        <v>7500</v>
      </c>
      <c r="AL490" s="19" t="s">
        <v>820</v>
      </c>
      <c r="AM490" s="19" t="s">
        <v>68</v>
      </c>
      <c r="AN490" s="19" t="s">
        <v>300</v>
      </c>
      <c r="AO490" s="26" t="s">
        <v>70</v>
      </c>
      <c r="AP490" s="19" t="s">
        <v>71</v>
      </c>
      <c r="AQ490" s="20">
        <v>46022</v>
      </c>
      <c r="AR490" s="14" t="s">
        <v>71</v>
      </c>
      <c r="AS490" s="20">
        <v>46023</v>
      </c>
      <c r="AT490" s="20">
        <v>46934</v>
      </c>
      <c r="AU490" s="14"/>
    </row>
    <row r="491" spans="1:47">
      <c r="A491" s="14">
        <v>2</v>
      </c>
      <c r="B491" s="14" t="s">
        <v>3676</v>
      </c>
      <c r="C491" s="14" t="s">
        <v>3677</v>
      </c>
      <c r="D491" s="14" t="s">
        <v>3678</v>
      </c>
      <c r="E491" s="14" t="s">
        <v>3676</v>
      </c>
      <c r="F491" s="14" t="s">
        <v>3678</v>
      </c>
      <c r="G491" s="14" t="s">
        <v>3685</v>
      </c>
      <c r="H491" s="14" t="s">
        <v>908</v>
      </c>
      <c r="I491" s="14" t="s">
        <v>944</v>
      </c>
      <c r="J491" s="14" t="s">
        <v>471</v>
      </c>
      <c r="K491" s="14"/>
      <c r="L491" s="14"/>
      <c r="M491" s="14" t="s">
        <v>904</v>
      </c>
      <c r="N491" s="14" t="s">
        <v>908</v>
      </c>
      <c r="O491" s="25" t="s">
        <v>3686</v>
      </c>
      <c r="P491" s="14"/>
      <c r="Q491" s="14" t="s">
        <v>3687</v>
      </c>
      <c r="R491" s="14"/>
      <c r="S491" s="14"/>
      <c r="T491" s="14">
        <v>30</v>
      </c>
      <c r="U491" s="15" t="s">
        <v>66</v>
      </c>
      <c r="V491" s="15" t="s">
        <v>66</v>
      </c>
      <c r="W491" s="15" t="s">
        <v>66</v>
      </c>
      <c r="X491" s="16">
        <f>SUM(U491:W491)</f>
        <v>0</v>
      </c>
      <c r="Y491" s="17">
        <v>0</v>
      </c>
      <c r="Z491" s="17"/>
      <c r="AA491" s="17"/>
      <c r="AB491" s="16">
        <f>SUM(Y491:AA491)</f>
        <v>0</v>
      </c>
      <c r="AC491" s="18">
        <f t="shared" si="144"/>
        <v>0</v>
      </c>
      <c r="AD491" s="18">
        <f t="shared" si="144"/>
        <v>0</v>
      </c>
      <c r="AE491" s="18">
        <f t="shared" si="144"/>
        <v>0</v>
      </c>
      <c r="AF491" s="16">
        <f>SUM(AC491:AE491)</f>
        <v>0</v>
      </c>
      <c r="AG491" s="18">
        <f t="shared" si="145"/>
        <v>0</v>
      </c>
      <c r="AH491" s="18">
        <f t="shared" si="145"/>
        <v>0</v>
      </c>
      <c r="AI491" s="18">
        <f t="shared" si="145"/>
        <v>0</v>
      </c>
      <c r="AJ491" s="16">
        <f>SUM(AG491:AI491)</f>
        <v>0</v>
      </c>
      <c r="AK491" s="16">
        <f>X491+AB491+AF491+AJ491</f>
        <v>0</v>
      </c>
      <c r="AL491" s="19" t="s">
        <v>820</v>
      </c>
      <c r="AM491" s="19" t="s">
        <v>68</v>
      </c>
      <c r="AN491" s="19" t="s">
        <v>300</v>
      </c>
      <c r="AO491" s="26" t="s">
        <v>70</v>
      </c>
      <c r="AP491" s="19" t="s">
        <v>71</v>
      </c>
      <c r="AQ491" s="20">
        <v>46022</v>
      </c>
      <c r="AR491" s="14" t="s">
        <v>71</v>
      </c>
      <c r="AS491" s="20">
        <v>46023</v>
      </c>
      <c r="AT491" s="20">
        <v>46934</v>
      </c>
      <c r="AU491" s="14"/>
    </row>
    <row r="492" spans="1:47">
      <c r="A492" s="14">
        <v>3</v>
      </c>
      <c r="B492" s="14" t="s">
        <v>3676</v>
      </c>
      <c r="C492" s="14" t="s">
        <v>3677</v>
      </c>
      <c r="D492" s="14" t="s">
        <v>3678</v>
      </c>
      <c r="E492" s="14" t="s">
        <v>3676</v>
      </c>
      <c r="F492" s="14" t="s">
        <v>3678</v>
      </c>
      <c r="G492" s="14" t="s">
        <v>3688</v>
      </c>
      <c r="H492" s="14" t="s">
        <v>908</v>
      </c>
      <c r="I492" s="14" t="s">
        <v>3680</v>
      </c>
      <c r="J492" s="14" t="s">
        <v>527</v>
      </c>
      <c r="K492" s="14"/>
      <c r="L492" s="14"/>
      <c r="M492" s="14" t="s">
        <v>904</v>
      </c>
      <c r="N492" s="14" t="s">
        <v>908</v>
      </c>
      <c r="O492" s="25"/>
      <c r="P492" s="14"/>
      <c r="Q492" s="14" t="s">
        <v>3689</v>
      </c>
      <c r="R492" s="14"/>
      <c r="S492" s="14"/>
      <c r="T492" s="14">
        <v>30</v>
      </c>
      <c r="U492" s="15" t="s">
        <v>66</v>
      </c>
      <c r="V492" s="15" t="s">
        <v>66</v>
      </c>
      <c r="W492" s="15" t="s">
        <v>66</v>
      </c>
      <c r="X492" s="16">
        <f>SUM(U492:W492)</f>
        <v>0</v>
      </c>
      <c r="Y492" s="17">
        <v>0</v>
      </c>
      <c r="Z492" s="17"/>
      <c r="AA492" s="17"/>
      <c r="AB492" s="16">
        <f>SUM(Y492:AA492)</f>
        <v>0</v>
      </c>
      <c r="AC492" s="18">
        <f t="shared" si="144"/>
        <v>0</v>
      </c>
      <c r="AD492" s="18">
        <f t="shared" si="144"/>
        <v>0</v>
      </c>
      <c r="AE492" s="18">
        <f t="shared" si="144"/>
        <v>0</v>
      </c>
      <c r="AF492" s="16">
        <f>SUM(AC492:AE492)</f>
        <v>0</v>
      </c>
      <c r="AG492" s="18">
        <f t="shared" si="145"/>
        <v>0</v>
      </c>
      <c r="AH492" s="18">
        <f t="shared" si="145"/>
        <v>0</v>
      </c>
      <c r="AI492" s="18">
        <f t="shared" si="145"/>
        <v>0</v>
      </c>
      <c r="AJ492" s="16">
        <f>SUM(AG492:AI492)</f>
        <v>0</v>
      </c>
      <c r="AK492" s="16">
        <f>X492+AB492+AF492+AJ492</f>
        <v>0</v>
      </c>
      <c r="AL492" s="19" t="s">
        <v>820</v>
      </c>
      <c r="AM492" s="19" t="s">
        <v>68</v>
      </c>
      <c r="AN492" s="19" t="s">
        <v>300</v>
      </c>
      <c r="AO492" s="26" t="s">
        <v>70</v>
      </c>
      <c r="AP492" s="19" t="s">
        <v>71</v>
      </c>
      <c r="AQ492" s="20">
        <v>46022</v>
      </c>
      <c r="AR492" s="14" t="s">
        <v>71</v>
      </c>
      <c r="AS492" s="20">
        <v>46023</v>
      </c>
      <c r="AT492" s="20">
        <v>46934</v>
      </c>
      <c r="AU492" s="14"/>
    </row>
    <row r="493" spans="1:47">
      <c r="A493" s="22"/>
      <c r="B493" s="23" t="s">
        <v>3676</v>
      </c>
      <c r="C493" s="22"/>
      <c r="D493" s="22"/>
      <c r="E493" s="22"/>
      <c r="F493" s="22"/>
      <c r="G493" s="22"/>
      <c r="H493" s="22"/>
      <c r="I493" s="22"/>
      <c r="J493" s="22"/>
      <c r="K493" s="22"/>
      <c r="L493" s="22"/>
      <c r="M493" s="22"/>
      <c r="N493" s="22"/>
      <c r="O493" s="22"/>
      <c r="P493" s="22"/>
      <c r="Q493" s="22"/>
      <c r="R493" s="22"/>
      <c r="S493" s="22"/>
      <c r="T493" s="22"/>
      <c r="U493" s="24">
        <f t="shared" ref="U493:AK493" si="146">SUM(U490:U492)</f>
        <v>0</v>
      </c>
      <c r="V493" s="24">
        <f t="shared" si="146"/>
        <v>0</v>
      </c>
      <c r="W493" s="24">
        <f t="shared" si="146"/>
        <v>0</v>
      </c>
      <c r="X493" s="24">
        <f t="shared" si="146"/>
        <v>0</v>
      </c>
      <c r="Y493" s="24">
        <f t="shared" si="146"/>
        <v>3000</v>
      </c>
      <c r="Z493" s="24">
        <f t="shared" si="146"/>
        <v>0</v>
      </c>
      <c r="AA493" s="24">
        <f t="shared" si="146"/>
        <v>0</v>
      </c>
      <c r="AB493" s="24">
        <f t="shared" si="146"/>
        <v>3000</v>
      </c>
      <c r="AC493" s="24">
        <f t="shared" si="146"/>
        <v>3000</v>
      </c>
      <c r="AD493" s="24">
        <f t="shared" si="146"/>
        <v>0</v>
      </c>
      <c r="AE493" s="24">
        <f t="shared" si="146"/>
        <v>0</v>
      </c>
      <c r="AF493" s="24">
        <f t="shared" si="146"/>
        <v>3000</v>
      </c>
      <c r="AG493" s="24">
        <f t="shared" si="146"/>
        <v>1500</v>
      </c>
      <c r="AH493" s="24">
        <f t="shared" si="146"/>
        <v>0</v>
      </c>
      <c r="AI493" s="24">
        <f t="shared" si="146"/>
        <v>0</v>
      </c>
      <c r="AJ493" s="24">
        <f t="shared" si="146"/>
        <v>1500</v>
      </c>
      <c r="AK493" s="24">
        <f t="shared" si="146"/>
        <v>7500</v>
      </c>
      <c r="AL493" s="22"/>
      <c r="AM493" s="22"/>
      <c r="AN493" s="22"/>
      <c r="AO493" s="22"/>
      <c r="AP493" s="22"/>
      <c r="AQ493" s="22"/>
      <c r="AR493" s="22"/>
      <c r="AS493" s="22"/>
      <c r="AT493" s="22"/>
      <c r="AU493" s="40"/>
    </row>
    <row r="494" spans="1:47">
      <c r="A494" s="14">
        <v>1</v>
      </c>
      <c r="B494" s="14" t="s">
        <v>3690</v>
      </c>
      <c r="C494" s="14" t="s">
        <v>3691</v>
      </c>
      <c r="D494" s="14" t="s">
        <v>3692</v>
      </c>
      <c r="E494" s="14" t="s">
        <v>3690</v>
      </c>
      <c r="F494" s="14" t="s">
        <v>3692</v>
      </c>
      <c r="G494" s="14" t="s">
        <v>3693</v>
      </c>
      <c r="H494" s="14" t="s">
        <v>908</v>
      </c>
      <c r="I494" s="14" t="s">
        <v>1400</v>
      </c>
      <c r="J494" s="14" t="s">
        <v>298</v>
      </c>
      <c r="K494" s="14"/>
      <c r="L494" s="14"/>
      <c r="M494" s="14" t="s">
        <v>904</v>
      </c>
      <c r="N494" s="14" t="s">
        <v>908</v>
      </c>
      <c r="O494" s="25"/>
      <c r="P494" s="12"/>
      <c r="Q494" s="12" t="s">
        <v>3694</v>
      </c>
      <c r="R494" s="12" t="s">
        <v>297</v>
      </c>
      <c r="S494" s="12" t="s">
        <v>439</v>
      </c>
      <c r="T494" s="12">
        <v>30</v>
      </c>
      <c r="U494" s="15" t="s">
        <v>66</v>
      </c>
      <c r="V494" s="15" t="s">
        <v>66</v>
      </c>
      <c r="W494" s="15" t="s">
        <v>66</v>
      </c>
      <c r="X494" s="16">
        <f>SUM(U494:W494)</f>
        <v>0</v>
      </c>
      <c r="Y494" s="17">
        <v>1297</v>
      </c>
      <c r="Z494" s="17">
        <v>12522</v>
      </c>
      <c r="AA494" s="17">
        <v>0</v>
      </c>
      <c r="AB494" s="16">
        <f>SUM(Y494:AA494)</f>
        <v>13819</v>
      </c>
      <c r="AC494" s="18">
        <f>Y494</f>
        <v>1297</v>
      </c>
      <c r="AD494" s="18">
        <f>Z494</f>
        <v>12522</v>
      </c>
      <c r="AE494" s="18">
        <f>AA494</f>
        <v>0</v>
      </c>
      <c r="AF494" s="16">
        <f>SUM(AC494:AE494)</f>
        <v>13819</v>
      </c>
      <c r="AG494" s="18">
        <f>Y494/2</f>
        <v>648.5</v>
      </c>
      <c r="AH494" s="18">
        <f>Z494/2</f>
        <v>6261</v>
      </c>
      <c r="AI494" s="18">
        <f>AA494/2</f>
        <v>0</v>
      </c>
      <c r="AJ494" s="16">
        <f>SUM(AG494:AI494)</f>
        <v>6909.5</v>
      </c>
      <c r="AK494" s="16">
        <f>X494+AB494+AF494+AJ494</f>
        <v>34547.5</v>
      </c>
      <c r="AL494" s="19" t="s">
        <v>820</v>
      </c>
      <c r="AM494" s="19" t="s">
        <v>68</v>
      </c>
      <c r="AN494" s="19" t="s">
        <v>300</v>
      </c>
      <c r="AO494" s="26" t="s">
        <v>70</v>
      </c>
      <c r="AP494" s="19" t="s">
        <v>71</v>
      </c>
      <c r="AQ494" s="20">
        <v>46022</v>
      </c>
      <c r="AR494" s="14" t="s">
        <v>71</v>
      </c>
      <c r="AS494" s="20">
        <v>46023</v>
      </c>
      <c r="AT494" s="20">
        <v>46934</v>
      </c>
      <c r="AU494" s="14"/>
    </row>
    <row r="495" spans="1:47">
      <c r="A495" s="22"/>
      <c r="B495" s="23" t="s">
        <v>3690</v>
      </c>
      <c r="C495" s="22"/>
      <c r="D495" s="22"/>
      <c r="E495" s="22"/>
      <c r="F495" s="22"/>
      <c r="G495" s="22"/>
      <c r="H495" s="22"/>
      <c r="I495" s="22"/>
      <c r="J495" s="22"/>
      <c r="K495" s="22"/>
      <c r="L495" s="22"/>
      <c r="M495" s="22"/>
      <c r="N495" s="22"/>
      <c r="O495" s="22"/>
      <c r="P495" s="22"/>
      <c r="Q495" s="22"/>
      <c r="R495" s="22"/>
      <c r="S495" s="22"/>
      <c r="T495" s="22"/>
      <c r="U495" s="24">
        <f t="shared" ref="U495:AK495" si="147">SUM(U494:U494)</f>
        <v>0</v>
      </c>
      <c r="V495" s="24">
        <f t="shared" si="147"/>
        <v>0</v>
      </c>
      <c r="W495" s="24">
        <f t="shared" si="147"/>
        <v>0</v>
      </c>
      <c r="X495" s="24">
        <f t="shared" si="147"/>
        <v>0</v>
      </c>
      <c r="Y495" s="24">
        <f t="shared" si="147"/>
        <v>1297</v>
      </c>
      <c r="Z495" s="24">
        <f t="shared" si="147"/>
        <v>12522</v>
      </c>
      <c r="AA495" s="24">
        <f t="shared" si="147"/>
        <v>0</v>
      </c>
      <c r="AB495" s="24">
        <f t="shared" si="147"/>
        <v>13819</v>
      </c>
      <c r="AC495" s="24">
        <f t="shared" si="147"/>
        <v>1297</v>
      </c>
      <c r="AD495" s="24">
        <f t="shared" si="147"/>
        <v>12522</v>
      </c>
      <c r="AE495" s="24">
        <f t="shared" si="147"/>
        <v>0</v>
      </c>
      <c r="AF495" s="24">
        <f t="shared" si="147"/>
        <v>13819</v>
      </c>
      <c r="AG495" s="24">
        <f t="shared" si="147"/>
        <v>648.5</v>
      </c>
      <c r="AH495" s="24">
        <f t="shared" si="147"/>
        <v>6261</v>
      </c>
      <c r="AI495" s="24">
        <f t="shared" si="147"/>
        <v>0</v>
      </c>
      <c r="AJ495" s="24">
        <f t="shared" si="147"/>
        <v>6909.5</v>
      </c>
      <c r="AK495" s="24">
        <f t="shared" si="147"/>
        <v>34547.5</v>
      </c>
      <c r="AL495" s="22"/>
      <c r="AM495" s="22"/>
      <c r="AN495" s="22"/>
      <c r="AO495" s="22"/>
      <c r="AP495" s="22"/>
      <c r="AQ495" s="22"/>
      <c r="AR495" s="22"/>
      <c r="AS495" s="22"/>
      <c r="AT495" s="22"/>
      <c r="AU495" s="40"/>
    </row>
    <row r="496" spans="1:47">
      <c r="A496" s="14">
        <v>1</v>
      </c>
      <c r="B496" s="14" t="s">
        <v>1439</v>
      </c>
      <c r="C496" s="14" t="s">
        <v>1440</v>
      </c>
      <c r="D496" s="14" t="s">
        <v>1441</v>
      </c>
      <c r="E496" s="14" t="s">
        <v>1442</v>
      </c>
      <c r="F496" s="14" t="s">
        <v>1441</v>
      </c>
      <c r="G496" s="14" t="s">
        <v>2585</v>
      </c>
      <c r="H496" s="14" t="s">
        <v>1452</v>
      </c>
      <c r="I496" s="14"/>
      <c r="J496" s="14"/>
      <c r="K496" s="14"/>
      <c r="L496" s="14"/>
      <c r="M496" s="14" t="s">
        <v>3695</v>
      </c>
      <c r="N496" s="14" t="s">
        <v>1459</v>
      </c>
      <c r="O496" s="25" t="s">
        <v>3696</v>
      </c>
      <c r="P496" s="14"/>
      <c r="Q496" s="14"/>
      <c r="R496" s="14" t="s">
        <v>307</v>
      </c>
      <c r="S496" s="14">
        <v>2</v>
      </c>
      <c r="T496" s="14">
        <v>24</v>
      </c>
      <c r="U496" s="15" t="s">
        <v>66</v>
      </c>
      <c r="V496" s="15" t="s">
        <v>66</v>
      </c>
      <c r="W496" s="15" t="s">
        <v>66</v>
      </c>
      <c r="X496" s="16">
        <f t="shared" ref="X496:X528" si="148">SUM(U496:W496)</f>
        <v>0</v>
      </c>
      <c r="Y496" s="17">
        <v>990</v>
      </c>
      <c r="Z496" s="17"/>
      <c r="AA496" s="17"/>
      <c r="AB496" s="16">
        <f t="shared" ref="AB496:AB528" si="149">SUM(Y496:AA496)</f>
        <v>990</v>
      </c>
      <c r="AC496" s="18">
        <f t="shared" ref="AC496:AC528" si="150">Y496</f>
        <v>990</v>
      </c>
      <c r="AD496" s="18">
        <f t="shared" ref="AD496:AD528" si="151">Z496</f>
        <v>0</v>
      </c>
      <c r="AE496" s="18">
        <f t="shared" ref="AE496:AE528" si="152">AA496</f>
        <v>0</v>
      </c>
      <c r="AF496" s="16">
        <f t="shared" ref="AF496:AF528" si="153">SUM(AC496:AE496)</f>
        <v>990</v>
      </c>
      <c r="AG496" s="15" t="s">
        <v>66</v>
      </c>
      <c r="AH496" s="15" t="s">
        <v>66</v>
      </c>
      <c r="AI496" s="15" t="s">
        <v>66</v>
      </c>
      <c r="AJ496" s="16">
        <f t="shared" ref="AJ496:AJ528" si="154">SUM(AG496:AI496)</f>
        <v>0</v>
      </c>
      <c r="AK496" s="16">
        <f t="shared" ref="AK496:AK528" si="155">X496+AB496+AF496+AJ496</f>
        <v>1980</v>
      </c>
      <c r="AL496" s="19" t="s">
        <v>299</v>
      </c>
      <c r="AM496" s="19" t="s">
        <v>68</v>
      </c>
      <c r="AN496" s="19" t="s">
        <v>907</v>
      </c>
      <c r="AO496" s="26" t="s">
        <v>70</v>
      </c>
      <c r="AP496" s="19" t="s">
        <v>71</v>
      </c>
      <c r="AQ496" s="20">
        <v>46022</v>
      </c>
      <c r="AR496" s="14" t="s">
        <v>71</v>
      </c>
      <c r="AS496" s="20">
        <v>46023</v>
      </c>
      <c r="AT496" s="20">
        <v>46752</v>
      </c>
      <c r="AU496" s="14"/>
    </row>
    <row r="497" spans="1:47">
      <c r="A497" s="14">
        <v>2</v>
      </c>
      <c r="B497" s="14" t="s">
        <v>1439</v>
      </c>
      <c r="C497" s="14" t="s">
        <v>1440</v>
      </c>
      <c r="D497" s="14" t="s">
        <v>1441</v>
      </c>
      <c r="E497" s="14" t="s">
        <v>1442</v>
      </c>
      <c r="F497" s="14" t="s">
        <v>1441</v>
      </c>
      <c r="G497" s="14" t="s">
        <v>3697</v>
      </c>
      <c r="H497" s="14" t="s">
        <v>1512</v>
      </c>
      <c r="I497" s="14"/>
      <c r="J497" s="14"/>
      <c r="K497" s="14"/>
      <c r="L497" s="14"/>
      <c r="M497" s="14" t="s">
        <v>3695</v>
      </c>
      <c r="N497" s="14" t="s">
        <v>1459</v>
      </c>
      <c r="O497" s="25" t="s">
        <v>3698</v>
      </c>
      <c r="P497" s="14"/>
      <c r="Q497" s="14"/>
      <c r="R497" s="14" t="s">
        <v>297</v>
      </c>
      <c r="S497" s="14">
        <v>10</v>
      </c>
      <c r="T497" s="14">
        <v>24</v>
      </c>
      <c r="U497" s="15" t="s">
        <v>66</v>
      </c>
      <c r="V497" s="15" t="s">
        <v>66</v>
      </c>
      <c r="W497" s="15" t="s">
        <v>66</v>
      </c>
      <c r="X497" s="16">
        <f t="shared" si="148"/>
        <v>0</v>
      </c>
      <c r="Y497" s="17">
        <v>8009</v>
      </c>
      <c r="Z497" s="17">
        <v>2100</v>
      </c>
      <c r="AA497" s="17"/>
      <c r="AB497" s="16">
        <f t="shared" si="149"/>
        <v>10109</v>
      </c>
      <c r="AC497" s="18">
        <f t="shared" si="150"/>
        <v>8009</v>
      </c>
      <c r="AD497" s="18">
        <f t="shared" si="151"/>
        <v>2100</v>
      </c>
      <c r="AE497" s="18">
        <f t="shared" si="152"/>
        <v>0</v>
      </c>
      <c r="AF497" s="16">
        <f t="shared" si="153"/>
        <v>10109</v>
      </c>
      <c r="AG497" s="15" t="s">
        <v>66</v>
      </c>
      <c r="AH497" s="15" t="s">
        <v>66</v>
      </c>
      <c r="AI497" s="15" t="s">
        <v>66</v>
      </c>
      <c r="AJ497" s="16">
        <f t="shared" si="154"/>
        <v>0</v>
      </c>
      <c r="AK497" s="16">
        <f t="shared" si="155"/>
        <v>20218</v>
      </c>
      <c r="AL497" s="19" t="s">
        <v>299</v>
      </c>
      <c r="AM497" s="19" t="s">
        <v>68</v>
      </c>
      <c r="AN497" s="19" t="s">
        <v>907</v>
      </c>
      <c r="AO497" s="26" t="s">
        <v>70</v>
      </c>
      <c r="AP497" s="19" t="s">
        <v>71</v>
      </c>
      <c r="AQ497" s="20">
        <v>46022</v>
      </c>
      <c r="AR497" s="14" t="s">
        <v>71</v>
      </c>
      <c r="AS497" s="20">
        <v>46023</v>
      </c>
      <c r="AT497" s="20">
        <v>46752</v>
      </c>
      <c r="AU497" s="14"/>
    </row>
    <row r="498" spans="1:47">
      <c r="A498" s="14">
        <v>3</v>
      </c>
      <c r="B498" s="14" t="s">
        <v>1439</v>
      </c>
      <c r="C498" s="14" t="s">
        <v>1440</v>
      </c>
      <c r="D498" s="14" t="s">
        <v>1441</v>
      </c>
      <c r="E498" s="14" t="s">
        <v>1442</v>
      </c>
      <c r="F498" s="14" t="s">
        <v>1441</v>
      </c>
      <c r="G498" s="14" t="s">
        <v>3699</v>
      </c>
      <c r="H498" s="14" t="s">
        <v>1484</v>
      </c>
      <c r="I498" s="14"/>
      <c r="J498" s="14"/>
      <c r="K498" s="14"/>
      <c r="L498" s="14"/>
      <c r="M498" s="14" t="s">
        <v>3695</v>
      </c>
      <c r="N498" s="14" t="s">
        <v>1459</v>
      </c>
      <c r="O498" s="25" t="s">
        <v>3700</v>
      </c>
      <c r="P498" s="14"/>
      <c r="Q498" s="14"/>
      <c r="R498" s="14" t="s">
        <v>307</v>
      </c>
      <c r="S498" s="14">
        <v>4</v>
      </c>
      <c r="T498" s="14">
        <v>24</v>
      </c>
      <c r="U498" s="15" t="s">
        <v>66</v>
      </c>
      <c r="V498" s="15" t="s">
        <v>66</v>
      </c>
      <c r="W498" s="15" t="s">
        <v>66</v>
      </c>
      <c r="X498" s="16">
        <f t="shared" si="148"/>
        <v>0</v>
      </c>
      <c r="Y498" s="17">
        <v>2420</v>
      </c>
      <c r="Z498" s="17"/>
      <c r="AA498" s="17"/>
      <c r="AB498" s="16">
        <f t="shared" si="149"/>
        <v>2420</v>
      </c>
      <c r="AC498" s="18">
        <f t="shared" si="150"/>
        <v>2420</v>
      </c>
      <c r="AD498" s="18">
        <f t="shared" si="151"/>
        <v>0</v>
      </c>
      <c r="AE498" s="18">
        <f t="shared" si="152"/>
        <v>0</v>
      </c>
      <c r="AF498" s="16">
        <f t="shared" si="153"/>
        <v>2420</v>
      </c>
      <c r="AG498" s="15" t="s">
        <v>66</v>
      </c>
      <c r="AH498" s="15" t="s">
        <v>66</v>
      </c>
      <c r="AI498" s="15" t="s">
        <v>66</v>
      </c>
      <c r="AJ498" s="16">
        <f t="shared" si="154"/>
        <v>0</v>
      </c>
      <c r="AK498" s="16">
        <f t="shared" si="155"/>
        <v>4840</v>
      </c>
      <c r="AL498" s="19" t="s">
        <v>299</v>
      </c>
      <c r="AM498" s="19" t="s">
        <v>68</v>
      </c>
      <c r="AN498" s="19" t="s">
        <v>907</v>
      </c>
      <c r="AO498" s="26" t="s">
        <v>70</v>
      </c>
      <c r="AP498" s="19" t="s">
        <v>71</v>
      </c>
      <c r="AQ498" s="20">
        <v>46022</v>
      </c>
      <c r="AR498" s="14" t="s">
        <v>71</v>
      </c>
      <c r="AS498" s="20">
        <v>46023</v>
      </c>
      <c r="AT498" s="20">
        <v>46752</v>
      </c>
      <c r="AU498" s="14"/>
    </row>
    <row r="499" spans="1:47">
      <c r="A499" s="14">
        <v>4</v>
      </c>
      <c r="B499" s="14" t="s">
        <v>1439</v>
      </c>
      <c r="C499" s="14" t="s">
        <v>1440</v>
      </c>
      <c r="D499" s="14" t="s">
        <v>1441</v>
      </c>
      <c r="E499" s="14" t="s">
        <v>1442</v>
      </c>
      <c r="F499" s="14" t="s">
        <v>1441</v>
      </c>
      <c r="G499" s="14" t="s">
        <v>3697</v>
      </c>
      <c r="H499" s="14" t="s">
        <v>1457</v>
      </c>
      <c r="I499" s="14"/>
      <c r="J499" s="14"/>
      <c r="K499" s="14"/>
      <c r="L499" s="14"/>
      <c r="M499" s="14" t="s">
        <v>3695</v>
      </c>
      <c r="N499" s="14" t="s">
        <v>1459</v>
      </c>
      <c r="O499" s="25" t="s">
        <v>3701</v>
      </c>
      <c r="P499" s="14"/>
      <c r="Q499" s="14"/>
      <c r="R499" s="14" t="s">
        <v>566</v>
      </c>
      <c r="S499" s="14">
        <v>8</v>
      </c>
      <c r="T499" s="14">
        <v>24</v>
      </c>
      <c r="U499" s="15" t="s">
        <v>66</v>
      </c>
      <c r="V499" s="15" t="s">
        <v>66</v>
      </c>
      <c r="W499" s="15" t="s">
        <v>66</v>
      </c>
      <c r="X499" s="16">
        <f t="shared" si="148"/>
        <v>0</v>
      </c>
      <c r="Y499" s="17">
        <v>2270</v>
      </c>
      <c r="Z499" s="17">
        <v>1590</v>
      </c>
      <c r="AA499" s="17"/>
      <c r="AB499" s="16">
        <f t="shared" si="149"/>
        <v>3860</v>
      </c>
      <c r="AC499" s="18">
        <f t="shared" si="150"/>
        <v>2270</v>
      </c>
      <c r="AD499" s="18">
        <f t="shared" si="151"/>
        <v>1590</v>
      </c>
      <c r="AE499" s="18">
        <f t="shared" si="152"/>
        <v>0</v>
      </c>
      <c r="AF499" s="16">
        <f t="shared" si="153"/>
        <v>3860</v>
      </c>
      <c r="AG499" s="15" t="s">
        <v>66</v>
      </c>
      <c r="AH499" s="15" t="s">
        <v>66</v>
      </c>
      <c r="AI499" s="15" t="s">
        <v>66</v>
      </c>
      <c r="AJ499" s="16">
        <f t="shared" si="154"/>
        <v>0</v>
      </c>
      <c r="AK499" s="16">
        <f t="shared" si="155"/>
        <v>7720</v>
      </c>
      <c r="AL499" s="19" t="s">
        <v>299</v>
      </c>
      <c r="AM499" s="19" t="s">
        <v>68</v>
      </c>
      <c r="AN499" s="19" t="s">
        <v>907</v>
      </c>
      <c r="AO499" s="26" t="s">
        <v>70</v>
      </c>
      <c r="AP499" s="19" t="s">
        <v>71</v>
      </c>
      <c r="AQ499" s="20">
        <v>46022</v>
      </c>
      <c r="AR499" s="14" t="s">
        <v>71</v>
      </c>
      <c r="AS499" s="20">
        <v>46023</v>
      </c>
      <c r="AT499" s="20">
        <v>46752</v>
      </c>
      <c r="AU499" s="14"/>
    </row>
    <row r="500" spans="1:47">
      <c r="A500" s="14">
        <v>5</v>
      </c>
      <c r="B500" s="14" t="s">
        <v>1439</v>
      </c>
      <c r="C500" s="14" t="s">
        <v>1440</v>
      </c>
      <c r="D500" s="14" t="s">
        <v>1441</v>
      </c>
      <c r="E500" s="14" t="s">
        <v>1442</v>
      </c>
      <c r="F500" s="14" t="s">
        <v>1441</v>
      </c>
      <c r="G500" s="14" t="s">
        <v>3697</v>
      </c>
      <c r="H500" s="14" t="s">
        <v>1506</v>
      </c>
      <c r="I500" s="14"/>
      <c r="J500" s="14"/>
      <c r="K500" s="14"/>
      <c r="L500" s="14"/>
      <c r="M500" s="14" t="s">
        <v>3695</v>
      </c>
      <c r="N500" s="14" t="s">
        <v>1459</v>
      </c>
      <c r="O500" s="25" t="s">
        <v>3702</v>
      </c>
      <c r="P500" s="14"/>
      <c r="Q500" s="14"/>
      <c r="R500" s="14" t="s">
        <v>307</v>
      </c>
      <c r="S500" s="14">
        <v>3</v>
      </c>
      <c r="T500" s="14">
        <v>24</v>
      </c>
      <c r="U500" s="15" t="s">
        <v>66</v>
      </c>
      <c r="V500" s="15" t="s">
        <v>66</v>
      </c>
      <c r="W500" s="15" t="s">
        <v>66</v>
      </c>
      <c r="X500" s="16">
        <f t="shared" si="148"/>
        <v>0</v>
      </c>
      <c r="Y500" s="17">
        <v>2060</v>
      </c>
      <c r="Z500" s="17"/>
      <c r="AA500" s="17"/>
      <c r="AB500" s="16">
        <f t="shared" si="149"/>
        <v>2060</v>
      </c>
      <c r="AC500" s="18">
        <f t="shared" si="150"/>
        <v>2060</v>
      </c>
      <c r="AD500" s="18">
        <f t="shared" si="151"/>
        <v>0</v>
      </c>
      <c r="AE500" s="18">
        <f t="shared" si="152"/>
        <v>0</v>
      </c>
      <c r="AF500" s="16">
        <f t="shared" si="153"/>
        <v>2060</v>
      </c>
      <c r="AG500" s="15" t="s">
        <v>66</v>
      </c>
      <c r="AH500" s="15" t="s">
        <v>66</v>
      </c>
      <c r="AI500" s="15" t="s">
        <v>66</v>
      </c>
      <c r="AJ500" s="16">
        <f t="shared" si="154"/>
        <v>0</v>
      </c>
      <c r="AK500" s="16">
        <f t="shared" si="155"/>
        <v>4120</v>
      </c>
      <c r="AL500" s="19" t="s">
        <v>299</v>
      </c>
      <c r="AM500" s="19" t="s">
        <v>68</v>
      </c>
      <c r="AN500" s="19" t="s">
        <v>907</v>
      </c>
      <c r="AO500" s="26" t="s">
        <v>70</v>
      </c>
      <c r="AP500" s="19" t="s">
        <v>71</v>
      </c>
      <c r="AQ500" s="20">
        <v>46022</v>
      </c>
      <c r="AR500" s="14" t="s">
        <v>71</v>
      </c>
      <c r="AS500" s="20">
        <v>46023</v>
      </c>
      <c r="AT500" s="20">
        <v>46752</v>
      </c>
      <c r="AU500" s="14"/>
    </row>
    <row r="501" spans="1:47">
      <c r="A501" s="14">
        <v>6</v>
      </c>
      <c r="B501" s="14" t="s">
        <v>1439</v>
      </c>
      <c r="C501" s="14" t="s">
        <v>1440</v>
      </c>
      <c r="D501" s="14" t="s">
        <v>1441</v>
      </c>
      <c r="E501" s="14" t="s">
        <v>1442</v>
      </c>
      <c r="F501" s="14" t="s">
        <v>1441</v>
      </c>
      <c r="G501" s="14" t="s">
        <v>3703</v>
      </c>
      <c r="H501" s="14" t="s">
        <v>1506</v>
      </c>
      <c r="I501" s="14"/>
      <c r="J501" s="14" t="s">
        <v>3704</v>
      </c>
      <c r="K501" s="14"/>
      <c r="L501" s="14"/>
      <c r="M501" s="14" t="s">
        <v>3695</v>
      </c>
      <c r="N501" s="14" t="s">
        <v>1459</v>
      </c>
      <c r="O501" s="25" t="s">
        <v>3705</v>
      </c>
      <c r="P501" s="14"/>
      <c r="Q501" s="14"/>
      <c r="R501" s="14" t="s">
        <v>2631</v>
      </c>
      <c r="S501" s="14">
        <v>1</v>
      </c>
      <c r="T501" s="14">
        <v>24</v>
      </c>
      <c r="U501" s="15" t="s">
        <v>66</v>
      </c>
      <c r="V501" s="15" t="s">
        <v>66</v>
      </c>
      <c r="W501" s="15" t="s">
        <v>66</v>
      </c>
      <c r="X501" s="16">
        <f t="shared" si="148"/>
        <v>0</v>
      </c>
      <c r="Y501" s="17">
        <v>620</v>
      </c>
      <c r="Z501" s="17"/>
      <c r="AA501" s="17"/>
      <c r="AB501" s="16">
        <f t="shared" si="149"/>
        <v>620</v>
      </c>
      <c r="AC501" s="18">
        <f t="shared" si="150"/>
        <v>620</v>
      </c>
      <c r="AD501" s="18">
        <f t="shared" si="151"/>
        <v>0</v>
      </c>
      <c r="AE501" s="18">
        <f t="shared" si="152"/>
        <v>0</v>
      </c>
      <c r="AF501" s="16">
        <f t="shared" si="153"/>
        <v>620</v>
      </c>
      <c r="AG501" s="15" t="s">
        <v>66</v>
      </c>
      <c r="AH501" s="15" t="s">
        <v>66</v>
      </c>
      <c r="AI501" s="15" t="s">
        <v>66</v>
      </c>
      <c r="AJ501" s="16">
        <f t="shared" si="154"/>
        <v>0</v>
      </c>
      <c r="AK501" s="16">
        <f t="shared" si="155"/>
        <v>1240</v>
      </c>
      <c r="AL501" s="19" t="s">
        <v>299</v>
      </c>
      <c r="AM501" s="19" t="s">
        <v>68</v>
      </c>
      <c r="AN501" s="19" t="s">
        <v>907</v>
      </c>
      <c r="AO501" s="26" t="s">
        <v>70</v>
      </c>
      <c r="AP501" s="19" t="s">
        <v>71</v>
      </c>
      <c r="AQ501" s="20">
        <v>46022</v>
      </c>
      <c r="AR501" s="14" t="s">
        <v>71</v>
      </c>
      <c r="AS501" s="20">
        <v>46023</v>
      </c>
      <c r="AT501" s="20">
        <v>46752</v>
      </c>
      <c r="AU501" s="14"/>
    </row>
    <row r="502" spans="1:47">
      <c r="A502" s="14">
        <v>7</v>
      </c>
      <c r="B502" s="14" t="s">
        <v>1439</v>
      </c>
      <c r="C502" s="14" t="s">
        <v>1440</v>
      </c>
      <c r="D502" s="14" t="s">
        <v>1441</v>
      </c>
      <c r="E502" s="14" t="s">
        <v>1442</v>
      </c>
      <c r="F502" s="14" t="s">
        <v>1441</v>
      </c>
      <c r="G502" s="14" t="s">
        <v>3706</v>
      </c>
      <c r="H502" s="14" t="s">
        <v>1508</v>
      </c>
      <c r="I502" s="14" t="s">
        <v>1497</v>
      </c>
      <c r="J502" s="14" t="s">
        <v>3707</v>
      </c>
      <c r="K502" s="14"/>
      <c r="L502" s="14"/>
      <c r="M502" s="14" t="s">
        <v>3695</v>
      </c>
      <c r="N502" s="14" t="s">
        <v>1459</v>
      </c>
      <c r="O502" s="25" t="s">
        <v>3708</v>
      </c>
      <c r="P502" s="14"/>
      <c r="Q502" s="14"/>
      <c r="R502" s="14" t="s">
        <v>2631</v>
      </c>
      <c r="S502" s="14">
        <v>5</v>
      </c>
      <c r="T502" s="14">
        <v>24</v>
      </c>
      <c r="U502" s="15" t="s">
        <v>66</v>
      </c>
      <c r="V502" s="15" t="s">
        <v>66</v>
      </c>
      <c r="W502" s="15" t="s">
        <v>66</v>
      </c>
      <c r="X502" s="16">
        <f t="shared" si="148"/>
        <v>0</v>
      </c>
      <c r="Y502" s="17">
        <v>10</v>
      </c>
      <c r="Z502" s="17"/>
      <c r="AA502" s="17"/>
      <c r="AB502" s="16">
        <f t="shared" si="149"/>
        <v>10</v>
      </c>
      <c r="AC502" s="18">
        <f t="shared" si="150"/>
        <v>10</v>
      </c>
      <c r="AD502" s="18">
        <f t="shared" si="151"/>
        <v>0</v>
      </c>
      <c r="AE502" s="18">
        <f t="shared" si="152"/>
        <v>0</v>
      </c>
      <c r="AF502" s="16">
        <f t="shared" si="153"/>
        <v>10</v>
      </c>
      <c r="AG502" s="15" t="s">
        <v>66</v>
      </c>
      <c r="AH502" s="15" t="s">
        <v>66</v>
      </c>
      <c r="AI502" s="15" t="s">
        <v>66</v>
      </c>
      <c r="AJ502" s="16">
        <f t="shared" si="154"/>
        <v>0</v>
      </c>
      <c r="AK502" s="16">
        <f t="shared" si="155"/>
        <v>20</v>
      </c>
      <c r="AL502" s="19" t="s">
        <v>299</v>
      </c>
      <c r="AM502" s="19" t="s">
        <v>68</v>
      </c>
      <c r="AN502" s="19" t="s">
        <v>907</v>
      </c>
      <c r="AO502" s="26" t="s">
        <v>70</v>
      </c>
      <c r="AP502" s="19" t="s">
        <v>71</v>
      </c>
      <c r="AQ502" s="20">
        <v>46022</v>
      </c>
      <c r="AR502" s="14" t="s">
        <v>71</v>
      </c>
      <c r="AS502" s="20">
        <v>46023</v>
      </c>
      <c r="AT502" s="20">
        <v>46752</v>
      </c>
      <c r="AU502" s="14"/>
    </row>
    <row r="503" spans="1:47">
      <c r="A503" s="14">
        <v>8</v>
      </c>
      <c r="B503" s="14" t="s">
        <v>1439</v>
      </c>
      <c r="C503" s="14" t="s">
        <v>1440</v>
      </c>
      <c r="D503" s="14" t="s">
        <v>1441</v>
      </c>
      <c r="E503" s="14" t="s">
        <v>1442</v>
      </c>
      <c r="F503" s="14" t="s">
        <v>1441</v>
      </c>
      <c r="G503" s="14" t="s">
        <v>3709</v>
      </c>
      <c r="H503" s="14" t="s">
        <v>3710</v>
      </c>
      <c r="I503" s="14"/>
      <c r="J503" s="14"/>
      <c r="K503" s="14"/>
      <c r="L503" s="14"/>
      <c r="M503" s="14" t="s">
        <v>3695</v>
      </c>
      <c r="N503" s="14" t="s">
        <v>1459</v>
      </c>
      <c r="O503" s="25" t="s">
        <v>3711</v>
      </c>
      <c r="P503" s="14"/>
      <c r="Q503" s="14"/>
      <c r="R503" s="14" t="s">
        <v>307</v>
      </c>
      <c r="S503" s="14">
        <v>4</v>
      </c>
      <c r="T503" s="14">
        <v>24</v>
      </c>
      <c r="U503" s="15" t="s">
        <v>66</v>
      </c>
      <c r="V503" s="15" t="s">
        <v>66</v>
      </c>
      <c r="W503" s="15" t="s">
        <v>66</v>
      </c>
      <c r="X503" s="16">
        <f t="shared" si="148"/>
        <v>0</v>
      </c>
      <c r="Y503" s="17">
        <v>20</v>
      </c>
      <c r="Z503" s="17"/>
      <c r="AA503" s="17"/>
      <c r="AB503" s="16">
        <f t="shared" si="149"/>
        <v>20</v>
      </c>
      <c r="AC503" s="18">
        <f t="shared" si="150"/>
        <v>20</v>
      </c>
      <c r="AD503" s="18">
        <f t="shared" si="151"/>
        <v>0</v>
      </c>
      <c r="AE503" s="18">
        <f t="shared" si="152"/>
        <v>0</v>
      </c>
      <c r="AF503" s="16">
        <f t="shared" si="153"/>
        <v>20</v>
      </c>
      <c r="AG503" s="15" t="s">
        <v>66</v>
      </c>
      <c r="AH503" s="15" t="s">
        <v>66</v>
      </c>
      <c r="AI503" s="15" t="s">
        <v>66</v>
      </c>
      <c r="AJ503" s="16">
        <f t="shared" si="154"/>
        <v>0</v>
      </c>
      <c r="AK503" s="16">
        <f t="shared" si="155"/>
        <v>40</v>
      </c>
      <c r="AL503" s="19" t="s">
        <v>299</v>
      </c>
      <c r="AM503" s="19" t="s">
        <v>68</v>
      </c>
      <c r="AN503" s="19" t="s">
        <v>907</v>
      </c>
      <c r="AO503" s="26" t="s">
        <v>70</v>
      </c>
      <c r="AP503" s="19" t="s">
        <v>71</v>
      </c>
      <c r="AQ503" s="20">
        <v>46022</v>
      </c>
      <c r="AR503" s="14" t="s">
        <v>71</v>
      </c>
      <c r="AS503" s="20">
        <v>46023</v>
      </c>
      <c r="AT503" s="20">
        <v>46752</v>
      </c>
      <c r="AU503" s="14"/>
    </row>
    <row r="504" spans="1:47">
      <c r="A504" s="14">
        <v>9</v>
      </c>
      <c r="B504" s="14" t="s">
        <v>1439</v>
      </c>
      <c r="C504" s="14" t="s">
        <v>1440</v>
      </c>
      <c r="D504" s="14" t="s">
        <v>1441</v>
      </c>
      <c r="E504" s="14" t="s">
        <v>1442</v>
      </c>
      <c r="F504" s="14" t="s">
        <v>1441</v>
      </c>
      <c r="G504" s="14" t="s">
        <v>3709</v>
      </c>
      <c r="H504" s="14" t="s">
        <v>1472</v>
      </c>
      <c r="I504" s="14"/>
      <c r="J504" s="14"/>
      <c r="K504" s="14"/>
      <c r="L504" s="14"/>
      <c r="M504" s="14" t="s">
        <v>3695</v>
      </c>
      <c r="N504" s="14" t="s">
        <v>1459</v>
      </c>
      <c r="O504" s="25" t="s">
        <v>3712</v>
      </c>
      <c r="P504" s="14"/>
      <c r="Q504" s="14"/>
      <c r="R504" s="14" t="s">
        <v>307</v>
      </c>
      <c r="S504" s="14">
        <v>4</v>
      </c>
      <c r="T504" s="14">
        <v>24</v>
      </c>
      <c r="U504" s="15" t="s">
        <v>66</v>
      </c>
      <c r="V504" s="15" t="s">
        <v>66</v>
      </c>
      <c r="W504" s="15" t="s">
        <v>66</v>
      </c>
      <c r="X504" s="16">
        <f t="shared" si="148"/>
        <v>0</v>
      </c>
      <c r="Y504" s="17">
        <v>230</v>
      </c>
      <c r="Z504" s="17"/>
      <c r="AA504" s="17"/>
      <c r="AB504" s="16">
        <f t="shared" si="149"/>
        <v>230</v>
      </c>
      <c r="AC504" s="18">
        <f t="shared" si="150"/>
        <v>230</v>
      </c>
      <c r="AD504" s="18">
        <f t="shared" si="151"/>
        <v>0</v>
      </c>
      <c r="AE504" s="18">
        <f t="shared" si="152"/>
        <v>0</v>
      </c>
      <c r="AF504" s="16">
        <f t="shared" si="153"/>
        <v>230</v>
      </c>
      <c r="AG504" s="15" t="s">
        <v>66</v>
      </c>
      <c r="AH504" s="15" t="s">
        <v>66</v>
      </c>
      <c r="AI504" s="15" t="s">
        <v>66</v>
      </c>
      <c r="AJ504" s="16">
        <f t="shared" si="154"/>
        <v>0</v>
      </c>
      <c r="AK504" s="16">
        <f t="shared" si="155"/>
        <v>460</v>
      </c>
      <c r="AL504" s="19" t="s">
        <v>299</v>
      </c>
      <c r="AM504" s="19" t="s">
        <v>68</v>
      </c>
      <c r="AN504" s="19" t="s">
        <v>907</v>
      </c>
      <c r="AO504" s="26" t="s">
        <v>70</v>
      </c>
      <c r="AP504" s="19" t="s">
        <v>71</v>
      </c>
      <c r="AQ504" s="20">
        <v>46022</v>
      </c>
      <c r="AR504" s="14" t="s">
        <v>71</v>
      </c>
      <c r="AS504" s="20">
        <v>46023</v>
      </c>
      <c r="AT504" s="20">
        <v>46752</v>
      </c>
      <c r="AU504" s="14"/>
    </row>
    <row r="505" spans="1:47">
      <c r="A505" s="14">
        <v>10</v>
      </c>
      <c r="B505" s="14" t="s">
        <v>1439</v>
      </c>
      <c r="C505" s="14" t="s">
        <v>1440</v>
      </c>
      <c r="D505" s="14" t="s">
        <v>1441</v>
      </c>
      <c r="E505" s="14" t="s">
        <v>1442</v>
      </c>
      <c r="F505" s="14" t="s">
        <v>1441</v>
      </c>
      <c r="G505" s="14" t="s">
        <v>3713</v>
      </c>
      <c r="H505" s="14" t="s">
        <v>1446</v>
      </c>
      <c r="I505" s="14"/>
      <c r="J505" s="14"/>
      <c r="K505" s="14"/>
      <c r="L505" s="14"/>
      <c r="M505" s="14" t="s">
        <v>3695</v>
      </c>
      <c r="N505" s="14" t="s">
        <v>1459</v>
      </c>
      <c r="O505" s="25" t="s">
        <v>3714</v>
      </c>
      <c r="P505" s="14"/>
      <c r="Q505" s="14"/>
      <c r="R505" s="14" t="s">
        <v>307</v>
      </c>
      <c r="S505" s="14">
        <v>10</v>
      </c>
      <c r="T505" s="14">
        <v>24</v>
      </c>
      <c r="U505" s="15" t="s">
        <v>66</v>
      </c>
      <c r="V505" s="15" t="s">
        <v>66</v>
      </c>
      <c r="W505" s="15" t="s">
        <v>66</v>
      </c>
      <c r="X505" s="16">
        <f t="shared" si="148"/>
        <v>0</v>
      </c>
      <c r="Y505" s="17">
        <v>2630</v>
      </c>
      <c r="Z505" s="17"/>
      <c r="AA505" s="17"/>
      <c r="AB505" s="16">
        <f t="shared" si="149"/>
        <v>2630</v>
      </c>
      <c r="AC505" s="18">
        <f t="shared" si="150"/>
        <v>2630</v>
      </c>
      <c r="AD505" s="18">
        <f t="shared" si="151"/>
        <v>0</v>
      </c>
      <c r="AE505" s="18">
        <f t="shared" si="152"/>
        <v>0</v>
      </c>
      <c r="AF505" s="16">
        <f t="shared" si="153"/>
        <v>2630</v>
      </c>
      <c r="AG505" s="15" t="s">
        <v>66</v>
      </c>
      <c r="AH505" s="15" t="s">
        <v>66</v>
      </c>
      <c r="AI505" s="15" t="s">
        <v>66</v>
      </c>
      <c r="AJ505" s="16">
        <f t="shared" si="154"/>
        <v>0</v>
      </c>
      <c r="AK505" s="16">
        <f t="shared" si="155"/>
        <v>5260</v>
      </c>
      <c r="AL505" s="19" t="s">
        <v>299</v>
      </c>
      <c r="AM505" s="19" t="s">
        <v>68</v>
      </c>
      <c r="AN505" s="19" t="s">
        <v>907</v>
      </c>
      <c r="AO505" s="26" t="s">
        <v>70</v>
      </c>
      <c r="AP505" s="19" t="s">
        <v>71</v>
      </c>
      <c r="AQ505" s="20">
        <v>46022</v>
      </c>
      <c r="AR505" s="14" t="s">
        <v>71</v>
      </c>
      <c r="AS505" s="20">
        <v>46023</v>
      </c>
      <c r="AT505" s="20">
        <v>46752</v>
      </c>
      <c r="AU505" s="14"/>
    </row>
    <row r="506" spans="1:47">
      <c r="A506" s="14">
        <v>11</v>
      </c>
      <c r="B506" s="14" t="s">
        <v>1439</v>
      </c>
      <c r="C506" s="14" t="s">
        <v>1440</v>
      </c>
      <c r="D506" s="14" t="s">
        <v>1441</v>
      </c>
      <c r="E506" s="14" t="s">
        <v>1442</v>
      </c>
      <c r="F506" s="14" t="s">
        <v>1441</v>
      </c>
      <c r="G506" s="14" t="s">
        <v>3715</v>
      </c>
      <c r="H506" s="14" t="s">
        <v>1476</v>
      </c>
      <c r="I506" s="14"/>
      <c r="J506" s="14"/>
      <c r="K506" s="14"/>
      <c r="L506" s="14"/>
      <c r="M506" s="14" t="s">
        <v>3695</v>
      </c>
      <c r="N506" s="14" t="s">
        <v>1459</v>
      </c>
      <c r="O506" s="25" t="s">
        <v>3716</v>
      </c>
      <c r="P506" s="14"/>
      <c r="Q506" s="14"/>
      <c r="R506" s="14" t="s">
        <v>307</v>
      </c>
      <c r="S506" s="14">
        <v>3</v>
      </c>
      <c r="T506" s="14">
        <v>24</v>
      </c>
      <c r="U506" s="15" t="s">
        <v>66</v>
      </c>
      <c r="V506" s="15" t="s">
        <v>66</v>
      </c>
      <c r="W506" s="15" t="s">
        <v>66</v>
      </c>
      <c r="X506" s="16">
        <f t="shared" si="148"/>
        <v>0</v>
      </c>
      <c r="Y506" s="17">
        <v>20</v>
      </c>
      <c r="Z506" s="17"/>
      <c r="AA506" s="17"/>
      <c r="AB506" s="16">
        <f t="shared" si="149"/>
        <v>20</v>
      </c>
      <c r="AC506" s="18">
        <f t="shared" si="150"/>
        <v>20</v>
      </c>
      <c r="AD506" s="18">
        <f t="shared" si="151"/>
        <v>0</v>
      </c>
      <c r="AE506" s="18">
        <f t="shared" si="152"/>
        <v>0</v>
      </c>
      <c r="AF506" s="16">
        <f t="shared" si="153"/>
        <v>20</v>
      </c>
      <c r="AG506" s="15" t="s">
        <v>66</v>
      </c>
      <c r="AH506" s="15" t="s">
        <v>66</v>
      </c>
      <c r="AI506" s="15" t="s">
        <v>66</v>
      </c>
      <c r="AJ506" s="16">
        <f t="shared" si="154"/>
        <v>0</v>
      </c>
      <c r="AK506" s="16">
        <f t="shared" si="155"/>
        <v>40</v>
      </c>
      <c r="AL506" s="19" t="s">
        <v>299</v>
      </c>
      <c r="AM506" s="19" t="s">
        <v>68</v>
      </c>
      <c r="AN506" s="19" t="s">
        <v>907</v>
      </c>
      <c r="AO506" s="26" t="s">
        <v>70</v>
      </c>
      <c r="AP506" s="19" t="s">
        <v>71</v>
      </c>
      <c r="AQ506" s="20">
        <v>46022</v>
      </c>
      <c r="AR506" s="14" t="s">
        <v>71</v>
      </c>
      <c r="AS506" s="20">
        <v>46023</v>
      </c>
      <c r="AT506" s="20">
        <v>46752</v>
      </c>
      <c r="AU506" s="14"/>
    </row>
    <row r="507" spans="1:47">
      <c r="A507" s="14">
        <v>12</v>
      </c>
      <c r="B507" s="14" t="s">
        <v>1439</v>
      </c>
      <c r="C507" s="14" t="s">
        <v>1440</v>
      </c>
      <c r="D507" s="14" t="s">
        <v>1441</v>
      </c>
      <c r="E507" s="14" t="s">
        <v>1442</v>
      </c>
      <c r="F507" s="14" t="s">
        <v>1441</v>
      </c>
      <c r="G507" s="14" t="s">
        <v>3717</v>
      </c>
      <c r="H507" s="14" t="s">
        <v>1459</v>
      </c>
      <c r="I507" s="14" t="s">
        <v>676</v>
      </c>
      <c r="J507" s="14" t="s">
        <v>1165</v>
      </c>
      <c r="K507" s="14"/>
      <c r="L507" s="14"/>
      <c r="M507" s="14" t="s">
        <v>3695</v>
      </c>
      <c r="N507" s="14" t="s">
        <v>1459</v>
      </c>
      <c r="O507" s="25" t="s">
        <v>3718</v>
      </c>
      <c r="P507" s="14"/>
      <c r="Q507" s="14"/>
      <c r="R507" s="14" t="s">
        <v>297</v>
      </c>
      <c r="S507" s="14">
        <v>40</v>
      </c>
      <c r="T507" s="14">
        <v>24</v>
      </c>
      <c r="U507" s="15" t="s">
        <v>66</v>
      </c>
      <c r="V507" s="15" t="s">
        <v>66</v>
      </c>
      <c r="W507" s="15" t="s">
        <v>66</v>
      </c>
      <c r="X507" s="16">
        <f t="shared" si="148"/>
        <v>0</v>
      </c>
      <c r="Y507" s="17">
        <v>1730</v>
      </c>
      <c r="Z507" s="17">
        <v>760</v>
      </c>
      <c r="AA507" s="17"/>
      <c r="AB507" s="16">
        <f t="shared" si="149"/>
        <v>2490</v>
      </c>
      <c r="AC507" s="18">
        <f t="shared" si="150"/>
        <v>1730</v>
      </c>
      <c r="AD507" s="18">
        <f t="shared" si="151"/>
        <v>760</v>
      </c>
      <c r="AE507" s="18">
        <f t="shared" si="152"/>
        <v>0</v>
      </c>
      <c r="AF507" s="16">
        <f t="shared" si="153"/>
        <v>2490</v>
      </c>
      <c r="AG507" s="15" t="s">
        <v>66</v>
      </c>
      <c r="AH507" s="15" t="s">
        <v>66</v>
      </c>
      <c r="AI507" s="15" t="s">
        <v>66</v>
      </c>
      <c r="AJ507" s="16">
        <f t="shared" si="154"/>
        <v>0</v>
      </c>
      <c r="AK507" s="16">
        <f t="shared" si="155"/>
        <v>4980</v>
      </c>
      <c r="AL507" s="19" t="s">
        <v>299</v>
      </c>
      <c r="AM507" s="19" t="s">
        <v>68</v>
      </c>
      <c r="AN507" s="19" t="s">
        <v>907</v>
      </c>
      <c r="AO507" s="26" t="s">
        <v>70</v>
      </c>
      <c r="AP507" s="19" t="s">
        <v>71</v>
      </c>
      <c r="AQ507" s="20">
        <v>46022</v>
      </c>
      <c r="AR507" s="14" t="s">
        <v>71</v>
      </c>
      <c r="AS507" s="20">
        <v>46023</v>
      </c>
      <c r="AT507" s="20">
        <v>46752</v>
      </c>
      <c r="AU507" s="14"/>
    </row>
    <row r="508" spans="1:47">
      <c r="A508" s="14">
        <v>13</v>
      </c>
      <c r="B508" s="14" t="s">
        <v>1439</v>
      </c>
      <c r="C508" s="14" t="s">
        <v>1440</v>
      </c>
      <c r="D508" s="14" t="s">
        <v>1441</v>
      </c>
      <c r="E508" s="14" t="s">
        <v>1442</v>
      </c>
      <c r="F508" s="14" t="s">
        <v>1441</v>
      </c>
      <c r="G508" s="14" t="s">
        <v>3719</v>
      </c>
      <c r="H508" s="14" t="s">
        <v>1459</v>
      </c>
      <c r="I508" s="14" t="s">
        <v>3720</v>
      </c>
      <c r="J508" s="14" t="s">
        <v>3721</v>
      </c>
      <c r="K508" s="14"/>
      <c r="L508" s="14"/>
      <c r="M508" s="14" t="s">
        <v>3695</v>
      </c>
      <c r="N508" s="14" t="s">
        <v>1459</v>
      </c>
      <c r="O508" s="25" t="s">
        <v>3722</v>
      </c>
      <c r="P508" s="14"/>
      <c r="Q508" s="14"/>
      <c r="R508" s="14" t="s">
        <v>297</v>
      </c>
      <c r="S508" s="14">
        <v>20</v>
      </c>
      <c r="T508" s="14">
        <v>24</v>
      </c>
      <c r="U508" s="15" t="s">
        <v>66</v>
      </c>
      <c r="V508" s="15" t="s">
        <v>66</v>
      </c>
      <c r="W508" s="15" t="s">
        <v>66</v>
      </c>
      <c r="X508" s="16">
        <f t="shared" si="148"/>
        <v>0</v>
      </c>
      <c r="Y508" s="17">
        <v>14000</v>
      </c>
      <c r="Z508" s="17">
        <v>10000</v>
      </c>
      <c r="AA508" s="17"/>
      <c r="AB508" s="16">
        <f t="shared" si="149"/>
        <v>24000</v>
      </c>
      <c r="AC508" s="18">
        <f t="shared" si="150"/>
        <v>14000</v>
      </c>
      <c r="AD508" s="18">
        <f t="shared" si="151"/>
        <v>10000</v>
      </c>
      <c r="AE508" s="18">
        <f t="shared" si="152"/>
        <v>0</v>
      </c>
      <c r="AF508" s="16">
        <f t="shared" si="153"/>
        <v>24000</v>
      </c>
      <c r="AG508" s="15" t="s">
        <v>66</v>
      </c>
      <c r="AH508" s="15" t="s">
        <v>66</v>
      </c>
      <c r="AI508" s="15" t="s">
        <v>66</v>
      </c>
      <c r="AJ508" s="16">
        <f t="shared" si="154"/>
        <v>0</v>
      </c>
      <c r="AK508" s="16">
        <f t="shared" si="155"/>
        <v>48000</v>
      </c>
      <c r="AL508" s="19" t="s">
        <v>299</v>
      </c>
      <c r="AM508" s="19" t="s">
        <v>68</v>
      </c>
      <c r="AN508" s="19" t="s">
        <v>907</v>
      </c>
      <c r="AO508" s="26" t="s">
        <v>70</v>
      </c>
      <c r="AP508" s="19" t="s">
        <v>71</v>
      </c>
      <c r="AQ508" s="20">
        <v>46022</v>
      </c>
      <c r="AR508" s="14" t="s">
        <v>71</v>
      </c>
      <c r="AS508" s="20">
        <v>46023</v>
      </c>
      <c r="AT508" s="20">
        <v>46752</v>
      </c>
      <c r="AU508" s="14"/>
    </row>
    <row r="509" spans="1:47">
      <c r="A509" s="14">
        <v>14</v>
      </c>
      <c r="B509" s="14" t="s">
        <v>1439</v>
      </c>
      <c r="C509" s="14" t="s">
        <v>1440</v>
      </c>
      <c r="D509" s="14" t="s">
        <v>1441</v>
      </c>
      <c r="E509" s="14" t="s">
        <v>1442</v>
      </c>
      <c r="F509" s="14" t="s">
        <v>1441</v>
      </c>
      <c r="G509" s="14" t="s">
        <v>3723</v>
      </c>
      <c r="H509" s="14" t="s">
        <v>1459</v>
      </c>
      <c r="I509" s="14" t="s">
        <v>1497</v>
      </c>
      <c r="J509" s="14"/>
      <c r="K509" s="14"/>
      <c r="L509" s="14"/>
      <c r="M509" s="14" t="s">
        <v>3695</v>
      </c>
      <c r="N509" s="14" t="s">
        <v>1459</v>
      </c>
      <c r="O509" s="25" t="s">
        <v>3724</v>
      </c>
      <c r="P509" s="14"/>
      <c r="Q509" s="14"/>
      <c r="R509" s="14" t="s">
        <v>307</v>
      </c>
      <c r="S509" s="14">
        <v>30</v>
      </c>
      <c r="T509" s="14">
        <v>24</v>
      </c>
      <c r="U509" s="15" t="s">
        <v>66</v>
      </c>
      <c r="V509" s="15" t="s">
        <v>66</v>
      </c>
      <c r="W509" s="15" t="s">
        <v>66</v>
      </c>
      <c r="X509" s="16">
        <f t="shared" si="148"/>
        <v>0</v>
      </c>
      <c r="Y509" s="17">
        <v>190</v>
      </c>
      <c r="Z509" s="17"/>
      <c r="AA509" s="17"/>
      <c r="AB509" s="16">
        <f t="shared" si="149"/>
        <v>190</v>
      </c>
      <c r="AC509" s="18">
        <f t="shared" si="150"/>
        <v>190</v>
      </c>
      <c r="AD509" s="18">
        <f t="shared" si="151"/>
        <v>0</v>
      </c>
      <c r="AE509" s="18">
        <f t="shared" si="152"/>
        <v>0</v>
      </c>
      <c r="AF509" s="16">
        <f t="shared" si="153"/>
        <v>190</v>
      </c>
      <c r="AG509" s="15" t="s">
        <v>66</v>
      </c>
      <c r="AH509" s="15" t="s">
        <v>66</v>
      </c>
      <c r="AI509" s="15" t="s">
        <v>66</v>
      </c>
      <c r="AJ509" s="16">
        <f t="shared" si="154"/>
        <v>0</v>
      </c>
      <c r="AK509" s="16">
        <f t="shared" si="155"/>
        <v>380</v>
      </c>
      <c r="AL509" s="19" t="s">
        <v>299</v>
      </c>
      <c r="AM509" s="19" t="s">
        <v>68</v>
      </c>
      <c r="AN509" s="19" t="s">
        <v>907</v>
      </c>
      <c r="AO509" s="26" t="s">
        <v>70</v>
      </c>
      <c r="AP509" s="19" t="s">
        <v>71</v>
      </c>
      <c r="AQ509" s="20">
        <v>46022</v>
      </c>
      <c r="AR509" s="14" t="s">
        <v>71</v>
      </c>
      <c r="AS509" s="20">
        <v>46023</v>
      </c>
      <c r="AT509" s="20">
        <v>46752</v>
      </c>
      <c r="AU509" s="14" t="s">
        <v>3562</v>
      </c>
    </row>
    <row r="510" spans="1:47">
      <c r="A510" s="14">
        <v>15</v>
      </c>
      <c r="B510" s="14" t="s">
        <v>1439</v>
      </c>
      <c r="C510" s="14" t="s">
        <v>1440</v>
      </c>
      <c r="D510" s="14" t="s">
        <v>1441</v>
      </c>
      <c r="E510" s="14" t="s">
        <v>1442</v>
      </c>
      <c r="F510" s="14" t="s">
        <v>1441</v>
      </c>
      <c r="G510" s="14" t="s">
        <v>3725</v>
      </c>
      <c r="H510" s="14" t="s">
        <v>1484</v>
      </c>
      <c r="I510" s="14"/>
      <c r="J510" s="14"/>
      <c r="K510" s="14"/>
      <c r="L510" s="14"/>
      <c r="M510" s="14" t="s">
        <v>3695</v>
      </c>
      <c r="N510" s="14" t="s">
        <v>1459</v>
      </c>
      <c r="O510" s="25" t="s">
        <v>3726</v>
      </c>
      <c r="P510" s="14"/>
      <c r="Q510" s="14"/>
      <c r="R510" s="14" t="s">
        <v>2942</v>
      </c>
      <c r="S510" s="14" t="s">
        <v>66</v>
      </c>
      <c r="T510" s="14">
        <v>24</v>
      </c>
      <c r="U510" s="15" t="s">
        <v>66</v>
      </c>
      <c r="V510" s="15" t="s">
        <v>66</v>
      </c>
      <c r="W510" s="15" t="s">
        <v>66</v>
      </c>
      <c r="X510" s="16">
        <f t="shared" si="148"/>
        <v>0</v>
      </c>
      <c r="Y510" s="17">
        <v>10</v>
      </c>
      <c r="Z510" s="17"/>
      <c r="AA510" s="17"/>
      <c r="AB510" s="16">
        <f t="shared" si="149"/>
        <v>10</v>
      </c>
      <c r="AC510" s="18">
        <f t="shared" si="150"/>
        <v>10</v>
      </c>
      <c r="AD510" s="18">
        <f t="shared" si="151"/>
        <v>0</v>
      </c>
      <c r="AE510" s="18">
        <f t="shared" si="152"/>
        <v>0</v>
      </c>
      <c r="AF510" s="16">
        <f t="shared" si="153"/>
        <v>10</v>
      </c>
      <c r="AG510" s="15" t="s">
        <v>66</v>
      </c>
      <c r="AH510" s="15" t="s">
        <v>66</v>
      </c>
      <c r="AI510" s="15" t="s">
        <v>66</v>
      </c>
      <c r="AJ510" s="16">
        <f t="shared" si="154"/>
        <v>0</v>
      </c>
      <c r="AK510" s="16">
        <f t="shared" si="155"/>
        <v>20</v>
      </c>
      <c r="AL510" s="19" t="s">
        <v>299</v>
      </c>
      <c r="AM510" s="19" t="s">
        <v>68</v>
      </c>
      <c r="AN510" s="19" t="s">
        <v>907</v>
      </c>
      <c r="AO510" s="26" t="s">
        <v>70</v>
      </c>
      <c r="AP510" s="19" t="s">
        <v>71</v>
      </c>
      <c r="AQ510" s="20">
        <v>46022</v>
      </c>
      <c r="AR510" s="14" t="s">
        <v>71</v>
      </c>
      <c r="AS510" s="20">
        <v>46023</v>
      </c>
      <c r="AT510" s="20">
        <v>46752</v>
      </c>
      <c r="AU510" s="14"/>
    </row>
    <row r="511" spans="1:47">
      <c r="A511" s="14">
        <v>16</v>
      </c>
      <c r="B511" s="14" t="s">
        <v>1439</v>
      </c>
      <c r="C511" s="14" t="s">
        <v>1440</v>
      </c>
      <c r="D511" s="14" t="s">
        <v>1441</v>
      </c>
      <c r="E511" s="14" t="s">
        <v>1442</v>
      </c>
      <c r="F511" s="14" t="s">
        <v>1441</v>
      </c>
      <c r="G511" s="14" t="s">
        <v>3725</v>
      </c>
      <c r="H511" s="14" t="s">
        <v>3710</v>
      </c>
      <c r="I511" s="14"/>
      <c r="J511" s="14"/>
      <c r="K511" s="14"/>
      <c r="L511" s="14"/>
      <c r="M511" s="14" t="s">
        <v>3695</v>
      </c>
      <c r="N511" s="14" t="s">
        <v>1459</v>
      </c>
      <c r="O511" s="25" t="s">
        <v>3727</v>
      </c>
      <c r="P511" s="14"/>
      <c r="Q511" s="14"/>
      <c r="R511" s="14" t="s">
        <v>2942</v>
      </c>
      <c r="S511" s="14" t="s">
        <v>66</v>
      </c>
      <c r="T511" s="14">
        <v>24</v>
      </c>
      <c r="U511" s="15" t="s">
        <v>66</v>
      </c>
      <c r="V511" s="15" t="s">
        <v>66</v>
      </c>
      <c r="W511" s="15" t="s">
        <v>66</v>
      </c>
      <c r="X511" s="16">
        <f t="shared" si="148"/>
        <v>0</v>
      </c>
      <c r="Y511" s="17">
        <v>10</v>
      </c>
      <c r="Z511" s="17"/>
      <c r="AA511" s="17"/>
      <c r="AB511" s="16">
        <f t="shared" si="149"/>
        <v>10</v>
      </c>
      <c r="AC511" s="18">
        <f t="shared" si="150"/>
        <v>10</v>
      </c>
      <c r="AD511" s="18">
        <f t="shared" si="151"/>
        <v>0</v>
      </c>
      <c r="AE511" s="18">
        <f t="shared" si="152"/>
        <v>0</v>
      </c>
      <c r="AF511" s="16">
        <f t="shared" si="153"/>
        <v>10</v>
      </c>
      <c r="AG511" s="15" t="s">
        <v>66</v>
      </c>
      <c r="AH511" s="15" t="s">
        <v>66</v>
      </c>
      <c r="AI511" s="15" t="s">
        <v>66</v>
      </c>
      <c r="AJ511" s="16">
        <f t="shared" si="154"/>
        <v>0</v>
      </c>
      <c r="AK511" s="16">
        <f t="shared" si="155"/>
        <v>20</v>
      </c>
      <c r="AL511" s="19" t="s">
        <v>299</v>
      </c>
      <c r="AM511" s="19" t="s">
        <v>68</v>
      </c>
      <c r="AN511" s="19" t="s">
        <v>907</v>
      </c>
      <c r="AO511" s="26" t="s">
        <v>70</v>
      </c>
      <c r="AP511" s="19" t="s">
        <v>71</v>
      </c>
      <c r="AQ511" s="20">
        <v>46022</v>
      </c>
      <c r="AR511" s="14" t="s">
        <v>71</v>
      </c>
      <c r="AS511" s="20">
        <v>46023</v>
      </c>
      <c r="AT511" s="20">
        <v>46752</v>
      </c>
      <c r="AU511" s="14"/>
    </row>
    <row r="512" spans="1:47">
      <c r="A512" s="14">
        <v>17</v>
      </c>
      <c r="B512" s="14" t="s">
        <v>1439</v>
      </c>
      <c r="C512" s="14" t="s">
        <v>1440</v>
      </c>
      <c r="D512" s="14" t="s">
        <v>1441</v>
      </c>
      <c r="E512" s="14" t="s">
        <v>1442</v>
      </c>
      <c r="F512" s="14" t="s">
        <v>1441</v>
      </c>
      <c r="G512" s="14" t="s">
        <v>3725</v>
      </c>
      <c r="H512" s="14" t="s">
        <v>1472</v>
      </c>
      <c r="I512" s="14"/>
      <c r="J512" s="14"/>
      <c r="K512" s="14"/>
      <c r="L512" s="14"/>
      <c r="M512" s="14" t="s">
        <v>3695</v>
      </c>
      <c r="N512" s="14" t="s">
        <v>1459</v>
      </c>
      <c r="O512" s="25" t="s">
        <v>3728</v>
      </c>
      <c r="P512" s="14"/>
      <c r="Q512" s="14"/>
      <c r="R512" s="14" t="s">
        <v>2942</v>
      </c>
      <c r="S512" s="14" t="s">
        <v>66</v>
      </c>
      <c r="T512" s="14">
        <v>24</v>
      </c>
      <c r="U512" s="15" t="s">
        <v>66</v>
      </c>
      <c r="V512" s="15" t="s">
        <v>66</v>
      </c>
      <c r="W512" s="15" t="s">
        <v>66</v>
      </c>
      <c r="X512" s="16">
        <f t="shared" si="148"/>
        <v>0</v>
      </c>
      <c r="Y512" s="17">
        <v>30</v>
      </c>
      <c r="Z512" s="17"/>
      <c r="AA512" s="17"/>
      <c r="AB512" s="16">
        <f t="shared" si="149"/>
        <v>30</v>
      </c>
      <c r="AC512" s="18">
        <f t="shared" si="150"/>
        <v>30</v>
      </c>
      <c r="AD512" s="18">
        <f t="shared" si="151"/>
        <v>0</v>
      </c>
      <c r="AE512" s="18">
        <f t="shared" si="152"/>
        <v>0</v>
      </c>
      <c r="AF512" s="16">
        <f t="shared" si="153"/>
        <v>30</v>
      </c>
      <c r="AG512" s="15" t="s">
        <v>66</v>
      </c>
      <c r="AH512" s="15" t="s">
        <v>66</v>
      </c>
      <c r="AI512" s="15" t="s">
        <v>66</v>
      </c>
      <c r="AJ512" s="16">
        <f t="shared" si="154"/>
        <v>0</v>
      </c>
      <c r="AK512" s="16">
        <f t="shared" si="155"/>
        <v>60</v>
      </c>
      <c r="AL512" s="19" t="s">
        <v>299</v>
      </c>
      <c r="AM512" s="19" t="s">
        <v>68</v>
      </c>
      <c r="AN512" s="19" t="s">
        <v>907</v>
      </c>
      <c r="AO512" s="26" t="s">
        <v>70</v>
      </c>
      <c r="AP512" s="19" t="s">
        <v>71</v>
      </c>
      <c r="AQ512" s="20">
        <v>46022</v>
      </c>
      <c r="AR512" s="14" t="s">
        <v>71</v>
      </c>
      <c r="AS512" s="20">
        <v>46023</v>
      </c>
      <c r="AT512" s="20">
        <v>46752</v>
      </c>
      <c r="AU512" s="14"/>
    </row>
    <row r="513" spans="1:47">
      <c r="A513" s="14">
        <v>18</v>
      </c>
      <c r="B513" s="14" t="s">
        <v>1439</v>
      </c>
      <c r="C513" s="14" t="s">
        <v>1440</v>
      </c>
      <c r="D513" s="14" t="s">
        <v>1441</v>
      </c>
      <c r="E513" s="14" t="s">
        <v>1442</v>
      </c>
      <c r="F513" s="14" t="s">
        <v>1441</v>
      </c>
      <c r="G513" s="14" t="s">
        <v>1442</v>
      </c>
      <c r="H513" s="14" t="s">
        <v>1474</v>
      </c>
      <c r="I513" s="14"/>
      <c r="J513" s="14" t="s">
        <v>2330</v>
      </c>
      <c r="K513" s="14"/>
      <c r="L513" s="14"/>
      <c r="M513" s="14" t="s">
        <v>3695</v>
      </c>
      <c r="N513" s="14" t="s">
        <v>1459</v>
      </c>
      <c r="O513" s="25" t="s">
        <v>3729</v>
      </c>
      <c r="P513" s="14"/>
      <c r="Q513" s="14"/>
      <c r="R513" s="14" t="s">
        <v>2631</v>
      </c>
      <c r="S513" s="14">
        <v>4</v>
      </c>
      <c r="T513" s="14">
        <v>24</v>
      </c>
      <c r="U513" s="15" t="s">
        <v>66</v>
      </c>
      <c r="V513" s="15" t="s">
        <v>66</v>
      </c>
      <c r="W513" s="15" t="s">
        <v>66</v>
      </c>
      <c r="X513" s="16">
        <f t="shared" si="148"/>
        <v>0</v>
      </c>
      <c r="Y513" s="17">
        <v>1310</v>
      </c>
      <c r="Z513" s="17"/>
      <c r="AA513" s="17"/>
      <c r="AB513" s="16">
        <f t="shared" si="149"/>
        <v>1310</v>
      </c>
      <c r="AC513" s="18">
        <f t="shared" si="150"/>
        <v>1310</v>
      </c>
      <c r="AD513" s="18">
        <f t="shared" si="151"/>
        <v>0</v>
      </c>
      <c r="AE513" s="18">
        <f t="shared" si="152"/>
        <v>0</v>
      </c>
      <c r="AF513" s="16">
        <f t="shared" si="153"/>
        <v>1310</v>
      </c>
      <c r="AG513" s="15" t="s">
        <v>66</v>
      </c>
      <c r="AH513" s="15" t="s">
        <v>66</v>
      </c>
      <c r="AI513" s="15" t="s">
        <v>66</v>
      </c>
      <c r="AJ513" s="16">
        <f t="shared" si="154"/>
        <v>0</v>
      </c>
      <c r="AK513" s="16">
        <f t="shared" si="155"/>
        <v>2620</v>
      </c>
      <c r="AL513" s="19" t="s">
        <v>299</v>
      </c>
      <c r="AM513" s="19" t="s">
        <v>68</v>
      </c>
      <c r="AN513" s="19" t="s">
        <v>907</v>
      </c>
      <c r="AO513" s="26" t="s">
        <v>70</v>
      </c>
      <c r="AP513" s="19" t="s">
        <v>71</v>
      </c>
      <c r="AQ513" s="20">
        <v>46022</v>
      </c>
      <c r="AR513" s="14" t="s">
        <v>71</v>
      </c>
      <c r="AS513" s="20">
        <v>46023</v>
      </c>
      <c r="AT513" s="20">
        <v>46752</v>
      </c>
      <c r="AU513" s="14"/>
    </row>
    <row r="514" spans="1:47">
      <c r="A514" s="14">
        <v>19</v>
      </c>
      <c r="B514" s="14" t="s">
        <v>1439</v>
      </c>
      <c r="C514" s="14" t="s">
        <v>1440</v>
      </c>
      <c r="D514" s="14" t="s">
        <v>1441</v>
      </c>
      <c r="E514" s="14" t="s">
        <v>1442</v>
      </c>
      <c r="F514" s="14" t="s">
        <v>1441</v>
      </c>
      <c r="G514" s="14" t="s">
        <v>3730</v>
      </c>
      <c r="H514" s="14" t="s">
        <v>3731</v>
      </c>
      <c r="I514" s="14" t="s">
        <v>3720</v>
      </c>
      <c r="J514" s="14" t="s">
        <v>3732</v>
      </c>
      <c r="K514" s="14"/>
      <c r="L514" s="14"/>
      <c r="M514" s="14" t="s">
        <v>3695</v>
      </c>
      <c r="N514" s="14" t="s">
        <v>1459</v>
      </c>
      <c r="O514" s="25" t="s">
        <v>3733</v>
      </c>
      <c r="P514" s="14"/>
      <c r="Q514" s="14"/>
      <c r="R514" s="14" t="s">
        <v>2631</v>
      </c>
      <c r="S514" s="14">
        <v>5</v>
      </c>
      <c r="T514" s="14">
        <v>24</v>
      </c>
      <c r="U514" s="15" t="s">
        <v>66</v>
      </c>
      <c r="V514" s="15" t="s">
        <v>66</v>
      </c>
      <c r="W514" s="15" t="s">
        <v>66</v>
      </c>
      <c r="X514" s="16">
        <f t="shared" si="148"/>
        <v>0</v>
      </c>
      <c r="Y514" s="17">
        <v>450</v>
      </c>
      <c r="Z514" s="17"/>
      <c r="AA514" s="17"/>
      <c r="AB514" s="16">
        <f t="shared" si="149"/>
        <v>450</v>
      </c>
      <c r="AC514" s="18">
        <f t="shared" si="150"/>
        <v>450</v>
      </c>
      <c r="AD514" s="18">
        <f t="shared" si="151"/>
        <v>0</v>
      </c>
      <c r="AE514" s="18">
        <f t="shared" si="152"/>
        <v>0</v>
      </c>
      <c r="AF514" s="16">
        <f t="shared" si="153"/>
        <v>450</v>
      </c>
      <c r="AG514" s="15" t="s">
        <v>66</v>
      </c>
      <c r="AH514" s="15" t="s">
        <v>66</v>
      </c>
      <c r="AI514" s="15" t="s">
        <v>66</v>
      </c>
      <c r="AJ514" s="16">
        <f t="shared" si="154"/>
        <v>0</v>
      </c>
      <c r="AK514" s="16">
        <f t="shared" si="155"/>
        <v>900</v>
      </c>
      <c r="AL514" s="19" t="s">
        <v>299</v>
      </c>
      <c r="AM514" s="19" t="s">
        <v>68</v>
      </c>
      <c r="AN514" s="19" t="s">
        <v>907</v>
      </c>
      <c r="AO514" s="26" t="s">
        <v>70</v>
      </c>
      <c r="AP514" s="19" t="s">
        <v>71</v>
      </c>
      <c r="AQ514" s="20">
        <v>46022</v>
      </c>
      <c r="AR514" s="14" t="s">
        <v>71</v>
      </c>
      <c r="AS514" s="20">
        <v>46023</v>
      </c>
      <c r="AT514" s="20">
        <v>46752</v>
      </c>
      <c r="AU514" s="14"/>
    </row>
    <row r="515" spans="1:47">
      <c r="A515" s="14">
        <v>20</v>
      </c>
      <c r="B515" s="14" t="s">
        <v>1439</v>
      </c>
      <c r="C515" s="14" t="s">
        <v>1440</v>
      </c>
      <c r="D515" s="14" t="s">
        <v>1441</v>
      </c>
      <c r="E515" s="14" t="s">
        <v>1442</v>
      </c>
      <c r="F515" s="14" t="s">
        <v>1441</v>
      </c>
      <c r="G515" s="14" t="s">
        <v>3734</v>
      </c>
      <c r="H515" s="14" t="s">
        <v>1474</v>
      </c>
      <c r="I515" s="14"/>
      <c r="J515" s="14" t="s">
        <v>3735</v>
      </c>
      <c r="K515" s="14"/>
      <c r="L515" s="14"/>
      <c r="M515" s="14" t="s">
        <v>3695</v>
      </c>
      <c r="N515" s="14" t="s">
        <v>1459</v>
      </c>
      <c r="O515" s="25" t="s">
        <v>3736</v>
      </c>
      <c r="P515" s="14"/>
      <c r="Q515" s="14"/>
      <c r="R515" s="14" t="s">
        <v>2631</v>
      </c>
      <c r="S515" s="14">
        <v>8</v>
      </c>
      <c r="T515" s="14">
        <v>24</v>
      </c>
      <c r="U515" s="15" t="s">
        <v>66</v>
      </c>
      <c r="V515" s="15" t="s">
        <v>66</v>
      </c>
      <c r="W515" s="15" t="s">
        <v>66</v>
      </c>
      <c r="X515" s="16">
        <f t="shared" si="148"/>
        <v>0</v>
      </c>
      <c r="Y515" s="17">
        <v>270</v>
      </c>
      <c r="Z515" s="17"/>
      <c r="AA515" s="17"/>
      <c r="AB515" s="16">
        <f t="shared" si="149"/>
        <v>270</v>
      </c>
      <c r="AC515" s="18">
        <f t="shared" si="150"/>
        <v>270</v>
      </c>
      <c r="AD515" s="18">
        <f t="shared" si="151"/>
        <v>0</v>
      </c>
      <c r="AE515" s="18">
        <f t="shared" si="152"/>
        <v>0</v>
      </c>
      <c r="AF515" s="16">
        <f t="shared" si="153"/>
        <v>270</v>
      </c>
      <c r="AG515" s="15" t="s">
        <v>66</v>
      </c>
      <c r="AH515" s="15" t="s">
        <v>66</v>
      </c>
      <c r="AI515" s="15" t="s">
        <v>66</v>
      </c>
      <c r="AJ515" s="16">
        <f t="shared" si="154"/>
        <v>0</v>
      </c>
      <c r="AK515" s="16">
        <f t="shared" si="155"/>
        <v>540</v>
      </c>
      <c r="AL515" s="19" t="s">
        <v>299</v>
      </c>
      <c r="AM515" s="19" t="s">
        <v>68</v>
      </c>
      <c r="AN515" s="19" t="s">
        <v>907</v>
      </c>
      <c r="AO515" s="26" t="s">
        <v>70</v>
      </c>
      <c r="AP515" s="19" t="s">
        <v>71</v>
      </c>
      <c r="AQ515" s="20">
        <v>46022</v>
      </c>
      <c r="AR515" s="14" t="s">
        <v>71</v>
      </c>
      <c r="AS515" s="20">
        <v>46023</v>
      </c>
      <c r="AT515" s="20">
        <v>46752</v>
      </c>
      <c r="AU515" s="14"/>
    </row>
    <row r="516" spans="1:47">
      <c r="A516" s="14">
        <v>21</v>
      </c>
      <c r="B516" s="14" t="s">
        <v>1439</v>
      </c>
      <c r="C516" s="14" t="s">
        <v>1440</v>
      </c>
      <c r="D516" s="14" t="s">
        <v>1441</v>
      </c>
      <c r="E516" s="14" t="s">
        <v>1442</v>
      </c>
      <c r="F516" s="14" t="s">
        <v>1441</v>
      </c>
      <c r="G516" s="14" t="s">
        <v>3734</v>
      </c>
      <c r="H516" s="14" t="s">
        <v>1452</v>
      </c>
      <c r="I516" s="14"/>
      <c r="J516" s="14" t="s">
        <v>89</v>
      </c>
      <c r="K516" s="14"/>
      <c r="L516" s="14"/>
      <c r="M516" s="14" t="s">
        <v>3695</v>
      </c>
      <c r="N516" s="14" t="s">
        <v>1459</v>
      </c>
      <c r="O516" s="25" t="s">
        <v>3737</v>
      </c>
      <c r="P516" s="14"/>
      <c r="Q516" s="14"/>
      <c r="R516" s="14" t="s">
        <v>307</v>
      </c>
      <c r="S516" s="14">
        <v>1</v>
      </c>
      <c r="T516" s="14">
        <v>24</v>
      </c>
      <c r="U516" s="15" t="s">
        <v>66</v>
      </c>
      <c r="V516" s="15" t="s">
        <v>66</v>
      </c>
      <c r="W516" s="15" t="s">
        <v>66</v>
      </c>
      <c r="X516" s="16">
        <f t="shared" si="148"/>
        <v>0</v>
      </c>
      <c r="Y516" s="17">
        <v>60</v>
      </c>
      <c r="Z516" s="17"/>
      <c r="AA516" s="17"/>
      <c r="AB516" s="16">
        <f t="shared" si="149"/>
        <v>60</v>
      </c>
      <c r="AC516" s="18">
        <f t="shared" si="150"/>
        <v>60</v>
      </c>
      <c r="AD516" s="18">
        <f t="shared" si="151"/>
        <v>0</v>
      </c>
      <c r="AE516" s="18">
        <f t="shared" si="152"/>
        <v>0</v>
      </c>
      <c r="AF516" s="16">
        <f t="shared" si="153"/>
        <v>60</v>
      </c>
      <c r="AG516" s="15" t="s">
        <v>66</v>
      </c>
      <c r="AH516" s="15" t="s">
        <v>66</v>
      </c>
      <c r="AI516" s="15" t="s">
        <v>66</v>
      </c>
      <c r="AJ516" s="16">
        <f t="shared" si="154"/>
        <v>0</v>
      </c>
      <c r="AK516" s="16">
        <f t="shared" si="155"/>
        <v>120</v>
      </c>
      <c r="AL516" s="19" t="s">
        <v>299</v>
      </c>
      <c r="AM516" s="19" t="s">
        <v>68</v>
      </c>
      <c r="AN516" s="19" t="s">
        <v>907</v>
      </c>
      <c r="AO516" s="26" t="s">
        <v>70</v>
      </c>
      <c r="AP516" s="19" t="s">
        <v>71</v>
      </c>
      <c r="AQ516" s="20">
        <v>46022</v>
      </c>
      <c r="AR516" s="14" t="s">
        <v>71</v>
      </c>
      <c r="AS516" s="20">
        <v>46023</v>
      </c>
      <c r="AT516" s="20">
        <v>46752</v>
      </c>
      <c r="AU516" s="14"/>
    </row>
    <row r="517" spans="1:47">
      <c r="A517" s="14">
        <v>22</v>
      </c>
      <c r="B517" s="14" t="s">
        <v>1439</v>
      </c>
      <c r="C517" s="14" t="s">
        <v>1440</v>
      </c>
      <c r="D517" s="14" t="s">
        <v>1441</v>
      </c>
      <c r="E517" s="14" t="s">
        <v>1442</v>
      </c>
      <c r="F517" s="14" t="s">
        <v>1441</v>
      </c>
      <c r="G517" s="14" t="s">
        <v>3734</v>
      </c>
      <c r="H517" s="14" t="s">
        <v>1482</v>
      </c>
      <c r="I517" s="14"/>
      <c r="J517" s="14" t="s">
        <v>2916</v>
      </c>
      <c r="K517" s="14"/>
      <c r="L517" s="14"/>
      <c r="M517" s="14" t="s">
        <v>3695</v>
      </c>
      <c r="N517" s="14" t="s">
        <v>1459</v>
      </c>
      <c r="O517" s="25" t="s">
        <v>3738</v>
      </c>
      <c r="P517" s="14"/>
      <c r="Q517" s="14"/>
      <c r="R517" s="14" t="s">
        <v>2631</v>
      </c>
      <c r="S517" s="14">
        <v>4</v>
      </c>
      <c r="T517" s="14">
        <v>24</v>
      </c>
      <c r="U517" s="15" t="s">
        <v>66</v>
      </c>
      <c r="V517" s="15" t="s">
        <v>66</v>
      </c>
      <c r="W517" s="15" t="s">
        <v>66</v>
      </c>
      <c r="X517" s="16">
        <f t="shared" si="148"/>
        <v>0</v>
      </c>
      <c r="Y517" s="17">
        <v>760</v>
      </c>
      <c r="Z517" s="17"/>
      <c r="AA517" s="17"/>
      <c r="AB517" s="16">
        <f t="shared" si="149"/>
        <v>760</v>
      </c>
      <c r="AC517" s="18">
        <f t="shared" si="150"/>
        <v>760</v>
      </c>
      <c r="AD517" s="18">
        <f t="shared" si="151"/>
        <v>0</v>
      </c>
      <c r="AE517" s="18">
        <f t="shared" si="152"/>
        <v>0</v>
      </c>
      <c r="AF517" s="16">
        <f t="shared" si="153"/>
        <v>760</v>
      </c>
      <c r="AG517" s="15" t="s">
        <v>66</v>
      </c>
      <c r="AH517" s="15" t="s">
        <v>66</v>
      </c>
      <c r="AI517" s="15" t="s">
        <v>66</v>
      </c>
      <c r="AJ517" s="16">
        <f t="shared" si="154"/>
        <v>0</v>
      </c>
      <c r="AK517" s="16">
        <f t="shared" si="155"/>
        <v>1520</v>
      </c>
      <c r="AL517" s="19" t="s">
        <v>299</v>
      </c>
      <c r="AM517" s="19" t="s">
        <v>68</v>
      </c>
      <c r="AN517" s="19" t="s">
        <v>907</v>
      </c>
      <c r="AO517" s="26" t="s">
        <v>70</v>
      </c>
      <c r="AP517" s="19" t="s">
        <v>71</v>
      </c>
      <c r="AQ517" s="20">
        <v>46022</v>
      </c>
      <c r="AR517" s="14" t="s">
        <v>71</v>
      </c>
      <c r="AS517" s="20">
        <v>46023</v>
      </c>
      <c r="AT517" s="20">
        <v>46752</v>
      </c>
      <c r="AU517" s="14"/>
    </row>
    <row r="518" spans="1:47">
      <c r="A518" s="14">
        <v>23</v>
      </c>
      <c r="B518" s="14" t="s">
        <v>1439</v>
      </c>
      <c r="C518" s="14" t="s">
        <v>1440</v>
      </c>
      <c r="D518" s="14" t="s">
        <v>1441</v>
      </c>
      <c r="E518" s="14" t="s">
        <v>1442</v>
      </c>
      <c r="F518" s="14" t="s">
        <v>1441</v>
      </c>
      <c r="G518" s="14" t="s">
        <v>3734</v>
      </c>
      <c r="H518" s="14" t="s">
        <v>1472</v>
      </c>
      <c r="I518" s="14"/>
      <c r="J518" s="14" t="s">
        <v>1165</v>
      </c>
      <c r="K518" s="14"/>
      <c r="L518" s="14"/>
      <c r="M518" s="14" t="s">
        <v>3695</v>
      </c>
      <c r="N518" s="14" t="s">
        <v>1459</v>
      </c>
      <c r="O518" s="25" t="s">
        <v>3739</v>
      </c>
      <c r="P518" s="14"/>
      <c r="Q518" s="14"/>
      <c r="R518" s="14" t="s">
        <v>2631</v>
      </c>
      <c r="S518" s="14">
        <v>8</v>
      </c>
      <c r="T518" s="14">
        <v>24</v>
      </c>
      <c r="U518" s="15" t="s">
        <v>66</v>
      </c>
      <c r="V518" s="15" t="s">
        <v>66</v>
      </c>
      <c r="W518" s="15" t="s">
        <v>66</v>
      </c>
      <c r="X518" s="16">
        <f t="shared" si="148"/>
        <v>0</v>
      </c>
      <c r="Y518" s="17">
        <v>190</v>
      </c>
      <c r="Z518" s="17"/>
      <c r="AA518" s="17"/>
      <c r="AB518" s="16">
        <f t="shared" si="149"/>
        <v>190</v>
      </c>
      <c r="AC518" s="18">
        <f t="shared" si="150"/>
        <v>190</v>
      </c>
      <c r="AD518" s="18">
        <f t="shared" si="151"/>
        <v>0</v>
      </c>
      <c r="AE518" s="18">
        <f t="shared" si="152"/>
        <v>0</v>
      </c>
      <c r="AF518" s="16">
        <f t="shared" si="153"/>
        <v>190</v>
      </c>
      <c r="AG518" s="15" t="s">
        <v>66</v>
      </c>
      <c r="AH518" s="15" t="s">
        <v>66</v>
      </c>
      <c r="AI518" s="15" t="s">
        <v>66</v>
      </c>
      <c r="AJ518" s="16">
        <f t="shared" si="154"/>
        <v>0</v>
      </c>
      <c r="AK518" s="16">
        <f t="shared" si="155"/>
        <v>380</v>
      </c>
      <c r="AL518" s="19" t="s">
        <v>299</v>
      </c>
      <c r="AM518" s="19" t="s">
        <v>68</v>
      </c>
      <c r="AN518" s="19" t="s">
        <v>907</v>
      </c>
      <c r="AO518" s="19" t="s">
        <v>70</v>
      </c>
      <c r="AP518" s="19" t="s">
        <v>71</v>
      </c>
      <c r="AQ518" s="20">
        <v>46022</v>
      </c>
      <c r="AR518" s="14" t="s">
        <v>71</v>
      </c>
      <c r="AS518" s="20">
        <v>46023</v>
      </c>
      <c r="AT518" s="20">
        <v>46752</v>
      </c>
      <c r="AU518" s="14"/>
    </row>
    <row r="519" spans="1:47">
      <c r="A519" s="14">
        <v>24</v>
      </c>
      <c r="B519" s="14" t="s">
        <v>1439</v>
      </c>
      <c r="C519" s="14" t="s">
        <v>1440</v>
      </c>
      <c r="D519" s="14" t="s">
        <v>1441</v>
      </c>
      <c r="E519" s="14" t="s">
        <v>1442</v>
      </c>
      <c r="F519" s="14" t="s">
        <v>1441</v>
      </c>
      <c r="G519" s="14" t="s">
        <v>3740</v>
      </c>
      <c r="H519" s="14" t="s">
        <v>1459</v>
      </c>
      <c r="I519" s="14" t="s">
        <v>3720</v>
      </c>
      <c r="J519" s="14" t="s">
        <v>3741</v>
      </c>
      <c r="K519" s="14"/>
      <c r="L519" s="14"/>
      <c r="M519" s="14" t="s">
        <v>3695</v>
      </c>
      <c r="N519" s="14" t="s">
        <v>1459</v>
      </c>
      <c r="O519" s="25" t="s">
        <v>3742</v>
      </c>
      <c r="P519" s="14"/>
      <c r="Q519" s="14"/>
      <c r="R519" s="14" t="s">
        <v>307</v>
      </c>
      <c r="S519" s="14">
        <v>4</v>
      </c>
      <c r="T519" s="14">
        <v>24</v>
      </c>
      <c r="U519" s="15" t="s">
        <v>66</v>
      </c>
      <c r="V519" s="15" t="s">
        <v>66</v>
      </c>
      <c r="W519" s="15" t="s">
        <v>66</v>
      </c>
      <c r="X519" s="16">
        <f t="shared" si="148"/>
        <v>0</v>
      </c>
      <c r="Y519" s="17">
        <v>180</v>
      </c>
      <c r="Z519" s="17"/>
      <c r="AA519" s="17"/>
      <c r="AB519" s="16">
        <f t="shared" si="149"/>
        <v>180</v>
      </c>
      <c r="AC519" s="18">
        <f t="shared" si="150"/>
        <v>180</v>
      </c>
      <c r="AD519" s="18">
        <f t="shared" si="151"/>
        <v>0</v>
      </c>
      <c r="AE519" s="18">
        <f t="shared" si="152"/>
        <v>0</v>
      </c>
      <c r="AF519" s="16">
        <f t="shared" si="153"/>
        <v>180</v>
      </c>
      <c r="AG519" s="15" t="s">
        <v>66</v>
      </c>
      <c r="AH519" s="15" t="s">
        <v>66</v>
      </c>
      <c r="AI519" s="15" t="s">
        <v>66</v>
      </c>
      <c r="AJ519" s="16">
        <f t="shared" si="154"/>
        <v>0</v>
      </c>
      <c r="AK519" s="16">
        <f t="shared" si="155"/>
        <v>360</v>
      </c>
      <c r="AL519" s="19" t="s">
        <v>299</v>
      </c>
      <c r="AM519" s="19" t="s">
        <v>68</v>
      </c>
      <c r="AN519" s="19" t="s">
        <v>907</v>
      </c>
      <c r="AO519" s="19" t="s">
        <v>70</v>
      </c>
      <c r="AP519" s="19" t="s">
        <v>71</v>
      </c>
      <c r="AQ519" s="20">
        <v>46022</v>
      </c>
      <c r="AR519" s="14" t="s">
        <v>71</v>
      </c>
      <c r="AS519" s="20">
        <v>46023</v>
      </c>
      <c r="AT519" s="20">
        <v>46752</v>
      </c>
      <c r="AU519" s="14"/>
    </row>
    <row r="520" spans="1:47">
      <c r="A520" s="14">
        <v>25</v>
      </c>
      <c r="B520" s="14" t="s">
        <v>1439</v>
      </c>
      <c r="C520" s="14" t="s">
        <v>1440</v>
      </c>
      <c r="D520" s="14" t="s">
        <v>1441</v>
      </c>
      <c r="E520" s="14" t="s">
        <v>1442</v>
      </c>
      <c r="F520" s="14" t="s">
        <v>1441</v>
      </c>
      <c r="G520" s="14" t="s">
        <v>3743</v>
      </c>
      <c r="H520" s="14" t="s">
        <v>1508</v>
      </c>
      <c r="I520" s="14"/>
      <c r="J520" s="14" t="s">
        <v>2775</v>
      </c>
      <c r="K520" s="14"/>
      <c r="L520" s="14"/>
      <c r="M520" s="14" t="s">
        <v>3695</v>
      </c>
      <c r="N520" s="14" t="s">
        <v>1459</v>
      </c>
      <c r="O520" s="25" t="s">
        <v>3744</v>
      </c>
      <c r="P520" s="14"/>
      <c r="Q520" s="14"/>
      <c r="R520" s="14" t="s">
        <v>297</v>
      </c>
      <c r="S520" s="14" t="s">
        <v>2911</v>
      </c>
      <c r="T520" s="14">
        <v>24</v>
      </c>
      <c r="U520" s="15" t="s">
        <v>66</v>
      </c>
      <c r="V520" s="15" t="s">
        <v>66</v>
      </c>
      <c r="W520" s="15" t="s">
        <v>66</v>
      </c>
      <c r="X520" s="16">
        <f t="shared" si="148"/>
        <v>0</v>
      </c>
      <c r="Y520" s="17">
        <v>7460</v>
      </c>
      <c r="Z520" s="17">
        <v>18940</v>
      </c>
      <c r="AA520" s="17"/>
      <c r="AB520" s="16">
        <f t="shared" si="149"/>
        <v>26400</v>
      </c>
      <c r="AC520" s="18">
        <f t="shared" si="150"/>
        <v>7460</v>
      </c>
      <c r="AD520" s="18">
        <f t="shared" si="151"/>
        <v>18940</v>
      </c>
      <c r="AE520" s="18">
        <f t="shared" si="152"/>
        <v>0</v>
      </c>
      <c r="AF520" s="16">
        <f t="shared" si="153"/>
        <v>26400</v>
      </c>
      <c r="AG520" s="15" t="s">
        <v>66</v>
      </c>
      <c r="AH520" s="15" t="s">
        <v>66</v>
      </c>
      <c r="AI520" s="15" t="s">
        <v>66</v>
      </c>
      <c r="AJ520" s="16">
        <f t="shared" si="154"/>
        <v>0</v>
      </c>
      <c r="AK520" s="16">
        <f t="shared" si="155"/>
        <v>52800</v>
      </c>
      <c r="AL520" s="19" t="s">
        <v>299</v>
      </c>
      <c r="AM520" s="19" t="s">
        <v>68</v>
      </c>
      <c r="AN520" s="19" t="s">
        <v>907</v>
      </c>
      <c r="AO520" s="19" t="s">
        <v>70</v>
      </c>
      <c r="AP520" s="19" t="s">
        <v>71</v>
      </c>
      <c r="AQ520" s="20">
        <v>46022</v>
      </c>
      <c r="AR520" s="14" t="s">
        <v>71</v>
      </c>
      <c r="AS520" s="20">
        <v>46023</v>
      </c>
      <c r="AT520" s="20">
        <v>46752</v>
      </c>
      <c r="AU520" s="14" t="s">
        <v>3562</v>
      </c>
    </row>
    <row r="521" spans="1:47">
      <c r="A521" s="14">
        <v>26</v>
      </c>
      <c r="B521" s="14" t="s">
        <v>1439</v>
      </c>
      <c r="C521" s="14" t="s">
        <v>1440</v>
      </c>
      <c r="D521" s="14" t="s">
        <v>1441</v>
      </c>
      <c r="E521" s="14" t="s">
        <v>1442</v>
      </c>
      <c r="F521" s="14" t="s">
        <v>3745</v>
      </c>
      <c r="G521" s="14" t="s">
        <v>3746</v>
      </c>
      <c r="H521" s="14" t="s">
        <v>1459</v>
      </c>
      <c r="I521" s="14" t="s">
        <v>1486</v>
      </c>
      <c r="J521" s="14" t="s">
        <v>369</v>
      </c>
      <c r="K521" s="14"/>
      <c r="L521" s="14"/>
      <c r="M521" s="14" t="s">
        <v>3695</v>
      </c>
      <c r="N521" s="14" t="s">
        <v>1459</v>
      </c>
      <c r="O521" s="25" t="s">
        <v>3747</v>
      </c>
      <c r="P521" s="14"/>
      <c r="Q521" s="14"/>
      <c r="R521" s="14" t="s">
        <v>297</v>
      </c>
      <c r="S521" s="14" t="s">
        <v>65</v>
      </c>
      <c r="T521" s="14">
        <v>24</v>
      </c>
      <c r="U521" s="15" t="s">
        <v>66</v>
      </c>
      <c r="V521" s="15" t="s">
        <v>66</v>
      </c>
      <c r="W521" s="15" t="s">
        <v>66</v>
      </c>
      <c r="X521" s="16">
        <f t="shared" si="148"/>
        <v>0</v>
      </c>
      <c r="Y521" s="17">
        <v>1670</v>
      </c>
      <c r="Z521" s="17">
        <v>4370</v>
      </c>
      <c r="AA521" s="17"/>
      <c r="AB521" s="16">
        <f t="shared" si="149"/>
        <v>6040</v>
      </c>
      <c r="AC521" s="18">
        <f t="shared" si="150"/>
        <v>1670</v>
      </c>
      <c r="AD521" s="18">
        <f t="shared" si="151"/>
        <v>4370</v>
      </c>
      <c r="AE521" s="18">
        <f t="shared" si="152"/>
        <v>0</v>
      </c>
      <c r="AF521" s="16">
        <f t="shared" si="153"/>
        <v>6040</v>
      </c>
      <c r="AG521" s="15" t="s">
        <v>66</v>
      </c>
      <c r="AH521" s="15" t="s">
        <v>66</v>
      </c>
      <c r="AI521" s="15" t="s">
        <v>66</v>
      </c>
      <c r="AJ521" s="16">
        <f t="shared" si="154"/>
        <v>0</v>
      </c>
      <c r="AK521" s="16">
        <f t="shared" si="155"/>
        <v>12080</v>
      </c>
      <c r="AL521" s="19" t="s">
        <v>299</v>
      </c>
      <c r="AM521" s="19" t="s">
        <v>68</v>
      </c>
      <c r="AN521" s="19" t="s">
        <v>907</v>
      </c>
      <c r="AO521" s="19" t="s">
        <v>70</v>
      </c>
      <c r="AP521" s="19" t="s">
        <v>71</v>
      </c>
      <c r="AQ521" s="20">
        <v>46022</v>
      </c>
      <c r="AR521" s="14" t="s">
        <v>71</v>
      </c>
      <c r="AS521" s="20">
        <v>46023</v>
      </c>
      <c r="AT521" s="20">
        <v>46752</v>
      </c>
      <c r="AU521" s="14"/>
    </row>
    <row r="522" spans="1:47">
      <c r="A522" s="14">
        <v>27</v>
      </c>
      <c r="B522" s="14" t="s">
        <v>1439</v>
      </c>
      <c r="C522" s="14" t="s">
        <v>1440</v>
      </c>
      <c r="D522" s="14" t="s">
        <v>1441</v>
      </c>
      <c r="E522" s="14" t="s">
        <v>1442</v>
      </c>
      <c r="F522" s="14" t="s">
        <v>1441</v>
      </c>
      <c r="G522" s="14" t="s">
        <v>3748</v>
      </c>
      <c r="H522" s="14" t="s">
        <v>1446</v>
      </c>
      <c r="I522" s="14"/>
      <c r="J522" s="14" t="s">
        <v>3090</v>
      </c>
      <c r="K522" s="14"/>
      <c r="L522" s="14"/>
      <c r="M522" s="14" t="s">
        <v>3695</v>
      </c>
      <c r="N522" s="14" t="s">
        <v>1459</v>
      </c>
      <c r="O522" s="25" t="s">
        <v>3749</v>
      </c>
      <c r="P522" s="14"/>
      <c r="Q522" s="14"/>
      <c r="R522" s="14" t="s">
        <v>297</v>
      </c>
      <c r="S522" s="14" t="s">
        <v>65</v>
      </c>
      <c r="T522" s="14">
        <v>24</v>
      </c>
      <c r="U522" s="15" t="s">
        <v>66</v>
      </c>
      <c r="V522" s="15" t="s">
        <v>66</v>
      </c>
      <c r="W522" s="15" t="s">
        <v>66</v>
      </c>
      <c r="X522" s="16">
        <f t="shared" si="148"/>
        <v>0</v>
      </c>
      <c r="Y522" s="17">
        <v>800</v>
      </c>
      <c r="Z522" s="17"/>
      <c r="AA522" s="17"/>
      <c r="AB522" s="16">
        <f t="shared" si="149"/>
        <v>800</v>
      </c>
      <c r="AC522" s="18">
        <f t="shared" si="150"/>
        <v>800</v>
      </c>
      <c r="AD522" s="18">
        <f t="shared" si="151"/>
        <v>0</v>
      </c>
      <c r="AE522" s="18">
        <f t="shared" si="152"/>
        <v>0</v>
      </c>
      <c r="AF522" s="16">
        <f t="shared" si="153"/>
        <v>800</v>
      </c>
      <c r="AG522" s="15" t="s">
        <v>66</v>
      </c>
      <c r="AH522" s="15" t="s">
        <v>66</v>
      </c>
      <c r="AI522" s="15" t="s">
        <v>66</v>
      </c>
      <c r="AJ522" s="16">
        <f t="shared" si="154"/>
        <v>0</v>
      </c>
      <c r="AK522" s="16">
        <f t="shared" si="155"/>
        <v>1600</v>
      </c>
      <c r="AL522" s="19" t="s">
        <v>299</v>
      </c>
      <c r="AM522" s="19"/>
      <c r="AN522" s="19" t="s">
        <v>907</v>
      </c>
      <c r="AO522" s="19"/>
      <c r="AP522" s="19" t="s">
        <v>71</v>
      </c>
      <c r="AQ522" s="20">
        <v>46022</v>
      </c>
      <c r="AR522" s="14" t="s">
        <v>71</v>
      </c>
      <c r="AS522" s="20">
        <v>46023</v>
      </c>
      <c r="AT522" s="20">
        <v>46752</v>
      </c>
      <c r="AU522" s="14"/>
    </row>
    <row r="523" spans="1:47">
      <c r="A523" s="14">
        <v>28</v>
      </c>
      <c r="B523" s="14" t="s">
        <v>1439</v>
      </c>
      <c r="C523" s="14" t="s">
        <v>1440</v>
      </c>
      <c r="D523" s="14" t="s">
        <v>1441</v>
      </c>
      <c r="E523" s="14" t="s">
        <v>1442</v>
      </c>
      <c r="F523" s="14" t="s">
        <v>1441</v>
      </c>
      <c r="G523" s="14" t="s">
        <v>3748</v>
      </c>
      <c r="H523" s="14" t="s">
        <v>1512</v>
      </c>
      <c r="I523" s="14"/>
      <c r="J523" s="14" t="s">
        <v>1228</v>
      </c>
      <c r="K523" s="14"/>
      <c r="L523" s="14"/>
      <c r="M523" s="14" t="s">
        <v>3695</v>
      </c>
      <c r="N523" s="14" t="s">
        <v>1459</v>
      </c>
      <c r="O523" s="25"/>
      <c r="P523" s="14"/>
      <c r="Q523" s="14"/>
      <c r="R523" s="14" t="s">
        <v>307</v>
      </c>
      <c r="S523" s="14" t="s">
        <v>2911</v>
      </c>
      <c r="T523" s="14">
        <v>24</v>
      </c>
      <c r="U523" s="15" t="s">
        <v>66</v>
      </c>
      <c r="V523" s="15" t="s">
        <v>66</v>
      </c>
      <c r="W523" s="15" t="s">
        <v>66</v>
      </c>
      <c r="X523" s="16">
        <f t="shared" si="148"/>
        <v>0</v>
      </c>
      <c r="Y523" s="17">
        <v>50</v>
      </c>
      <c r="Z523" s="17">
        <v>50</v>
      </c>
      <c r="AA523" s="17"/>
      <c r="AB523" s="16">
        <f t="shared" si="149"/>
        <v>100</v>
      </c>
      <c r="AC523" s="18">
        <f t="shared" si="150"/>
        <v>50</v>
      </c>
      <c r="AD523" s="18">
        <f t="shared" si="151"/>
        <v>50</v>
      </c>
      <c r="AE523" s="18">
        <f t="shared" si="152"/>
        <v>0</v>
      </c>
      <c r="AF523" s="16">
        <f t="shared" si="153"/>
        <v>100</v>
      </c>
      <c r="AG523" s="15" t="s">
        <v>66</v>
      </c>
      <c r="AH523" s="15" t="s">
        <v>66</v>
      </c>
      <c r="AI523" s="15" t="s">
        <v>66</v>
      </c>
      <c r="AJ523" s="16">
        <f t="shared" si="154"/>
        <v>0</v>
      </c>
      <c r="AK523" s="16">
        <f t="shared" si="155"/>
        <v>200</v>
      </c>
      <c r="AL523" s="19" t="s">
        <v>299</v>
      </c>
      <c r="AM523" s="19"/>
      <c r="AN523" s="19" t="s">
        <v>907</v>
      </c>
      <c r="AO523" s="19"/>
      <c r="AP523" s="19" t="s">
        <v>71</v>
      </c>
      <c r="AQ523" s="20">
        <v>46022</v>
      </c>
      <c r="AR523" s="14" t="s">
        <v>71</v>
      </c>
      <c r="AS523" s="20">
        <v>46023</v>
      </c>
      <c r="AT523" s="20">
        <v>46752</v>
      </c>
      <c r="AU523" s="14"/>
    </row>
    <row r="524" spans="1:47">
      <c r="A524" s="14">
        <v>29</v>
      </c>
      <c r="B524" s="14" t="s">
        <v>1439</v>
      </c>
      <c r="C524" s="14" t="s">
        <v>1440</v>
      </c>
      <c r="D524" s="14" t="s">
        <v>1441</v>
      </c>
      <c r="E524" s="14" t="s">
        <v>3750</v>
      </c>
      <c r="F524" s="14" t="s">
        <v>3745</v>
      </c>
      <c r="G524" s="14" t="s">
        <v>3751</v>
      </c>
      <c r="H524" s="14" t="s">
        <v>1459</v>
      </c>
      <c r="I524" s="14" t="s">
        <v>1460</v>
      </c>
      <c r="J524" s="14" t="s">
        <v>3752</v>
      </c>
      <c r="K524" s="14"/>
      <c r="L524" s="14"/>
      <c r="M524" s="14" t="s">
        <v>3695</v>
      </c>
      <c r="N524" s="14" t="s">
        <v>1459</v>
      </c>
      <c r="O524" s="25" t="s">
        <v>3753</v>
      </c>
      <c r="P524" s="14"/>
      <c r="Q524" s="14"/>
      <c r="R524" s="14" t="s">
        <v>297</v>
      </c>
      <c r="S524" s="14" t="s">
        <v>2911</v>
      </c>
      <c r="T524" s="14">
        <v>24</v>
      </c>
      <c r="U524" s="15" t="s">
        <v>66</v>
      </c>
      <c r="V524" s="15" t="s">
        <v>66</v>
      </c>
      <c r="W524" s="15" t="s">
        <v>66</v>
      </c>
      <c r="X524" s="16">
        <f t="shared" si="148"/>
        <v>0</v>
      </c>
      <c r="Y524" s="17">
        <v>4990</v>
      </c>
      <c r="Z524" s="17">
        <v>9240</v>
      </c>
      <c r="AA524" s="17"/>
      <c r="AB524" s="16">
        <f t="shared" si="149"/>
        <v>14230</v>
      </c>
      <c r="AC524" s="18">
        <f t="shared" si="150"/>
        <v>4990</v>
      </c>
      <c r="AD524" s="18">
        <f t="shared" si="151"/>
        <v>9240</v>
      </c>
      <c r="AE524" s="18">
        <f t="shared" si="152"/>
        <v>0</v>
      </c>
      <c r="AF524" s="16">
        <f t="shared" si="153"/>
        <v>14230</v>
      </c>
      <c r="AG524" s="15" t="s">
        <v>66</v>
      </c>
      <c r="AH524" s="15" t="s">
        <v>66</v>
      </c>
      <c r="AI524" s="15" t="s">
        <v>66</v>
      </c>
      <c r="AJ524" s="16">
        <f t="shared" si="154"/>
        <v>0</v>
      </c>
      <c r="AK524" s="16">
        <f t="shared" si="155"/>
        <v>28460</v>
      </c>
      <c r="AL524" s="19" t="s">
        <v>299</v>
      </c>
      <c r="AM524" s="19" t="s">
        <v>68</v>
      </c>
      <c r="AN524" s="19" t="s">
        <v>907</v>
      </c>
      <c r="AO524" s="19" t="s">
        <v>70</v>
      </c>
      <c r="AP524" s="19" t="s">
        <v>71</v>
      </c>
      <c r="AQ524" s="20">
        <v>46022</v>
      </c>
      <c r="AR524" s="14" t="s">
        <v>71</v>
      </c>
      <c r="AS524" s="20">
        <v>46023</v>
      </c>
      <c r="AT524" s="20">
        <v>46752</v>
      </c>
      <c r="AU524" s="14" t="s">
        <v>3562</v>
      </c>
    </row>
    <row r="525" spans="1:47">
      <c r="A525" s="14">
        <v>30</v>
      </c>
      <c r="B525" s="14" t="s">
        <v>1439</v>
      </c>
      <c r="C525" s="14" t="s">
        <v>1440</v>
      </c>
      <c r="D525" s="14" t="s">
        <v>1441</v>
      </c>
      <c r="E525" s="14" t="s">
        <v>3754</v>
      </c>
      <c r="F525" s="14" t="s">
        <v>3755</v>
      </c>
      <c r="G525" s="14" t="s">
        <v>3756</v>
      </c>
      <c r="H525" s="14" t="s">
        <v>1506</v>
      </c>
      <c r="I525" s="14"/>
      <c r="J525" s="14" t="s">
        <v>2277</v>
      </c>
      <c r="K525" s="14"/>
      <c r="L525" s="14"/>
      <c r="M525" s="14" t="s">
        <v>3757</v>
      </c>
      <c r="N525" s="14" t="s">
        <v>1506</v>
      </c>
      <c r="O525" s="25" t="s">
        <v>3758</v>
      </c>
      <c r="P525" s="14"/>
      <c r="Q525" s="14"/>
      <c r="R525" s="14" t="s">
        <v>297</v>
      </c>
      <c r="S525" s="14" t="s">
        <v>2233</v>
      </c>
      <c r="T525" s="14">
        <v>24</v>
      </c>
      <c r="U525" s="15" t="s">
        <v>66</v>
      </c>
      <c r="V525" s="15" t="s">
        <v>66</v>
      </c>
      <c r="W525" s="15" t="s">
        <v>66</v>
      </c>
      <c r="X525" s="16">
        <f t="shared" si="148"/>
        <v>0</v>
      </c>
      <c r="Y525" s="17">
        <v>8730</v>
      </c>
      <c r="Z525" s="17">
        <v>15260</v>
      </c>
      <c r="AA525" s="17"/>
      <c r="AB525" s="16">
        <f t="shared" si="149"/>
        <v>23990</v>
      </c>
      <c r="AC525" s="18">
        <f t="shared" si="150"/>
        <v>8730</v>
      </c>
      <c r="AD525" s="18">
        <f t="shared" si="151"/>
        <v>15260</v>
      </c>
      <c r="AE525" s="18">
        <f t="shared" si="152"/>
        <v>0</v>
      </c>
      <c r="AF525" s="16">
        <f t="shared" si="153"/>
        <v>23990</v>
      </c>
      <c r="AG525" s="15" t="s">
        <v>66</v>
      </c>
      <c r="AH525" s="15" t="s">
        <v>66</v>
      </c>
      <c r="AI525" s="15" t="s">
        <v>66</v>
      </c>
      <c r="AJ525" s="16">
        <f t="shared" si="154"/>
        <v>0</v>
      </c>
      <c r="AK525" s="16">
        <f t="shared" si="155"/>
        <v>47980</v>
      </c>
      <c r="AL525" s="19" t="s">
        <v>299</v>
      </c>
      <c r="AM525" s="19" t="s">
        <v>68</v>
      </c>
      <c r="AN525" s="19" t="s">
        <v>907</v>
      </c>
      <c r="AO525" s="26" t="s">
        <v>70</v>
      </c>
      <c r="AP525" s="19" t="s">
        <v>71</v>
      </c>
      <c r="AQ525" s="20">
        <v>46022</v>
      </c>
      <c r="AR525" s="14" t="s">
        <v>71</v>
      </c>
      <c r="AS525" s="20">
        <v>46023</v>
      </c>
      <c r="AT525" s="20">
        <v>46752</v>
      </c>
      <c r="AU525" s="14"/>
    </row>
    <row r="526" spans="1:47">
      <c r="A526" s="14">
        <v>31</v>
      </c>
      <c r="B526" s="14" t="s">
        <v>1439</v>
      </c>
      <c r="C526" s="14" t="s">
        <v>1440</v>
      </c>
      <c r="D526" s="14" t="s">
        <v>1441</v>
      </c>
      <c r="E526" s="14" t="s">
        <v>3754</v>
      </c>
      <c r="F526" s="14" t="s">
        <v>3755</v>
      </c>
      <c r="G526" s="14" t="s">
        <v>3759</v>
      </c>
      <c r="H526" s="14" t="s">
        <v>1506</v>
      </c>
      <c r="I526" s="14"/>
      <c r="J526" s="14" t="s">
        <v>3760</v>
      </c>
      <c r="K526" s="14"/>
      <c r="L526" s="14"/>
      <c r="M526" s="14" t="s">
        <v>3757</v>
      </c>
      <c r="N526" s="14" t="s">
        <v>1506</v>
      </c>
      <c r="O526" s="25" t="s">
        <v>3761</v>
      </c>
      <c r="P526" s="14"/>
      <c r="Q526" s="14"/>
      <c r="R526" s="14" t="s">
        <v>2631</v>
      </c>
      <c r="S526" s="14" t="s">
        <v>65</v>
      </c>
      <c r="T526" s="14">
        <v>24</v>
      </c>
      <c r="U526" s="15" t="s">
        <v>66</v>
      </c>
      <c r="V526" s="15" t="s">
        <v>66</v>
      </c>
      <c r="W526" s="15" t="s">
        <v>66</v>
      </c>
      <c r="X526" s="16">
        <f t="shared" si="148"/>
        <v>0</v>
      </c>
      <c r="Y526" s="17">
        <v>10</v>
      </c>
      <c r="Z526" s="17"/>
      <c r="AA526" s="17"/>
      <c r="AB526" s="16">
        <f t="shared" si="149"/>
        <v>10</v>
      </c>
      <c r="AC526" s="18">
        <f t="shared" si="150"/>
        <v>10</v>
      </c>
      <c r="AD526" s="18">
        <f t="shared" si="151"/>
        <v>0</v>
      </c>
      <c r="AE526" s="18">
        <f t="shared" si="152"/>
        <v>0</v>
      </c>
      <c r="AF526" s="16">
        <f t="shared" si="153"/>
        <v>10</v>
      </c>
      <c r="AG526" s="15" t="s">
        <v>66</v>
      </c>
      <c r="AH526" s="15" t="s">
        <v>66</v>
      </c>
      <c r="AI526" s="15" t="s">
        <v>66</v>
      </c>
      <c r="AJ526" s="16">
        <f t="shared" si="154"/>
        <v>0</v>
      </c>
      <c r="AK526" s="16">
        <f t="shared" si="155"/>
        <v>20</v>
      </c>
      <c r="AL526" s="19" t="s">
        <v>299</v>
      </c>
      <c r="AM526" s="19" t="s">
        <v>68</v>
      </c>
      <c r="AN526" s="19" t="s">
        <v>907</v>
      </c>
      <c r="AO526" s="26" t="s">
        <v>70</v>
      </c>
      <c r="AP526" s="19" t="s">
        <v>71</v>
      </c>
      <c r="AQ526" s="20">
        <v>46022</v>
      </c>
      <c r="AR526" s="14" t="s">
        <v>71</v>
      </c>
      <c r="AS526" s="20">
        <v>46023</v>
      </c>
      <c r="AT526" s="20">
        <v>46752</v>
      </c>
      <c r="AU526" s="14"/>
    </row>
    <row r="527" spans="1:47">
      <c r="A527" s="14">
        <v>32</v>
      </c>
      <c r="B527" s="14" t="s">
        <v>1439</v>
      </c>
      <c r="C527" s="14" t="s">
        <v>1440</v>
      </c>
      <c r="D527" s="14" t="s">
        <v>1441</v>
      </c>
      <c r="E527" s="14" t="s">
        <v>3754</v>
      </c>
      <c r="F527" s="14" t="s">
        <v>3755</v>
      </c>
      <c r="G527" s="14" t="s">
        <v>3759</v>
      </c>
      <c r="H527" s="14" t="s">
        <v>1506</v>
      </c>
      <c r="I527" s="14"/>
      <c r="J527" s="14" t="s">
        <v>3762</v>
      </c>
      <c r="K527" s="14"/>
      <c r="L527" s="14"/>
      <c r="M527" s="14" t="s">
        <v>3757</v>
      </c>
      <c r="N527" s="14" t="s">
        <v>1506</v>
      </c>
      <c r="O527" s="25" t="s">
        <v>3763</v>
      </c>
      <c r="P527" s="14"/>
      <c r="Q527" s="14"/>
      <c r="R527" s="14" t="s">
        <v>2631</v>
      </c>
      <c r="S527" s="14" t="s">
        <v>89</v>
      </c>
      <c r="T527" s="14">
        <v>24</v>
      </c>
      <c r="U527" s="15" t="s">
        <v>66</v>
      </c>
      <c r="V527" s="15" t="s">
        <v>66</v>
      </c>
      <c r="W527" s="15" t="s">
        <v>66</v>
      </c>
      <c r="X527" s="16">
        <f t="shared" si="148"/>
        <v>0</v>
      </c>
      <c r="Y527" s="17">
        <v>10</v>
      </c>
      <c r="Z527" s="17"/>
      <c r="AA527" s="17"/>
      <c r="AB527" s="16">
        <f t="shared" si="149"/>
        <v>10</v>
      </c>
      <c r="AC527" s="18">
        <f t="shared" si="150"/>
        <v>10</v>
      </c>
      <c r="AD527" s="18">
        <f t="shared" si="151"/>
        <v>0</v>
      </c>
      <c r="AE527" s="18">
        <f t="shared" si="152"/>
        <v>0</v>
      </c>
      <c r="AF527" s="16">
        <f t="shared" si="153"/>
        <v>10</v>
      </c>
      <c r="AG527" s="15" t="s">
        <v>66</v>
      </c>
      <c r="AH527" s="15" t="s">
        <v>66</v>
      </c>
      <c r="AI527" s="15" t="s">
        <v>66</v>
      </c>
      <c r="AJ527" s="16">
        <f t="shared" si="154"/>
        <v>0</v>
      </c>
      <c r="AK527" s="16">
        <f t="shared" si="155"/>
        <v>20</v>
      </c>
      <c r="AL527" s="19" t="s">
        <v>299</v>
      </c>
      <c r="AM527" s="19" t="s">
        <v>68</v>
      </c>
      <c r="AN527" s="19" t="s">
        <v>907</v>
      </c>
      <c r="AO527" s="26" t="s">
        <v>70</v>
      </c>
      <c r="AP527" s="19" t="s">
        <v>71</v>
      </c>
      <c r="AQ527" s="20">
        <v>46022</v>
      </c>
      <c r="AR527" s="14" t="s">
        <v>71</v>
      </c>
      <c r="AS527" s="20">
        <v>46023</v>
      </c>
      <c r="AT527" s="20">
        <v>46752</v>
      </c>
      <c r="AU527" s="14"/>
    </row>
    <row r="528" spans="1:47">
      <c r="A528" s="14">
        <v>33</v>
      </c>
      <c r="B528" s="14" t="s">
        <v>1439</v>
      </c>
      <c r="C528" s="14" t="s">
        <v>1440</v>
      </c>
      <c r="D528" s="14" t="s">
        <v>1441</v>
      </c>
      <c r="E528" s="14" t="s">
        <v>3764</v>
      </c>
      <c r="F528" s="14" t="s">
        <v>3765</v>
      </c>
      <c r="G528" s="14" t="s">
        <v>3766</v>
      </c>
      <c r="H528" s="14" t="s">
        <v>1459</v>
      </c>
      <c r="I528" s="14" t="s">
        <v>1460</v>
      </c>
      <c r="J528" s="14" t="s">
        <v>3707</v>
      </c>
      <c r="K528" s="14"/>
      <c r="L528" s="14"/>
      <c r="M528" s="14" t="s">
        <v>3695</v>
      </c>
      <c r="N528" s="14" t="s">
        <v>1459</v>
      </c>
      <c r="O528" s="25" t="s">
        <v>3767</v>
      </c>
      <c r="P528" s="14"/>
      <c r="Q528" s="14"/>
      <c r="R528" s="14" t="s">
        <v>307</v>
      </c>
      <c r="S528" s="14" t="s">
        <v>65</v>
      </c>
      <c r="T528" s="14">
        <v>24</v>
      </c>
      <c r="U528" s="15" t="s">
        <v>66</v>
      </c>
      <c r="V528" s="15" t="s">
        <v>66</v>
      </c>
      <c r="W528" s="15" t="s">
        <v>66</v>
      </c>
      <c r="X528" s="16">
        <f t="shared" si="148"/>
        <v>0</v>
      </c>
      <c r="Y528" s="17">
        <v>8600</v>
      </c>
      <c r="Z528" s="17"/>
      <c r="AA528" s="17"/>
      <c r="AB528" s="16">
        <f t="shared" si="149"/>
        <v>8600</v>
      </c>
      <c r="AC528" s="18">
        <f t="shared" si="150"/>
        <v>8600</v>
      </c>
      <c r="AD528" s="18">
        <f t="shared" si="151"/>
        <v>0</v>
      </c>
      <c r="AE528" s="18">
        <f t="shared" si="152"/>
        <v>0</v>
      </c>
      <c r="AF528" s="16">
        <f t="shared" si="153"/>
        <v>8600</v>
      </c>
      <c r="AG528" s="15" t="s">
        <v>66</v>
      </c>
      <c r="AH528" s="15" t="s">
        <v>66</v>
      </c>
      <c r="AI528" s="15" t="s">
        <v>66</v>
      </c>
      <c r="AJ528" s="16">
        <f t="shared" si="154"/>
        <v>0</v>
      </c>
      <c r="AK528" s="16">
        <f t="shared" si="155"/>
        <v>17200</v>
      </c>
      <c r="AL528" s="19" t="s">
        <v>299</v>
      </c>
      <c r="AM528" s="19" t="s">
        <v>68</v>
      </c>
      <c r="AN528" s="19" t="s">
        <v>907</v>
      </c>
      <c r="AO528" s="26" t="s">
        <v>70</v>
      </c>
      <c r="AP528" s="19" t="s">
        <v>71</v>
      </c>
      <c r="AQ528" s="20">
        <v>46022</v>
      </c>
      <c r="AR528" s="14" t="s">
        <v>71</v>
      </c>
      <c r="AS528" s="20">
        <v>46023</v>
      </c>
      <c r="AT528" s="20">
        <v>46752</v>
      </c>
      <c r="AU528" s="14"/>
    </row>
    <row r="529" spans="1:47">
      <c r="A529" s="22"/>
      <c r="B529" s="23" t="s">
        <v>1439</v>
      </c>
      <c r="C529" s="22"/>
      <c r="D529" s="22"/>
      <c r="E529" s="22"/>
      <c r="F529" s="22"/>
      <c r="G529" s="22"/>
      <c r="H529" s="22"/>
      <c r="I529" s="22"/>
      <c r="J529" s="22"/>
      <c r="K529" s="22"/>
      <c r="L529" s="22"/>
      <c r="M529" s="22"/>
      <c r="N529" s="22"/>
      <c r="O529" s="22"/>
      <c r="P529" s="22"/>
      <c r="Q529" s="22"/>
      <c r="R529" s="22"/>
      <c r="S529" s="22"/>
      <c r="T529" s="22"/>
      <c r="U529" s="24">
        <f t="shared" ref="U529:AK529" si="156">SUM(U496:U528)</f>
        <v>0</v>
      </c>
      <c r="V529" s="24">
        <f t="shared" si="156"/>
        <v>0</v>
      </c>
      <c r="W529" s="24">
        <f t="shared" si="156"/>
        <v>0</v>
      </c>
      <c r="X529" s="24">
        <f t="shared" si="156"/>
        <v>0</v>
      </c>
      <c r="Y529" s="24">
        <f t="shared" si="156"/>
        <v>70789</v>
      </c>
      <c r="Z529" s="24">
        <f t="shared" si="156"/>
        <v>62310</v>
      </c>
      <c r="AA529" s="24">
        <f t="shared" si="156"/>
        <v>0</v>
      </c>
      <c r="AB529" s="24">
        <f t="shared" si="156"/>
        <v>133099</v>
      </c>
      <c r="AC529" s="24">
        <f t="shared" si="156"/>
        <v>70789</v>
      </c>
      <c r="AD529" s="24">
        <f t="shared" si="156"/>
        <v>62310</v>
      </c>
      <c r="AE529" s="24">
        <f t="shared" si="156"/>
        <v>0</v>
      </c>
      <c r="AF529" s="24">
        <f t="shared" si="156"/>
        <v>133099</v>
      </c>
      <c r="AG529" s="24">
        <f t="shared" si="156"/>
        <v>0</v>
      </c>
      <c r="AH529" s="24">
        <f t="shared" si="156"/>
        <v>0</v>
      </c>
      <c r="AI529" s="24">
        <f t="shared" si="156"/>
        <v>0</v>
      </c>
      <c r="AJ529" s="24">
        <f t="shared" si="156"/>
        <v>0</v>
      </c>
      <c r="AK529" s="24">
        <f t="shared" si="156"/>
        <v>266198</v>
      </c>
      <c r="AL529" s="22"/>
      <c r="AM529" s="22"/>
      <c r="AN529" s="22"/>
      <c r="AO529" s="22"/>
      <c r="AP529" s="22"/>
      <c r="AQ529" s="22"/>
      <c r="AR529" s="22"/>
      <c r="AS529" s="22"/>
      <c r="AT529" s="22"/>
      <c r="AU529" s="40"/>
    </row>
    <row r="530" spans="1:47">
      <c r="A530" s="14">
        <v>1</v>
      </c>
      <c r="B530" s="14" t="s">
        <v>3768</v>
      </c>
      <c r="C530" s="14" t="s">
        <v>3769</v>
      </c>
      <c r="D530" s="14" t="s">
        <v>3770</v>
      </c>
      <c r="E530" s="14" t="s">
        <v>3768</v>
      </c>
      <c r="F530" s="14" t="s">
        <v>3770</v>
      </c>
      <c r="G530" s="14" t="s">
        <v>3771</v>
      </c>
      <c r="H530" s="14" t="s">
        <v>1459</v>
      </c>
      <c r="I530" s="14" t="s">
        <v>3772</v>
      </c>
      <c r="J530" s="14"/>
      <c r="K530" s="14"/>
      <c r="L530" s="14"/>
      <c r="M530" s="14" t="s">
        <v>3695</v>
      </c>
      <c r="N530" s="14" t="s">
        <v>1459</v>
      </c>
      <c r="O530" s="13" t="s">
        <v>3773</v>
      </c>
      <c r="P530" s="12"/>
      <c r="Q530" s="14"/>
      <c r="R530" s="12" t="s">
        <v>307</v>
      </c>
      <c r="S530" s="12" t="s">
        <v>527</v>
      </c>
      <c r="T530" s="12">
        <v>24</v>
      </c>
      <c r="U530" s="15" t="s">
        <v>66</v>
      </c>
      <c r="V530" s="15" t="s">
        <v>66</v>
      </c>
      <c r="W530" s="15" t="s">
        <v>66</v>
      </c>
      <c r="X530" s="16">
        <f>SUM(U530:W530)</f>
        <v>0</v>
      </c>
      <c r="Y530" s="17">
        <v>390</v>
      </c>
      <c r="Z530" s="17"/>
      <c r="AA530" s="17"/>
      <c r="AB530" s="16">
        <f>SUM(Y530:AA530)</f>
        <v>390</v>
      </c>
      <c r="AC530" s="18">
        <f t="shared" ref="AC530:AE532" si="157">Y530</f>
        <v>390</v>
      </c>
      <c r="AD530" s="18">
        <f t="shared" si="157"/>
        <v>0</v>
      </c>
      <c r="AE530" s="18">
        <f t="shared" si="157"/>
        <v>0</v>
      </c>
      <c r="AF530" s="16">
        <f>SUM(AC530:AE530)</f>
        <v>390</v>
      </c>
      <c r="AG530" s="15" t="s">
        <v>66</v>
      </c>
      <c r="AH530" s="15" t="s">
        <v>66</v>
      </c>
      <c r="AI530" s="15" t="s">
        <v>66</v>
      </c>
      <c r="AJ530" s="16">
        <f>SUM(AG530:AI530)</f>
        <v>0</v>
      </c>
      <c r="AK530" s="16">
        <f>X530+AB530+AF530+AJ530</f>
        <v>780</v>
      </c>
      <c r="AL530" s="19" t="s">
        <v>299</v>
      </c>
      <c r="AM530" s="19" t="s">
        <v>68</v>
      </c>
      <c r="AN530" s="19" t="s">
        <v>907</v>
      </c>
      <c r="AO530" s="26" t="s">
        <v>70</v>
      </c>
      <c r="AP530" s="19" t="s">
        <v>71</v>
      </c>
      <c r="AQ530" s="20">
        <v>46022</v>
      </c>
      <c r="AR530" s="14" t="s">
        <v>71</v>
      </c>
      <c r="AS530" s="20">
        <v>46023</v>
      </c>
      <c r="AT530" s="20">
        <v>46752</v>
      </c>
      <c r="AU530" s="14"/>
    </row>
    <row r="531" spans="1:47">
      <c r="A531" s="14">
        <v>2</v>
      </c>
      <c r="B531" s="14" t="s">
        <v>3768</v>
      </c>
      <c r="C531" s="14" t="s">
        <v>3769</v>
      </c>
      <c r="D531" s="14" t="s">
        <v>3770</v>
      </c>
      <c r="E531" s="14" t="s">
        <v>3768</v>
      </c>
      <c r="F531" s="14" t="s">
        <v>3770</v>
      </c>
      <c r="G531" s="14" t="s">
        <v>3771</v>
      </c>
      <c r="H531" s="14" t="s">
        <v>1459</v>
      </c>
      <c r="I531" s="14" t="s">
        <v>3772</v>
      </c>
      <c r="J531" s="14"/>
      <c r="K531" s="14"/>
      <c r="L531" s="14"/>
      <c r="M531" s="14" t="s">
        <v>3695</v>
      </c>
      <c r="N531" s="14" t="s">
        <v>1459</v>
      </c>
      <c r="O531" s="13" t="s">
        <v>3774</v>
      </c>
      <c r="P531" s="12"/>
      <c r="Q531" s="14"/>
      <c r="R531" s="12" t="s">
        <v>307</v>
      </c>
      <c r="S531" s="12" t="s">
        <v>527</v>
      </c>
      <c r="T531" s="12">
        <v>24</v>
      </c>
      <c r="U531" s="15" t="s">
        <v>66</v>
      </c>
      <c r="V531" s="15" t="s">
        <v>66</v>
      </c>
      <c r="W531" s="15" t="s">
        <v>66</v>
      </c>
      <c r="X531" s="16">
        <f>SUM(U531:W531)</f>
        <v>0</v>
      </c>
      <c r="Y531" s="17">
        <v>2780</v>
      </c>
      <c r="Z531" s="17"/>
      <c r="AA531" s="17"/>
      <c r="AB531" s="16">
        <f>SUM(Y531:AA531)</f>
        <v>2780</v>
      </c>
      <c r="AC531" s="18">
        <f t="shared" si="157"/>
        <v>2780</v>
      </c>
      <c r="AD531" s="18">
        <f t="shared" si="157"/>
        <v>0</v>
      </c>
      <c r="AE531" s="18">
        <f t="shared" si="157"/>
        <v>0</v>
      </c>
      <c r="AF531" s="16">
        <f>SUM(AC531:AE531)</f>
        <v>2780</v>
      </c>
      <c r="AG531" s="15" t="s">
        <v>66</v>
      </c>
      <c r="AH531" s="15" t="s">
        <v>66</v>
      </c>
      <c r="AI531" s="15" t="s">
        <v>66</v>
      </c>
      <c r="AJ531" s="16">
        <f>SUM(AG531:AI531)</f>
        <v>0</v>
      </c>
      <c r="AK531" s="16">
        <f>X531+AB531+AF531+AJ531</f>
        <v>5560</v>
      </c>
      <c r="AL531" s="19" t="s">
        <v>299</v>
      </c>
      <c r="AM531" s="19" t="s">
        <v>68</v>
      </c>
      <c r="AN531" s="19" t="s">
        <v>907</v>
      </c>
      <c r="AO531" s="26" t="s">
        <v>70</v>
      </c>
      <c r="AP531" s="19" t="s">
        <v>71</v>
      </c>
      <c r="AQ531" s="20">
        <v>46022</v>
      </c>
      <c r="AR531" s="14" t="s">
        <v>71</v>
      </c>
      <c r="AS531" s="20">
        <v>46023</v>
      </c>
      <c r="AT531" s="20">
        <v>46752</v>
      </c>
      <c r="AU531" s="14"/>
    </row>
    <row r="532" spans="1:47">
      <c r="A532" s="14">
        <v>3</v>
      </c>
      <c r="B532" s="14" t="s">
        <v>3768</v>
      </c>
      <c r="C532" s="14" t="s">
        <v>3769</v>
      </c>
      <c r="D532" s="14" t="s">
        <v>3770</v>
      </c>
      <c r="E532" s="14" t="s">
        <v>3768</v>
      </c>
      <c r="F532" s="14" t="s">
        <v>3770</v>
      </c>
      <c r="G532" s="14" t="s">
        <v>3771</v>
      </c>
      <c r="H532" s="14" t="s">
        <v>1459</v>
      </c>
      <c r="I532" s="14" t="s">
        <v>3772</v>
      </c>
      <c r="J532" s="14"/>
      <c r="K532" s="14"/>
      <c r="L532" s="14"/>
      <c r="M532" s="14" t="s">
        <v>3695</v>
      </c>
      <c r="N532" s="14" t="s">
        <v>1459</v>
      </c>
      <c r="O532" s="13" t="s">
        <v>3775</v>
      </c>
      <c r="P532" s="12"/>
      <c r="Q532" s="14"/>
      <c r="R532" s="12" t="s">
        <v>307</v>
      </c>
      <c r="S532" s="12" t="s">
        <v>89</v>
      </c>
      <c r="T532" s="12">
        <v>24</v>
      </c>
      <c r="U532" s="15" t="s">
        <v>66</v>
      </c>
      <c r="V532" s="15" t="s">
        <v>66</v>
      </c>
      <c r="W532" s="15" t="s">
        <v>66</v>
      </c>
      <c r="X532" s="16">
        <f>SUM(U532:W532)</f>
        <v>0</v>
      </c>
      <c r="Y532" s="17">
        <v>340</v>
      </c>
      <c r="Z532" s="17"/>
      <c r="AA532" s="17"/>
      <c r="AB532" s="16">
        <f>SUM(Y532:AA532)</f>
        <v>340</v>
      </c>
      <c r="AC532" s="18">
        <f t="shared" si="157"/>
        <v>340</v>
      </c>
      <c r="AD532" s="18">
        <f t="shared" si="157"/>
        <v>0</v>
      </c>
      <c r="AE532" s="18">
        <f t="shared" si="157"/>
        <v>0</v>
      </c>
      <c r="AF532" s="16">
        <f>SUM(AC532:AE532)</f>
        <v>340</v>
      </c>
      <c r="AG532" s="15" t="s">
        <v>66</v>
      </c>
      <c r="AH532" s="15" t="s">
        <v>66</v>
      </c>
      <c r="AI532" s="15" t="s">
        <v>66</v>
      </c>
      <c r="AJ532" s="16">
        <f>SUM(AG532:AI532)</f>
        <v>0</v>
      </c>
      <c r="AK532" s="16">
        <f>X532+AB532+AF532+AJ532</f>
        <v>680</v>
      </c>
      <c r="AL532" s="19" t="s">
        <v>299</v>
      </c>
      <c r="AM532" s="19" t="s">
        <v>68</v>
      </c>
      <c r="AN532" s="19" t="s">
        <v>907</v>
      </c>
      <c r="AO532" s="26" t="s">
        <v>70</v>
      </c>
      <c r="AP532" s="19" t="s">
        <v>71</v>
      </c>
      <c r="AQ532" s="20">
        <v>46022</v>
      </c>
      <c r="AR532" s="14" t="s">
        <v>71</v>
      </c>
      <c r="AS532" s="20">
        <v>46023</v>
      </c>
      <c r="AT532" s="20">
        <v>46752</v>
      </c>
      <c r="AU532" s="14"/>
    </row>
    <row r="533" spans="1:47">
      <c r="A533" s="22"/>
      <c r="B533" s="23" t="s">
        <v>3768</v>
      </c>
      <c r="C533" s="22"/>
      <c r="D533" s="22"/>
      <c r="E533" s="22"/>
      <c r="F533" s="22"/>
      <c r="G533" s="22"/>
      <c r="H533" s="22"/>
      <c r="I533" s="22"/>
      <c r="J533" s="22"/>
      <c r="K533" s="22"/>
      <c r="L533" s="22"/>
      <c r="M533" s="22"/>
      <c r="N533" s="22"/>
      <c r="O533" s="22"/>
      <c r="P533" s="22"/>
      <c r="Q533" s="22"/>
      <c r="R533" s="22"/>
      <c r="S533" s="22"/>
      <c r="T533" s="22"/>
      <c r="U533" s="24">
        <f t="shared" ref="U533:AK533" si="158">SUM(U530:U532)</f>
        <v>0</v>
      </c>
      <c r="V533" s="24">
        <f t="shared" si="158"/>
        <v>0</v>
      </c>
      <c r="W533" s="24">
        <f t="shared" si="158"/>
        <v>0</v>
      </c>
      <c r="X533" s="24">
        <f t="shared" si="158"/>
        <v>0</v>
      </c>
      <c r="Y533" s="24">
        <f t="shared" si="158"/>
        <v>3510</v>
      </c>
      <c r="Z533" s="24">
        <f t="shared" si="158"/>
        <v>0</v>
      </c>
      <c r="AA533" s="24">
        <f t="shared" si="158"/>
        <v>0</v>
      </c>
      <c r="AB533" s="24">
        <f t="shared" si="158"/>
        <v>3510</v>
      </c>
      <c r="AC533" s="24">
        <f t="shared" si="158"/>
        <v>3510</v>
      </c>
      <c r="AD533" s="24">
        <f t="shared" si="158"/>
        <v>0</v>
      </c>
      <c r="AE533" s="24">
        <f t="shared" si="158"/>
        <v>0</v>
      </c>
      <c r="AF533" s="24">
        <f t="shared" si="158"/>
        <v>3510</v>
      </c>
      <c r="AG533" s="24">
        <f t="shared" si="158"/>
        <v>0</v>
      </c>
      <c r="AH533" s="24">
        <f t="shared" si="158"/>
        <v>0</v>
      </c>
      <c r="AI533" s="24">
        <f t="shared" si="158"/>
        <v>0</v>
      </c>
      <c r="AJ533" s="24">
        <f t="shared" si="158"/>
        <v>0</v>
      </c>
      <c r="AK533" s="24">
        <f t="shared" si="158"/>
        <v>7020</v>
      </c>
      <c r="AL533" s="22"/>
      <c r="AM533" s="22"/>
      <c r="AN533" s="22"/>
      <c r="AO533" s="22"/>
      <c r="AP533" s="22"/>
      <c r="AQ533" s="22"/>
      <c r="AR533" s="22"/>
      <c r="AS533" s="22"/>
      <c r="AT533" s="22"/>
      <c r="AU533" s="40"/>
    </row>
    <row r="534" spans="1:47">
      <c r="A534" s="12">
        <v>1</v>
      </c>
      <c r="B534" s="12" t="s">
        <v>3776</v>
      </c>
      <c r="C534" s="12" t="s">
        <v>3777</v>
      </c>
      <c r="D534" s="12" t="s">
        <v>3778</v>
      </c>
      <c r="E534" s="12" t="s">
        <v>3776</v>
      </c>
      <c r="F534" s="12" t="s">
        <v>3778</v>
      </c>
      <c r="G534" s="12" t="s">
        <v>3779</v>
      </c>
      <c r="H534" s="12" t="s">
        <v>3780</v>
      </c>
      <c r="I534" s="12"/>
      <c r="J534" s="12">
        <v>28</v>
      </c>
      <c r="K534" s="12"/>
      <c r="L534" s="12"/>
      <c r="M534" s="12" t="s">
        <v>3781</v>
      </c>
      <c r="N534" s="12" t="s">
        <v>3782</v>
      </c>
      <c r="O534" s="13" t="s">
        <v>3783</v>
      </c>
      <c r="P534" s="12"/>
      <c r="Q534" s="12" t="s">
        <v>3784</v>
      </c>
      <c r="R534" s="12" t="s">
        <v>566</v>
      </c>
      <c r="S534" s="12">
        <v>2</v>
      </c>
      <c r="T534" s="12">
        <v>24</v>
      </c>
      <c r="U534" s="18">
        <f t="shared" ref="U534:U564" si="159">Y534*0.75</f>
        <v>92.25</v>
      </c>
      <c r="V534" s="18">
        <f t="shared" ref="V534:V564" si="160">Z534*0.75</f>
        <v>189</v>
      </c>
      <c r="W534" s="18">
        <f t="shared" ref="W534:W564" si="161">AA534*0.75</f>
        <v>0</v>
      </c>
      <c r="X534" s="16">
        <f t="shared" ref="X534:X564" si="162">SUM(U534:W534)</f>
        <v>281.25</v>
      </c>
      <c r="Y534" s="28">
        <v>123</v>
      </c>
      <c r="Z534" s="28">
        <v>252</v>
      </c>
      <c r="AA534" s="28"/>
      <c r="AB534" s="16">
        <f t="shared" ref="AB534:AB564" si="163">SUM(Y534:AA534)</f>
        <v>375</v>
      </c>
      <c r="AC534" s="18">
        <f t="shared" ref="AC534:AC564" si="164">Y534*0.25</f>
        <v>30.75</v>
      </c>
      <c r="AD534" s="18">
        <f t="shared" ref="AD534:AD564" si="165">Z534*0.25</f>
        <v>63</v>
      </c>
      <c r="AE534" s="18">
        <f t="shared" ref="AE534:AE564" si="166">AA534*0.25</f>
        <v>0</v>
      </c>
      <c r="AF534" s="16">
        <f t="shared" ref="AF534:AF564" si="167">SUM(AC534:AE534)</f>
        <v>93.75</v>
      </c>
      <c r="AG534" s="15" t="s">
        <v>66</v>
      </c>
      <c r="AH534" s="15" t="s">
        <v>66</v>
      </c>
      <c r="AI534" s="15" t="s">
        <v>66</v>
      </c>
      <c r="AJ534" s="16">
        <f t="shared" ref="AJ534:AJ564" si="168">SUM(AG534:AI534)</f>
        <v>0</v>
      </c>
      <c r="AK534" s="16">
        <f t="shared" ref="AK534:AK564" si="169">X534+AB534+AF534+AJ534</f>
        <v>750</v>
      </c>
      <c r="AL534" s="26" t="s">
        <v>2590</v>
      </c>
      <c r="AM534" s="26" t="s">
        <v>68</v>
      </c>
      <c r="AN534" s="26" t="s">
        <v>3078</v>
      </c>
      <c r="AO534" s="26" t="s">
        <v>70</v>
      </c>
      <c r="AP534" s="26" t="s">
        <v>71</v>
      </c>
      <c r="AQ534" s="31">
        <v>45747</v>
      </c>
      <c r="AR534" s="12" t="s">
        <v>71</v>
      </c>
      <c r="AS534" s="31">
        <v>45748</v>
      </c>
      <c r="AT534" s="31">
        <v>46477</v>
      </c>
      <c r="AU534" s="12"/>
    </row>
    <row r="535" spans="1:47">
      <c r="A535" s="12">
        <v>2</v>
      </c>
      <c r="B535" s="12" t="s">
        <v>3776</v>
      </c>
      <c r="C535" s="12" t="s">
        <v>3777</v>
      </c>
      <c r="D535" s="12" t="s">
        <v>3778</v>
      </c>
      <c r="E535" s="12" t="s">
        <v>3776</v>
      </c>
      <c r="F535" s="12" t="s">
        <v>3778</v>
      </c>
      <c r="G535" s="12" t="s">
        <v>3785</v>
      </c>
      <c r="H535" s="12" t="s">
        <v>3782</v>
      </c>
      <c r="I535" s="12"/>
      <c r="J535" s="12">
        <v>28</v>
      </c>
      <c r="K535" s="12"/>
      <c r="L535" s="12"/>
      <c r="M535" s="12" t="s">
        <v>3781</v>
      </c>
      <c r="N535" s="12" t="s">
        <v>3782</v>
      </c>
      <c r="O535" s="13" t="s">
        <v>3786</v>
      </c>
      <c r="P535" s="12"/>
      <c r="Q535" s="12" t="s">
        <v>3787</v>
      </c>
      <c r="R535" s="12" t="s">
        <v>307</v>
      </c>
      <c r="S535" s="12">
        <v>20</v>
      </c>
      <c r="T535" s="12">
        <v>24</v>
      </c>
      <c r="U535" s="18">
        <f t="shared" si="159"/>
        <v>738</v>
      </c>
      <c r="V535" s="18">
        <f t="shared" si="160"/>
        <v>0</v>
      </c>
      <c r="W535" s="18">
        <f t="shared" si="161"/>
        <v>0</v>
      </c>
      <c r="X535" s="16">
        <f t="shared" si="162"/>
        <v>738</v>
      </c>
      <c r="Y535" s="28">
        <v>984</v>
      </c>
      <c r="Z535" s="28">
        <v>0</v>
      </c>
      <c r="AA535" s="28"/>
      <c r="AB535" s="16">
        <f t="shared" si="163"/>
        <v>984</v>
      </c>
      <c r="AC535" s="18">
        <f t="shared" si="164"/>
        <v>246</v>
      </c>
      <c r="AD535" s="18">
        <f t="shared" si="165"/>
        <v>0</v>
      </c>
      <c r="AE535" s="18">
        <f t="shared" si="166"/>
        <v>0</v>
      </c>
      <c r="AF535" s="16">
        <f t="shared" si="167"/>
        <v>246</v>
      </c>
      <c r="AG535" s="15" t="s">
        <v>66</v>
      </c>
      <c r="AH535" s="15" t="s">
        <v>66</v>
      </c>
      <c r="AI535" s="15" t="s">
        <v>66</v>
      </c>
      <c r="AJ535" s="16">
        <f t="shared" si="168"/>
        <v>0</v>
      </c>
      <c r="AK535" s="16">
        <f t="shared" si="169"/>
        <v>1968</v>
      </c>
      <c r="AL535" s="26" t="s">
        <v>2590</v>
      </c>
      <c r="AM535" s="26" t="s">
        <v>68</v>
      </c>
      <c r="AN535" s="26" t="s">
        <v>3078</v>
      </c>
      <c r="AO535" s="26" t="s">
        <v>70</v>
      </c>
      <c r="AP535" s="26" t="s">
        <v>71</v>
      </c>
      <c r="AQ535" s="31">
        <v>45747</v>
      </c>
      <c r="AR535" s="12" t="s">
        <v>71</v>
      </c>
      <c r="AS535" s="31">
        <v>45748</v>
      </c>
      <c r="AT535" s="31">
        <v>46477</v>
      </c>
      <c r="AU535" s="12"/>
    </row>
    <row r="536" spans="1:47">
      <c r="A536" s="12">
        <v>3</v>
      </c>
      <c r="B536" s="12" t="s">
        <v>3776</v>
      </c>
      <c r="C536" s="12" t="s">
        <v>3777</v>
      </c>
      <c r="D536" s="12" t="s">
        <v>3778</v>
      </c>
      <c r="E536" s="12" t="s">
        <v>3776</v>
      </c>
      <c r="F536" s="12" t="s">
        <v>3778</v>
      </c>
      <c r="G536" s="12" t="s">
        <v>3788</v>
      </c>
      <c r="H536" s="12" t="s">
        <v>3782</v>
      </c>
      <c r="I536" s="12" t="s">
        <v>3221</v>
      </c>
      <c r="J536" s="12" t="s">
        <v>1112</v>
      </c>
      <c r="K536" s="12"/>
      <c r="L536" s="12"/>
      <c r="M536" s="12" t="s">
        <v>3781</v>
      </c>
      <c r="N536" s="12" t="s">
        <v>3782</v>
      </c>
      <c r="O536" s="13" t="s">
        <v>3789</v>
      </c>
      <c r="P536" s="12"/>
      <c r="Q536" s="12" t="s">
        <v>3790</v>
      </c>
      <c r="R536" s="12" t="s">
        <v>307</v>
      </c>
      <c r="S536" s="12">
        <v>22</v>
      </c>
      <c r="T536" s="12">
        <v>24</v>
      </c>
      <c r="U536" s="18">
        <f t="shared" si="159"/>
        <v>288</v>
      </c>
      <c r="V536" s="18">
        <f t="shared" si="160"/>
        <v>0</v>
      </c>
      <c r="W536" s="18">
        <f t="shared" si="161"/>
        <v>0</v>
      </c>
      <c r="X536" s="16">
        <f t="shared" si="162"/>
        <v>288</v>
      </c>
      <c r="Y536" s="28">
        <v>384</v>
      </c>
      <c r="Z536" s="28">
        <v>0</v>
      </c>
      <c r="AA536" s="28"/>
      <c r="AB536" s="16">
        <f t="shared" si="163"/>
        <v>384</v>
      </c>
      <c r="AC536" s="18">
        <f t="shared" si="164"/>
        <v>96</v>
      </c>
      <c r="AD536" s="18">
        <f t="shared" si="165"/>
        <v>0</v>
      </c>
      <c r="AE536" s="18">
        <f t="shared" si="166"/>
        <v>0</v>
      </c>
      <c r="AF536" s="16">
        <f t="shared" si="167"/>
        <v>96</v>
      </c>
      <c r="AG536" s="15" t="s">
        <v>66</v>
      </c>
      <c r="AH536" s="15" t="s">
        <v>66</v>
      </c>
      <c r="AI536" s="15" t="s">
        <v>66</v>
      </c>
      <c r="AJ536" s="16">
        <f t="shared" si="168"/>
        <v>0</v>
      </c>
      <c r="AK536" s="16">
        <f t="shared" si="169"/>
        <v>768</v>
      </c>
      <c r="AL536" s="26" t="s">
        <v>2590</v>
      </c>
      <c r="AM536" s="26" t="s">
        <v>68</v>
      </c>
      <c r="AN536" s="26" t="s">
        <v>3078</v>
      </c>
      <c r="AO536" s="26" t="s">
        <v>70</v>
      </c>
      <c r="AP536" s="26" t="s">
        <v>71</v>
      </c>
      <c r="AQ536" s="31">
        <v>45747</v>
      </c>
      <c r="AR536" s="12" t="s">
        <v>71</v>
      </c>
      <c r="AS536" s="31">
        <v>45748</v>
      </c>
      <c r="AT536" s="31">
        <v>46477</v>
      </c>
      <c r="AU536" s="12"/>
    </row>
    <row r="537" spans="1:47">
      <c r="A537" s="12">
        <v>4</v>
      </c>
      <c r="B537" s="12" t="s">
        <v>3776</v>
      </c>
      <c r="C537" s="12" t="s">
        <v>3777</v>
      </c>
      <c r="D537" s="12" t="s">
        <v>3778</v>
      </c>
      <c r="E537" s="12" t="s">
        <v>3776</v>
      </c>
      <c r="F537" s="12" t="s">
        <v>3778</v>
      </c>
      <c r="G537" s="12" t="s">
        <v>3791</v>
      </c>
      <c r="H537" s="12" t="s">
        <v>3792</v>
      </c>
      <c r="I537" s="12"/>
      <c r="J537" s="12">
        <v>405</v>
      </c>
      <c r="K537" s="12"/>
      <c r="L537" s="12"/>
      <c r="M537" s="12" t="s">
        <v>3781</v>
      </c>
      <c r="N537" s="12" t="s">
        <v>3782</v>
      </c>
      <c r="O537" s="13" t="s">
        <v>3793</v>
      </c>
      <c r="P537" s="12"/>
      <c r="Q537" s="12" t="s">
        <v>3794</v>
      </c>
      <c r="R537" s="12" t="s">
        <v>307</v>
      </c>
      <c r="S537" s="12">
        <v>5</v>
      </c>
      <c r="T537" s="12">
        <v>24</v>
      </c>
      <c r="U537" s="18">
        <f t="shared" si="159"/>
        <v>0</v>
      </c>
      <c r="V537" s="18">
        <f t="shared" si="160"/>
        <v>0</v>
      </c>
      <c r="W537" s="18">
        <f t="shared" si="161"/>
        <v>0</v>
      </c>
      <c r="X537" s="16">
        <f t="shared" si="162"/>
        <v>0</v>
      </c>
      <c r="Y537" s="28">
        <v>0</v>
      </c>
      <c r="Z537" s="28">
        <v>0</v>
      </c>
      <c r="AA537" s="28"/>
      <c r="AB537" s="16">
        <f t="shared" si="163"/>
        <v>0</v>
      </c>
      <c r="AC537" s="18">
        <f t="shared" si="164"/>
        <v>0</v>
      </c>
      <c r="AD537" s="18">
        <f t="shared" si="165"/>
        <v>0</v>
      </c>
      <c r="AE537" s="18">
        <f t="shared" si="166"/>
        <v>0</v>
      </c>
      <c r="AF537" s="16">
        <f t="shared" si="167"/>
        <v>0</v>
      </c>
      <c r="AG537" s="15" t="s">
        <v>66</v>
      </c>
      <c r="AH537" s="15" t="s">
        <v>66</v>
      </c>
      <c r="AI537" s="15" t="s">
        <v>66</v>
      </c>
      <c r="AJ537" s="16">
        <f t="shared" si="168"/>
        <v>0</v>
      </c>
      <c r="AK537" s="16">
        <f t="shared" si="169"/>
        <v>0</v>
      </c>
      <c r="AL537" s="26" t="s">
        <v>2590</v>
      </c>
      <c r="AM537" s="26" t="s">
        <v>68</v>
      </c>
      <c r="AN537" s="26" t="s">
        <v>3078</v>
      </c>
      <c r="AO537" s="26" t="s">
        <v>70</v>
      </c>
      <c r="AP537" s="26" t="s">
        <v>71</v>
      </c>
      <c r="AQ537" s="31">
        <v>45747</v>
      </c>
      <c r="AR537" s="12" t="s">
        <v>71</v>
      </c>
      <c r="AS537" s="31">
        <v>45748</v>
      </c>
      <c r="AT537" s="31">
        <v>46477</v>
      </c>
      <c r="AU537" s="12"/>
    </row>
    <row r="538" spans="1:47">
      <c r="A538" s="12">
        <v>5</v>
      </c>
      <c r="B538" s="12" t="s">
        <v>3776</v>
      </c>
      <c r="C538" s="12" t="s">
        <v>3777</v>
      </c>
      <c r="D538" s="12" t="s">
        <v>3778</v>
      </c>
      <c r="E538" s="12" t="s">
        <v>3776</v>
      </c>
      <c r="F538" s="12" t="s">
        <v>3778</v>
      </c>
      <c r="G538" s="12" t="s">
        <v>3795</v>
      </c>
      <c r="H538" s="12" t="s">
        <v>3782</v>
      </c>
      <c r="I538" s="12"/>
      <c r="J538" s="12" t="s">
        <v>3796</v>
      </c>
      <c r="K538" s="12"/>
      <c r="L538" s="12"/>
      <c r="M538" s="12" t="s">
        <v>3781</v>
      </c>
      <c r="N538" s="12" t="s">
        <v>3782</v>
      </c>
      <c r="O538" s="13" t="s">
        <v>3797</v>
      </c>
      <c r="P538" s="12"/>
      <c r="Q538" s="12" t="s">
        <v>3798</v>
      </c>
      <c r="R538" s="12" t="s">
        <v>307</v>
      </c>
      <c r="S538" s="12">
        <v>5</v>
      </c>
      <c r="T538" s="12">
        <v>24</v>
      </c>
      <c r="U538" s="18">
        <f t="shared" si="159"/>
        <v>486</v>
      </c>
      <c r="V538" s="18">
        <f t="shared" si="160"/>
        <v>0</v>
      </c>
      <c r="W538" s="18">
        <f t="shared" si="161"/>
        <v>0</v>
      </c>
      <c r="X538" s="16">
        <f t="shared" si="162"/>
        <v>486</v>
      </c>
      <c r="Y538" s="28">
        <v>648</v>
      </c>
      <c r="Z538" s="28">
        <v>0</v>
      </c>
      <c r="AA538" s="28"/>
      <c r="AB538" s="16">
        <f t="shared" si="163"/>
        <v>648</v>
      </c>
      <c r="AC538" s="18">
        <f t="shared" si="164"/>
        <v>162</v>
      </c>
      <c r="AD538" s="18">
        <f t="shared" si="165"/>
        <v>0</v>
      </c>
      <c r="AE538" s="18">
        <f t="shared" si="166"/>
        <v>0</v>
      </c>
      <c r="AF538" s="16">
        <f t="shared" si="167"/>
        <v>162</v>
      </c>
      <c r="AG538" s="15" t="s">
        <v>66</v>
      </c>
      <c r="AH538" s="15" t="s">
        <v>66</v>
      </c>
      <c r="AI538" s="15" t="s">
        <v>66</v>
      </c>
      <c r="AJ538" s="16">
        <f t="shared" si="168"/>
        <v>0</v>
      </c>
      <c r="AK538" s="16">
        <f t="shared" si="169"/>
        <v>1296</v>
      </c>
      <c r="AL538" s="26" t="s">
        <v>2590</v>
      </c>
      <c r="AM538" s="26" t="s">
        <v>68</v>
      </c>
      <c r="AN538" s="26" t="s">
        <v>3078</v>
      </c>
      <c r="AO538" s="26" t="s">
        <v>70</v>
      </c>
      <c r="AP538" s="26" t="s">
        <v>71</v>
      </c>
      <c r="AQ538" s="31">
        <v>45747</v>
      </c>
      <c r="AR538" s="12" t="s">
        <v>71</v>
      </c>
      <c r="AS538" s="31">
        <v>45748</v>
      </c>
      <c r="AT538" s="31">
        <v>46477</v>
      </c>
      <c r="AU538" s="12"/>
    </row>
    <row r="539" spans="1:47">
      <c r="A539" s="12">
        <v>6</v>
      </c>
      <c r="B539" s="12" t="s">
        <v>3776</v>
      </c>
      <c r="C539" s="12" t="s">
        <v>3777</v>
      </c>
      <c r="D539" s="12" t="s">
        <v>3778</v>
      </c>
      <c r="E539" s="12" t="s">
        <v>3776</v>
      </c>
      <c r="F539" s="12" t="s">
        <v>3778</v>
      </c>
      <c r="G539" s="12" t="s">
        <v>3799</v>
      </c>
      <c r="H539" s="12" t="s">
        <v>3800</v>
      </c>
      <c r="I539" s="12"/>
      <c r="J539" s="12" t="s">
        <v>3801</v>
      </c>
      <c r="K539" s="12"/>
      <c r="L539" s="12"/>
      <c r="M539" s="12" t="s">
        <v>3781</v>
      </c>
      <c r="N539" s="12" t="s">
        <v>3782</v>
      </c>
      <c r="O539" s="13" t="s">
        <v>3802</v>
      </c>
      <c r="P539" s="12"/>
      <c r="Q539" s="12" t="s">
        <v>3803</v>
      </c>
      <c r="R539" s="12" t="s">
        <v>307</v>
      </c>
      <c r="S539" s="12">
        <v>5</v>
      </c>
      <c r="T539" s="12">
        <v>24</v>
      </c>
      <c r="U539" s="18">
        <f t="shared" si="159"/>
        <v>18</v>
      </c>
      <c r="V539" s="18">
        <f t="shared" si="160"/>
        <v>0</v>
      </c>
      <c r="W539" s="18">
        <f t="shared" si="161"/>
        <v>0</v>
      </c>
      <c r="X539" s="16">
        <f t="shared" si="162"/>
        <v>18</v>
      </c>
      <c r="Y539" s="28">
        <v>24</v>
      </c>
      <c r="Z539" s="28">
        <v>0</v>
      </c>
      <c r="AA539" s="28"/>
      <c r="AB539" s="16">
        <f t="shared" si="163"/>
        <v>24</v>
      </c>
      <c r="AC539" s="18">
        <f t="shared" si="164"/>
        <v>6</v>
      </c>
      <c r="AD539" s="18">
        <f t="shared" si="165"/>
        <v>0</v>
      </c>
      <c r="AE539" s="18">
        <f t="shared" si="166"/>
        <v>0</v>
      </c>
      <c r="AF539" s="16">
        <f t="shared" si="167"/>
        <v>6</v>
      </c>
      <c r="AG539" s="15" t="s">
        <v>66</v>
      </c>
      <c r="AH539" s="15" t="s">
        <v>66</v>
      </c>
      <c r="AI539" s="15" t="s">
        <v>66</v>
      </c>
      <c r="AJ539" s="16">
        <f t="shared" si="168"/>
        <v>0</v>
      </c>
      <c r="AK539" s="16">
        <f t="shared" si="169"/>
        <v>48</v>
      </c>
      <c r="AL539" s="26" t="s">
        <v>2590</v>
      </c>
      <c r="AM539" s="26" t="s">
        <v>68</v>
      </c>
      <c r="AN539" s="26" t="s">
        <v>3078</v>
      </c>
      <c r="AO539" s="26" t="s">
        <v>70</v>
      </c>
      <c r="AP539" s="26" t="s">
        <v>71</v>
      </c>
      <c r="AQ539" s="31">
        <v>45747</v>
      </c>
      <c r="AR539" s="12" t="s">
        <v>71</v>
      </c>
      <c r="AS539" s="31">
        <v>45748</v>
      </c>
      <c r="AT539" s="31">
        <v>46477</v>
      </c>
      <c r="AU539" s="12"/>
    </row>
    <row r="540" spans="1:47">
      <c r="A540" s="12">
        <v>7</v>
      </c>
      <c r="B540" s="12" t="s">
        <v>3776</v>
      </c>
      <c r="C540" s="12" t="s">
        <v>3777</v>
      </c>
      <c r="D540" s="12" t="s">
        <v>3778</v>
      </c>
      <c r="E540" s="12" t="s">
        <v>3776</v>
      </c>
      <c r="F540" s="12" t="s">
        <v>3778</v>
      </c>
      <c r="G540" s="12" t="s">
        <v>3804</v>
      </c>
      <c r="H540" s="12" t="s">
        <v>3782</v>
      </c>
      <c r="I540" s="12" t="s">
        <v>3805</v>
      </c>
      <c r="J540" s="12" t="s">
        <v>273</v>
      </c>
      <c r="K540" s="12"/>
      <c r="L540" s="12"/>
      <c r="M540" s="12" t="s">
        <v>3781</v>
      </c>
      <c r="N540" s="12" t="s">
        <v>3782</v>
      </c>
      <c r="O540" s="13" t="s">
        <v>3806</v>
      </c>
      <c r="P540" s="12"/>
      <c r="Q540" s="12" t="s">
        <v>3807</v>
      </c>
      <c r="R540" s="12" t="s">
        <v>307</v>
      </c>
      <c r="S540" s="12">
        <v>20</v>
      </c>
      <c r="T540" s="12">
        <v>24</v>
      </c>
      <c r="U540" s="18">
        <f t="shared" si="159"/>
        <v>7546.5</v>
      </c>
      <c r="V540" s="18">
        <f t="shared" si="160"/>
        <v>0</v>
      </c>
      <c r="W540" s="18">
        <f t="shared" si="161"/>
        <v>0</v>
      </c>
      <c r="X540" s="16">
        <f t="shared" si="162"/>
        <v>7546.5</v>
      </c>
      <c r="Y540" s="28">
        <v>10062</v>
      </c>
      <c r="Z540" s="28">
        <v>0</v>
      </c>
      <c r="AA540" s="28"/>
      <c r="AB540" s="16">
        <f t="shared" si="163"/>
        <v>10062</v>
      </c>
      <c r="AC540" s="18">
        <f t="shared" si="164"/>
        <v>2515.5</v>
      </c>
      <c r="AD540" s="18">
        <f t="shared" si="165"/>
        <v>0</v>
      </c>
      <c r="AE540" s="18">
        <f t="shared" si="166"/>
        <v>0</v>
      </c>
      <c r="AF540" s="16">
        <f t="shared" si="167"/>
        <v>2515.5</v>
      </c>
      <c r="AG540" s="15" t="s">
        <v>66</v>
      </c>
      <c r="AH540" s="15" t="s">
        <v>66</v>
      </c>
      <c r="AI540" s="15" t="s">
        <v>66</v>
      </c>
      <c r="AJ540" s="16">
        <f t="shared" si="168"/>
        <v>0</v>
      </c>
      <c r="AK540" s="16">
        <f t="shared" si="169"/>
        <v>20124</v>
      </c>
      <c r="AL540" s="26" t="s">
        <v>2590</v>
      </c>
      <c r="AM540" s="26" t="s">
        <v>68</v>
      </c>
      <c r="AN540" s="26" t="s">
        <v>3078</v>
      </c>
      <c r="AO540" s="26" t="s">
        <v>70</v>
      </c>
      <c r="AP540" s="26" t="s">
        <v>71</v>
      </c>
      <c r="AQ540" s="31">
        <v>45747</v>
      </c>
      <c r="AR540" s="12" t="s">
        <v>71</v>
      </c>
      <c r="AS540" s="31">
        <v>45748</v>
      </c>
      <c r="AT540" s="31">
        <v>46477</v>
      </c>
      <c r="AU540" s="12" t="s">
        <v>3808</v>
      </c>
    </row>
    <row r="541" spans="1:47">
      <c r="A541" s="12">
        <v>8</v>
      </c>
      <c r="B541" s="12" t="s">
        <v>3776</v>
      </c>
      <c r="C541" s="12" t="s">
        <v>3777</v>
      </c>
      <c r="D541" s="12" t="s">
        <v>3778</v>
      </c>
      <c r="E541" s="12" t="s">
        <v>3776</v>
      </c>
      <c r="F541" s="12" t="s">
        <v>3778</v>
      </c>
      <c r="G541" s="12" t="s">
        <v>3809</v>
      </c>
      <c r="H541" s="12" t="s">
        <v>2472</v>
      </c>
      <c r="J541" s="12"/>
      <c r="K541" s="12"/>
      <c r="L541" s="12" t="s">
        <v>3810</v>
      </c>
      <c r="M541" s="12" t="s">
        <v>3781</v>
      </c>
      <c r="N541" s="12" t="s">
        <v>3782</v>
      </c>
      <c r="O541" s="13" t="s">
        <v>3811</v>
      </c>
      <c r="P541" s="12"/>
      <c r="Q541" s="12" t="s">
        <v>3812</v>
      </c>
      <c r="R541" s="12" t="s">
        <v>307</v>
      </c>
      <c r="S541" s="12">
        <v>20</v>
      </c>
      <c r="T541" s="12">
        <v>24</v>
      </c>
      <c r="U541" s="18">
        <f t="shared" si="159"/>
        <v>1467</v>
      </c>
      <c r="V541" s="18">
        <f t="shared" si="160"/>
        <v>0</v>
      </c>
      <c r="W541" s="18">
        <f t="shared" si="161"/>
        <v>0</v>
      </c>
      <c r="X541" s="16">
        <f t="shared" si="162"/>
        <v>1467</v>
      </c>
      <c r="Y541" s="28">
        <v>1956</v>
      </c>
      <c r="Z541" s="28">
        <v>0</v>
      </c>
      <c r="AA541" s="28"/>
      <c r="AB541" s="16">
        <f t="shared" si="163"/>
        <v>1956</v>
      </c>
      <c r="AC541" s="18">
        <f t="shared" si="164"/>
        <v>489</v>
      </c>
      <c r="AD541" s="18">
        <f t="shared" si="165"/>
        <v>0</v>
      </c>
      <c r="AE541" s="18">
        <f t="shared" si="166"/>
        <v>0</v>
      </c>
      <c r="AF541" s="16">
        <f t="shared" si="167"/>
        <v>489</v>
      </c>
      <c r="AG541" s="15" t="s">
        <v>66</v>
      </c>
      <c r="AH541" s="15" t="s">
        <v>66</v>
      </c>
      <c r="AI541" s="15" t="s">
        <v>66</v>
      </c>
      <c r="AJ541" s="16">
        <f t="shared" si="168"/>
        <v>0</v>
      </c>
      <c r="AK541" s="16">
        <f t="shared" si="169"/>
        <v>3912</v>
      </c>
      <c r="AL541" s="26" t="s">
        <v>2590</v>
      </c>
      <c r="AM541" s="26" t="s">
        <v>68</v>
      </c>
      <c r="AN541" s="26" t="s">
        <v>3078</v>
      </c>
      <c r="AO541" s="26" t="s">
        <v>70</v>
      </c>
      <c r="AP541" s="26" t="s">
        <v>71</v>
      </c>
      <c r="AQ541" s="31">
        <v>45747</v>
      </c>
      <c r="AR541" s="12" t="s">
        <v>71</v>
      </c>
      <c r="AS541" s="31">
        <v>45748</v>
      </c>
      <c r="AT541" s="31">
        <v>46477</v>
      </c>
      <c r="AU541" s="12"/>
    </row>
    <row r="542" spans="1:47">
      <c r="A542" s="12">
        <v>9</v>
      </c>
      <c r="B542" s="12" t="s">
        <v>3776</v>
      </c>
      <c r="C542" s="12" t="s">
        <v>3777</v>
      </c>
      <c r="D542" s="12" t="s">
        <v>3778</v>
      </c>
      <c r="E542" s="12" t="s">
        <v>3776</v>
      </c>
      <c r="F542" s="12" t="s">
        <v>3778</v>
      </c>
      <c r="G542" s="12" t="s">
        <v>3804</v>
      </c>
      <c r="H542" s="12" t="s">
        <v>3782</v>
      </c>
      <c r="I542" s="12" t="s">
        <v>676</v>
      </c>
      <c r="J542" s="12" t="s">
        <v>273</v>
      </c>
      <c r="K542" s="12"/>
      <c r="L542" s="12"/>
      <c r="M542" s="12" t="s">
        <v>3781</v>
      </c>
      <c r="N542" s="12" t="s">
        <v>3782</v>
      </c>
      <c r="O542" s="13" t="s">
        <v>3813</v>
      </c>
      <c r="P542" s="12"/>
      <c r="Q542" s="12" t="s">
        <v>3814</v>
      </c>
      <c r="R542" s="12" t="s">
        <v>307</v>
      </c>
      <c r="S542" s="12">
        <v>20</v>
      </c>
      <c r="T542" s="12">
        <v>24</v>
      </c>
      <c r="U542" s="18">
        <f t="shared" si="159"/>
        <v>1125</v>
      </c>
      <c r="V542" s="18">
        <f t="shared" si="160"/>
        <v>0</v>
      </c>
      <c r="W542" s="18">
        <f t="shared" si="161"/>
        <v>0</v>
      </c>
      <c r="X542" s="16">
        <f t="shared" si="162"/>
        <v>1125</v>
      </c>
      <c r="Y542" s="28">
        <v>1500</v>
      </c>
      <c r="Z542" s="28">
        <v>0</v>
      </c>
      <c r="AA542" s="28"/>
      <c r="AB542" s="16">
        <f t="shared" si="163"/>
        <v>1500</v>
      </c>
      <c r="AC542" s="18">
        <f t="shared" si="164"/>
        <v>375</v>
      </c>
      <c r="AD542" s="18">
        <f t="shared" si="165"/>
        <v>0</v>
      </c>
      <c r="AE542" s="18">
        <f t="shared" si="166"/>
        <v>0</v>
      </c>
      <c r="AF542" s="16">
        <f t="shared" si="167"/>
        <v>375</v>
      </c>
      <c r="AG542" s="15" t="s">
        <v>66</v>
      </c>
      <c r="AH542" s="15" t="s">
        <v>66</v>
      </c>
      <c r="AI542" s="15" t="s">
        <v>66</v>
      </c>
      <c r="AJ542" s="16">
        <f t="shared" si="168"/>
        <v>0</v>
      </c>
      <c r="AK542" s="16">
        <f t="shared" si="169"/>
        <v>3000</v>
      </c>
      <c r="AL542" s="26" t="s">
        <v>2590</v>
      </c>
      <c r="AM542" s="26" t="s">
        <v>68</v>
      </c>
      <c r="AN542" s="26" t="s">
        <v>3078</v>
      </c>
      <c r="AO542" s="26" t="s">
        <v>70</v>
      </c>
      <c r="AP542" s="26" t="s">
        <v>71</v>
      </c>
      <c r="AQ542" s="31">
        <v>45747</v>
      </c>
      <c r="AR542" s="12" t="s">
        <v>71</v>
      </c>
      <c r="AS542" s="31">
        <v>45748</v>
      </c>
      <c r="AT542" s="31">
        <v>46477</v>
      </c>
      <c r="AU542" s="12"/>
    </row>
    <row r="543" spans="1:47">
      <c r="A543" s="12">
        <v>10</v>
      </c>
      <c r="B543" s="12" t="s">
        <v>3776</v>
      </c>
      <c r="C543" s="12" t="s">
        <v>3777</v>
      </c>
      <c r="D543" s="12" t="s">
        <v>3778</v>
      </c>
      <c r="E543" s="12" t="s">
        <v>3776</v>
      </c>
      <c r="F543" s="12" t="s">
        <v>3778</v>
      </c>
      <c r="G543" s="12" t="s">
        <v>3697</v>
      </c>
      <c r="H543" s="12" t="s">
        <v>3815</v>
      </c>
      <c r="I543" s="12"/>
      <c r="J543" s="12" t="s">
        <v>2916</v>
      </c>
      <c r="K543" s="12"/>
      <c r="L543" s="12"/>
      <c r="M543" s="12" t="s">
        <v>3781</v>
      </c>
      <c r="N543" s="12" t="s">
        <v>3782</v>
      </c>
      <c r="O543" s="13" t="s">
        <v>3816</v>
      </c>
      <c r="P543" s="12"/>
      <c r="Q543" s="12" t="s">
        <v>3817</v>
      </c>
      <c r="R543" s="12" t="s">
        <v>307</v>
      </c>
      <c r="S543" s="12">
        <v>9</v>
      </c>
      <c r="T543" s="12">
        <v>24</v>
      </c>
      <c r="U543" s="18">
        <f t="shared" si="159"/>
        <v>800.25</v>
      </c>
      <c r="V543" s="18">
        <f t="shared" si="160"/>
        <v>0</v>
      </c>
      <c r="W543" s="18">
        <f t="shared" si="161"/>
        <v>0</v>
      </c>
      <c r="X543" s="16">
        <f t="shared" si="162"/>
        <v>800.25</v>
      </c>
      <c r="Y543" s="28">
        <v>1067</v>
      </c>
      <c r="Z543" s="28">
        <v>0</v>
      </c>
      <c r="AA543" s="28"/>
      <c r="AB543" s="16">
        <f t="shared" si="163"/>
        <v>1067</v>
      </c>
      <c r="AC543" s="18">
        <f t="shared" si="164"/>
        <v>266.75</v>
      </c>
      <c r="AD543" s="18">
        <f t="shared" si="165"/>
        <v>0</v>
      </c>
      <c r="AE543" s="18">
        <f t="shared" si="166"/>
        <v>0</v>
      </c>
      <c r="AF543" s="16">
        <f t="shared" si="167"/>
        <v>266.75</v>
      </c>
      <c r="AG543" s="15" t="s">
        <v>66</v>
      </c>
      <c r="AH543" s="15" t="s">
        <v>66</v>
      </c>
      <c r="AI543" s="15" t="s">
        <v>66</v>
      </c>
      <c r="AJ543" s="16">
        <f t="shared" si="168"/>
        <v>0</v>
      </c>
      <c r="AK543" s="16">
        <f t="shared" si="169"/>
        <v>2134</v>
      </c>
      <c r="AL543" s="26" t="s">
        <v>2590</v>
      </c>
      <c r="AM543" s="26" t="s">
        <v>68</v>
      </c>
      <c r="AN543" s="26" t="s">
        <v>3078</v>
      </c>
      <c r="AO543" s="26" t="s">
        <v>70</v>
      </c>
      <c r="AP543" s="26" t="s">
        <v>71</v>
      </c>
      <c r="AQ543" s="31">
        <v>45747</v>
      </c>
      <c r="AR543" s="12" t="s">
        <v>71</v>
      </c>
      <c r="AS543" s="31">
        <v>45748</v>
      </c>
      <c r="AT543" s="31">
        <v>46477</v>
      </c>
      <c r="AU543" s="12" t="s">
        <v>3818</v>
      </c>
    </row>
    <row r="544" spans="1:47">
      <c r="A544" s="12">
        <v>11</v>
      </c>
      <c r="B544" s="12" t="s">
        <v>3776</v>
      </c>
      <c r="C544" s="12" t="s">
        <v>3777</v>
      </c>
      <c r="D544" s="12" t="s">
        <v>3778</v>
      </c>
      <c r="E544" s="12" t="s">
        <v>3776</v>
      </c>
      <c r="F544" s="12" t="s">
        <v>3778</v>
      </c>
      <c r="G544" s="12" t="s">
        <v>3697</v>
      </c>
      <c r="H544" s="12" t="s">
        <v>3782</v>
      </c>
      <c r="I544" s="12" t="s">
        <v>3819</v>
      </c>
      <c r="J544" s="12" t="s">
        <v>239</v>
      </c>
      <c r="K544" s="12"/>
      <c r="L544" s="12"/>
      <c r="M544" s="12" t="s">
        <v>3781</v>
      </c>
      <c r="N544" s="12" t="s">
        <v>3782</v>
      </c>
      <c r="O544" s="13" t="s">
        <v>3820</v>
      </c>
      <c r="P544" s="12"/>
      <c r="Q544" s="12" t="s">
        <v>3821</v>
      </c>
      <c r="R544" s="12" t="s">
        <v>307</v>
      </c>
      <c r="S544" s="12">
        <v>8.5</v>
      </c>
      <c r="T544" s="12">
        <v>24</v>
      </c>
      <c r="U544" s="18">
        <f t="shared" si="159"/>
        <v>2299.5</v>
      </c>
      <c r="V544" s="18">
        <f t="shared" si="160"/>
        <v>0</v>
      </c>
      <c r="W544" s="18">
        <f t="shared" si="161"/>
        <v>0</v>
      </c>
      <c r="X544" s="16">
        <f t="shared" si="162"/>
        <v>2299.5</v>
      </c>
      <c r="Y544" s="28">
        <v>3066</v>
      </c>
      <c r="Z544" s="28">
        <v>0</v>
      </c>
      <c r="AA544" s="28"/>
      <c r="AB544" s="16">
        <f t="shared" si="163"/>
        <v>3066</v>
      </c>
      <c r="AC544" s="18">
        <f t="shared" si="164"/>
        <v>766.5</v>
      </c>
      <c r="AD544" s="18">
        <f t="shared" si="165"/>
        <v>0</v>
      </c>
      <c r="AE544" s="18">
        <f t="shared" si="166"/>
        <v>0</v>
      </c>
      <c r="AF544" s="16">
        <f t="shared" si="167"/>
        <v>766.5</v>
      </c>
      <c r="AG544" s="15" t="s">
        <v>66</v>
      </c>
      <c r="AH544" s="15" t="s">
        <v>66</v>
      </c>
      <c r="AI544" s="15" t="s">
        <v>66</v>
      </c>
      <c r="AJ544" s="16">
        <f t="shared" si="168"/>
        <v>0</v>
      </c>
      <c r="AK544" s="16">
        <f t="shared" si="169"/>
        <v>6132</v>
      </c>
      <c r="AL544" s="26" t="s">
        <v>2590</v>
      </c>
      <c r="AM544" s="26" t="s">
        <v>68</v>
      </c>
      <c r="AN544" s="26" t="s">
        <v>3078</v>
      </c>
      <c r="AO544" s="26" t="s">
        <v>70</v>
      </c>
      <c r="AP544" s="26" t="s">
        <v>71</v>
      </c>
      <c r="AQ544" s="31">
        <v>45747</v>
      </c>
      <c r="AR544" s="12" t="s">
        <v>71</v>
      </c>
      <c r="AS544" s="31">
        <v>45748</v>
      </c>
      <c r="AT544" s="31">
        <v>46477</v>
      </c>
      <c r="AU544" s="12" t="s">
        <v>3822</v>
      </c>
    </row>
    <row r="545" spans="1:47">
      <c r="A545" s="12">
        <v>12</v>
      </c>
      <c r="B545" s="12" t="s">
        <v>3776</v>
      </c>
      <c r="C545" s="12" t="s">
        <v>3777</v>
      </c>
      <c r="D545" s="12" t="s">
        <v>3778</v>
      </c>
      <c r="E545" s="12" t="s">
        <v>3776</v>
      </c>
      <c r="F545" s="12" t="s">
        <v>3778</v>
      </c>
      <c r="G545" s="12" t="s">
        <v>3697</v>
      </c>
      <c r="H545" s="12" t="s">
        <v>3823</v>
      </c>
      <c r="I545" s="12"/>
      <c r="J545" s="12" t="s">
        <v>3824</v>
      </c>
      <c r="K545" s="12"/>
      <c r="L545" s="12"/>
      <c r="M545" s="12" t="s">
        <v>3781</v>
      </c>
      <c r="N545" s="12" t="s">
        <v>3782</v>
      </c>
      <c r="O545" s="13" t="s">
        <v>3825</v>
      </c>
      <c r="P545" s="12"/>
      <c r="Q545" s="12" t="s">
        <v>3826</v>
      </c>
      <c r="R545" s="12" t="s">
        <v>307</v>
      </c>
      <c r="S545" s="12">
        <v>5</v>
      </c>
      <c r="T545" s="12">
        <v>24</v>
      </c>
      <c r="U545" s="18">
        <f t="shared" si="159"/>
        <v>7.5</v>
      </c>
      <c r="V545" s="18">
        <f t="shared" si="160"/>
        <v>0</v>
      </c>
      <c r="W545" s="18">
        <f t="shared" si="161"/>
        <v>0</v>
      </c>
      <c r="X545" s="16">
        <f t="shared" si="162"/>
        <v>7.5</v>
      </c>
      <c r="Y545" s="28">
        <v>10</v>
      </c>
      <c r="Z545" s="28">
        <v>0</v>
      </c>
      <c r="AA545" s="28"/>
      <c r="AB545" s="16">
        <f t="shared" si="163"/>
        <v>10</v>
      </c>
      <c r="AC545" s="18">
        <f t="shared" si="164"/>
        <v>2.5</v>
      </c>
      <c r="AD545" s="18">
        <f t="shared" si="165"/>
        <v>0</v>
      </c>
      <c r="AE545" s="18">
        <f t="shared" si="166"/>
        <v>0</v>
      </c>
      <c r="AF545" s="16">
        <f t="shared" si="167"/>
        <v>2.5</v>
      </c>
      <c r="AG545" s="15" t="s">
        <v>66</v>
      </c>
      <c r="AH545" s="15" t="s">
        <v>66</v>
      </c>
      <c r="AI545" s="15" t="s">
        <v>66</v>
      </c>
      <c r="AJ545" s="16">
        <f t="shared" si="168"/>
        <v>0</v>
      </c>
      <c r="AK545" s="16">
        <f t="shared" si="169"/>
        <v>20</v>
      </c>
      <c r="AL545" s="26" t="s">
        <v>2590</v>
      </c>
      <c r="AM545" s="26" t="s">
        <v>68</v>
      </c>
      <c r="AN545" s="26" t="s">
        <v>3078</v>
      </c>
      <c r="AO545" s="26" t="s">
        <v>70</v>
      </c>
      <c r="AP545" s="26" t="s">
        <v>71</v>
      </c>
      <c r="AQ545" s="31">
        <v>45747</v>
      </c>
      <c r="AR545" s="12" t="s">
        <v>71</v>
      </c>
      <c r="AS545" s="31">
        <v>45748</v>
      </c>
      <c r="AT545" s="31">
        <v>46477</v>
      </c>
      <c r="AU545" s="12"/>
    </row>
    <row r="546" spans="1:47">
      <c r="A546" s="12">
        <v>13</v>
      </c>
      <c r="B546" s="12" t="s">
        <v>3776</v>
      </c>
      <c r="C546" s="12" t="s">
        <v>3777</v>
      </c>
      <c r="D546" s="12" t="s">
        <v>3778</v>
      </c>
      <c r="E546" s="12" t="s">
        <v>3776</v>
      </c>
      <c r="F546" s="12" t="s">
        <v>3778</v>
      </c>
      <c r="G546" s="12" t="s">
        <v>3697</v>
      </c>
      <c r="H546" s="12" t="s">
        <v>3827</v>
      </c>
      <c r="I546" s="12"/>
      <c r="J546" s="12"/>
      <c r="K546" s="12"/>
      <c r="L546" s="12" t="s">
        <v>3828</v>
      </c>
      <c r="M546" s="12" t="s">
        <v>3781</v>
      </c>
      <c r="N546" s="12" t="s">
        <v>3782</v>
      </c>
      <c r="O546" s="13" t="s">
        <v>3829</v>
      </c>
      <c r="P546" s="12"/>
      <c r="Q546" s="12" t="s">
        <v>3830</v>
      </c>
      <c r="R546" s="12" t="s">
        <v>307</v>
      </c>
      <c r="S546" s="12">
        <v>5</v>
      </c>
      <c r="T546" s="12">
        <v>24</v>
      </c>
      <c r="U546" s="18">
        <f t="shared" si="159"/>
        <v>7.5</v>
      </c>
      <c r="V546" s="18">
        <f t="shared" si="160"/>
        <v>0</v>
      </c>
      <c r="W546" s="18">
        <f t="shared" si="161"/>
        <v>0</v>
      </c>
      <c r="X546" s="16">
        <f t="shared" si="162"/>
        <v>7.5</v>
      </c>
      <c r="Y546" s="28">
        <v>10</v>
      </c>
      <c r="Z546" s="28">
        <v>0</v>
      </c>
      <c r="AA546" s="28"/>
      <c r="AB546" s="16">
        <f t="shared" si="163"/>
        <v>10</v>
      </c>
      <c r="AC546" s="18">
        <f t="shared" si="164"/>
        <v>2.5</v>
      </c>
      <c r="AD546" s="18">
        <f t="shared" si="165"/>
        <v>0</v>
      </c>
      <c r="AE546" s="18">
        <f t="shared" si="166"/>
        <v>0</v>
      </c>
      <c r="AF546" s="16">
        <f t="shared" si="167"/>
        <v>2.5</v>
      </c>
      <c r="AG546" s="15" t="s">
        <v>66</v>
      </c>
      <c r="AH546" s="15" t="s">
        <v>66</v>
      </c>
      <c r="AI546" s="15" t="s">
        <v>66</v>
      </c>
      <c r="AJ546" s="16">
        <f t="shared" si="168"/>
        <v>0</v>
      </c>
      <c r="AK546" s="16">
        <f t="shared" si="169"/>
        <v>20</v>
      </c>
      <c r="AL546" s="26" t="s">
        <v>2590</v>
      </c>
      <c r="AM546" s="26" t="s">
        <v>68</v>
      </c>
      <c r="AN546" s="26" t="s">
        <v>3078</v>
      </c>
      <c r="AO546" s="26" t="s">
        <v>70</v>
      </c>
      <c r="AP546" s="26" t="s">
        <v>71</v>
      </c>
      <c r="AQ546" s="31">
        <v>45747</v>
      </c>
      <c r="AR546" s="12" t="s">
        <v>71</v>
      </c>
      <c r="AS546" s="31">
        <v>45748</v>
      </c>
      <c r="AT546" s="31">
        <v>46477</v>
      </c>
      <c r="AU546" s="12"/>
    </row>
    <row r="547" spans="1:47">
      <c r="A547" s="12">
        <v>14</v>
      </c>
      <c r="B547" s="12" t="s">
        <v>3776</v>
      </c>
      <c r="C547" s="12" t="s">
        <v>3777</v>
      </c>
      <c r="D547" s="12" t="s">
        <v>3778</v>
      </c>
      <c r="E547" s="12" t="s">
        <v>3776</v>
      </c>
      <c r="F547" s="12" t="s">
        <v>3778</v>
      </c>
      <c r="G547" s="12" t="s">
        <v>3697</v>
      </c>
      <c r="H547" s="12" t="s">
        <v>3831</v>
      </c>
      <c r="I547" s="12"/>
      <c r="J547" s="12" t="s">
        <v>3832</v>
      </c>
      <c r="K547" s="12"/>
      <c r="L547" s="12"/>
      <c r="M547" s="12" t="s">
        <v>3781</v>
      </c>
      <c r="N547" s="12" t="s">
        <v>3782</v>
      </c>
      <c r="O547" s="13" t="s">
        <v>3833</v>
      </c>
      <c r="P547" s="12"/>
      <c r="Q547" s="12" t="s">
        <v>3834</v>
      </c>
      <c r="R547" s="12" t="s">
        <v>307</v>
      </c>
      <c r="S547" s="12">
        <v>5</v>
      </c>
      <c r="T547" s="12">
        <v>24</v>
      </c>
      <c r="U547" s="18">
        <f t="shared" si="159"/>
        <v>314.25</v>
      </c>
      <c r="V547" s="18">
        <f t="shared" si="160"/>
        <v>0</v>
      </c>
      <c r="W547" s="18">
        <f t="shared" si="161"/>
        <v>0</v>
      </c>
      <c r="X547" s="16">
        <f t="shared" si="162"/>
        <v>314.25</v>
      </c>
      <c r="Y547" s="28">
        <v>419</v>
      </c>
      <c r="Z547" s="28">
        <v>0</v>
      </c>
      <c r="AA547" s="28"/>
      <c r="AB547" s="16">
        <f t="shared" si="163"/>
        <v>419</v>
      </c>
      <c r="AC547" s="18">
        <f t="shared" si="164"/>
        <v>104.75</v>
      </c>
      <c r="AD547" s="18">
        <f t="shared" si="165"/>
        <v>0</v>
      </c>
      <c r="AE547" s="18">
        <f t="shared" si="166"/>
        <v>0</v>
      </c>
      <c r="AF547" s="16">
        <f t="shared" si="167"/>
        <v>104.75</v>
      </c>
      <c r="AG547" s="15" t="s">
        <v>66</v>
      </c>
      <c r="AH547" s="15" t="s">
        <v>66</v>
      </c>
      <c r="AI547" s="15" t="s">
        <v>66</v>
      </c>
      <c r="AJ547" s="16">
        <f t="shared" si="168"/>
        <v>0</v>
      </c>
      <c r="AK547" s="16">
        <f t="shared" si="169"/>
        <v>838</v>
      </c>
      <c r="AL547" s="26" t="s">
        <v>2590</v>
      </c>
      <c r="AM547" s="26" t="s">
        <v>68</v>
      </c>
      <c r="AN547" s="26" t="s">
        <v>3078</v>
      </c>
      <c r="AO547" s="26" t="s">
        <v>70</v>
      </c>
      <c r="AP547" s="26" t="s">
        <v>71</v>
      </c>
      <c r="AQ547" s="31">
        <v>45747</v>
      </c>
      <c r="AR547" s="12" t="s">
        <v>71</v>
      </c>
      <c r="AS547" s="31">
        <v>45748</v>
      </c>
      <c r="AT547" s="31">
        <v>46477</v>
      </c>
      <c r="AU547" s="12"/>
    </row>
    <row r="548" spans="1:47">
      <c r="A548" s="12">
        <v>15</v>
      </c>
      <c r="B548" s="12" t="s">
        <v>3776</v>
      </c>
      <c r="C548" s="12" t="s">
        <v>3777</v>
      </c>
      <c r="D548" s="12" t="s">
        <v>3778</v>
      </c>
      <c r="E548" s="12" t="s">
        <v>3776</v>
      </c>
      <c r="F548" s="12" t="s">
        <v>3778</v>
      </c>
      <c r="G548" s="12" t="s">
        <v>3835</v>
      </c>
      <c r="H548" s="12" t="s">
        <v>3836</v>
      </c>
      <c r="I548" s="12"/>
      <c r="J548" s="12" t="s">
        <v>3837</v>
      </c>
      <c r="K548" s="12"/>
      <c r="L548" s="12"/>
      <c r="M548" s="12" t="s">
        <v>3781</v>
      </c>
      <c r="N548" s="12" t="s">
        <v>3782</v>
      </c>
      <c r="O548" s="13" t="s">
        <v>3838</v>
      </c>
      <c r="P548" s="12"/>
      <c r="Q548" s="12" t="s">
        <v>3839</v>
      </c>
      <c r="R548" s="12" t="s">
        <v>297</v>
      </c>
      <c r="S548" s="12">
        <v>30</v>
      </c>
      <c r="T548" s="12">
        <v>24</v>
      </c>
      <c r="U548" s="18">
        <f t="shared" si="159"/>
        <v>31220.25</v>
      </c>
      <c r="V548" s="18">
        <f t="shared" si="160"/>
        <v>0</v>
      </c>
      <c r="W548" s="18">
        <f t="shared" si="161"/>
        <v>0</v>
      </c>
      <c r="X548" s="16">
        <f t="shared" si="162"/>
        <v>31220.25</v>
      </c>
      <c r="Y548" s="28">
        <v>41627</v>
      </c>
      <c r="Z548" s="28">
        <v>0</v>
      </c>
      <c r="AA548" s="28"/>
      <c r="AB548" s="16">
        <f t="shared" si="163"/>
        <v>41627</v>
      </c>
      <c r="AC548" s="18">
        <f t="shared" si="164"/>
        <v>10406.75</v>
      </c>
      <c r="AD548" s="18">
        <f t="shared" si="165"/>
        <v>0</v>
      </c>
      <c r="AE548" s="18">
        <f t="shared" si="166"/>
        <v>0</v>
      </c>
      <c r="AF548" s="16">
        <f t="shared" si="167"/>
        <v>10406.75</v>
      </c>
      <c r="AG548" s="15" t="s">
        <v>66</v>
      </c>
      <c r="AH548" s="15" t="s">
        <v>66</v>
      </c>
      <c r="AI548" s="15" t="s">
        <v>66</v>
      </c>
      <c r="AJ548" s="16">
        <f t="shared" si="168"/>
        <v>0</v>
      </c>
      <c r="AK548" s="16">
        <f t="shared" si="169"/>
        <v>83254</v>
      </c>
      <c r="AL548" s="26" t="s">
        <v>2590</v>
      </c>
      <c r="AM548" s="26" t="s">
        <v>68</v>
      </c>
      <c r="AN548" s="26" t="s">
        <v>3078</v>
      </c>
      <c r="AO548" s="26" t="s">
        <v>70</v>
      </c>
      <c r="AP548" s="26" t="s">
        <v>71</v>
      </c>
      <c r="AQ548" s="31">
        <v>45747</v>
      </c>
      <c r="AR548" s="12" t="s">
        <v>71</v>
      </c>
      <c r="AS548" s="31">
        <v>45748</v>
      </c>
      <c r="AT548" s="31">
        <v>46477</v>
      </c>
      <c r="AU548" s="12" t="s">
        <v>3818</v>
      </c>
    </row>
    <row r="549" spans="1:47">
      <c r="A549" s="12">
        <v>16</v>
      </c>
      <c r="B549" s="12" t="s">
        <v>3776</v>
      </c>
      <c r="C549" s="12" t="s">
        <v>3777</v>
      </c>
      <c r="D549" s="12" t="s">
        <v>3778</v>
      </c>
      <c r="E549" s="12" t="s">
        <v>3776</v>
      </c>
      <c r="F549" s="12" t="s">
        <v>3778</v>
      </c>
      <c r="G549" s="12" t="s">
        <v>3840</v>
      </c>
      <c r="H549" s="12" t="s">
        <v>3836</v>
      </c>
      <c r="I549" s="12"/>
      <c r="J549" s="12" t="s">
        <v>3841</v>
      </c>
      <c r="K549" s="12"/>
      <c r="L549" s="12"/>
      <c r="M549" s="12" t="s">
        <v>3781</v>
      </c>
      <c r="N549" s="12" t="s">
        <v>3782</v>
      </c>
      <c r="O549" s="13" t="s">
        <v>3842</v>
      </c>
      <c r="P549" s="12"/>
      <c r="Q549" s="12" t="s">
        <v>3843</v>
      </c>
      <c r="R549" s="12" t="s">
        <v>297</v>
      </c>
      <c r="S549" s="12">
        <v>30</v>
      </c>
      <c r="T549" s="12">
        <v>24</v>
      </c>
      <c r="U549" s="18">
        <f t="shared" si="159"/>
        <v>5696.25</v>
      </c>
      <c r="V549" s="18">
        <f t="shared" si="160"/>
        <v>0</v>
      </c>
      <c r="W549" s="18">
        <f t="shared" si="161"/>
        <v>0</v>
      </c>
      <c r="X549" s="16">
        <f t="shared" si="162"/>
        <v>5696.25</v>
      </c>
      <c r="Y549" s="28">
        <v>7595</v>
      </c>
      <c r="Z549" s="28">
        <v>0</v>
      </c>
      <c r="AA549" s="28"/>
      <c r="AB549" s="16">
        <f t="shared" si="163"/>
        <v>7595</v>
      </c>
      <c r="AC549" s="18">
        <f t="shared" si="164"/>
        <v>1898.75</v>
      </c>
      <c r="AD549" s="18">
        <f t="shared" si="165"/>
        <v>0</v>
      </c>
      <c r="AE549" s="18">
        <f t="shared" si="166"/>
        <v>0</v>
      </c>
      <c r="AF549" s="16">
        <f t="shared" si="167"/>
        <v>1898.75</v>
      </c>
      <c r="AG549" s="15" t="s">
        <v>66</v>
      </c>
      <c r="AH549" s="15" t="s">
        <v>66</v>
      </c>
      <c r="AI549" s="15" t="s">
        <v>66</v>
      </c>
      <c r="AJ549" s="16">
        <f t="shared" si="168"/>
        <v>0</v>
      </c>
      <c r="AK549" s="16">
        <f t="shared" si="169"/>
        <v>15190</v>
      </c>
      <c r="AL549" s="26" t="s">
        <v>2590</v>
      </c>
      <c r="AM549" s="26" t="s">
        <v>68</v>
      </c>
      <c r="AN549" s="26" t="s">
        <v>3078</v>
      </c>
      <c r="AO549" s="26" t="s">
        <v>70</v>
      </c>
      <c r="AP549" s="26" t="s">
        <v>71</v>
      </c>
      <c r="AQ549" s="31">
        <v>45747</v>
      </c>
      <c r="AR549" s="12" t="s">
        <v>71</v>
      </c>
      <c r="AS549" s="31">
        <v>45748</v>
      </c>
      <c r="AT549" s="31">
        <v>46477</v>
      </c>
      <c r="AU549" s="12"/>
    </row>
    <row r="550" spans="1:47">
      <c r="A550" s="12">
        <v>17</v>
      </c>
      <c r="B550" s="12" t="s">
        <v>3776</v>
      </c>
      <c r="C550" s="12" t="s">
        <v>3777</v>
      </c>
      <c r="D550" s="12" t="s">
        <v>3778</v>
      </c>
      <c r="E550" s="12" t="s">
        <v>3776</v>
      </c>
      <c r="F550" s="12" t="s">
        <v>3778</v>
      </c>
      <c r="G550" s="12" t="s">
        <v>3844</v>
      </c>
      <c r="H550" s="12" t="s">
        <v>3845</v>
      </c>
      <c r="I550" s="12"/>
      <c r="J550" s="12" t="s">
        <v>3846</v>
      </c>
      <c r="K550" s="12"/>
      <c r="L550" s="12"/>
      <c r="M550" s="12" t="s">
        <v>3781</v>
      </c>
      <c r="N550" s="12" t="s">
        <v>3782</v>
      </c>
      <c r="O550" s="13" t="s">
        <v>3847</v>
      </c>
      <c r="P550" s="12"/>
      <c r="Q550" s="12" t="s">
        <v>3848</v>
      </c>
      <c r="R550" s="12" t="s">
        <v>297</v>
      </c>
      <c r="S550" s="12">
        <v>25</v>
      </c>
      <c r="T550" s="12">
        <v>24</v>
      </c>
      <c r="U550" s="18">
        <f t="shared" si="159"/>
        <v>68602.5</v>
      </c>
      <c r="V550" s="18">
        <f t="shared" si="160"/>
        <v>0</v>
      </c>
      <c r="W550" s="18">
        <f t="shared" si="161"/>
        <v>0</v>
      </c>
      <c r="X550" s="16">
        <f t="shared" si="162"/>
        <v>68602.5</v>
      </c>
      <c r="Y550" s="28">
        <v>91470</v>
      </c>
      <c r="Z550" s="28">
        <v>0</v>
      </c>
      <c r="AA550" s="28"/>
      <c r="AB550" s="16">
        <f t="shared" si="163"/>
        <v>91470</v>
      </c>
      <c r="AC550" s="18">
        <f t="shared" si="164"/>
        <v>22867.5</v>
      </c>
      <c r="AD550" s="18">
        <f t="shared" si="165"/>
        <v>0</v>
      </c>
      <c r="AE550" s="18">
        <f t="shared" si="166"/>
        <v>0</v>
      </c>
      <c r="AF550" s="16">
        <f t="shared" si="167"/>
        <v>22867.5</v>
      </c>
      <c r="AG550" s="15" t="s">
        <v>66</v>
      </c>
      <c r="AH550" s="15" t="s">
        <v>66</v>
      </c>
      <c r="AI550" s="15" t="s">
        <v>66</v>
      </c>
      <c r="AJ550" s="16">
        <f t="shared" si="168"/>
        <v>0</v>
      </c>
      <c r="AK550" s="16">
        <f t="shared" si="169"/>
        <v>182940</v>
      </c>
      <c r="AL550" s="26" t="s">
        <v>2590</v>
      </c>
      <c r="AM550" s="26" t="s">
        <v>68</v>
      </c>
      <c r="AN550" s="26" t="s">
        <v>3078</v>
      </c>
      <c r="AO550" s="26" t="s">
        <v>70</v>
      </c>
      <c r="AP550" s="26" t="s">
        <v>71</v>
      </c>
      <c r="AQ550" s="31">
        <v>45747</v>
      </c>
      <c r="AR550" s="12" t="s">
        <v>71</v>
      </c>
      <c r="AS550" s="31">
        <v>45748</v>
      </c>
      <c r="AT550" s="31">
        <v>46477</v>
      </c>
      <c r="AU550" s="12" t="s">
        <v>3849</v>
      </c>
    </row>
    <row r="551" spans="1:47">
      <c r="A551" s="12">
        <v>18</v>
      </c>
      <c r="B551" s="12" t="s">
        <v>3776</v>
      </c>
      <c r="C551" s="12" t="s">
        <v>3777</v>
      </c>
      <c r="D551" s="12" t="s">
        <v>3778</v>
      </c>
      <c r="E551" s="12" t="s">
        <v>3776</v>
      </c>
      <c r="F551" s="12" t="s">
        <v>3778</v>
      </c>
      <c r="G551" s="12" t="s">
        <v>3850</v>
      </c>
      <c r="H551" s="12" t="s">
        <v>3780</v>
      </c>
      <c r="I551" s="12"/>
      <c r="J551" s="12" t="s">
        <v>3851</v>
      </c>
      <c r="K551" s="12"/>
      <c r="L551" s="12"/>
      <c r="M551" s="12" t="s">
        <v>3781</v>
      </c>
      <c r="N551" s="12" t="s">
        <v>3782</v>
      </c>
      <c r="O551" s="13" t="s">
        <v>3852</v>
      </c>
      <c r="P551" s="12"/>
      <c r="Q551" s="12" t="s">
        <v>3853</v>
      </c>
      <c r="R551" s="12" t="s">
        <v>297</v>
      </c>
      <c r="S551" s="12">
        <v>30</v>
      </c>
      <c r="T551" s="12">
        <v>24</v>
      </c>
      <c r="U551" s="18">
        <f t="shared" si="159"/>
        <v>27891</v>
      </c>
      <c r="V551" s="18">
        <f t="shared" si="160"/>
        <v>0</v>
      </c>
      <c r="W551" s="18">
        <f t="shared" si="161"/>
        <v>0</v>
      </c>
      <c r="X551" s="16">
        <f t="shared" si="162"/>
        <v>27891</v>
      </c>
      <c r="Y551" s="28">
        <v>37188</v>
      </c>
      <c r="Z551" s="28">
        <v>0</v>
      </c>
      <c r="AA551" s="28"/>
      <c r="AB551" s="16">
        <f t="shared" si="163"/>
        <v>37188</v>
      </c>
      <c r="AC551" s="18">
        <f t="shared" si="164"/>
        <v>9297</v>
      </c>
      <c r="AD551" s="18">
        <f t="shared" si="165"/>
        <v>0</v>
      </c>
      <c r="AE551" s="18">
        <f t="shared" si="166"/>
        <v>0</v>
      </c>
      <c r="AF551" s="16">
        <f t="shared" si="167"/>
        <v>9297</v>
      </c>
      <c r="AG551" s="15" t="s">
        <v>66</v>
      </c>
      <c r="AH551" s="15" t="s">
        <v>66</v>
      </c>
      <c r="AI551" s="15" t="s">
        <v>66</v>
      </c>
      <c r="AJ551" s="16">
        <f t="shared" si="168"/>
        <v>0</v>
      </c>
      <c r="AK551" s="16">
        <f t="shared" si="169"/>
        <v>74376</v>
      </c>
      <c r="AL551" s="26" t="s">
        <v>2590</v>
      </c>
      <c r="AM551" s="26" t="s">
        <v>68</v>
      </c>
      <c r="AN551" s="26" t="s">
        <v>3078</v>
      </c>
      <c r="AO551" s="26" t="s">
        <v>70</v>
      </c>
      <c r="AP551" s="26" t="s">
        <v>71</v>
      </c>
      <c r="AQ551" s="31">
        <v>45747</v>
      </c>
      <c r="AR551" s="12" t="s">
        <v>71</v>
      </c>
      <c r="AS551" s="31">
        <v>45748</v>
      </c>
      <c r="AT551" s="31">
        <v>46477</v>
      </c>
      <c r="AU551" s="12" t="s">
        <v>3854</v>
      </c>
    </row>
    <row r="552" spans="1:47">
      <c r="A552" s="12">
        <v>19</v>
      </c>
      <c r="B552" s="12" t="s">
        <v>3776</v>
      </c>
      <c r="C552" s="12" t="s">
        <v>3777</v>
      </c>
      <c r="D552" s="12" t="s">
        <v>3778</v>
      </c>
      <c r="E552" s="12" t="s">
        <v>3776</v>
      </c>
      <c r="F552" s="12" t="s">
        <v>3778</v>
      </c>
      <c r="G552" s="12" t="s">
        <v>3855</v>
      </c>
      <c r="H552" s="12" t="s">
        <v>3856</v>
      </c>
      <c r="I552" s="12"/>
      <c r="J552" s="12" t="s">
        <v>3857</v>
      </c>
      <c r="K552" s="12"/>
      <c r="L552" s="12"/>
      <c r="M552" s="12" t="s">
        <v>3781</v>
      </c>
      <c r="N552" s="12" t="s">
        <v>3782</v>
      </c>
      <c r="O552" s="13" t="s">
        <v>3858</v>
      </c>
      <c r="P552" s="12"/>
      <c r="Q552" s="12" t="s">
        <v>3859</v>
      </c>
      <c r="R552" s="12" t="s">
        <v>297</v>
      </c>
      <c r="S552" s="12">
        <v>4</v>
      </c>
      <c r="T552" s="12">
        <v>24</v>
      </c>
      <c r="U552" s="18">
        <f t="shared" si="159"/>
        <v>1921.5</v>
      </c>
      <c r="V552" s="18">
        <f t="shared" si="160"/>
        <v>0</v>
      </c>
      <c r="W552" s="18">
        <f t="shared" si="161"/>
        <v>0</v>
      </c>
      <c r="X552" s="16">
        <f t="shared" si="162"/>
        <v>1921.5</v>
      </c>
      <c r="Y552" s="28">
        <v>2562</v>
      </c>
      <c r="Z552" s="28">
        <v>0</v>
      </c>
      <c r="AA552" s="28"/>
      <c r="AB552" s="16">
        <f t="shared" si="163"/>
        <v>2562</v>
      </c>
      <c r="AC552" s="18">
        <f t="shared" si="164"/>
        <v>640.5</v>
      </c>
      <c r="AD552" s="18">
        <f t="shared" si="165"/>
        <v>0</v>
      </c>
      <c r="AE552" s="18">
        <f t="shared" si="166"/>
        <v>0</v>
      </c>
      <c r="AF552" s="16">
        <f t="shared" si="167"/>
        <v>640.5</v>
      </c>
      <c r="AG552" s="15" t="s">
        <v>66</v>
      </c>
      <c r="AH552" s="15" t="s">
        <v>66</v>
      </c>
      <c r="AI552" s="15" t="s">
        <v>66</v>
      </c>
      <c r="AJ552" s="16">
        <f t="shared" si="168"/>
        <v>0</v>
      </c>
      <c r="AK552" s="16">
        <f t="shared" si="169"/>
        <v>5124</v>
      </c>
      <c r="AL552" s="26" t="s">
        <v>2590</v>
      </c>
      <c r="AM552" s="26" t="s">
        <v>68</v>
      </c>
      <c r="AN552" s="26" t="s">
        <v>3078</v>
      </c>
      <c r="AO552" s="26" t="s">
        <v>70</v>
      </c>
      <c r="AP552" s="26" t="s">
        <v>71</v>
      </c>
      <c r="AQ552" s="31">
        <v>45747</v>
      </c>
      <c r="AR552" s="12" t="s">
        <v>71</v>
      </c>
      <c r="AS552" s="31">
        <v>45748</v>
      </c>
      <c r="AT552" s="31">
        <v>46477</v>
      </c>
      <c r="AU552" s="12"/>
    </row>
    <row r="553" spans="1:47">
      <c r="A553" s="12">
        <v>20</v>
      </c>
      <c r="B553" s="12" t="s">
        <v>3776</v>
      </c>
      <c r="C553" s="12" t="s">
        <v>3777</v>
      </c>
      <c r="D553" s="12" t="s">
        <v>3778</v>
      </c>
      <c r="E553" s="12" t="s">
        <v>3776</v>
      </c>
      <c r="F553" s="12" t="s">
        <v>3778</v>
      </c>
      <c r="G553" s="12" t="s">
        <v>3860</v>
      </c>
      <c r="H553" s="12" t="s">
        <v>3836</v>
      </c>
      <c r="I553" s="12"/>
      <c r="J553" s="12"/>
      <c r="K553" s="12"/>
      <c r="L553" s="12"/>
      <c r="M553" s="12" t="s">
        <v>3781</v>
      </c>
      <c r="N553" s="12" t="s">
        <v>3782</v>
      </c>
      <c r="O553" s="13" t="s">
        <v>3861</v>
      </c>
      <c r="P553" s="12"/>
      <c r="Q553" s="12" t="s">
        <v>3862</v>
      </c>
      <c r="R553" s="12" t="s">
        <v>307</v>
      </c>
      <c r="S553" s="12">
        <v>9</v>
      </c>
      <c r="T553" s="12">
        <v>24</v>
      </c>
      <c r="U553" s="18">
        <f t="shared" si="159"/>
        <v>378</v>
      </c>
      <c r="V553" s="18">
        <f t="shared" si="160"/>
        <v>0</v>
      </c>
      <c r="W553" s="18">
        <f t="shared" si="161"/>
        <v>0</v>
      </c>
      <c r="X553" s="16">
        <f t="shared" si="162"/>
        <v>378</v>
      </c>
      <c r="Y553" s="28">
        <v>504</v>
      </c>
      <c r="Z553" s="28">
        <v>0</v>
      </c>
      <c r="AA553" s="28"/>
      <c r="AB553" s="16">
        <f t="shared" si="163"/>
        <v>504</v>
      </c>
      <c r="AC553" s="18">
        <f t="shared" si="164"/>
        <v>126</v>
      </c>
      <c r="AD553" s="18">
        <f t="shared" si="165"/>
        <v>0</v>
      </c>
      <c r="AE553" s="18">
        <f t="shared" si="166"/>
        <v>0</v>
      </c>
      <c r="AF553" s="16">
        <f t="shared" si="167"/>
        <v>126</v>
      </c>
      <c r="AG553" s="15" t="s">
        <v>66</v>
      </c>
      <c r="AH553" s="15" t="s">
        <v>66</v>
      </c>
      <c r="AI553" s="15" t="s">
        <v>66</v>
      </c>
      <c r="AJ553" s="16">
        <f t="shared" si="168"/>
        <v>0</v>
      </c>
      <c r="AK553" s="16">
        <f t="shared" si="169"/>
        <v>1008</v>
      </c>
      <c r="AL553" s="26" t="s">
        <v>2590</v>
      </c>
      <c r="AM553" s="26" t="s">
        <v>68</v>
      </c>
      <c r="AN553" s="26" t="s">
        <v>3078</v>
      </c>
      <c r="AO553" s="26" t="s">
        <v>70</v>
      </c>
      <c r="AP553" s="26" t="s">
        <v>71</v>
      </c>
      <c r="AQ553" s="31">
        <v>45747</v>
      </c>
      <c r="AR553" s="12" t="s">
        <v>71</v>
      </c>
      <c r="AS553" s="31">
        <v>45748</v>
      </c>
      <c r="AT553" s="31">
        <v>46477</v>
      </c>
      <c r="AU553" s="12"/>
    </row>
    <row r="554" spans="1:47">
      <c r="A554" s="12">
        <v>21</v>
      </c>
      <c r="B554" s="12" t="s">
        <v>3776</v>
      </c>
      <c r="C554" s="12" t="s">
        <v>3777</v>
      </c>
      <c r="D554" s="12" t="s">
        <v>3778</v>
      </c>
      <c r="E554" s="12" t="s">
        <v>3776</v>
      </c>
      <c r="F554" s="12" t="s">
        <v>3778</v>
      </c>
      <c r="G554" s="12" t="s">
        <v>3863</v>
      </c>
      <c r="H554" s="12" t="s">
        <v>3836</v>
      </c>
      <c r="I554" s="12"/>
      <c r="J554" s="12"/>
      <c r="K554" s="12"/>
      <c r="L554" s="12" t="s">
        <v>3864</v>
      </c>
      <c r="M554" s="12" t="s">
        <v>3781</v>
      </c>
      <c r="N554" s="12" t="s">
        <v>3782</v>
      </c>
      <c r="O554" s="13" t="s">
        <v>3865</v>
      </c>
      <c r="P554" s="12"/>
      <c r="Q554" s="12" t="s">
        <v>3866</v>
      </c>
      <c r="R554" s="12" t="s">
        <v>307</v>
      </c>
      <c r="S554" s="12">
        <v>5</v>
      </c>
      <c r="T554" s="12">
        <v>24</v>
      </c>
      <c r="U554" s="18">
        <f t="shared" si="159"/>
        <v>329.25</v>
      </c>
      <c r="V554" s="18">
        <f t="shared" si="160"/>
        <v>0</v>
      </c>
      <c r="W554" s="18">
        <f t="shared" si="161"/>
        <v>0</v>
      </c>
      <c r="X554" s="16">
        <f t="shared" si="162"/>
        <v>329.25</v>
      </c>
      <c r="Y554" s="28">
        <v>439</v>
      </c>
      <c r="Z554" s="28">
        <v>0</v>
      </c>
      <c r="AA554" s="28"/>
      <c r="AB554" s="16">
        <f t="shared" si="163"/>
        <v>439</v>
      </c>
      <c r="AC554" s="18">
        <f t="shared" si="164"/>
        <v>109.75</v>
      </c>
      <c r="AD554" s="18">
        <f t="shared" si="165"/>
        <v>0</v>
      </c>
      <c r="AE554" s="18">
        <f t="shared" si="166"/>
        <v>0</v>
      </c>
      <c r="AF554" s="16">
        <f t="shared" si="167"/>
        <v>109.75</v>
      </c>
      <c r="AG554" s="15" t="s">
        <v>66</v>
      </c>
      <c r="AH554" s="15" t="s">
        <v>66</v>
      </c>
      <c r="AI554" s="15" t="s">
        <v>66</v>
      </c>
      <c r="AJ554" s="16">
        <f t="shared" si="168"/>
        <v>0</v>
      </c>
      <c r="AK554" s="16">
        <f t="shared" si="169"/>
        <v>878</v>
      </c>
      <c r="AL554" s="26" t="s">
        <v>2590</v>
      </c>
      <c r="AM554" s="26" t="s">
        <v>68</v>
      </c>
      <c r="AN554" s="26" t="s">
        <v>3078</v>
      </c>
      <c r="AO554" s="26" t="s">
        <v>70</v>
      </c>
      <c r="AP554" s="26" t="s">
        <v>71</v>
      </c>
      <c r="AQ554" s="31">
        <v>45747</v>
      </c>
      <c r="AR554" s="12" t="s">
        <v>71</v>
      </c>
      <c r="AS554" s="31">
        <v>45748</v>
      </c>
      <c r="AT554" s="31">
        <v>46477</v>
      </c>
      <c r="AU554" s="12"/>
    </row>
    <row r="555" spans="1:47">
      <c r="A555" s="12">
        <v>22</v>
      </c>
      <c r="B555" s="12" t="s">
        <v>3776</v>
      </c>
      <c r="C555" s="12" t="s">
        <v>3777</v>
      </c>
      <c r="D555" s="12" t="s">
        <v>3778</v>
      </c>
      <c r="E555" s="12" t="s">
        <v>3776</v>
      </c>
      <c r="F555" s="12" t="s">
        <v>3778</v>
      </c>
      <c r="G555" s="12" t="s">
        <v>3867</v>
      </c>
      <c r="H555" s="12" t="s">
        <v>3782</v>
      </c>
      <c r="I555" s="12"/>
      <c r="J555" s="12"/>
      <c r="K555" s="12"/>
      <c r="L555" s="12"/>
      <c r="M555" s="12" t="s">
        <v>3781</v>
      </c>
      <c r="N555" s="12" t="s">
        <v>3782</v>
      </c>
      <c r="O555" s="13" t="s">
        <v>3868</v>
      </c>
      <c r="P555" s="12"/>
      <c r="Q555" s="12" t="s">
        <v>3869</v>
      </c>
      <c r="R555" s="12" t="s">
        <v>307</v>
      </c>
      <c r="S555" s="12">
        <v>4</v>
      </c>
      <c r="T555" s="12">
        <v>24</v>
      </c>
      <c r="U555" s="18">
        <f t="shared" si="159"/>
        <v>595.5</v>
      </c>
      <c r="V555" s="18">
        <f t="shared" si="160"/>
        <v>0</v>
      </c>
      <c r="W555" s="18">
        <f t="shared" si="161"/>
        <v>0</v>
      </c>
      <c r="X555" s="16">
        <f t="shared" si="162"/>
        <v>595.5</v>
      </c>
      <c r="Y555" s="28">
        <v>794</v>
      </c>
      <c r="Z555" s="28">
        <v>0</v>
      </c>
      <c r="AA555" s="28"/>
      <c r="AB555" s="16">
        <f t="shared" si="163"/>
        <v>794</v>
      </c>
      <c r="AC555" s="18">
        <f t="shared" si="164"/>
        <v>198.5</v>
      </c>
      <c r="AD555" s="18">
        <f t="shared" si="165"/>
        <v>0</v>
      </c>
      <c r="AE555" s="18">
        <f t="shared" si="166"/>
        <v>0</v>
      </c>
      <c r="AF555" s="16">
        <f t="shared" si="167"/>
        <v>198.5</v>
      </c>
      <c r="AG555" s="15" t="s">
        <v>66</v>
      </c>
      <c r="AH555" s="15" t="s">
        <v>66</v>
      </c>
      <c r="AI555" s="15" t="s">
        <v>66</v>
      </c>
      <c r="AJ555" s="16">
        <f t="shared" si="168"/>
        <v>0</v>
      </c>
      <c r="AK555" s="16">
        <f t="shared" si="169"/>
        <v>1588</v>
      </c>
      <c r="AL555" s="26" t="s">
        <v>2590</v>
      </c>
      <c r="AM555" s="26" t="s">
        <v>68</v>
      </c>
      <c r="AN555" s="26" t="s">
        <v>3078</v>
      </c>
      <c r="AO555" s="26" t="s">
        <v>70</v>
      </c>
      <c r="AP555" s="26" t="s">
        <v>71</v>
      </c>
      <c r="AQ555" s="31">
        <v>45747</v>
      </c>
      <c r="AR555" s="12" t="s">
        <v>71</v>
      </c>
      <c r="AS555" s="31">
        <v>45748</v>
      </c>
      <c r="AT555" s="31">
        <v>46477</v>
      </c>
      <c r="AU555" s="12" t="s">
        <v>3818</v>
      </c>
    </row>
    <row r="556" spans="1:47">
      <c r="A556" s="12">
        <v>23</v>
      </c>
      <c r="B556" s="12" t="s">
        <v>3776</v>
      </c>
      <c r="C556" s="12" t="s">
        <v>3777</v>
      </c>
      <c r="D556" s="12" t="s">
        <v>3778</v>
      </c>
      <c r="E556" s="12" t="s">
        <v>3776</v>
      </c>
      <c r="F556" s="12" t="s">
        <v>3778</v>
      </c>
      <c r="G556" s="12" t="s">
        <v>3870</v>
      </c>
      <c r="H556" s="12" t="s">
        <v>3782</v>
      </c>
      <c r="I556" s="12"/>
      <c r="J556" s="12" t="s">
        <v>3871</v>
      </c>
      <c r="K556" s="12"/>
      <c r="L556" s="12"/>
      <c r="M556" s="12" t="s">
        <v>3781</v>
      </c>
      <c r="N556" s="12" t="s">
        <v>3782</v>
      </c>
      <c r="O556" s="13" t="s">
        <v>3872</v>
      </c>
      <c r="P556" s="12"/>
      <c r="Q556" s="12" t="s">
        <v>3873</v>
      </c>
      <c r="R556" s="12" t="s">
        <v>307</v>
      </c>
      <c r="S556" s="12">
        <v>5</v>
      </c>
      <c r="T556" s="12">
        <v>24</v>
      </c>
      <c r="U556" s="18">
        <f t="shared" si="159"/>
        <v>225</v>
      </c>
      <c r="V556" s="18">
        <f t="shared" si="160"/>
        <v>0</v>
      </c>
      <c r="W556" s="18">
        <f t="shared" si="161"/>
        <v>0</v>
      </c>
      <c r="X556" s="16">
        <f t="shared" si="162"/>
        <v>225</v>
      </c>
      <c r="Y556" s="28">
        <v>300</v>
      </c>
      <c r="Z556" s="28">
        <v>0</v>
      </c>
      <c r="AA556" s="28"/>
      <c r="AB556" s="16">
        <f t="shared" si="163"/>
        <v>300</v>
      </c>
      <c r="AC556" s="18">
        <f t="shared" si="164"/>
        <v>75</v>
      </c>
      <c r="AD556" s="18">
        <f t="shared" si="165"/>
        <v>0</v>
      </c>
      <c r="AE556" s="18">
        <f t="shared" si="166"/>
        <v>0</v>
      </c>
      <c r="AF556" s="16">
        <f t="shared" si="167"/>
        <v>75</v>
      </c>
      <c r="AG556" s="15" t="s">
        <v>66</v>
      </c>
      <c r="AH556" s="15" t="s">
        <v>66</v>
      </c>
      <c r="AI556" s="15" t="s">
        <v>66</v>
      </c>
      <c r="AJ556" s="16">
        <f t="shared" si="168"/>
        <v>0</v>
      </c>
      <c r="AK556" s="16">
        <f t="shared" si="169"/>
        <v>600</v>
      </c>
      <c r="AL556" s="26" t="s">
        <v>2590</v>
      </c>
      <c r="AM556" s="26" t="s">
        <v>68</v>
      </c>
      <c r="AN556" s="26" t="s">
        <v>3078</v>
      </c>
      <c r="AO556" s="26" t="s">
        <v>70</v>
      </c>
      <c r="AP556" s="26" t="s">
        <v>71</v>
      </c>
      <c r="AQ556" s="31">
        <v>45747</v>
      </c>
      <c r="AR556" s="12" t="s">
        <v>71</v>
      </c>
      <c r="AS556" s="31">
        <v>45748</v>
      </c>
      <c r="AT556" s="31">
        <v>46477</v>
      </c>
      <c r="AU556" s="12" t="s">
        <v>3818</v>
      </c>
    </row>
    <row r="557" spans="1:47">
      <c r="A557" s="12">
        <v>24</v>
      </c>
      <c r="B557" s="12" t="s">
        <v>3776</v>
      </c>
      <c r="C557" s="12" t="s">
        <v>3777</v>
      </c>
      <c r="D557" s="12" t="s">
        <v>3778</v>
      </c>
      <c r="E557" s="12" t="s">
        <v>3776</v>
      </c>
      <c r="F557" s="12" t="s">
        <v>3778</v>
      </c>
      <c r="G557" s="12" t="s">
        <v>3874</v>
      </c>
      <c r="H557" s="12" t="s">
        <v>3782</v>
      </c>
      <c r="I557" s="12"/>
      <c r="J557" s="12" t="s">
        <v>3875</v>
      </c>
      <c r="K557" s="12"/>
      <c r="L557" s="12"/>
      <c r="M557" s="12" t="s">
        <v>3781</v>
      </c>
      <c r="N557" s="12" t="s">
        <v>3782</v>
      </c>
      <c r="O557" s="13" t="s">
        <v>3876</v>
      </c>
      <c r="P557" s="12"/>
      <c r="Q557" s="12" t="s">
        <v>3877</v>
      </c>
      <c r="R557" s="12" t="s">
        <v>307</v>
      </c>
      <c r="S557" s="12">
        <v>4</v>
      </c>
      <c r="T557" s="12">
        <v>24</v>
      </c>
      <c r="U557" s="18">
        <f t="shared" si="159"/>
        <v>144.75</v>
      </c>
      <c r="V557" s="18">
        <f t="shared" si="160"/>
        <v>0</v>
      </c>
      <c r="W557" s="18">
        <f t="shared" si="161"/>
        <v>0</v>
      </c>
      <c r="X557" s="16">
        <f t="shared" si="162"/>
        <v>144.75</v>
      </c>
      <c r="Y557" s="28">
        <v>193</v>
      </c>
      <c r="Z557" s="28">
        <v>0</v>
      </c>
      <c r="AA557" s="28"/>
      <c r="AB557" s="16">
        <f t="shared" si="163"/>
        <v>193</v>
      </c>
      <c r="AC557" s="18">
        <f t="shared" si="164"/>
        <v>48.25</v>
      </c>
      <c r="AD557" s="18">
        <f t="shared" si="165"/>
        <v>0</v>
      </c>
      <c r="AE557" s="18">
        <f t="shared" si="166"/>
        <v>0</v>
      </c>
      <c r="AF557" s="16">
        <f t="shared" si="167"/>
        <v>48.25</v>
      </c>
      <c r="AG557" s="15" t="s">
        <v>66</v>
      </c>
      <c r="AH557" s="15" t="s">
        <v>66</v>
      </c>
      <c r="AI557" s="15" t="s">
        <v>66</v>
      </c>
      <c r="AJ557" s="16">
        <f t="shared" si="168"/>
        <v>0</v>
      </c>
      <c r="AK557" s="16">
        <f t="shared" si="169"/>
        <v>386</v>
      </c>
      <c r="AL557" s="26" t="s">
        <v>2590</v>
      </c>
      <c r="AM557" s="26" t="s">
        <v>68</v>
      </c>
      <c r="AN557" s="26" t="s">
        <v>3078</v>
      </c>
      <c r="AO557" s="26" t="s">
        <v>70</v>
      </c>
      <c r="AP557" s="26" t="s">
        <v>71</v>
      </c>
      <c r="AQ557" s="31">
        <v>45747</v>
      </c>
      <c r="AR557" s="12" t="s">
        <v>71</v>
      </c>
      <c r="AS557" s="31">
        <v>45748</v>
      </c>
      <c r="AT557" s="31">
        <v>46477</v>
      </c>
      <c r="AU557" s="12"/>
    </row>
    <row r="558" spans="1:47">
      <c r="A558" s="12">
        <v>25</v>
      </c>
      <c r="B558" s="12" t="s">
        <v>3776</v>
      </c>
      <c r="C558" s="12" t="s">
        <v>3777</v>
      </c>
      <c r="D558" s="12" t="s">
        <v>3778</v>
      </c>
      <c r="E558" s="12" t="s">
        <v>3776</v>
      </c>
      <c r="F558" s="12" t="s">
        <v>3778</v>
      </c>
      <c r="G558" s="12" t="s">
        <v>3878</v>
      </c>
      <c r="H558" s="12" t="s">
        <v>3782</v>
      </c>
      <c r="I558" s="12"/>
      <c r="J558" s="12" t="s">
        <v>3879</v>
      </c>
      <c r="K558" s="12"/>
      <c r="L558" s="12"/>
      <c r="M558" s="12" t="s">
        <v>3781</v>
      </c>
      <c r="N558" s="12" t="s">
        <v>3782</v>
      </c>
      <c r="O558" s="13" t="s">
        <v>3880</v>
      </c>
      <c r="P558" s="12"/>
      <c r="Q558" s="12" t="s">
        <v>3881</v>
      </c>
      <c r="R558" s="12" t="s">
        <v>307</v>
      </c>
      <c r="S558" s="12">
        <v>4</v>
      </c>
      <c r="T558" s="12">
        <v>24</v>
      </c>
      <c r="U558" s="18">
        <f t="shared" si="159"/>
        <v>198</v>
      </c>
      <c r="V558" s="18">
        <f t="shared" si="160"/>
        <v>0</v>
      </c>
      <c r="W558" s="18">
        <f t="shared" si="161"/>
        <v>0</v>
      </c>
      <c r="X558" s="16">
        <f t="shared" si="162"/>
        <v>198</v>
      </c>
      <c r="Y558" s="28">
        <v>264</v>
      </c>
      <c r="Z558" s="28">
        <v>0</v>
      </c>
      <c r="AA558" s="28"/>
      <c r="AB558" s="16">
        <f t="shared" si="163"/>
        <v>264</v>
      </c>
      <c r="AC558" s="18">
        <f t="shared" si="164"/>
        <v>66</v>
      </c>
      <c r="AD558" s="18">
        <f t="shared" si="165"/>
        <v>0</v>
      </c>
      <c r="AE558" s="18">
        <f t="shared" si="166"/>
        <v>0</v>
      </c>
      <c r="AF558" s="16">
        <f t="shared" si="167"/>
        <v>66</v>
      </c>
      <c r="AG558" s="15" t="s">
        <v>66</v>
      </c>
      <c r="AH558" s="15" t="s">
        <v>66</v>
      </c>
      <c r="AI558" s="15" t="s">
        <v>66</v>
      </c>
      <c r="AJ558" s="16">
        <f t="shared" si="168"/>
        <v>0</v>
      </c>
      <c r="AK558" s="16">
        <f t="shared" si="169"/>
        <v>528</v>
      </c>
      <c r="AL558" s="26" t="s">
        <v>2590</v>
      </c>
      <c r="AM558" s="26" t="s">
        <v>68</v>
      </c>
      <c r="AN558" s="26" t="s">
        <v>3078</v>
      </c>
      <c r="AO558" s="26" t="s">
        <v>70</v>
      </c>
      <c r="AP558" s="26" t="s">
        <v>71</v>
      </c>
      <c r="AQ558" s="31">
        <v>45747</v>
      </c>
      <c r="AR558" s="12" t="s">
        <v>71</v>
      </c>
      <c r="AS558" s="31">
        <v>45748</v>
      </c>
      <c r="AT558" s="31">
        <v>46477</v>
      </c>
      <c r="AU558" s="12" t="s">
        <v>3818</v>
      </c>
    </row>
    <row r="559" spans="1:47">
      <c r="A559" s="12">
        <v>26</v>
      </c>
      <c r="B559" s="12" t="s">
        <v>3776</v>
      </c>
      <c r="C559" s="12" t="s">
        <v>3777</v>
      </c>
      <c r="D559" s="12" t="s">
        <v>3778</v>
      </c>
      <c r="E559" s="12" t="s">
        <v>3776</v>
      </c>
      <c r="F559" s="12" t="s">
        <v>3778</v>
      </c>
      <c r="G559" s="12" t="s">
        <v>3882</v>
      </c>
      <c r="H559" s="12" t="s">
        <v>3782</v>
      </c>
      <c r="I559" s="12"/>
      <c r="J559" s="12"/>
      <c r="K559" s="12"/>
      <c r="L559" s="12"/>
      <c r="M559" s="12" t="s">
        <v>3781</v>
      </c>
      <c r="N559" s="12" t="s">
        <v>3782</v>
      </c>
      <c r="O559" s="13" t="s">
        <v>3883</v>
      </c>
      <c r="P559" s="12"/>
      <c r="Q559" s="12" t="s">
        <v>3884</v>
      </c>
      <c r="R559" s="12" t="s">
        <v>307</v>
      </c>
      <c r="S559" s="12">
        <v>4</v>
      </c>
      <c r="T559" s="12">
        <v>24</v>
      </c>
      <c r="U559" s="18">
        <f t="shared" si="159"/>
        <v>653.25</v>
      </c>
      <c r="V559" s="18">
        <f t="shared" si="160"/>
        <v>0</v>
      </c>
      <c r="W559" s="18">
        <f t="shared" si="161"/>
        <v>0</v>
      </c>
      <c r="X559" s="16">
        <f t="shared" si="162"/>
        <v>653.25</v>
      </c>
      <c r="Y559" s="28">
        <v>871</v>
      </c>
      <c r="Z559" s="28">
        <v>0</v>
      </c>
      <c r="AA559" s="28"/>
      <c r="AB559" s="16">
        <f t="shared" si="163"/>
        <v>871</v>
      </c>
      <c r="AC559" s="18">
        <f t="shared" si="164"/>
        <v>217.75</v>
      </c>
      <c r="AD559" s="18">
        <f t="shared" si="165"/>
        <v>0</v>
      </c>
      <c r="AE559" s="18">
        <f t="shared" si="166"/>
        <v>0</v>
      </c>
      <c r="AF559" s="16">
        <f t="shared" si="167"/>
        <v>217.75</v>
      </c>
      <c r="AG559" s="15" t="s">
        <v>66</v>
      </c>
      <c r="AH559" s="15" t="s">
        <v>66</v>
      </c>
      <c r="AI559" s="15" t="s">
        <v>66</v>
      </c>
      <c r="AJ559" s="16">
        <f t="shared" si="168"/>
        <v>0</v>
      </c>
      <c r="AK559" s="16">
        <f t="shared" si="169"/>
        <v>1742</v>
      </c>
      <c r="AL559" s="26" t="s">
        <v>2590</v>
      </c>
      <c r="AM559" s="26" t="s">
        <v>68</v>
      </c>
      <c r="AN559" s="26" t="s">
        <v>3078</v>
      </c>
      <c r="AO559" s="26" t="s">
        <v>70</v>
      </c>
      <c r="AP559" s="26" t="s">
        <v>71</v>
      </c>
      <c r="AQ559" s="31">
        <v>45747</v>
      </c>
      <c r="AR559" s="12" t="s">
        <v>71</v>
      </c>
      <c r="AS559" s="31">
        <v>45748</v>
      </c>
      <c r="AT559" s="31">
        <v>46477</v>
      </c>
      <c r="AU559" s="12"/>
    </row>
    <row r="560" spans="1:47">
      <c r="A560" s="12">
        <v>27</v>
      </c>
      <c r="B560" s="12" t="s">
        <v>3776</v>
      </c>
      <c r="C560" s="12" t="s">
        <v>3777</v>
      </c>
      <c r="D560" s="12" t="s">
        <v>3778</v>
      </c>
      <c r="E560" s="12" t="s">
        <v>3885</v>
      </c>
      <c r="F560" s="12" t="s">
        <v>3886</v>
      </c>
      <c r="G560" s="12" t="s">
        <v>3885</v>
      </c>
      <c r="H560" s="12" t="s">
        <v>3782</v>
      </c>
      <c r="I560" s="12" t="s">
        <v>3819</v>
      </c>
      <c r="J560" s="12">
        <v>48</v>
      </c>
      <c r="K560" s="12"/>
      <c r="L560" s="12"/>
      <c r="M560" s="12" t="s">
        <v>3781</v>
      </c>
      <c r="N560" s="12" t="s">
        <v>3782</v>
      </c>
      <c r="O560" s="13" t="s">
        <v>3887</v>
      </c>
      <c r="P560" s="12"/>
      <c r="Q560" s="12" t="s">
        <v>3888</v>
      </c>
      <c r="R560" s="12" t="s">
        <v>297</v>
      </c>
      <c r="S560" s="12">
        <v>40</v>
      </c>
      <c r="T560" s="12">
        <v>24</v>
      </c>
      <c r="U560" s="18">
        <f t="shared" si="159"/>
        <v>2100</v>
      </c>
      <c r="V560" s="18">
        <f t="shared" si="160"/>
        <v>18018</v>
      </c>
      <c r="W560" s="18">
        <f t="shared" si="161"/>
        <v>0</v>
      </c>
      <c r="X560" s="16">
        <f t="shared" si="162"/>
        <v>20118</v>
      </c>
      <c r="Y560" s="28">
        <v>2800</v>
      </c>
      <c r="Z560" s="28">
        <v>24024</v>
      </c>
      <c r="AA560" s="28"/>
      <c r="AB560" s="16">
        <f t="shared" si="163"/>
        <v>26824</v>
      </c>
      <c r="AC560" s="18">
        <f t="shared" si="164"/>
        <v>700</v>
      </c>
      <c r="AD560" s="18">
        <f t="shared" si="165"/>
        <v>6006</v>
      </c>
      <c r="AE560" s="18">
        <f t="shared" si="166"/>
        <v>0</v>
      </c>
      <c r="AF560" s="16">
        <f t="shared" si="167"/>
        <v>6706</v>
      </c>
      <c r="AG560" s="15" t="s">
        <v>66</v>
      </c>
      <c r="AH560" s="15" t="s">
        <v>66</v>
      </c>
      <c r="AI560" s="15" t="s">
        <v>66</v>
      </c>
      <c r="AJ560" s="16">
        <f t="shared" si="168"/>
        <v>0</v>
      </c>
      <c r="AK560" s="16">
        <f t="shared" si="169"/>
        <v>53648</v>
      </c>
      <c r="AL560" s="26" t="s">
        <v>2590</v>
      </c>
      <c r="AM560" s="26" t="s">
        <v>68</v>
      </c>
      <c r="AN560" s="26" t="s">
        <v>3078</v>
      </c>
      <c r="AO560" s="26" t="s">
        <v>70</v>
      </c>
      <c r="AP560" s="26" t="s">
        <v>71</v>
      </c>
      <c r="AQ560" s="31">
        <v>45747</v>
      </c>
      <c r="AR560" s="12" t="s">
        <v>71</v>
      </c>
      <c r="AS560" s="31">
        <v>45748</v>
      </c>
      <c r="AT560" s="31">
        <v>46477</v>
      </c>
      <c r="AU560" s="12" t="s">
        <v>3889</v>
      </c>
    </row>
    <row r="561" spans="1:47">
      <c r="A561" s="12">
        <v>28</v>
      </c>
      <c r="B561" s="12" t="s">
        <v>3776</v>
      </c>
      <c r="C561" s="12" t="s">
        <v>3777</v>
      </c>
      <c r="D561" s="12" t="s">
        <v>3778</v>
      </c>
      <c r="E561" s="12" t="s">
        <v>3890</v>
      </c>
      <c r="F561" s="12" t="s">
        <v>3891</v>
      </c>
      <c r="G561" s="12" t="s">
        <v>3890</v>
      </c>
      <c r="H561" s="12" t="s">
        <v>3782</v>
      </c>
      <c r="I561" s="12" t="s">
        <v>676</v>
      </c>
      <c r="J561" s="12" t="s">
        <v>3213</v>
      </c>
      <c r="K561" s="12"/>
      <c r="L561" s="12"/>
      <c r="M561" s="12" t="s">
        <v>3781</v>
      </c>
      <c r="N561" s="12" t="s">
        <v>3782</v>
      </c>
      <c r="O561" s="13" t="s">
        <v>3892</v>
      </c>
      <c r="P561" s="12"/>
      <c r="Q561" s="12" t="s">
        <v>3893</v>
      </c>
      <c r="R561" s="12" t="s">
        <v>297</v>
      </c>
      <c r="S561" s="12">
        <v>20</v>
      </c>
      <c r="T561" s="12">
        <v>24</v>
      </c>
      <c r="U561" s="18">
        <f t="shared" si="159"/>
        <v>750</v>
      </c>
      <c r="V561" s="18">
        <f t="shared" si="160"/>
        <v>375</v>
      </c>
      <c r="W561" s="18">
        <f t="shared" si="161"/>
        <v>0</v>
      </c>
      <c r="X561" s="16">
        <f t="shared" si="162"/>
        <v>1125</v>
      </c>
      <c r="Y561" s="28">
        <v>1000</v>
      </c>
      <c r="Z561" s="28">
        <v>500</v>
      </c>
      <c r="AA561" s="28"/>
      <c r="AB561" s="16">
        <f t="shared" si="163"/>
        <v>1500</v>
      </c>
      <c r="AC561" s="18">
        <f t="shared" si="164"/>
        <v>250</v>
      </c>
      <c r="AD561" s="18">
        <f t="shared" si="165"/>
        <v>125</v>
      </c>
      <c r="AE561" s="18">
        <f t="shared" si="166"/>
        <v>0</v>
      </c>
      <c r="AF561" s="16">
        <f t="shared" si="167"/>
        <v>375</v>
      </c>
      <c r="AG561" s="15" t="s">
        <v>66</v>
      </c>
      <c r="AH561" s="15" t="s">
        <v>66</v>
      </c>
      <c r="AI561" s="15" t="s">
        <v>66</v>
      </c>
      <c r="AJ561" s="16">
        <f t="shared" si="168"/>
        <v>0</v>
      </c>
      <c r="AK561" s="16">
        <f t="shared" si="169"/>
        <v>3000</v>
      </c>
      <c r="AL561" s="26" t="s">
        <v>2590</v>
      </c>
      <c r="AM561" s="26" t="s">
        <v>68</v>
      </c>
      <c r="AN561" s="26" t="s">
        <v>3078</v>
      </c>
      <c r="AO561" s="26" t="s">
        <v>70</v>
      </c>
      <c r="AP561" s="26" t="s">
        <v>71</v>
      </c>
      <c r="AQ561" s="31">
        <v>45747</v>
      </c>
      <c r="AR561" s="12" t="s">
        <v>71</v>
      </c>
      <c r="AS561" s="31">
        <v>45748</v>
      </c>
      <c r="AT561" s="31">
        <v>46477</v>
      </c>
      <c r="AU561" s="12" t="s">
        <v>3822</v>
      </c>
    </row>
    <row r="562" spans="1:47">
      <c r="A562" s="12">
        <v>29</v>
      </c>
      <c r="B562" s="12" t="s">
        <v>3776</v>
      </c>
      <c r="C562" s="12" t="s">
        <v>3777</v>
      </c>
      <c r="D562" s="12" t="s">
        <v>3778</v>
      </c>
      <c r="E562" s="12" t="s">
        <v>3894</v>
      </c>
      <c r="F562" s="12" t="s">
        <v>3895</v>
      </c>
      <c r="G562" s="12" t="s">
        <v>3896</v>
      </c>
      <c r="H562" s="12" t="s">
        <v>3897</v>
      </c>
      <c r="I562" s="12"/>
      <c r="J562" s="12" t="s">
        <v>1151</v>
      </c>
      <c r="K562" s="12"/>
      <c r="L562" s="12" t="s">
        <v>3898</v>
      </c>
      <c r="M562" s="12" t="s">
        <v>3781</v>
      </c>
      <c r="N562" s="12" t="s">
        <v>3782</v>
      </c>
      <c r="O562" s="13" t="s">
        <v>3899</v>
      </c>
      <c r="P562" s="12"/>
      <c r="Q562" s="12" t="s">
        <v>3900</v>
      </c>
      <c r="R562" s="12" t="s">
        <v>307</v>
      </c>
      <c r="S562" s="12">
        <v>18</v>
      </c>
      <c r="T562" s="12">
        <v>24</v>
      </c>
      <c r="U562" s="18">
        <f t="shared" si="159"/>
        <v>3501</v>
      </c>
      <c r="V562" s="18">
        <f t="shared" si="160"/>
        <v>0</v>
      </c>
      <c r="W562" s="18">
        <f t="shared" si="161"/>
        <v>0</v>
      </c>
      <c r="X562" s="16">
        <f t="shared" si="162"/>
        <v>3501</v>
      </c>
      <c r="Y562" s="28">
        <v>4668</v>
      </c>
      <c r="Z562" s="28">
        <v>0</v>
      </c>
      <c r="AA562" s="28"/>
      <c r="AB562" s="16">
        <f t="shared" si="163"/>
        <v>4668</v>
      </c>
      <c r="AC562" s="18">
        <f t="shared" si="164"/>
        <v>1167</v>
      </c>
      <c r="AD562" s="18">
        <f t="shared" si="165"/>
        <v>0</v>
      </c>
      <c r="AE562" s="18">
        <f t="shared" si="166"/>
        <v>0</v>
      </c>
      <c r="AF562" s="16">
        <f t="shared" si="167"/>
        <v>1167</v>
      </c>
      <c r="AG562" s="15" t="s">
        <v>66</v>
      </c>
      <c r="AH562" s="15" t="s">
        <v>66</v>
      </c>
      <c r="AI562" s="15" t="s">
        <v>66</v>
      </c>
      <c r="AJ562" s="16">
        <f t="shared" si="168"/>
        <v>0</v>
      </c>
      <c r="AK562" s="16">
        <f t="shared" si="169"/>
        <v>9336</v>
      </c>
      <c r="AL562" s="26" t="s">
        <v>2590</v>
      </c>
      <c r="AM562" s="26" t="s">
        <v>68</v>
      </c>
      <c r="AN562" s="26" t="s">
        <v>3078</v>
      </c>
      <c r="AO562" s="26" t="s">
        <v>70</v>
      </c>
      <c r="AP562" s="26" t="s">
        <v>71</v>
      </c>
      <c r="AQ562" s="31">
        <v>45747</v>
      </c>
      <c r="AR562" s="12" t="s">
        <v>71</v>
      </c>
      <c r="AS562" s="31">
        <v>45748</v>
      </c>
      <c r="AT562" s="31">
        <v>46477</v>
      </c>
      <c r="AU562" s="12" t="s">
        <v>3849</v>
      </c>
    </row>
    <row r="563" spans="1:47">
      <c r="A563" s="12">
        <v>30</v>
      </c>
      <c r="B563" s="12" t="s">
        <v>3776</v>
      </c>
      <c r="C563" s="12" t="s">
        <v>3777</v>
      </c>
      <c r="D563" s="12" t="s">
        <v>3778</v>
      </c>
      <c r="E563" s="12" t="s">
        <v>3894</v>
      </c>
      <c r="F563" s="12" t="s">
        <v>3895</v>
      </c>
      <c r="G563" s="12" t="s">
        <v>3896</v>
      </c>
      <c r="H563" s="12" t="s">
        <v>3897</v>
      </c>
      <c r="I563" s="12"/>
      <c r="J563" s="12" t="s">
        <v>1151</v>
      </c>
      <c r="K563" s="12"/>
      <c r="L563" s="12" t="s">
        <v>3898</v>
      </c>
      <c r="M563" s="12" t="s">
        <v>3781</v>
      </c>
      <c r="N563" s="12" t="s">
        <v>3782</v>
      </c>
      <c r="O563" s="13" t="s">
        <v>3901</v>
      </c>
      <c r="P563" s="12"/>
      <c r="Q563" s="12" t="s">
        <v>3902</v>
      </c>
      <c r="R563" s="12" t="s">
        <v>307</v>
      </c>
      <c r="S563" s="12">
        <v>18</v>
      </c>
      <c r="T563" s="12">
        <v>24</v>
      </c>
      <c r="U563" s="18">
        <f t="shared" si="159"/>
        <v>3501</v>
      </c>
      <c r="V563" s="18">
        <f t="shared" si="160"/>
        <v>0</v>
      </c>
      <c r="W563" s="18">
        <f t="shared" si="161"/>
        <v>0</v>
      </c>
      <c r="X563" s="16">
        <f t="shared" si="162"/>
        <v>3501</v>
      </c>
      <c r="Y563" s="28">
        <v>4668</v>
      </c>
      <c r="Z563" s="28">
        <v>0</v>
      </c>
      <c r="AA563" s="28"/>
      <c r="AB563" s="16">
        <f t="shared" si="163"/>
        <v>4668</v>
      </c>
      <c r="AC563" s="18">
        <f t="shared" si="164"/>
        <v>1167</v>
      </c>
      <c r="AD563" s="18">
        <f t="shared" si="165"/>
        <v>0</v>
      </c>
      <c r="AE563" s="18">
        <f t="shared" si="166"/>
        <v>0</v>
      </c>
      <c r="AF563" s="16">
        <f t="shared" si="167"/>
        <v>1167</v>
      </c>
      <c r="AG563" s="15" t="s">
        <v>66</v>
      </c>
      <c r="AH563" s="15" t="s">
        <v>66</v>
      </c>
      <c r="AI563" s="15" t="s">
        <v>66</v>
      </c>
      <c r="AJ563" s="16">
        <f t="shared" si="168"/>
        <v>0</v>
      </c>
      <c r="AK563" s="16">
        <f t="shared" si="169"/>
        <v>9336</v>
      </c>
      <c r="AL563" s="26" t="s">
        <v>2590</v>
      </c>
      <c r="AM563" s="26" t="s">
        <v>68</v>
      </c>
      <c r="AN563" s="26" t="s">
        <v>3078</v>
      </c>
      <c r="AO563" s="26" t="s">
        <v>70</v>
      </c>
      <c r="AP563" s="26" t="s">
        <v>71</v>
      </c>
      <c r="AQ563" s="31">
        <v>45747</v>
      </c>
      <c r="AR563" s="12" t="s">
        <v>71</v>
      </c>
      <c r="AS563" s="31">
        <v>45748</v>
      </c>
      <c r="AT563" s="31">
        <v>46477</v>
      </c>
      <c r="AU563" s="12" t="s">
        <v>3849</v>
      </c>
    </row>
    <row r="564" spans="1:47">
      <c r="A564" s="12">
        <v>31</v>
      </c>
      <c r="B564" s="12" t="s">
        <v>3776</v>
      </c>
      <c r="C564" s="12" t="s">
        <v>3777</v>
      </c>
      <c r="D564" s="12" t="s">
        <v>3778</v>
      </c>
      <c r="E564" s="12" t="s">
        <v>3903</v>
      </c>
      <c r="F564" s="12" t="s">
        <v>3904</v>
      </c>
      <c r="G564" s="12" t="s">
        <v>3903</v>
      </c>
      <c r="H564" s="12" t="s">
        <v>3780</v>
      </c>
      <c r="I564" s="12" t="s">
        <v>3905</v>
      </c>
      <c r="J564" s="12" t="s">
        <v>65</v>
      </c>
      <c r="K564" s="12"/>
      <c r="L564" s="12"/>
      <c r="M564" s="12" t="s">
        <v>3781</v>
      </c>
      <c r="N564" s="12" t="s">
        <v>3782</v>
      </c>
      <c r="O564" s="13" t="s">
        <v>3906</v>
      </c>
      <c r="P564" s="12"/>
      <c r="Q564" s="12" t="s">
        <v>3907</v>
      </c>
      <c r="R564" s="12" t="s">
        <v>307</v>
      </c>
      <c r="S564" s="12">
        <v>12</v>
      </c>
      <c r="T564" s="12">
        <v>24</v>
      </c>
      <c r="U564" s="18">
        <f t="shared" si="159"/>
        <v>2979</v>
      </c>
      <c r="V564" s="18">
        <f t="shared" si="160"/>
        <v>0</v>
      </c>
      <c r="W564" s="18">
        <f t="shared" si="161"/>
        <v>0</v>
      </c>
      <c r="X564" s="16">
        <f t="shared" si="162"/>
        <v>2979</v>
      </c>
      <c r="Y564" s="28">
        <v>3972</v>
      </c>
      <c r="Z564" s="28"/>
      <c r="AA564" s="28"/>
      <c r="AB564" s="16">
        <f t="shared" si="163"/>
        <v>3972</v>
      </c>
      <c r="AC564" s="18">
        <f t="shared" si="164"/>
        <v>993</v>
      </c>
      <c r="AD564" s="18">
        <f t="shared" si="165"/>
        <v>0</v>
      </c>
      <c r="AE564" s="18">
        <f t="shared" si="166"/>
        <v>0</v>
      </c>
      <c r="AF564" s="16">
        <f t="shared" si="167"/>
        <v>993</v>
      </c>
      <c r="AG564" s="15" t="s">
        <v>66</v>
      </c>
      <c r="AH564" s="15" t="s">
        <v>66</v>
      </c>
      <c r="AI564" s="15" t="s">
        <v>66</v>
      </c>
      <c r="AJ564" s="16">
        <f t="shared" si="168"/>
        <v>0</v>
      </c>
      <c r="AK564" s="16">
        <f t="shared" si="169"/>
        <v>7944</v>
      </c>
      <c r="AL564" s="26" t="s">
        <v>2590</v>
      </c>
      <c r="AM564" s="26" t="s">
        <v>68</v>
      </c>
      <c r="AN564" s="26" t="s">
        <v>3078</v>
      </c>
      <c r="AO564" s="26" t="s">
        <v>70</v>
      </c>
      <c r="AP564" s="26" t="s">
        <v>71</v>
      </c>
      <c r="AQ564" s="31">
        <v>45747</v>
      </c>
      <c r="AR564" s="12" t="s">
        <v>71</v>
      </c>
      <c r="AS564" s="31">
        <v>45748</v>
      </c>
      <c r="AT564" s="31">
        <v>46477</v>
      </c>
      <c r="AU564" s="12" t="s">
        <v>3908</v>
      </c>
    </row>
    <row r="565" spans="1:47">
      <c r="A565" s="22"/>
      <c r="B565" s="23" t="s">
        <v>3776</v>
      </c>
      <c r="C565" s="22"/>
      <c r="D565" s="22"/>
      <c r="E565" s="22"/>
      <c r="F565" s="22"/>
      <c r="G565" s="22"/>
      <c r="H565" s="22"/>
      <c r="I565" s="22"/>
      <c r="J565" s="22"/>
      <c r="K565" s="22"/>
      <c r="L565" s="22"/>
      <c r="M565" s="22"/>
      <c r="N565" s="22"/>
      <c r="O565" s="22"/>
      <c r="P565" s="22"/>
      <c r="Q565" s="22"/>
      <c r="R565" s="22"/>
      <c r="S565" s="22"/>
      <c r="T565" s="22"/>
      <c r="U565" s="24">
        <f t="shared" ref="U565:AK565" si="170">SUM(U534:U564)</f>
        <v>165876</v>
      </c>
      <c r="V565" s="24">
        <f t="shared" si="170"/>
        <v>18582</v>
      </c>
      <c r="W565" s="24">
        <f t="shared" si="170"/>
        <v>0</v>
      </c>
      <c r="X565" s="24">
        <f t="shared" si="170"/>
        <v>184458</v>
      </c>
      <c r="Y565" s="24">
        <f t="shared" si="170"/>
        <v>221168</v>
      </c>
      <c r="Z565" s="24">
        <f t="shared" si="170"/>
        <v>24776</v>
      </c>
      <c r="AA565" s="24">
        <f t="shared" si="170"/>
        <v>0</v>
      </c>
      <c r="AB565" s="24">
        <f t="shared" si="170"/>
        <v>245944</v>
      </c>
      <c r="AC565" s="24">
        <f t="shared" si="170"/>
        <v>55292</v>
      </c>
      <c r="AD565" s="24">
        <f t="shared" si="170"/>
        <v>6194</v>
      </c>
      <c r="AE565" s="24">
        <f t="shared" si="170"/>
        <v>0</v>
      </c>
      <c r="AF565" s="24">
        <f t="shared" si="170"/>
        <v>61486</v>
      </c>
      <c r="AG565" s="24">
        <f t="shared" si="170"/>
        <v>0</v>
      </c>
      <c r="AH565" s="24">
        <f t="shared" si="170"/>
        <v>0</v>
      </c>
      <c r="AI565" s="24">
        <f t="shared" si="170"/>
        <v>0</v>
      </c>
      <c r="AJ565" s="24">
        <f t="shared" si="170"/>
        <v>0</v>
      </c>
      <c r="AK565" s="24">
        <f t="shared" si="170"/>
        <v>491888</v>
      </c>
      <c r="AL565" s="22"/>
      <c r="AM565" s="22"/>
      <c r="AN565" s="22"/>
      <c r="AO565" s="22"/>
      <c r="AP565" s="22"/>
      <c r="AQ565" s="22"/>
      <c r="AR565" s="22"/>
      <c r="AS565" s="22"/>
      <c r="AT565" s="22"/>
      <c r="AU565" s="40"/>
    </row>
    <row r="566" spans="1:47">
      <c r="A566" s="12">
        <v>1</v>
      </c>
      <c r="B566" s="12" t="s">
        <v>3909</v>
      </c>
      <c r="C566" s="12" t="s">
        <v>3910</v>
      </c>
      <c r="D566" s="12" t="s">
        <v>3911</v>
      </c>
      <c r="E566" s="12" t="s">
        <v>3909</v>
      </c>
      <c r="F566" s="12" t="s">
        <v>3911</v>
      </c>
      <c r="G566" s="12" t="s">
        <v>3912</v>
      </c>
      <c r="H566" s="12" t="s">
        <v>3913</v>
      </c>
      <c r="I566" s="12" t="s">
        <v>3914</v>
      </c>
      <c r="J566" s="12">
        <v>7</v>
      </c>
      <c r="K566" s="12"/>
      <c r="L566" s="12"/>
      <c r="M566" s="12" t="s">
        <v>3781</v>
      </c>
      <c r="N566" s="12" t="s">
        <v>3782</v>
      </c>
      <c r="O566" s="13" t="s">
        <v>3915</v>
      </c>
      <c r="P566" s="12"/>
      <c r="Q566" s="12" t="s">
        <v>3916</v>
      </c>
      <c r="R566" s="12" t="s">
        <v>307</v>
      </c>
      <c r="S566" s="12">
        <v>7</v>
      </c>
      <c r="T566" s="12">
        <v>24</v>
      </c>
      <c r="U566" s="18">
        <f t="shared" ref="U566:W573" si="171">Y566*0.75</f>
        <v>18</v>
      </c>
      <c r="V566" s="18">
        <f t="shared" si="171"/>
        <v>396</v>
      </c>
      <c r="W566" s="18">
        <f t="shared" si="171"/>
        <v>0</v>
      </c>
      <c r="X566" s="16">
        <f t="shared" ref="X566:X573" si="172">SUM(U566:W566)</f>
        <v>414</v>
      </c>
      <c r="Y566" s="28">
        <v>24</v>
      </c>
      <c r="Z566" s="28">
        <v>528</v>
      </c>
      <c r="AA566" s="28">
        <v>0</v>
      </c>
      <c r="AB566" s="16">
        <f t="shared" ref="AB566:AB573" si="173">SUM(Y566:AA566)</f>
        <v>552</v>
      </c>
      <c r="AC566" s="18">
        <f t="shared" ref="AC566:AE573" si="174">Y566*0.25</f>
        <v>6</v>
      </c>
      <c r="AD566" s="18">
        <f t="shared" si="174"/>
        <v>132</v>
      </c>
      <c r="AE566" s="18">
        <f t="shared" si="174"/>
        <v>0</v>
      </c>
      <c r="AF566" s="16">
        <f t="shared" ref="AF566:AF573" si="175">SUM(AC566:AE566)</f>
        <v>138</v>
      </c>
      <c r="AG566" s="15" t="s">
        <v>66</v>
      </c>
      <c r="AH566" s="15" t="s">
        <v>66</v>
      </c>
      <c r="AI566" s="15" t="s">
        <v>66</v>
      </c>
      <c r="AJ566" s="16">
        <f t="shared" ref="AJ566:AJ573" si="176">SUM(AG566:AI566)</f>
        <v>0</v>
      </c>
      <c r="AK566" s="16">
        <f t="shared" ref="AK566:AK573" si="177">X566+AB566+AF566+AJ566</f>
        <v>1104</v>
      </c>
      <c r="AL566" s="26" t="s">
        <v>2590</v>
      </c>
      <c r="AM566" s="26" t="s">
        <v>68</v>
      </c>
      <c r="AN566" s="26" t="s">
        <v>3078</v>
      </c>
      <c r="AO566" s="26" t="s">
        <v>70</v>
      </c>
      <c r="AP566" s="26" t="s">
        <v>71</v>
      </c>
      <c r="AQ566" s="31">
        <v>45747</v>
      </c>
      <c r="AR566" s="12" t="s">
        <v>71</v>
      </c>
      <c r="AS566" s="31">
        <v>45748</v>
      </c>
      <c r="AT566" s="31">
        <v>46477</v>
      </c>
      <c r="AU566" s="12" t="s">
        <v>3818</v>
      </c>
    </row>
    <row r="567" spans="1:47">
      <c r="A567" s="12">
        <v>2</v>
      </c>
      <c r="B567" s="12" t="s">
        <v>3909</v>
      </c>
      <c r="C567" s="12" t="s">
        <v>3910</v>
      </c>
      <c r="D567" s="12" t="s">
        <v>3911</v>
      </c>
      <c r="E567" s="12" t="s">
        <v>3909</v>
      </c>
      <c r="F567" s="12" t="s">
        <v>3911</v>
      </c>
      <c r="G567" s="12" t="s">
        <v>3917</v>
      </c>
      <c r="H567" s="12" t="s">
        <v>3918</v>
      </c>
      <c r="I567" s="12"/>
      <c r="J567" s="12">
        <v>24</v>
      </c>
      <c r="K567" s="12"/>
      <c r="L567" s="12"/>
      <c r="M567" s="12" t="s">
        <v>3781</v>
      </c>
      <c r="N567" s="12" t="s">
        <v>3782</v>
      </c>
      <c r="O567" s="13" t="s">
        <v>3919</v>
      </c>
      <c r="P567" s="12"/>
      <c r="Q567" s="12" t="s">
        <v>3920</v>
      </c>
      <c r="R567" s="12" t="s">
        <v>307</v>
      </c>
      <c r="S567" s="12">
        <v>3</v>
      </c>
      <c r="T567" s="12">
        <v>24</v>
      </c>
      <c r="U567" s="18">
        <f t="shared" si="171"/>
        <v>90</v>
      </c>
      <c r="V567" s="18">
        <f t="shared" si="171"/>
        <v>0</v>
      </c>
      <c r="W567" s="18">
        <f t="shared" si="171"/>
        <v>0</v>
      </c>
      <c r="X567" s="16">
        <f t="shared" si="172"/>
        <v>90</v>
      </c>
      <c r="Y567" s="28">
        <v>120</v>
      </c>
      <c r="Z567" s="28">
        <v>0</v>
      </c>
      <c r="AA567" s="28">
        <v>0</v>
      </c>
      <c r="AB567" s="16">
        <f t="shared" si="173"/>
        <v>120</v>
      </c>
      <c r="AC567" s="18">
        <f t="shared" si="174"/>
        <v>30</v>
      </c>
      <c r="AD567" s="18">
        <f t="shared" si="174"/>
        <v>0</v>
      </c>
      <c r="AE567" s="18">
        <f t="shared" si="174"/>
        <v>0</v>
      </c>
      <c r="AF567" s="16">
        <f t="shared" si="175"/>
        <v>30</v>
      </c>
      <c r="AG567" s="15" t="s">
        <v>66</v>
      </c>
      <c r="AH567" s="15" t="s">
        <v>66</v>
      </c>
      <c r="AI567" s="15" t="s">
        <v>66</v>
      </c>
      <c r="AJ567" s="16">
        <f t="shared" si="176"/>
        <v>0</v>
      </c>
      <c r="AK567" s="16">
        <f t="shared" si="177"/>
        <v>240</v>
      </c>
      <c r="AL567" s="26" t="s">
        <v>2590</v>
      </c>
      <c r="AM567" s="26" t="s">
        <v>68</v>
      </c>
      <c r="AN567" s="26" t="s">
        <v>3078</v>
      </c>
      <c r="AO567" s="26" t="s">
        <v>70</v>
      </c>
      <c r="AP567" s="26" t="s">
        <v>71</v>
      </c>
      <c r="AQ567" s="31">
        <v>45747</v>
      </c>
      <c r="AR567" s="12" t="s">
        <v>71</v>
      </c>
      <c r="AS567" s="31">
        <v>45748</v>
      </c>
      <c r="AT567" s="31">
        <v>46477</v>
      </c>
      <c r="AU567" s="12" t="s">
        <v>3921</v>
      </c>
    </row>
    <row r="568" spans="1:47">
      <c r="A568" s="12">
        <v>3</v>
      </c>
      <c r="B568" s="12" t="s">
        <v>3909</v>
      </c>
      <c r="C568" s="12" t="s">
        <v>3910</v>
      </c>
      <c r="D568" s="12" t="s">
        <v>3911</v>
      </c>
      <c r="E568" s="12" t="s">
        <v>3909</v>
      </c>
      <c r="F568" s="12" t="s">
        <v>3911</v>
      </c>
      <c r="G568" s="12" t="s">
        <v>3922</v>
      </c>
      <c r="H568" s="12" t="s">
        <v>3923</v>
      </c>
      <c r="I568" s="12"/>
      <c r="J568" s="12" t="s">
        <v>414</v>
      </c>
      <c r="K568" s="12"/>
      <c r="L568" s="12"/>
      <c r="M568" s="12" t="s">
        <v>3781</v>
      </c>
      <c r="N568" s="12" t="s">
        <v>3782</v>
      </c>
      <c r="O568" s="13" t="s">
        <v>3924</v>
      </c>
      <c r="P568" s="12"/>
      <c r="Q568" s="12" t="s">
        <v>3925</v>
      </c>
      <c r="R568" s="12" t="s">
        <v>307</v>
      </c>
      <c r="S568" s="12">
        <v>8</v>
      </c>
      <c r="T568" s="12">
        <v>24</v>
      </c>
      <c r="U568" s="18">
        <f t="shared" si="171"/>
        <v>1116</v>
      </c>
      <c r="V568" s="18">
        <f t="shared" si="171"/>
        <v>0</v>
      </c>
      <c r="W568" s="18">
        <f t="shared" si="171"/>
        <v>0</v>
      </c>
      <c r="X568" s="16">
        <f t="shared" si="172"/>
        <v>1116</v>
      </c>
      <c r="Y568" s="28">
        <v>1488</v>
      </c>
      <c r="Z568" s="28">
        <v>0</v>
      </c>
      <c r="AA568" s="28">
        <v>0</v>
      </c>
      <c r="AB568" s="16">
        <f t="shared" si="173"/>
        <v>1488</v>
      </c>
      <c r="AC568" s="18">
        <f t="shared" si="174"/>
        <v>372</v>
      </c>
      <c r="AD568" s="18">
        <f t="shared" si="174"/>
        <v>0</v>
      </c>
      <c r="AE568" s="18">
        <f t="shared" si="174"/>
        <v>0</v>
      </c>
      <c r="AF568" s="16">
        <f t="shared" si="175"/>
        <v>372</v>
      </c>
      <c r="AG568" s="15" t="s">
        <v>66</v>
      </c>
      <c r="AH568" s="15" t="s">
        <v>66</v>
      </c>
      <c r="AI568" s="15" t="s">
        <v>66</v>
      </c>
      <c r="AJ568" s="16">
        <f t="shared" si="176"/>
        <v>0</v>
      </c>
      <c r="AK568" s="16">
        <f t="shared" si="177"/>
        <v>2976</v>
      </c>
      <c r="AL568" s="26" t="s">
        <v>2590</v>
      </c>
      <c r="AM568" s="26" t="s">
        <v>68</v>
      </c>
      <c r="AN568" s="26" t="s">
        <v>3078</v>
      </c>
      <c r="AO568" s="26" t="s">
        <v>70</v>
      </c>
      <c r="AP568" s="26" t="s">
        <v>71</v>
      </c>
      <c r="AQ568" s="31">
        <v>45747</v>
      </c>
      <c r="AR568" s="12" t="s">
        <v>71</v>
      </c>
      <c r="AS568" s="31">
        <v>45748</v>
      </c>
      <c r="AT568" s="31">
        <v>46477</v>
      </c>
      <c r="AU568" s="12" t="s">
        <v>3818</v>
      </c>
    </row>
    <row r="569" spans="1:47">
      <c r="A569" s="12">
        <v>4</v>
      </c>
      <c r="B569" s="12" t="s">
        <v>3909</v>
      </c>
      <c r="C569" s="12" t="s">
        <v>3910</v>
      </c>
      <c r="D569" s="12" t="s">
        <v>3911</v>
      </c>
      <c r="E569" s="12" t="s">
        <v>3909</v>
      </c>
      <c r="F569" s="12" t="s">
        <v>3911</v>
      </c>
      <c r="G569" s="12" t="s">
        <v>3922</v>
      </c>
      <c r="H569" s="12" t="s">
        <v>3792</v>
      </c>
      <c r="I569" s="12"/>
      <c r="J569" s="12" t="s">
        <v>2786</v>
      </c>
      <c r="K569" s="12"/>
      <c r="L569" s="12"/>
      <c r="M569" s="12" t="s">
        <v>3781</v>
      </c>
      <c r="N569" s="12" t="s">
        <v>3782</v>
      </c>
      <c r="O569" s="13" t="s">
        <v>3926</v>
      </c>
      <c r="P569" s="12"/>
      <c r="Q569" s="12" t="s">
        <v>3927</v>
      </c>
      <c r="R569" s="12" t="s">
        <v>307</v>
      </c>
      <c r="S569" s="12">
        <v>12.5</v>
      </c>
      <c r="T569" s="12">
        <v>24</v>
      </c>
      <c r="U569" s="18">
        <f t="shared" si="171"/>
        <v>7125</v>
      </c>
      <c r="V569" s="18">
        <f t="shared" si="171"/>
        <v>0</v>
      </c>
      <c r="W569" s="18">
        <f t="shared" si="171"/>
        <v>0</v>
      </c>
      <c r="X569" s="16">
        <f t="shared" si="172"/>
        <v>7125</v>
      </c>
      <c r="Y569" s="28">
        <v>9500</v>
      </c>
      <c r="Z569" s="28">
        <v>0</v>
      </c>
      <c r="AA569" s="28">
        <v>0</v>
      </c>
      <c r="AB569" s="16">
        <f t="shared" si="173"/>
        <v>9500</v>
      </c>
      <c r="AC569" s="18">
        <f t="shared" si="174"/>
        <v>2375</v>
      </c>
      <c r="AD569" s="18">
        <f t="shared" si="174"/>
        <v>0</v>
      </c>
      <c r="AE569" s="18">
        <f t="shared" si="174"/>
        <v>0</v>
      </c>
      <c r="AF569" s="16">
        <f t="shared" si="175"/>
        <v>2375</v>
      </c>
      <c r="AG569" s="15" t="s">
        <v>66</v>
      </c>
      <c r="AH569" s="15" t="s">
        <v>66</v>
      </c>
      <c r="AI569" s="15" t="s">
        <v>66</v>
      </c>
      <c r="AJ569" s="16">
        <f t="shared" si="176"/>
        <v>0</v>
      </c>
      <c r="AK569" s="16">
        <f t="shared" si="177"/>
        <v>19000</v>
      </c>
      <c r="AL569" s="26" t="s">
        <v>2590</v>
      </c>
      <c r="AM569" s="26" t="s">
        <v>68</v>
      </c>
      <c r="AN569" s="26" t="s">
        <v>3078</v>
      </c>
      <c r="AO569" s="26" t="s">
        <v>70</v>
      </c>
      <c r="AP569" s="26" t="s">
        <v>71</v>
      </c>
      <c r="AQ569" s="31">
        <v>45747</v>
      </c>
      <c r="AR569" s="12" t="s">
        <v>71</v>
      </c>
      <c r="AS569" s="31">
        <v>45748</v>
      </c>
      <c r="AT569" s="31">
        <v>46477</v>
      </c>
      <c r="AU569" s="12" t="s">
        <v>3854</v>
      </c>
    </row>
    <row r="570" spans="1:47">
      <c r="A570" s="12">
        <v>5</v>
      </c>
      <c r="B570" s="12" t="s">
        <v>3909</v>
      </c>
      <c r="C570" s="12" t="s">
        <v>3910</v>
      </c>
      <c r="D570" s="12" t="s">
        <v>3911</v>
      </c>
      <c r="E570" s="12" t="s">
        <v>3909</v>
      </c>
      <c r="F570" s="12" t="s">
        <v>3911</v>
      </c>
      <c r="G570" s="12" t="s">
        <v>3928</v>
      </c>
      <c r="H570" s="12" t="s">
        <v>3782</v>
      </c>
      <c r="I570" s="12" t="s">
        <v>3929</v>
      </c>
      <c r="J570" s="12" t="s">
        <v>3107</v>
      </c>
      <c r="K570" s="12"/>
      <c r="L570" s="12"/>
      <c r="M570" s="12" t="s">
        <v>3781</v>
      </c>
      <c r="N570" s="12" t="s">
        <v>3782</v>
      </c>
      <c r="O570" s="13" t="s">
        <v>3930</v>
      </c>
      <c r="P570" s="12"/>
      <c r="Q570" s="12" t="s">
        <v>3931</v>
      </c>
      <c r="R570" s="12" t="s">
        <v>297</v>
      </c>
      <c r="S570" s="12">
        <v>10</v>
      </c>
      <c r="T570" s="12">
        <v>24</v>
      </c>
      <c r="U570" s="18">
        <f t="shared" si="171"/>
        <v>441</v>
      </c>
      <c r="V570" s="18">
        <f t="shared" si="171"/>
        <v>1917</v>
      </c>
      <c r="W570" s="18">
        <f t="shared" si="171"/>
        <v>0</v>
      </c>
      <c r="X570" s="16">
        <f t="shared" si="172"/>
        <v>2358</v>
      </c>
      <c r="Y570" s="28">
        <v>588</v>
      </c>
      <c r="Z570" s="28">
        <v>2556</v>
      </c>
      <c r="AA570" s="28">
        <v>0</v>
      </c>
      <c r="AB570" s="16">
        <f t="shared" si="173"/>
        <v>3144</v>
      </c>
      <c r="AC570" s="18">
        <f t="shared" si="174"/>
        <v>147</v>
      </c>
      <c r="AD570" s="18">
        <f t="shared" si="174"/>
        <v>639</v>
      </c>
      <c r="AE570" s="18">
        <f t="shared" si="174"/>
        <v>0</v>
      </c>
      <c r="AF570" s="16">
        <f t="shared" si="175"/>
        <v>786</v>
      </c>
      <c r="AG570" s="15" t="s">
        <v>66</v>
      </c>
      <c r="AH570" s="15" t="s">
        <v>66</v>
      </c>
      <c r="AI570" s="15" t="s">
        <v>66</v>
      </c>
      <c r="AJ570" s="16">
        <f t="shared" si="176"/>
        <v>0</v>
      </c>
      <c r="AK570" s="16">
        <f t="shared" si="177"/>
        <v>6288</v>
      </c>
      <c r="AL570" s="26" t="s">
        <v>2590</v>
      </c>
      <c r="AM570" s="26" t="s">
        <v>68</v>
      </c>
      <c r="AN570" s="26" t="s">
        <v>3078</v>
      </c>
      <c r="AO570" s="26" t="s">
        <v>70</v>
      </c>
      <c r="AP570" s="26" t="s">
        <v>71</v>
      </c>
      <c r="AQ570" s="31">
        <v>45747</v>
      </c>
      <c r="AR570" s="12" t="s">
        <v>71</v>
      </c>
      <c r="AS570" s="31">
        <v>45748</v>
      </c>
      <c r="AT570" s="31">
        <v>46477</v>
      </c>
      <c r="AU570" s="12" t="s">
        <v>3818</v>
      </c>
    </row>
    <row r="571" spans="1:47">
      <c r="A571" s="12">
        <v>6</v>
      </c>
      <c r="B571" s="12" t="s">
        <v>3909</v>
      </c>
      <c r="C571" s="12" t="s">
        <v>3910</v>
      </c>
      <c r="D571" s="12" t="s">
        <v>3911</v>
      </c>
      <c r="E571" s="12" t="s">
        <v>3909</v>
      </c>
      <c r="F571" s="12" t="s">
        <v>3911</v>
      </c>
      <c r="G571" s="12" t="s">
        <v>3917</v>
      </c>
      <c r="H571" s="12" t="s">
        <v>3932</v>
      </c>
      <c r="I571" s="12" t="s">
        <v>3933</v>
      </c>
      <c r="J571" s="12">
        <v>45</v>
      </c>
      <c r="K571" s="12"/>
      <c r="L571" s="12"/>
      <c r="M571" s="12" t="s">
        <v>3781</v>
      </c>
      <c r="N571" s="12" t="s">
        <v>3782</v>
      </c>
      <c r="O571" s="13" t="s">
        <v>3934</v>
      </c>
      <c r="P571" s="12"/>
      <c r="Q571" s="12" t="s">
        <v>3935</v>
      </c>
      <c r="R571" s="12" t="s">
        <v>307</v>
      </c>
      <c r="S571" s="12">
        <v>10</v>
      </c>
      <c r="T571" s="12">
        <v>24</v>
      </c>
      <c r="U571" s="18">
        <f t="shared" si="171"/>
        <v>738</v>
      </c>
      <c r="V571" s="18">
        <f t="shared" si="171"/>
        <v>0</v>
      </c>
      <c r="W571" s="18">
        <f t="shared" si="171"/>
        <v>0</v>
      </c>
      <c r="X571" s="16">
        <f t="shared" si="172"/>
        <v>738</v>
      </c>
      <c r="Y571" s="28">
        <v>984</v>
      </c>
      <c r="Z571" s="28">
        <v>0</v>
      </c>
      <c r="AA571" s="28">
        <v>0</v>
      </c>
      <c r="AB571" s="16">
        <f t="shared" si="173"/>
        <v>984</v>
      </c>
      <c r="AC571" s="18">
        <f t="shared" si="174"/>
        <v>246</v>
      </c>
      <c r="AD571" s="18">
        <f t="shared" si="174"/>
        <v>0</v>
      </c>
      <c r="AE571" s="18">
        <f t="shared" si="174"/>
        <v>0</v>
      </c>
      <c r="AF571" s="16">
        <f t="shared" si="175"/>
        <v>246</v>
      </c>
      <c r="AG571" s="15" t="s">
        <v>66</v>
      </c>
      <c r="AH571" s="15" t="s">
        <v>66</v>
      </c>
      <c r="AI571" s="15" t="s">
        <v>66</v>
      </c>
      <c r="AJ571" s="16">
        <f t="shared" si="176"/>
        <v>0</v>
      </c>
      <c r="AK571" s="16">
        <f t="shared" si="177"/>
        <v>1968</v>
      </c>
      <c r="AL571" s="26" t="s">
        <v>2590</v>
      </c>
      <c r="AM571" s="26" t="s">
        <v>68</v>
      </c>
      <c r="AN571" s="26" t="s">
        <v>3078</v>
      </c>
      <c r="AO571" s="26" t="s">
        <v>70</v>
      </c>
      <c r="AP571" s="26" t="s">
        <v>71</v>
      </c>
      <c r="AQ571" s="31">
        <v>45747</v>
      </c>
      <c r="AR571" s="12" t="s">
        <v>71</v>
      </c>
      <c r="AS571" s="31">
        <v>45748</v>
      </c>
      <c r="AT571" s="31">
        <v>46477</v>
      </c>
      <c r="AU571" s="12" t="s">
        <v>3936</v>
      </c>
    </row>
    <row r="572" spans="1:47">
      <c r="A572" s="12">
        <v>7</v>
      </c>
      <c r="B572" s="12" t="s">
        <v>3909</v>
      </c>
      <c r="C572" s="12" t="s">
        <v>3910</v>
      </c>
      <c r="D572" s="12" t="s">
        <v>3911</v>
      </c>
      <c r="E572" s="12" t="s">
        <v>3909</v>
      </c>
      <c r="F572" s="12" t="s">
        <v>3911</v>
      </c>
      <c r="G572" s="12" t="s">
        <v>3937</v>
      </c>
      <c r="H572" s="12" t="s">
        <v>3938</v>
      </c>
      <c r="I572" s="12" t="s">
        <v>3939</v>
      </c>
      <c r="J572" s="12"/>
      <c r="K572" s="12"/>
      <c r="L572" s="12"/>
      <c r="M572" s="12" t="s">
        <v>3781</v>
      </c>
      <c r="N572" s="12" t="s">
        <v>3782</v>
      </c>
      <c r="O572" s="13" t="s">
        <v>3940</v>
      </c>
      <c r="P572" s="12"/>
      <c r="Q572" s="12" t="s">
        <v>3941</v>
      </c>
      <c r="R572" s="12" t="s">
        <v>307</v>
      </c>
      <c r="S572" s="12">
        <v>15</v>
      </c>
      <c r="T572" s="12">
        <v>24</v>
      </c>
      <c r="U572" s="18">
        <f t="shared" si="171"/>
        <v>285</v>
      </c>
      <c r="V572" s="18">
        <f t="shared" si="171"/>
        <v>0</v>
      </c>
      <c r="W572" s="18">
        <f t="shared" si="171"/>
        <v>0</v>
      </c>
      <c r="X572" s="16">
        <f t="shared" si="172"/>
        <v>285</v>
      </c>
      <c r="Y572" s="28">
        <v>380</v>
      </c>
      <c r="Z572" s="28">
        <v>0</v>
      </c>
      <c r="AA572" s="28">
        <v>0</v>
      </c>
      <c r="AB572" s="16">
        <f t="shared" si="173"/>
        <v>380</v>
      </c>
      <c r="AC572" s="18">
        <f t="shared" si="174"/>
        <v>95</v>
      </c>
      <c r="AD572" s="18">
        <f t="shared" si="174"/>
        <v>0</v>
      </c>
      <c r="AE572" s="18">
        <f t="shared" si="174"/>
        <v>0</v>
      </c>
      <c r="AF572" s="16">
        <f t="shared" si="175"/>
        <v>95</v>
      </c>
      <c r="AG572" s="15" t="s">
        <v>66</v>
      </c>
      <c r="AH572" s="15" t="s">
        <v>66</v>
      </c>
      <c r="AI572" s="15" t="s">
        <v>66</v>
      </c>
      <c r="AJ572" s="16">
        <f t="shared" si="176"/>
        <v>0</v>
      </c>
      <c r="AK572" s="16">
        <f t="shared" si="177"/>
        <v>760</v>
      </c>
      <c r="AL572" s="26" t="s">
        <v>2590</v>
      </c>
      <c r="AM572" s="26" t="s">
        <v>68</v>
      </c>
      <c r="AN572" s="26" t="s">
        <v>3078</v>
      </c>
      <c r="AO572" s="26" t="s">
        <v>70</v>
      </c>
      <c r="AP572" s="26" t="s">
        <v>71</v>
      </c>
      <c r="AQ572" s="31">
        <v>45747</v>
      </c>
      <c r="AR572" s="12" t="s">
        <v>71</v>
      </c>
      <c r="AS572" s="31">
        <v>45748</v>
      </c>
      <c r="AT572" s="31">
        <v>46477</v>
      </c>
      <c r="AU572" s="12" t="s">
        <v>3822</v>
      </c>
    </row>
    <row r="573" spans="1:47">
      <c r="A573" s="12">
        <v>8</v>
      </c>
      <c r="B573" s="12" t="s">
        <v>3909</v>
      </c>
      <c r="C573" s="12" t="s">
        <v>3910</v>
      </c>
      <c r="D573" s="12" t="s">
        <v>3911</v>
      </c>
      <c r="E573" s="12" t="s">
        <v>3909</v>
      </c>
      <c r="F573" s="12" t="s">
        <v>3911</v>
      </c>
      <c r="G573" s="12" t="s">
        <v>3662</v>
      </c>
      <c r="H573" s="12" t="s">
        <v>3782</v>
      </c>
      <c r="I573" s="5" t="s">
        <v>3942</v>
      </c>
      <c r="J573" s="12"/>
      <c r="K573" s="12"/>
      <c r="L573" s="12"/>
      <c r="M573" s="12" t="s">
        <v>3781</v>
      </c>
      <c r="N573" s="12" t="s">
        <v>3782</v>
      </c>
      <c r="O573" s="13" t="s">
        <v>3943</v>
      </c>
      <c r="P573" s="12"/>
      <c r="Q573" s="12" t="s">
        <v>3944</v>
      </c>
      <c r="R573" s="12" t="s">
        <v>307</v>
      </c>
      <c r="S573" s="12">
        <v>20</v>
      </c>
      <c r="T573" s="12">
        <v>24</v>
      </c>
      <c r="U573" s="18">
        <f t="shared" si="171"/>
        <v>0</v>
      </c>
      <c r="V573" s="18">
        <f t="shared" si="171"/>
        <v>0</v>
      </c>
      <c r="W573" s="18">
        <f t="shared" si="171"/>
        <v>0</v>
      </c>
      <c r="X573" s="16">
        <f t="shared" si="172"/>
        <v>0</v>
      </c>
      <c r="Y573" s="28">
        <v>0</v>
      </c>
      <c r="Z573" s="28">
        <v>0</v>
      </c>
      <c r="AA573" s="28">
        <v>0</v>
      </c>
      <c r="AB573" s="16">
        <f t="shared" si="173"/>
        <v>0</v>
      </c>
      <c r="AC573" s="18">
        <f t="shared" si="174"/>
        <v>0</v>
      </c>
      <c r="AD573" s="18">
        <f t="shared" si="174"/>
        <v>0</v>
      </c>
      <c r="AE573" s="18">
        <f t="shared" si="174"/>
        <v>0</v>
      </c>
      <c r="AF573" s="16">
        <f t="shared" si="175"/>
        <v>0</v>
      </c>
      <c r="AG573" s="15" t="s">
        <v>66</v>
      </c>
      <c r="AH573" s="15" t="s">
        <v>66</v>
      </c>
      <c r="AI573" s="15" t="s">
        <v>66</v>
      </c>
      <c r="AJ573" s="16">
        <f t="shared" si="176"/>
        <v>0</v>
      </c>
      <c r="AK573" s="16">
        <f t="shared" si="177"/>
        <v>0</v>
      </c>
      <c r="AL573" s="26" t="s">
        <v>2590</v>
      </c>
      <c r="AM573" s="26" t="s">
        <v>68</v>
      </c>
      <c r="AN573" s="26" t="s">
        <v>3078</v>
      </c>
      <c r="AO573" s="26" t="s">
        <v>70</v>
      </c>
      <c r="AP573" s="26" t="s">
        <v>71</v>
      </c>
      <c r="AQ573" s="31">
        <v>45747</v>
      </c>
      <c r="AR573" s="12" t="s">
        <v>71</v>
      </c>
      <c r="AS573" s="31">
        <v>45748</v>
      </c>
      <c r="AT573" s="31">
        <v>46477</v>
      </c>
      <c r="AU573" s="12" t="s">
        <v>3908</v>
      </c>
    </row>
    <row r="574" spans="1:47">
      <c r="A574" s="22"/>
      <c r="B574" s="23" t="s">
        <v>3909</v>
      </c>
      <c r="C574" s="22"/>
      <c r="D574" s="22"/>
      <c r="E574" s="22"/>
      <c r="F574" s="22"/>
      <c r="G574" s="22"/>
      <c r="H574" s="22"/>
      <c r="I574" s="22"/>
      <c r="J574" s="22"/>
      <c r="K574" s="22"/>
      <c r="L574" s="22"/>
      <c r="M574" s="22"/>
      <c r="N574" s="22"/>
      <c r="O574" s="22"/>
      <c r="P574" s="22"/>
      <c r="Q574" s="22"/>
      <c r="R574" s="22"/>
      <c r="S574" s="22"/>
      <c r="T574" s="22"/>
      <c r="U574" s="24">
        <f t="shared" ref="U574:AK574" si="178">SUM(U566:U573)</f>
        <v>9813</v>
      </c>
      <c r="V574" s="24">
        <f t="shared" si="178"/>
        <v>2313</v>
      </c>
      <c r="W574" s="24">
        <f t="shared" si="178"/>
        <v>0</v>
      </c>
      <c r="X574" s="24">
        <f t="shared" si="178"/>
        <v>12126</v>
      </c>
      <c r="Y574" s="24">
        <f t="shared" si="178"/>
        <v>13084</v>
      </c>
      <c r="Z574" s="24">
        <f t="shared" si="178"/>
        <v>3084</v>
      </c>
      <c r="AA574" s="24">
        <f t="shared" si="178"/>
        <v>0</v>
      </c>
      <c r="AB574" s="24">
        <f t="shared" si="178"/>
        <v>16168</v>
      </c>
      <c r="AC574" s="24">
        <f t="shared" si="178"/>
        <v>3271</v>
      </c>
      <c r="AD574" s="24">
        <f t="shared" si="178"/>
        <v>771</v>
      </c>
      <c r="AE574" s="24">
        <f t="shared" si="178"/>
        <v>0</v>
      </c>
      <c r="AF574" s="24">
        <f t="shared" si="178"/>
        <v>4042</v>
      </c>
      <c r="AG574" s="24">
        <f t="shared" si="178"/>
        <v>0</v>
      </c>
      <c r="AH574" s="24">
        <f t="shared" si="178"/>
        <v>0</v>
      </c>
      <c r="AI574" s="24">
        <f t="shared" si="178"/>
        <v>0</v>
      </c>
      <c r="AJ574" s="24">
        <f t="shared" si="178"/>
        <v>0</v>
      </c>
      <c r="AK574" s="24">
        <f t="shared" si="178"/>
        <v>32336</v>
      </c>
      <c r="AL574" s="22"/>
      <c r="AM574" s="22"/>
      <c r="AN574" s="22"/>
      <c r="AO574" s="22"/>
      <c r="AP574" s="22"/>
      <c r="AQ574" s="22"/>
      <c r="AR574" s="22"/>
      <c r="AS574" s="22"/>
      <c r="AT574" s="22"/>
      <c r="AU574" s="40"/>
    </row>
    <row r="575" spans="1:47">
      <c r="A575" s="14">
        <v>1</v>
      </c>
      <c r="B575" s="14" t="s">
        <v>1531</v>
      </c>
      <c r="C575" s="14" t="s">
        <v>1532</v>
      </c>
      <c r="D575" s="14" t="s">
        <v>1533</v>
      </c>
      <c r="E575" s="14" t="s">
        <v>1534</v>
      </c>
      <c r="F575" s="14" t="s">
        <v>1533</v>
      </c>
      <c r="G575" s="14" t="s">
        <v>3945</v>
      </c>
      <c r="H575" s="14" t="s">
        <v>3946</v>
      </c>
      <c r="I575" s="14"/>
      <c r="K575" s="14"/>
      <c r="L575" s="14" t="s">
        <v>3947</v>
      </c>
      <c r="M575" s="12" t="s">
        <v>1536</v>
      </c>
      <c r="N575" s="12" t="s">
        <v>1537</v>
      </c>
      <c r="O575" s="13" t="s">
        <v>3948</v>
      </c>
      <c r="P575" s="12"/>
      <c r="Q575" s="12" t="s">
        <v>3949</v>
      </c>
      <c r="R575" s="12" t="s">
        <v>307</v>
      </c>
      <c r="S575" s="12">
        <v>17</v>
      </c>
      <c r="T575" s="14">
        <v>36</v>
      </c>
      <c r="U575" s="15" t="s">
        <v>66</v>
      </c>
      <c r="V575" s="15" t="s">
        <v>66</v>
      </c>
      <c r="W575" s="15" t="s">
        <v>66</v>
      </c>
      <c r="X575" s="16">
        <f t="shared" ref="X575:X615" si="179">SUM(U575:W575)</f>
        <v>0</v>
      </c>
      <c r="Y575" s="17">
        <v>214</v>
      </c>
      <c r="Z575" s="17"/>
      <c r="AA575" s="17"/>
      <c r="AB575" s="16">
        <f t="shared" ref="AB575:AB615" si="180">SUM(Y575:AA575)</f>
        <v>214</v>
      </c>
      <c r="AC575" s="18">
        <f t="shared" ref="AC575:AC615" si="181">Y575</f>
        <v>214</v>
      </c>
      <c r="AD575" s="18">
        <f t="shared" ref="AD575:AD615" si="182">Z575</f>
        <v>0</v>
      </c>
      <c r="AE575" s="18">
        <f t="shared" ref="AE575:AE615" si="183">AA575</f>
        <v>0</v>
      </c>
      <c r="AF575" s="16">
        <f t="shared" ref="AF575:AF615" si="184">SUM(AC575:AE575)</f>
        <v>214</v>
      </c>
      <c r="AG575" s="18">
        <f t="shared" ref="AG575:AG615" si="185">Y575</f>
        <v>214</v>
      </c>
      <c r="AH575" s="18">
        <f t="shared" ref="AH575:AH615" si="186">Z575</f>
        <v>0</v>
      </c>
      <c r="AI575" s="18">
        <f t="shared" ref="AI575:AI615" si="187">AA575</f>
        <v>0</v>
      </c>
      <c r="AJ575" s="16">
        <f t="shared" ref="AJ575:AJ615" si="188">SUM(AG575:AI575)</f>
        <v>214</v>
      </c>
      <c r="AK575" s="16">
        <f t="shared" ref="AK575:AK615" si="189">X575+AB575+AF575+AJ575</f>
        <v>642</v>
      </c>
      <c r="AL575" s="19" t="s">
        <v>299</v>
      </c>
      <c r="AM575" s="19" t="s">
        <v>68</v>
      </c>
      <c r="AN575" s="19" t="s">
        <v>1540</v>
      </c>
      <c r="AO575" s="19" t="s">
        <v>70</v>
      </c>
      <c r="AP575" s="19" t="s">
        <v>71</v>
      </c>
      <c r="AQ575" s="20">
        <v>46022</v>
      </c>
      <c r="AR575" s="14" t="s">
        <v>71</v>
      </c>
      <c r="AS575" s="20">
        <v>46023</v>
      </c>
      <c r="AT575" s="20">
        <v>47118</v>
      </c>
      <c r="AU575" s="14" t="s">
        <v>3950</v>
      </c>
    </row>
    <row r="576" spans="1:47">
      <c r="A576" s="14">
        <v>2</v>
      </c>
      <c r="B576" s="14" t="s">
        <v>1531</v>
      </c>
      <c r="C576" s="14" t="s">
        <v>1532</v>
      </c>
      <c r="D576" s="14" t="s">
        <v>1533</v>
      </c>
      <c r="E576" s="14" t="s">
        <v>1534</v>
      </c>
      <c r="F576" s="14" t="s">
        <v>1533</v>
      </c>
      <c r="G576" s="14" t="s">
        <v>3697</v>
      </c>
      <c r="H576" s="14" t="s">
        <v>1590</v>
      </c>
      <c r="I576" s="14"/>
      <c r="J576" s="14">
        <v>127</v>
      </c>
      <c r="K576" s="14"/>
      <c r="L576" s="14"/>
      <c r="M576" s="12" t="s">
        <v>1536</v>
      </c>
      <c r="N576" s="12" t="s">
        <v>1590</v>
      </c>
      <c r="O576" s="13" t="s">
        <v>3951</v>
      </c>
      <c r="P576" s="12"/>
      <c r="Q576" s="12">
        <v>939224439</v>
      </c>
      <c r="R576" s="12" t="s">
        <v>307</v>
      </c>
      <c r="S576" s="12">
        <v>6</v>
      </c>
      <c r="T576" s="14">
        <v>36</v>
      </c>
      <c r="U576" s="15" t="s">
        <v>66</v>
      </c>
      <c r="V576" s="15" t="s">
        <v>66</v>
      </c>
      <c r="W576" s="15" t="s">
        <v>66</v>
      </c>
      <c r="X576" s="16">
        <f t="shared" si="179"/>
        <v>0</v>
      </c>
      <c r="Y576" s="17">
        <v>868</v>
      </c>
      <c r="Z576" s="17"/>
      <c r="AA576" s="17"/>
      <c r="AB576" s="16">
        <f t="shared" si="180"/>
        <v>868</v>
      </c>
      <c r="AC576" s="18">
        <f t="shared" si="181"/>
        <v>868</v>
      </c>
      <c r="AD576" s="18">
        <f t="shared" si="182"/>
        <v>0</v>
      </c>
      <c r="AE576" s="18">
        <f t="shared" si="183"/>
        <v>0</v>
      </c>
      <c r="AF576" s="16">
        <f t="shared" si="184"/>
        <v>868</v>
      </c>
      <c r="AG576" s="18">
        <f t="shared" si="185"/>
        <v>868</v>
      </c>
      <c r="AH576" s="18">
        <f t="shared" si="186"/>
        <v>0</v>
      </c>
      <c r="AI576" s="18">
        <f t="shared" si="187"/>
        <v>0</v>
      </c>
      <c r="AJ576" s="16">
        <f t="shared" si="188"/>
        <v>868</v>
      </c>
      <c r="AK576" s="16">
        <f t="shared" si="189"/>
        <v>2604</v>
      </c>
      <c r="AL576" s="19" t="s">
        <v>299</v>
      </c>
      <c r="AM576" s="19" t="s">
        <v>68</v>
      </c>
      <c r="AN576" s="19" t="s">
        <v>1540</v>
      </c>
      <c r="AO576" s="19" t="s">
        <v>70</v>
      </c>
      <c r="AP576" s="19" t="s">
        <v>71</v>
      </c>
      <c r="AQ576" s="20">
        <v>46022</v>
      </c>
      <c r="AR576" s="14" t="s">
        <v>71</v>
      </c>
      <c r="AS576" s="20">
        <v>46023</v>
      </c>
      <c r="AT576" s="20">
        <v>47118</v>
      </c>
      <c r="AU576" s="14"/>
    </row>
    <row r="577" spans="1:47">
      <c r="A577" s="14">
        <v>3</v>
      </c>
      <c r="B577" s="14" t="s">
        <v>1531</v>
      </c>
      <c r="C577" s="14" t="s">
        <v>1532</v>
      </c>
      <c r="D577" s="14" t="s">
        <v>1533</v>
      </c>
      <c r="E577" s="14" t="s">
        <v>1534</v>
      </c>
      <c r="F577" s="14" t="s">
        <v>1533</v>
      </c>
      <c r="G577" s="14" t="s">
        <v>3952</v>
      </c>
      <c r="H577" s="14" t="s">
        <v>1625</v>
      </c>
      <c r="I577" s="14"/>
      <c r="J577" s="14">
        <v>41</v>
      </c>
      <c r="K577" s="14"/>
      <c r="L577" s="14"/>
      <c r="M577" s="12" t="s">
        <v>1536</v>
      </c>
      <c r="N577" s="12" t="s">
        <v>1537</v>
      </c>
      <c r="O577" s="13" t="s">
        <v>3953</v>
      </c>
      <c r="P577" s="12"/>
      <c r="Q577" s="12">
        <v>94609662</v>
      </c>
      <c r="R577" s="12" t="s">
        <v>307</v>
      </c>
      <c r="S577" s="12">
        <v>11</v>
      </c>
      <c r="T577" s="14">
        <v>36</v>
      </c>
      <c r="U577" s="15" t="s">
        <v>66</v>
      </c>
      <c r="V577" s="15" t="s">
        <v>66</v>
      </c>
      <c r="W577" s="15" t="s">
        <v>66</v>
      </c>
      <c r="X577" s="16">
        <f t="shared" si="179"/>
        <v>0</v>
      </c>
      <c r="Y577" s="17">
        <v>14</v>
      </c>
      <c r="Z577" s="17"/>
      <c r="AA577" s="17"/>
      <c r="AB577" s="16">
        <f t="shared" si="180"/>
        <v>14</v>
      </c>
      <c r="AC577" s="18">
        <f t="shared" si="181"/>
        <v>14</v>
      </c>
      <c r="AD577" s="18">
        <f t="shared" si="182"/>
        <v>0</v>
      </c>
      <c r="AE577" s="18">
        <f t="shared" si="183"/>
        <v>0</v>
      </c>
      <c r="AF577" s="16">
        <f t="shared" si="184"/>
        <v>14</v>
      </c>
      <c r="AG577" s="18">
        <f t="shared" si="185"/>
        <v>14</v>
      </c>
      <c r="AH577" s="18">
        <f t="shared" si="186"/>
        <v>0</v>
      </c>
      <c r="AI577" s="18">
        <f t="shared" si="187"/>
        <v>0</v>
      </c>
      <c r="AJ577" s="16">
        <f t="shared" si="188"/>
        <v>14</v>
      </c>
      <c r="AK577" s="16">
        <f t="shared" si="189"/>
        <v>42</v>
      </c>
      <c r="AL577" s="19" t="s">
        <v>299</v>
      </c>
      <c r="AM577" s="19" t="s">
        <v>68</v>
      </c>
      <c r="AN577" s="19" t="s">
        <v>1540</v>
      </c>
      <c r="AO577" s="19" t="s">
        <v>70</v>
      </c>
      <c r="AP577" s="19" t="s">
        <v>71</v>
      </c>
      <c r="AQ577" s="20">
        <v>46022</v>
      </c>
      <c r="AR577" s="14" t="s">
        <v>71</v>
      </c>
      <c r="AS577" s="20">
        <v>46023</v>
      </c>
      <c r="AT577" s="20">
        <v>47118</v>
      </c>
      <c r="AU577" s="14"/>
    </row>
    <row r="578" spans="1:47">
      <c r="A578" s="14">
        <v>4</v>
      </c>
      <c r="B578" s="14" t="s">
        <v>1531</v>
      </c>
      <c r="C578" s="14" t="s">
        <v>1532</v>
      </c>
      <c r="D578" s="14" t="s">
        <v>1533</v>
      </c>
      <c r="E578" s="14" t="s">
        <v>1534</v>
      </c>
      <c r="F578" s="14" t="s">
        <v>1533</v>
      </c>
      <c r="G578" s="14" t="s">
        <v>3697</v>
      </c>
      <c r="H578" s="14" t="s">
        <v>1562</v>
      </c>
      <c r="I578" s="14"/>
      <c r="J578" s="14">
        <v>21</v>
      </c>
      <c r="K578" s="14"/>
      <c r="L578" s="14"/>
      <c r="M578" s="12" t="s">
        <v>1536</v>
      </c>
      <c r="N578" s="12" t="s">
        <v>1537</v>
      </c>
      <c r="O578" s="13" t="s">
        <v>3954</v>
      </c>
      <c r="P578" s="12"/>
      <c r="Q578" s="12">
        <v>94688613</v>
      </c>
      <c r="R578" s="12" t="s">
        <v>307</v>
      </c>
      <c r="S578" s="12">
        <v>6</v>
      </c>
      <c r="T578" s="14">
        <v>36</v>
      </c>
      <c r="U578" s="15" t="s">
        <v>66</v>
      </c>
      <c r="V578" s="15" t="s">
        <v>66</v>
      </c>
      <c r="W578" s="15" t="s">
        <v>66</v>
      </c>
      <c r="X578" s="16">
        <f t="shared" si="179"/>
        <v>0</v>
      </c>
      <c r="Y578" s="17">
        <v>164</v>
      </c>
      <c r="Z578" s="17"/>
      <c r="AA578" s="17"/>
      <c r="AB578" s="16">
        <f t="shared" si="180"/>
        <v>164</v>
      </c>
      <c r="AC578" s="18">
        <f t="shared" si="181"/>
        <v>164</v>
      </c>
      <c r="AD578" s="18">
        <f t="shared" si="182"/>
        <v>0</v>
      </c>
      <c r="AE578" s="18">
        <f t="shared" si="183"/>
        <v>0</v>
      </c>
      <c r="AF578" s="16">
        <f t="shared" si="184"/>
        <v>164</v>
      </c>
      <c r="AG578" s="18">
        <f t="shared" si="185"/>
        <v>164</v>
      </c>
      <c r="AH578" s="18">
        <f t="shared" si="186"/>
        <v>0</v>
      </c>
      <c r="AI578" s="18">
        <f t="shared" si="187"/>
        <v>0</v>
      </c>
      <c r="AJ578" s="16">
        <f t="shared" si="188"/>
        <v>164</v>
      </c>
      <c r="AK578" s="16">
        <f t="shared" si="189"/>
        <v>492</v>
      </c>
      <c r="AL578" s="19" t="s">
        <v>299</v>
      </c>
      <c r="AM578" s="19" t="s">
        <v>68</v>
      </c>
      <c r="AN578" s="19" t="s">
        <v>1540</v>
      </c>
      <c r="AO578" s="19" t="s">
        <v>70</v>
      </c>
      <c r="AP578" s="19" t="s">
        <v>71</v>
      </c>
      <c r="AQ578" s="20">
        <v>46022</v>
      </c>
      <c r="AR578" s="14" t="s">
        <v>71</v>
      </c>
      <c r="AS578" s="20">
        <v>46023</v>
      </c>
      <c r="AT578" s="20">
        <v>47118</v>
      </c>
      <c r="AU578" s="14"/>
    </row>
    <row r="579" spans="1:47">
      <c r="A579" s="14">
        <v>5</v>
      </c>
      <c r="B579" s="14" t="s">
        <v>1531</v>
      </c>
      <c r="C579" s="14" t="s">
        <v>1532</v>
      </c>
      <c r="D579" s="14" t="s">
        <v>1533</v>
      </c>
      <c r="E579" s="14" t="s">
        <v>1534</v>
      </c>
      <c r="F579" s="14" t="s">
        <v>1533</v>
      </c>
      <c r="G579" s="14" t="s">
        <v>3697</v>
      </c>
      <c r="H579" s="14" t="s">
        <v>1566</v>
      </c>
      <c r="I579" s="14"/>
      <c r="J579" s="14">
        <v>37</v>
      </c>
      <c r="K579" s="14"/>
      <c r="L579" s="14"/>
      <c r="M579" s="12" t="s">
        <v>1536</v>
      </c>
      <c r="N579" s="12" t="s">
        <v>1537</v>
      </c>
      <c r="O579" s="13" t="s">
        <v>3955</v>
      </c>
      <c r="P579" s="12"/>
      <c r="Q579" s="12">
        <v>94697035</v>
      </c>
      <c r="R579" s="12" t="s">
        <v>307</v>
      </c>
      <c r="S579" s="12">
        <v>11</v>
      </c>
      <c r="T579" s="14">
        <v>36</v>
      </c>
      <c r="U579" s="15" t="s">
        <v>66</v>
      </c>
      <c r="V579" s="15" t="s">
        <v>66</v>
      </c>
      <c r="W579" s="15" t="s">
        <v>66</v>
      </c>
      <c r="X579" s="16">
        <f t="shared" si="179"/>
        <v>0</v>
      </c>
      <c r="Y579" s="17">
        <v>125</v>
      </c>
      <c r="Z579" s="17"/>
      <c r="AA579" s="17"/>
      <c r="AB579" s="16">
        <f t="shared" si="180"/>
        <v>125</v>
      </c>
      <c r="AC579" s="18">
        <f t="shared" si="181"/>
        <v>125</v>
      </c>
      <c r="AD579" s="18">
        <f t="shared" si="182"/>
        <v>0</v>
      </c>
      <c r="AE579" s="18">
        <f t="shared" si="183"/>
        <v>0</v>
      </c>
      <c r="AF579" s="16">
        <f t="shared" si="184"/>
        <v>125</v>
      </c>
      <c r="AG579" s="18">
        <f t="shared" si="185"/>
        <v>125</v>
      </c>
      <c r="AH579" s="18">
        <f t="shared" si="186"/>
        <v>0</v>
      </c>
      <c r="AI579" s="18">
        <f t="shared" si="187"/>
        <v>0</v>
      </c>
      <c r="AJ579" s="16">
        <f t="shared" si="188"/>
        <v>125</v>
      </c>
      <c r="AK579" s="16">
        <f t="shared" si="189"/>
        <v>375</v>
      </c>
      <c r="AL579" s="19" t="s">
        <v>299</v>
      </c>
      <c r="AM579" s="19" t="s">
        <v>68</v>
      </c>
      <c r="AN579" s="19" t="s">
        <v>1540</v>
      </c>
      <c r="AO579" s="19" t="s">
        <v>70</v>
      </c>
      <c r="AP579" s="19" t="s">
        <v>71</v>
      </c>
      <c r="AQ579" s="20">
        <v>46022</v>
      </c>
      <c r="AR579" s="14" t="s">
        <v>71</v>
      </c>
      <c r="AS579" s="20">
        <v>46023</v>
      </c>
      <c r="AT579" s="20">
        <v>47118</v>
      </c>
      <c r="AU579" s="14"/>
    </row>
    <row r="580" spans="1:47">
      <c r="A580" s="14">
        <v>6</v>
      </c>
      <c r="B580" s="14" t="s">
        <v>1531</v>
      </c>
      <c r="C580" s="14" t="s">
        <v>1532</v>
      </c>
      <c r="D580" s="14" t="s">
        <v>1533</v>
      </c>
      <c r="E580" s="14" t="s">
        <v>1534</v>
      </c>
      <c r="F580" s="14" t="s">
        <v>1533</v>
      </c>
      <c r="G580" s="14" t="s">
        <v>3956</v>
      </c>
      <c r="H580" s="14" t="s">
        <v>1545</v>
      </c>
      <c r="I580" s="14" t="s">
        <v>3957</v>
      </c>
      <c r="J580" s="14">
        <v>11</v>
      </c>
      <c r="K580" s="14"/>
      <c r="L580" s="14"/>
      <c r="M580" s="12" t="s">
        <v>1547</v>
      </c>
      <c r="N580" s="12" t="s">
        <v>1545</v>
      </c>
      <c r="O580" s="13" t="s">
        <v>3958</v>
      </c>
      <c r="P580" s="12"/>
      <c r="Q580" s="12">
        <v>90351094</v>
      </c>
      <c r="R580" s="12" t="s">
        <v>307</v>
      </c>
      <c r="S580" s="12">
        <v>11</v>
      </c>
      <c r="T580" s="14">
        <v>36</v>
      </c>
      <c r="U580" s="15" t="s">
        <v>66</v>
      </c>
      <c r="V580" s="15" t="s">
        <v>66</v>
      </c>
      <c r="W580" s="15" t="s">
        <v>66</v>
      </c>
      <c r="X580" s="16">
        <f t="shared" si="179"/>
        <v>0</v>
      </c>
      <c r="Y580" s="17">
        <v>7215</v>
      </c>
      <c r="Z580" s="17"/>
      <c r="AA580" s="17"/>
      <c r="AB580" s="16">
        <f t="shared" si="180"/>
        <v>7215</v>
      </c>
      <c r="AC580" s="18">
        <f t="shared" si="181"/>
        <v>7215</v>
      </c>
      <c r="AD580" s="18">
        <f t="shared" si="182"/>
        <v>0</v>
      </c>
      <c r="AE580" s="18">
        <f t="shared" si="183"/>
        <v>0</v>
      </c>
      <c r="AF580" s="16">
        <f t="shared" si="184"/>
        <v>7215</v>
      </c>
      <c r="AG580" s="18">
        <f t="shared" si="185"/>
        <v>7215</v>
      </c>
      <c r="AH580" s="18">
        <f t="shared" si="186"/>
        <v>0</v>
      </c>
      <c r="AI580" s="18">
        <f t="shared" si="187"/>
        <v>0</v>
      </c>
      <c r="AJ580" s="16">
        <f t="shared" si="188"/>
        <v>7215</v>
      </c>
      <c r="AK580" s="16">
        <f t="shared" si="189"/>
        <v>21645</v>
      </c>
      <c r="AL580" s="19" t="s">
        <v>299</v>
      </c>
      <c r="AM580" s="19" t="s">
        <v>68</v>
      </c>
      <c r="AN580" s="19" t="s">
        <v>1540</v>
      </c>
      <c r="AO580" s="19" t="s">
        <v>70</v>
      </c>
      <c r="AP580" s="19" t="s">
        <v>71</v>
      </c>
      <c r="AQ580" s="20">
        <v>46022</v>
      </c>
      <c r="AR580" s="14" t="s">
        <v>71</v>
      </c>
      <c r="AS580" s="20">
        <v>46023</v>
      </c>
      <c r="AT580" s="20">
        <v>47118</v>
      </c>
      <c r="AU580" s="14"/>
    </row>
    <row r="581" spans="1:47">
      <c r="A581" s="14">
        <v>7</v>
      </c>
      <c r="B581" s="14" t="s">
        <v>1531</v>
      </c>
      <c r="C581" s="14" t="s">
        <v>1532</v>
      </c>
      <c r="D581" s="14" t="s">
        <v>1533</v>
      </c>
      <c r="E581" s="14" t="s">
        <v>1534</v>
      </c>
      <c r="F581" s="14" t="s">
        <v>1533</v>
      </c>
      <c r="G581" s="14" t="s">
        <v>3959</v>
      </c>
      <c r="H581" s="14" t="s">
        <v>1537</v>
      </c>
      <c r="I581" s="14" t="s">
        <v>3960</v>
      </c>
      <c r="J581" s="14">
        <v>14</v>
      </c>
      <c r="K581" s="14"/>
      <c r="L581" s="14"/>
      <c r="M581" s="12" t="s">
        <v>1536</v>
      </c>
      <c r="N581" s="12" t="s">
        <v>1537</v>
      </c>
      <c r="O581" s="13" t="s">
        <v>3961</v>
      </c>
      <c r="P581" s="12"/>
      <c r="Q581" s="12">
        <v>62874578</v>
      </c>
      <c r="R581" s="12" t="s">
        <v>307</v>
      </c>
      <c r="S581" s="12">
        <v>9</v>
      </c>
      <c r="T581" s="14">
        <v>36</v>
      </c>
      <c r="U581" s="15" t="s">
        <v>66</v>
      </c>
      <c r="V581" s="15" t="s">
        <v>66</v>
      </c>
      <c r="W581" s="15" t="s">
        <v>66</v>
      </c>
      <c r="X581" s="16">
        <f t="shared" si="179"/>
        <v>0</v>
      </c>
      <c r="Y581" s="17">
        <v>2308</v>
      </c>
      <c r="Z581" s="17"/>
      <c r="AA581" s="17"/>
      <c r="AB581" s="16">
        <f t="shared" si="180"/>
        <v>2308</v>
      </c>
      <c r="AC581" s="18">
        <f t="shared" si="181"/>
        <v>2308</v>
      </c>
      <c r="AD581" s="18">
        <f t="shared" si="182"/>
        <v>0</v>
      </c>
      <c r="AE581" s="18">
        <f t="shared" si="183"/>
        <v>0</v>
      </c>
      <c r="AF581" s="16">
        <f t="shared" si="184"/>
        <v>2308</v>
      </c>
      <c r="AG581" s="18">
        <f t="shared" si="185"/>
        <v>2308</v>
      </c>
      <c r="AH581" s="18">
        <f t="shared" si="186"/>
        <v>0</v>
      </c>
      <c r="AI581" s="18">
        <f t="shared" si="187"/>
        <v>0</v>
      </c>
      <c r="AJ581" s="16">
        <f t="shared" si="188"/>
        <v>2308</v>
      </c>
      <c r="AK581" s="16">
        <f t="shared" si="189"/>
        <v>6924</v>
      </c>
      <c r="AL581" s="19" t="s">
        <v>299</v>
      </c>
      <c r="AM581" s="19" t="s">
        <v>68</v>
      </c>
      <c r="AN581" s="19" t="s">
        <v>1540</v>
      </c>
      <c r="AO581" s="19" t="s">
        <v>70</v>
      </c>
      <c r="AP581" s="19" t="s">
        <v>71</v>
      </c>
      <c r="AQ581" s="20">
        <v>46022</v>
      </c>
      <c r="AR581" s="14" t="s">
        <v>71</v>
      </c>
      <c r="AS581" s="20">
        <v>46023</v>
      </c>
      <c r="AT581" s="20">
        <v>47118</v>
      </c>
      <c r="AU581" s="14"/>
    </row>
    <row r="582" spans="1:47">
      <c r="A582" s="14">
        <v>8</v>
      </c>
      <c r="B582" s="14" t="s">
        <v>1531</v>
      </c>
      <c r="C582" s="14" t="s">
        <v>1532</v>
      </c>
      <c r="D582" s="14" t="s">
        <v>1533</v>
      </c>
      <c r="E582" s="14" t="s">
        <v>1534</v>
      </c>
      <c r="F582" s="14" t="s">
        <v>1533</v>
      </c>
      <c r="G582" s="14" t="s">
        <v>3962</v>
      </c>
      <c r="H582" s="14" t="s">
        <v>1537</v>
      </c>
      <c r="I582" s="14"/>
      <c r="J582" s="14"/>
      <c r="K582" s="14"/>
      <c r="L582" s="14"/>
      <c r="M582" s="12" t="s">
        <v>1536</v>
      </c>
      <c r="N582" s="12" t="s">
        <v>1537</v>
      </c>
      <c r="O582" s="13" t="s">
        <v>3963</v>
      </c>
      <c r="P582" s="12"/>
      <c r="Q582" s="12" t="s">
        <v>3964</v>
      </c>
      <c r="R582" s="12" t="s">
        <v>307</v>
      </c>
      <c r="S582" s="12">
        <v>27</v>
      </c>
      <c r="T582" s="14">
        <v>36</v>
      </c>
      <c r="U582" s="15" t="s">
        <v>66</v>
      </c>
      <c r="V582" s="15" t="s">
        <v>66</v>
      </c>
      <c r="W582" s="15" t="s">
        <v>66</v>
      </c>
      <c r="X582" s="16">
        <f t="shared" si="179"/>
        <v>0</v>
      </c>
      <c r="Y582" s="17">
        <v>459</v>
      </c>
      <c r="Z582" s="17"/>
      <c r="AA582" s="17"/>
      <c r="AB582" s="16">
        <f t="shared" si="180"/>
        <v>459</v>
      </c>
      <c r="AC582" s="18">
        <f t="shared" si="181"/>
        <v>459</v>
      </c>
      <c r="AD582" s="18">
        <f t="shared" si="182"/>
        <v>0</v>
      </c>
      <c r="AE582" s="18">
        <f t="shared" si="183"/>
        <v>0</v>
      </c>
      <c r="AF582" s="16">
        <f t="shared" si="184"/>
        <v>459</v>
      </c>
      <c r="AG582" s="18">
        <f t="shared" si="185"/>
        <v>459</v>
      </c>
      <c r="AH582" s="18">
        <f t="shared" si="186"/>
        <v>0</v>
      </c>
      <c r="AI582" s="18">
        <f t="shared" si="187"/>
        <v>0</v>
      </c>
      <c r="AJ582" s="16">
        <f t="shared" si="188"/>
        <v>459</v>
      </c>
      <c r="AK582" s="16">
        <f t="shared" si="189"/>
        <v>1377</v>
      </c>
      <c r="AL582" s="19" t="s">
        <v>299</v>
      </c>
      <c r="AM582" s="19" t="s">
        <v>68</v>
      </c>
      <c r="AN582" s="19" t="s">
        <v>1540</v>
      </c>
      <c r="AO582" s="19" t="s">
        <v>70</v>
      </c>
      <c r="AP582" s="19" t="s">
        <v>71</v>
      </c>
      <c r="AQ582" s="20">
        <v>46022</v>
      </c>
      <c r="AR582" s="14" t="s">
        <v>71</v>
      </c>
      <c r="AS582" s="20">
        <v>46023</v>
      </c>
      <c r="AT582" s="20">
        <v>47118</v>
      </c>
      <c r="AU582" s="14"/>
    </row>
    <row r="583" spans="1:47">
      <c r="A583" s="14">
        <v>9</v>
      </c>
      <c r="B583" s="14" t="s">
        <v>1531</v>
      </c>
      <c r="C583" s="14" t="s">
        <v>1532</v>
      </c>
      <c r="D583" s="14" t="s">
        <v>1533</v>
      </c>
      <c r="E583" s="14" t="s">
        <v>1534</v>
      </c>
      <c r="F583" s="14" t="s">
        <v>1533</v>
      </c>
      <c r="G583" s="14" t="s">
        <v>3697</v>
      </c>
      <c r="H583" s="14" t="s">
        <v>1604</v>
      </c>
      <c r="I583" s="14"/>
      <c r="J583" s="14">
        <v>52</v>
      </c>
      <c r="K583" s="14"/>
      <c r="L583" s="14"/>
      <c r="M583" s="12" t="s">
        <v>1536</v>
      </c>
      <c r="N583" s="12" t="s">
        <v>1537</v>
      </c>
      <c r="O583" s="13" t="s">
        <v>3965</v>
      </c>
      <c r="P583" s="12"/>
      <c r="Q583" s="12">
        <v>71657436</v>
      </c>
      <c r="R583" s="12" t="s">
        <v>307</v>
      </c>
      <c r="S583" s="12">
        <v>9</v>
      </c>
      <c r="T583" s="14">
        <v>36</v>
      </c>
      <c r="U583" s="15" t="s">
        <v>66</v>
      </c>
      <c r="V583" s="15" t="s">
        <v>66</v>
      </c>
      <c r="W583" s="15" t="s">
        <v>66</v>
      </c>
      <c r="X583" s="16">
        <f t="shared" si="179"/>
        <v>0</v>
      </c>
      <c r="Y583" s="17">
        <v>41</v>
      </c>
      <c r="Z583" s="17"/>
      <c r="AA583" s="17"/>
      <c r="AB583" s="16">
        <f t="shared" si="180"/>
        <v>41</v>
      </c>
      <c r="AC583" s="18">
        <f t="shared" si="181"/>
        <v>41</v>
      </c>
      <c r="AD583" s="18">
        <f t="shared" si="182"/>
        <v>0</v>
      </c>
      <c r="AE583" s="18">
        <f t="shared" si="183"/>
        <v>0</v>
      </c>
      <c r="AF583" s="16">
        <f t="shared" si="184"/>
        <v>41</v>
      </c>
      <c r="AG583" s="18">
        <f t="shared" si="185"/>
        <v>41</v>
      </c>
      <c r="AH583" s="18">
        <f t="shared" si="186"/>
        <v>0</v>
      </c>
      <c r="AI583" s="18">
        <f t="shared" si="187"/>
        <v>0</v>
      </c>
      <c r="AJ583" s="16">
        <f t="shared" si="188"/>
        <v>41</v>
      </c>
      <c r="AK583" s="16">
        <f t="shared" si="189"/>
        <v>123</v>
      </c>
      <c r="AL583" s="19" t="s">
        <v>820</v>
      </c>
      <c r="AM583" s="19" t="s">
        <v>68</v>
      </c>
      <c r="AN583" s="19" t="s">
        <v>1540</v>
      </c>
      <c r="AO583" s="19" t="s">
        <v>70</v>
      </c>
      <c r="AP583" s="19" t="s">
        <v>71</v>
      </c>
      <c r="AQ583" s="20">
        <v>46022</v>
      </c>
      <c r="AR583" s="14" t="s">
        <v>71</v>
      </c>
      <c r="AS583" s="20">
        <v>46023</v>
      </c>
      <c r="AT583" s="20">
        <v>47118</v>
      </c>
      <c r="AU583" s="14"/>
    </row>
    <row r="584" spans="1:47">
      <c r="A584" s="14">
        <v>10</v>
      </c>
      <c r="B584" s="14" t="s">
        <v>1531</v>
      </c>
      <c r="C584" s="14" t="s">
        <v>1532</v>
      </c>
      <c r="D584" s="14" t="s">
        <v>1533</v>
      </c>
      <c r="E584" s="14" t="s">
        <v>1534</v>
      </c>
      <c r="F584" s="14" t="s">
        <v>1533</v>
      </c>
      <c r="G584" s="14" t="s">
        <v>3966</v>
      </c>
      <c r="H584" s="14" t="s">
        <v>3967</v>
      </c>
      <c r="I584" s="14" t="s">
        <v>3968</v>
      </c>
      <c r="J584" s="14">
        <v>4</v>
      </c>
      <c r="K584" s="14"/>
      <c r="L584" s="14"/>
      <c r="M584" s="12" t="s">
        <v>1536</v>
      </c>
      <c r="N584" s="12" t="s">
        <v>1537</v>
      </c>
      <c r="O584" s="13" t="s">
        <v>3969</v>
      </c>
      <c r="P584" s="12"/>
      <c r="Q584" s="12" t="s">
        <v>3970</v>
      </c>
      <c r="R584" s="12" t="s">
        <v>307</v>
      </c>
      <c r="S584" s="12">
        <v>39</v>
      </c>
      <c r="T584" s="14">
        <v>36</v>
      </c>
      <c r="U584" s="15" t="s">
        <v>66</v>
      </c>
      <c r="V584" s="15" t="s">
        <v>66</v>
      </c>
      <c r="W584" s="15" t="s">
        <v>66</v>
      </c>
      <c r="X584" s="16">
        <f t="shared" si="179"/>
        <v>0</v>
      </c>
      <c r="Y584" s="17">
        <v>12047</v>
      </c>
      <c r="Z584" s="17"/>
      <c r="AA584" s="17"/>
      <c r="AB584" s="16">
        <f t="shared" si="180"/>
        <v>12047</v>
      </c>
      <c r="AC584" s="18">
        <f t="shared" si="181"/>
        <v>12047</v>
      </c>
      <c r="AD584" s="18">
        <f t="shared" si="182"/>
        <v>0</v>
      </c>
      <c r="AE584" s="18">
        <f t="shared" si="183"/>
        <v>0</v>
      </c>
      <c r="AF584" s="16">
        <f t="shared" si="184"/>
        <v>12047</v>
      </c>
      <c r="AG584" s="18">
        <f t="shared" si="185"/>
        <v>12047</v>
      </c>
      <c r="AH584" s="18">
        <f t="shared" si="186"/>
        <v>0</v>
      </c>
      <c r="AI584" s="18">
        <f t="shared" si="187"/>
        <v>0</v>
      </c>
      <c r="AJ584" s="16">
        <f t="shared" si="188"/>
        <v>12047</v>
      </c>
      <c r="AK584" s="16">
        <f t="shared" si="189"/>
        <v>36141</v>
      </c>
      <c r="AL584" s="19" t="s">
        <v>820</v>
      </c>
      <c r="AM584" s="19" t="s">
        <v>68</v>
      </c>
      <c r="AN584" s="19" t="s">
        <v>1540</v>
      </c>
      <c r="AO584" s="19" t="s">
        <v>70</v>
      </c>
      <c r="AP584" s="19" t="s">
        <v>71</v>
      </c>
      <c r="AQ584" s="20">
        <v>46022</v>
      </c>
      <c r="AR584" s="14" t="s">
        <v>71</v>
      </c>
      <c r="AS584" s="20">
        <v>46023</v>
      </c>
      <c r="AT584" s="20">
        <v>47118</v>
      </c>
      <c r="AU584" s="14" t="s">
        <v>3971</v>
      </c>
    </row>
    <row r="585" spans="1:47">
      <c r="A585" s="14">
        <v>11</v>
      </c>
      <c r="B585" s="14" t="s">
        <v>1531</v>
      </c>
      <c r="C585" s="14" t="s">
        <v>1532</v>
      </c>
      <c r="D585" s="14" t="s">
        <v>1533</v>
      </c>
      <c r="E585" s="14" t="s">
        <v>1534</v>
      </c>
      <c r="F585" s="14" t="s">
        <v>1533</v>
      </c>
      <c r="G585" s="14" t="s">
        <v>3555</v>
      </c>
      <c r="H585" s="14" t="s">
        <v>1575</v>
      </c>
      <c r="I585" s="14"/>
      <c r="J585" s="14">
        <v>1</v>
      </c>
      <c r="K585" s="14"/>
      <c r="L585" s="14"/>
      <c r="M585" s="12" t="s">
        <v>1536</v>
      </c>
      <c r="N585" s="12" t="s">
        <v>1537</v>
      </c>
      <c r="O585" s="13" t="s">
        <v>3972</v>
      </c>
      <c r="P585" s="12"/>
      <c r="Q585" s="12">
        <v>92304904</v>
      </c>
      <c r="R585" s="12" t="s">
        <v>307</v>
      </c>
      <c r="S585" s="12">
        <v>5</v>
      </c>
      <c r="T585" s="14">
        <v>36</v>
      </c>
      <c r="U585" s="15" t="s">
        <v>66</v>
      </c>
      <c r="V585" s="15" t="s">
        <v>66</v>
      </c>
      <c r="W585" s="15" t="s">
        <v>66</v>
      </c>
      <c r="X585" s="16">
        <f t="shared" si="179"/>
        <v>0</v>
      </c>
      <c r="Y585" s="17">
        <v>118</v>
      </c>
      <c r="Z585" s="17"/>
      <c r="AA585" s="17"/>
      <c r="AB585" s="16">
        <f t="shared" si="180"/>
        <v>118</v>
      </c>
      <c r="AC585" s="18">
        <f t="shared" si="181"/>
        <v>118</v>
      </c>
      <c r="AD585" s="18">
        <f t="shared" si="182"/>
        <v>0</v>
      </c>
      <c r="AE585" s="18">
        <f t="shared" si="183"/>
        <v>0</v>
      </c>
      <c r="AF585" s="16">
        <f t="shared" si="184"/>
        <v>118</v>
      </c>
      <c r="AG585" s="18">
        <f t="shared" si="185"/>
        <v>118</v>
      </c>
      <c r="AH585" s="18">
        <f t="shared" si="186"/>
        <v>0</v>
      </c>
      <c r="AI585" s="18">
        <f t="shared" si="187"/>
        <v>0</v>
      </c>
      <c r="AJ585" s="16">
        <f t="shared" si="188"/>
        <v>118</v>
      </c>
      <c r="AK585" s="16">
        <f t="shared" si="189"/>
        <v>354</v>
      </c>
      <c r="AL585" s="19" t="s">
        <v>820</v>
      </c>
      <c r="AM585" s="19" t="s">
        <v>68</v>
      </c>
      <c r="AN585" s="19" t="s">
        <v>1540</v>
      </c>
      <c r="AO585" s="19" t="s">
        <v>70</v>
      </c>
      <c r="AP585" s="19" t="s">
        <v>71</v>
      </c>
      <c r="AQ585" s="20">
        <v>46022</v>
      </c>
      <c r="AR585" s="14" t="s">
        <v>71</v>
      </c>
      <c r="AS585" s="20">
        <v>46023</v>
      </c>
      <c r="AT585" s="20">
        <v>47118</v>
      </c>
      <c r="AU585" s="14"/>
    </row>
    <row r="586" spans="1:47">
      <c r="A586" s="14">
        <v>12</v>
      </c>
      <c r="B586" s="14" t="s">
        <v>1531</v>
      </c>
      <c r="C586" s="14" t="s">
        <v>1532</v>
      </c>
      <c r="D586" s="14" t="s">
        <v>1533</v>
      </c>
      <c r="E586" s="14" t="s">
        <v>1534</v>
      </c>
      <c r="F586" s="14" t="s">
        <v>1533</v>
      </c>
      <c r="G586" s="14" t="s">
        <v>3555</v>
      </c>
      <c r="H586" s="14" t="s">
        <v>1579</v>
      </c>
      <c r="I586" s="14"/>
      <c r="J586" s="14">
        <v>23</v>
      </c>
      <c r="K586" s="14"/>
      <c r="L586" s="14"/>
      <c r="M586" s="12" t="s">
        <v>1536</v>
      </c>
      <c r="N586" s="12" t="s">
        <v>1537</v>
      </c>
      <c r="O586" s="13" t="s">
        <v>3973</v>
      </c>
      <c r="P586" s="12"/>
      <c r="Q586" s="12">
        <v>94298748</v>
      </c>
      <c r="R586" s="12" t="s">
        <v>307</v>
      </c>
      <c r="S586" s="12">
        <v>6</v>
      </c>
      <c r="T586" s="14">
        <v>36</v>
      </c>
      <c r="U586" s="15" t="s">
        <v>66</v>
      </c>
      <c r="V586" s="15" t="s">
        <v>66</v>
      </c>
      <c r="W586" s="15" t="s">
        <v>66</v>
      </c>
      <c r="X586" s="16">
        <f t="shared" si="179"/>
        <v>0</v>
      </c>
      <c r="Y586" s="17">
        <v>662</v>
      </c>
      <c r="Z586" s="17"/>
      <c r="AA586" s="17"/>
      <c r="AB586" s="16">
        <f t="shared" si="180"/>
        <v>662</v>
      </c>
      <c r="AC586" s="18">
        <f t="shared" si="181"/>
        <v>662</v>
      </c>
      <c r="AD586" s="18">
        <f t="shared" si="182"/>
        <v>0</v>
      </c>
      <c r="AE586" s="18">
        <f t="shared" si="183"/>
        <v>0</v>
      </c>
      <c r="AF586" s="16">
        <f t="shared" si="184"/>
        <v>662</v>
      </c>
      <c r="AG586" s="18">
        <f t="shared" si="185"/>
        <v>662</v>
      </c>
      <c r="AH586" s="18">
        <f t="shared" si="186"/>
        <v>0</v>
      </c>
      <c r="AI586" s="18">
        <f t="shared" si="187"/>
        <v>0</v>
      </c>
      <c r="AJ586" s="16">
        <f t="shared" si="188"/>
        <v>662</v>
      </c>
      <c r="AK586" s="16">
        <f t="shared" si="189"/>
        <v>1986</v>
      </c>
      <c r="AL586" s="19" t="s">
        <v>820</v>
      </c>
      <c r="AM586" s="19" t="s">
        <v>68</v>
      </c>
      <c r="AN586" s="19" t="s">
        <v>1540</v>
      </c>
      <c r="AO586" s="19" t="s">
        <v>70</v>
      </c>
      <c r="AP586" s="19" t="s">
        <v>71</v>
      </c>
      <c r="AQ586" s="20">
        <v>46022</v>
      </c>
      <c r="AR586" s="14" t="s">
        <v>71</v>
      </c>
      <c r="AS586" s="20">
        <v>46023</v>
      </c>
      <c r="AT586" s="20">
        <v>47118</v>
      </c>
      <c r="AU586" s="14"/>
    </row>
    <row r="587" spans="1:47">
      <c r="A587" s="14">
        <v>13</v>
      </c>
      <c r="B587" s="14" t="s">
        <v>1531</v>
      </c>
      <c r="C587" s="14" t="s">
        <v>1532</v>
      </c>
      <c r="D587" s="14" t="s">
        <v>1533</v>
      </c>
      <c r="E587" s="14" t="s">
        <v>1534</v>
      </c>
      <c r="F587" s="14" t="s">
        <v>1533</v>
      </c>
      <c r="G587" s="14" t="s">
        <v>3974</v>
      </c>
      <c r="H587" s="14" t="s">
        <v>1606</v>
      </c>
      <c r="I587" s="14"/>
      <c r="J587" s="14">
        <v>1</v>
      </c>
      <c r="K587" s="14"/>
      <c r="L587" s="14"/>
      <c r="M587" s="12" t="s">
        <v>1536</v>
      </c>
      <c r="N587" s="12" t="s">
        <v>1537</v>
      </c>
      <c r="O587" s="13" t="s">
        <v>3975</v>
      </c>
      <c r="P587" s="12"/>
      <c r="Q587" s="12">
        <v>95110131</v>
      </c>
      <c r="R587" s="12" t="s">
        <v>307</v>
      </c>
      <c r="S587" s="12">
        <v>4</v>
      </c>
      <c r="T587" s="14">
        <v>36</v>
      </c>
      <c r="U587" s="15" t="s">
        <v>66</v>
      </c>
      <c r="V587" s="15" t="s">
        <v>66</v>
      </c>
      <c r="W587" s="15" t="s">
        <v>66</v>
      </c>
      <c r="X587" s="16">
        <f t="shared" si="179"/>
        <v>0</v>
      </c>
      <c r="Y587" s="17">
        <v>0</v>
      </c>
      <c r="Z587" s="17"/>
      <c r="AA587" s="17"/>
      <c r="AB587" s="16">
        <f t="shared" si="180"/>
        <v>0</v>
      </c>
      <c r="AC587" s="18">
        <f t="shared" si="181"/>
        <v>0</v>
      </c>
      <c r="AD587" s="18">
        <f t="shared" si="182"/>
        <v>0</v>
      </c>
      <c r="AE587" s="18">
        <f t="shared" si="183"/>
        <v>0</v>
      </c>
      <c r="AF587" s="16">
        <f t="shared" si="184"/>
        <v>0</v>
      </c>
      <c r="AG587" s="18">
        <f t="shared" si="185"/>
        <v>0</v>
      </c>
      <c r="AH587" s="18">
        <f t="shared" si="186"/>
        <v>0</v>
      </c>
      <c r="AI587" s="18">
        <f t="shared" si="187"/>
        <v>0</v>
      </c>
      <c r="AJ587" s="16">
        <f t="shared" si="188"/>
        <v>0</v>
      </c>
      <c r="AK587" s="16">
        <f t="shared" si="189"/>
        <v>0</v>
      </c>
      <c r="AL587" s="19" t="s">
        <v>820</v>
      </c>
      <c r="AM587" s="19" t="s">
        <v>68</v>
      </c>
      <c r="AN587" s="19" t="s">
        <v>1540</v>
      </c>
      <c r="AO587" s="19" t="s">
        <v>70</v>
      </c>
      <c r="AP587" s="19" t="s">
        <v>71</v>
      </c>
      <c r="AQ587" s="20">
        <v>46022</v>
      </c>
      <c r="AR587" s="14" t="s">
        <v>71</v>
      </c>
      <c r="AS587" s="20">
        <v>46023</v>
      </c>
      <c r="AT587" s="20">
        <v>47118</v>
      </c>
      <c r="AU587" s="14"/>
    </row>
    <row r="588" spans="1:47">
      <c r="A588" s="14">
        <v>14</v>
      </c>
      <c r="B588" s="14" t="s">
        <v>1531</v>
      </c>
      <c r="C588" s="14" t="s">
        <v>1532</v>
      </c>
      <c r="D588" s="14" t="s">
        <v>1533</v>
      </c>
      <c r="E588" s="14" t="s">
        <v>1534</v>
      </c>
      <c r="F588" s="14" t="s">
        <v>1533</v>
      </c>
      <c r="G588" s="14" t="s">
        <v>3974</v>
      </c>
      <c r="H588" s="14" t="s">
        <v>1606</v>
      </c>
      <c r="I588" s="14"/>
      <c r="J588" s="14">
        <v>1</v>
      </c>
      <c r="K588" s="14"/>
      <c r="L588" s="14"/>
      <c r="M588" s="12" t="s">
        <v>1536</v>
      </c>
      <c r="N588" s="12" t="s">
        <v>1537</v>
      </c>
      <c r="O588" s="13" t="s">
        <v>3976</v>
      </c>
      <c r="P588" s="12"/>
      <c r="Q588" s="12">
        <v>95110175</v>
      </c>
      <c r="R588" s="12" t="s">
        <v>307</v>
      </c>
      <c r="S588" s="12">
        <v>4</v>
      </c>
      <c r="T588" s="14">
        <v>36</v>
      </c>
      <c r="U588" s="15" t="s">
        <v>66</v>
      </c>
      <c r="V588" s="15" t="s">
        <v>66</v>
      </c>
      <c r="W588" s="15" t="s">
        <v>66</v>
      </c>
      <c r="X588" s="16">
        <f t="shared" si="179"/>
        <v>0</v>
      </c>
      <c r="Y588" s="17">
        <v>138</v>
      </c>
      <c r="Z588" s="17"/>
      <c r="AA588" s="17"/>
      <c r="AB588" s="16">
        <f t="shared" si="180"/>
        <v>138</v>
      </c>
      <c r="AC588" s="18">
        <f t="shared" si="181"/>
        <v>138</v>
      </c>
      <c r="AD588" s="18">
        <f t="shared" si="182"/>
        <v>0</v>
      </c>
      <c r="AE588" s="18">
        <f t="shared" si="183"/>
        <v>0</v>
      </c>
      <c r="AF588" s="16">
        <f t="shared" si="184"/>
        <v>138</v>
      </c>
      <c r="AG588" s="18">
        <f t="shared" si="185"/>
        <v>138</v>
      </c>
      <c r="AH588" s="18">
        <f t="shared" si="186"/>
        <v>0</v>
      </c>
      <c r="AI588" s="18">
        <f t="shared" si="187"/>
        <v>0</v>
      </c>
      <c r="AJ588" s="16">
        <f t="shared" si="188"/>
        <v>138</v>
      </c>
      <c r="AK588" s="16">
        <f t="shared" si="189"/>
        <v>414</v>
      </c>
      <c r="AL588" s="19" t="s">
        <v>820</v>
      </c>
      <c r="AM588" s="19" t="s">
        <v>68</v>
      </c>
      <c r="AN588" s="19" t="s">
        <v>1540</v>
      </c>
      <c r="AO588" s="19" t="s">
        <v>70</v>
      </c>
      <c r="AP588" s="19" t="s">
        <v>71</v>
      </c>
      <c r="AQ588" s="20">
        <v>46022</v>
      </c>
      <c r="AR588" s="14" t="s">
        <v>71</v>
      </c>
      <c r="AS588" s="20">
        <v>46023</v>
      </c>
      <c r="AT588" s="20">
        <v>47118</v>
      </c>
      <c r="AU588" s="14"/>
    </row>
    <row r="589" spans="1:47">
      <c r="A589" s="14">
        <v>15</v>
      </c>
      <c r="B589" s="14" t="s">
        <v>1531</v>
      </c>
      <c r="C589" s="14" t="s">
        <v>1532</v>
      </c>
      <c r="D589" s="14" t="s">
        <v>1533</v>
      </c>
      <c r="E589" s="14" t="s">
        <v>1534</v>
      </c>
      <c r="F589" s="14" t="s">
        <v>1533</v>
      </c>
      <c r="G589" s="14" t="s">
        <v>3977</v>
      </c>
      <c r="H589" s="14" t="s">
        <v>1606</v>
      </c>
      <c r="I589" s="14"/>
      <c r="J589" s="14">
        <v>1</v>
      </c>
      <c r="K589" s="14"/>
      <c r="L589" s="14"/>
      <c r="M589" s="12" t="s">
        <v>1536</v>
      </c>
      <c r="N589" s="12" t="s">
        <v>1537</v>
      </c>
      <c r="O589" s="13" t="s">
        <v>3978</v>
      </c>
      <c r="P589" s="12"/>
      <c r="Q589" s="12">
        <v>95110166</v>
      </c>
      <c r="R589" s="12" t="s">
        <v>307</v>
      </c>
      <c r="S589" s="12">
        <v>4</v>
      </c>
      <c r="T589" s="14">
        <v>36</v>
      </c>
      <c r="U589" s="15" t="s">
        <v>66</v>
      </c>
      <c r="V589" s="15" t="s">
        <v>66</v>
      </c>
      <c r="W589" s="15" t="s">
        <v>66</v>
      </c>
      <c r="X589" s="16">
        <f t="shared" si="179"/>
        <v>0</v>
      </c>
      <c r="Y589" s="17">
        <v>0</v>
      </c>
      <c r="Z589" s="17"/>
      <c r="AA589" s="17"/>
      <c r="AB589" s="16">
        <f t="shared" si="180"/>
        <v>0</v>
      </c>
      <c r="AC589" s="18">
        <f t="shared" si="181"/>
        <v>0</v>
      </c>
      <c r="AD589" s="18">
        <f t="shared" si="182"/>
        <v>0</v>
      </c>
      <c r="AE589" s="18">
        <f t="shared" si="183"/>
        <v>0</v>
      </c>
      <c r="AF589" s="16">
        <f t="shared" si="184"/>
        <v>0</v>
      </c>
      <c r="AG589" s="18">
        <f t="shared" si="185"/>
        <v>0</v>
      </c>
      <c r="AH589" s="18">
        <f t="shared" si="186"/>
        <v>0</v>
      </c>
      <c r="AI589" s="18">
        <f t="shared" si="187"/>
        <v>0</v>
      </c>
      <c r="AJ589" s="16">
        <f t="shared" si="188"/>
        <v>0</v>
      </c>
      <c r="AK589" s="16">
        <f t="shared" si="189"/>
        <v>0</v>
      </c>
      <c r="AL589" s="19" t="s">
        <v>820</v>
      </c>
      <c r="AM589" s="19" t="s">
        <v>68</v>
      </c>
      <c r="AN589" s="19" t="s">
        <v>1540</v>
      </c>
      <c r="AO589" s="19" t="s">
        <v>70</v>
      </c>
      <c r="AP589" s="19" t="s">
        <v>71</v>
      </c>
      <c r="AQ589" s="20">
        <v>46022</v>
      </c>
      <c r="AR589" s="14" t="s">
        <v>71</v>
      </c>
      <c r="AS589" s="20">
        <v>46023</v>
      </c>
      <c r="AT589" s="20">
        <v>47118</v>
      </c>
      <c r="AU589" s="14"/>
    </row>
    <row r="590" spans="1:47">
      <c r="A590" s="14">
        <v>16</v>
      </c>
      <c r="B590" s="14" t="s">
        <v>1531</v>
      </c>
      <c r="C590" s="14" t="s">
        <v>1532</v>
      </c>
      <c r="D590" s="14" t="s">
        <v>1533</v>
      </c>
      <c r="E590" s="14" t="s">
        <v>1534</v>
      </c>
      <c r="F590" s="14" t="s">
        <v>1533</v>
      </c>
      <c r="G590" s="14" t="s">
        <v>3697</v>
      </c>
      <c r="H590" s="14" t="s">
        <v>1554</v>
      </c>
      <c r="I590" s="14" t="s">
        <v>3979</v>
      </c>
      <c r="J590" s="14">
        <v>2</v>
      </c>
      <c r="K590" s="14"/>
      <c r="L590" s="14"/>
      <c r="M590" s="12" t="s">
        <v>1536</v>
      </c>
      <c r="N590" s="12" t="s">
        <v>1537</v>
      </c>
      <c r="O590" s="13" t="s">
        <v>3980</v>
      </c>
      <c r="P590" s="12"/>
      <c r="Q590" s="12">
        <v>93780146</v>
      </c>
      <c r="R590" s="12" t="s">
        <v>307</v>
      </c>
      <c r="S590" s="12">
        <v>11</v>
      </c>
      <c r="T590" s="14">
        <v>36</v>
      </c>
      <c r="U590" s="15" t="s">
        <v>66</v>
      </c>
      <c r="V590" s="15" t="s">
        <v>66</v>
      </c>
      <c r="W590" s="15" t="s">
        <v>66</v>
      </c>
      <c r="X590" s="16">
        <f t="shared" si="179"/>
        <v>0</v>
      </c>
      <c r="Y590" s="17">
        <v>401</v>
      </c>
      <c r="Z590" s="17"/>
      <c r="AA590" s="17"/>
      <c r="AB590" s="16">
        <f t="shared" si="180"/>
        <v>401</v>
      </c>
      <c r="AC590" s="18">
        <f t="shared" si="181"/>
        <v>401</v>
      </c>
      <c r="AD590" s="18">
        <f t="shared" si="182"/>
        <v>0</v>
      </c>
      <c r="AE590" s="18">
        <f t="shared" si="183"/>
        <v>0</v>
      </c>
      <c r="AF590" s="16">
        <f t="shared" si="184"/>
        <v>401</v>
      </c>
      <c r="AG590" s="18">
        <f t="shared" si="185"/>
        <v>401</v>
      </c>
      <c r="AH590" s="18">
        <f t="shared" si="186"/>
        <v>0</v>
      </c>
      <c r="AI590" s="18">
        <f t="shared" si="187"/>
        <v>0</v>
      </c>
      <c r="AJ590" s="16">
        <f t="shared" si="188"/>
        <v>401</v>
      </c>
      <c r="AK590" s="16">
        <f t="shared" si="189"/>
        <v>1203</v>
      </c>
      <c r="AL590" s="19" t="s">
        <v>820</v>
      </c>
      <c r="AM590" s="19" t="s">
        <v>68</v>
      </c>
      <c r="AN590" s="19" t="s">
        <v>1540</v>
      </c>
      <c r="AO590" s="19" t="s">
        <v>70</v>
      </c>
      <c r="AP590" s="19" t="s">
        <v>71</v>
      </c>
      <c r="AQ590" s="20">
        <v>46022</v>
      </c>
      <c r="AR590" s="14" t="s">
        <v>71</v>
      </c>
      <c r="AS590" s="20">
        <v>46023</v>
      </c>
      <c r="AT590" s="20">
        <v>47118</v>
      </c>
      <c r="AU590" s="14"/>
    </row>
    <row r="591" spans="1:47">
      <c r="A591" s="14">
        <v>17</v>
      </c>
      <c r="B591" s="14" t="s">
        <v>1531</v>
      </c>
      <c r="C591" s="14" t="s">
        <v>1532</v>
      </c>
      <c r="D591" s="14" t="s">
        <v>1533</v>
      </c>
      <c r="E591" s="14" t="s">
        <v>1534</v>
      </c>
      <c r="F591" s="14" t="s">
        <v>1533</v>
      </c>
      <c r="G591" s="14" t="s">
        <v>3697</v>
      </c>
      <c r="H591" s="14" t="s">
        <v>1556</v>
      </c>
      <c r="I591" s="14"/>
      <c r="J591" s="14">
        <v>45</v>
      </c>
      <c r="K591" s="14"/>
      <c r="L591" s="14"/>
      <c r="M591" s="12" t="s">
        <v>1536</v>
      </c>
      <c r="N591" s="12" t="s">
        <v>1537</v>
      </c>
      <c r="O591" s="13" t="s">
        <v>3981</v>
      </c>
      <c r="P591" s="12"/>
      <c r="Q591" s="12">
        <v>98538905</v>
      </c>
      <c r="R591" s="12" t="s">
        <v>307</v>
      </c>
      <c r="S591" s="12">
        <v>11</v>
      </c>
      <c r="T591" s="14">
        <v>36</v>
      </c>
      <c r="U591" s="15" t="s">
        <v>66</v>
      </c>
      <c r="V591" s="15" t="s">
        <v>66</v>
      </c>
      <c r="W591" s="15" t="s">
        <v>66</v>
      </c>
      <c r="X591" s="16">
        <f t="shared" si="179"/>
        <v>0</v>
      </c>
      <c r="Y591" s="17">
        <v>569</v>
      </c>
      <c r="Z591" s="17"/>
      <c r="AA591" s="17"/>
      <c r="AB591" s="16">
        <f t="shared" si="180"/>
        <v>569</v>
      </c>
      <c r="AC591" s="18">
        <f t="shared" si="181"/>
        <v>569</v>
      </c>
      <c r="AD591" s="18">
        <f t="shared" si="182"/>
        <v>0</v>
      </c>
      <c r="AE591" s="18">
        <f t="shared" si="183"/>
        <v>0</v>
      </c>
      <c r="AF591" s="16">
        <f t="shared" si="184"/>
        <v>569</v>
      </c>
      <c r="AG591" s="18">
        <f t="shared" si="185"/>
        <v>569</v>
      </c>
      <c r="AH591" s="18">
        <f t="shared" si="186"/>
        <v>0</v>
      </c>
      <c r="AI591" s="18">
        <f t="shared" si="187"/>
        <v>0</v>
      </c>
      <c r="AJ591" s="16">
        <f t="shared" si="188"/>
        <v>569</v>
      </c>
      <c r="AK591" s="16">
        <f t="shared" si="189"/>
        <v>1707</v>
      </c>
      <c r="AL591" s="19" t="s">
        <v>820</v>
      </c>
      <c r="AM591" s="19" t="s">
        <v>68</v>
      </c>
      <c r="AN591" s="19" t="s">
        <v>1540</v>
      </c>
      <c r="AO591" s="19" t="s">
        <v>70</v>
      </c>
      <c r="AP591" s="19" t="s">
        <v>71</v>
      </c>
      <c r="AQ591" s="20">
        <v>46022</v>
      </c>
      <c r="AR591" s="14" t="s">
        <v>71</v>
      </c>
      <c r="AS591" s="20">
        <v>46023</v>
      </c>
      <c r="AT591" s="20">
        <v>47118</v>
      </c>
      <c r="AU591" s="14"/>
    </row>
    <row r="592" spans="1:47">
      <c r="A592" s="14">
        <v>18</v>
      </c>
      <c r="B592" s="14" t="s">
        <v>1531</v>
      </c>
      <c r="C592" s="14" t="s">
        <v>1532</v>
      </c>
      <c r="D592" s="14" t="s">
        <v>1533</v>
      </c>
      <c r="E592" s="14" t="s">
        <v>1534</v>
      </c>
      <c r="F592" s="14" t="s">
        <v>1533</v>
      </c>
      <c r="G592" s="14" t="s">
        <v>3982</v>
      </c>
      <c r="H592" s="14" t="s">
        <v>3983</v>
      </c>
      <c r="I592" s="14"/>
      <c r="J592" s="14"/>
      <c r="K592" s="14"/>
      <c r="L592" s="14"/>
      <c r="M592" s="12" t="s">
        <v>1536</v>
      </c>
      <c r="N592" s="12" t="s">
        <v>1537</v>
      </c>
      <c r="O592" s="13" t="s">
        <v>3984</v>
      </c>
      <c r="P592" s="12"/>
      <c r="Q592" s="12">
        <v>12562756</v>
      </c>
      <c r="R592" s="12" t="s">
        <v>307</v>
      </c>
      <c r="S592" s="12">
        <v>5</v>
      </c>
      <c r="T592" s="14">
        <v>36</v>
      </c>
      <c r="U592" s="15" t="s">
        <v>66</v>
      </c>
      <c r="V592" s="15" t="s">
        <v>66</v>
      </c>
      <c r="W592" s="15" t="s">
        <v>66</v>
      </c>
      <c r="X592" s="16">
        <f t="shared" si="179"/>
        <v>0</v>
      </c>
      <c r="Y592" s="17">
        <v>52</v>
      </c>
      <c r="Z592" s="17"/>
      <c r="AA592" s="17"/>
      <c r="AB592" s="16">
        <f t="shared" si="180"/>
        <v>52</v>
      </c>
      <c r="AC592" s="18">
        <f t="shared" si="181"/>
        <v>52</v>
      </c>
      <c r="AD592" s="18">
        <f t="shared" si="182"/>
        <v>0</v>
      </c>
      <c r="AE592" s="18">
        <f t="shared" si="183"/>
        <v>0</v>
      </c>
      <c r="AF592" s="16">
        <f t="shared" si="184"/>
        <v>52</v>
      </c>
      <c r="AG592" s="18">
        <f t="shared" si="185"/>
        <v>52</v>
      </c>
      <c r="AH592" s="18">
        <f t="shared" si="186"/>
        <v>0</v>
      </c>
      <c r="AI592" s="18">
        <f t="shared" si="187"/>
        <v>0</v>
      </c>
      <c r="AJ592" s="16">
        <f t="shared" si="188"/>
        <v>52</v>
      </c>
      <c r="AK592" s="16">
        <f t="shared" si="189"/>
        <v>156</v>
      </c>
      <c r="AL592" s="19" t="s">
        <v>820</v>
      </c>
      <c r="AM592" s="19" t="s">
        <v>68</v>
      </c>
      <c r="AN592" s="19" t="s">
        <v>1540</v>
      </c>
      <c r="AO592" s="19" t="s">
        <v>70</v>
      </c>
      <c r="AP592" s="19" t="s">
        <v>71</v>
      </c>
      <c r="AQ592" s="20">
        <v>46022</v>
      </c>
      <c r="AR592" s="14" t="s">
        <v>71</v>
      </c>
      <c r="AS592" s="20">
        <v>46023</v>
      </c>
      <c r="AT592" s="20">
        <v>47118</v>
      </c>
      <c r="AU592" s="14"/>
    </row>
    <row r="593" spans="1:47">
      <c r="A593" s="14">
        <v>19</v>
      </c>
      <c r="B593" s="14" t="s">
        <v>1531</v>
      </c>
      <c r="C593" s="14" t="s">
        <v>1532</v>
      </c>
      <c r="D593" s="14" t="s">
        <v>1533</v>
      </c>
      <c r="E593" s="14" t="s">
        <v>1534</v>
      </c>
      <c r="F593" s="14" t="s">
        <v>1533</v>
      </c>
      <c r="G593" s="14" t="s">
        <v>3697</v>
      </c>
      <c r="H593" s="14" t="s">
        <v>1585</v>
      </c>
      <c r="I593" s="14"/>
      <c r="J593" s="14">
        <v>35</v>
      </c>
      <c r="K593" s="14"/>
      <c r="L593" s="14"/>
      <c r="M593" s="12" t="s">
        <v>1536</v>
      </c>
      <c r="N593" s="12" t="s">
        <v>1537</v>
      </c>
      <c r="O593" s="13" t="s">
        <v>3985</v>
      </c>
      <c r="P593" s="12"/>
      <c r="Q593" s="12">
        <v>94609858</v>
      </c>
      <c r="R593" s="12" t="s">
        <v>307</v>
      </c>
      <c r="S593" s="12">
        <v>11</v>
      </c>
      <c r="T593" s="14">
        <v>36</v>
      </c>
      <c r="U593" s="15" t="s">
        <v>66</v>
      </c>
      <c r="V593" s="15" t="s">
        <v>66</v>
      </c>
      <c r="W593" s="15" t="s">
        <v>66</v>
      </c>
      <c r="X593" s="16">
        <f t="shared" si="179"/>
        <v>0</v>
      </c>
      <c r="Y593" s="17">
        <v>1007</v>
      </c>
      <c r="Z593" s="17"/>
      <c r="AA593" s="17"/>
      <c r="AB593" s="16">
        <f t="shared" si="180"/>
        <v>1007</v>
      </c>
      <c r="AC593" s="18">
        <f t="shared" si="181"/>
        <v>1007</v>
      </c>
      <c r="AD593" s="18">
        <f t="shared" si="182"/>
        <v>0</v>
      </c>
      <c r="AE593" s="18">
        <f t="shared" si="183"/>
        <v>0</v>
      </c>
      <c r="AF593" s="16">
        <f t="shared" si="184"/>
        <v>1007</v>
      </c>
      <c r="AG593" s="18">
        <f t="shared" si="185"/>
        <v>1007</v>
      </c>
      <c r="AH593" s="18">
        <f t="shared" si="186"/>
        <v>0</v>
      </c>
      <c r="AI593" s="18">
        <f t="shared" si="187"/>
        <v>0</v>
      </c>
      <c r="AJ593" s="16">
        <f t="shared" si="188"/>
        <v>1007</v>
      </c>
      <c r="AK593" s="16">
        <f t="shared" si="189"/>
        <v>3021</v>
      </c>
      <c r="AL593" s="19" t="s">
        <v>820</v>
      </c>
      <c r="AM593" s="19" t="s">
        <v>68</v>
      </c>
      <c r="AN593" s="19" t="s">
        <v>1540</v>
      </c>
      <c r="AO593" s="19" t="s">
        <v>70</v>
      </c>
      <c r="AP593" s="19" t="s">
        <v>71</v>
      </c>
      <c r="AQ593" s="20">
        <v>46022</v>
      </c>
      <c r="AR593" s="14" t="s">
        <v>71</v>
      </c>
      <c r="AS593" s="20">
        <v>46023</v>
      </c>
      <c r="AT593" s="20">
        <v>47118</v>
      </c>
      <c r="AU593" s="14"/>
    </row>
    <row r="594" spans="1:47">
      <c r="A594" s="14">
        <v>20</v>
      </c>
      <c r="B594" s="14" t="s">
        <v>1531</v>
      </c>
      <c r="C594" s="14" t="s">
        <v>1532</v>
      </c>
      <c r="D594" s="14" t="s">
        <v>1533</v>
      </c>
      <c r="E594" s="14" t="s">
        <v>1534</v>
      </c>
      <c r="F594" s="14" t="s">
        <v>1533</v>
      </c>
      <c r="G594" s="14" t="s">
        <v>3697</v>
      </c>
      <c r="H594" s="14" t="s">
        <v>1585</v>
      </c>
      <c r="I594" s="14"/>
      <c r="J594" s="14">
        <v>35</v>
      </c>
      <c r="K594" s="14"/>
      <c r="L594" s="14"/>
      <c r="M594" s="12" t="s">
        <v>1536</v>
      </c>
      <c r="N594" s="12" t="s">
        <v>1537</v>
      </c>
      <c r="O594" s="13" t="s">
        <v>3986</v>
      </c>
      <c r="P594" s="12"/>
      <c r="Q594" s="12">
        <v>89026360</v>
      </c>
      <c r="R594" s="12" t="s">
        <v>307</v>
      </c>
      <c r="S594" s="12">
        <v>5</v>
      </c>
      <c r="T594" s="14">
        <v>36</v>
      </c>
      <c r="U594" s="15" t="s">
        <v>66</v>
      </c>
      <c r="V594" s="15" t="s">
        <v>66</v>
      </c>
      <c r="W594" s="15" t="s">
        <v>66</v>
      </c>
      <c r="X594" s="16">
        <f t="shared" si="179"/>
        <v>0</v>
      </c>
      <c r="Y594" s="17">
        <v>131</v>
      </c>
      <c r="Z594" s="17"/>
      <c r="AA594" s="17"/>
      <c r="AB594" s="16">
        <f t="shared" si="180"/>
        <v>131</v>
      </c>
      <c r="AC594" s="18">
        <f t="shared" si="181"/>
        <v>131</v>
      </c>
      <c r="AD594" s="18">
        <f t="shared" si="182"/>
        <v>0</v>
      </c>
      <c r="AE594" s="18">
        <f t="shared" si="183"/>
        <v>0</v>
      </c>
      <c r="AF594" s="16">
        <f t="shared" si="184"/>
        <v>131</v>
      </c>
      <c r="AG594" s="18">
        <f t="shared" si="185"/>
        <v>131</v>
      </c>
      <c r="AH594" s="18">
        <f t="shared" si="186"/>
        <v>0</v>
      </c>
      <c r="AI594" s="18">
        <f t="shared" si="187"/>
        <v>0</v>
      </c>
      <c r="AJ594" s="16">
        <f t="shared" si="188"/>
        <v>131</v>
      </c>
      <c r="AK594" s="16">
        <f t="shared" si="189"/>
        <v>393</v>
      </c>
      <c r="AL594" s="19" t="s">
        <v>820</v>
      </c>
      <c r="AM594" s="19" t="s">
        <v>68</v>
      </c>
      <c r="AN594" s="19" t="s">
        <v>1540</v>
      </c>
      <c r="AO594" s="19" t="s">
        <v>70</v>
      </c>
      <c r="AP594" s="19" t="s">
        <v>71</v>
      </c>
      <c r="AQ594" s="20">
        <v>46022</v>
      </c>
      <c r="AR594" s="14" t="s">
        <v>71</v>
      </c>
      <c r="AS594" s="20">
        <v>46023</v>
      </c>
      <c r="AT594" s="20">
        <v>47118</v>
      </c>
      <c r="AU594" s="14"/>
    </row>
    <row r="595" spans="1:47">
      <c r="A595" s="14">
        <v>21</v>
      </c>
      <c r="B595" s="14" t="s">
        <v>1531</v>
      </c>
      <c r="C595" s="14" t="s">
        <v>1532</v>
      </c>
      <c r="D595" s="14" t="s">
        <v>1533</v>
      </c>
      <c r="E595" s="14" t="s">
        <v>1534</v>
      </c>
      <c r="F595" s="14" t="s">
        <v>1533</v>
      </c>
      <c r="G595" s="14" t="s">
        <v>3697</v>
      </c>
      <c r="H595" s="14" t="s">
        <v>1575</v>
      </c>
      <c r="I595" s="14"/>
      <c r="J595" s="14">
        <v>62</v>
      </c>
      <c r="K595" s="14"/>
      <c r="L595" s="14"/>
      <c r="M595" s="12" t="s">
        <v>1536</v>
      </c>
      <c r="N595" s="12" t="s">
        <v>1537</v>
      </c>
      <c r="O595" s="13" t="s">
        <v>3987</v>
      </c>
      <c r="P595" s="12"/>
      <c r="Q595" s="12">
        <v>96418333</v>
      </c>
      <c r="R595" s="12" t="s">
        <v>307</v>
      </c>
      <c r="S595" s="12">
        <v>11</v>
      </c>
      <c r="T595" s="14">
        <v>36</v>
      </c>
      <c r="U595" s="15" t="s">
        <v>66</v>
      </c>
      <c r="V595" s="15" t="s">
        <v>66</v>
      </c>
      <c r="W595" s="15" t="s">
        <v>66</v>
      </c>
      <c r="X595" s="16">
        <f t="shared" si="179"/>
        <v>0</v>
      </c>
      <c r="Y595" s="17">
        <v>496</v>
      </c>
      <c r="Z595" s="17"/>
      <c r="AA595" s="17"/>
      <c r="AB595" s="16">
        <f t="shared" si="180"/>
        <v>496</v>
      </c>
      <c r="AC595" s="18">
        <f t="shared" si="181"/>
        <v>496</v>
      </c>
      <c r="AD595" s="18">
        <f t="shared" si="182"/>
        <v>0</v>
      </c>
      <c r="AE595" s="18">
        <f t="shared" si="183"/>
        <v>0</v>
      </c>
      <c r="AF595" s="16">
        <f t="shared" si="184"/>
        <v>496</v>
      </c>
      <c r="AG595" s="18">
        <f t="shared" si="185"/>
        <v>496</v>
      </c>
      <c r="AH595" s="18">
        <f t="shared" si="186"/>
        <v>0</v>
      </c>
      <c r="AI595" s="18">
        <f t="shared" si="187"/>
        <v>0</v>
      </c>
      <c r="AJ595" s="16">
        <f t="shared" si="188"/>
        <v>496</v>
      </c>
      <c r="AK595" s="16">
        <f t="shared" si="189"/>
        <v>1488</v>
      </c>
      <c r="AL595" s="19" t="s">
        <v>820</v>
      </c>
      <c r="AM595" s="19" t="s">
        <v>68</v>
      </c>
      <c r="AN595" s="19" t="s">
        <v>1540</v>
      </c>
      <c r="AO595" s="19" t="s">
        <v>70</v>
      </c>
      <c r="AP595" s="19" t="s">
        <v>71</v>
      </c>
      <c r="AQ595" s="20">
        <v>46022</v>
      </c>
      <c r="AR595" s="14" t="s">
        <v>71</v>
      </c>
      <c r="AS595" s="20">
        <v>46023</v>
      </c>
      <c r="AT595" s="20">
        <v>47118</v>
      </c>
      <c r="AU595" s="14"/>
    </row>
    <row r="596" spans="1:47">
      <c r="A596" s="14">
        <v>22</v>
      </c>
      <c r="B596" s="14" t="s">
        <v>1531</v>
      </c>
      <c r="C596" s="14" t="s">
        <v>1532</v>
      </c>
      <c r="D596" s="14" t="s">
        <v>1533</v>
      </c>
      <c r="E596" s="14" t="s">
        <v>1534</v>
      </c>
      <c r="F596" s="14" t="s">
        <v>1533</v>
      </c>
      <c r="G596" s="14" t="s">
        <v>3697</v>
      </c>
      <c r="H596" s="14" t="s">
        <v>1594</v>
      </c>
      <c r="I596" s="14"/>
      <c r="J596" s="14">
        <v>15</v>
      </c>
      <c r="K596" s="14"/>
      <c r="L596" s="14"/>
      <c r="M596" s="12" t="s">
        <v>1536</v>
      </c>
      <c r="N596" s="12" t="s">
        <v>1537</v>
      </c>
      <c r="O596" s="13" t="s">
        <v>3988</v>
      </c>
      <c r="P596" s="12"/>
      <c r="Q596" s="12">
        <v>94208907</v>
      </c>
      <c r="R596" s="12" t="s">
        <v>307</v>
      </c>
      <c r="S596" s="12">
        <v>6</v>
      </c>
      <c r="T596" s="14">
        <v>36</v>
      </c>
      <c r="U596" s="15" t="s">
        <v>66</v>
      </c>
      <c r="V596" s="15" t="s">
        <v>66</v>
      </c>
      <c r="W596" s="15" t="s">
        <v>66</v>
      </c>
      <c r="X596" s="16">
        <f t="shared" si="179"/>
        <v>0</v>
      </c>
      <c r="Y596" s="17">
        <v>35</v>
      </c>
      <c r="Z596" s="17"/>
      <c r="AA596" s="17"/>
      <c r="AB596" s="16">
        <f t="shared" si="180"/>
        <v>35</v>
      </c>
      <c r="AC596" s="18">
        <f t="shared" si="181"/>
        <v>35</v>
      </c>
      <c r="AD596" s="18">
        <f t="shared" si="182"/>
        <v>0</v>
      </c>
      <c r="AE596" s="18">
        <f t="shared" si="183"/>
        <v>0</v>
      </c>
      <c r="AF596" s="16">
        <f t="shared" si="184"/>
        <v>35</v>
      </c>
      <c r="AG596" s="18">
        <f t="shared" si="185"/>
        <v>35</v>
      </c>
      <c r="AH596" s="18">
        <f t="shared" si="186"/>
        <v>0</v>
      </c>
      <c r="AI596" s="18">
        <f t="shared" si="187"/>
        <v>0</v>
      </c>
      <c r="AJ596" s="16">
        <f t="shared" si="188"/>
        <v>35</v>
      </c>
      <c r="AK596" s="16">
        <f t="shared" si="189"/>
        <v>105</v>
      </c>
      <c r="AL596" s="19" t="s">
        <v>820</v>
      </c>
      <c r="AM596" s="19" t="s">
        <v>68</v>
      </c>
      <c r="AN596" s="19" t="s">
        <v>1540</v>
      </c>
      <c r="AO596" s="19" t="s">
        <v>70</v>
      </c>
      <c r="AP596" s="19" t="s">
        <v>71</v>
      </c>
      <c r="AQ596" s="20">
        <v>46022</v>
      </c>
      <c r="AR596" s="14" t="s">
        <v>71</v>
      </c>
      <c r="AS596" s="20">
        <v>46023</v>
      </c>
      <c r="AT596" s="20">
        <v>47118</v>
      </c>
      <c r="AU596" s="14"/>
    </row>
    <row r="597" spans="1:47">
      <c r="A597" s="14">
        <v>23</v>
      </c>
      <c r="B597" s="14" t="s">
        <v>1531</v>
      </c>
      <c r="C597" s="14" t="s">
        <v>1532</v>
      </c>
      <c r="D597" s="14" t="s">
        <v>1533</v>
      </c>
      <c r="E597" s="14" t="s">
        <v>1534</v>
      </c>
      <c r="F597" s="14" t="s">
        <v>1533</v>
      </c>
      <c r="G597" s="14" t="s">
        <v>3697</v>
      </c>
      <c r="H597" s="14" t="s">
        <v>1600</v>
      </c>
      <c r="I597" s="14"/>
      <c r="J597" s="14">
        <v>11</v>
      </c>
      <c r="K597" s="14"/>
      <c r="L597" s="14"/>
      <c r="M597" s="12" t="s">
        <v>1536</v>
      </c>
      <c r="N597" s="12" t="s">
        <v>1537</v>
      </c>
      <c r="O597" s="13" t="s">
        <v>3989</v>
      </c>
      <c r="P597" s="12"/>
      <c r="Q597" s="12">
        <v>94238128</v>
      </c>
      <c r="R597" s="12" t="s">
        <v>307</v>
      </c>
      <c r="S597" s="12">
        <v>6</v>
      </c>
      <c r="T597" s="14">
        <v>36</v>
      </c>
      <c r="U597" s="15" t="s">
        <v>66</v>
      </c>
      <c r="V597" s="15" t="s">
        <v>66</v>
      </c>
      <c r="W597" s="15" t="s">
        <v>66</v>
      </c>
      <c r="X597" s="16">
        <f t="shared" si="179"/>
        <v>0</v>
      </c>
      <c r="Y597" s="17">
        <v>20</v>
      </c>
      <c r="Z597" s="17"/>
      <c r="AA597" s="17"/>
      <c r="AB597" s="16">
        <f t="shared" si="180"/>
        <v>20</v>
      </c>
      <c r="AC597" s="18">
        <f t="shared" si="181"/>
        <v>20</v>
      </c>
      <c r="AD597" s="18">
        <f t="shared" si="182"/>
        <v>0</v>
      </c>
      <c r="AE597" s="18">
        <f t="shared" si="183"/>
        <v>0</v>
      </c>
      <c r="AF597" s="16">
        <f t="shared" si="184"/>
        <v>20</v>
      </c>
      <c r="AG597" s="18">
        <f t="shared" si="185"/>
        <v>20</v>
      </c>
      <c r="AH597" s="18">
        <f t="shared" si="186"/>
        <v>0</v>
      </c>
      <c r="AI597" s="18">
        <f t="shared" si="187"/>
        <v>0</v>
      </c>
      <c r="AJ597" s="16">
        <f t="shared" si="188"/>
        <v>20</v>
      </c>
      <c r="AK597" s="16">
        <f t="shared" si="189"/>
        <v>60</v>
      </c>
      <c r="AL597" s="19" t="s">
        <v>820</v>
      </c>
      <c r="AM597" s="19" t="s">
        <v>68</v>
      </c>
      <c r="AN597" s="19" t="s">
        <v>1540</v>
      </c>
      <c r="AO597" s="19" t="s">
        <v>70</v>
      </c>
      <c r="AP597" s="19" t="s">
        <v>71</v>
      </c>
      <c r="AQ597" s="20">
        <v>46022</v>
      </c>
      <c r="AR597" s="14" t="s">
        <v>71</v>
      </c>
      <c r="AS597" s="20">
        <v>46023</v>
      </c>
      <c r="AT597" s="20">
        <v>47118</v>
      </c>
      <c r="AU597" s="14"/>
    </row>
    <row r="598" spans="1:47">
      <c r="A598" s="14">
        <v>24</v>
      </c>
      <c r="B598" s="14" t="s">
        <v>1531</v>
      </c>
      <c r="C598" s="14" t="s">
        <v>1532</v>
      </c>
      <c r="D598" s="14" t="s">
        <v>1533</v>
      </c>
      <c r="E598" s="14" t="s">
        <v>1534</v>
      </c>
      <c r="F598" s="14" t="s">
        <v>1533</v>
      </c>
      <c r="G598" s="14" t="s">
        <v>3697</v>
      </c>
      <c r="H598" s="14" t="s">
        <v>1545</v>
      </c>
      <c r="I598" s="14" t="s">
        <v>3990</v>
      </c>
      <c r="J598" s="14"/>
      <c r="K598" s="14"/>
      <c r="L598" s="14"/>
      <c r="M598" s="12" t="s">
        <v>1547</v>
      </c>
      <c r="N598" s="12" t="s">
        <v>1545</v>
      </c>
      <c r="O598" s="13" t="s">
        <v>3991</v>
      </c>
      <c r="P598" s="12"/>
      <c r="Q598" s="14">
        <v>90412394</v>
      </c>
      <c r="R598" s="14" t="s">
        <v>307</v>
      </c>
      <c r="S598" s="14">
        <v>14</v>
      </c>
      <c r="T598" s="14">
        <v>36</v>
      </c>
      <c r="U598" s="15" t="s">
        <v>66</v>
      </c>
      <c r="V598" s="15" t="s">
        <v>66</v>
      </c>
      <c r="W598" s="15" t="s">
        <v>66</v>
      </c>
      <c r="X598" s="16">
        <f t="shared" si="179"/>
        <v>0</v>
      </c>
      <c r="Y598" s="17">
        <v>1340</v>
      </c>
      <c r="Z598" s="17"/>
      <c r="AA598" s="17"/>
      <c r="AB598" s="16">
        <f t="shared" si="180"/>
        <v>1340</v>
      </c>
      <c r="AC598" s="18">
        <f t="shared" si="181"/>
        <v>1340</v>
      </c>
      <c r="AD598" s="18">
        <f t="shared" si="182"/>
        <v>0</v>
      </c>
      <c r="AE598" s="18">
        <f t="shared" si="183"/>
        <v>0</v>
      </c>
      <c r="AF598" s="16">
        <f t="shared" si="184"/>
        <v>1340</v>
      </c>
      <c r="AG598" s="18">
        <f t="shared" si="185"/>
        <v>1340</v>
      </c>
      <c r="AH598" s="18">
        <f t="shared" si="186"/>
        <v>0</v>
      </c>
      <c r="AI598" s="18">
        <f t="shared" si="187"/>
        <v>0</v>
      </c>
      <c r="AJ598" s="16">
        <f t="shared" si="188"/>
        <v>1340</v>
      </c>
      <c r="AK598" s="16">
        <f t="shared" si="189"/>
        <v>4020</v>
      </c>
      <c r="AL598" s="19" t="s">
        <v>820</v>
      </c>
      <c r="AM598" s="19" t="s">
        <v>68</v>
      </c>
      <c r="AN598" s="19" t="s">
        <v>1540</v>
      </c>
      <c r="AO598" s="19" t="s">
        <v>70</v>
      </c>
      <c r="AP598" s="19" t="s">
        <v>71</v>
      </c>
      <c r="AQ598" s="20">
        <v>46022</v>
      </c>
      <c r="AR598" s="14" t="s">
        <v>71</v>
      </c>
      <c r="AS598" s="20">
        <v>46023</v>
      </c>
      <c r="AT598" s="20">
        <v>47118</v>
      </c>
      <c r="AU598" s="14"/>
    </row>
    <row r="599" spans="1:47">
      <c r="A599" s="14">
        <v>25</v>
      </c>
      <c r="B599" s="14" t="s">
        <v>1531</v>
      </c>
      <c r="C599" s="14" t="s">
        <v>1532</v>
      </c>
      <c r="D599" s="14" t="s">
        <v>1533</v>
      </c>
      <c r="E599" s="14" t="s">
        <v>1534</v>
      </c>
      <c r="F599" s="14" t="s">
        <v>1533</v>
      </c>
      <c r="G599" s="14" t="s">
        <v>1534</v>
      </c>
      <c r="H599" s="14" t="s">
        <v>1545</v>
      </c>
      <c r="I599" s="14" t="s">
        <v>3957</v>
      </c>
      <c r="J599" s="14">
        <v>2</v>
      </c>
      <c r="K599" s="14"/>
      <c r="L599" s="14"/>
      <c r="M599" s="12" t="s">
        <v>1547</v>
      </c>
      <c r="N599" s="12" t="s">
        <v>1545</v>
      </c>
      <c r="O599" s="13" t="s">
        <v>3992</v>
      </c>
      <c r="P599" s="12"/>
      <c r="Q599" s="14">
        <v>95563494</v>
      </c>
      <c r="R599" s="14" t="s">
        <v>307</v>
      </c>
      <c r="S599" s="14">
        <v>5</v>
      </c>
      <c r="T599" s="14">
        <v>36</v>
      </c>
      <c r="U599" s="15" t="s">
        <v>66</v>
      </c>
      <c r="V599" s="15" t="s">
        <v>66</v>
      </c>
      <c r="W599" s="15" t="s">
        <v>66</v>
      </c>
      <c r="X599" s="16">
        <f t="shared" si="179"/>
        <v>0</v>
      </c>
      <c r="Y599" s="17">
        <v>667</v>
      </c>
      <c r="Z599" s="17"/>
      <c r="AA599" s="17"/>
      <c r="AB599" s="16">
        <f t="shared" si="180"/>
        <v>667</v>
      </c>
      <c r="AC599" s="18">
        <f t="shared" si="181"/>
        <v>667</v>
      </c>
      <c r="AD599" s="18">
        <f t="shared" si="182"/>
        <v>0</v>
      </c>
      <c r="AE599" s="18">
        <f t="shared" si="183"/>
        <v>0</v>
      </c>
      <c r="AF599" s="16">
        <f t="shared" si="184"/>
        <v>667</v>
      </c>
      <c r="AG599" s="18">
        <f t="shared" si="185"/>
        <v>667</v>
      </c>
      <c r="AH599" s="18">
        <f t="shared" si="186"/>
        <v>0</v>
      </c>
      <c r="AI599" s="18">
        <f t="shared" si="187"/>
        <v>0</v>
      </c>
      <c r="AJ599" s="16">
        <f t="shared" si="188"/>
        <v>667</v>
      </c>
      <c r="AK599" s="16">
        <f t="shared" si="189"/>
        <v>2001</v>
      </c>
      <c r="AL599" s="19" t="s">
        <v>820</v>
      </c>
      <c r="AM599" s="19" t="s">
        <v>68</v>
      </c>
      <c r="AN599" s="19" t="s">
        <v>1540</v>
      </c>
      <c r="AO599" s="19" t="s">
        <v>70</v>
      </c>
      <c r="AP599" s="19" t="s">
        <v>71</v>
      </c>
      <c r="AQ599" s="20">
        <v>46022</v>
      </c>
      <c r="AR599" s="14" t="s">
        <v>71</v>
      </c>
      <c r="AS599" s="20">
        <v>46023</v>
      </c>
      <c r="AT599" s="20">
        <v>47118</v>
      </c>
      <c r="AU599" s="14"/>
    </row>
    <row r="600" spans="1:47">
      <c r="A600" s="14">
        <v>26</v>
      </c>
      <c r="B600" s="14" t="s">
        <v>1531</v>
      </c>
      <c r="C600" s="14" t="s">
        <v>1532</v>
      </c>
      <c r="D600" s="14" t="s">
        <v>1533</v>
      </c>
      <c r="E600" s="14" t="s">
        <v>1534</v>
      </c>
      <c r="F600" s="14" t="s">
        <v>1533</v>
      </c>
      <c r="G600" s="14" t="s">
        <v>1534</v>
      </c>
      <c r="H600" s="14" t="s">
        <v>1545</v>
      </c>
      <c r="I600" s="14" t="s">
        <v>3957</v>
      </c>
      <c r="J600" s="14">
        <v>1</v>
      </c>
      <c r="K600" s="14"/>
      <c r="L600" s="14"/>
      <c r="M600" s="12" t="s">
        <v>1547</v>
      </c>
      <c r="N600" s="12" t="s">
        <v>1545</v>
      </c>
      <c r="O600" s="13" t="s">
        <v>3993</v>
      </c>
      <c r="P600" s="12"/>
      <c r="Q600" s="14">
        <v>95260768</v>
      </c>
      <c r="R600" s="14" t="s">
        <v>307</v>
      </c>
      <c r="S600" s="14">
        <v>4</v>
      </c>
      <c r="T600" s="14">
        <v>36</v>
      </c>
      <c r="U600" s="15" t="s">
        <v>66</v>
      </c>
      <c r="V600" s="15" t="s">
        <v>66</v>
      </c>
      <c r="W600" s="15" t="s">
        <v>66</v>
      </c>
      <c r="X600" s="16">
        <f t="shared" si="179"/>
        <v>0</v>
      </c>
      <c r="Y600" s="17">
        <v>1</v>
      </c>
      <c r="Z600" s="17"/>
      <c r="AA600" s="17"/>
      <c r="AB600" s="16">
        <f t="shared" si="180"/>
        <v>1</v>
      </c>
      <c r="AC600" s="18">
        <f t="shared" si="181"/>
        <v>1</v>
      </c>
      <c r="AD600" s="18">
        <f t="shared" si="182"/>
        <v>0</v>
      </c>
      <c r="AE600" s="18">
        <f t="shared" si="183"/>
        <v>0</v>
      </c>
      <c r="AF600" s="16">
        <f t="shared" si="184"/>
        <v>1</v>
      </c>
      <c r="AG600" s="18">
        <f t="shared" si="185"/>
        <v>1</v>
      </c>
      <c r="AH600" s="18">
        <f t="shared" si="186"/>
        <v>0</v>
      </c>
      <c r="AI600" s="18">
        <f t="shared" si="187"/>
        <v>0</v>
      </c>
      <c r="AJ600" s="16">
        <f t="shared" si="188"/>
        <v>1</v>
      </c>
      <c r="AK600" s="16">
        <f t="shared" si="189"/>
        <v>3</v>
      </c>
      <c r="AL600" s="19" t="s">
        <v>820</v>
      </c>
      <c r="AM600" s="19" t="s">
        <v>68</v>
      </c>
      <c r="AN600" s="19" t="s">
        <v>1540</v>
      </c>
      <c r="AO600" s="19" t="s">
        <v>70</v>
      </c>
      <c r="AP600" s="19" t="s">
        <v>71</v>
      </c>
      <c r="AQ600" s="20">
        <v>46022</v>
      </c>
      <c r="AR600" s="14" t="s">
        <v>71</v>
      </c>
      <c r="AS600" s="20">
        <v>46023</v>
      </c>
      <c r="AT600" s="20">
        <v>47118</v>
      </c>
      <c r="AU600" s="14"/>
    </row>
    <row r="601" spans="1:47">
      <c r="A601" s="14">
        <v>27</v>
      </c>
      <c r="B601" s="14" t="s">
        <v>1531</v>
      </c>
      <c r="C601" s="14" t="s">
        <v>1532</v>
      </c>
      <c r="D601" s="14" t="s">
        <v>1533</v>
      </c>
      <c r="E601" s="14" t="s">
        <v>1534</v>
      </c>
      <c r="F601" s="14" t="s">
        <v>1533</v>
      </c>
      <c r="G601" s="14" t="s">
        <v>3994</v>
      </c>
      <c r="H601" s="14" t="s">
        <v>1545</v>
      </c>
      <c r="I601" s="14" t="s">
        <v>3957</v>
      </c>
      <c r="J601" s="14" t="s">
        <v>3995</v>
      </c>
      <c r="K601" s="14"/>
      <c r="L601" s="14"/>
      <c r="M601" s="12" t="s">
        <v>1547</v>
      </c>
      <c r="N601" s="12" t="s">
        <v>1545</v>
      </c>
      <c r="O601" s="13" t="s">
        <v>3996</v>
      </c>
      <c r="P601" s="12"/>
      <c r="Q601" s="14">
        <v>71819166</v>
      </c>
      <c r="R601" s="14" t="s">
        <v>307</v>
      </c>
      <c r="S601" s="14">
        <v>14</v>
      </c>
      <c r="T601" s="14">
        <v>36</v>
      </c>
      <c r="U601" s="15" t="s">
        <v>66</v>
      </c>
      <c r="V601" s="15" t="s">
        <v>66</v>
      </c>
      <c r="W601" s="15" t="s">
        <v>66</v>
      </c>
      <c r="X601" s="16">
        <f t="shared" si="179"/>
        <v>0</v>
      </c>
      <c r="Y601" s="17">
        <v>24</v>
      </c>
      <c r="Z601" s="17"/>
      <c r="AA601" s="17"/>
      <c r="AB601" s="16">
        <f t="shared" si="180"/>
        <v>24</v>
      </c>
      <c r="AC601" s="18">
        <f t="shared" si="181"/>
        <v>24</v>
      </c>
      <c r="AD601" s="18">
        <f t="shared" si="182"/>
        <v>0</v>
      </c>
      <c r="AE601" s="18">
        <f t="shared" si="183"/>
        <v>0</v>
      </c>
      <c r="AF601" s="16">
        <f t="shared" si="184"/>
        <v>24</v>
      </c>
      <c r="AG601" s="18">
        <f t="shared" si="185"/>
        <v>24</v>
      </c>
      <c r="AH601" s="18">
        <f t="shared" si="186"/>
        <v>0</v>
      </c>
      <c r="AI601" s="18">
        <f t="shared" si="187"/>
        <v>0</v>
      </c>
      <c r="AJ601" s="16">
        <f t="shared" si="188"/>
        <v>24</v>
      </c>
      <c r="AK601" s="16">
        <f t="shared" si="189"/>
        <v>72</v>
      </c>
      <c r="AL601" s="19" t="s">
        <v>820</v>
      </c>
      <c r="AM601" s="19" t="s">
        <v>68</v>
      </c>
      <c r="AN601" s="19" t="s">
        <v>1540</v>
      </c>
      <c r="AO601" s="19" t="s">
        <v>70</v>
      </c>
      <c r="AP601" s="19" t="s">
        <v>71</v>
      </c>
      <c r="AQ601" s="20">
        <v>46022</v>
      </c>
      <c r="AR601" s="14" t="s">
        <v>71</v>
      </c>
      <c r="AS601" s="20">
        <v>46023</v>
      </c>
      <c r="AT601" s="20">
        <v>47118</v>
      </c>
      <c r="AU601" s="14"/>
    </row>
    <row r="602" spans="1:47">
      <c r="A602" s="14">
        <v>28</v>
      </c>
      <c r="B602" s="14" t="s">
        <v>1531</v>
      </c>
      <c r="C602" s="14" t="s">
        <v>1532</v>
      </c>
      <c r="D602" s="14" t="s">
        <v>1533</v>
      </c>
      <c r="E602" s="14" t="s">
        <v>1534</v>
      </c>
      <c r="F602" s="14" t="s">
        <v>1533</v>
      </c>
      <c r="G602" s="14" t="s">
        <v>3974</v>
      </c>
      <c r="H602" s="14" t="s">
        <v>1545</v>
      </c>
      <c r="I602" s="14" t="s">
        <v>3990</v>
      </c>
      <c r="J602" s="14">
        <v>5</v>
      </c>
      <c r="K602" s="14"/>
      <c r="L602" s="14"/>
      <c r="M602" s="12" t="s">
        <v>1547</v>
      </c>
      <c r="N602" s="12" t="s">
        <v>1545</v>
      </c>
      <c r="O602" s="13" t="s">
        <v>3997</v>
      </c>
      <c r="P602" s="12"/>
      <c r="Q602" s="14">
        <v>94625621</v>
      </c>
      <c r="R602" s="14" t="s">
        <v>307</v>
      </c>
      <c r="S602" s="14">
        <v>14</v>
      </c>
      <c r="T602" s="14">
        <v>36</v>
      </c>
      <c r="U602" s="15" t="s">
        <v>66</v>
      </c>
      <c r="V602" s="15" t="s">
        <v>66</v>
      </c>
      <c r="W602" s="15" t="s">
        <v>66</v>
      </c>
      <c r="X602" s="16">
        <f t="shared" si="179"/>
        <v>0</v>
      </c>
      <c r="Y602" s="17">
        <v>7177</v>
      </c>
      <c r="Z602" s="17"/>
      <c r="AA602" s="17"/>
      <c r="AB602" s="16">
        <f t="shared" si="180"/>
        <v>7177</v>
      </c>
      <c r="AC602" s="18">
        <f t="shared" si="181"/>
        <v>7177</v>
      </c>
      <c r="AD602" s="18">
        <f t="shared" si="182"/>
        <v>0</v>
      </c>
      <c r="AE602" s="18">
        <f t="shared" si="183"/>
        <v>0</v>
      </c>
      <c r="AF602" s="16">
        <f t="shared" si="184"/>
        <v>7177</v>
      </c>
      <c r="AG602" s="18">
        <f t="shared" si="185"/>
        <v>7177</v>
      </c>
      <c r="AH602" s="18">
        <f t="shared" si="186"/>
        <v>0</v>
      </c>
      <c r="AI602" s="18">
        <f t="shared" si="187"/>
        <v>0</v>
      </c>
      <c r="AJ602" s="16">
        <f t="shared" si="188"/>
        <v>7177</v>
      </c>
      <c r="AK602" s="16">
        <f t="shared" si="189"/>
        <v>21531</v>
      </c>
      <c r="AL602" s="19" t="s">
        <v>820</v>
      </c>
      <c r="AM602" s="19" t="s">
        <v>68</v>
      </c>
      <c r="AN602" s="19" t="s">
        <v>1540</v>
      </c>
      <c r="AO602" s="19" t="s">
        <v>70</v>
      </c>
      <c r="AP602" s="19" t="s">
        <v>71</v>
      </c>
      <c r="AQ602" s="20">
        <v>46022</v>
      </c>
      <c r="AR602" s="14" t="s">
        <v>71</v>
      </c>
      <c r="AS602" s="20">
        <v>46023</v>
      </c>
      <c r="AT602" s="20">
        <v>47118</v>
      </c>
      <c r="AU602" s="14"/>
    </row>
    <row r="603" spans="1:47">
      <c r="A603" s="14">
        <v>29</v>
      </c>
      <c r="B603" s="14" t="s">
        <v>1531</v>
      </c>
      <c r="C603" s="14" t="s">
        <v>1532</v>
      </c>
      <c r="D603" s="14" t="s">
        <v>1533</v>
      </c>
      <c r="E603" s="14" t="s">
        <v>1534</v>
      </c>
      <c r="F603" s="14" t="s">
        <v>1533</v>
      </c>
      <c r="G603" s="14" t="s">
        <v>3998</v>
      </c>
      <c r="H603" s="14" t="s">
        <v>1566</v>
      </c>
      <c r="I603" s="14"/>
      <c r="J603" s="14">
        <v>1</v>
      </c>
      <c r="K603" s="14"/>
      <c r="L603" s="14"/>
      <c r="M603" s="12" t="s">
        <v>1536</v>
      </c>
      <c r="N603" s="12" t="s">
        <v>1537</v>
      </c>
      <c r="O603" s="13" t="s">
        <v>3999</v>
      </c>
      <c r="P603" s="12"/>
      <c r="Q603" s="14">
        <v>63478501</v>
      </c>
      <c r="R603" s="14" t="s">
        <v>307</v>
      </c>
      <c r="S603" s="14">
        <v>11</v>
      </c>
      <c r="T603" s="14">
        <v>36</v>
      </c>
      <c r="U603" s="15" t="s">
        <v>66</v>
      </c>
      <c r="V603" s="15" t="s">
        <v>66</v>
      </c>
      <c r="W603" s="15" t="s">
        <v>66</v>
      </c>
      <c r="X603" s="16">
        <f t="shared" si="179"/>
        <v>0</v>
      </c>
      <c r="Y603" s="17">
        <v>525</v>
      </c>
      <c r="Z603" s="17"/>
      <c r="AA603" s="17"/>
      <c r="AB603" s="16">
        <f t="shared" si="180"/>
        <v>525</v>
      </c>
      <c r="AC603" s="18">
        <f t="shared" si="181"/>
        <v>525</v>
      </c>
      <c r="AD603" s="18">
        <f t="shared" si="182"/>
        <v>0</v>
      </c>
      <c r="AE603" s="18">
        <f t="shared" si="183"/>
        <v>0</v>
      </c>
      <c r="AF603" s="16">
        <f t="shared" si="184"/>
        <v>525</v>
      </c>
      <c r="AG603" s="18">
        <f t="shared" si="185"/>
        <v>525</v>
      </c>
      <c r="AH603" s="18">
        <f t="shared" si="186"/>
        <v>0</v>
      </c>
      <c r="AI603" s="18">
        <f t="shared" si="187"/>
        <v>0</v>
      </c>
      <c r="AJ603" s="16">
        <f t="shared" si="188"/>
        <v>525</v>
      </c>
      <c r="AK603" s="16">
        <f t="shared" si="189"/>
        <v>1575</v>
      </c>
      <c r="AL603" s="19" t="s">
        <v>820</v>
      </c>
      <c r="AM603" s="19" t="s">
        <v>68</v>
      </c>
      <c r="AN603" s="19" t="s">
        <v>1540</v>
      </c>
      <c r="AO603" s="19" t="s">
        <v>70</v>
      </c>
      <c r="AP603" s="19" t="s">
        <v>71</v>
      </c>
      <c r="AQ603" s="20">
        <v>46022</v>
      </c>
      <c r="AR603" s="14" t="s">
        <v>71</v>
      </c>
      <c r="AS603" s="20">
        <v>46023</v>
      </c>
      <c r="AT603" s="20">
        <v>47118</v>
      </c>
      <c r="AU603" s="14"/>
    </row>
    <row r="604" spans="1:47">
      <c r="A604" s="14">
        <v>30</v>
      </c>
      <c r="B604" s="14" t="s">
        <v>1531</v>
      </c>
      <c r="C604" s="14" t="s">
        <v>1532</v>
      </c>
      <c r="D604" s="14" t="s">
        <v>1533</v>
      </c>
      <c r="E604" s="14" t="s">
        <v>1534</v>
      </c>
      <c r="F604" s="14" t="s">
        <v>1533</v>
      </c>
      <c r="G604" s="14" t="s">
        <v>3697</v>
      </c>
      <c r="H604" s="14" t="s">
        <v>3967</v>
      </c>
      <c r="I604" s="14" t="s">
        <v>3979</v>
      </c>
      <c r="J604" s="14">
        <v>6</v>
      </c>
      <c r="K604" s="14"/>
      <c r="L604" s="14"/>
      <c r="M604" s="12" t="s">
        <v>1536</v>
      </c>
      <c r="N604" s="12" t="s">
        <v>1537</v>
      </c>
      <c r="O604" s="13" t="s">
        <v>4000</v>
      </c>
      <c r="P604" s="12"/>
      <c r="Q604" s="14">
        <v>11407995</v>
      </c>
      <c r="R604" s="14" t="s">
        <v>566</v>
      </c>
      <c r="S604" s="14">
        <v>14</v>
      </c>
      <c r="T604" s="14">
        <v>36</v>
      </c>
      <c r="U604" s="15" t="s">
        <v>66</v>
      </c>
      <c r="V604" s="15" t="s">
        <v>66</v>
      </c>
      <c r="W604" s="15" t="s">
        <v>66</v>
      </c>
      <c r="X604" s="16">
        <f t="shared" si="179"/>
        <v>0</v>
      </c>
      <c r="Y604" s="17">
        <v>2246</v>
      </c>
      <c r="Z604" s="17"/>
      <c r="AA604" s="17"/>
      <c r="AB604" s="16">
        <f t="shared" si="180"/>
        <v>2246</v>
      </c>
      <c r="AC604" s="18">
        <f t="shared" si="181"/>
        <v>2246</v>
      </c>
      <c r="AD604" s="18">
        <f t="shared" si="182"/>
        <v>0</v>
      </c>
      <c r="AE604" s="18">
        <f t="shared" si="183"/>
        <v>0</v>
      </c>
      <c r="AF604" s="16">
        <f t="shared" si="184"/>
        <v>2246</v>
      </c>
      <c r="AG604" s="18">
        <f t="shared" si="185"/>
        <v>2246</v>
      </c>
      <c r="AH604" s="18">
        <f t="shared" si="186"/>
        <v>0</v>
      </c>
      <c r="AI604" s="18">
        <f t="shared" si="187"/>
        <v>0</v>
      </c>
      <c r="AJ604" s="16">
        <f t="shared" si="188"/>
        <v>2246</v>
      </c>
      <c r="AK604" s="16">
        <f t="shared" si="189"/>
        <v>6738</v>
      </c>
      <c r="AL604" s="19" t="s">
        <v>820</v>
      </c>
      <c r="AM604" s="19" t="s">
        <v>68</v>
      </c>
      <c r="AN604" s="19" t="s">
        <v>1540</v>
      </c>
      <c r="AO604" s="19" t="s">
        <v>70</v>
      </c>
      <c r="AP604" s="19" t="s">
        <v>71</v>
      </c>
      <c r="AQ604" s="20">
        <v>46022</v>
      </c>
      <c r="AR604" s="14" t="s">
        <v>71</v>
      </c>
      <c r="AS604" s="20">
        <v>46023</v>
      </c>
      <c r="AT604" s="20">
        <v>47118</v>
      </c>
      <c r="AU604" s="14"/>
    </row>
    <row r="605" spans="1:47">
      <c r="A605" s="14">
        <v>31</v>
      </c>
      <c r="B605" s="14" t="s">
        <v>1531</v>
      </c>
      <c r="C605" s="14" t="s">
        <v>1532</v>
      </c>
      <c r="D605" s="14" t="s">
        <v>1533</v>
      </c>
      <c r="E605" s="14" t="s">
        <v>1534</v>
      </c>
      <c r="F605" s="14" t="s">
        <v>1533</v>
      </c>
      <c r="G605" s="14" t="s">
        <v>4001</v>
      </c>
      <c r="H605" s="14" t="s">
        <v>1583</v>
      </c>
      <c r="I605" s="14"/>
      <c r="K605" s="14"/>
      <c r="L605" s="14" t="s">
        <v>4002</v>
      </c>
      <c r="M605" s="12" t="s">
        <v>1536</v>
      </c>
      <c r="N605" s="12" t="s">
        <v>1537</v>
      </c>
      <c r="O605" s="13" t="s">
        <v>4003</v>
      </c>
      <c r="P605" s="12"/>
      <c r="Q605" s="14"/>
      <c r="R605" s="14" t="s">
        <v>307</v>
      </c>
      <c r="S605" s="14">
        <v>14</v>
      </c>
      <c r="T605" s="14">
        <v>36</v>
      </c>
      <c r="U605" s="15" t="s">
        <v>66</v>
      </c>
      <c r="V605" s="15" t="s">
        <v>66</v>
      </c>
      <c r="W605" s="15" t="s">
        <v>66</v>
      </c>
      <c r="X605" s="16">
        <f t="shared" si="179"/>
        <v>0</v>
      </c>
      <c r="Y605" s="17">
        <v>500</v>
      </c>
      <c r="Z605" s="17"/>
      <c r="AA605" s="17"/>
      <c r="AB605" s="16">
        <f t="shared" si="180"/>
        <v>500</v>
      </c>
      <c r="AC605" s="18">
        <f t="shared" si="181"/>
        <v>500</v>
      </c>
      <c r="AD605" s="18">
        <f t="shared" si="182"/>
        <v>0</v>
      </c>
      <c r="AE605" s="18">
        <f t="shared" si="183"/>
        <v>0</v>
      </c>
      <c r="AF605" s="16">
        <f t="shared" si="184"/>
        <v>500</v>
      </c>
      <c r="AG605" s="18">
        <f t="shared" si="185"/>
        <v>500</v>
      </c>
      <c r="AH605" s="18">
        <f t="shared" si="186"/>
        <v>0</v>
      </c>
      <c r="AI605" s="18">
        <f t="shared" si="187"/>
        <v>0</v>
      </c>
      <c r="AJ605" s="16">
        <f t="shared" si="188"/>
        <v>500</v>
      </c>
      <c r="AK605" s="16">
        <f t="shared" si="189"/>
        <v>1500</v>
      </c>
      <c r="AL605" s="19" t="s">
        <v>820</v>
      </c>
      <c r="AM605" s="19" t="s">
        <v>68</v>
      </c>
      <c r="AN605" s="19" t="s">
        <v>1540</v>
      </c>
      <c r="AO605" s="19" t="s">
        <v>70</v>
      </c>
      <c r="AP605" s="19" t="s">
        <v>71</v>
      </c>
      <c r="AQ605" s="20">
        <v>46022</v>
      </c>
      <c r="AR605" s="14" t="s">
        <v>71</v>
      </c>
      <c r="AS605" s="20">
        <v>46023</v>
      </c>
      <c r="AT605" s="20">
        <v>47118</v>
      </c>
      <c r="AU605" s="14"/>
    </row>
    <row r="606" spans="1:47">
      <c r="A606" s="14">
        <v>32</v>
      </c>
      <c r="B606" s="14" t="s">
        <v>1531</v>
      </c>
      <c r="C606" s="14" t="s">
        <v>1532</v>
      </c>
      <c r="D606" s="14" t="s">
        <v>1533</v>
      </c>
      <c r="E606" s="14" t="s">
        <v>1534</v>
      </c>
      <c r="F606" s="14" t="s">
        <v>1533</v>
      </c>
      <c r="G606" s="14" t="s">
        <v>3197</v>
      </c>
      <c r="H606" s="14" t="s">
        <v>3967</v>
      </c>
      <c r="I606" s="14" t="s">
        <v>3979</v>
      </c>
      <c r="K606" s="14"/>
      <c r="L606" s="14" t="s">
        <v>4004</v>
      </c>
      <c r="M606" s="12" t="s">
        <v>1536</v>
      </c>
      <c r="N606" s="12" t="s">
        <v>1537</v>
      </c>
      <c r="O606" s="13" t="s">
        <v>4005</v>
      </c>
      <c r="P606" s="12"/>
      <c r="Q606" s="14"/>
      <c r="R606" s="14" t="s">
        <v>4006</v>
      </c>
      <c r="S606" s="14">
        <v>4</v>
      </c>
      <c r="T606" s="14">
        <v>36</v>
      </c>
      <c r="U606" s="15" t="s">
        <v>66</v>
      </c>
      <c r="V606" s="15" t="s">
        <v>66</v>
      </c>
      <c r="W606" s="15" t="s">
        <v>66</v>
      </c>
      <c r="X606" s="16">
        <f t="shared" si="179"/>
        <v>0</v>
      </c>
      <c r="Y606" s="17">
        <v>250</v>
      </c>
      <c r="Z606" s="17">
        <v>250</v>
      </c>
      <c r="AA606" s="17"/>
      <c r="AB606" s="16">
        <f t="shared" si="180"/>
        <v>500</v>
      </c>
      <c r="AC606" s="18">
        <f t="shared" si="181"/>
        <v>250</v>
      </c>
      <c r="AD606" s="18">
        <f t="shared" si="182"/>
        <v>250</v>
      </c>
      <c r="AE606" s="18">
        <f t="shared" si="183"/>
        <v>0</v>
      </c>
      <c r="AF606" s="16">
        <f t="shared" si="184"/>
        <v>500</v>
      </c>
      <c r="AG606" s="18">
        <f t="shared" si="185"/>
        <v>250</v>
      </c>
      <c r="AH606" s="18">
        <f t="shared" si="186"/>
        <v>250</v>
      </c>
      <c r="AI606" s="18">
        <f t="shared" si="187"/>
        <v>0</v>
      </c>
      <c r="AJ606" s="16">
        <f t="shared" si="188"/>
        <v>500</v>
      </c>
      <c r="AK606" s="16">
        <f t="shared" si="189"/>
        <v>1500</v>
      </c>
      <c r="AL606" s="19" t="s">
        <v>820</v>
      </c>
      <c r="AM606" s="19" t="s">
        <v>68</v>
      </c>
      <c r="AN606" s="19" t="s">
        <v>1540</v>
      </c>
      <c r="AO606" s="19" t="s">
        <v>70</v>
      </c>
      <c r="AP606" s="19" t="s">
        <v>71</v>
      </c>
      <c r="AQ606" s="20">
        <v>46022</v>
      </c>
      <c r="AR606" s="14" t="s">
        <v>71</v>
      </c>
      <c r="AS606" s="20">
        <v>46023</v>
      </c>
      <c r="AT606" s="20">
        <v>47118</v>
      </c>
      <c r="AU606" s="14"/>
    </row>
    <row r="607" spans="1:47">
      <c r="A607" s="14">
        <v>33</v>
      </c>
      <c r="B607" s="14" t="s">
        <v>1531</v>
      </c>
      <c r="C607" s="14" t="s">
        <v>1532</v>
      </c>
      <c r="D607" s="14" t="s">
        <v>1533</v>
      </c>
      <c r="E607" s="14" t="s">
        <v>1534</v>
      </c>
      <c r="F607" s="14" t="s">
        <v>1533</v>
      </c>
      <c r="G607" s="14" t="s">
        <v>4007</v>
      </c>
      <c r="H607" s="14" t="s">
        <v>1612</v>
      </c>
      <c r="I607" s="14"/>
      <c r="K607" s="14"/>
      <c r="L607" s="14" t="s">
        <v>4008</v>
      </c>
      <c r="M607" s="12" t="s">
        <v>1536</v>
      </c>
      <c r="N607" s="12" t="s">
        <v>1537</v>
      </c>
      <c r="O607" s="13" t="s">
        <v>4009</v>
      </c>
      <c r="P607" s="12"/>
      <c r="Q607" s="14"/>
      <c r="R607" s="14" t="s">
        <v>307</v>
      </c>
      <c r="S607" s="14">
        <v>14</v>
      </c>
      <c r="T607" s="14">
        <v>36</v>
      </c>
      <c r="U607" s="15" t="s">
        <v>66</v>
      </c>
      <c r="V607" s="15" t="s">
        <v>66</v>
      </c>
      <c r="W607" s="15" t="s">
        <v>66</v>
      </c>
      <c r="X607" s="16">
        <f t="shared" si="179"/>
        <v>0</v>
      </c>
      <c r="Y607" s="17">
        <v>1000</v>
      </c>
      <c r="Z607" s="17"/>
      <c r="AA607" s="17"/>
      <c r="AB607" s="16">
        <f t="shared" si="180"/>
        <v>1000</v>
      </c>
      <c r="AC607" s="18">
        <f t="shared" si="181"/>
        <v>1000</v>
      </c>
      <c r="AD607" s="18">
        <f t="shared" si="182"/>
        <v>0</v>
      </c>
      <c r="AE607" s="18">
        <f t="shared" si="183"/>
        <v>0</v>
      </c>
      <c r="AF607" s="16">
        <f t="shared" si="184"/>
        <v>1000</v>
      </c>
      <c r="AG607" s="18">
        <f t="shared" si="185"/>
        <v>1000</v>
      </c>
      <c r="AH607" s="18">
        <f t="shared" si="186"/>
        <v>0</v>
      </c>
      <c r="AI607" s="18">
        <f t="shared" si="187"/>
        <v>0</v>
      </c>
      <c r="AJ607" s="16">
        <f t="shared" si="188"/>
        <v>1000</v>
      </c>
      <c r="AK607" s="16">
        <f t="shared" si="189"/>
        <v>3000</v>
      </c>
      <c r="AL607" s="19" t="s">
        <v>820</v>
      </c>
      <c r="AM607" s="19" t="s">
        <v>68</v>
      </c>
      <c r="AN607" s="19" t="s">
        <v>1540</v>
      </c>
      <c r="AO607" s="19" t="s">
        <v>70</v>
      </c>
      <c r="AP607" s="19" t="s">
        <v>71</v>
      </c>
      <c r="AQ607" s="20">
        <v>46022</v>
      </c>
      <c r="AR607" s="14" t="s">
        <v>71</v>
      </c>
      <c r="AS607" s="20">
        <v>46023</v>
      </c>
      <c r="AT607" s="20">
        <v>47118</v>
      </c>
      <c r="AU607" s="14"/>
    </row>
    <row r="608" spans="1:47">
      <c r="A608" s="14">
        <v>34</v>
      </c>
      <c r="B608" s="14" t="s">
        <v>1531</v>
      </c>
      <c r="C608" s="14" t="s">
        <v>1532</v>
      </c>
      <c r="D608" s="14" t="s">
        <v>1533</v>
      </c>
      <c r="E608" s="14" t="s">
        <v>1534</v>
      </c>
      <c r="F608" s="14" t="s">
        <v>1533</v>
      </c>
      <c r="G608" s="14" t="s">
        <v>3197</v>
      </c>
      <c r="H608" s="14" t="s">
        <v>3967</v>
      </c>
      <c r="I608" s="14" t="s">
        <v>3979</v>
      </c>
      <c r="J608" s="14">
        <v>14</v>
      </c>
      <c r="K608" s="14"/>
      <c r="L608" s="14"/>
      <c r="M608" s="12" t="s">
        <v>1536</v>
      </c>
      <c r="N608" s="12" t="s">
        <v>1537</v>
      </c>
      <c r="O608" s="13" t="s">
        <v>4010</v>
      </c>
      <c r="P608" s="12"/>
      <c r="Q608" s="14"/>
      <c r="R608" s="14" t="s">
        <v>307</v>
      </c>
      <c r="S608" s="14">
        <v>4</v>
      </c>
      <c r="T608" s="14">
        <v>36</v>
      </c>
      <c r="U608" s="15" t="s">
        <v>66</v>
      </c>
      <c r="V608" s="15" t="s">
        <v>66</v>
      </c>
      <c r="W608" s="15" t="s">
        <v>66</v>
      </c>
      <c r="X608" s="16">
        <f t="shared" si="179"/>
        <v>0</v>
      </c>
      <c r="Y608" s="17">
        <v>500</v>
      </c>
      <c r="Z608" s="17"/>
      <c r="AA608" s="17"/>
      <c r="AB608" s="16">
        <f t="shared" si="180"/>
        <v>500</v>
      </c>
      <c r="AC608" s="18">
        <f t="shared" si="181"/>
        <v>500</v>
      </c>
      <c r="AD608" s="18">
        <f t="shared" si="182"/>
        <v>0</v>
      </c>
      <c r="AE608" s="18">
        <f t="shared" si="183"/>
        <v>0</v>
      </c>
      <c r="AF608" s="16">
        <f t="shared" si="184"/>
        <v>500</v>
      </c>
      <c r="AG608" s="18">
        <f t="shared" si="185"/>
        <v>500</v>
      </c>
      <c r="AH608" s="18">
        <f t="shared" si="186"/>
        <v>0</v>
      </c>
      <c r="AI608" s="18">
        <f t="shared" si="187"/>
        <v>0</v>
      </c>
      <c r="AJ608" s="16">
        <f t="shared" si="188"/>
        <v>500</v>
      </c>
      <c r="AK608" s="16">
        <f t="shared" si="189"/>
        <v>1500</v>
      </c>
      <c r="AL608" s="19" t="s">
        <v>820</v>
      </c>
      <c r="AM608" s="19" t="s">
        <v>68</v>
      </c>
      <c r="AN608" s="19" t="s">
        <v>1540</v>
      </c>
      <c r="AO608" s="19" t="s">
        <v>70</v>
      </c>
      <c r="AP608" s="19" t="s">
        <v>71</v>
      </c>
      <c r="AQ608" s="20">
        <v>46022</v>
      </c>
      <c r="AR608" s="14" t="s">
        <v>71</v>
      </c>
      <c r="AS608" s="20">
        <v>46023</v>
      </c>
      <c r="AT608" s="20">
        <v>47118</v>
      </c>
      <c r="AU608" s="14"/>
    </row>
    <row r="609" spans="1:47">
      <c r="A609" s="14">
        <v>35</v>
      </c>
      <c r="B609" s="14" t="s">
        <v>1531</v>
      </c>
      <c r="C609" s="14" t="s">
        <v>1532</v>
      </c>
      <c r="D609" s="14" t="s">
        <v>1533</v>
      </c>
      <c r="E609" s="14" t="s">
        <v>1534</v>
      </c>
      <c r="F609" s="14" t="s">
        <v>1533</v>
      </c>
      <c r="G609" s="14" t="s">
        <v>3197</v>
      </c>
      <c r="H609" s="14" t="s">
        <v>1573</v>
      </c>
      <c r="I609" s="14"/>
      <c r="J609" s="14">
        <v>27</v>
      </c>
      <c r="K609" s="14"/>
      <c r="L609" s="14"/>
      <c r="M609" s="12" t="s">
        <v>1536</v>
      </c>
      <c r="N609" s="12" t="s">
        <v>1537</v>
      </c>
      <c r="O609" s="13" t="s">
        <v>4011</v>
      </c>
      <c r="P609" s="12"/>
      <c r="Q609" s="14"/>
      <c r="R609" s="14" t="s">
        <v>307</v>
      </c>
      <c r="S609" s="14">
        <v>4</v>
      </c>
      <c r="T609" s="14">
        <v>36</v>
      </c>
      <c r="U609" s="15" t="s">
        <v>66</v>
      </c>
      <c r="V609" s="15" t="s">
        <v>66</v>
      </c>
      <c r="W609" s="15" t="s">
        <v>66</v>
      </c>
      <c r="X609" s="16">
        <f t="shared" si="179"/>
        <v>0</v>
      </c>
      <c r="Y609" s="17">
        <v>500</v>
      </c>
      <c r="Z609" s="17"/>
      <c r="AA609" s="17"/>
      <c r="AB609" s="16">
        <f t="shared" si="180"/>
        <v>500</v>
      </c>
      <c r="AC609" s="18">
        <f t="shared" si="181"/>
        <v>500</v>
      </c>
      <c r="AD609" s="18">
        <f t="shared" si="182"/>
        <v>0</v>
      </c>
      <c r="AE609" s="18">
        <f t="shared" si="183"/>
        <v>0</v>
      </c>
      <c r="AF609" s="16">
        <f t="shared" si="184"/>
        <v>500</v>
      </c>
      <c r="AG609" s="18">
        <f t="shared" si="185"/>
        <v>500</v>
      </c>
      <c r="AH609" s="18">
        <f t="shared" si="186"/>
        <v>0</v>
      </c>
      <c r="AI609" s="18">
        <f t="shared" si="187"/>
        <v>0</v>
      </c>
      <c r="AJ609" s="16">
        <f t="shared" si="188"/>
        <v>500</v>
      </c>
      <c r="AK609" s="16">
        <f t="shared" si="189"/>
        <v>1500</v>
      </c>
      <c r="AL609" s="19" t="s">
        <v>820</v>
      </c>
      <c r="AM609" s="19" t="s">
        <v>68</v>
      </c>
      <c r="AN609" s="19" t="s">
        <v>1540</v>
      </c>
      <c r="AO609" s="19" t="s">
        <v>70</v>
      </c>
      <c r="AP609" s="19" t="s">
        <v>71</v>
      </c>
      <c r="AQ609" s="20">
        <v>46022</v>
      </c>
      <c r="AR609" s="14" t="s">
        <v>71</v>
      </c>
      <c r="AS609" s="20">
        <v>46023</v>
      </c>
      <c r="AT609" s="20">
        <v>47118</v>
      </c>
      <c r="AU609" s="14"/>
    </row>
    <row r="610" spans="1:47">
      <c r="A610" s="14">
        <v>36</v>
      </c>
      <c r="B610" s="14" t="s">
        <v>1531</v>
      </c>
      <c r="C610" s="14" t="s">
        <v>1532</v>
      </c>
      <c r="D610" s="14" t="s">
        <v>1533</v>
      </c>
      <c r="E610" s="14" t="s">
        <v>1534</v>
      </c>
      <c r="F610" s="14" t="s">
        <v>1533</v>
      </c>
      <c r="G610" s="14" t="s">
        <v>1534</v>
      </c>
      <c r="H610" s="14"/>
      <c r="I610" s="14"/>
      <c r="J610" s="14"/>
      <c r="K610" s="14"/>
      <c r="L610" s="14"/>
      <c r="M610" s="14" t="s">
        <v>1536</v>
      </c>
      <c r="N610" s="14" t="s">
        <v>1537</v>
      </c>
      <c r="O610" s="13" t="s">
        <v>1603</v>
      </c>
      <c r="P610" s="12"/>
      <c r="Q610" s="14"/>
      <c r="R610" s="14"/>
      <c r="S610" s="14"/>
      <c r="T610" s="14">
        <v>36</v>
      </c>
      <c r="U610" s="15" t="s">
        <v>66</v>
      </c>
      <c r="V610" s="15" t="s">
        <v>66</v>
      </c>
      <c r="W610" s="15" t="s">
        <v>66</v>
      </c>
      <c r="X610" s="16">
        <f t="shared" si="179"/>
        <v>0</v>
      </c>
      <c r="Y610" s="17">
        <v>500</v>
      </c>
      <c r="Z610" s="17"/>
      <c r="AA610" s="17"/>
      <c r="AB610" s="16">
        <f t="shared" si="180"/>
        <v>500</v>
      </c>
      <c r="AC610" s="18">
        <f t="shared" si="181"/>
        <v>500</v>
      </c>
      <c r="AD610" s="18">
        <f t="shared" si="182"/>
        <v>0</v>
      </c>
      <c r="AE610" s="18">
        <f t="shared" si="183"/>
        <v>0</v>
      </c>
      <c r="AF610" s="16">
        <f t="shared" si="184"/>
        <v>500</v>
      </c>
      <c r="AG610" s="18">
        <f t="shared" si="185"/>
        <v>500</v>
      </c>
      <c r="AH610" s="18">
        <f t="shared" si="186"/>
        <v>0</v>
      </c>
      <c r="AI610" s="18">
        <f t="shared" si="187"/>
        <v>0</v>
      </c>
      <c r="AJ610" s="16">
        <f t="shared" si="188"/>
        <v>500</v>
      </c>
      <c r="AK610" s="16">
        <f t="shared" si="189"/>
        <v>1500</v>
      </c>
      <c r="AL610" s="19" t="s">
        <v>820</v>
      </c>
      <c r="AM610" s="19" t="s">
        <v>68</v>
      </c>
      <c r="AN610" s="19" t="s">
        <v>1540</v>
      </c>
      <c r="AO610" s="19" t="s">
        <v>70</v>
      </c>
      <c r="AP610" s="19" t="s">
        <v>71</v>
      </c>
      <c r="AQ610" s="20">
        <v>46022</v>
      </c>
      <c r="AR610" s="14" t="s">
        <v>71</v>
      </c>
      <c r="AS610" s="20">
        <v>46023</v>
      </c>
      <c r="AT610" s="20">
        <v>47118</v>
      </c>
      <c r="AU610" s="14"/>
    </row>
    <row r="611" spans="1:47">
      <c r="A611" s="14">
        <v>37</v>
      </c>
      <c r="B611" s="14" t="s">
        <v>1531</v>
      </c>
      <c r="C611" s="14" t="s">
        <v>1532</v>
      </c>
      <c r="D611" s="14" t="s">
        <v>1533</v>
      </c>
      <c r="E611" s="14" t="s">
        <v>4012</v>
      </c>
      <c r="F611" s="14" t="s">
        <v>4013</v>
      </c>
      <c r="G611" s="14" t="s">
        <v>3555</v>
      </c>
      <c r="H611" s="12" t="s">
        <v>1554</v>
      </c>
      <c r="I611" s="12"/>
      <c r="J611" s="42"/>
      <c r="K611" s="12"/>
      <c r="L611" s="12"/>
      <c r="M611" s="14" t="s">
        <v>1536</v>
      </c>
      <c r="N611" s="12" t="s">
        <v>1537</v>
      </c>
      <c r="O611" s="13" t="s">
        <v>4014</v>
      </c>
      <c r="P611" s="12"/>
      <c r="Q611" s="14" t="s">
        <v>4015</v>
      </c>
      <c r="R611" s="14" t="s">
        <v>307</v>
      </c>
      <c r="S611" s="14">
        <v>36</v>
      </c>
      <c r="T611" s="14">
        <v>36</v>
      </c>
      <c r="U611" s="15" t="s">
        <v>66</v>
      </c>
      <c r="V611" s="15" t="s">
        <v>66</v>
      </c>
      <c r="W611" s="15" t="s">
        <v>66</v>
      </c>
      <c r="X611" s="16">
        <f t="shared" si="179"/>
        <v>0</v>
      </c>
      <c r="Y611" s="28">
        <v>10083</v>
      </c>
      <c r="Z611" s="17"/>
      <c r="AA611" s="17"/>
      <c r="AB611" s="16">
        <f t="shared" si="180"/>
        <v>10083</v>
      </c>
      <c r="AC611" s="18">
        <f t="shared" si="181"/>
        <v>10083</v>
      </c>
      <c r="AD611" s="18">
        <f t="shared" si="182"/>
        <v>0</v>
      </c>
      <c r="AE611" s="18">
        <f t="shared" si="183"/>
        <v>0</v>
      </c>
      <c r="AF611" s="16">
        <f t="shared" si="184"/>
        <v>10083</v>
      </c>
      <c r="AG611" s="18">
        <f t="shared" si="185"/>
        <v>10083</v>
      </c>
      <c r="AH611" s="18">
        <f t="shared" si="186"/>
        <v>0</v>
      </c>
      <c r="AI611" s="18">
        <f t="shared" si="187"/>
        <v>0</v>
      </c>
      <c r="AJ611" s="16">
        <f t="shared" si="188"/>
        <v>10083</v>
      </c>
      <c r="AK611" s="16">
        <f t="shared" si="189"/>
        <v>30249</v>
      </c>
      <c r="AL611" s="19" t="s">
        <v>820</v>
      </c>
      <c r="AM611" s="19" t="s">
        <v>68</v>
      </c>
      <c r="AN611" s="19" t="s">
        <v>1540</v>
      </c>
      <c r="AO611" s="19" t="s">
        <v>70</v>
      </c>
      <c r="AP611" s="19" t="s">
        <v>71</v>
      </c>
      <c r="AQ611" s="20">
        <v>46022</v>
      </c>
      <c r="AR611" s="14" t="s">
        <v>71</v>
      </c>
      <c r="AS611" s="20">
        <v>46023</v>
      </c>
      <c r="AT611" s="20">
        <v>47118</v>
      </c>
      <c r="AU611" s="14"/>
    </row>
    <row r="612" spans="1:47">
      <c r="A612" s="14">
        <v>38</v>
      </c>
      <c r="B612" s="14" t="s">
        <v>1531</v>
      </c>
      <c r="C612" s="14" t="s">
        <v>1532</v>
      </c>
      <c r="D612" s="14" t="s">
        <v>1533</v>
      </c>
      <c r="E612" s="14" t="s">
        <v>4012</v>
      </c>
      <c r="F612" s="14" t="s">
        <v>4013</v>
      </c>
      <c r="G612" s="14" t="s">
        <v>4016</v>
      </c>
      <c r="H612" s="12" t="s">
        <v>1554</v>
      </c>
      <c r="I612" s="12"/>
      <c r="J612" s="12"/>
      <c r="K612" s="12"/>
      <c r="L612" s="12"/>
      <c r="M612" s="14" t="s">
        <v>1536</v>
      </c>
      <c r="N612" s="14" t="s">
        <v>1537</v>
      </c>
      <c r="O612" s="13" t="s">
        <v>4017</v>
      </c>
      <c r="P612" s="12"/>
      <c r="Q612" s="14"/>
      <c r="R612" s="14" t="s">
        <v>307</v>
      </c>
      <c r="S612" s="14"/>
      <c r="T612" s="14">
        <v>36</v>
      </c>
      <c r="U612" s="15" t="s">
        <v>66</v>
      </c>
      <c r="V612" s="15" t="s">
        <v>66</v>
      </c>
      <c r="W612" s="15" t="s">
        <v>66</v>
      </c>
      <c r="X612" s="16">
        <f t="shared" si="179"/>
        <v>0</v>
      </c>
      <c r="Y612" s="28">
        <v>3856</v>
      </c>
      <c r="Z612" s="17"/>
      <c r="AA612" s="17"/>
      <c r="AB612" s="16">
        <f t="shared" si="180"/>
        <v>3856</v>
      </c>
      <c r="AC612" s="18">
        <f t="shared" si="181"/>
        <v>3856</v>
      </c>
      <c r="AD612" s="18">
        <f t="shared" si="182"/>
        <v>0</v>
      </c>
      <c r="AE612" s="18">
        <f t="shared" si="183"/>
        <v>0</v>
      </c>
      <c r="AF612" s="16">
        <f t="shared" si="184"/>
        <v>3856</v>
      </c>
      <c r="AG612" s="18">
        <f t="shared" si="185"/>
        <v>3856</v>
      </c>
      <c r="AH612" s="18">
        <f t="shared" si="186"/>
        <v>0</v>
      </c>
      <c r="AI612" s="18">
        <f t="shared" si="187"/>
        <v>0</v>
      </c>
      <c r="AJ612" s="16">
        <f t="shared" si="188"/>
        <v>3856</v>
      </c>
      <c r="AK612" s="16">
        <f t="shared" si="189"/>
        <v>11568</v>
      </c>
      <c r="AL612" s="19" t="s">
        <v>820</v>
      </c>
      <c r="AM612" s="19" t="s">
        <v>68</v>
      </c>
      <c r="AN612" s="19" t="s">
        <v>1540</v>
      </c>
      <c r="AO612" s="19" t="s">
        <v>70</v>
      </c>
      <c r="AP612" s="19" t="s">
        <v>71</v>
      </c>
      <c r="AQ612" s="20">
        <v>46022</v>
      </c>
      <c r="AR612" s="14" t="s">
        <v>71</v>
      </c>
      <c r="AS612" s="20">
        <v>46023</v>
      </c>
      <c r="AT612" s="20">
        <v>47118</v>
      </c>
      <c r="AU612" s="14"/>
    </row>
    <row r="613" spans="1:47">
      <c r="A613" s="14">
        <v>39</v>
      </c>
      <c r="B613" s="14" t="s">
        <v>1531</v>
      </c>
      <c r="C613" s="14" t="s">
        <v>1532</v>
      </c>
      <c r="D613" s="14" t="s">
        <v>1533</v>
      </c>
      <c r="E613" s="14" t="s">
        <v>4018</v>
      </c>
      <c r="F613" s="14" t="s">
        <v>4019</v>
      </c>
      <c r="G613" s="14" t="s">
        <v>4020</v>
      </c>
      <c r="H613" s="12" t="s">
        <v>1537</v>
      </c>
      <c r="I613" s="12"/>
      <c r="J613" s="12"/>
      <c r="K613" s="12"/>
      <c r="L613" s="12"/>
      <c r="M613" s="14" t="s">
        <v>1536</v>
      </c>
      <c r="N613" s="12" t="s">
        <v>1537</v>
      </c>
      <c r="O613" s="13" t="s">
        <v>4021</v>
      </c>
      <c r="P613" s="12"/>
      <c r="Q613" s="14" t="s">
        <v>4022</v>
      </c>
      <c r="R613" s="14" t="s">
        <v>307</v>
      </c>
      <c r="S613" s="14">
        <v>20</v>
      </c>
      <c r="T613" s="14">
        <v>36</v>
      </c>
      <c r="U613" s="15" t="s">
        <v>66</v>
      </c>
      <c r="V613" s="15" t="s">
        <v>66</v>
      </c>
      <c r="W613" s="15" t="s">
        <v>66</v>
      </c>
      <c r="X613" s="16">
        <f t="shared" si="179"/>
        <v>0</v>
      </c>
      <c r="Y613" s="28">
        <v>4068</v>
      </c>
      <c r="Z613" s="17"/>
      <c r="AA613" s="17"/>
      <c r="AB613" s="16">
        <f t="shared" si="180"/>
        <v>4068</v>
      </c>
      <c r="AC613" s="18">
        <f t="shared" si="181"/>
        <v>4068</v>
      </c>
      <c r="AD613" s="18">
        <f t="shared" si="182"/>
        <v>0</v>
      </c>
      <c r="AE613" s="18">
        <f t="shared" si="183"/>
        <v>0</v>
      </c>
      <c r="AF613" s="16">
        <f t="shared" si="184"/>
        <v>4068</v>
      </c>
      <c r="AG613" s="18">
        <f t="shared" si="185"/>
        <v>4068</v>
      </c>
      <c r="AH613" s="18">
        <f t="shared" si="186"/>
        <v>0</v>
      </c>
      <c r="AI613" s="18">
        <f t="shared" si="187"/>
        <v>0</v>
      </c>
      <c r="AJ613" s="16">
        <f t="shared" si="188"/>
        <v>4068</v>
      </c>
      <c r="AK613" s="16">
        <f t="shared" si="189"/>
        <v>12204</v>
      </c>
      <c r="AL613" s="19" t="s">
        <v>820</v>
      </c>
      <c r="AM613" s="19" t="s">
        <v>68</v>
      </c>
      <c r="AN613" s="19" t="s">
        <v>1540</v>
      </c>
      <c r="AO613" s="19" t="s">
        <v>70</v>
      </c>
      <c r="AP613" s="19" t="s">
        <v>71</v>
      </c>
      <c r="AQ613" s="20">
        <v>46022</v>
      </c>
      <c r="AR613" s="14" t="s">
        <v>71</v>
      </c>
      <c r="AS613" s="20">
        <v>46023</v>
      </c>
      <c r="AT613" s="20">
        <v>47118</v>
      </c>
      <c r="AU613" s="14"/>
    </row>
    <row r="614" spans="1:47">
      <c r="A614" s="14">
        <v>40</v>
      </c>
      <c r="B614" s="14" t="s">
        <v>1531</v>
      </c>
      <c r="C614" s="14" t="s">
        <v>1532</v>
      </c>
      <c r="D614" s="14" t="s">
        <v>1533</v>
      </c>
      <c r="E614" s="14" t="s">
        <v>4018</v>
      </c>
      <c r="F614" s="14" t="s">
        <v>4019</v>
      </c>
      <c r="G614" s="14" t="s">
        <v>2782</v>
      </c>
      <c r="H614" s="12" t="s">
        <v>1537</v>
      </c>
      <c r="I614" s="12"/>
      <c r="J614" s="12"/>
      <c r="K614" s="12"/>
      <c r="L614" s="12"/>
      <c r="M614" s="14" t="s">
        <v>1536</v>
      </c>
      <c r="N614" s="14" t="s">
        <v>1537</v>
      </c>
      <c r="O614" s="13" t="s">
        <v>4023</v>
      </c>
      <c r="P614" s="12"/>
      <c r="Q614" s="14" t="s">
        <v>4024</v>
      </c>
      <c r="R614" s="14" t="s">
        <v>307</v>
      </c>
      <c r="S614" s="14">
        <v>34</v>
      </c>
      <c r="T614" s="14">
        <v>36</v>
      </c>
      <c r="U614" s="15" t="s">
        <v>66</v>
      </c>
      <c r="V614" s="15" t="s">
        <v>66</v>
      </c>
      <c r="W614" s="15" t="s">
        <v>66</v>
      </c>
      <c r="X614" s="16">
        <f t="shared" si="179"/>
        <v>0</v>
      </c>
      <c r="Y614" s="28">
        <v>6947</v>
      </c>
      <c r="Z614" s="17"/>
      <c r="AA614" s="17"/>
      <c r="AB614" s="16">
        <f t="shared" si="180"/>
        <v>6947</v>
      </c>
      <c r="AC614" s="18">
        <f t="shared" si="181"/>
        <v>6947</v>
      </c>
      <c r="AD614" s="18">
        <f t="shared" si="182"/>
        <v>0</v>
      </c>
      <c r="AE614" s="18">
        <f t="shared" si="183"/>
        <v>0</v>
      </c>
      <c r="AF614" s="16">
        <f t="shared" si="184"/>
        <v>6947</v>
      </c>
      <c r="AG614" s="18">
        <f t="shared" si="185"/>
        <v>6947</v>
      </c>
      <c r="AH614" s="18">
        <f t="shared" si="186"/>
        <v>0</v>
      </c>
      <c r="AI614" s="18">
        <f t="shared" si="187"/>
        <v>0</v>
      </c>
      <c r="AJ614" s="16">
        <f t="shared" si="188"/>
        <v>6947</v>
      </c>
      <c r="AK614" s="16">
        <f t="shared" si="189"/>
        <v>20841</v>
      </c>
      <c r="AL614" s="19" t="s">
        <v>820</v>
      </c>
      <c r="AM614" s="19" t="s">
        <v>68</v>
      </c>
      <c r="AN614" s="19" t="s">
        <v>1540</v>
      </c>
      <c r="AO614" s="19" t="s">
        <v>70</v>
      </c>
      <c r="AP614" s="19" t="s">
        <v>71</v>
      </c>
      <c r="AQ614" s="20">
        <v>46022</v>
      </c>
      <c r="AR614" s="14" t="s">
        <v>71</v>
      </c>
      <c r="AS614" s="20">
        <v>46023</v>
      </c>
      <c r="AT614" s="20">
        <v>47118</v>
      </c>
      <c r="AU614" s="14"/>
    </row>
    <row r="615" spans="1:47">
      <c r="A615" s="14">
        <v>41</v>
      </c>
      <c r="B615" s="14" t="s">
        <v>1531</v>
      </c>
      <c r="C615" s="14" t="s">
        <v>1532</v>
      </c>
      <c r="D615" s="14" t="s">
        <v>1533</v>
      </c>
      <c r="E615" s="14" t="s">
        <v>4025</v>
      </c>
      <c r="F615" s="14" t="s">
        <v>4026</v>
      </c>
      <c r="G615" s="14" t="s">
        <v>4025</v>
      </c>
      <c r="H615" s="12" t="s">
        <v>1537</v>
      </c>
      <c r="I615" s="12"/>
      <c r="J615" s="12"/>
      <c r="K615" s="12"/>
      <c r="L615" s="12"/>
      <c r="M615" s="14" t="s">
        <v>1536</v>
      </c>
      <c r="N615" s="12" t="s">
        <v>1537</v>
      </c>
      <c r="O615" s="13" t="s">
        <v>4027</v>
      </c>
      <c r="P615" s="12"/>
      <c r="Q615" s="14"/>
      <c r="R615" s="14" t="s">
        <v>307</v>
      </c>
      <c r="S615" s="14">
        <v>40</v>
      </c>
      <c r="T615" s="14">
        <v>36</v>
      </c>
      <c r="U615" s="15" t="s">
        <v>66</v>
      </c>
      <c r="V615" s="15" t="s">
        <v>66</v>
      </c>
      <c r="W615" s="15" t="s">
        <v>66</v>
      </c>
      <c r="X615" s="16">
        <f t="shared" si="179"/>
        <v>0</v>
      </c>
      <c r="Y615" s="28">
        <v>26911</v>
      </c>
      <c r="Z615" s="17"/>
      <c r="AA615" s="17"/>
      <c r="AB615" s="16">
        <f t="shared" si="180"/>
        <v>26911</v>
      </c>
      <c r="AC615" s="18">
        <f t="shared" si="181"/>
        <v>26911</v>
      </c>
      <c r="AD615" s="18">
        <f t="shared" si="182"/>
        <v>0</v>
      </c>
      <c r="AE615" s="18">
        <f t="shared" si="183"/>
        <v>0</v>
      </c>
      <c r="AF615" s="16">
        <f t="shared" si="184"/>
        <v>26911</v>
      </c>
      <c r="AG615" s="18">
        <f t="shared" si="185"/>
        <v>26911</v>
      </c>
      <c r="AH615" s="18">
        <f t="shared" si="186"/>
        <v>0</v>
      </c>
      <c r="AI615" s="18">
        <f t="shared" si="187"/>
        <v>0</v>
      </c>
      <c r="AJ615" s="16">
        <f t="shared" si="188"/>
        <v>26911</v>
      </c>
      <c r="AK615" s="16">
        <f t="shared" si="189"/>
        <v>80733</v>
      </c>
      <c r="AL615" s="19" t="s">
        <v>820</v>
      </c>
      <c r="AM615" s="19" t="s">
        <v>68</v>
      </c>
      <c r="AN615" s="19" t="s">
        <v>1540</v>
      </c>
      <c r="AO615" s="19" t="s">
        <v>70</v>
      </c>
      <c r="AP615" s="19" t="s">
        <v>71</v>
      </c>
      <c r="AQ615" s="20">
        <v>46022</v>
      </c>
      <c r="AR615" s="14" t="s">
        <v>71</v>
      </c>
      <c r="AS615" s="20">
        <v>46023</v>
      </c>
      <c r="AT615" s="20">
        <v>47118</v>
      </c>
      <c r="AU615" s="14"/>
    </row>
    <row r="616" spans="1:47">
      <c r="A616" s="22"/>
      <c r="B616" s="23" t="s">
        <v>1531</v>
      </c>
      <c r="C616" s="22"/>
      <c r="D616" s="22"/>
      <c r="E616" s="22"/>
      <c r="F616" s="22"/>
      <c r="G616" s="22"/>
      <c r="H616" s="22"/>
      <c r="I616" s="22"/>
      <c r="J616" s="22"/>
      <c r="K616" s="22"/>
      <c r="L616" s="22"/>
      <c r="M616" s="22"/>
      <c r="N616" s="22"/>
      <c r="O616" s="22"/>
      <c r="P616" s="22"/>
      <c r="Q616" s="22"/>
      <c r="R616" s="22"/>
      <c r="S616" s="22"/>
      <c r="T616" s="22"/>
      <c r="U616" s="24">
        <f t="shared" ref="U616:AK616" si="190">SUM(U575:U615)</f>
        <v>0</v>
      </c>
      <c r="V616" s="24">
        <f t="shared" si="190"/>
        <v>0</v>
      </c>
      <c r="W616" s="24">
        <f t="shared" si="190"/>
        <v>0</v>
      </c>
      <c r="X616" s="24">
        <f t="shared" si="190"/>
        <v>0</v>
      </c>
      <c r="Y616" s="24">
        <f t="shared" si="190"/>
        <v>94179</v>
      </c>
      <c r="Z616" s="24">
        <f t="shared" si="190"/>
        <v>250</v>
      </c>
      <c r="AA616" s="24">
        <f t="shared" si="190"/>
        <v>0</v>
      </c>
      <c r="AB616" s="24">
        <f t="shared" si="190"/>
        <v>94429</v>
      </c>
      <c r="AC616" s="24">
        <f t="shared" si="190"/>
        <v>94179</v>
      </c>
      <c r="AD616" s="24">
        <f t="shared" si="190"/>
        <v>250</v>
      </c>
      <c r="AE616" s="24">
        <f t="shared" si="190"/>
        <v>0</v>
      </c>
      <c r="AF616" s="24">
        <f t="shared" si="190"/>
        <v>94429</v>
      </c>
      <c r="AG616" s="24">
        <f t="shared" si="190"/>
        <v>94179</v>
      </c>
      <c r="AH616" s="24">
        <f t="shared" si="190"/>
        <v>250</v>
      </c>
      <c r="AI616" s="24">
        <f t="shared" si="190"/>
        <v>0</v>
      </c>
      <c r="AJ616" s="24">
        <f t="shared" si="190"/>
        <v>94429</v>
      </c>
      <c r="AK616" s="24">
        <f t="shared" si="190"/>
        <v>283287</v>
      </c>
      <c r="AL616" s="22"/>
      <c r="AM616" s="22"/>
      <c r="AN616" s="22"/>
      <c r="AO616" s="22"/>
      <c r="AP616" s="22"/>
      <c r="AQ616" s="22"/>
      <c r="AR616" s="22"/>
      <c r="AS616" s="22"/>
      <c r="AT616" s="22"/>
      <c r="AU616" s="40"/>
    </row>
    <row r="617" spans="1:47">
      <c r="A617" s="14">
        <v>1</v>
      </c>
      <c r="B617" s="14" t="s">
        <v>4028</v>
      </c>
      <c r="C617" s="14" t="s">
        <v>4029</v>
      </c>
      <c r="D617" s="14" t="s">
        <v>4030</v>
      </c>
      <c r="E617" s="12" t="s">
        <v>4028</v>
      </c>
      <c r="F617" s="14" t="s">
        <v>4030</v>
      </c>
      <c r="G617" s="14" t="s">
        <v>4028</v>
      </c>
      <c r="H617" s="14" t="s">
        <v>1537</v>
      </c>
      <c r="I617" s="14"/>
      <c r="J617" s="14"/>
      <c r="K617" s="14"/>
      <c r="L617" s="14"/>
      <c r="M617" s="14" t="s">
        <v>1536</v>
      </c>
      <c r="N617" s="14" t="s">
        <v>1537</v>
      </c>
      <c r="O617" s="13" t="s">
        <v>4031</v>
      </c>
      <c r="P617" s="12"/>
      <c r="Q617" s="12" t="s">
        <v>4032</v>
      </c>
      <c r="R617" s="12" t="s">
        <v>307</v>
      </c>
      <c r="S617" s="12">
        <v>17</v>
      </c>
      <c r="T617" s="14">
        <v>36</v>
      </c>
      <c r="U617" s="15" t="s">
        <v>66</v>
      </c>
      <c r="V617" s="15" t="s">
        <v>66</v>
      </c>
      <c r="W617" s="15" t="s">
        <v>66</v>
      </c>
      <c r="X617" s="16">
        <f>SUM(U617:W617)</f>
        <v>0</v>
      </c>
      <c r="Y617" s="28">
        <v>5734</v>
      </c>
      <c r="Z617" s="17"/>
      <c r="AA617" s="17"/>
      <c r="AB617" s="16">
        <f>SUM(Y617:AA617)</f>
        <v>5734</v>
      </c>
      <c r="AC617" s="18">
        <f>Y617</f>
        <v>5734</v>
      </c>
      <c r="AD617" s="18">
        <f>Z617</f>
        <v>0</v>
      </c>
      <c r="AE617" s="18">
        <f>AA617</f>
        <v>0</v>
      </c>
      <c r="AF617" s="16">
        <f>SUM(AC617:AE617)</f>
        <v>5734</v>
      </c>
      <c r="AG617" s="18">
        <f>Y617</f>
        <v>5734</v>
      </c>
      <c r="AH617" s="18">
        <f>Z617</f>
        <v>0</v>
      </c>
      <c r="AI617" s="18">
        <f>AA617</f>
        <v>0</v>
      </c>
      <c r="AJ617" s="16">
        <f>SUM(AG617:AI617)</f>
        <v>5734</v>
      </c>
      <c r="AK617" s="16">
        <f>X617+AB617+AF617+AJ617</f>
        <v>17202</v>
      </c>
      <c r="AL617" s="19" t="s">
        <v>820</v>
      </c>
      <c r="AM617" s="19" t="s">
        <v>68</v>
      </c>
      <c r="AN617" s="19" t="s">
        <v>1540</v>
      </c>
      <c r="AO617" s="19" t="s">
        <v>70</v>
      </c>
      <c r="AP617" s="19" t="s">
        <v>71</v>
      </c>
      <c r="AQ617" s="20">
        <v>46022</v>
      </c>
      <c r="AR617" s="14" t="s">
        <v>71</v>
      </c>
      <c r="AS617" s="20">
        <v>46023</v>
      </c>
      <c r="AT617" s="20">
        <v>47118</v>
      </c>
      <c r="AU617" s="14"/>
    </row>
    <row r="618" spans="1:47">
      <c r="A618" s="22"/>
      <c r="B618" s="23" t="s">
        <v>4028</v>
      </c>
      <c r="C618" s="22"/>
      <c r="D618" s="22"/>
      <c r="E618" s="22"/>
      <c r="F618" s="22"/>
      <c r="G618" s="22"/>
      <c r="H618" s="22"/>
      <c r="I618" s="22"/>
      <c r="J618" s="22"/>
      <c r="K618" s="22"/>
      <c r="L618" s="22"/>
      <c r="M618" s="22"/>
      <c r="N618" s="22"/>
      <c r="O618" s="22"/>
      <c r="P618" s="22"/>
      <c r="Q618" s="22"/>
      <c r="R618" s="22"/>
      <c r="S618" s="22"/>
      <c r="T618" s="22"/>
      <c r="U618" s="24">
        <f t="shared" ref="U618:AK618" si="191">SUM(U617)</f>
        <v>0</v>
      </c>
      <c r="V618" s="24">
        <f t="shared" si="191"/>
        <v>0</v>
      </c>
      <c r="W618" s="24">
        <f t="shared" si="191"/>
        <v>0</v>
      </c>
      <c r="X618" s="24">
        <f t="shared" si="191"/>
        <v>0</v>
      </c>
      <c r="Y618" s="24">
        <f t="shared" si="191"/>
        <v>5734</v>
      </c>
      <c r="Z618" s="24">
        <f t="shared" si="191"/>
        <v>0</v>
      </c>
      <c r="AA618" s="24">
        <f t="shared" si="191"/>
        <v>0</v>
      </c>
      <c r="AB618" s="24">
        <f t="shared" si="191"/>
        <v>5734</v>
      </c>
      <c r="AC618" s="24">
        <f t="shared" si="191"/>
        <v>5734</v>
      </c>
      <c r="AD618" s="24">
        <f t="shared" si="191"/>
        <v>0</v>
      </c>
      <c r="AE618" s="24">
        <f t="shared" si="191"/>
        <v>0</v>
      </c>
      <c r="AF618" s="24">
        <f t="shared" si="191"/>
        <v>5734</v>
      </c>
      <c r="AG618" s="24">
        <f t="shared" si="191"/>
        <v>5734</v>
      </c>
      <c r="AH618" s="24">
        <f t="shared" si="191"/>
        <v>0</v>
      </c>
      <c r="AI618" s="24">
        <f t="shared" si="191"/>
        <v>0</v>
      </c>
      <c r="AJ618" s="24">
        <f t="shared" si="191"/>
        <v>5734</v>
      </c>
      <c r="AK618" s="24">
        <f t="shared" si="191"/>
        <v>17202</v>
      </c>
      <c r="AL618" s="22"/>
      <c r="AM618" s="22"/>
      <c r="AN618" s="22"/>
      <c r="AO618" s="22"/>
      <c r="AP618" s="22"/>
      <c r="AQ618" s="22"/>
      <c r="AR618" s="22"/>
      <c r="AS618" s="22"/>
      <c r="AT618" s="22"/>
      <c r="AU618" s="40"/>
    </row>
    <row r="619" spans="1:47">
      <c r="A619" s="12">
        <v>1</v>
      </c>
      <c r="B619" s="12" t="s">
        <v>4033</v>
      </c>
      <c r="C619" s="12" t="s">
        <v>4034</v>
      </c>
      <c r="D619" s="12" t="s">
        <v>4035</v>
      </c>
      <c r="E619" s="12" t="s">
        <v>4033</v>
      </c>
      <c r="F619" s="12" t="s">
        <v>4035</v>
      </c>
      <c r="G619" s="12" t="s">
        <v>4036</v>
      </c>
      <c r="H619" s="12" t="s">
        <v>4037</v>
      </c>
      <c r="I619" s="12" t="s">
        <v>2731</v>
      </c>
      <c r="J619" s="12" t="s">
        <v>3244</v>
      </c>
      <c r="K619" s="12"/>
      <c r="L619" s="12"/>
      <c r="M619" s="12" t="s">
        <v>4038</v>
      </c>
      <c r="N619" s="12" t="s">
        <v>4037</v>
      </c>
      <c r="O619" s="13" t="s">
        <v>4039</v>
      </c>
      <c r="P619" s="12" t="s">
        <v>4040</v>
      </c>
      <c r="Q619" s="12">
        <v>56333852</v>
      </c>
      <c r="R619" s="12" t="s">
        <v>297</v>
      </c>
      <c r="S619" s="12">
        <v>30</v>
      </c>
      <c r="T619" s="14">
        <v>36</v>
      </c>
      <c r="U619" s="18">
        <f>Y619*0.75</f>
        <v>11250</v>
      </c>
      <c r="V619" s="18">
        <f>Z619*0.75</f>
        <v>18000</v>
      </c>
      <c r="W619" s="18">
        <f>AA619*0.75</f>
        <v>0</v>
      </c>
      <c r="X619" s="16">
        <f>SUM(U619:W619)</f>
        <v>29250</v>
      </c>
      <c r="Y619" s="28">
        <v>15000</v>
      </c>
      <c r="Z619" s="17">
        <v>24000</v>
      </c>
      <c r="AA619" s="17">
        <v>0</v>
      </c>
      <c r="AB619" s="16">
        <f>SUM(Y619:AA619)</f>
        <v>39000</v>
      </c>
      <c r="AC619" s="18">
        <f>Y619</f>
        <v>15000</v>
      </c>
      <c r="AD619" s="18">
        <f>Z619</f>
        <v>24000</v>
      </c>
      <c r="AE619" s="18">
        <f>AA619</f>
        <v>0</v>
      </c>
      <c r="AF619" s="16">
        <f>SUM(AC619:AE619)</f>
        <v>39000</v>
      </c>
      <c r="AG619" s="18">
        <f>Y619*0.25</f>
        <v>3750</v>
      </c>
      <c r="AH619" s="18">
        <f>Z619*0.25</f>
        <v>6000</v>
      </c>
      <c r="AI619" s="18">
        <f>AA619*0.25</f>
        <v>0</v>
      </c>
      <c r="AJ619" s="16">
        <f>SUM(AG619:AI619)</f>
        <v>9750</v>
      </c>
      <c r="AK619" s="16">
        <f>X619+AB619+AF619+AJ619</f>
        <v>117000</v>
      </c>
      <c r="AL619" s="26" t="s">
        <v>820</v>
      </c>
      <c r="AM619" s="26" t="s">
        <v>632</v>
      </c>
      <c r="AN619" s="26" t="s">
        <v>907</v>
      </c>
      <c r="AO619" s="26" t="s">
        <v>634</v>
      </c>
      <c r="AP619" s="26" t="s">
        <v>635</v>
      </c>
      <c r="AQ619" s="31" t="s">
        <v>1416</v>
      </c>
      <c r="AR619" s="12" t="s">
        <v>637</v>
      </c>
      <c r="AS619" s="31">
        <v>45748</v>
      </c>
      <c r="AT619" s="31">
        <v>46843</v>
      </c>
      <c r="AU619" s="12" t="s">
        <v>4041</v>
      </c>
    </row>
    <row r="620" spans="1:47">
      <c r="A620" s="22"/>
      <c r="B620" s="23" t="s">
        <v>4033</v>
      </c>
      <c r="C620" s="22"/>
      <c r="D620" s="22"/>
      <c r="E620" s="22"/>
      <c r="F620" s="22"/>
      <c r="G620" s="22"/>
      <c r="H620" s="22"/>
      <c r="I620" s="22"/>
      <c r="J620" s="22"/>
      <c r="K620" s="22"/>
      <c r="L620" s="22"/>
      <c r="M620" s="22"/>
      <c r="N620" s="22"/>
      <c r="O620" s="22"/>
      <c r="P620" s="22"/>
      <c r="Q620" s="22"/>
      <c r="R620" s="22"/>
      <c r="S620" s="22"/>
      <c r="T620" s="22"/>
      <c r="U620" s="24">
        <f t="shared" ref="U620:AK620" si="192">SUM(U619)</f>
        <v>11250</v>
      </c>
      <c r="V620" s="24">
        <f t="shared" si="192"/>
        <v>18000</v>
      </c>
      <c r="W620" s="24">
        <f t="shared" si="192"/>
        <v>0</v>
      </c>
      <c r="X620" s="24">
        <f t="shared" si="192"/>
        <v>29250</v>
      </c>
      <c r="Y620" s="24">
        <f t="shared" si="192"/>
        <v>15000</v>
      </c>
      <c r="Z620" s="24">
        <f t="shared" si="192"/>
        <v>24000</v>
      </c>
      <c r="AA620" s="24">
        <f t="shared" si="192"/>
        <v>0</v>
      </c>
      <c r="AB620" s="24">
        <f t="shared" si="192"/>
        <v>39000</v>
      </c>
      <c r="AC620" s="24">
        <f t="shared" si="192"/>
        <v>15000</v>
      </c>
      <c r="AD620" s="24">
        <f t="shared" si="192"/>
        <v>24000</v>
      </c>
      <c r="AE620" s="24">
        <f t="shared" si="192"/>
        <v>0</v>
      </c>
      <c r="AF620" s="24">
        <f t="shared" si="192"/>
        <v>39000</v>
      </c>
      <c r="AG620" s="24">
        <f t="shared" si="192"/>
        <v>3750</v>
      </c>
      <c r="AH620" s="24">
        <f t="shared" si="192"/>
        <v>6000</v>
      </c>
      <c r="AI620" s="24">
        <f t="shared" si="192"/>
        <v>0</v>
      </c>
      <c r="AJ620" s="24">
        <f t="shared" si="192"/>
        <v>9750</v>
      </c>
      <c r="AK620" s="24">
        <f t="shared" si="192"/>
        <v>117000</v>
      </c>
      <c r="AL620" s="22"/>
      <c r="AM620" s="22"/>
      <c r="AN620" s="22"/>
      <c r="AO620" s="22"/>
      <c r="AP620" s="22"/>
      <c r="AQ620" s="22"/>
      <c r="AR620" s="22"/>
      <c r="AS620" s="22"/>
      <c r="AT620" s="22"/>
      <c r="AU620" s="40"/>
    </row>
    <row r="621" spans="1:47">
      <c r="A621" s="12">
        <v>1</v>
      </c>
      <c r="B621" s="12" t="s">
        <v>4042</v>
      </c>
      <c r="C621" s="12" t="s">
        <v>4043</v>
      </c>
      <c r="D621" s="12" t="s">
        <v>4044</v>
      </c>
      <c r="E621" s="12" t="s">
        <v>4042</v>
      </c>
      <c r="F621" s="12" t="s">
        <v>4044</v>
      </c>
      <c r="G621" s="12" t="s">
        <v>4045</v>
      </c>
      <c r="H621" s="12" t="s">
        <v>4046</v>
      </c>
      <c r="I621" s="12" t="s">
        <v>2731</v>
      </c>
      <c r="J621" s="12">
        <v>11</v>
      </c>
      <c r="K621" s="12"/>
      <c r="L621" s="12"/>
      <c r="M621" s="12" t="s">
        <v>4047</v>
      </c>
      <c r="N621" s="12" t="s">
        <v>4046</v>
      </c>
      <c r="O621" s="13" t="s">
        <v>4048</v>
      </c>
      <c r="P621" s="12"/>
      <c r="Q621" s="12" t="s">
        <v>4049</v>
      </c>
      <c r="R621" s="12" t="s">
        <v>297</v>
      </c>
      <c r="S621" s="12" t="s">
        <v>3107</v>
      </c>
      <c r="T621" s="14">
        <v>36</v>
      </c>
      <c r="U621" s="18">
        <f>Y621*0.75</f>
        <v>22500</v>
      </c>
      <c r="V621" s="18">
        <f>Z621*0.75</f>
        <v>27750</v>
      </c>
      <c r="W621" s="18">
        <f>AA621*0.75</f>
        <v>0</v>
      </c>
      <c r="X621" s="16">
        <f>SUM(U621:W621)</f>
        <v>50250</v>
      </c>
      <c r="Y621" s="28">
        <v>30000</v>
      </c>
      <c r="Z621" s="17">
        <v>37000</v>
      </c>
      <c r="AA621" s="17">
        <v>0</v>
      </c>
      <c r="AB621" s="16">
        <f>SUM(Y621:AA621)</f>
        <v>67000</v>
      </c>
      <c r="AC621" s="18">
        <f>Y621</f>
        <v>30000</v>
      </c>
      <c r="AD621" s="18">
        <f>Z621</f>
        <v>37000</v>
      </c>
      <c r="AE621" s="18">
        <f>AA621</f>
        <v>0</v>
      </c>
      <c r="AF621" s="16">
        <f>SUM(AC621:AE621)</f>
        <v>67000</v>
      </c>
      <c r="AG621" s="18">
        <f>Y621*0.25</f>
        <v>7500</v>
      </c>
      <c r="AH621" s="18">
        <f>Z621*0.25</f>
        <v>9250</v>
      </c>
      <c r="AI621" s="18">
        <f>AA621*0.25</f>
        <v>0</v>
      </c>
      <c r="AJ621" s="16">
        <f>SUM(AG621:AI621)</f>
        <v>16750</v>
      </c>
      <c r="AK621" s="16">
        <f>X621+AB621+AF621+AJ621</f>
        <v>201000</v>
      </c>
      <c r="AL621" s="26" t="s">
        <v>820</v>
      </c>
      <c r="AM621" s="26" t="s">
        <v>632</v>
      </c>
      <c r="AN621" s="26" t="s">
        <v>907</v>
      </c>
      <c r="AO621" s="26" t="s">
        <v>634</v>
      </c>
      <c r="AP621" s="26" t="s">
        <v>635</v>
      </c>
      <c r="AQ621" s="31" t="s">
        <v>1416</v>
      </c>
      <c r="AR621" s="12" t="s">
        <v>637</v>
      </c>
      <c r="AS621" s="31">
        <v>45748</v>
      </c>
      <c r="AT621" s="31">
        <v>46843</v>
      </c>
      <c r="AU621" s="12" t="s">
        <v>4050</v>
      </c>
    </row>
    <row r="622" spans="1:47">
      <c r="A622" s="22"/>
      <c r="B622" s="23" t="s">
        <v>4042</v>
      </c>
      <c r="C622" s="22"/>
      <c r="D622" s="22"/>
      <c r="E622" s="22"/>
      <c r="F622" s="22"/>
      <c r="G622" s="22"/>
      <c r="H622" s="22"/>
      <c r="I622" s="22"/>
      <c r="J622" s="22"/>
      <c r="K622" s="22"/>
      <c r="L622" s="22"/>
      <c r="M622" s="22"/>
      <c r="N622" s="22"/>
      <c r="O622" s="22"/>
      <c r="P622" s="22"/>
      <c r="Q622" s="22"/>
      <c r="R622" s="22"/>
      <c r="S622" s="22"/>
      <c r="T622" s="22"/>
      <c r="U622" s="24">
        <f t="shared" ref="U622:AK622" si="193">SUM(U621)</f>
        <v>22500</v>
      </c>
      <c r="V622" s="24">
        <f t="shared" si="193"/>
        <v>27750</v>
      </c>
      <c r="W622" s="24">
        <f t="shared" si="193"/>
        <v>0</v>
      </c>
      <c r="X622" s="24">
        <f t="shared" si="193"/>
        <v>50250</v>
      </c>
      <c r="Y622" s="24">
        <f t="shared" si="193"/>
        <v>30000</v>
      </c>
      <c r="Z622" s="24">
        <f t="shared" si="193"/>
        <v>37000</v>
      </c>
      <c r="AA622" s="24">
        <f t="shared" si="193"/>
        <v>0</v>
      </c>
      <c r="AB622" s="24">
        <f t="shared" si="193"/>
        <v>67000</v>
      </c>
      <c r="AC622" s="24">
        <f t="shared" si="193"/>
        <v>30000</v>
      </c>
      <c r="AD622" s="24">
        <f t="shared" si="193"/>
        <v>37000</v>
      </c>
      <c r="AE622" s="24">
        <f t="shared" si="193"/>
        <v>0</v>
      </c>
      <c r="AF622" s="24">
        <f t="shared" si="193"/>
        <v>67000</v>
      </c>
      <c r="AG622" s="24">
        <f t="shared" si="193"/>
        <v>7500</v>
      </c>
      <c r="AH622" s="24">
        <f t="shared" si="193"/>
        <v>9250</v>
      </c>
      <c r="AI622" s="24">
        <f t="shared" si="193"/>
        <v>0</v>
      </c>
      <c r="AJ622" s="24">
        <f t="shared" si="193"/>
        <v>16750</v>
      </c>
      <c r="AK622" s="24">
        <f t="shared" si="193"/>
        <v>201000</v>
      </c>
      <c r="AL622" s="22"/>
      <c r="AM622" s="22"/>
      <c r="AN622" s="22"/>
      <c r="AO622" s="22"/>
      <c r="AP622" s="22"/>
      <c r="AQ622" s="22"/>
      <c r="AR622" s="22"/>
      <c r="AS622" s="22"/>
      <c r="AT622" s="22"/>
      <c r="AU622" s="40"/>
    </row>
    <row r="623" spans="1:47">
      <c r="A623" s="12">
        <v>1</v>
      </c>
      <c r="B623" s="12" t="s">
        <v>4051</v>
      </c>
      <c r="C623" s="12" t="s">
        <v>4052</v>
      </c>
      <c r="D623" s="12" t="s">
        <v>4053</v>
      </c>
      <c r="E623" s="12" t="s">
        <v>4051</v>
      </c>
      <c r="F623" s="12" t="s">
        <v>4053</v>
      </c>
      <c r="G623" s="12" t="s">
        <v>4054</v>
      </c>
      <c r="H623" s="12" t="s">
        <v>4055</v>
      </c>
      <c r="I623" s="12" t="s">
        <v>4056</v>
      </c>
      <c r="J623" s="12">
        <v>3</v>
      </c>
      <c r="K623" s="12"/>
      <c r="L623" s="12"/>
      <c r="M623" s="12" t="s">
        <v>4057</v>
      </c>
      <c r="N623" s="12" t="s">
        <v>4055</v>
      </c>
      <c r="O623" s="13" t="s">
        <v>4058</v>
      </c>
      <c r="P623" s="12" t="s">
        <v>4059</v>
      </c>
      <c r="Q623" s="12" t="s">
        <v>4060</v>
      </c>
      <c r="R623" s="12" t="s">
        <v>307</v>
      </c>
      <c r="S623" s="12">
        <v>30</v>
      </c>
      <c r="T623" s="14">
        <v>36</v>
      </c>
      <c r="U623" s="18">
        <f>Y623*0.75</f>
        <v>32868</v>
      </c>
      <c r="V623" s="18">
        <f>Z623*0.75</f>
        <v>0</v>
      </c>
      <c r="W623" s="18">
        <f>AA623*0.75</f>
        <v>0</v>
      </c>
      <c r="X623" s="16">
        <f>SUM(U623:W623)</f>
        <v>32868</v>
      </c>
      <c r="Y623" s="28">
        <v>43824</v>
      </c>
      <c r="Z623" s="17">
        <v>0</v>
      </c>
      <c r="AA623" s="17">
        <v>0</v>
      </c>
      <c r="AB623" s="16">
        <f>SUM(Y623:AA623)</f>
        <v>43824</v>
      </c>
      <c r="AC623" s="18">
        <f>Y623</f>
        <v>43824</v>
      </c>
      <c r="AD623" s="18">
        <f>Z623</f>
        <v>0</v>
      </c>
      <c r="AE623" s="18">
        <f>AA623</f>
        <v>0</v>
      </c>
      <c r="AF623" s="16">
        <f>SUM(AC623:AE623)</f>
        <v>43824</v>
      </c>
      <c r="AG623" s="18">
        <f>Y623*0.25</f>
        <v>10956</v>
      </c>
      <c r="AH623" s="18">
        <f>Z623*0.25</f>
        <v>0</v>
      </c>
      <c r="AI623" s="18">
        <f>AA623*0.25</f>
        <v>0</v>
      </c>
      <c r="AJ623" s="16">
        <f>SUM(AG623:AI623)</f>
        <v>10956</v>
      </c>
      <c r="AK623" s="16">
        <f>X623+AB623+AF623+AJ623</f>
        <v>131472</v>
      </c>
      <c r="AL623" s="26" t="s">
        <v>820</v>
      </c>
      <c r="AM623" s="26" t="s">
        <v>68</v>
      </c>
      <c r="AN623" s="26" t="s">
        <v>907</v>
      </c>
      <c r="AO623" s="26" t="s">
        <v>70</v>
      </c>
      <c r="AP623" s="26" t="s">
        <v>71</v>
      </c>
      <c r="AQ623" s="31">
        <v>45747</v>
      </c>
      <c r="AR623" s="12" t="s">
        <v>71</v>
      </c>
      <c r="AS623" s="31">
        <v>45748</v>
      </c>
      <c r="AT623" s="31">
        <v>46843</v>
      </c>
      <c r="AU623" s="12" t="s">
        <v>4061</v>
      </c>
    </row>
    <row r="624" spans="1:47">
      <c r="A624" s="22"/>
      <c r="B624" s="23" t="s">
        <v>4051</v>
      </c>
      <c r="C624" s="22"/>
      <c r="D624" s="22"/>
      <c r="E624" s="22"/>
      <c r="F624" s="22"/>
      <c r="G624" s="22"/>
      <c r="H624" s="22"/>
      <c r="I624" s="22"/>
      <c r="J624" s="22"/>
      <c r="K624" s="22"/>
      <c r="L624" s="22"/>
      <c r="M624" s="22"/>
      <c r="N624" s="22"/>
      <c r="O624" s="22"/>
      <c r="P624" s="22"/>
      <c r="Q624" s="22"/>
      <c r="R624" s="22"/>
      <c r="S624" s="22"/>
      <c r="T624" s="22"/>
      <c r="U624" s="24">
        <f t="shared" ref="U624:AK624" si="194">SUM(U623)</f>
        <v>32868</v>
      </c>
      <c r="V624" s="24">
        <f t="shared" si="194"/>
        <v>0</v>
      </c>
      <c r="W624" s="24">
        <f t="shared" si="194"/>
        <v>0</v>
      </c>
      <c r="X624" s="24">
        <f t="shared" si="194"/>
        <v>32868</v>
      </c>
      <c r="Y624" s="24">
        <f t="shared" si="194"/>
        <v>43824</v>
      </c>
      <c r="Z624" s="24">
        <f t="shared" si="194"/>
        <v>0</v>
      </c>
      <c r="AA624" s="24">
        <f t="shared" si="194"/>
        <v>0</v>
      </c>
      <c r="AB624" s="24">
        <f t="shared" si="194"/>
        <v>43824</v>
      </c>
      <c r="AC624" s="24">
        <f t="shared" si="194"/>
        <v>43824</v>
      </c>
      <c r="AD624" s="24">
        <f t="shared" si="194"/>
        <v>0</v>
      </c>
      <c r="AE624" s="24">
        <f t="shared" si="194"/>
        <v>0</v>
      </c>
      <c r="AF624" s="24">
        <f t="shared" si="194"/>
        <v>43824</v>
      </c>
      <c r="AG624" s="24">
        <f t="shared" si="194"/>
        <v>10956</v>
      </c>
      <c r="AH624" s="24">
        <f t="shared" si="194"/>
        <v>0</v>
      </c>
      <c r="AI624" s="24">
        <f t="shared" si="194"/>
        <v>0</v>
      </c>
      <c r="AJ624" s="24">
        <f t="shared" si="194"/>
        <v>10956</v>
      </c>
      <c r="AK624" s="24">
        <f t="shared" si="194"/>
        <v>131472</v>
      </c>
      <c r="AL624" s="22"/>
      <c r="AM624" s="22"/>
      <c r="AN624" s="22"/>
      <c r="AO624" s="22"/>
      <c r="AP624" s="22"/>
      <c r="AQ624" s="22"/>
      <c r="AR624" s="22"/>
      <c r="AS624" s="22"/>
      <c r="AT624" s="22"/>
      <c r="AU624" s="40"/>
    </row>
    <row r="625" spans="1:47">
      <c r="A625" s="12">
        <v>1</v>
      </c>
      <c r="B625" s="12" t="s">
        <v>1655</v>
      </c>
      <c r="C625" s="12" t="s">
        <v>1656</v>
      </c>
      <c r="D625" s="12" t="s">
        <v>1657</v>
      </c>
      <c r="E625" s="12" t="s">
        <v>1655</v>
      </c>
      <c r="F625" s="12" t="s">
        <v>1657</v>
      </c>
      <c r="G625" s="12" t="s">
        <v>2606</v>
      </c>
      <c r="H625" s="12" t="s">
        <v>1692</v>
      </c>
      <c r="I625" s="12"/>
      <c r="J625" s="43">
        <v>58</v>
      </c>
      <c r="K625" s="12"/>
      <c r="L625" s="12"/>
      <c r="M625" s="12" t="s">
        <v>1660</v>
      </c>
      <c r="N625" s="12" t="s">
        <v>1661</v>
      </c>
      <c r="O625" s="13" t="s">
        <v>4062</v>
      </c>
      <c r="P625" s="12"/>
      <c r="Q625" s="12">
        <v>56194262</v>
      </c>
      <c r="R625" s="12" t="s">
        <v>1711</v>
      </c>
      <c r="S625" s="12">
        <v>14</v>
      </c>
      <c r="T625" s="12">
        <v>36</v>
      </c>
      <c r="U625" s="15" t="s">
        <v>66</v>
      </c>
      <c r="V625" s="15" t="s">
        <v>66</v>
      </c>
      <c r="W625" s="15" t="s">
        <v>66</v>
      </c>
      <c r="X625" s="16">
        <f t="shared" ref="X625:X661" si="195">SUM(U625:W625)</f>
        <v>0</v>
      </c>
      <c r="Y625" s="28">
        <v>3390</v>
      </c>
      <c r="Z625" s="28">
        <v>8130</v>
      </c>
      <c r="AA625" s="17"/>
      <c r="AB625" s="16">
        <f t="shared" ref="AB625:AB661" si="196">SUM(Y625:AA625)</f>
        <v>11520</v>
      </c>
      <c r="AC625" s="18">
        <f t="shared" ref="AC625:AC661" si="197">Y625</f>
        <v>3390</v>
      </c>
      <c r="AD625" s="18">
        <f t="shared" ref="AD625:AD661" si="198">Z625</f>
        <v>8130</v>
      </c>
      <c r="AE625" s="18">
        <f t="shared" ref="AE625:AE661" si="199">AA625</f>
        <v>0</v>
      </c>
      <c r="AF625" s="16">
        <f t="shared" ref="AF625:AF661" si="200">SUM(AC625:AE625)</f>
        <v>11520</v>
      </c>
      <c r="AG625" s="18">
        <f t="shared" ref="AG625:AG661" si="201">Y625</f>
        <v>3390</v>
      </c>
      <c r="AH625" s="18">
        <f t="shared" ref="AH625:AH661" si="202">Z625</f>
        <v>8130</v>
      </c>
      <c r="AI625" s="18">
        <f t="shared" ref="AI625:AI661" si="203">AA625</f>
        <v>0</v>
      </c>
      <c r="AJ625" s="16">
        <f t="shared" ref="AJ625:AJ661" si="204">SUM(AG625:AI625)</f>
        <v>11520</v>
      </c>
      <c r="AK625" s="16">
        <f t="shared" ref="AK625:AK661" si="205">X625+AB625+AF625+AJ625</f>
        <v>34560</v>
      </c>
      <c r="AL625" s="19" t="s">
        <v>4063</v>
      </c>
      <c r="AM625" s="26" t="s">
        <v>4064</v>
      </c>
      <c r="AN625" s="26" t="s">
        <v>907</v>
      </c>
      <c r="AO625" s="26" t="s">
        <v>70</v>
      </c>
      <c r="AP625" s="26" t="s">
        <v>71</v>
      </c>
      <c r="AQ625" s="31">
        <v>46022</v>
      </c>
      <c r="AR625" s="12" t="s">
        <v>71</v>
      </c>
      <c r="AS625" s="31">
        <v>46023</v>
      </c>
      <c r="AT625" s="31">
        <v>47118</v>
      </c>
      <c r="AU625" s="14"/>
    </row>
    <row r="626" spans="1:47">
      <c r="A626" s="12">
        <v>2</v>
      </c>
      <c r="B626" s="12" t="s">
        <v>1655</v>
      </c>
      <c r="C626" s="12" t="s">
        <v>1656</v>
      </c>
      <c r="D626" s="12" t="s">
        <v>1657</v>
      </c>
      <c r="E626" s="12" t="s">
        <v>1655</v>
      </c>
      <c r="F626" s="12" t="s">
        <v>1657</v>
      </c>
      <c r="G626" s="12" t="s">
        <v>3404</v>
      </c>
      <c r="H626" s="12" t="s">
        <v>1667</v>
      </c>
      <c r="I626" s="12"/>
      <c r="J626" s="12"/>
      <c r="K626" s="12"/>
      <c r="L626" s="12" t="s">
        <v>4065</v>
      </c>
      <c r="M626" s="12" t="s">
        <v>1660</v>
      </c>
      <c r="N626" s="12" t="s">
        <v>1661</v>
      </c>
      <c r="O626" s="13" t="s">
        <v>4066</v>
      </c>
      <c r="P626" s="12"/>
      <c r="Q626" s="12">
        <v>62394431</v>
      </c>
      <c r="R626" s="12" t="s">
        <v>1711</v>
      </c>
      <c r="S626" s="12">
        <v>11</v>
      </c>
      <c r="T626" s="12">
        <v>36</v>
      </c>
      <c r="U626" s="15" t="s">
        <v>66</v>
      </c>
      <c r="V626" s="15" t="s">
        <v>66</v>
      </c>
      <c r="W626" s="15" t="s">
        <v>66</v>
      </c>
      <c r="X626" s="16">
        <f t="shared" si="195"/>
        <v>0</v>
      </c>
      <c r="Y626" s="28">
        <v>2430</v>
      </c>
      <c r="Z626" s="28">
        <v>6190</v>
      </c>
      <c r="AA626" s="17"/>
      <c r="AB626" s="16">
        <f t="shared" si="196"/>
        <v>8620</v>
      </c>
      <c r="AC626" s="18">
        <f t="shared" si="197"/>
        <v>2430</v>
      </c>
      <c r="AD626" s="18">
        <f t="shared" si="198"/>
        <v>6190</v>
      </c>
      <c r="AE626" s="18">
        <f t="shared" si="199"/>
        <v>0</v>
      </c>
      <c r="AF626" s="16">
        <f t="shared" si="200"/>
        <v>8620</v>
      </c>
      <c r="AG626" s="18">
        <f t="shared" si="201"/>
        <v>2430</v>
      </c>
      <c r="AH626" s="18">
        <f t="shared" si="202"/>
        <v>6190</v>
      </c>
      <c r="AI626" s="18">
        <f t="shared" si="203"/>
        <v>0</v>
      </c>
      <c r="AJ626" s="16">
        <f t="shared" si="204"/>
        <v>8620</v>
      </c>
      <c r="AK626" s="16">
        <f t="shared" si="205"/>
        <v>25860</v>
      </c>
      <c r="AL626" s="19" t="s">
        <v>4063</v>
      </c>
      <c r="AM626" s="26" t="s">
        <v>4064</v>
      </c>
      <c r="AN626" s="26" t="s">
        <v>907</v>
      </c>
      <c r="AO626" s="26" t="s">
        <v>70</v>
      </c>
      <c r="AP626" s="26" t="s">
        <v>71</v>
      </c>
      <c r="AQ626" s="31">
        <v>46022</v>
      </c>
      <c r="AR626" s="12" t="s">
        <v>71</v>
      </c>
      <c r="AS626" s="31">
        <v>46023</v>
      </c>
      <c r="AT626" s="31">
        <v>47118</v>
      </c>
      <c r="AU626" s="14"/>
    </row>
    <row r="627" spans="1:47">
      <c r="A627" s="12">
        <v>3</v>
      </c>
      <c r="B627" s="12" t="s">
        <v>1655</v>
      </c>
      <c r="C627" s="12" t="s">
        <v>1656</v>
      </c>
      <c r="D627" s="12" t="s">
        <v>1657</v>
      </c>
      <c r="E627" s="12" t="s">
        <v>1655</v>
      </c>
      <c r="F627" s="12" t="s">
        <v>1657</v>
      </c>
      <c r="G627" s="12" t="s">
        <v>3404</v>
      </c>
      <c r="H627" s="12" t="s">
        <v>1692</v>
      </c>
      <c r="I627" s="12"/>
      <c r="J627" s="12"/>
      <c r="K627" s="12"/>
      <c r="L627" s="12" t="s">
        <v>4067</v>
      </c>
      <c r="M627" s="12" t="s">
        <v>1660</v>
      </c>
      <c r="N627" s="12" t="s">
        <v>1661</v>
      </c>
      <c r="O627" s="13" t="s">
        <v>4068</v>
      </c>
      <c r="P627" s="12"/>
      <c r="Q627" s="12">
        <v>3794272</v>
      </c>
      <c r="R627" s="12" t="s">
        <v>307</v>
      </c>
      <c r="S627" s="12">
        <v>11</v>
      </c>
      <c r="T627" s="12">
        <v>36</v>
      </c>
      <c r="U627" s="15" t="s">
        <v>66</v>
      </c>
      <c r="V627" s="15" t="s">
        <v>66</v>
      </c>
      <c r="W627" s="15" t="s">
        <v>66</v>
      </c>
      <c r="X627" s="16">
        <f t="shared" si="195"/>
        <v>0</v>
      </c>
      <c r="Y627" s="28">
        <v>10</v>
      </c>
      <c r="Z627" s="28">
        <v>0</v>
      </c>
      <c r="AA627" s="17"/>
      <c r="AB627" s="16">
        <f t="shared" si="196"/>
        <v>10</v>
      </c>
      <c r="AC627" s="18">
        <f t="shared" si="197"/>
        <v>10</v>
      </c>
      <c r="AD627" s="18">
        <f t="shared" si="198"/>
        <v>0</v>
      </c>
      <c r="AE627" s="18">
        <f t="shared" si="199"/>
        <v>0</v>
      </c>
      <c r="AF627" s="16">
        <f t="shared" si="200"/>
        <v>10</v>
      </c>
      <c r="AG627" s="18">
        <f t="shared" si="201"/>
        <v>10</v>
      </c>
      <c r="AH627" s="18">
        <f t="shared" si="202"/>
        <v>0</v>
      </c>
      <c r="AI627" s="18">
        <f t="shared" si="203"/>
        <v>0</v>
      </c>
      <c r="AJ627" s="16">
        <f t="shared" si="204"/>
        <v>10</v>
      </c>
      <c r="AK627" s="16">
        <f t="shared" si="205"/>
        <v>30</v>
      </c>
      <c r="AL627" s="19" t="s">
        <v>4063</v>
      </c>
      <c r="AM627" s="26" t="s">
        <v>4064</v>
      </c>
      <c r="AN627" s="26" t="s">
        <v>907</v>
      </c>
      <c r="AO627" s="26" t="s">
        <v>70</v>
      </c>
      <c r="AP627" s="26" t="s">
        <v>71</v>
      </c>
      <c r="AQ627" s="31">
        <v>46022</v>
      </c>
      <c r="AR627" s="12" t="s">
        <v>71</v>
      </c>
      <c r="AS627" s="31">
        <v>46023</v>
      </c>
      <c r="AT627" s="31">
        <v>47118</v>
      </c>
      <c r="AU627" s="14"/>
    </row>
    <row r="628" spans="1:47">
      <c r="A628" s="12">
        <v>4</v>
      </c>
      <c r="B628" s="12" t="s">
        <v>1655</v>
      </c>
      <c r="C628" s="12" t="s">
        <v>1656</v>
      </c>
      <c r="D628" s="12" t="s">
        <v>1657</v>
      </c>
      <c r="E628" s="12" t="s">
        <v>1655</v>
      </c>
      <c r="F628" s="12" t="s">
        <v>1657</v>
      </c>
      <c r="G628" s="12" t="s">
        <v>4069</v>
      </c>
      <c r="H628" s="12" t="s">
        <v>1672</v>
      </c>
      <c r="I628" s="12"/>
      <c r="J628" s="12"/>
      <c r="K628" s="12"/>
      <c r="L628" s="12" t="s">
        <v>4070</v>
      </c>
      <c r="M628" s="12" t="s">
        <v>1660</v>
      </c>
      <c r="N628" s="12" t="s">
        <v>1661</v>
      </c>
      <c r="O628" s="13" t="s">
        <v>4071</v>
      </c>
      <c r="P628" s="12"/>
      <c r="Q628" s="12">
        <v>81522625</v>
      </c>
      <c r="R628" s="12" t="s">
        <v>1711</v>
      </c>
      <c r="S628" s="12">
        <v>9</v>
      </c>
      <c r="T628" s="12">
        <v>36</v>
      </c>
      <c r="U628" s="15" t="s">
        <v>66</v>
      </c>
      <c r="V628" s="15" t="s">
        <v>66</v>
      </c>
      <c r="W628" s="15" t="s">
        <v>66</v>
      </c>
      <c r="X628" s="16">
        <f t="shared" si="195"/>
        <v>0</v>
      </c>
      <c r="Y628" s="28">
        <v>2000</v>
      </c>
      <c r="Z628" s="28">
        <v>5300</v>
      </c>
      <c r="AA628" s="17"/>
      <c r="AB628" s="16">
        <f t="shared" si="196"/>
        <v>7300</v>
      </c>
      <c r="AC628" s="18">
        <f t="shared" si="197"/>
        <v>2000</v>
      </c>
      <c r="AD628" s="18">
        <f t="shared" si="198"/>
        <v>5300</v>
      </c>
      <c r="AE628" s="18">
        <f t="shared" si="199"/>
        <v>0</v>
      </c>
      <c r="AF628" s="16">
        <f t="shared" si="200"/>
        <v>7300</v>
      </c>
      <c r="AG628" s="18">
        <f t="shared" si="201"/>
        <v>2000</v>
      </c>
      <c r="AH628" s="18">
        <f t="shared" si="202"/>
        <v>5300</v>
      </c>
      <c r="AI628" s="18">
        <f t="shared" si="203"/>
        <v>0</v>
      </c>
      <c r="AJ628" s="16">
        <f t="shared" si="204"/>
        <v>7300</v>
      </c>
      <c r="AK628" s="16">
        <f t="shared" si="205"/>
        <v>21900</v>
      </c>
      <c r="AL628" s="19" t="s">
        <v>4063</v>
      </c>
      <c r="AM628" s="26" t="s">
        <v>4064</v>
      </c>
      <c r="AN628" s="26" t="s">
        <v>907</v>
      </c>
      <c r="AO628" s="26" t="s">
        <v>70</v>
      </c>
      <c r="AP628" s="26" t="s">
        <v>71</v>
      </c>
      <c r="AQ628" s="31">
        <v>46022</v>
      </c>
      <c r="AR628" s="12" t="s">
        <v>71</v>
      </c>
      <c r="AS628" s="31">
        <v>46023</v>
      </c>
      <c r="AT628" s="31">
        <v>47118</v>
      </c>
      <c r="AU628" s="14"/>
    </row>
    <row r="629" spans="1:47">
      <c r="A629" s="12">
        <v>5</v>
      </c>
      <c r="B629" s="12" t="s">
        <v>1655</v>
      </c>
      <c r="C629" s="12" t="s">
        <v>1656</v>
      </c>
      <c r="D629" s="12" t="s">
        <v>1657</v>
      </c>
      <c r="E629" s="12" t="s">
        <v>1655</v>
      </c>
      <c r="F629" s="12" t="s">
        <v>1657</v>
      </c>
      <c r="G629" s="12" t="s">
        <v>2606</v>
      </c>
      <c r="H629" s="12" t="s">
        <v>1672</v>
      </c>
      <c r="I629" s="12"/>
      <c r="J629" s="12" t="s">
        <v>1175</v>
      </c>
      <c r="K629" s="12"/>
      <c r="L629" s="12"/>
      <c r="M629" s="12" t="s">
        <v>1660</v>
      </c>
      <c r="N629" s="12" t="s">
        <v>1661</v>
      </c>
      <c r="O629" s="13" t="s">
        <v>4072</v>
      </c>
      <c r="P629" s="12"/>
      <c r="Q629" s="12">
        <v>66233478</v>
      </c>
      <c r="R629" s="12" t="s">
        <v>1711</v>
      </c>
      <c r="S629" s="12">
        <v>20</v>
      </c>
      <c r="T629" s="12">
        <v>36</v>
      </c>
      <c r="U629" s="15" t="s">
        <v>66</v>
      </c>
      <c r="V629" s="15" t="s">
        <v>66</v>
      </c>
      <c r="W629" s="15" t="s">
        <v>66</v>
      </c>
      <c r="X629" s="16">
        <f t="shared" si="195"/>
        <v>0</v>
      </c>
      <c r="Y629" s="28">
        <v>1538</v>
      </c>
      <c r="Z629" s="28">
        <v>5000</v>
      </c>
      <c r="AA629" s="17"/>
      <c r="AB629" s="16">
        <f t="shared" si="196"/>
        <v>6538</v>
      </c>
      <c r="AC629" s="18">
        <f t="shared" si="197"/>
        <v>1538</v>
      </c>
      <c r="AD629" s="18">
        <f t="shared" si="198"/>
        <v>5000</v>
      </c>
      <c r="AE629" s="18">
        <f t="shared" si="199"/>
        <v>0</v>
      </c>
      <c r="AF629" s="16">
        <f t="shared" si="200"/>
        <v>6538</v>
      </c>
      <c r="AG629" s="18">
        <f t="shared" si="201"/>
        <v>1538</v>
      </c>
      <c r="AH629" s="18">
        <f t="shared" si="202"/>
        <v>5000</v>
      </c>
      <c r="AI629" s="18">
        <f t="shared" si="203"/>
        <v>0</v>
      </c>
      <c r="AJ629" s="16">
        <f t="shared" si="204"/>
        <v>6538</v>
      </c>
      <c r="AK629" s="16">
        <f t="shared" si="205"/>
        <v>19614</v>
      </c>
      <c r="AL629" s="19" t="s">
        <v>4063</v>
      </c>
      <c r="AM629" s="26" t="s">
        <v>4064</v>
      </c>
      <c r="AN629" s="26" t="s">
        <v>907</v>
      </c>
      <c r="AO629" s="26" t="s">
        <v>70</v>
      </c>
      <c r="AP629" s="26" t="s">
        <v>71</v>
      </c>
      <c r="AQ629" s="31">
        <v>46022</v>
      </c>
      <c r="AR629" s="12" t="s">
        <v>71</v>
      </c>
      <c r="AS629" s="31">
        <v>46023</v>
      </c>
      <c r="AT629" s="31">
        <v>47118</v>
      </c>
      <c r="AU629" s="14"/>
    </row>
    <row r="630" spans="1:47">
      <c r="A630" s="12">
        <v>6</v>
      </c>
      <c r="B630" s="12" t="s">
        <v>1655</v>
      </c>
      <c r="C630" s="12" t="s">
        <v>1656</v>
      </c>
      <c r="D630" s="12" t="s">
        <v>1657</v>
      </c>
      <c r="E630" s="12" t="s">
        <v>1655</v>
      </c>
      <c r="F630" s="12" t="s">
        <v>1657</v>
      </c>
      <c r="G630" s="12" t="s">
        <v>2424</v>
      </c>
      <c r="H630" s="12" t="s">
        <v>1672</v>
      </c>
      <c r="I630" s="12"/>
      <c r="J630" s="12">
        <v>52</v>
      </c>
      <c r="K630" s="12"/>
      <c r="L630" s="12"/>
      <c r="M630" s="12" t="s">
        <v>1660</v>
      </c>
      <c r="N630" s="12" t="s">
        <v>1661</v>
      </c>
      <c r="O630" s="13" t="s">
        <v>4073</v>
      </c>
      <c r="P630" s="12"/>
      <c r="Q630" s="12">
        <v>62343148</v>
      </c>
      <c r="R630" s="12" t="s">
        <v>1711</v>
      </c>
      <c r="S630" s="12">
        <v>16</v>
      </c>
      <c r="T630" s="12">
        <v>36</v>
      </c>
      <c r="U630" s="15" t="s">
        <v>66</v>
      </c>
      <c r="V630" s="15" t="s">
        <v>66</v>
      </c>
      <c r="W630" s="15" t="s">
        <v>66</v>
      </c>
      <c r="X630" s="16">
        <f t="shared" si="195"/>
        <v>0</v>
      </c>
      <c r="Y630" s="28">
        <v>3740</v>
      </c>
      <c r="Z630" s="28">
        <v>8290</v>
      </c>
      <c r="AA630" s="17"/>
      <c r="AB630" s="16">
        <f t="shared" si="196"/>
        <v>12030</v>
      </c>
      <c r="AC630" s="18">
        <f t="shared" si="197"/>
        <v>3740</v>
      </c>
      <c r="AD630" s="18">
        <f t="shared" si="198"/>
        <v>8290</v>
      </c>
      <c r="AE630" s="18">
        <f t="shared" si="199"/>
        <v>0</v>
      </c>
      <c r="AF630" s="16">
        <f t="shared" si="200"/>
        <v>12030</v>
      </c>
      <c r="AG630" s="18">
        <f t="shared" si="201"/>
        <v>3740</v>
      </c>
      <c r="AH630" s="18">
        <f t="shared" si="202"/>
        <v>8290</v>
      </c>
      <c r="AI630" s="18">
        <f t="shared" si="203"/>
        <v>0</v>
      </c>
      <c r="AJ630" s="16">
        <f t="shared" si="204"/>
        <v>12030</v>
      </c>
      <c r="AK630" s="16">
        <f t="shared" si="205"/>
        <v>36090</v>
      </c>
      <c r="AL630" s="19" t="s">
        <v>4063</v>
      </c>
      <c r="AM630" s="26" t="s">
        <v>4064</v>
      </c>
      <c r="AN630" s="26" t="s">
        <v>907</v>
      </c>
      <c r="AO630" s="26" t="s">
        <v>70</v>
      </c>
      <c r="AP630" s="26" t="s">
        <v>71</v>
      </c>
      <c r="AQ630" s="31">
        <v>46022</v>
      </c>
      <c r="AR630" s="12" t="s">
        <v>71</v>
      </c>
      <c r="AS630" s="31">
        <v>46023</v>
      </c>
      <c r="AT630" s="31">
        <v>47118</v>
      </c>
      <c r="AU630" s="14"/>
    </row>
    <row r="631" spans="1:47">
      <c r="A631" s="12">
        <v>7</v>
      </c>
      <c r="B631" s="12" t="s">
        <v>1655</v>
      </c>
      <c r="C631" s="12" t="s">
        <v>1656</v>
      </c>
      <c r="D631" s="12" t="s">
        <v>1657</v>
      </c>
      <c r="E631" s="12" t="s">
        <v>1655</v>
      </c>
      <c r="F631" s="12" t="s">
        <v>1657</v>
      </c>
      <c r="G631" s="12" t="s">
        <v>3178</v>
      </c>
      <c r="H631" s="12" t="s">
        <v>1672</v>
      </c>
      <c r="I631" s="12"/>
      <c r="J631" s="12" t="s">
        <v>4074</v>
      </c>
      <c r="K631" s="12"/>
      <c r="L631" s="12"/>
      <c r="M631" s="12" t="s">
        <v>1660</v>
      </c>
      <c r="N631" s="12" t="s">
        <v>1661</v>
      </c>
      <c r="O631" s="13" t="s">
        <v>4075</v>
      </c>
      <c r="P631" s="12"/>
      <c r="Q631" s="12">
        <v>82666156</v>
      </c>
      <c r="R631" s="12" t="s">
        <v>1711</v>
      </c>
      <c r="S631" s="12">
        <v>14</v>
      </c>
      <c r="T631" s="12">
        <v>36</v>
      </c>
      <c r="U631" s="15" t="s">
        <v>66</v>
      </c>
      <c r="V631" s="15" t="s">
        <v>66</v>
      </c>
      <c r="W631" s="15" t="s">
        <v>66</v>
      </c>
      <c r="X631" s="16">
        <f t="shared" si="195"/>
        <v>0</v>
      </c>
      <c r="Y631" s="28">
        <v>480</v>
      </c>
      <c r="Z631" s="28">
        <v>1720</v>
      </c>
      <c r="AA631" s="17"/>
      <c r="AB631" s="16">
        <f t="shared" si="196"/>
        <v>2200</v>
      </c>
      <c r="AC631" s="18">
        <f t="shared" si="197"/>
        <v>480</v>
      </c>
      <c r="AD631" s="18">
        <f t="shared" si="198"/>
        <v>1720</v>
      </c>
      <c r="AE631" s="18">
        <f t="shared" si="199"/>
        <v>0</v>
      </c>
      <c r="AF631" s="16">
        <f t="shared" si="200"/>
        <v>2200</v>
      </c>
      <c r="AG631" s="18">
        <f t="shared" si="201"/>
        <v>480</v>
      </c>
      <c r="AH631" s="18">
        <f t="shared" si="202"/>
        <v>1720</v>
      </c>
      <c r="AI631" s="18">
        <f t="shared" si="203"/>
        <v>0</v>
      </c>
      <c r="AJ631" s="16">
        <f t="shared" si="204"/>
        <v>2200</v>
      </c>
      <c r="AK631" s="16">
        <f t="shared" si="205"/>
        <v>6600</v>
      </c>
      <c r="AL631" s="19" t="s">
        <v>4063</v>
      </c>
      <c r="AM631" s="26" t="s">
        <v>4064</v>
      </c>
      <c r="AN631" s="26" t="s">
        <v>907</v>
      </c>
      <c r="AO631" s="26" t="s">
        <v>70</v>
      </c>
      <c r="AP631" s="26" t="s">
        <v>71</v>
      </c>
      <c r="AQ631" s="31">
        <v>46022</v>
      </c>
      <c r="AR631" s="12" t="s">
        <v>71</v>
      </c>
      <c r="AS631" s="31">
        <v>46023</v>
      </c>
      <c r="AT631" s="31">
        <v>47118</v>
      </c>
      <c r="AU631" s="14"/>
    </row>
    <row r="632" spans="1:47">
      <c r="A632" s="12">
        <v>8</v>
      </c>
      <c r="B632" s="12" t="s">
        <v>1655</v>
      </c>
      <c r="C632" s="12" t="s">
        <v>1656</v>
      </c>
      <c r="D632" s="12" t="s">
        <v>1657</v>
      </c>
      <c r="E632" s="12" t="s">
        <v>1655</v>
      </c>
      <c r="F632" s="12" t="s">
        <v>1657</v>
      </c>
      <c r="G632" s="12" t="s">
        <v>2606</v>
      </c>
      <c r="H632" s="12" t="s">
        <v>1677</v>
      </c>
      <c r="I632" s="12"/>
      <c r="J632" s="12" t="s">
        <v>4076</v>
      </c>
      <c r="K632" s="12"/>
      <c r="L632" s="12"/>
      <c r="M632" s="12" t="s">
        <v>1660</v>
      </c>
      <c r="N632" s="12" t="s">
        <v>1661</v>
      </c>
      <c r="O632" s="13" t="s">
        <v>4077</v>
      </c>
      <c r="P632" s="12"/>
      <c r="Q632" s="12">
        <v>56199861</v>
      </c>
      <c r="R632" s="12" t="s">
        <v>1711</v>
      </c>
      <c r="S632" s="12">
        <v>27</v>
      </c>
      <c r="T632" s="12">
        <v>36</v>
      </c>
      <c r="U632" s="15" t="s">
        <v>66</v>
      </c>
      <c r="V632" s="15" t="s">
        <v>66</v>
      </c>
      <c r="W632" s="15" t="s">
        <v>66</v>
      </c>
      <c r="X632" s="16">
        <f t="shared" si="195"/>
        <v>0</v>
      </c>
      <c r="Y632" s="28">
        <v>780</v>
      </c>
      <c r="Z632" s="28">
        <v>1800</v>
      </c>
      <c r="AA632" s="17"/>
      <c r="AB632" s="16">
        <f t="shared" si="196"/>
        <v>2580</v>
      </c>
      <c r="AC632" s="18">
        <f t="shared" si="197"/>
        <v>780</v>
      </c>
      <c r="AD632" s="18">
        <f t="shared" si="198"/>
        <v>1800</v>
      </c>
      <c r="AE632" s="18">
        <f t="shared" si="199"/>
        <v>0</v>
      </c>
      <c r="AF632" s="16">
        <f t="shared" si="200"/>
        <v>2580</v>
      </c>
      <c r="AG632" s="18">
        <f t="shared" si="201"/>
        <v>780</v>
      </c>
      <c r="AH632" s="18">
        <f t="shared" si="202"/>
        <v>1800</v>
      </c>
      <c r="AI632" s="18">
        <f t="shared" si="203"/>
        <v>0</v>
      </c>
      <c r="AJ632" s="16">
        <f t="shared" si="204"/>
        <v>2580</v>
      </c>
      <c r="AK632" s="16">
        <f t="shared" si="205"/>
        <v>7740</v>
      </c>
      <c r="AL632" s="19" t="s">
        <v>4063</v>
      </c>
      <c r="AM632" s="26" t="s">
        <v>4064</v>
      </c>
      <c r="AN632" s="26" t="s">
        <v>907</v>
      </c>
      <c r="AO632" s="26" t="s">
        <v>70</v>
      </c>
      <c r="AP632" s="26" t="s">
        <v>71</v>
      </c>
      <c r="AQ632" s="31">
        <v>46022</v>
      </c>
      <c r="AR632" s="12" t="s">
        <v>71</v>
      </c>
      <c r="AS632" s="31">
        <v>46023</v>
      </c>
      <c r="AT632" s="31">
        <v>47118</v>
      </c>
      <c r="AU632" s="14"/>
    </row>
    <row r="633" spans="1:47">
      <c r="A633" s="12">
        <v>9</v>
      </c>
      <c r="B633" s="12" t="s">
        <v>1655</v>
      </c>
      <c r="C633" s="12" t="s">
        <v>1656</v>
      </c>
      <c r="D633" s="12" t="s">
        <v>1657</v>
      </c>
      <c r="E633" s="12" t="s">
        <v>1655</v>
      </c>
      <c r="F633" s="12" t="s">
        <v>1657</v>
      </c>
      <c r="G633" s="12" t="s">
        <v>2606</v>
      </c>
      <c r="H633" s="12" t="s">
        <v>1685</v>
      </c>
      <c r="I633" s="12"/>
      <c r="J633" s="12">
        <v>33</v>
      </c>
      <c r="K633" s="12"/>
      <c r="L633" s="12"/>
      <c r="M633" s="12" t="s">
        <v>1660</v>
      </c>
      <c r="N633" s="12" t="s">
        <v>1661</v>
      </c>
      <c r="O633" s="13" t="s">
        <v>4078</v>
      </c>
      <c r="P633" s="12"/>
      <c r="Q633" s="12">
        <v>68038309</v>
      </c>
      <c r="R633" s="12" t="s">
        <v>1711</v>
      </c>
      <c r="S633" s="12">
        <v>11</v>
      </c>
      <c r="T633" s="12">
        <v>36</v>
      </c>
      <c r="U633" s="15" t="s">
        <v>66</v>
      </c>
      <c r="V633" s="15" t="s">
        <v>66</v>
      </c>
      <c r="W633" s="15" t="s">
        <v>66</v>
      </c>
      <c r="X633" s="16">
        <f t="shared" si="195"/>
        <v>0</v>
      </c>
      <c r="Y633" s="28">
        <v>1000</v>
      </c>
      <c r="Z633" s="28">
        <v>104</v>
      </c>
      <c r="AA633" s="17"/>
      <c r="AB633" s="16">
        <f t="shared" si="196"/>
        <v>1104</v>
      </c>
      <c r="AC633" s="18">
        <f t="shared" si="197"/>
        <v>1000</v>
      </c>
      <c r="AD633" s="18">
        <f t="shared" si="198"/>
        <v>104</v>
      </c>
      <c r="AE633" s="18">
        <f t="shared" si="199"/>
        <v>0</v>
      </c>
      <c r="AF633" s="16">
        <f t="shared" si="200"/>
        <v>1104</v>
      </c>
      <c r="AG633" s="18">
        <f t="shared" si="201"/>
        <v>1000</v>
      </c>
      <c r="AH633" s="18">
        <f t="shared" si="202"/>
        <v>104</v>
      </c>
      <c r="AI633" s="18">
        <f t="shared" si="203"/>
        <v>0</v>
      </c>
      <c r="AJ633" s="16">
        <f t="shared" si="204"/>
        <v>1104</v>
      </c>
      <c r="AK633" s="16">
        <f t="shared" si="205"/>
        <v>3312</v>
      </c>
      <c r="AL633" s="19" t="s">
        <v>4063</v>
      </c>
      <c r="AM633" s="26" t="s">
        <v>4064</v>
      </c>
      <c r="AN633" s="26" t="s">
        <v>907</v>
      </c>
      <c r="AO633" s="26" t="s">
        <v>70</v>
      </c>
      <c r="AP633" s="26" t="s">
        <v>71</v>
      </c>
      <c r="AQ633" s="31">
        <v>46022</v>
      </c>
      <c r="AR633" s="12" t="s">
        <v>71</v>
      </c>
      <c r="AS633" s="31">
        <v>46023</v>
      </c>
      <c r="AT633" s="31">
        <v>47118</v>
      </c>
      <c r="AU633" s="14"/>
    </row>
    <row r="634" spans="1:47">
      <c r="A634" s="12">
        <v>10</v>
      </c>
      <c r="B634" s="12" t="s">
        <v>1655</v>
      </c>
      <c r="C634" s="12" t="s">
        <v>1656</v>
      </c>
      <c r="D634" s="12" t="s">
        <v>1657</v>
      </c>
      <c r="E634" s="12" t="s">
        <v>1655</v>
      </c>
      <c r="F634" s="12" t="s">
        <v>1657</v>
      </c>
      <c r="G634" s="12" t="s">
        <v>3404</v>
      </c>
      <c r="H634" s="12" t="s">
        <v>1672</v>
      </c>
      <c r="I634" s="12"/>
      <c r="J634" s="12"/>
      <c r="K634" s="12"/>
      <c r="L634" s="12" t="s">
        <v>4079</v>
      </c>
      <c r="M634" s="12" t="s">
        <v>1660</v>
      </c>
      <c r="N634" s="12" t="s">
        <v>1661</v>
      </c>
      <c r="O634" s="13" t="s">
        <v>4080</v>
      </c>
      <c r="P634" s="12"/>
      <c r="Q634" s="12">
        <v>63709005</v>
      </c>
      <c r="R634" s="12" t="s">
        <v>1711</v>
      </c>
      <c r="S634" s="12">
        <v>11</v>
      </c>
      <c r="T634" s="12">
        <v>36</v>
      </c>
      <c r="U634" s="15" t="s">
        <v>66</v>
      </c>
      <c r="V634" s="15" t="s">
        <v>66</v>
      </c>
      <c r="W634" s="15" t="s">
        <v>66</v>
      </c>
      <c r="X634" s="16">
        <f t="shared" si="195"/>
        <v>0</v>
      </c>
      <c r="Y634" s="28">
        <v>3090</v>
      </c>
      <c r="Z634" s="28">
        <v>8340</v>
      </c>
      <c r="AA634" s="17"/>
      <c r="AB634" s="16">
        <f t="shared" si="196"/>
        <v>11430</v>
      </c>
      <c r="AC634" s="18">
        <f t="shared" si="197"/>
        <v>3090</v>
      </c>
      <c r="AD634" s="18">
        <f t="shared" si="198"/>
        <v>8340</v>
      </c>
      <c r="AE634" s="18">
        <f t="shared" si="199"/>
        <v>0</v>
      </c>
      <c r="AF634" s="16">
        <f t="shared" si="200"/>
        <v>11430</v>
      </c>
      <c r="AG634" s="18">
        <f t="shared" si="201"/>
        <v>3090</v>
      </c>
      <c r="AH634" s="18">
        <f t="shared" si="202"/>
        <v>8340</v>
      </c>
      <c r="AI634" s="18">
        <f t="shared" si="203"/>
        <v>0</v>
      </c>
      <c r="AJ634" s="16">
        <f t="shared" si="204"/>
        <v>11430</v>
      </c>
      <c r="AK634" s="16">
        <f t="shared" si="205"/>
        <v>34290</v>
      </c>
      <c r="AL634" s="19" t="s">
        <v>4063</v>
      </c>
      <c r="AM634" s="26" t="s">
        <v>4064</v>
      </c>
      <c r="AN634" s="26" t="s">
        <v>907</v>
      </c>
      <c r="AO634" s="26" t="s">
        <v>70</v>
      </c>
      <c r="AP634" s="26" t="s">
        <v>71</v>
      </c>
      <c r="AQ634" s="31">
        <v>46022</v>
      </c>
      <c r="AR634" s="12" t="s">
        <v>71</v>
      </c>
      <c r="AS634" s="31">
        <v>46023</v>
      </c>
      <c r="AT634" s="31">
        <v>47118</v>
      </c>
      <c r="AU634" s="14"/>
    </row>
    <row r="635" spans="1:47">
      <c r="A635" s="12">
        <v>11</v>
      </c>
      <c r="B635" s="12" t="s">
        <v>1655</v>
      </c>
      <c r="C635" s="12" t="s">
        <v>1656</v>
      </c>
      <c r="D635" s="12" t="s">
        <v>1657</v>
      </c>
      <c r="E635" s="12" t="s">
        <v>1655</v>
      </c>
      <c r="F635" s="12" t="s">
        <v>1657</v>
      </c>
      <c r="G635" s="12" t="s">
        <v>4081</v>
      </c>
      <c r="H635" s="12" t="s">
        <v>1667</v>
      </c>
      <c r="I635" s="12"/>
      <c r="J635" s="12"/>
      <c r="K635" s="12"/>
      <c r="L635" s="12" t="s">
        <v>4082</v>
      </c>
      <c r="M635" s="12" t="s">
        <v>1660</v>
      </c>
      <c r="N635" s="12" t="s">
        <v>1661</v>
      </c>
      <c r="O635" s="13" t="s">
        <v>4083</v>
      </c>
      <c r="P635" s="12"/>
      <c r="Q635" s="12">
        <v>46442096</v>
      </c>
      <c r="R635" s="12" t="s">
        <v>307</v>
      </c>
      <c r="S635" s="12">
        <v>11</v>
      </c>
      <c r="T635" s="12">
        <v>36</v>
      </c>
      <c r="U635" s="15" t="s">
        <v>66</v>
      </c>
      <c r="V635" s="15" t="s">
        <v>66</v>
      </c>
      <c r="W635" s="15" t="s">
        <v>66</v>
      </c>
      <c r="X635" s="16">
        <f t="shared" si="195"/>
        <v>0</v>
      </c>
      <c r="Y635" s="28">
        <v>5680</v>
      </c>
      <c r="Z635" s="28">
        <v>0</v>
      </c>
      <c r="AA635" s="17"/>
      <c r="AB635" s="16">
        <f t="shared" si="196"/>
        <v>5680</v>
      </c>
      <c r="AC635" s="18">
        <f t="shared" si="197"/>
        <v>5680</v>
      </c>
      <c r="AD635" s="18">
        <f t="shared" si="198"/>
        <v>0</v>
      </c>
      <c r="AE635" s="18">
        <f t="shared" si="199"/>
        <v>0</v>
      </c>
      <c r="AF635" s="16">
        <f t="shared" si="200"/>
        <v>5680</v>
      </c>
      <c r="AG635" s="18">
        <f t="shared" si="201"/>
        <v>5680</v>
      </c>
      <c r="AH635" s="18">
        <f t="shared" si="202"/>
        <v>0</v>
      </c>
      <c r="AI635" s="18">
        <f t="shared" si="203"/>
        <v>0</v>
      </c>
      <c r="AJ635" s="16">
        <f t="shared" si="204"/>
        <v>5680</v>
      </c>
      <c r="AK635" s="16">
        <f t="shared" si="205"/>
        <v>17040</v>
      </c>
      <c r="AL635" s="19" t="s">
        <v>4063</v>
      </c>
      <c r="AM635" s="26" t="s">
        <v>4064</v>
      </c>
      <c r="AN635" s="26" t="s">
        <v>907</v>
      </c>
      <c r="AO635" s="26" t="s">
        <v>70</v>
      </c>
      <c r="AP635" s="26" t="s">
        <v>71</v>
      </c>
      <c r="AQ635" s="31">
        <v>46022</v>
      </c>
      <c r="AR635" s="12" t="s">
        <v>71</v>
      </c>
      <c r="AS635" s="31">
        <v>46023</v>
      </c>
      <c r="AT635" s="31">
        <v>47118</v>
      </c>
      <c r="AU635" s="14"/>
    </row>
    <row r="636" spans="1:47">
      <c r="A636" s="12">
        <v>12</v>
      </c>
      <c r="B636" s="12" t="s">
        <v>1655</v>
      </c>
      <c r="C636" s="12" t="s">
        <v>1656</v>
      </c>
      <c r="D636" s="12" t="s">
        <v>1657</v>
      </c>
      <c r="E636" s="12" t="s">
        <v>1655</v>
      </c>
      <c r="F636" s="12" t="s">
        <v>1657</v>
      </c>
      <c r="G636" s="12" t="s">
        <v>4084</v>
      </c>
      <c r="H636" s="12" t="s">
        <v>1667</v>
      </c>
      <c r="I636" s="12"/>
      <c r="J636" s="12"/>
      <c r="K636" s="12"/>
      <c r="L636" s="12" t="s">
        <v>4085</v>
      </c>
      <c r="M636" s="12" t="s">
        <v>1660</v>
      </c>
      <c r="N636" s="12" t="s">
        <v>1661</v>
      </c>
      <c r="O636" s="13" t="s">
        <v>4086</v>
      </c>
      <c r="P636" s="12"/>
      <c r="Q636" s="12">
        <v>12844951</v>
      </c>
      <c r="R636" s="12" t="s">
        <v>307</v>
      </c>
      <c r="S636" s="12">
        <v>4</v>
      </c>
      <c r="T636" s="12">
        <v>36</v>
      </c>
      <c r="U636" s="15" t="s">
        <v>66</v>
      </c>
      <c r="V636" s="15" t="s">
        <v>66</v>
      </c>
      <c r="W636" s="15" t="s">
        <v>66</v>
      </c>
      <c r="X636" s="16">
        <f t="shared" si="195"/>
        <v>0</v>
      </c>
      <c r="Y636" s="28">
        <v>780</v>
      </c>
      <c r="Z636" s="28">
        <v>0</v>
      </c>
      <c r="AA636" s="17"/>
      <c r="AB636" s="16">
        <f t="shared" si="196"/>
        <v>780</v>
      </c>
      <c r="AC636" s="18">
        <f t="shared" si="197"/>
        <v>780</v>
      </c>
      <c r="AD636" s="18">
        <f t="shared" si="198"/>
        <v>0</v>
      </c>
      <c r="AE636" s="18">
        <f t="shared" si="199"/>
        <v>0</v>
      </c>
      <c r="AF636" s="16">
        <f t="shared" si="200"/>
        <v>780</v>
      </c>
      <c r="AG636" s="18">
        <f t="shared" si="201"/>
        <v>780</v>
      </c>
      <c r="AH636" s="18">
        <f t="shared" si="202"/>
        <v>0</v>
      </c>
      <c r="AI636" s="18">
        <f t="shared" si="203"/>
        <v>0</v>
      </c>
      <c r="AJ636" s="16">
        <f t="shared" si="204"/>
        <v>780</v>
      </c>
      <c r="AK636" s="16">
        <f t="shared" si="205"/>
        <v>2340</v>
      </c>
      <c r="AL636" s="19" t="s">
        <v>4063</v>
      </c>
      <c r="AM636" s="26" t="s">
        <v>4064</v>
      </c>
      <c r="AN636" s="26" t="s">
        <v>907</v>
      </c>
      <c r="AO636" s="26" t="s">
        <v>70</v>
      </c>
      <c r="AP636" s="26" t="s">
        <v>71</v>
      </c>
      <c r="AQ636" s="31">
        <v>46022</v>
      </c>
      <c r="AR636" s="12" t="s">
        <v>71</v>
      </c>
      <c r="AS636" s="31">
        <v>46023</v>
      </c>
      <c r="AT636" s="31">
        <v>47118</v>
      </c>
      <c r="AU636" s="14"/>
    </row>
    <row r="637" spans="1:47">
      <c r="A637" s="12">
        <v>13</v>
      </c>
      <c r="B637" s="12" t="s">
        <v>1655</v>
      </c>
      <c r="C637" s="12" t="s">
        <v>1656</v>
      </c>
      <c r="D637" s="12" t="s">
        <v>1657</v>
      </c>
      <c r="E637" s="12" t="s">
        <v>1655</v>
      </c>
      <c r="F637" s="12" t="s">
        <v>1657</v>
      </c>
      <c r="G637" s="12" t="s">
        <v>4087</v>
      </c>
      <c r="H637" s="12" t="s">
        <v>1667</v>
      </c>
      <c r="I637" s="12"/>
      <c r="J637" s="12"/>
      <c r="K637" s="12"/>
      <c r="L637" s="12" t="s">
        <v>4088</v>
      </c>
      <c r="M637" s="12" t="s">
        <v>1660</v>
      </c>
      <c r="N637" s="12" t="s">
        <v>1661</v>
      </c>
      <c r="O637" s="13" t="s">
        <v>4089</v>
      </c>
      <c r="P637" s="12"/>
      <c r="Q637" s="12">
        <v>12472771</v>
      </c>
      <c r="R637" s="12" t="s">
        <v>307</v>
      </c>
      <c r="S637" s="12">
        <v>4</v>
      </c>
      <c r="T637" s="12">
        <v>36</v>
      </c>
      <c r="U637" s="15" t="s">
        <v>66</v>
      </c>
      <c r="V637" s="15" t="s">
        <v>66</v>
      </c>
      <c r="W637" s="15" t="s">
        <v>66</v>
      </c>
      <c r="X637" s="16">
        <f t="shared" si="195"/>
        <v>0</v>
      </c>
      <c r="Y637" s="28">
        <v>210</v>
      </c>
      <c r="Z637" s="28">
        <v>0</v>
      </c>
      <c r="AA637" s="17"/>
      <c r="AB637" s="16">
        <f t="shared" si="196"/>
        <v>210</v>
      </c>
      <c r="AC637" s="18">
        <f t="shared" si="197"/>
        <v>210</v>
      </c>
      <c r="AD637" s="18">
        <f t="shared" si="198"/>
        <v>0</v>
      </c>
      <c r="AE637" s="18">
        <f t="shared" si="199"/>
        <v>0</v>
      </c>
      <c r="AF637" s="16">
        <f t="shared" si="200"/>
        <v>210</v>
      </c>
      <c r="AG637" s="18">
        <f t="shared" si="201"/>
        <v>210</v>
      </c>
      <c r="AH637" s="18">
        <f t="shared" si="202"/>
        <v>0</v>
      </c>
      <c r="AI637" s="18">
        <f t="shared" si="203"/>
        <v>0</v>
      </c>
      <c r="AJ637" s="16">
        <f t="shared" si="204"/>
        <v>210</v>
      </c>
      <c r="AK637" s="16">
        <f t="shared" si="205"/>
        <v>630</v>
      </c>
      <c r="AL637" s="19" t="s">
        <v>4063</v>
      </c>
      <c r="AM637" s="26" t="s">
        <v>4064</v>
      </c>
      <c r="AN637" s="26" t="s">
        <v>907</v>
      </c>
      <c r="AO637" s="26" t="s">
        <v>70</v>
      </c>
      <c r="AP637" s="26" t="s">
        <v>71</v>
      </c>
      <c r="AQ637" s="31">
        <v>46022</v>
      </c>
      <c r="AR637" s="12" t="s">
        <v>71</v>
      </c>
      <c r="AS637" s="31">
        <v>46023</v>
      </c>
      <c r="AT637" s="31">
        <v>47118</v>
      </c>
      <c r="AU637" s="14"/>
    </row>
    <row r="638" spans="1:47">
      <c r="A638" s="12">
        <v>14</v>
      </c>
      <c r="B638" s="12" t="s">
        <v>1655</v>
      </c>
      <c r="C638" s="12" t="s">
        <v>1656</v>
      </c>
      <c r="D638" s="12" t="s">
        <v>1657</v>
      </c>
      <c r="E638" s="12" t="s">
        <v>1655</v>
      </c>
      <c r="F638" s="12" t="s">
        <v>1657</v>
      </c>
      <c r="G638" s="12" t="s">
        <v>3404</v>
      </c>
      <c r="H638" s="12" t="s">
        <v>1659</v>
      </c>
      <c r="I638" s="12"/>
      <c r="J638" s="12"/>
      <c r="K638" s="12"/>
      <c r="L638" s="12" t="s">
        <v>4090</v>
      </c>
      <c r="M638" s="12" t="s">
        <v>1660</v>
      </c>
      <c r="N638" s="12" t="s">
        <v>1661</v>
      </c>
      <c r="O638" s="13" t="s">
        <v>4091</v>
      </c>
      <c r="P638" s="12"/>
      <c r="Q638" s="12">
        <v>47958652</v>
      </c>
      <c r="R638" s="12" t="s">
        <v>307</v>
      </c>
      <c r="S638" s="12">
        <v>11</v>
      </c>
      <c r="T638" s="12">
        <v>36</v>
      </c>
      <c r="U638" s="15" t="s">
        <v>66</v>
      </c>
      <c r="V638" s="15" t="s">
        <v>66</v>
      </c>
      <c r="W638" s="15" t="s">
        <v>66</v>
      </c>
      <c r="X638" s="16">
        <f t="shared" si="195"/>
        <v>0</v>
      </c>
      <c r="Y638" s="28">
        <v>10</v>
      </c>
      <c r="Z638" s="28">
        <v>0</v>
      </c>
      <c r="AA638" s="17"/>
      <c r="AB638" s="16">
        <f t="shared" si="196"/>
        <v>10</v>
      </c>
      <c r="AC638" s="18">
        <f t="shared" si="197"/>
        <v>10</v>
      </c>
      <c r="AD638" s="18">
        <f t="shared" si="198"/>
        <v>0</v>
      </c>
      <c r="AE638" s="18">
        <f t="shared" si="199"/>
        <v>0</v>
      </c>
      <c r="AF638" s="16">
        <f t="shared" si="200"/>
        <v>10</v>
      </c>
      <c r="AG638" s="18">
        <f t="shared" si="201"/>
        <v>10</v>
      </c>
      <c r="AH638" s="18">
        <f t="shared" si="202"/>
        <v>0</v>
      </c>
      <c r="AI638" s="18">
        <f t="shared" si="203"/>
        <v>0</v>
      </c>
      <c r="AJ638" s="16">
        <f t="shared" si="204"/>
        <v>10</v>
      </c>
      <c r="AK638" s="16">
        <f t="shared" si="205"/>
        <v>30</v>
      </c>
      <c r="AL638" s="19" t="s">
        <v>4063</v>
      </c>
      <c r="AM638" s="26" t="s">
        <v>4064</v>
      </c>
      <c r="AN638" s="26" t="s">
        <v>907</v>
      </c>
      <c r="AO638" s="26" t="s">
        <v>70</v>
      </c>
      <c r="AP638" s="26" t="s">
        <v>71</v>
      </c>
      <c r="AQ638" s="31">
        <v>46022</v>
      </c>
      <c r="AR638" s="12" t="s">
        <v>71</v>
      </c>
      <c r="AS638" s="31">
        <v>46023</v>
      </c>
      <c r="AT638" s="31">
        <v>47118</v>
      </c>
      <c r="AU638" s="14"/>
    </row>
    <row r="639" spans="1:47">
      <c r="A639" s="12">
        <v>15</v>
      </c>
      <c r="B639" s="12" t="s">
        <v>1655</v>
      </c>
      <c r="C639" s="12" t="s">
        <v>1656</v>
      </c>
      <c r="D639" s="12" t="s">
        <v>1657</v>
      </c>
      <c r="E639" s="12" t="s">
        <v>1655</v>
      </c>
      <c r="F639" s="12" t="s">
        <v>1657</v>
      </c>
      <c r="G639" s="12" t="s">
        <v>4092</v>
      </c>
      <c r="H639" s="12" t="s">
        <v>1672</v>
      </c>
      <c r="I639" s="12"/>
      <c r="J639" s="12">
        <v>125</v>
      </c>
      <c r="K639" s="12"/>
      <c r="L639" s="12"/>
      <c r="M639" s="12" t="s">
        <v>1660</v>
      </c>
      <c r="N639" s="12" t="s">
        <v>1661</v>
      </c>
      <c r="O639" s="13" t="s">
        <v>4093</v>
      </c>
      <c r="P639" s="12"/>
      <c r="Q639" s="12">
        <v>26737076</v>
      </c>
      <c r="R639" s="12" t="s">
        <v>307</v>
      </c>
      <c r="S639" s="12">
        <v>4</v>
      </c>
      <c r="T639" s="12">
        <v>36</v>
      </c>
      <c r="U639" s="15" t="s">
        <v>66</v>
      </c>
      <c r="V639" s="15" t="s">
        <v>66</v>
      </c>
      <c r="W639" s="15" t="s">
        <v>66</v>
      </c>
      <c r="X639" s="16">
        <f t="shared" si="195"/>
        <v>0</v>
      </c>
      <c r="Y639" s="28">
        <v>2500</v>
      </c>
      <c r="Z639" s="28">
        <v>0</v>
      </c>
      <c r="AA639" s="17"/>
      <c r="AB639" s="16">
        <f t="shared" si="196"/>
        <v>2500</v>
      </c>
      <c r="AC639" s="18">
        <f t="shared" si="197"/>
        <v>2500</v>
      </c>
      <c r="AD639" s="18">
        <f t="shared" si="198"/>
        <v>0</v>
      </c>
      <c r="AE639" s="18">
        <f t="shared" si="199"/>
        <v>0</v>
      </c>
      <c r="AF639" s="16">
        <f t="shared" si="200"/>
        <v>2500</v>
      </c>
      <c r="AG639" s="18">
        <f t="shared" si="201"/>
        <v>2500</v>
      </c>
      <c r="AH639" s="18">
        <f t="shared" si="202"/>
        <v>0</v>
      </c>
      <c r="AI639" s="18">
        <f t="shared" si="203"/>
        <v>0</v>
      </c>
      <c r="AJ639" s="16">
        <f t="shared" si="204"/>
        <v>2500</v>
      </c>
      <c r="AK639" s="16">
        <f t="shared" si="205"/>
        <v>7500</v>
      </c>
      <c r="AL639" s="19" t="s">
        <v>4063</v>
      </c>
      <c r="AM639" s="26" t="s">
        <v>632</v>
      </c>
      <c r="AN639" s="26" t="s">
        <v>300</v>
      </c>
      <c r="AO639" s="26" t="s">
        <v>634</v>
      </c>
      <c r="AP639" s="19" t="s">
        <v>635</v>
      </c>
      <c r="AQ639" s="31" t="s">
        <v>1416</v>
      </c>
      <c r="AR639" s="12" t="s">
        <v>637</v>
      </c>
      <c r="AS639" s="31">
        <v>46023</v>
      </c>
      <c r="AT639" s="31">
        <v>47118</v>
      </c>
      <c r="AU639" s="14"/>
    </row>
    <row r="640" spans="1:47">
      <c r="A640" s="12">
        <v>17</v>
      </c>
      <c r="B640" s="12" t="s">
        <v>1655</v>
      </c>
      <c r="C640" s="12" t="s">
        <v>1656</v>
      </c>
      <c r="D640" s="12" t="s">
        <v>1657</v>
      </c>
      <c r="E640" s="12" t="s">
        <v>4094</v>
      </c>
      <c r="F640" s="12" t="s">
        <v>4095</v>
      </c>
      <c r="G640" s="14" t="s">
        <v>4096</v>
      </c>
      <c r="H640" s="12" t="s">
        <v>1672</v>
      </c>
      <c r="I640" s="12"/>
      <c r="J640" s="12">
        <v>130</v>
      </c>
      <c r="K640" s="12"/>
      <c r="L640" s="12"/>
      <c r="M640" s="12" t="s">
        <v>1660</v>
      </c>
      <c r="N640" s="12" t="s">
        <v>1661</v>
      </c>
      <c r="O640" s="13" t="s">
        <v>4097</v>
      </c>
      <c r="P640" s="12"/>
      <c r="Q640" s="12">
        <v>62788866</v>
      </c>
      <c r="R640" s="12" t="s">
        <v>1711</v>
      </c>
      <c r="S640" s="12">
        <v>11</v>
      </c>
      <c r="T640" s="12">
        <v>36</v>
      </c>
      <c r="U640" s="15" t="s">
        <v>66</v>
      </c>
      <c r="V640" s="15" t="s">
        <v>66</v>
      </c>
      <c r="W640" s="15" t="s">
        <v>66</v>
      </c>
      <c r="X640" s="16">
        <f t="shared" si="195"/>
        <v>0</v>
      </c>
      <c r="Y640" s="28">
        <v>2990</v>
      </c>
      <c r="Z640" s="28">
        <v>6750</v>
      </c>
      <c r="AA640" s="17"/>
      <c r="AB640" s="16">
        <f t="shared" si="196"/>
        <v>9740</v>
      </c>
      <c r="AC640" s="18">
        <f t="shared" si="197"/>
        <v>2990</v>
      </c>
      <c r="AD640" s="18">
        <f t="shared" si="198"/>
        <v>6750</v>
      </c>
      <c r="AE640" s="18">
        <f t="shared" si="199"/>
        <v>0</v>
      </c>
      <c r="AF640" s="16">
        <f t="shared" si="200"/>
        <v>9740</v>
      </c>
      <c r="AG640" s="18">
        <f t="shared" si="201"/>
        <v>2990</v>
      </c>
      <c r="AH640" s="18">
        <f t="shared" si="202"/>
        <v>6750</v>
      </c>
      <c r="AI640" s="18">
        <f t="shared" si="203"/>
        <v>0</v>
      </c>
      <c r="AJ640" s="16">
        <f t="shared" si="204"/>
        <v>9740</v>
      </c>
      <c r="AK640" s="16">
        <f t="shared" si="205"/>
        <v>29220</v>
      </c>
      <c r="AL640" s="19" t="s">
        <v>4063</v>
      </c>
      <c r="AM640" s="26" t="s">
        <v>4064</v>
      </c>
      <c r="AN640" s="26" t="s">
        <v>907</v>
      </c>
      <c r="AO640" s="26" t="s">
        <v>70</v>
      </c>
      <c r="AP640" s="26" t="s">
        <v>71</v>
      </c>
      <c r="AQ640" s="31">
        <v>46022</v>
      </c>
      <c r="AR640" s="12" t="s">
        <v>71</v>
      </c>
      <c r="AS640" s="31">
        <v>46023</v>
      </c>
      <c r="AT640" s="31">
        <v>47118</v>
      </c>
      <c r="AU640" s="14"/>
    </row>
    <row r="641" spans="1:47">
      <c r="A641" s="12">
        <v>18</v>
      </c>
      <c r="B641" s="12" t="s">
        <v>1655</v>
      </c>
      <c r="C641" s="12" t="s">
        <v>1656</v>
      </c>
      <c r="D641" s="12" t="s">
        <v>1657</v>
      </c>
      <c r="E641" s="12" t="s">
        <v>4098</v>
      </c>
      <c r="F641" s="12" t="s">
        <v>4099</v>
      </c>
      <c r="G641" s="12" t="s">
        <v>4020</v>
      </c>
      <c r="H641" s="12" t="s">
        <v>1672</v>
      </c>
      <c r="I641" s="12"/>
      <c r="J641" s="12">
        <v>60</v>
      </c>
      <c r="K641" s="12"/>
      <c r="L641" s="12"/>
      <c r="M641" s="12" t="s">
        <v>1660</v>
      </c>
      <c r="N641" s="12" t="s">
        <v>1661</v>
      </c>
      <c r="O641" s="13" t="s">
        <v>4100</v>
      </c>
      <c r="P641" s="12"/>
      <c r="Q641" s="12">
        <v>60897418</v>
      </c>
      <c r="R641" s="12" t="s">
        <v>1711</v>
      </c>
      <c r="S641" s="12">
        <v>4</v>
      </c>
      <c r="T641" s="12">
        <v>36</v>
      </c>
      <c r="U641" s="15" t="s">
        <v>66</v>
      </c>
      <c r="V641" s="15" t="s">
        <v>66</v>
      </c>
      <c r="W641" s="15" t="s">
        <v>66</v>
      </c>
      <c r="X641" s="16">
        <f t="shared" si="195"/>
        <v>0</v>
      </c>
      <c r="Y641" s="28">
        <v>480</v>
      </c>
      <c r="Z641" s="28">
        <v>1050</v>
      </c>
      <c r="AA641" s="17"/>
      <c r="AB641" s="16">
        <f t="shared" si="196"/>
        <v>1530</v>
      </c>
      <c r="AC641" s="18">
        <f t="shared" si="197"/>
        <v>480</v>
      </c>
      <c r="AD641" s="18">
        <f t="shared" si="198"/>
        <v>1050</v>
      </c>
      <c r="AE641" s="18">
        <f t="shared" si="199"/>
        <v>0</v>
      </c>
      <c r="AF641" s="16">
        <f t="shared" si="200"/>
        <v>1530</v>
      </c>
      <c r="AG641" s="18">
        <f t="shared" si="201"/>
        <v>480</v>
      </c>
      <c r="AH641" s="18">
        <f t="shared" si="202"/>
        <v>1050</v>
      </c>
      <c r="AI641" s="18">
        <f t="shared" si="203"/>
        <v>0</v>
      </c>
      <c r="AJ641" s="16">
        <f t="shared" si="204"/>
        <v>1530</v>
      </c>
      <c r="AK641" s="16">
        <f t="shared" si="205"/>
        <v>4590</v>
      </c>
      <c r="AL641" s="19" t="s">
        <v>4063</v>
      </c>
      <c r="AM641" s="26" t="s">
        <v>4064</v>
      </c>
      <c r="AN641" s="26" t="s">
        <v>907</v>
      </c>
      <c r="AO641" s="26" t="s">
        <v>70</v>
      </c>
      <c r="AP641" s="26" t="s">
        <v>71</v>
      </c>
      <c r="AQ641" s="31">
        <v>46022</v>
      </c>
      <c r="AR641" s="12" t="s">
        <v>71</v>
      </c>
      <c r="AS641" s="31">
        <v>46023</v>
      </c>
      <c r="AT641" s="31">
        <v>47118</v>
      </c>
      <c r="AU641" s="14"/>
    </row>
    <row r="642" spans="1:47">
      <c r="A642" s="12">
        <v>19</v>
      </c>
      <c r="B642" s="12" t="s">
        <v>1655</v>
      </c>
      <c r="C642" s="12" t="s">
        <v>1656</v>
      </c>
      <c r="D642" s="12" t="s">
        <v>1657</v>
      </c>
      <c r="E642" s="12" t="s">
        <v>4098</v>
      </c>
      <c r="F642" s="12" t="s">
        <v>4099</v>
      </c>
      <c r="G642" s="12" t="s">
        <v>2791</v>
      </c>
      <c r="H642" s="12" t="s">
        <v>1672</v>
      </c>
      <c r="I642" s="12"/>
      <c r="J642" s="12">
        <v>75</v>
      </c>
      <c r="K642" s="12"/>
      <c r="L642" s="12"/>
      <c r="M642" s="12" t="s">
        <v>1660</v>
      </c>
      <c r="N642" s="12" t="s">
        <v>1661</v>
      </c>
      <c r="O642" s="13" t="s">
        <v>4101</v>
      </c>
      <c r="P642" s="12"/>
      <c r="Q642" s="12">
        <v>56194272</v>
      </c>
      <c r="R642" s="12" t="s">
        <v>1711</v>
      </c>
      <c r="S642" s="12">
        <v>17</v>
      </c>
      <c r="T642" s="12">
        <v>36</v>
      </c>
      <c r="U642" s="15" t="s">
        <v>66</v>
      </c>
      <c r="V642" s="15" t="s">
        <v>66</v>
      </c>
      <c r="W642" s="15" t="s">
        <v>66</v>
      </c>
      <c r="X642" s="16">
        <f t="shared" si="195"/>
        <v>0</v>
      </c>
      <c r="Y642" s="28">
        <v>2800</v>
      </c>
      <c r="Z642" s="28">
        <v>6260</v>
      </c>
      <c r="AA642" s="17"/>
      <c r="AB642" s="16">
        <f t="shared" si="196"/>
        <v>9060</v>
      </c>
      <c r="AC642" s="18">
        <f t="shared" si="197"/>
        <v>2800</v>
      </c>
      <c r="AD642" s="18">
        <f t="shared" si="198"/>
        <v>6260</v>
      </c>
      <c r="AE642" s="18">
        <f t="shared" si="199"/>
        <v>0</v>
      </c>
      <c r="AF642" s="16">
        <f t="shared" si="200"/>
        <v>9060</v>
      </c>
      <c r="AG642" s="18">
        <f t="shared" si="201"/>
        <v>2800</v>
      </c>
      <c r="AH642" s="18">
        <f t="shared" si="202"/>
        <v>6260</v>
      </c>
      <c r="AI642" s="18">
        <f t="shared" si="203"/>
        <v>0</v>
      </c>
      <c r="AJ642" s="16">
        <f t="shared" si="204"/>
        <v>9060</v>
      </c>
      <c r="AK642" s="16">
        <f t="shared" si="205"/>
        <v>27180</v>
      </c>
      <c r="AL642" s="19" t="s">
        <v>4063</v>
      </c>
      <c r="AM642" s="26" t="s">
        <v>4064</v>
      </c>
      <c r="AN642" s="26" t="s">
        <v>907</v>
      </c>
      <c r="AO642" s="26" t="s">
        <v>70</v>
      </c>
      <c r="AP642" s="26" t="s">
        <v>71</v>
      </c>
      <c r="AQ642" s="31">
        <v>46022</v>
      </c>
      <c r="AR642" s="12" t="s">
        <v>71</v>
      </c>
      <c r="AS642" s="31">
        <v>46023</v>
      </c>
      <c r="AT642" s="31">
        <v>47118</v>
      </c>
      <c r="AU642" s="14"/>
    </row>
    <row r="643" spans="1:47">
      <c r="A643" s="12">
        <v>20</v>
      </c>
      <c r="B643" s="12" t="s">
        <v>1655</v>
      </c>
      <c r="C643" s="12" t="s">
        <v>1656</v>
      </c>
      <c r="D643" s="12" t="s">
        <v>1657</v>
      </c>
      <c r="E643" s="12" t="s">
        <v>4098</v>
      </c>
      <c r="F643" s="12" t="s">
        <v>4099</v>
      </c>
      <c r="G643" s="12" t="s">
        <v>2782</v>
      </c>
      <c r="H643" s="12" t="s">
        <v>1672</v>
      </c>
      <c r="I643" s="12"/>
      <c r="J643" s="12">
        <v>85</v>
      </c>
      <c r="K643" s="12"/>
      <c r="L643" s="12"/>
      <c r="M643" s="12" t="s">
        <v>1660</v>
      </c>
      <c r="N643" s="12" t="s">
        <v>1661</v>
      </c>
      <c r="O643" s="13" t="s">
        <v>4102</v>
      </c>
      <c r="P643" s="12"/>
      <c r="Q643" s="12">
        <v>56199881</v>
      </c>
      <c r="R643" s="12" t="s">
        <v>1711</v>
      </c>
      <c r="S643" s="12">
        <v>27</v>
      </c>
      <c r="T643" s="12">
        <v>36</v>
      </c>
      <c r="U643" s="15" t="s">
        <v>66</v>
      </c>
      <c r="V643" s="15" t="s">
        <v>66</v>
      </c>
      <c r="W643" s="15" t="s">
        <v>66</v>
      </c>
      <c r="X643" s="16">
        <f t="shared" si="195"/>
        <v>0</v>
      </c>
      <c r="Y643" s="28">
        <v>10800</v>
      </c>
      <c r="Z643" s="28">
        <v>16440</v>
      </c>
      <c r="AA643" s="17"/>
      <c r="AB643" s="16">
        <f t="shared" si="196"/>
        <v>27240</v>
      </c>
      <c r="AC643" s="18">
        <f t="shared" si="197"/>
        <v>10800</v>
      </c>
      <c r="AD643" s="18">
        <f t="shared" si="198"/>
        <v>16440</v>
      </c>
      <c r="AE643" s="18">
        <f t="shared" si="199"/>
        <v>0</v>
      </c>
      <c r="AF643" s="16">
        <f t="shared" si="200"/>
        <v>27240</v>
      </c>
      <c r="AG643" s="18">
        <f t="shared" si="201"/>
        <v>10800</v>
      </c>
      <c r="AH643" s="18">
        <f t="shared" si="202"/>
        <v>16440</v>
      </c>
      <c r="AI643" s="18">
        <f t="shared" si="203"/>
        <v>0</v>
      </c>
      <c r="AJ643" s="16">
        <f t="shared" si="204"/>
        <v>27240</v>
      </c>
      <c r="AK643" s="16">
        <f t="shared" si="205"/>
        <v>81720</v>
      </c>
      <c r="AL643" s="19" t="s">
        <v>4063</v>
      </c>
      <c r="AM643" s="26" t="s">
        <v>4064</v>
      </c>
      <c r="AN643" s="26" t="s">
        <v>907</v>
      </c>
      <c r="AO643" s="26" t="s">
        <v>70</v>
      </c>
      <c r="AP643" s="26" t="s">
        <v>71</v>
      </c>
      <c r="AQ643" s="31">
        <v>46022</v>
      </c>
      <c r="AR643" s="12" t="s">
        <v>71</v>
      </c>
      <c r="AS643" s="31">
        <v>46023</v>
      </c>
      <c r="AT643" s="31">
        <v>47118</v>
      </c>
      <c r="AU643" s="14"/>
    </row>
    <row r="644" spans="1:47">
      <c r="A644" s="12">
        <v>21</v>
      </c>
      <c r="B644" s="12" t="s">
        <v>1655</v>
      </c>
      <c r="C644" s="12" t="s">
        <v>1656</v>
      </c>
      <c r="D644" s="12" t="s">
        <v>1657</v>
      </c>
      <c r="E644" s="12" t="s">
        <v>4103</v>
      </c>
      <c r="F644" s="12" t="s">
        <v>4104</v>
      </c>
      <c r="G644" s="12" t="s">
        <v>2646</v>
      </c>
      <c r="H644" s="12" t="s">
        <v>1672</v>
      </c>
      <c r="I644" s="12"/>
      <c r="J644" s="12"/>
      <c r="K644" s="12"/>
      <c r="L644" s="12" t="s">
        <v>4105</v>
      </c>
      <c r="M644" s="12" t="s">
        <v>1660</v>
      </c>
      <c r="N644" s="12" t="s">
        <v>1661</v>
      </c>
      <c r="O644" s="13" t="s">
        <v>4106</v>
      </c>
      <c r="P644" s="12"/>
      <c r="Q644" s="12">
        <v>56194273</v>
      </c>
      <c r="R644" s="12" t="s">
        <v>1711</v>
      </c>
      <c r="S644" s="12">
        <v>27</v>
      </c>
      <c r="T644" s="12">
        <v>36</v>
      </c>
      <c r="U644" s="15" t="s">
        <v>66</v>
      </c>
      <c r="V644" s="15" t="s">
        <v>66</v>
      </c>
      <c r="W644" s="15" t="s">
        <v>66</v>
      </c>
      <c r="X644" s="16">
        <f t="shared" si="195"/>
        <v>0</v>
      </c>
      <c r="Y644" s="28">
        <v>12310</v>
      </c>
      <c r="Z644" s="28">
        <v>39820</v>
      </c>
      <c r="AA644" s="17"/>
      <c r="AB644" s="16">
        <f t="shared" si="196"/>
        <v>52130</v>
      </c>
      <c r="AC644" s="18">
        <f t="shared" si="197"/>
        <v>12310</v>
      </c>
      <c r="AD644" s="18">
        <f t="shared" si="198"/>
        <v>39820</v>
      </c>
      <c r="AE644" s="18">
        <f t="shared" si="199"/>
        <v>0</v>
      </c>
      <c r="AF644" s="16">
        <f t="shared" si="200"/>
        <v>52130</v>
      </c>
      <c r="AG644" s="18">
        <f t="shared" si="201"/>
        <v>12310</v>
      </c>
      <c r="AH644" s="18">
        <f t="shared" si="202"/>
        <v>39820</v>
      </c>
      <c r="AI644" s="18">
        <f t="shared" si="203"/>
        <v>0</v>
      </c>
      <c r="AJ644" s="16">
        <f t="shared" si="204"/>
        <v>52130</v>
      </c>
      <c r="AK644" s="16">
        <f t="shared" si="205"/>
        <v>156390</v>
      </c>
      <c r="AL644" s="19" t="s">
        <v>4063</v>
      </c>
      <c r="AM644" s="26" t="s">
        <v>4064</v>
      </c>
      <c r="AN644" s="26" t="s">
        <v>907</v>
      </c>
      <c r="AO644" s="26" t="s">
        <v>70</v>
      </c>
      <c r="AP644" s="26" t="s">
        <v>71</v>
      </c>
      <c r="AQ644" s="31">
        <v>46022</v>
      </c>
      <c r="AR644" s="12" t="s">
        <v>71</v>
      </c>
      <c r="AS644" s="31">
        <v>46023</v>
      </c>
      <c r="AT644" s="31">
        <v>47118</v>
      </c>
      <c r="AU644" s="14"/>
    </row>
    <row r="645" spans="1:47">
      <c r="A645" s="12">
        <v>22</v>
      </c>
      <c r="B645" s="12" t="s">
        <v>1655</v>
      </c>
      <c r="C645" s="12" t="s">
        <v>1656</v>
      </c>
      <c r="D645" s="12" t="s">
        <v>1657</v>
      </c>
      <c r="E645" s="12" t="s">
        <v>4103</v>
      </c>
      <c r="F645" s="12" t="s">
        <v>4104</v>
      </c>
      <c r="G645" s="12" t="s">
        <v>4107</v>
      </c>
      <c r="H645" s="12" t="s">
        <v>1667</v>
      </c>
      <c r="I645" s="12"/>
      <c r="J645" s="12"/>
      <c r="K645" s="12"/>
      <c r="L645" s="12" t="s">
        <v>4108</v>
      </c>
      <c r="M645" s="12" t="s">
        <v>1660</v>
      </c>
      <c r="N645" s="12" t="s">
        <v>1661</v>
      </c>
      <c r="O645" s="13" t="s">
        <v>4109</v>
      </c>
      <c r="P645" s="12"/>
      <c r="Q645" s="14">
        <v>62380142</v>
      </c>
      <c r="R645" s="12" t="s">
        <v>1711</v>
      </c>
      <c r="S645" s="12">
        <v>11</v>
      </c>
      <c r="T645" s="12">
        <v>36</v>
      </c>
      <c r="U645" s="15" t="s">
        <v>66</v>
      </c>
      <c r="V645" s="15" t="s">
        <v>66</v>
      </c>
      <c r="W645" s="15" t="s">
        <v>66</v>
      </c>
      <c r="X645" s="16">
        <f t="shared" si="195"/>
        <v>0</v>
      </c>
      <c r="Y645" s="28">
        <v>4610</v>
      </c>
      <c r="Z645" s="28">
        <v>14640</v>
      </c>
      <c r="AA645" s="17"/>
      <c r="AB645" s="16">
        <f t="shared" si="196"/>
        <v>19250</v>
      </c>
      <c r="AC645" s="18">
        <f t="shared" si="197"/>
        <v>4610</v>
      </c>
      <c r="AD645" s="18">
        <f t="shared" si="198"/>
        <v>14640</v>
      </c>
      <c r="AE645" s="18">
        <f t="shared" si="199"/>
        <v>0</v>
      </c>
      <c r="AF645" s="16">
        <f t="shared" si="200"/>
        <v>19250</v>
      </c>
      <c r="AG645" s="18">
        <f t="shared" si="201"/>
        <v>4610</v>
      </c>
      <c r="AH645" s="18">
        <f t="shared" si="202"/>
        <v>14640</v>
      </c>
      <c r="AI645" s="18">
        <f t="shared" si="203"/>
        <v>0</v>
      </c>
      <c r="AJ645" s="16">
        <f t="shared" si="204"/>
        <v>19250</v>
      </c>
      <c r="AK645" s="16">
        <f t="shared" si="205"/>
        <v>57750</v>
      </c>
      <c r="AL645" s="19" t="s">
        <v>4063</v>
      </c>
      <c r="AM645" s="26" t="s">
        <v>4064</v>
      </c>
      <c r="AN645" s="26" t="s">
        <v>907</v>
      </c>
      <c r="AO645" s="26" t="s">
        <v>70</v>
      </c>
      <c r="AP645" s="26" t="s">
        <v>71</v>
      </c>
      <c r="AQ645" s="31">
        <v>46022</v>
      </c>
      <c r="AR645" s="12" t="s">
        <v>71</v>
      </c>
      <c r="AS645" s="31">
        <v>46023</v>
      </c>
      <c r="AT645" s="31">
        <v>47118</v>
      </c>
      <c r="AU645" s="14"/>
    </row>
    <row r="646" spans="1:47">
      <c r="A646" s="12">
        <v>23</v>
      </c>
      <c r="B646" s="12" t="s">
        <v>1655</v>
      </c>
      <c r="C646" s="12" t="s">
        <v>1656</v>
      </c>
      <c r="D646" s="12" t="s">
        <v>1657</v>
      </c>
      <c r="E646" s="12" t="s">
        <v>4103</v>
      </c>
      <c r="F646" s="12" t="s">
        <v>4104</v>
      </c>
      <c r="G646" s="12" t="s">
        <v>4107</v>
      </c>
      <c r="H646" s="12" t="s">
        <v>1685</v>
      </c>
      <c r="I646" s="12"/>
      <c r="J646" s="12"/>
      <c r="K646" s="12"/>
      <c r="L646" s="12" t="s">
        <v>4110</v>
      </c>
      <c r="M646" s="12" t="s">
        <v>1660</v>
      </c>
      <c r="N646" s="12" t="s">
        <v>1661</v>
      </c>
      <c r="O646" s="13" t="s">
        <v>4111</v>
      </c>
      <c r="P646" s="12"/>
      <c r="Q646" s="14">
        <v>5641505</v>
      </c>
      <c r="R646" s="12" t="s">
        <v>307</v>
      </c>
      <c r="S646" s="12">
        <v>14</v>
      </c>
      <c r="T646" s="12">
        <v>36</v>
      </c>
      <c r="U646" s="15" t="s">
        <v>66</v>
      </c>
      <c r="V646" s="15" t="s">
        <v>66</v>
      </c>
      <c r="W646" s="15" t="s">
        <v>66</v>
      </c>
      <c r="X646" s="16">
        <f t="shared" si="195"/>
        <v>0</v>
      </c>
      <c r="Y646" s="28">
        <v>1680</v>
      </c>
      <c r="Z646" s="28">
        <v>0</v>
      </c>
      <c r="AA646" s="17"/>
      <c r="AB646" s="16">
        <f t="shared" si="196"/>
        <v>1680</v>
      </c>
      <c r="AC646" s="18">
        <f t="shared" si="197"/>
        <v>1680</v>
      </c>
      <c r="AD646" s="18">
        <f t="shared" si="198"/>
        <v>0</v>
      </c>
      <c r="AE646" s="18">
        <f t="shared" si="199"/>
        <v>0</v>
      </c>
      <c r="AF646" s="16">
        <f t="shared" si="200"/>
        <v>1680</v>
      </c>
      <c r="AG646" s="18">
        <f t="shared" si="201"/>
        <v>1680</v>
      </c>
      <c r="AH646" s="18">
        <f t="shared" si="202"/>
        <v>0</v>
      </c>
      <c r="AI646" s="18">
        <f t="shared" si="203"/>
        <v>0</v>
      </c>
      <c r="AJ646" s="16">
        <f t="shared" si="204"/>
        <v>1680</v>
      </c>
      <c r="AK646" s="16">
        <f t="shared" si="205"/>
        <v>5040</v>
      </c>
      <c r="AL646" s="19" t="s">
        <v>4063</v>
      </c>
      <c r="AM646" s="26" t="s">
        <v>4064</v>
      </c>
      <c r="AN646" s="26" t="s">
        <v>907</v>
      </c>
      <c r="AO646" s="26" t="s">
        <v>70</v>
      </c>
      <c r="AP646" s="26" t="s">
        <v>71</v>
      </c>
      <c r="AQ646" s="31">
        <v>46022</v>
      </c>
      <c r="AR646" s="12" t="s">
        <v>71</v>
      </c>
      <c r="AS646" s="31">
        <v>46023</v>
      </c>
      <c r="AT646" s="31">
        <v>47118</v>
      </c>
      <c r="AU646" s="14"/>
    </row>
    <row r="647" spans="1:47">
      <c r="A647" s="12">
        <v>24</v>
      </c>
      <c r="B647" s="12" t="s">
        <v>1655</v>
      </c>
      <c r="C647" s="12" t="s">
        <v>1656</v>
      </c>
      <c r="D647" s="12" t="s">
        <v>1657</v>
      </c>
      <c r="E647" s="12" t="s">
        <v>4103</v>
      </c>
      <c r="F647" s="12" t="s">
        <v>4104</v>
      </c>
      <c r="G647" s="12" t="s">
        <v>4107</v>
      </c>
      <c r="H647" s="12" t="s">
        <v>1672</v>
      </c>
      <c r="I647" s="12"/>
      <c r="J647" s="12"/>
      <c r="K647" s="12"/>
      <c r="L647" s="12" t="s">
        <v>4112</v>
      </c>
      <c r="M647" s="12" t="s">
        <v>1660</v>
      </c>
      <c r="N647" s="12" t="s">
        <v>1661</v>
      </c>
      <c r="O647" s="13" t="s">
        <v>4113</v>
      </c>
      <c r="P647" s="12"/>
      <c r="Q647" s="14">
        <v>56200764</v>
      </c>
      <c r="R647" s="12" t="s">
        <v>1711</v>
      </c>
      <c r="S647" s="12">
        <v>22</v>
      </c>
      <c r="T647" s="12">
        <v>36</v>
      </c>
      <c r="U647" s="15" t="s">
        <v>66</v>
      </c>
      <c r="V647" s="15" t="s">
        <v>66</v>
      </c>
      <c r="W647" s="15" t="s">
        <v>66</v>
      </c>
      <c r="X647" s="16">
        <f t="shared" si="195"/>
        <v>0</v>
      </c>
      <c r="Y647" s="28">
        <v>10150</v>
      </c>
      <c r="Z647" s="28">
        <v>23920</v>
      </c>
      <c r="AA647" s="17"/>
      <c r="AB647" s="16">
        <f t="shared" si="196"/>
        <v>34070</v>
      </c>
      <c r="AC647" s="18">
        <f t="shared" si="197"/>
        <v>10150</v>
      </c>
      <c r="AD647" s="18">
        <f t="shared" si="198"/>
        <v>23920</v>
      </c>
      <c r="AE647" s="18">
        <f t="shared" si="199"/>
        <v>0</v>
      </c>
      <c r="AF647" s="16">
        <f t="shared" si="200"/>
        <v>34070</v>
      </c>
      <c r="AG647" s="18">
        <f t="shared" si="201"/>
        <v>10150</v>
      </c>
      <c r="AH647" s="18">
        <f t="shared" si="202"/>
        <v>23920</v>
      </c>
      <c r="AI647" s="18">
        <f t="shared" si="203"/>
        <v>0</v>
      </c>
      <c r="AJ647" s="16">
        <f t="shared" si="204"/>
        <v>34070</v>
      </c>
      <c r="AK647" s="16">
        <f t="shared" si="205"/>
        <v>102210</v>
      </c>
      <c r="AL647" s="19" t="s">
        <v>4063</v>
      </c>
      <c r="AM647" s="26" t="s">
        <v>4064</v>
      </c>
      <c r="AN647" s="26" t="s">
        <v>907</v>
      </c>
      <c r="AO647" s="26" t="s">
        <v>70</v>
      </c>
      <c r="AP647" s="26" t="s">
        <v>71</v>
      </c>
      <c r="AQ647" s="31">
        <v>46022</v>
      </c>
      <c r="AR647" s="12" t="s">
        <v>71</v>
      </c>
      <c r="AS647" s="31">
        <v>46023</v>
      </c>
      <c r="AT647" s="31">
        <v>47118</v>
      </c>
      <c r="AU647" s="14"/>
    </row>
    <row r="648" spans="1:47">
      <c r="A648" s="12">
        <v>25</v>
      </c>
      <c r="B648" s="12" t="s">
        <v>1655</v>
      </c>
      <c r="C648" s="12" t="s">
        <v>1656</v>
      </c>
      <c r="D648" s="12" t="s">
        <v>1657</v>
      </c>
      <c r="E648" s="12" t="s">
        <v>4103</v>
      </c>
      <c r="F648" s="12" t="s">
        <v>4104</v>
      </c>
      <c r="G648" s="12" t="s">
        <v>2414</v>
      </c>
      <c r="H648" s="12" t="s">
        <v>1672</v>
      </c>
      <c r="I648" s="12"/>
      <c r="J648" s="12"/>
      <c r="K648" s="12"/>
      <c r="L648" s="12" t="s">
        <v>4114</v>
      </c>
      <c r="M648" s="12" t="s">
        <v>1660</v>
      </c>
      <c r="N648" s="12" t="s">
        <v>1661</v>
      </c>
      <c r="O648" s="13" t="s">
        <v>4115</v>
      </c>
      <c r="P648" s="12"/>
      <c r="Q648" s="14">
        <v>81521328</v>
      </c>
      <c r="R648" s="12" t="s">
        <v>1711</v>
      </c>
      <c r="S648" s="12">
        <v>11</v>
      </c>
      <c r="T648" s="12">
        <v>36</v>
      </c>
      <c r="U648" s="15" t="s">
        <v>66</v>
      </c>
      <c r="V648" s="15" t="s">
        <v>66</v>
      </c>
      <c r="W648" s="15" t="s">
        <v>66</v>
      </c>
      <c r="X648" s="16">
        <f t="shared" si="195"/>
        <v>0</v>
      </c>
      <c r="Y648" s="28">
        <v>3000</v>
      </c>
      <c r="Z648" s="28">
        <v>8050</v>
      </c>
      <c r="AA648" s="17"/>
      <c r="AB648" s="16">
        <f t="shared" si="196"/>
        <v>11050</v>
      </c>
      <c r="AC648" s="18">
        <f t="shared" si="197"/>
        <v>3000</v>
      </c>
      <c r="AD648" s="18">
        <f t="shared" si="198"/>
        <v>8050</v>
      </c>
      <c r="AE648" s="18">
        <f t="shared" si="199"/>
        <v>0</v>
      </c>
      <c r="AF648" s="16">
        <f t="shared" si="200"/>
        <v>11050</v>
      </c>
      <c r="AG648" s="18">
        <f t="shared" si="201"/>
        <v>3000</v>
      </c>
      <c r="AH648" s="18">
        <f t="shared" si="202"/>
        <v>8050</v>
      </c>
      <c r="AI648" s="18">
        <f t="shared" si="203"/>
        <v>0</v>
      </c>
      <c r="AJ648" s="16">
        <f t="shared" si="204"/>
        <v>11050</v>
      </c>
      <c r="AK648" s="16">
        <f t="shared" si="205"/>
        <v>33150</v>
      </c>
      <c r="AL648" s="19" t="s">
        <v>4063</v>
      </c>
      <c r="AM648" s="26" t="s">
        <v>4064</v>
      </c>
      <c r="AN648" s="26" t="s">
        <v>907</v>
      </c>
      <c r="AO648" s="26" t="s">
        <v>70</v>
      </c>
      <c r="AP648" s="26" t="s">
        <v>71</v>
      </c>
      <c r="AQ648" s="31">
        <v>46022</v>
      </c>
      <c r="AR648" s="12" t="s">
        <v>71</v>
      </c>
      <c r="AS648" s="31">
        <v>46023</v>
      </c>
      <c r="AT648" s="31">
        <v>47118</v>
      </c>
      <c r="AU648" s="14"/>
    </row>
    <row r="649" spans="1:47">
      <c r="A649" s="12">
        <v>26</v>
      </c>
      <c r="B649" s="12" t="s">
        <v>1655</v>
      </c>
      <c r="C649" s="12" t="s">
        <v>1656</v>
      </c>
      <c r="D649" s="12" t="s">
        <v>1657</v>
      </c>
      <c r="E649" s="12" t="s">
        <v>4103</v>
      </c>
      <c r="F649" s="12" t="s">
        <v>4104</v>
      </c>
      <c r="G649" s="12" t="s">
        <v>2414</v>
      </c>
      <c r="H649" s="12" t="s">
        <v>1672</v>
      </c>
      <c r="I649" s="12"/>
      <c r="J649" s="12"/>
      <c r="K649" s="12"/>
      <c r="L649" s="12" t="s">
        <v>4116</v>
      </c>
      <c r="M649" s="12" t="s">
        <v>1660</v>
      </c>
      <c r="N649" s="12" t="s">
        <v>1661</v>
      </c>
      <c r="O649" s="13" t="s">
        <v>4117</v>
      </c>
      <c r="P649" s="12"/>
      <c r="Q649" s="14">
        <v>2921164</v>
      </c>
      <c r="R649" s="12" t="s">
        <v>307</v>
      </c>
      <c r="S649" s="12">
        <v>11</v>
      </c>
      <c r="T649" s="12">
        <v>36</v>
      </c>
      <c r="U649" s="15" t="s">
        <v>66</v>
      </c>
      <c r="V649" s="15" t="s">
        <v>66</v>
      </c>
      <c r="W649" s="15" t="s">
        <v>66</v>
      </c>
      <c r="X649" s="16">
        <f t="shared" si="195"/>
        <v>0</v>
      </c>
      <c r="Y649" s="28">
        <v>1380</v>
      </c>
      <c r="Z649" s="28">
        <v>0</v>
      </c>
      <c r="AA649" s="17"/>
      <c r="AB649" s="16">
        <f t="shared" si="196"/>
        <v>1380</v>
      </c>
      <c r="AC649" s="18">
        <f t="shared" si="197"/>
        <v>1380</v>
      </c>
      <c r="AD649" s="18">
        <f t="shared" si="198"/>
        <v>0</v>
      </c>
      <c r="AE649" s="18">
        <f t="shared" si="199"/>
        <v>0</v>
      </c>
      <c r="AF649" s="16">
        <f t="shared" si="200"/>
        <v>1380</v>
      </c>
      <c r="AG649" s="18">
        <f t="shared" si="201"/>
        <v>1380</v>
      </c>
      <c r="AH649" s="18">
        <f t="shared" si="202"/>
        <v>0</v>
      </c>
      <c r="AI649" s="18">
        <f t="shared" si="203"/>
        <v>0</v>
      </c>
      <c r="AJ649" s="16">
        <f t="shared" si="204"/>
        <v>1380</v>
      </c>
      <c r="AK649" s="16">
        <f t="shared" si="205"/>
        <v>4140</v>
      </c>
      <c r="AL649" s="19" t="s">
        <v>4063</v>
      </c>
      <c r="AM649" s="26" t="s">
        <v>4064</v>
      </c>
      <c r="AN649" s="26" t="s">
        <v>907</v>
      </c>
      <c r="AO649" s="26" t="s">
        <v>70</v>
      </c>
      <c r="AP649" s="26" t="s">
        <v>71</v>
      </c>
      <c r="AQ649" s="31">
        <v>46022</v>
      </c>
      <c r="AR649" s="12" t="s">
        <v>71</v>
      </c>
      <c r="AS649" s="31">
        <v>46023</v>
      </c>
      <c r="AT649" s="31">
        <v>47118</v>
      </c>
      <c r="AU649" s="14"/>
    </row>
    <row r="650" spans="1:47">
      <c r="A650" s="12">
        <v>27</v>
      </c>
      <c r="B650" s="12" t="s">
        <v>1655</v>
      </c>
      <c r="C650" s="12" t="s">
        <v>1656</v>
      </c>
      <c r="D650" s="12" t="s">
        <v>1657</v>
      </c>
      <c r="E650" s="12" t="s">
        <v>4103</v>
      </c>
      <c r="F650" s="12" t="s">
        <v>4104</v>
      </c>
      <c r="G650" s="12" t="s">
        <v>2414</v>
      </c>
      <c r="H650" s="12" t="s">
        <v>1672</v>
      </c>
      <c r="I650" s="12"/>
      <c r="J650" s="12"/>
      <c r="K650" s="12"/>
      <c r="L650" s="12" t="s">
        <v>4118</v>
      </c>
      <c r="M650" s="12" t="s">
        <v>1660</v>
      </c>
      <c r="N650" s="12" t="s">
        <v>1661</v>
      </c>
      <c r="O650" s="13" t="s">
        <v>4119</v>
      </c>
      <c r="P650" s="12"/>
      <c r="Q650" s="14">
        <v>63696079</v>
      </c>
      <c r="R650" s="12" t="s">
        <v>1711</v>
      </c>
      <c r="S650" s="12">
        <v>11</v>
      </c>
      <c r="T650" s="12">
        <v>36</v>
      </c>
      <c r="U650" s="15" t="s">
        <v>66</v>
      </c>
      <c r="V650" s="15" t="s">
        <v>66</v>
      </c>
      <c r="W650" s="15" t="s">
        <v>66</v>
      </c>
      <c r="X650" s="16">
        <f t="shared" si="195"/>
        <v>0</v>
      </c>
      <c r="Y650" s="28">
        <v>390</v>
      </c>
      <c r="Z650" s="28">
        <v>1340</v>
      </c>
      <c r="AA650" s="17"/>
      <c r="AB650" s="16">
        <f t="shared" si="196"/>
        <v>1730</v>
      </c>
      <c r="AC650" s="18">
        <f t="shared" si="197"/>
        <v>390</v>
      </c>
      <c r="AD650" s="18">
        <f t="shared" si="198"/>
        <v>1340</v>
      </c>
      <c r="AE650" s="18">
        <f t="shared" si="199"/>
        <v>0</v>
      </c>
      <c r="AF650" s="16">
        <f t="shared" si="200"/>
        <v>1730</v>
      </c>
      <c r="AG650" s="18">
        <f t="shared" si="201"/>
        <v>390</v>
      </c>
      <c r="AH650" s="18">
        <f t="shared" si="202"/>
        <v>1340</v>
      </c>
      <c r="AI650" s="18">
        <f t="shared" si="203"/>
        <v>0</v>
      </c>
      <c r="AJ650" s="16">
        <f t="shared" si="204"/>
        <v>1730</v>
      </c>
      <c r="AK650" s="16">
        <f t="shared" si="205"/>
        <v>5190</v>
      </c>
      <c r="AL650" s="19" t="s">
        <v>4063</v>
      </c>
      <c r="AM650" s="26" t="s">
        <v>4064</v>
      </c>
      <c r="AN650" s="26" t="s">
        <v>907</v>
      </c>
      <c r="AO650" s="26" t="s">
        <v>70</v>
      </c>
      <c r="AP650" s="26" t="s">
        <v>71</v>
      </c>
      <c r="AQ650" s="31">
        <v>46022</v>
      </c>
      <c r="AR650" s="12" t="s">
        <v>71</v>
      </c>
      <c r="AS650" s="31">
        <v>46023</v>
      </c>
      <c r="AT650" s="31">
        <v>47118</v>
      </c>
      <c r="AU650" s="14"/>
    </row>
    <row r="651" spans="1:47">
      <c r="A651" s="12">
        <v>28</v>
      </c>
      <c r="B651" s="12" t="s">
        <v>1655</v>
      </c>
      <c r="C651" s="12" t="s">
        <v>1656</v>
      </c>
      <c r="D651" s="12" t="s">
        <v>1657</v>
      </c>
      <c r="E651" s="12" t="s">
        <v>4103</v>
      </c>
      <c r="F651" s="12" t="s">
        <v>4104</v>
      </c>
      <c r="G651" s="12" t="s">
        <v>2414</v>
      </c>
      <c r="H651" s="12" t="s">
        <v>1672</v>
      </c>
      <c r="I651" s="12"/>
      <c r="J651" s="12"/>
      <c r="K651" s="12"/>
      <c r="L651" s="12" t="s">
        <v>4120</v>
      </c>
      <c r="M651" s="12" t="s">
        <v>1660</v>
      </c>
      <c r="N651" s="12" t="s">
        <v>1661</v>
      </c>
      <c r="O651" s="13" t="s">
        <v>4121</v>
      </c>
      <c r="P651" s="12"/>
      <c r="Q651" s="12">
        <v>47865120</v>
      </c>
      <c r="R651" s="12" t="s">
        <v>307</v>
      </c>
      <c r="S651" s="12">
        <v>4</v>
      </c>
      <c r="T651" s="12">
        <v>36</v>
      </c>
      <c r="U651" s="15" t="s">
        <v>66</v>
      </c>
      <c r="V651" s="15" t="s">
        <v>66</v>
      </c>
      <c r="W651" s="15" t="s">
        <v>66</v>
      </c>
      <c r="X651" s="16">
        <f t="shared" si="195"/>
        <v>0</v>
      </c>
      <c r="Y651" s="28">
        <v>640</v>
      </c>
      <c r="Z651" s="28">
        <v>0</v>
      </c>
      <c r="AA651" s="17"/>
      <c r="AB651" s="16">
        <f t="shared" si="196"/>
        <v>640</v>
      </c>
      <c r="AC651" s="18">
        <f t="shared" si="197"/>
        <v>640</v>
      </c>
      <c r="AD651" s="18">
        <f t="shared" si="198"/>
        <v>0</v>
      </c>
      <c r="AE651" s="18">
        <f t="shared" si="199"/>
        <v>0</v>
      </c>
      <c r="AF651" s="16">
        <f t="shared" si="200"/>
        <v>640</v>
      </c>
      <c r="AG651" s="18">
        <f t="shared" si="201"/>
        <v>640</v>
      </c>
      <c r="AH651" s="18">
        <f t="shared" si="202"/>
        <v>0</v>
      </c>
      <c r="AI651" s="18">
        <f t="shared" si="203"/>
        <v>0</v>
      </c>
      <c r="AJ651" s="16">
        <f t="shared" si="204"/>
        <v>640</v>
      </c>
      <c r="AK651" s="16">
        <f t="shared" si="205"/>
        <v>1920</v>
      </c>
      <c r="AL651" s="19" t="s">
        <v>4063</v>
      </c>
      <c r="AM651" s="26" t="s">
        <v>4064</v>
      </c>
      <c r="AN651" s="26" t="s">
        <v>907</v>
      </c>
      <c r="AO651" s="26" t="s">
        <v>70</v>
      </c>
      <c r="AP651" s="26" t="s">
        <v>71</v>
      </c>
      <c r="AQ651" s="31">
        <v>46022</v>
      </c>
      <c r="AR651" s="12" t="s">
        <v>71</v>
      </c>
      <c r="AS651" s="31">
        <v>46023</v>
      </c>
      <c r="AT651" s="31">
        <v>47118</v>
      </c>
      <c r="AU651" s="14"/>
    </row>
    <row r="652" spans="1:47">
      <c r="A652" s="12">
        <v>29</v>
      </c>
      <c r="B652" s="12" t="s">
        <v>1655</v>
      </c>
      <c r="C652" s="12" t="s">
        <v>1656</v>
      </c>
      <c r="D652" s="12" t="s">
        <v>1657</v>
      </c>
      <c r="E652" s="12" t="s">
        <v>4103</v>
      </c>
      <c r="F652" s="12" t="s">
        <v>4104</v>
      </c>
      <c r="G652" s="12" t="s">
        <v>2414</v>
      </c>
      <c r="H652" s="12" t="s">
        <v>1672</v>
      </c>
      <c r="I652" s="12"/>
      <c r="J652" s="12"/>
      <c r="K652" s="12"/>
      <c r="L652" s="12" t="s">
        <v>4122</v>
      </c>
      <c r="M652" s="12" t="s">
        <v>1660</v>
      </c>
      <c r="N652" s="12" t="s">
        <v>1661</v>
      </c>
      <c r="O652" s="13" t="s">
        <v>4123</v>
      </c>
      <c r="P652" s="12"/>
      <c r="Q652" s="12">
        <v>63674354</v>
      </c>
      <c r="R652" s="12" t="s">
        <v>307</v>
      </c>
      <c r="S652" s="12">
        <v>11</v>
      </c>
      <c r="T652" s="12">
        <v>36</v>
      </c>
      <c r="U652" s="15" t="s">
        <v>66</v>
      </c>
      <c r="V652" s="15" t="s">
        <v>66</v>
      </c>
      <c r="W652" s="15" t="s">
        <v>66</v>
      </c>
      <c r="X652" s="16">
        <f t="shared" si="195"/>
        <v>0</v>
      </c>
      <c r="Y652" s="28">
        <v>1230</v>
      </c>
      <c r="Z652" s="28">
        <v>0</v>
      </c>
      <c r="AA652" s="17"/>
      <c r="AB652" s="16">
        <f t="shared" si="196"/>
        <v>1230</v>
      </c>
      <c r="AC652" s="18">
        <f t="shared" si="197"/>
        <v>1230</v>
      </c>
      <c r="AD652" s="18">
        <f t="shared" si="198"/>
        <v>0</v>
      </c>
      <c r="AE652" s="18">
        <f t="shared" si="199"/>
        <v>0</v>
      </c>
      <c r="AF652" s="16">
        <f t="shared" si="200"/>
        <v>1230</v>
      </c>
      <c r="AG652" s="18">
        <f t="shared" si="201"/>
        <v>1230</v>
      </c>
      <c r="AH652" s="18">
        <f t="shared" si="202"/>
        <v>0</v>
      </c>
      <c r="AI652" s="18">
        <f t="shared" si="203"/>
        <v>0</v>
      </c>
      <c r="AJ652" s="16">
        <f t="shared" si="204"/>
        <v>1230</v>
      </c>
      <c r="AK652" s="16">
        <f t="shared" si="205"/>
        <v>3690</v>
      </c>
      <c r="AL652" s="19" t="s">
        <v>4063</v>
      </c>
      <c r="AM652" s="26" t="s">
        <v>4064</v>
      </c>
      <c r="AN652" s="26" t="s">
        <v>907</v>
      </c>
      <c r="AO652" s="26" t="s">
        <v>70</v>
      </c>
      <c r="AP652" s="26" t="s">
        <v>71</v>
      </c>
      <c r="AQ652" s="31">
        <v>46022</v>
      </c>
      <c r="AR652" s="12" t="s">
        <v>71</v>
      </c>
      <c r="AS652" s="31">
        <v>46023</v>
      </c>
      <c r="AT652" s="31">
        <v>47118</v>
      </c>
      <c r="AU652" s="14"/>
    </row>
    <row r="653" spans="1:47">
      <c r="A653" s="12">
        <v>30</v>
      </c>
      <c r="B653" s="12" t="s">
        <v>1655</v>
      </c>
      <c r="C653" s="12" t="s">
        <v>1656</v>
      </c>
      <c r="D653" s="12" t="s">
        <v>1657</v>
      </c>
      <c r="E653" s="12" t="s">
        <v>4103</v>
      </c>
      <c r="F653" s="12" t="s">
        <v>4104</v>
      </c>
      <c r="G653" s="12" t="s">
        <v>2414</v>
      </c>
      <c r="H653" s="12" t="s">
        <v>1672</v>
      </c>
      <c r="I653" s="12"/>
      <c r="J653" s="12"/>
      <c r="K653" s="12"/>
      <c r="L653" s="12" t="s">
        <v>4124</v>
      </c>
      <c r="M653" s="12" t="s">
        <v>1660</v>
      </c>
      <c r="N653" s="12" t="s">
        <v>1661</v>
      </c>
      <c r="O653" s="13" t="s">
        <v>4125</v>
      </c>
      <c r="P653" s="12"/>
      <c r="Q653" s="12">
        <v>11056331</v>
      </c>
      <c r="R653" s="12" t="s">
        <v>307</v>
      </c>
      <c r="S653" s="12">
        <v>11</v>
      </c>
      <c r="T653" s="12">
        <v>36</v>
      </c>
      <c r="U653" s="15" t="s">
        <v>66</v>
      </c>
      <c r="V653" s="15" t="s">
        <v>66</v>
      </c>
      <c r="W653" s="15" t="s">
        <v>66</v>
      </c>
      <c r="X653" s="16">
        <f t="shared" si="195"/>
        <v>0</v>
      </c>
      <c r="Y653" s="28">
        <v>2450</v>
      </c>
      <c r="Z653" s="28">
        <v>0</v>
      </c>
      <c r="AA653" s="17"/>
      <c r="AB653" s="16">
        <f t="shared" si="196"/>
        <v>2450</v>
      </c>
      <c r="AC653" s="18">
        <f t="shared" si="197"/>
        <v>2450</v>
      </c>
      <c r="AD653" s="18">
        <f t="shared" si="198"/>
        <v>0</v>
      </c>
      <c r="AE653" s="18">
        <f t="shared" si="199"/>
        <v>0</v>
      </c>
      <c r="AF653" s="16">
        <f t="shared" si="200"/>
        <v>2450</v>
      </c>
      <c r="AG653" s="18">
        <f t="shared" si="201"/>
        <v>2450</v>
      </c>
      <c r="AH653" s="18">
        <f t="shared" si="202"/>
        <v>0</v>
      </c>
      <c r="AI653" s="18">
        <f t="shared" si="203"/>
        <v>0</v>
      </c>
      <c r="AJ653" s="16">
        <f t="shared" si="204"/>
        <v>2450</v>
      </c>
      <c r="AK653" s="16">
        <f t="shared" si="205"/>
        <v>7350</v>
      </c>
      <c r="AL653" s="19" t="s">
        <v>4063</v>
      </c>
      <c r="AM653" s="26" t="s">
        <v>4064</v>
      </c>
      <c r="AN653" s="26" t="s">
        <v>907</v>
      </c>
      <c r="AO653" s="26" t="s">
        <v>70</v>
      </c>
      <c r="AP653" s="26" t="s">
        <v>71</v>
      </c>
      <c r="AQ653" s="31">
        <v>46022</v>
      </c>
      <c r="AR653" s="12" t="s">
        <v>71</v>
      </c>
      <c r="AS653" s="31">
        <v>46023</v>
      </c>
      <c r="AT653" s="31">
        <v>47118</v>
      </c>
      <c r="AU653" s="14"/>
    </row>
    <row r="654" spans="1:47">
      <c r="A654" s="12">
        <v>31</v>
      </c>
      <c r="B654" s="12" t="s">
        <v>1655</v>
      </c>
      <c r="C654" s="12" t="s">
        <v>1656</v>
      </c>
      <c r="D654" s="12" t="s">
        <v>1657</v>
      </c>
      <c r="E654" s="12" t="s">
        <v>4103</v>
      </c>
      <c r="F654" s="12" t="s">
        <v>4104</v>
      </c>
      <c r="G654" s="12" t="s">
        <v>4107</v>
      </c>
      <c r="H654" s="12" t="s">
        <v>1697</v>
      </c>
      <c r="I654" s="12"/>
      <c r="J654" s="12"/>
      <c r="K654" s="12"/>
      <c r="L654" s="12" t="s">
        <v>4126</v>
      </c>
      <c r="M654" s="12" t="s">
        <v>1660</v>
      </c>
      <c r="N654" s="12" t="s">
        <v>1661</v>
      </c>
      <c r="O654" s="13" t="s">
        <v>4127</v>
      </c>
      <c r="P654" s="12"/>
      <c r="Q654" s="12">
        <v>47972095</v>
      </c>
      <c r="R654" s="12" t="s">
        <v>1711</v>
      </c>
      <c r="S654" s="12">
        <v>11</v>
      </c>
      <c r="T654" s="12">
        <v>36</v>
      </c>
      <c r="U654" s="15" t="s">
        <v>66</v>
      </c>
      <c r="V654" s="15" t="s">
        <v>66</v>
      </c>
      <c r="W654" s="15" t="s">
        <v>66</v>
      </c>
      <c r="X654" s="16">
        <f t="shared" si="195"/>
        <v>0</v>
      </c>
      <c r="Y654" s="28">
        <v>1060</v>
      </c>
      <c r="Z654" s="28">
        <v>2790</v>
      </c>
      <c r="AA654" s="17"/>
      <c r="AB654" s="16">
        <f t="shared" si="196"/>
        <v>3850</v>
      </c>
      <c r="AC654" s="18">
        <f t="shared" si="197"/>
        <v>1060</v>
      </c>
      <c r="AD654" s="18">
        <f t="shared" si="198"/>
        <v>2790</v>
      </c>
      <c r="AE654" s="18">
        <f t="shared" si="199"/>
        <v>0</v>
      </c>
      <c r="AF654" s="16">
        <f t="shared" si="200"/>
        <v>3850</v>
      </c>
      <c r="AG654" s="18">
        <f t="shared" si="201"/>
        <v>1060</v>
      </c>
      <c r="AH654" s="18">
        <f t="shared" si="202"/>
        <v>2790</v>
      </c>
      <c r="AI654" s="18">
        <f t="shared" si="203"/>
        <v>0</v>
      </c>
      <c r="AJ654" s="16">
        <f t="shared" si="204"/>
        <v>3850</v>
      </c>
      <c r="AK654" s="16">
        <f t="shared" si="205"/>
        <v>11550</v>
      </c>
      <c r="AL654" s="19" t="s">
        <v>4063</v>
      </c>
      <c r="AM654" s="26" t="s">
        <v>4064</v>
      </c>
      <c r="AN654" s="26" t="s">
        <v>907</v>
      </c>
      <c r="AO654" s="26" t="s">
        <v>70</v>
      </c>
      <c r="AP654" s="26" t="s">
        <v>71</v>
      </c>
      <c r="AQ654" s="31">
        <v>46022</v>
      </c>
      <c r="AR654" s="12" t="s">
        <v>71</v>
      </c>
      <c r="AS654" s="31">
        <v>46023</v>
      </c>
      <c r="AT654" s="31">
        <v>47118</v>
      </c>
      <c r="AU654" s="14"/>
    </row>
    <row r="655" spans="1:47">
      <c r="A655" s="12">
        <v>32</v>
      </c>
      <c r="B655" s="12" t="s">
        <v>1655</v>
      </c>
      <c r="C655" s="12" t="s">
        <v>1656</v>
      </c>
      <c r="D655" s="12" t="s">
        <v>1657</v>
      </c>
      <c r="E655" s="12" t="s">
        <v>4103</v>
      </c>
      <c r="F655" s="12" t="s">
        <v>4104</v>
      </c>
      <c r="G655" s="12" t="s">
        <v>2824</v>
      </c>
      <c r="H655" s="12" t="s">
        <v>1692</v>
      </c>
      <c r="I655" s="12"/>
      <c r="J655" s="12"/>
      <c r="K655" s="12"/>
      <c r="L655" s="12" t="s">
        <v>4128</v>
      </c>
      <c r="M655" s="12" t="s">
        <v>1660</v>
      </c>
      <c r="N655" s="12" t="s">
        <v>1661</v>
      </c>
      <c r="O655" s="13" t="s">
        <v>4129</v>
      </c>
      <c r="P655" s="12"/>
      <c r="Q655" s="12">
        <v>56199860</v>
      </c>
      <c r="R655" s="12" t="s">
        <v>1711</v>
      </c>
      <c r="S655" s="12">
        <v>27</v>
      </c>
      <c r="T655" s="12">
        <v>36</v>
      </c>
      <c r="U655" s="15" t="s">
        <v>66</v>
      </c>
      <c r="V655" s="15" t="s">
        <v>66</v>
      </c>
      <c r="W655" s="15" t="s">
        <v>66</v>
      </c>
      <c r="X655" s="16">
        <f t="shared" si="195"/>
        <v>0</v>
      </c>
      <c r="Y655" s="28">
        <v>2640</v>
      </c>
      <c r="Z655" s="28">
        <v>8360</v>
      </c>
      <c r="AA655" s="17"/>
      <c r="AB655" s="16">
        <f t="shared" si="196"/>
        <v>11000</v>
      </c>
      <c r="AC655" s="18">
        <f t="shared" si="197"/>
        <v>2640</v>
      </c>
      <c r="AD655" s="18">
        <f t="shared" si="198"/>
        <v>8360</v>
      </c>
      <c r="AE655" s="18">
        <f t="shared" si="199"/>
        <v>0</v>
      </c>
      <c r="AF655" s="16">
        <f t="shared" si="200"/>
        <v>11000</v>
      </c>
      <c r="AG655" s="18">
        <f t="shared" si="201"/>
        <v>2640</v>
      </c>
      <c r="AH655" s="18">
        <f t="shared" si="202"/>
        <v>8360</v>
      </c>
      <c r="AI655" s="18">
        <f t="shared" si="203"/>
        <v>0</v>
      </c>
      <c r="AJ655" s="16">
        <f t="shared" si="204"/>
        <v>11000</v>
      </c>
      <c r="AK655" s="16">
        <f t="shared" si="205"/>
        <v>33000</v>
      </c>
      <c r="AL655" s="19" t="s">
        <v>4063</v>
      </c>
      <c r="AM655" s="26" t="s">
        <v>4064</v>
      </c>
      <c r="AN655" s="26" t="s">
        <v>907</v>
      </c>
      <c r="AO655" s="26" t="s">
        <v>70</v>
      </c>
      <c r="AP655" s="26" t="s">
        <v>71</v>
      </c>
      <c r="AQ655" s="31">
        <v>46022</v>
      </c>
      <c r="AR655" s="12" t="s">
        <v>71</v>
      </c>
      <c r="AS655" s="31">
        <v>46023</v>
      </c>
      <c r="AT655" s="31">
        <v>47118</v>
      </c>
      <c r="AU655" s="14"/>
    </row>
    <row r="656" spans="1:47">
      <c r="A656" s="12">
        <v>33</v>
      </c>
      <c r="B656" s="12" t="s">
        <v>1655</v>
      </c>
      <c r="C656" s="12" t="s">
        <v>1656</v>
      </c>
      <c r="D656" s="12" t="s">
        <v>1657</v>
      </c>
      <c r="E656" s="12" t="s">
        <v>4103</v>
      </c>
      <c r="F656" s="12" t="s">
        <v>4104</v>
      </c>
      <c r="G656" s="12" t="s">
        <v>2824</v>
      </c>
      <c r="H656" s="12" t="s">
        <v>1659</v>
      </c>
      <c r="I656" s="12"/>
      <c r="J656" s="12"/>
      <c r="K656" s="12"/>
      <c r="L656" s="12" t="s">
        <v>4130</v>
      </c>
      <c r="M656" s="12" t="s">
        <v>1660</v>
      </c>
      <c r="N656" s="12" t="s">
        <v>1661</v>
      </c>
      <c r="O656" s="13" t="s">
        <v>4131</v>
      </c>
      <c r="P656" s="12"/>
      <c r="Q656" s="12">
        <v>47941346</v>
      </c>
      <c r="R656" s="12" t="s">
        <v>1711</v>
      </c>
      <c r="S656" s="12">
        <v>14</v>
      </c>
      <c r="T656" s="12">
        <v>36</v>
      </c>
      <c r="U656" s="15" t="s">
        <v>66</v>
      </c>
      <c r="V656" s="15" t="s">
        <v>66</v>
      </c>
      <c r="W656" s="15" t="s">
        <v>66</v>
      </c>
      <c r="X656" s="16">
        <f t="shared" si="195"/>
        <v>0</v>
      </c>
      <c r="Y656" s="28">
        <v>540</v>
      </c>
      <c r="Z656" s="28">
        <v>1310</v>
      </c>
      <c r="AA656" s="17"/>
      <c r="AB656" s="16">
        <f t="shared" si="196"/>
        <v>1850</v>
      </c>
      <c r="AC656" s="18">
        <f t="shared" si="197"/>
        <v>540</v>
      </c>
      <c r="AD656" s="18">
        <f t="shared" si="198"/>
        <v>1310</v>
      </c>
      <c r="AE656" s="18">
        <f t="shared" si="199"/>
        <v>0</v>
      </c>
      <c r="AF656" s="16">
        <f t="shared" si="200"/>
        <v>1850</v>
      </c>
      <c r="AG656" s="18">
        <f t="shared" si="201"/>
        <v>540</v>
      </c>
      <c r="AH656" s="18">
        <f t="shared" si="202"/>
        <v>1310</v>
      </c>
      <c r="AI656" s="18">
        <f t="shared" si="203"/>
        <v>0</v>
      </c>
      <c r="AJ656" s="16">
        <f t="shared" si="204"/>
        <v>1850</v>
      </c>
      <c r="AK656" s="16">
        <f t="shared" si="205"/>
        <v>5550</v>
      </c>
      <c r="AL656" s="19" t="s">
        <v>4063</v>
      </c>
      <c r="AM656" s="26" t="s">
        <v>4064</v>
      </c>
      <c r="AN656" s="26" t="s">
        <v>907</v>
      </c>
      <c r="AO656" s="26" t="s">
        <v>70</v>
      </c>
      <c r="AP656" s="26" t="s">
        <v>71</v>
      </c>
      <c r="AQ656" s="31">
        <v>46022</v>
      </c>
      <c r="AR656" s="12" t="s">
        <v>71</v>
      </c>
      <c r="AS656" s="31">
        <v>46023</v>
      </c>
      <c r="AT656" s="31">
        <v>47118</v>
      </c>
      <c r="AU656" s="14"/>
    </row>
    <row r="657" spans="1:47">
      <c r="A657" s="12">
        <v>34</v>
      </c>
      <c r="B657" s="12" t="s">
        <v>1655</v>
      </c>
      <c r="C657" s="12" t="s">
        <v>1656</v>
      </c>
      <c r="D657" s="12" t="s">
        <v>1657</v>
      </c>
      <c r="E657" s="12" t="s">
        <v>4103</v>
      </c>
      <c r="F657" s="12" t="s">
        <v>4104</v>
      </c>
      <c r="G657" s="12" t="s">
        <v>4132</v>
      </c>
      <c r="H657" s="12" t="s">
        <v>1672</v>
      </c>
      <c r="I657" s="12"/>
      <c r="J657" s="12">
        <v>73</v>
      </c>
      <c r="K657" s="12"/>
      <c r="L657" s="12"/>
      <c r="M657" s="12" t="s">
        <v>1660</v>
      </c>
      <c r="N657" s="12" t="s">
        <v>1661</v>
      </c>
      <c r="O657" s="13" t="s">
        <v>4133</v>
      </c>
      <c r="P657" s="12"/>
      <c r="Q657" s="12">
        <v>8907047</v>
      </c>
      <c r="R657" s="12" t="s">
        <v>1711</v>
      </c>
      <c r="S657" s="12">
        <v>11</v>
      </c>
      <c r="T657" s="12">
        <v>36</v>
      </c>
      <c r="U657" s="15" t="s">
        <v>66</v>
      </c>
      <c r="V657" s="15" t="s">
        <v>66</v>
      </c>
      <c r="W657" s="15" t="s">
        <v>66</v>
      </c>
      <c r="X657" s="16">
        <f t="shared" si="195"/>
        <v>0</v>
      </c>
      <c r="Y657" s="28">
        <v>2490</v>
      </c>
      <c r="Z657" s="28">
        <v>4840</v>
      </c>
      <c r="AA657" s="17"/>
      <c r="AB657" s="16">
        <f t="shared" si="196"/>
        <v>7330</v>
      </c>
      <c r="AC657" s="18">
        <f t="shared" si="197"/>
        <v>2490</v>
      </c>
      <c r="AD657" s="18">
        <f t="shared" si="198"/>
        <v>4840</v>
      </c>
      <c r="AE657" s="18">
        <f t="shared" si="199"/>
        <v>0</v>
      </c>
      <c r="AF657" s="16">
        <f t="shared" si="200"/>
        <v>7330</v>
      </c>
      <c r="AG657" s="18">
        <f t="shared" si="201"/>
        <v>2490</v>
      </c>
      <c r="AH657" s="18">
        <f t="shared" si="202"/>
        <v>4840</v>
      </c>
      <c r="AI657" s="18">
        <f t="shared" si="203"/>
        <v>0</v>
      </c>
      <c r="AJ657" s="16">
        <f t="shared" si="204"/>
        <v>7330</v>
      </c>
      <c r="AK657" s="16">
        <f t="shared" si="205"/>
        <v>21990</v>
      </c>
      <c r="AL657" s="19" t="s">
        <v>4063</v>
      </c>
      <c r="AM657" s="26" t="s">
        <v>4064</v>
      </c>
      <c r="AN657" s="26" t="s">
        <v>907</v>
      </c>
      <c r="AO657" s="26" t="s">
        <v>70</v>
      </c>
      <c r="AP657" s="26" t="s">
        <v>71</v>
      </c>
      <c r="AQ657" s="31">
        <v>46022</v>
      </c>
      <c r="AR657" s="12" t="s">
        <v>71</v>
      </c>
      <c r="AS657" s="31">
        <v>46023</v>
      </c>
      <c r="AT657" s="31">
        <v>47118</v>
      </c>
      <c r="AU657" s="14"/>
    </row>
    <row r="658" spans="1:47">
      <c r="A658" s="12">
        <v>35</v>
      </c>
      <c r="B658" s="12" t="s">
        <v>1655</v>
      </c>
      <c r="C658" s="12" t="s">
        <v>1656</v>
      </c>
      <c r="D658" s="12" t="s">
        <v>1657</v>
      </c>
      <c r="E658" s="12" t="s">
        <v>4103</v>
      </c>
      <c r="F658" s="12" t="s">
        <v>4104</v>
      </c>
      <c r="G658" s="12" t="s">
        <v>2791</v>
      </c>
      <c r="H658" s="12" t="s">
        <v>1667</v>
      </c>
      <c r="I658" s="12"/>
      <c r="J658" s="12">
        <v>109</v>
      </c>
      <c r="K658" s="12"/>
      <c r="L658" s="12"/>
      <c r="M658" s="12" t="s">
        <v>1660</v>
      </c>
      <c r="N658" s="12" t="s">
        <v>1661</v>
      </c>
      <c r="O658" s="13" t="s">
        <v>4134</v>
      </c>
      <c r="P658" s="12"/>
      <c r="Q658" s="12">
        <v>56199878</v>
      </c>
      <c r="R658" s="12" t="s">
        <v>1711</v>
      </c>
      <c r="S658" s="12">
        <v>27</v>
      </c>
      <c r="T658" s="12">
        <v>36</v>
      </c>
      <c r="U658" s="15" t="s">
        <v>66</v>
      </c>
      <c r="V658" s="15" t="s">
        <v>66</v>
      </c>
      <c r="W658" s="15" t="s">
        <v>66</v>
      </c>
      <c r="X658" s="16">
        <f t="shared" si="195"/>
        <v>0</v>
      </c>
      <c r="Y658" s="28">
        <v>3370</v>
      </c>
      <c r="Z658" s="28">
        <v>8400</v>
      </c>
      <c r="AA658" s="17"/>
      <c r="AB658" s="16">
        <f t="shared" si="196"/>
        <v>11770</v>
      </c>
      <c r="AC658" s="18">
        <f t="shared" si="197"/>
        <v>3370</v>
      </c>
      <c r="AD658" s="18">
        <f t="shared" si="198"/>
        <v>8400</v>
      </c>
      <c r="AE658" s="18">
        <f t="shared" si="199"/>
        <v>0</v>
      </c>
      <c r="AF658" s="16">
        <f t="shared" si="200"/>
        <v>11770</v>
      </c>
      <c r="AG658" s="18">
        <f t="shared" si="201"/>
        <v>3370</v>
      </c>
      <c r="AH658" s="18">
        <f t="shared" si="202"/>
        <v>8400</v>
      </c>
      <c r="AI658" s="18">
        <f t="shared" si="203"/>
        <v>0</v>
      </c>
      <c r="AJ658" s="16">
        <f t="shared" si="204"/>
        <v>11770</v>
      </c>
      <c r="AK658" s="16">
        <f t="shared" si="205"/>
        <v>35310</v>
      </c>
      <c r="AL658" s="19" t="s">
        <v>4063</v>
      </c>
      <c r="AM658" s="26" t="s">
        <v>4064</v>
      </c>
      <c r="AN658" s="26" t="s">
        <v>907</v>
      </c>
      <c r="AO658" s="26" t="s">
        <v>70</v>
      </c>
      <c r="AP658" s="26" t="s">
        <v>71</v>
      </c>
      <c r="AQ658" s="31">
        <v>46022</v>
      </c>
      <c r="AR658" s="12" t="s">
        <v>71</v>
      </c>
      <c r="AS658" s="31">
        <v>46023</v>
      </c>
      <c r="AT658" s="31">
        <v>47118</v>
      </c>
      <c r="AU658" s="14"/>
    </row>
    <row r="659" spans="1:47">
      <c r="A659" s="12">
        <v>36</v>
      </c>
      <c r="B659" s="12" t="s">
        <v>1655</v>
      </c>
      <c r="C659" s="12" t="s">
        <v>1656</v>
      </c>
      <c r="D659" s="12" t="s">
        <v>1657</v>
      </c>
      <c r="E659" s="12" t="s">
        <v>4103</v>
      </c>
      <c r="F659" s="12" t="s">
        <v>4104</v>
      </c>
      <c r="G659" s="12" t="s">
        <v>4135</v>
      </c>
      <c r="H659" s="12" t="s">
        <v>1672</v>
      </c>
      <c r="I659" s="12"/>
      <c r="J659" s="12" t="s">
        <v>4136</v>
      </c>
      <c r="K659" s="12"/>
      <c r="L659" s="12"/>
      <c r="M659" s="12" t="s">
        <v>1660</v>
      </c>
      <c r="N659" s="12" t="s">
        <v>1661</v>
      </c>
      <c r="O659" s="13" t="s">
        <v>4137</v>
      </c>
      <c r="P659" s="12"/>
      <c r="Q659" s="12">
        <v>3536805</v>
      </c>
      <c r="R659" s="12" t="s">
        <v>307</v>
      </c>
      <c r="S659" s="12">
        <v>9</v>
      </c>
      <c r="T659" s="12">
        <v>36</v>
      </c>
      <c r="U659" s="15" t="s">
        <v>66</v>
      </c>
      <c r="V659" s="15" t="s">
        <v>66</v>
      </c>
      <c r="W659" s="15" t="s">
        <v>66</v>
      </c>
      <c r="X659" s="16">
        <f t="shared" si="195"/>
        <v>0</v>
      </c>
      <c r="Y659" s="28">
        <v>910</v>
      </c>
      <c r="Z659" s="28">
        <v>0</v>
      </c>
      <c r="AA659" s="17"/>
      <c r="AB659" s="16">
        <f t="shared" si="196"/>
        <v>910</v>
      </c>
      <c r="AC659" s="18">
        <f t="shared" si="197"/>
        <v>910</v>
      </c>
      <c r="AD659" s="18">
        <f t="shared" si="198"/>
        <v>0</v>
      </c>
      <c r="AE659" s="18">
        <f t="shared" si="199"/>
        <v>0</v>
      </c>
      <c r="AF659" s="16">
        <f t="shared" si="200"/>
        <v>910</v>
      </c>
      <c r="AG659" s="18">
        <f t="shared" si="201"/>
        <v>910</v>
      </c>
      <c r="AH659" s="18">
        <f t="shared" si="202"/>
        <v>0</v>
      </c>
      <c r="AI659" s="18">
        <f t="shared" si="203"/>
        <v>0</v>
      </c>
      <c r="AJ659" s="16">
        <f t="shared" si="204"/>
        <v>910</v>
      </c>
      <c r="AK659" s="16">
        <f t="shared" si="205"/>
        <v>2730</v>
      </c>
      <c r="AL659" s="19" t="s">
        <v>4063</v>
      </c>
      <c r="AM659" s="26" t="s">
        <v>4064</v>
      </c>
      <c r="AN659" s="26" t="s">
        <v>907</v>
      </c>
      <c r="AO659" s="26" t="s">
        <v>70</v>
      </c>
      <c r="AP659" s="26" t="s">
        <v>71</v>
      </c>
      <c r="AQ659" s="31">
        <v>46022</v>
      </c>
      <c r="AR659" s="12" t="s">
        <v>71</v>
      </c>
      <c r="AS659" s="31">
        <v>46023</v>
      </c>
      <c r="AT659" s="31">
        <v>47118</v>
      </c>
      <c r="AU659" s="14"/>
    </row>
    <row r="660" spans="1:47">
      <c r="A660" s="12">
        <v>37</v>
      </c>
      <c r="B660" s="12" t="s">
        <v>1655</v>
      </c>
      <c r="C660" s="12" t="s">
        <v>1656</v>
      </c>
      <c r="D660" s="12" t="s">
        <v>1657</v>
      </c>
      <c r="E660" s="12" t="s">
        <v>4103</v>
      </c>
      <c r="F660" s="12" t="s">
        <v>4104</v>
      </c>
      <c r="G660" s="12" t="s">
        <v>4138</v>
      </c>
      <c r="H660" s="12" t="s">
        <v>1672</v>
      </c>
      <c r="I660" s="12"/>
      <c r="J660" s="12">
        <v>125</v>
      </c>
      <c r="K660" s="12"/>
      <c r="L660" s="12"/>
      <c r="M660" s="12" t="s">
        <v>1660</v>
      </c>
      <c r="N660" s="12" t="s">
        <v>1661</v>
      </c>
      <c r="O660" s="13" t="s">
        <v>4139</v>
      </c>
      <c r="P660" s="12"/>
      <c r="Q660" s="12">
        <v>14418915</v>
      </c>
      <c r="R660" s="12" t="s">
        <v>2631</v>
      </c>
      <c r="S660" s="12">
        <v>4</v>
      </c>
      <c r="T660" s="12">
        <v>36</v>
      </c>
      <c r="U660" s="15" t="s">
        <v>66</v>
      </c>
      <c r="V660" s="15" t="s">
        <v>66</v>
      </c>
      <c r="W660" s="15" t="s">
        <v>66</v>
      </c>
      <c r="X660" s="16">
        <f t="shared" si="195"/>
        <v>0</v>
      </c>
      <c r="Y660" s="28">
        <v>1300</v>
      </c>
      <c r="Z660" s="28">
        <v>0</v>
      </c>
      <c r="AA660" s="17"/>
      <c r="AB660" s="16">
        <f t="shared" si="196"/>
        <v>1300</v>
      </c>
      <c r="AC660" s="18">
        <f t="shared" si="197"/>
        <v>1300</v>
      </c>
      <c r="AD660" s="18">
        <f t="shared" si="198"/>
        <v>0</v>
      </c>
      <c r="AE660" s="18">
        <f t="shared" si="199"/>
        <v>0</v>
      </c>
      <c r="AF660" s="16">
        <f t="shared" si="200"/>
        <v>1300</v>
      </c>
      <c r="AG660" s="18">
        <f t="shared" si="201"/>
        <v>1300</v>
      </c>
      <c r="AH660" s="18">
        <f t="shared" si="202"/>
        <v>0</v>
      </c>
      <c r="AI660" s="18">
        <f t="shared" si="203"/>
        <v>0</v>
      </c>
      <c r="AJ660" s="16">
        <f t="shared" si="204"/>
        <v>1300</v>
      </c>
      <c r="AK660" s="16">
        <f t="shared" si="205"/>
        <v>3900</v>
      </c>
      <c r="AL660" s="19" t="s">
        <v>4063</v>
      </c>
      <c r="AM660" s="26" t="s">
        <v>4064</v>
      </c>
      <c r="AN660" s="26" t="s">
        <v>907</v>
      </c>
      <c r="AO660" s="26" t="s">
        <v>70</v>
      </c>
      <c r="AP660" s="26" t="s">
        <v>71</v>
      </c>
      <c r="AQ660" s="31">
        <v>46022</v>
      </c>
      <c r="AR660" s="12" t="s">
        <v>71</v>
      </c>
      <c r="AS660" s="31">
        <v>46023</v>
      </c>
      <c r="AT660" s="31">
        <v>47118</v>
      </c>
      <c r="AU660" s="14"/>
    </row>
    <row r="661" spans="1:47">
      <c r="A661" s="12">
        <v>38</v>
      </c>
      <c r="B661" s="12" t="s">
        <v>1655</v>
      </c>
      <c r="C661" s="12" t="s">
        <v>1656</v>
      </c>
      <c r="D661" s="12" t="s">
        <v>1657</v>
      </c>
      <c r="E661" s="12" t="s">
        <v>4103</v>
      </c>
      <c r="F661" s="12" t="s">
        <v>4104</v>
      </c>
      <c r="G661" s="12" t="s">
        <v>4140</v>
      </c>
      <c r="H661" s="12" t="s">
        <v>1667</v>
      </c>
      <c r="I661" s="12"/>
      <c r="J661" s="42" t="s">
        <v>4141</v>
      </c>
      <c r="K661" s="12"/>
      <c r="L661" s="12"/>
      <c r="M661" s="12" t="s">
        <v>1660</v>
      </c>
      <c r="N661" s="12" t="s">
        <v>1661</v>
      </c>
      <c r="O661" s="13" t="s">
        <v>4142</v>
      </c>
      <c r="P661" s="12"/>
      <c r="Q661" s="12">
        <v>25956167</v>
      </c>
      <c r="R661" s="12" t="s">
        <v>2631</v>
      </c>
      <c r="S661" s="12" t="s">
        <v>4143</v>
      </c>
      <c r="T661" s="12">
        <v>36</v>
      </c>
      <c r="U661" s="15" t="s">
        <v>66</v>
      </c>
      <c r="V661" s="15" t="s">
        <v>66</v>
      </c>
      <c r="W661" s="15" t="s">
        <v>66</v>
      </c>
      <c r="X661" s="16">
        <f t="shared" si="195"/>
        <v>0</v>
      </c>
      <c r="Y661" s="28">
        <v>6000</v>
      </c>
      <c r="Z661" s="28">
        <v>0</v>
      </c>
      <c r="AA661" s="17"/>
      <c r="AB661" s="16">
        <f t="shared" si="196"/>
        <v>6000</v>
      </c>
      <c r="AC661" s="18">
        <f t="shared" si="197"/>
        <v>6000</v>
      </c>
      <c r="AD661" s="18">
        <f t="shared" si="198"/>
        <v>0</v>
      </c>
      <c r="AE661" s="18">
        <f t="shared" si="199"/>
        <v>0</v>
      </c>
      <c r="AF661" s="16">
        <f t="shared" si="200"/>
        <v>6000</v>
      </c>
      <c r="AG661" s="18">
        <f t="shared" si="201"/>
        <v>6000</v>
      </c>
      <c r="AH661" s="18">
        <f t="shared" si="202"/>
        <v>0</v>
      </c>
      <c r="AI661" s="18">
        <f t="shared" si="203"/>
        <v>0</v>
      </c>
      <c r="AJ661" s="16">
        <f t="shared" si="204"/>
        <v>6000</v>
      </c>
      <c r="AK661" s="16">
        <f t="shared" si="205"/>
        <v>18000</v>
      </c>
      <c r="AL661" s="19" t="s">
        <v>4063</v>
      </c>
      <c r="AM661" s="26" t="s">
        <v>4064</v>
      </c>
      <c r="AN661" s="26" t="s">
        <v>907</v>
      </c>
      <c r="AO661" s="26" t="s">
        <v>70</v>
      </c>
      <c r="AP661" s="26" t="s">
        <v>71</v>
      </c>
      <c r="AQ661" s="31">
        <v>46022</v>
      </c>
      <c r="AR661" s="12" t="s">
        <v>71</v>
      </c>
      <c r="AS661" s="31">
        <v>46023</v>
      </c>
      <c r="AT661" s="31">
        <v>47118</v>
      </c>
      <c r="AU661" s="14"/>
    </row>
    <row r="662" spans="1:47">
      <c r="A662" s="22"/>
      <c r="B662" s="23" t="s">
        <v>1655</v>
      </c>
      <c r="C662" s="22"/>
      <c r="D662" s="22"/>
      <c r="E662" s="22"/>
      <c r="F662" s="22"/>
      <c r="G662" s="22"/>
      <c r="H662" s="22"/>
      <c r="I662" s="22"/>
      <c r="J662" s="22"/>
      <c r="K662" s="22"/>
      <c r="L662" s="22"/>
      <c r="M662" s="22"/>
      <c r="N662" s="22"/>
      <c r="O662" s="22"/>
      <c r="P662" s="22"/>
      <c r="Q662" s="22"/>
      <c r="R662" s="22"/>
      <c r="S662" s="22"/>
      <c r="T662" s="22"/>
      <c r="U662" s="24">
        <f t="shared" ref="U662:AK662" si="206">SUM(U625:U661)</f>
        <v>0</v>
      </c>
      <c r="V662" s="24">
        <f t="shared" si="206"/>
        <v>0</v>
      </c>
      <c r="W662" s="24">
        <f t="shared" si="206"/>
        <v>0</v>
      </c>
      <c r="X662" s="24">
        <f t="shared" si="206"/>
        <v>0</v>
      </c>
      <c r="Y662" s="24">
        <f t="shared" si="206"/>
        <v>100858</v>
      </c>
      <c r="Z662" s="24">
        <f t="shared" si="206"/>
        <v>188844</v>
      </c>
      <c r="AA662" s="24">
        <f t="shared" si="206"/>
        <v>0</v>
      </c>
      <c r="AB662" s="24">
        <f t="shared" si="206"/>
        <v>289702</v>
      </c>
      <c r="AC662" s="24">
        <f t="shared" si="206"/>
        <v>100858</v>
      </c>
      <c r="AD662" s="24">
        <f t="shared" si="206"/>
        <v>188844</v>
      </c>
      <c r="AE662" s="24">
        <f t="shared" si="206"/>
        <v>0</v>
      </c>
      <c r="AF662" s="24">
        <f t="shared" si="206"/>
        <v>289702</v>
      </c>
      <c r="AG662" s="24">
        <f t="shared" si="206"/>
        <v>100858</v>
      </c>
      <c r="AH662" s="24">
        <f t="shared" si="206"/>
        <v>188844</v>
      </c>
      <c r="AI662" s="24">
        <f t="shared" si="206"/>
        <v>0</v>
      </c>
      <c r="AJ662" s="24">
        <f t="shared" si="206"/>
        <v>289702</v>
      </c>
      <c r="AK662" s="24">
        <f t="shared" si="206"/>
        <v>869106</v>
      </c>
      <c r="AL662" s="22"/>
      <c r="AM662" s="22"/>
      <c r="AN662" s="22"/>
      <c r="AO662" s="22"/>
      <c r="AP662" s="22"/>
      <c r="AQ662" s="22"/>
      <c r="AR662" s="22"/>
      <c r="AS662" s="22"/>
      <c r="AT662" s="22"/>
      <c r="AU662" s="40"/>
    </row>
    <row r="663" spans="1:47">
      <c r="A663" s="12">
        <v>1</v>
      </c>
      <c r="B663" s="12" t="s">
        <v>4144</v>
      </c>
      <c r="C663" s="12" t="s">
        <v>4145</v>
      </c>
      <c r="D663" s="12" t="s">
        <v>4146</v>
      </c>
      <c r="E663" s="12" t="s">
        <v>4144</v>
      </c>
      <c r="F663" s="12" t="s">
        <v>4146</v>
      </c>
      <c r="G663" s="12" t="s">
        <v>4144</v>
      </c>
      <c r="H663" s="12" t="s">
        <v>1672</v>
      </c>
      <c r="I663" s="12"/>
      <c r="J663" s="43" t="s">
        <v>3668</v>
      </c>
      <c r="K663" s="12"/>
      <c r="L663" s="12"/>
      <c r="M663" s="12" t="s">
        <v>1660</v>
      </c>
      <c r="N663" s="12" t="s">
        <v>1661</v>
      </c>
      <c r="O663" s="13" t="s">
        <v>4147</v>
      </c>
      <c r="P663" s="12"/>
      <c r="Q663" s="12" t="s">
        <v>4148</v>
      </c>
      <c r="R663" s="12" t="s">
        <v>297</v>
      </c>
      <c r="S663" s="12">
        <v>4</v>
      </c>
      <c r="T663" s="12">
        <v>36</v>
      </c>
      <c r="U663" s="15" t="s">
        <v>66</v>
      </c>
      <c r="V663" s="15" t="s">
        <v>66</v>
      </c>
      <c r="W663" s="15" t="s">
        <v>66</v>
      </c>
      <c r="X663" s="16">
        <f>SUM(U663:W663)</f>
        <v>0</v>
      </c>
      <c r="Y663" s="28">
        <v>520</v>
      </c>
      <c r="Z663" s="28">
        <v>1760</v>
      </c>
      <c r="AA663" s="17">
        <v>0</v>
      </c>
      <c r="AB663" s="16">
        <f>SUM(Y663:AA663)</f>
        <v>2280</v>
      </c>
      <c r="AC663" s="18">
        <f>Y663</f>
        <v>520</v>
      </c>
      <c r="AD663" s="18">
        <f>Z663</f>
        <v>1760</v>
      </c>
      <c r="AE663" s="18">
        <f>AA663</f>
        <v>0</v>
      </c>
      <c r="AF663" s="16">
        <f>SUM(AC663:AE663)</f>
        <v>2280</v>
      </c>
      <c r="AG663" s="18">
        <f>Y663</f>
        <v>520</v>
      </c>
      <c r="AH663" s="18">
        <f>Z663</f>
        <v>1760</v>
      </c>
      <c r="AI663" s="18">
        <f>AA663</f>
        <v>0</v>
      </c>
      <c r="AJ663" s="16">
        <f>SUM(AG663:AI663)</f>
        <v>2280</v>
      </c>
      <c r="AK663" s="16">
        <f>X663+AB663+AF663+AJ663</f>
        <v>6840</v>
      </c>
      <c r="AL663" s="19" t="s">
        <v>4063</v>
      </c>
      <c r="AM663" s="26" t="s">
        <v>632</v>
      </c>
      <c r="AN663" s="26" t="s">
        <v>907</v>
      </c>
      <c r="AO663" s="26" t="s">
        <v>70</v>
      </c>
      <c r="AP663" s="26" t="s">
        <v>71</v>
      </c>
      <c r="AQ663" s="31">
        <v>46022</v>
      </c>
      <c r="AR663" s="12" t="s">
        <v>71</v>
      </c>
      <c r="AS663" s="31">
        <v>46023</v>
      </c>
      <c r="AT663" s="31">
        <v>47118</v>
      </c>
      <c r="AU663" s="14"/>
    </row>
    <row r="664" spans="1:47">
      <c r="A664" s="22"/>
      <c r="B664" s="23" t="s">
        <v>4144</v>
      </c>
      <c r="C664" s="22"/>
      <c r="D664" s="22"/>
      <c r="E664" s="22"/>
      <c r="F664" s="22"/>
      <c r="G664" s="22"/>
      <c r="H664" s="22"/>
      <c r="I664" s="22"/>
      <c r="J664" s="22"/>
      <c r="K664" s="22"/>
      <c r="L664" s="22"/>
      <c r="M664" s="22"/>
      <c r="N664" s="22"/>
      <c r="O664" s="22"/>
      <c r="P664" s="22"/>
      <c r="Q664" s="22"/>
      <c r="R664" s="22"/>
      <c r="S664" s="22"/>
      <c r="T664" s="22"/>
      <c r="U664" s="24">
        <f t="shared" ref="U664:AK664" si="207">SUM(U663:U663)</f>
        <v>0</v>
      </c>
      <c r="V664" s="24">
        <f t="shared" si="207"/>
        <v>0</v>
      </c>
      <c r="W664" s="24">
        <f t="shared" si="207"/>
        <v>0</v>
      </c>
      <c r="X664" s="24">
        <f t="shared" si="207"/>
        <v>0</v>
      </c>
      <c r="Y664" s="24">
        <f t="shared" si="207"/>
        <v>520</v>
      </c>
      <c r="Z664" s="24">
        <f t="shared" si="207"/>
        <v>1760</v>
      </c>
      <c r="AA664" s="24">
        <f t="shared" si="207"/>
        <v>0</v>
      </c>
      <c r="AB664" s="24">
        <f t="shared" si="207"/>
        <v>2280</v>
      </c>
      <c r="AC664" s="24">
        <f t="shared" si="207"/>
        <v>520</v>
      </c>
      <c r="AD664" s="24">
        <f t="shared" si="207"/>
        <v>1760</v>
      </c>
      <c r="AE664" s="24">
        <f t="shared" si="207"/>
        <v>0</v>
      </c>
      <c r="AF664" s="24">
        <f t="shared" si="207"/>
        <v>2280</v>
      </c>
      <c r="AG664" s="24">
        <f t="shared" si="207"/>
        <v>520</v>
      </c>
      <c r="AH664" s="24">
        <f t="shared" si="207"/>
        <v>1760</v>
      </c>
      <c r="AI664" s="24">
        <f t="shared" si="207"/>
        <v>0</v>
      </c>
      <c r="AJ664" s="24">
        <f t="shared" si="207"/>
        <v>2280</v>
      </c>
      <c r="AK664" s="24">
        <f t="shared" si="207"/>
        <v>6840</v>
      </c>
      <c r="AL664" s="22"/>
      <c r="AM664" s="22"/>
      <c r="AN664" s="22"/>
      <c r="AO664" s="22"/>
      <c r="AP664" s="22"/>
      <c r="AQ664" s="22"/>
      <c r="AR664" s="22"/>
      <c r="AS664" s="22"/>
      <c r="AT664" s="22"/>
      <c r="AU664" s="40"/>
    </row>
    <row r="665" spans="1:47">
      <c r="A665" s="14">
        <v>1</v>
      </c>
      <c r="B665" s="14" t="s">
        <v>1714</v>
      </c>
      <c r="C665" s="14" t="s">
        <v>1715</v>
      </c>
      <c r="D665" s="14" t="s">
        <v>1716</v>
      </c>
      <c r="E665" s="14" t="s">
        <v>1714</v>
      </c>
      <c r="F665" s="14" t="s">
        <v>1716</v>
      </c>
      <c r="G665" s="14" t="s">
        <v>4149</v>
      </c>
      <c r="H665" s="14" t="s">
        <v>1717</v>
      </c>
      <c r="I665" s="14"/>
      <c r="J665" s="14">
        <v>74</v>
      </c>
      <c r="K665" s="14"/>
      <c r="L665" s="14"/>
      <c r="M665" s="14">
        <v>22600</v>
      </c>
      <c r="N665" s="14" t="s">
        <v>1719</v>
      </c>
      <c r="O665" s="25" t="s">
        <v>4150</v>
      </c>
      <c r="P665" s="14"/>
      <c r="Q665" s="14">
        <v>10077303</v>
      </c>
      <c r="R665" s="14" t="s">
        <v>307</v>
      </c>
      <c r="S665" s="14">
        <v>9</v>
      </c>
      <c r="T665" s="14">
        <v>36</v>
      </c>
      <c r="U665" s="15" t="s">
        <v>66</v>
      </c>
      <c r="V665" s="15" t="s">
        <v>66</v>
      </c>
      <c r="W665" s="15" t="s">
        <v>66</v>
      </c>
      <c r="X665" s="16">
        <f t="shared" ref="X665:X696" si="208">SUM(U665:W665)</f>
        <v>0</v>
      </c>
      <c r="Y665" s="17">
        <v>5000</v>
      </c>
      <c r="Z665" s="17"/>
      <c r="AA665" s="17"/>
      <c r="AB665" s="16">
        <f t="shared" ref="AB665:AB696" si="209">SUM(Y665:AA665)</f>
        <v>5000</v>
      </c>
      <c r="AC665" s="18">
        <f t="shared" ref="AC665:AC696" si="210">Y665</f>
        <v>5000</v>
      </c>
      <c r="AD665" s="18">
        <f t="shared" ref="AD665:AD696" si="211">Z665</f>
        <v>0</v>
      </c>
      <c r="AE665" s="18">
        <f t="shared" ref="AE665:AE696" si="212">AA665</f>
        <v>0</v>
      </c>
      <c r="AF665" s="16">
        <f t="shared" ref="AF665:AF696" si="213">SUM(AC665:AE665)</f>
        <v>5000</v>
      </c>
      <c r="AG665" s="18">
        <f t="shared" ref="AG665:AG696" si="214">Y665</f>
        <v>5000</v>
      </c>
      <c r="AH665" s="18">
        <f t="shared" ref="AH665:AH696" si="215">Z665</f>
        <v>0</v>
      </c>
      <c r="AI665" s="18">
        <f t="shared" ref="AI665:AI696" si="216">AA665</f>
        <v>0</v>
      </c>
      <c r="AJ665" s="16">
        <f t="shared" ref="AJ665:AJ696" si="217">SUM(AG665:AI665)</f>
        <v>5000</v>
      </c>
      <c r="AK665" s="16">
        <f t="shared" ref="AK665:AK696" si="218">X665+AB665+AF665+AJ665</f>
        <v>15000</v>
      </c>
      <c r="AL665" s="19" t="s">
        <v>820</v>
      </c>
      <c r="AM665" s="19" t="s">
        <v>68</v>
      </c>
      <c r="AN665" s="19" t="s">
        <v>749</v>
      </c>
      <c r="AO665" s="26" t="s">
        <v>70</v>
      </c>
      <c r="AP665" s="26" t="s">
        <v>71</v>
      </c>
      <c r="AQ665" s="31" t="s">
        <v>1722</v>
      </c>
      <c r="AR665" s="12" t="s">
        <v>71</v>
      </c>
      <c r="AS665" s="31">
        <v>46023</v>
      </c>
      <c r="AT665" s="31">
        <v>47118</v>
      </c>
      <c r="AU665" s="14"/>
    </row>
    <row r="666" spans="1:47">
      <c r="A666" s="14">
        <v>2</v>
      </c>
      <c r="B666" s="14" t="s">
        <v>1714</v>
      </c>
      <c r="C666" s="14" t="s">
        <v>1715</v>
      </c>
      <c r="D666" s="14" t="s">
        <v>1716</v>
      </c>
      <c r="E666" s="14" t="s">
        <v>1714</v>
      </c>
      <c r="F666" s="14" t="s">
        <v>1716</v>
      </c>
      <c r="G666" s="14" t="s">
        <v>3412</v>
      </c>
      <c r="H666" s="14" t="s">
        <v>1731</v>
      </c>
      <c r="I666" s="14"/>
      <c r="J666" s="14" t="s">
        <v>4151</v>
      </c>
      <c r="K666" s="14"/>
      <c r="L666" s="14"/>
      <c r="M666" s="14">
        <v>22600</v>
      </c>
      <c r="N666" s="14" t="s">
        <v>1719</v>
      </c>
      <c r="O666" s="25" t="s">
        <v>4152</v>
      </c>
      <c r="P666" s="14"/>
      <c r="Q666" s="14">
        <v>306904</v>
      </c>
      <c r="R666" s="14" t="s">
        <v>1711</v>
      </c>
      <c r="S666" s="14">
        <v>13</v>
      </c>
      <c r="T666" s="14">
        <v>36</v>
      </c>
      <c r="U666" s="15" t="s">
        <v>66</v>
      </c>
      <c r="V666" s="15" t="s">
        <v>66</v>
      </c>
      <c r="W666" s="15" t="s">
        <v>66</v>
      </c>
      <c r="X666" s="16">
        <f t="shared" si="208"/>
        <v>0</v>
      </c>
      <c r="Y666" s="17">
        <v>2240</v>
      </c>
      <c r="Z666" s="17">
        <v>6440</v>
      </c>
      <c r="AA666" s="17"/>
      <c r="AB666" s="16">
        <f t="shared" si="209"/>
        <v>8680</v>
      </c>
      <c r="AC666" s="18">
        <f t="shared" si="210"/>
        <v>2240</v>
      </c>
      <c r="AD666" s="18">
        <f t="shared" si="211"/>
        <v>6440</v>
      </c>
      <c r="AE666" s="18">
        <f t="shared" si="212"/>
        <v>0</v>
      </c>
      <c r="AF666" s="16">
        <f t="shared" si="213"/>
        <v>8680</v>
      </c>
      <c r="AG666" s="18">
        <f t="shared" si="214"/>
        <v>2240</v>
      </c>
      <c r="AH666" s="18">
        <f t="shared" si="215"/>
        <v>6440</v>
      </c>
      <c r="AI666" s="18">
        <f t="shared" si="216"/>
        <v>0</v>
      </c>
      <c r="AJ666" s="16">
        <f t="shared" si="217"/>
        <v>8680</v>
      </c>
      <c r="AK666" s="16">
        <f t="shared" si="218"/>
        <v>26040</v>
      </c>
      <c r="AL666" s="19" t="s">
        <v>820</v>
      </c>
      <c r="AM666" s="19" t="s">
        <v>68</v>
      </c>
      <c r="AN666" s="19" t="s">
        <v>749</v>
      </c>
      <c r="AO666" s="26" t="s">
        <v>70</v>
      </c>
      <c r="AP666" s="26" t="s">
        <v>71</v>
      </c>
      <c r="AQ666" s="31" t="s">
        <v>1722</v>
      </c>
      <c r="AR666" s="12" t="s">
        <v>71</v>
      </c>
      <c r="AS666" s="31">
        <v>46023</v>
      </c>
      <c r="AT666" s="31">
        <v>47118</v>
      </c>
      <c r="AU666" s="14"/>
    </row>
    <row r="667" spans="1:47">
      <c r="A667" s="14">
        <v>3</v>
      </c>
      <c r="B667" s="14" t="s">
        <v>1714</v>
      </c>
      <c r="C667" s="14" t="s">
        <v>1715</v>
      </c>
      <c r="D667" s="14" t="s">
        <v>1716</v>
      </c>
      <c r="E667" s="14" t="s">
        <v>1714</v>
      </c>
      <c r="F667" s="14" t="s">
        <v>1716</v>
      </c>
      <c r="G667" s="14" t="s">
        <v>3412</v>
      </c>
      <c r="H667" s="14" t="s">
        <v>4153</v>
      </c>
      <c r="I667" s="14"/>
      <c r="J667" s="14" t="s">
        <v>4154</v>
      </c>
      <c r="K667" s="14"/>
      <c r="L667" s="14"/>
      <c r="M667" s="14">
        <v>22600</v>
      </c>
      <c r="N667" s="14" t="s">
        <v>1719</v>
      </c>
      <c r="O667" s="25" t="s">
        <v>4155</v>
      </c>
      <c r="P667" s="14"/>
      <c r="Q667" s="14">
        <v>15095750</v>
      </c>
      <c r="R667" s="14" t="s">
        <v>307</v>
      </c>
      <c r="S667" s="14">
        <v>9</v>
      </c>
      <c r="T667" s="14">
        <v>36</v>
      </c>
      <c r="U667" s="15" t="s">
        <v>66</v>
      </c>
      <c r="V667" s="15" t="s">
        <v>66</v>
      </c>
      <c r="W667" s="15" t="s">
        <v>66</v>
      </c>
      <c r="X667" s="16">
        <f t="shared" si="208"/>
        <v>0</v>
      </c>
      <c r="Y667" s="17">
        <v>90</v>
      </c>
      <c r="Z667" s="17"/>
      <c r="AA667" s="17"/>
      <c r="AB667" s="16">
        <f t="shared" si="209"/>
        <v>90</v>
      </c>
      <c r="AC667" s="18">
        <f t="shared" si="210"/>
        <v>90</v>
      </c>
      <c r="AD667" s="18">
        <f t="shared" si="211"/>
        <v>0</v>
      </c>
      <c r="AE667" s="18">
        <f t="shared" si="212"/>
        <v>0</v>
      </c>
      <c r="AF667" s="16">
        <f t="shared" si="213"/>
        <v>90</v>
      </c>
      <c r="AG667" s="18">
        <f t="shared" si="214"/>
        <v>90</v>
      </c>
      <c r="AH667" s="18">
        <f t="shared" si="215"/>
        <v>0</v>
      </c>
      <c r="AI667" s="18">
        <f t="shared" si="216"/>
        <v>0</v>
      </c>
      <c r="AJ667" s="16">
        <f t="shared" si="217"/>
        <v>90</v>
      </c>
      <c r="AK667" s="16">
        <f t="shared" si="218"/>
        <v>270</v>
      </c>
      <c r="AL667" s="19" t="s">
        <v>820</v>
      </c>
      <c r="AM667" s="19" t="s">
        <v>68</v>
      </c>
      <c r="AN667" s="19" t="s">
        <v>749</v>
      </c>
      <c r="AO667" s="26" t="s">
        <v>70</v>
      </c>
      <c r="AP667" s="26" t="s">
        <v>71</v>
      </c>
      <c r="AQ667" s="31" t="s">
        <v>1722</v>
      </c>
      <c r="AR667" s="12" t="s">
        <v>71</v>
      </c>
      <c r="AS667" s="31">
        <v>46023</v>
      </c>
      <c r="AT667" s="31">
        <v>47118</v>
      </c>
      <c r="AU667" s="14"/>
    </row>
    <row r="668" spans="1:47">
      <c r="A668" s="14">
        <v>4</v>
      </c>
      <c r="B668" s="14" t="s">
        <v>1714</v>
      </c>
      <c r="C668" s="14" t="s">
        <v>1715</v>
      </c>
      <c r="D668" s="14" t="s">
        <v>1716</v>
      </c>
      <c r="E668" s="14" t="s">
        <v>1714</v>
      </c>
      <c r="F668" s="14" t="s">
        <v>1716</v>
      </c>
      <c r="G668" s="14" t="s">
        <v>4156</v>
      </c>
      <c r="H668" s="14" t="s">
        <v>4153</v>
      </c>
      <c r="I668" s="14"/>
      <c r="J668" s="14"/>
      <c r="K668" s="14"/>
      <c r="L668" s="14"/>
      <c r="M668" s="14">
        <v>22600</v>
      </c>
      <c r="N668" s="14" t="s">
        <v>1719</v>
      </c>
      <c r="O668" s="25" t="s">
        <v>4157</v>
      </c>
      <c r="P668" s="14"/>
      <c r="Q668" s="14">
        <v>254875</v>
      </c>
      <c r="R668" s="14" t="s">
        <v>1711</v>
      </c>
      <c r="S668" s="14">
        <v>11</v>
      </c>
      <c r="T668" s="14">
        <v>36</v>
      </c>
      <c r="U668" s="15" t="s">
        <v>66</v>
      </c>
      <c r="V668" s="15" t="s">
        <v>66</v>
      </c>
      <c r="W668" s="15" t="s">
        <v>66</v>
      </c>
      <c r="X668" s="16">
        <f t="shared" si="208"/>
        <v>0</v>
      </c>
      <c r="Y668" s="17">
        <v>2860</v>
      </c>
      <c r="Z668" s="17">
        <v>8800</v>
      </c>
      <c r="AA668" s="17"/>
      <c r="AB668" s="16">
        <f t="shared" si="209"/>
        <v>11660</v>
      </c>
      <c r="AC668" s="18">
        <f t="shared" si="210"/>
        <v>2860</v>
      </c>
      <c r="AD668" s="18">
        <f t="shared" si="211"/>
        <v>8800</v>
      </c>
      <c r="AE668" s="18">
        <f t="shared" si="212"/>
        <v>0</v>
      </c>
      <c r="AF668" s="16">
        <f t="shared" si="213"/>
        <v>11660</v>
      </c>
      <c r="AG668" s="18">
        <f t="shared" si="214"/>
        <v>2860</v>
      </c>
      <c r="AH668" s="18">
        <f t="shared" si="215"/>
        <v>8800</v>
      </c>
      <c r="AI668" s="18">
        <f t="shared" si="216"/>
        <v>0</v>
      </c>
      <c r="AJ668" s="16">
        <f t="shared" si="217"/>
        <v>11660</v>
      </c>
      <c r="AK668" s="16">
        <f t="shared" si="218"/>
        <v>34980</v>
      </c>
      <c r="AL668" s="19" t="s">
        <v>820</v>
      </c>
      <c r="AM668" s="19" t="s">
        <v>68</v>
      </c>
      <c r="AN668" s="19" t="s">
        <v>749</v>
      </c>
      <c r="AO668" s="26" t="s">
        <v>70</v>
      </c>
      <c r="AP668" s="26" t="s">
        <v>71</v>
      </c>
      <c r="AQ668" s="31" t="s">
        <v>1722</v>
      </c>
      <c r="AR668" s="12" t="s">
        <v>71</v>
      </c>
      <c r="AS668" s="31">
        <v>46023</v>
      </c>
      <c r="AT668" s="31">
        <v>47118</v>
      </c>
      <c r="AU668" s="14"/>
    </row>
    <row r="669" spans="1:47">
      <c r="A669" s="14">
        <v>5</v>
      </c>
      <c r="B669" s="14" t="s">
        <v>1714</v>
      </c>
      <c r="C669" s="14" t="s">
        <v>1715</v>
      </c>
      <c r="D669" s="14" t="s">
        <v>1716</v>
      </c>
      <c r="E669" s="14" t="s">
        <v>1714</v>
      </c>
      <c r="F669" s="14" t="s">
        <v>1716</v>
      </c>
      <c r="G669" s="14" t="s">
        <v>4149</v>
      </c>
      <c r="H669" s="14" t="s">
        <v>1740</v>
      </c>
      <c r="I669" s="14"/>
      <c r="J669" s="14">
        <v>25</v>
      </c>
      <c r="K669" s="14"/>
      <c r="L669" s="14"/>
      <c r="M669" s="14">
        <v>22600</v>
      </c>
      <c r="N669" s="14" t="s">
        <v>1719</v>
      </c>
      <c r="O669" s="25" t="s">
        <v>4158</v>
      </c>
      <c r="P669" s="14"/>
      <c r="Q669" s="14">
        <v>31732007</v>
      </c>
      <c r="R669" s="14" t="s">
        <v>307</v>
      </c>
      <c r="S669" s="14">
        <v>4</v>
      </c>
      <c r="T669" s="14">
        <v>36</v>
      </c>
      <c r="U669" s="15" t="s">
        <v>66</v>
      </c>
      <c r="V669" s="15" t="s">
        <v>66</v>
      </c>
      <c r="W669" s="15" t="s">
        <v>66</v>
      </c>
      <c r="X669" s="16">
        <f t="shared" si="208"/>
        <v>0</v>
      </c>
      <c r="Y669" s="17">
        <v>1000</v>
      </c>
      <c r="Z669" s="17"/>
      <c r="AA669" s="17"/>
      <c r="AB669" s="16">
        <f t="shared" si="209"/>
        <v>1000</v>
      </c>
      <c r="AC669" s="18">
        <f t="shared" si="210"/>
        <v>1000</v>
      </c>
      <c r="AD669" s="18">
        <f t="shared" si="211"/>
        <v>0</v>
      </c>
      <c r="AE669" s="18">
        <f t="shared" si="212"/>
        <v>0</v>
      </c>
      <c r="AF669" s="16">
        <f t="shared" si="213"/>
        <v>1000</v>
      </c>
      <c r="AG669" s="18">
        <f t="shared" si="214"/>
        <v>1000</v>
      </c>
      <c r="AH669" s="18">
        <f t="shared" si="215"/>
        <v>0</v>
      </c>
      <c r="AI669" s="18">
        <f t="shared" si="216"/>
        <v>0</v>
      </c>
      <c r="AJ669" s="16">
        <f t="shared" si="217"/>
        <v>1000</v>
      </c>
      <c r="AK669" s="16">
        <f t="shared" si="218"/>
        <v>3000</v>
      </c>
      <c r="AL669" s="19" t="s">
        <v>820</v>
      </c>
      <c r="AM669" s="19" t="s">
        <v>68</v>
      </c>
      <c r="AN669" s="19" t="s">
        <v>749</v>
      </c>
      <c r="AO669" s="26" t="s">
        <v>70</v>
      </c>
      <c r="AP669" s="26" t="s">
        <v>71</v>
      </c>
      <c r="AQ669" s="31" t="s">
        <v>1722</v>
      </c>
      <c r="AR669" s="12" t="s">
        <v>71</v>
      </c>
      <c r="AS669" s="31">
        <v>46023</v>
      </c>
      <c r="AT669" s="31">
        <v>47118</v>
      </c>
      <c r="AU669" s="14"/>
    </row>
    <row r="670" spans="1:47">
      <c r="A670" s="14">
        <v>6</v>
      </c>
      <c r="B670" s="14" t="s">
        <v>1714</v>
      </c>
      <c r="C670" s="14" t="s">
        <v>1715</v>
      </c>
      <c r="D670" s="14" t="s">
        <v>1716</v>
      </c>
      <c r="E670" s="14" t="s">
        <v>1714</v>
      </c>
      <c r="F670" s="14" t="s">
        <v>1716</v>
      </c>
      <c r="G670" s="14" t="s">
        <v>4159</v>
      </c>
      <c r="H670" s="14" t="s">
        <v>1747</v>
      </c>
      <c r="I670" s="14"/>
      <c r="J670" s="14"/>
      <c r="K670" s="14"/>
      <c r="L670" s="14" t="s">
        <v>4160</v>
      </c>
      <c r="M670" s="14">
        <v>22600</v>
      </c>
      <c r="N670" s="14" t="s">
        <v>1719</v>
      </c>
      <c r="O670" s="25" t="s">
        <v>4161</v>
      </c>
      <c r="P670" s="14"/>
      <c r="Q670" s="14">
        <v>32322414</v>
      </c>
      <c r="R670" s="14" t="s">
        <v>307</v>
      </c>
      <c r="S670" s="14">
        <v>5</v>
      </c>
      <c r="T670" s="14">
        <v>36</v>
      </c>
      <c r="U670" s="15" t="s">
        <v>66</v>
      </c>
      <c r="V670" s="15" t="s">
        <v>66</v>
      </c>
      <c r="W670" s="15" t="s">
        <v>66</v>
      </c>
      <c r="X670" s="16">
        <f t="shared" si="208"/>
        <v>0</v>
      </c>
      <c r="Y670" s="17">
        <v>140</v>
      </c>
      <c r="Z670" s="17"/>
      <c r="AA670" s="17"/>
      <c r="AB670" s="16">
        <f t="shared" si="209"/>
        <v>140</v>
      </c>
      <c r="AC670" s="18">
        <f t="shared" si="210"/>
        <v>140</v>
      </c>
      <c r="AD670" s="18">
        <f t="shared" si="211"/>
        <v>0</v>
      </c>
      <c r="AE670" s="18">
        <f t="shared" si="212"/>
        <v>0</v>
      </c>
      <c r="AF670" s="16">
        <f t="shared" si="213"/>
        <v>140</v>
      </c>
      <c r="AG670" s="18">
        <f t="shared" si="214"/>
        <v>140</v>
      </c>
      <c r="AH670" s="18">
        <f t="shared" si="215"/>
        <v>0</v>
      </c>
      <c r="AI670" s="18">
        <f t="shared" si="216"/>
        <v>0</v>
      </c>
      <c r="AJ670" s="16">
        <f t="shared" si="217"/>
        <v>140</v>
      </c>
      <c r="AK670" s="16">
        <f t="shared" si="218"/>
        <v>420</v>
      </c>
      <c r="AL670" s="19" t="s">
        <v>820</v>
      </c>
      <c r="AM670" s="19" t="s">
        <v>68</v>
      </c>
      <c r="AN670" s="19" t="s">
        <v>749</v>
      </c>
      <c r="AO670" s="26" t="s">
        <v>70</v>
      </c>
      <c r="AP670" s="26" t="s">
        <v>71</v>
      </c>
      <c r="AQ670" s="31" t="s">
        <v>1722</v>
      </c>
      <c r="AR670" s="12" t="s">
        <v>71</v>
      </c>
      <c r="AS670" s="31">
        <v>46023</v>
      </c>
      <c r="AT670" s="31">
        <v>47118</v>
      </c>
      <c r="AU670" s="14"/>
    </row>
    <row r="671" spans="1:47">
      <c r="A671" s="14">
        <v>7</v>
      </c>
      <c r="B671" s="14" t="s">
        <v>1714</v>
      </c>
      <c r="C671" s="14" t="s">
        <v>1715</v>
      </c>
      <c r="D671" s="14" t="s">
        <v>1716</v>
      </c>
      <c r="E671" s="14" t="s">
        <v>1714</v>
      </c>
      <c r="F671" s="14" t="s">
        <v>1716</v>
      </c>
      <c r="G671" s="14" t="s">
        <v>4162</v>
      </c>
      <c r="H671" s="14" t="s">
        <v>1747</v>
      </c>
      <c r="I671" s="14" t="s">
        <v>4163</v>
      </c>
      <c r="J671" s="14">
        <v>2</v>
      </c>
      <c r="K671" s="14"/>
      <c r="L671" s="14"/>
      <c r="M671" s="14">
        <v>22600</v>
      </c>
      <c r="N671" s="14" t="s">
        <v>1719</v>
      </c>
      <c r="O671" s="25" t="s">
        <v>4164</v>
      </c>
      <c r="P671" s="14"/>
      <c r="Q671" s="14">
        <v>249684</v>
      </c>
      <c r="R671" s="14" t="s">
        <v>1711</v>
      </c>
      <c r="S671" s="14">
        <v>11</v>
      </c>
      <c r="T671" s="14">
        <v>36</v>
      </c>
      <c r="U671" s="15" t="s">
        <v>66</v>
      </c>
      <c r="V671" s="15" t="s">
        <v>66</v>
      </c>
      <c r="W671" s="15" t="s">
        <v>66</v>
      </c>
      <c r="X671" s="16">
        <f t="shared" si="208"/>
        <v>0</v>
      </c>
      <c r="Y671" s="17">
        <v>3940</v>
      </c>
      <c r="Z671" s="17">
        <v>8460</v>
      </c>
      <c r="AA671" s="17"/>
      <c r="AB671" s="16">
        <f t="shared" si="209"/>
        <v>12400</v>
      </c>
      <c r="AC671" s="18">
        <f t="shared" si="210"/>
        <v>3940</v>
      </c>
      <c r="AD671" s="18">
        <f t="shared" si="211"/>
        <v>8460</v>
      </c>
      <c r="AE671" s="18">
        <f t="shared" si="212"/>
        <v>0</v>
      </c>
      <c r="AF671" s="16">
        <f t="shared" si="213"/>
        <v>12400</v>
      </c>
      <c r="AG671" s="18">
        <f t="shared" si="214"/>
        <v>3940</v>
      </c>
      <c r="AH671" s="18">
        <f t="shared" si="215"/>
        <v>8460</v>
      </c>
      <c r="AI671" s="18">
        <f t="shared" si="216"/>
        <v>0</v>
      </c>
      <c r="AJ671" s="16">
        <f t="shared" si="217"/>
        <v>12400</v>
      </c>
      <c r="AK671" s="16">
        <f t="shared" si="218"/>
        <v>37200</v>
      </c>
      <c r="AL671" s="19" t="s">
        <v>820</v>
      </c>
      <c r="AM671" s="19" t="s">
        <v>68</v>
      </c>
      <c r="AN671" s="19" t="s">
        <v>749</v>
      </c>
      <c r="AO671" s="26" t="s">
        <v>70</v>
      </c>
      <c r="AP671" s="26" t="s">
        <v>71</v>
      </c>
      <c r="AQ671" s="31" t="s">
        <v>1722</v>
      </c>
      <c r="AR671" s="12" t="s">
        <v>71</v>
      </c>
      <c r="AS671" s="31">
        <v>46023</v>
      </c>
      <c r="AT671" s="31">
        <v>47118</v>
      </c>
      <c r="AU671" s="14"/>
    </row>
    <row r="672" spans="1:47">
      <c r="A672" s="14">
        <v>8</v>
      </c>
      <c r="B672" s="14" t="s">
        <v>1714</v>
      </c>
      <c r="C672" s="14" t="s">
        <v>1715</v>
      </c>
      <c r="D672" s="14" t="s">
        <v>1716</v>
      </c>
      <c r="E672" s="14" t="s">
        <v>1714</v>
      </c>
      <c r="F672" s="14" t="s">
        <v>1716</v>
      </c>
      <c r="G672" s="14" t="s">
        <v>4165</v>
      </c>
      <c r="H672" s="14" t="s">
        <v>1759</v>
      </c>
      <c r="I672" s="14"/>
      <c r="J672" s="14"/>
      <c r="K672" s="14"/>
      <c r="L672" s="14"/>
      <c r="M672" s="14">
        <v>22600</v>
      </c>
      <c r="N672" s="14" t="s">
        <v>1719</v>
      </c>
      <c r="O672" s="25" t="s">
        <v>4166</v>
      </c>
      <c r="P672" s="14"/>
      <c r="Q672" s="14">
        <v>32277824</v>
      </c>
      <c r="R672" s="14" t="s">
        <v>307</v>
      </c>
      <c r="S672" s="14">
        <v>1</v>
      </c>
      <c r="T672" s="14">
        <v>36</v>
      </c>
      <c r="U672" s="15" t="s">
        <v>66</v>
      </c>
      <c r="V672" s="15" t="s">
        <v>66</v>
      </c>
      <c r="W672" s="15" t="s">
        <v>66</v>
      </c>
      <c r="X672" s="16">
        <f t="shared" si="208"/>
        <v>0</v>
      </c>
      <c r="Y672" s="17">
        <v>560</v>
      </c>
      <c r="Z672" s="17"/>
      <c r="AA672" s="17"/>
      <c r="AB672" s="16">
        <f t="shared" si="209"/>
        <v>560</v>
      </c>
      <c r="AC672" s="18">
        <f t="shared" si="210"/>
        <v>560</v>
      </c>
      <c r="AD672" s="18">
        <f t="shared" si="211"/>
        <v>0</v>
      </c>
      <c r="AE672" s="18">
        <f t="shared" si="212"/>
        <v>0</v>
      </c>
      <c r="AF672" s="16">
        <f t="shared" si="213"/>
        <v>560</v>
      </c>
      <c r="AG672" s="18">
        <f t="shared" si="214"/>
        <v>560</v>
      </c>
      <c r="AH672" s="18">
        <f t="shared" si="215"/>
        <v>0</v>
      </c>
      <c r="AI672" s="18">
        <f t="shared" si="216"/>
        <v>0</v>
      </c>
      <c r="AJ672" s="16">
        <f t="shared" si="217"/>
        <v>560</v>
      </c>
      <c r="AK672" s="16">
        <f t="shared" si="218"/>
        <v>1680</v>
      </c>
      <c r="AL672" s="19" t="s">
        <v>820</v>
      </c>
      <c r="AM672" s="19" t="s">
        <v>68</v>
      </c>
      <c r="AN672" s="19" t="s">
        <v>749</v>
      </c>
      <c r="AO672" s="26" t="s">
        <v>70</v>
      </c>
      <c r="AP672" s="26" t="s">
        <v>71</v>
      </c>
      <c r="AQ672" s="31" t="s">
        <v>1722</v>
      </c>
      <c r="AR672" s="12" t="s">
        <v>71</v>
      </c>
      <c r="AS672" s="31">
        <v>46023</v>
      </c>
      <c r="AT672" s="31">
        <v>47118</v>
      </c>
      <c r="AU672" s="14"/>
    </row>
    <row r="673" spans="1:47">
      <c r="A673" s="14">
        <v>9</v>
      </c>
      <c r="B673" s="14" t="s">
        <v>1714</v>
      </c>
      <c r="C673" s="14" t="s">
        <v>1715</v>
      </c>
      <c r="D673" s="14" t="s">
        <v>1716</v>
      </c>
      <c r="E673" s="14" t="s">
        <v>1714</v>
      </c>
      <c r="F673" s="14" t="s">
        <v>1716</v>
      </c>
      <c r="G673" s="14" t="s">
        <v>4156</v>
      </c>
      <c r="H673" s="14" t="s">
        <v>1761</v>
      </c>
      <c r="I673" s="14"/>
      <c r="J673" s="14"/>
      <c r="K673" s="14"/>
      <c r="L673" s="14"/>
      <c r="M673" s="14">
        <v>22600</v>
      </c>
      <c r="N673" s="14" t="s">
        <v>1719</v>
      </c>
      <c r="O673" s="25" t="s">
        <v>4167</v>
      </c>
      <c r="P673" s="14"/>
      <c r="Q673" s="14">
        <v>96489882</v>
      </c>
      <c r="R673" s="14" t="s">
        <v>307</v>
      </c>
      <c r="S673" s="14">
        <v>6</v>
      </c>
      <c r="T673" s="14">
        <v>36</v>
      </c>
      <c r="U673" s="15" t="s">
        <v>66</v>
      </c>
      <c r="V673" s="15" t="s">
        <v>66</v>
      </c>
      <c r="W673" s="15" t="s">
        <v>66</v>
      </c>
      <c r="X673" s="16">
        <f t="shared" si="208"/>
        <v>0</v>
      </c>
      <c r="Y673" s="17">
        <v>380</v>
      </c>
      <c r="Z673" s="17"/>
      <c r="AA673" s="17"/>
      <c r="AB673" s="16">
        <f t="shared" si="209"/>
        <v>380</v>
      </c>
      <c r="AC673" s="18">
        <f t="shared" si="210"/>
        <v>380</v>
      </c>
      <c r="AD673" s="18">
        <f t="shared" si="211"/>
        <v>0</v>
      </c>
      <c r="AE673" s="18">
        <f t="shared" si="212"/>
        <v>0</v>
      </c>
      <c r="AF673" s="16">
        <f t="shared" si="213"/>
        <v>380</v>
      </c>
      <c r="AG673" s="18">
        <f t="shared" si="214"/>
        <v>380</v>
      </c>
      <c r="AH673" s="18">
        <f t="shared" si="215"/>
        <v>0</v>
      </c>
      <c r="AI673" s="18">
        <f t="shared" si="216"/>
        <v>0</v>
      </c>
      <c r="AJ673" s="16">
        <f t="shared" si="217"/>
        <v>380</v>
      </c>
      <c r="AK673" s="16">
        <f t="shared" si="218"/>
        <v>1140</v>
      </c>
      <c r="AL673" s="19" t="s">
        <v>820</v>
      </c>
      <c r="AM673" s="19" t="s">
        <v>68</v>
      </c>
      <c r="AN673" s="19" t="s">
        <v>749</v>
      </c>
      <c r="AO673" s="26" t="s">
        <v>70</v>
      </c>
      <c r="AP673" s="26" t="s">
        <v>71</v>
      </c>
      <c r="AQ673" s="31" t="s">
        <v>1722</v>
      </c>
      <c r="AR673" s="12" t="s">
        <v>71</v>
      </c>
      <c r="AS673" s="31">
        <v>46023</v>
      </c>
      <c r="AT673" s="31">
        <v>47118</v>
      </c>
      <c r="AU673" s="14"/>
    </row>
    <row r="674" spans="1:47">
      <c r="A674" s="14">
        <v>10</v>
      </c>
      <c r="B674" s="14" t="s">
        <v>1714</v>
      </c>
      <c r="C674" s="14" t="s">
        <v>1715</v>
      </c>
      <c r="D674" s="14" t="s">
        <v>1716</v>
      </c>
      <c r="E674" s="14" t="s">
        <v>1714</v>
      </c>
      <c r="F674" s="14" t="s">
        <v>1716</v>
      </c>
      <c r="G674" s="14" t="s">
        <v>4168</v>
      </c>
      <c r="H674" s="14" t="s">
        <v>1765</v>
      </c>
      <c r="I674" s="14" t="s">
        <v>1314</v>
      </c>
      <c r="J674" s="14">
        <v>136</v>
      </c>
      <c r="K674" s="14"/>
      <c r="L674" s="14"/>
      <c r="M674" s="14">
        <v>22600</v>
      </c>
      <c r="N674" s="14" t="s">
        <v>1719</v>
      </c>
      <c r="O674" s="25" t="s">
        <v>4169</v>
      </c>
      <c r="P674" s="14"/>
      <c r="Q674" s="14">
        <v>306903</v>
      </c>
      <c r="R674" s="14" t="s">
        <v>1711</v>
      </c>
      <c r="S674" s="14">
        <v>14</v>
      </c>
      <c r="T674" s="14">
        <v>36</v>
      </c>
      <c r="U674" s="15" t="s">
        <v>66</v>
      </c>
      <c r="V674" s="15" t="s">
        <v>66</v>
      </c>
      <c r="W674" s="15" t="s">
        <v>66</v>
      </c>
      <c r="X674" s="16">
        <f t="shared" si="208"/>
        <v>0</v>
      </c>
      <c r="Y674" s="17">
        <v>2620</v>
      </c>
      <c r="Z674" s="17">
        <v>4140</v>
      </c>
      <c r="AA674" s="17"/>
      <c r="AB674" s="16">
        <f t="shared" si="209"/>
        <v>6760</v>
      </c>
      <c r="AC674" s="18">
        <f t="shared" si="210"/>
        <v>2620</v>
      </c>
      <c r="AD674" s="18">
        <f t="shared" si="211"/>
        <v>4140</v>
      </c>
      <c r="AE674" s="18">
        <f t="shared" si="212"/>
        <v>0</v>
      </c>
      <c r="AF674" s="16">
        <f t="shared" si="213"/>
        <v>6760</v>
      </c>
      <c r="AG674" s="18">
        <f t="shared" si="214"/>
        <v>2620</v>
      </c>
      <c r="AH674" s="18">
        <f t="shared" si="215"/>
        <v>4140</v>
      </c>
      <c r="AI674" s="18">
        <f t="shared" si="216"/>
        <v>0</v>
      </c>
      <c r="AJ674" s="16">
        <f t="shared" si="217"/>
        <v>6760</v>
      </c>
      <c r="AK674" s="16">
        <f t="shared" si="218"/>
        <v>20280</v>
      </c>
      <c r="AL674" s="19" t="s">
        <v>820</v>
      </c>
      <c r="AM674" s="19" t="s">
        <v>68</v>
      </c>
      <c r="AN674" s="19" t="s">
        <v>749</v>
      </c>
      <c r="AO674" s="26" t="s">
        <v>70</v>
      </c>
      <c r="AP674" s="26" t="s">
        <v>71</v>
      </c>
      <c r="AQ674" s="31" t="s">
        <v>1722</v>
      </c>
      <c r="AR674" s="12" t="s">
        <v>71</v>
      </c>
      <c r="AS674" s="31">
        <v>46023</v>
      </c>
      <c r="AT674" s="31">
        <v>47118</v>
      </c>
      <c r="AU674" s="14"/>
    </row>
    <row r="675" spans="1:47">
      <c r="A675" s="14">
        <v>11</v>
      </c>
      <c r="B675" s="14" t="s">
        <v>1714</v>
      </c>
      <c r="C675" s="14" t="s">
        <v>1715</v>
      </c>
      <c r="D675" s="14" t="s">
        <v>1716</v>
      </c>
      <c r="E675" s="14" t="s">
        <v>1714</v>
      </c>
      <c r="F675" s="14" t="s">
        <v>1716</v>
      </c>
      <c r="G675" s="14" t="s">
        <v>4170</v>
      </c>
      <c r="H675" s="14" t="s">
        <v>1765</v>
      </c>
      <c r="I675" s="14"/>
      <c r="J675" s="14"/>
      <c r="K675" s="14"/>
      <c r="L675" s="14"/>
      <c r="M675" s="14">
        <v>22600</v>
      </c>
      <c r="N675" s="14" t="s">
        <v>1719</v>
      </c>
      <c r="O675" s="25" t="s">
        <v>4171</v>
      </c>
      <c r="P675" s="14"/>
      <c r="Q675" s="14">
        <v>50434684</v>
      </c>
      <c r="R675" s="14" t="s">
        <v>1711</v>
      </c>
      <c r="S675" s="14">
        <v>27</v>
      </c>
      <c r="T675" s="14">
        <v>36</v>
      </c>
      <c r="U675" s="15" t="s">
        <v>66</v>
      </c>
      <c r="V675" s="15" t="s">
        <v>66</v>
      </c>
      <c r="W675" s="15" t="s">
        <v>66</v>
      </c>
      <c r="X675" s="16">
        <f t="shared" si="208"/>
        <v>0</v>
      </c>
      <c r="Y675" s="17">
        <v>11000</v>
      </c>
      <c r="Z675" s="17">
        <v>26120</v>
      </c>
      <c r="AA675" s="17"/>
      <c r="AB675" s="16">
        <f t="shared" si="209"/>
        <v>37120</v>
      </c>
      <c r="AC675" s="18">
        <f t="shared" si="210"/>
        <v>11000</v>
      </c>
      <c r="AD675" s="18">
        <f t="shared" si="211"/>
        <v>26120</v>
      </c>
      <c r="AE675" s="18">
        <f t="shared" si="212"/>
        <v>0</v>
      </c>
      <c r="AF675" s="16">
        <f t="shared" si="213"/>
        <v>37120</v>
      </c>
      <c r="AG675" s="18">
        <f t="shared" si="214"/>
        <v>11000</v>
      </c>
      <c r="AH675" s="18">
        <f t="shared" si="215"/>
        <v>26120</v>
      </c>
      <c r="AI675" s="18">
        <f t="shared" si="216"/>
        <v>0</v>
      </c>
      <c r="AJ675" s="16">
        <f t="shared" si="217"/>
        <v>37120</v>
      </c>
      <c r="AK675" s="16">
        <f t="shared" si="218"/>
        <v>111360</v>
      </c>
      <c r="AL675" s="19" t="s">
        <v>820</v>
      </c>
      <c r="AM675" s="19" t="s">
        <v>68</v>
      </c>
      <c r="AN675" s="19" t="s">
        <v>749</v>
      </c>
      <c r="AO675" s="26" t="s">
        <v>70</v>
      </c>
      <c r="AP675" s="26" t="s">
        <v>71</v>
      </c>
      <c r="AQ675" s="31" t="s">
        <v>1722</v>
      </c>
      <c r="AR675" s="12" t="s">
        <v>71</v>
      </c>
      <c r="AS675" s="31">
        <v>46023</v>
      </c>
      <c r="AT675" s="31">
        <v>47118</v>
      </c>
      <c r="AU675" s="14"/>
    </row>
    <row r="676" spans="1:47">
      <c r="A676" s="14">
        <v>12</v>
      </c>
      <c r="B676" s="14" t="s">
        <v>1714</v>
      </c>
      <c r="C676" s="14" t="s">
        <v>1715</v>
      </c>
      <c r="D676" s="14" t="s">
        <v>1716</v>
      </c>
      <c r="E676" s="14" t="s">
        <v>1714</v>
      </c>
      <c r="F676" s="14" t="s">
        <v>1716</v>
      </c>
      <c r="G676" s="14" t="s">
        <v>4172</v>
      </c>
      <c r="H676" s="14" t="s">
        <v>4173</v>
      </c>
      <c r="I676" s="14"/>
      <c r="J676" s="14">
        <v>103</v>
      </c>
      <c r="K676" s="14"/>
      <c r="L676" s="14"/>
      <c r="M676" s="14">
        <v>22600</v>
      </c>
      <c r="N676" s="14" t="s">
        <v>1719</v>
      </c>
      <c r="O676" s="25" t="s">
        <v>4174</v>
      </c>
      <c r="P676" s="14"/>
      <c r="Q676" s="14">
        <v>323805</v>
      </c>
      <c r="R676" s="14" t="s">
        <v>1711</v>
      </c>
      <c r="S676" s="14">
        <v>9</v>
      </c>
      <c r="T676" s="14">
        <v>36</v>
      </c>
      <c r="U676" s="15" t="s">
        <v>66</v>
      </c>
      <c r="V676" s="15" t="s">
        <v>66</v>
      </c>
      <c r="W676" s="15" t="s">
        <v>66</v>
      </c>
      <c r="X676" s="16">
        <f t="shared" si="208"/>
        <v>0</v>
      </c>
      <c r="Y676" s="17">
        <v>2100</v>
      </c>
      <c r="Z676" s="17">
        <v>5680</v>
      </c>
      <c r="AA676" s="17"/>
      <c r="AB676" s="16">
        <f t="shared" si="209"/>
        <v>7780</v>
      </c>
      <c r="AC676" s="18">
        <f t="shared" si="210"/>
        <v>2100</v>
      </c>
      <c r="AD676" s="18">
        <f t="shared" si="211"/>
        <v>5680</v>
      </c>
      <c r="AE676" s="18">
        <f t="shared" si="212"/>
        <v>0</v>
      </c>
      <c r="AF676" s="16">
        <f t="shared" si="213"/>
        <v>7780</v>
      </c>
      <c r="AG676" s="18">
        <f t="shared" si="214"/>
        <v>2100</v>
      </c>
      <c r="AH676" s="18">
        <f t="shared" si="215"/>
        <v>5680</v>
      </c>
      <c r="AI676" s="18">
        <f t="shared" si="216"/>
        <v>0</v>
      </c>
      <c r="AJ676" s="16">
        <f t="shared" si="217"/>
        <v>7780</v>
      </c>
      <c r="AK676" s="16">
        <f t="shared" si="218"/>
        <v>23340</v>
      </c>
      <c r="AL676" s="19" t="s">
        <v>820</v>
      </c>
      <c r="AM676" s="19" t="s">
        <v>68</v>
      </c>
      <c r="AN676" s="19" t="s">
        <v>749</v>
      </c>
      <c r="AO676" s="26" t="s">
        <v>70</v>
      </c>
      <c r="AP676" s="26" t="s">
        <v>71</v>
      </c>
      <c r="AQ676" s="31" t="s">
        <v>1722</v>
      </c>
      <c r="AR676" s="12" t="s">
        <v>71</v>
      </c>
      <c r="AS676" s="31">
        <v>46023</v>
      </c>
      <c r="AT676" s="31">
        <v>47118</v>
      </c>
      <c r="AU676" s="14"/>
    </row>
    <row r="677" spans="1:47">
      <c r="A677" s="14">
        <v>13</v>
      </c>
      <c r="B677" s="14" t="s">
        <v>1714</v>
      </c>
      <c r="C677" s="14" t="s">
        <v>1715</v>
      </c>
      <c r="D677" s="14" t="s">
        <v>1716</v>
      </c>
      <c r="E677" s="14" t="s">
        <v>1714</v>
      </c>
      <c r="F677" s="14" t="s">
        <v>1716</v>
      </c>
      <c r="G677" s="14" t="s">
        <v>4156</v>
      </c>
      <c r="H677" s="14" t="s">
        <v>4175</v>
      </c>
      <c r="I677" s="14"/>
      <c r="J677" s="14"/>
      <c r="K677" s="14"/>
      <c r="L677" s="14"/>
      <c r="M677" s="14">
        <v>22600</v>
      </c>
      <c r="N677" s="14" t="s">
        <v>1719</v>
      </c>
      <c r="O677" s="25" t="s">
        <v>4176</v>
      </c>
      <c r="P677" s="14"/>
      <c r="Q677" s="14">
        <v>254872</v>
      </c>
      <c r="R677" s="14" t="s">
        <v>1711</v>
      </c>
      <c r="S677" s="14">
        <v>11</v>
      </c>
      <c r="T677" s="14">
        <v>36</v>
      </c>
      <c r="U677" s="15" t="s">
        <v>66</v>
      </c>
      <c r="V677" s="15" t="s">
        <v>66</v>
      </c>
      <c r="W677" s="15" t="s">
        <v>66</v>
      </c>
      <c r="X677" s="16">
        <f t="shared" si="208"/>
        <v>0</v>
      </c>
      <c r="Y677" s="17">
        <v>1420</v>
      </c>
      <c r="Z677" s="17">
        <v>4520</v>
      </c>
      <c r="AA677" s="17"/>
      <c r="AB677" s="16">
        <f t="shared" si="209"/>
        <v>5940</v>
      </c>
      <c r="AC677" s="18">
        <f t="shared" si="210"/>
        <v>1420</v>
      </c>
      <c r="AD677" s="18">
        <f t="shared" si="211"/>
        <v>4520</v>
      </c>
      <c r="AE677" s="18">
        <f t="shared" si="212"/>
        <v>0</v>
      </c>
      <c r="AF677" s="16">
        <f t="shared" si="213"/>
        <v>5940</v>
      </c>
      <c r="AG677" s="18">
        <f t="shared" si="214"/>
        <v>1420</v>
      </c>
      <c r="AH677" s="18">
        <f t="shared" si="215"/>
        <v>4520</v>
      </c>
      <c r="AI677" s="18">
        <f t="shared" si="216"/>
        <v>0</v>
      </c>
      <c r="AJ677" s="16">
        <f t="shared" si="217"/>
        <v>5940</v>
      </c>
      <c r="AK677" s="16">
        <f t="shared" si="218"/>
        <v>17820</v>
      </c>
      <c r="AL677" s="19" t="s">
        <v>820</v>
      </c>
      <c r="AM677" s="19" t="s">
        <v>68</v>
      </c>
      <c r="AN677" s="19" t="s">
        <v>749</v>
      </c>
      <c r="AO677" s="26" t="s">
        <v>70</v>
      </c>
      <c r="AP677" s="26" t="s">
        <v>71</v>
      </c>
      <c r="AQ677" s="31" t="s">
        <v>1722</v>
      </c>
      <c r="AR677" s="12" t="s">
        <v>71</v>
      </c>
      <c r="AS677" s="31">
        <v>46023</v>
      </c>
      <c r="AT677" s="31">
        <v>47118</v>
      </c>
      <c r="AU677" s="14"/>
    </row>
    <row r="678" spans="1:47">
      <c r="A678" s="14">
        <v>14</v>
      </c>
      <c r="B678" s="14" t="s">
        <v>1714</v>
      </c>
      <c r="C678" s="14" t="s">
        <v>1715</v>
      </c>
      <c r="D678" s="14" t="s">
        <v>1716</v>
      </c>
      <c r="E678" s="14" t="s">
        <v>1714</v>
      </c>
      <c r="F678" s="14" t="s">
        <v>1716</v>
      </c>
      <c r="G678" s="14" t="s">
        <v>4177</v>
      </c>
      <c r="H678" s="14" t="s">
        <v>1779</v>
      </c>
      <c r="I678" s="14"/>
      <c r="J678" s="14" t="s">
        <v>4178</v>
      </c>
      <c r="K678" s="14"/>
      <c r="L678" s="14"/>
      <c r="M678" s="14">
        <v>22600</v>
      </c>
      <c r="N678" s="14" t="s">
        <v>1719</v>
      </c>
      <c r="O678" s="25" t="s">
        <v>4179</v>
      </c>
      <c r="P678" s="14"/>
      <c r="Q678" s="14">
        <v>30010073</v>
      </c>
      <c r="R678" s="14" t="s">
        <v>1991</v>
      </c>
      <c r="S678" s="14">
        <v>9</v>
      </c>
      <c r="T678" s="14">
        <v>36</v>
      </c>
      <c r="U678" s="15" t="s">
        <v>66</v>
      </c>
      <c r="V678" s="15" t="s">
        <v>66</v>
      </c>
      <c r="W678" s="15" t="s">
        <v>66</v>
      </c>
      <c r="X678" s="16">
        <f t="shared" si="208"/>
        <v>0</v>
      </c>
      <c r="Y678" s="17">
        <v>680</v>
      </c>
      <c r="Z678" s="17">
        <v>480</v>
      </c>
      <c r="AA678" s="17"/>
      <c r="AB678" s="16">
        <f t="shared" si="209"/>
        <v>1160</v>
      </c>
      <c r="AC678" s="18">
        <f t="shared" si="210"/>
        <v>680</v>
      </c>
      <c r="AD678" s="18">
        <f t="shared" si="211"/>
        <v>480</v>
      </c>
      <c r="AE678" s="18">
        <f t="shared" si="212"/>
        <v>0</v>
      </c>
      <c r="AF678" s="16">
        <f t="shared" si="213"/>
        <v>1160</v>
      </c>
      <c r="AG678" s="18">
        <f t="shared" si="214"/>
        <v>680</v>
      </c>
      <c r="AH678" s="18">
        <f t="shared" si="215"/>
        <v>480</v>
      </c>
      <c r="AI678" s="18">
        <f t="shared" si="216"/>
        <v>0</v>
      </c>
      <c r="AJ678" s="16">
        <f t="shared" si="217"/>
        <v>1160</v>
      </c>
      <c r="AK678" s="16">
        <f t="shared" si="218"/>
        <v>3480</v>
      </c>
      <c r="AL678" s="19" t="s">
        <v>820</v>
      </c>
      <c r="AM678" s="19" t="s">
        <v>68</v>
      </c>
      <c r="AN678" s="19" t="s">
        <v>749</v>
      </c>
      <c r="AO678" s="26" t="s">
        <v>70</v>
      </c>
      <c r="AP678" s="26" t="s">
        <v>71</v>
      </c>
      <c r="AQ678" s="31" t="s">
        <v>1722</v>
      </c>
      <c r="AR678" s="12" t="s">
        <v>71</v>
      </c>
      <c r="AS678" s="31">
        <v>46023</v>
      </c>
      <c r="AT678" s="31">
        <v>47118</v>
      </c>
      <c r="AU678" s="14"/>
    </row>
    <row r="679" spans="1:47">
      <c r="A679" s="14">
        <v>15</v>
      </c>
      <c r="B679" s="14" t="s">
        <v>1714</v>
      </c>
      <c r="C679" s="14" t="s">
        <v>1715</v>
      </c>
      <c r="D679" s="14" t="s">
        <v>1716</v>
      </c>
      <c r="E679" s="14" t="s">
        <v>1714</v>
      </c>
      <c r="F679" s="14" t="s">
        <v>1716</v>
      </c>
      <c r="G679" s="14" t="s">
        <v>4180</v>
      </c>
      <c r="H679" s="14" t="s">
        <v>1782</v>
      </c>
      <c r="I679" s="14"/>
      <c r="J679" s="14">
        <v>189</v>
      </c>
      <c r="K679" s="14"/>
      <c r="L679" s="14"/>
      <c r="M679" s="14">
        <v>22600</v>
      </c>
      <c r="N679" s="14" t="s">
        <v>1719</v>
      </c>
      <c r="O679" s="25" t="s">
        <v>4181</v>
      </c>
      <c r="P679" s="14"/>
      <c r="Q679" s="14">
        <v>299243</v>
      </c>
      <c r="R679" s="14" t="s">
        <v>1711</v>
      </c>
      <c r="S679" s="14">
        <v>14</v>
      </c>
      <c r="T679" s="14">
        <v>36</v>
      </c>
      <c r="U679" s="15" t="s">
        <v>66</v>
      </c>
      <c r="V679" s="15" t="s">
        <v>66</v>
      </c>
      <c r="W679" s="15" t="s">
        <v>66</v>
      </c>
      <c r="X679" s="16">
        <f t="shared" si="208"/>
        <v>0</v>
      </c>
      <c r="Y679" s="17">
        <v>2900</v>
      </c>
      <c r="Z679" s="17">
        <v>6340</v>
      </c>
      <c r="AA679" s="17"/>
      <c r="AB679" s="16">
        <f t="shared" si="209"/>
        <v>9240</v>
      </c>
      <c r="AC679" s="18">
        <f t="shared" si="210"/>
        <v>2900</v>
      </c>
      <c r="AD679" s="18">
        <f t="shared" si="211"/>
        <v>6340</v>
      </c>
      <c r="AE679" s="18">
        <f t="shared" si="212"/>
        <v>0</v>
      </c>
      <c r="AF679" s="16">
        <f t="shared" si="213"/>
        <v>9240</v>
      </c>
      <c r="AG679" s="18">
        <f t="shared" si="214"/>
        <v>2900</v>
      </c>
      <c r="AH679" s="18">
        <f t="shared" si="215"/>
        <v>6340</v>
      </c>
      <c r="AI679" s="18">
        <f t="shared" si="216"/>
        <v>0</v>
      </c>
      <c r="AJ679" s="16">
        <f t="shared" si="217"/>
        <v>9240</v>
      </c>
      <c r="AK679" s="16">
        <f t="shared" si="218"/>
        <v>27720</v>
      </c>
      <c r="AL679" s="19" t="s">
        <v>820</v>
      </c>
      <c r="AM679" s="19" t="s">
        <v>68</v>
      </c>
      <c r="AN679" s="19" t="s">
        <v>749</v>
      </c>
      <c r="AO679" s="26" t="s">
        <v>70</v>
      </c>
      <c r="AP679" s="26" t="s">
        <v>71</v>
      </c>
      <c r="AQ679" s="31" t="s">
        <v>1722</v>
      </c>
      <c r="AR679" s="12" t="s">
        <v>71</v>
      </c>
      <c r="AS679" s="31">
        <v>46023</v>
      </c>
      <c r="AT679" s="31">
        <v>47118</v>
      </c>
      <c r="AU679" s="14"/>
    </row>
    <row r="680" spans="1:47">
      <c r="A680" s="14">
        <v>16</v>
      </c>
      <c r="B680" s="14" t="s">
        <v>1714</v>
      </c>
      <c r="C680" s="14" t="s">
        <v>1715</v>
      </c>
      <c r="D680" s="14" t="s">
        <v>1716</v>
      </c>
      <c r="E680" s="14" t="s">
        <v>1714</v>
      </c>
      <c r="F680" s="14" t="s">
        <v>1716</v>
      </c>
      <c r="G680" s="14" t="s">
        <v>4170</v>
      </c>
      <c r="H680" s="14" t="s">
        <v>1782</v>
      </c>
      <c r="I680" s="14"/>
      <c r="J680" s="14"/>
      <c r="K680" s="14"/>
      <c r="L680" s="14"/>
      <c r="M680" s="14">
        <v>22600</v>
      </c>
      <c r="N680" s="14" t="s">
        <v>1719</v>
      </c>
      <c r="O680" s="25" t="s">
        <v>4182</v>
      </c>
      <c r="P680" s="14"/>
      <c r="Q680" s="14">
        <v>96079225</v>
      </c>
      <c r="R680" s="14" t="s">
        <v>1711</v>
      </c>
      <c r="S680" s="14">
        <v>22</v>
      </c>
      <c r="T680" s="14">
        <v>36</v>
      </c>
      <c r="U680" s="15" t="s">
        <v>66</v>
      </c>
      <c r="V680" s="15" t="s">
        <v>66</v>
      </c>
      <c r="W680" s="15" t="s">
        <v>66</v>
      </c>
      <c r="X680" s="16">
        <f t="shared" si="208"/>
        <v>0</v>
      </c>
      <c r="Y680" s="17">
        <v>10820</v>
      </c>
      <c r="Z680" s="17">
        <v>26180</v>
      </c>
      <c r="AA680" s="17"/>
      <c r="AB680" s="16">
        <f t="shared" si="209"/>
        <v>37000</v>
      </c>
      <c r="AC680" s="18">
        <f t="shared" si="210"/>
        <v>10820</v>
      </c>
      <c r="AD680" s="18">
        <f t="shared" si="211"/>
        <v>26180</v>
      </c>
      <c r="AE680" s="18">
        <f t="shared" si="212"/>
        <v>0</v>
      </c>
      <c r="AF680" s="16">
        <f t="shared" si="213"/>
        <v>37000</v>
      </c>
      <c r="AG680" s="18">
        <f t="shared" si="214"/>
        <v>10820</v>
      </c>
      <c r="AH680" s="18">
        <f t="shared" si="215"/>
        <v>26180</v>
      </c>
      <c r="AI680" s="18">
        <f t="shared" si="216"/>
        <v>0</v>
      </c>
      <c r="AJ680" s="16">
        <f t="shared" si="217"/>
        <v>37000</v>
      </c>
      <c r="AK680" s="16">
        <f t="shared" si="218"/>
        <v>111000</v>
      </c>
      <c r="AL680" s="19" t="s">
        <v>820</v>
      </c>
      <c r="AM680" s="19" t="s">
        <v>68</v>
      </c>
      <c r="AN680" s="19" t="s">
        <v>749</v>
      </c>
      <c r="AO680" s="26" t="s">
        <v>70</v>
      </c>
      <c r="AP680" s="26" t="s">
        <v>71</v>
      </c>
      <c r="AQ680" s="31" t="s">
        <v>1722</v>
      </c>
      <c r="AR680" s="12" t="s">
        <v>71</v>
      </c>
      <c r="AS680" s="31">
        <v>46023</v>
      </c>
      <c r="AT680" s="31">
        <v>47118</v>
      </c>
      <c r="AU680" s="14"/>
    </row>
    <row r="681" spans="1:47">
      <c r="A681" s="14">
        <v>17</v>
      </c>
      <c r="B681" s="14" t="s">
        <v>1714</v>
      </c>
      <c r="C681" s="14" t="s">
        <v>1715</v>
      </c>
      <c r="D681" s="14" t="s">
        <v>1716</v>
      </c>
      <c r="E681" s="14" t="s">
        <v>1714</v>
      </c>
      <c r="F681" s="14" t="s">
        <v>1716</v>
      </c>
      <c r="G681" s="14" t="s">
        <v>4149</v>
      </c>
      <c r="H681" s="14" t="s">
        <v>1789</v>
      </c>
      <c r="I681" s="14"/>
      <c r="J681" s="14">
        <v>130</v>
      </c>
      <c r="K681" s="14"/>
      <c r="L681" s="14"/>
      <c r="M681" s="14">
        <v>22600</v>
      </c>
      <c r="N681" s="14" t="s">
        <v>1719</v>
      </c>
      <c r="O681" s="25" t="s">
        <v>4183</v>
      </c>
      <c r="P681" s="14"/>
      <c r="Q681" s="14">
        <v>95391219</v>
      </c>
      <c r="R681" s="14" t="s">
        <v>307</v>
      </c>
      <c r="S681" s="14">
        <v>2</v>
      </c>
      <c r="T681" s="14">
        <v>36</v>
      </c>
      <c r="U681" s="15" t="s">
        <v>66</v>
      </c>
      <c r="V681" s="15" t="s">
        <v>66</v>
      </c>
      <c r="W681" s="15" t="s">
        <v>66</v>
      </c>
      <c r="X681" s="16">
        <f t="shared" si="208"/>
        <v>0</v>
      </c>
      <c r="Y681" s="17">
        <v>140</v>
      </c>
      <c r="Z681" s="17"/>
      <c r="AA681" s="17"/>
      <c r="AB681" s="16">
        <f t="shared" si="209"/>
        <v>140</v>
      </c>
      <c r="AC681" s="18">
        <f t="shared" si="210"/>
        <v>140</v>
      </c>
      <c r="AD681" s="18">
        <f t="shared" si="211"/>
        <v>0</v>
      </c>
      <c r="AE681" s="18">
        <f t="shared" si="212"/>
        <v>0</v>
      </c>
      <c r="AF681" s="16">
        <f t="shared" si="213"/>
        <v>140</v>
      </c>
      <c r="AG681" s="18">
        <f t="shared" si="214"/>
        <v>140</v>
      </c>
      <c r="AH681" s="18">
        <f t="shared" si="215"/>
        <v>0</v>
      </c>
      <c r="AI681" s="18">
        <f t="shared" si="216"/>
        <v>0</v>
      </c>
      <c r="AJ681" s="16">
        <f t="shared" si="217"/>
        <v>140</v>
      </c>
      <c r="AK681" s="16">
        <f t="shared" si="218"/>
        <v>420</v>
      </c>
      <c r="AL681" s="19" t="s">
        <v>820</v>
      </c>
      <c r="AM681" s="19" t="s">
        <v>68</v>
      </c>
      <c r="AN681" s="19" t="s">
        <v>749</v>
      </c>
      <c r="AO681" s="26" t="s">
        <v>70</v>
      </c>
      <c r="AP681" s="26" t="s">
        <v>71</v>
      </c>
      <c r="AQ681" s="31" t="s">
        <v>1722</v>
      </c>
      <c r="AR681" s="12" t="s">
        <v>71</v>
      </c>
      <c r="AS681" s="31">
        <v>46023</v>
      </c>
      <c r="AT681" s="31">
        <v>47118</v>
      </c>
      <c r="AU681" s="14"/>
    </row>
    <row r="682" spans="1:47">
      <c r="A682" s="14">
        <v>18</v>
      </c>
      <c r="B682" s="14" t="s">
        <v>1714</v>
      </c>
      <c r="C682" s="14" t="s">
        <v>1715</v>
      </c>
      <c r="D682" s="14" t="s">
        <v>1716</v>
      </c>
      <c r="E682" s="14" t="s">
        <v>1714</v>
      </c>
      <c r="F682" s="14" t="s">
        <v>1716</v>
      </c>
      <c r="G682" s="14" t="s">
        <v>2899</v>
      </c>
      <c r="H682" s="14" t="s">
        <v>1789</v>
      </c>
      <c r="I682" s="14"/>
      <c r="J682" s="14">
        <v>130</v>
      </c>
      <c r="K682" s="14"/>
      <c r="L682" s="14"/>
      <c r="M682" s="14">
        <v>22600</v>
      </c>
      <c r="N682" s="14" t="s">
        <v>1719</v>
      </c>
      <c r="O682" s="25" t="s">
        <v>4184</v>
      </c>
      <c r="P682" s="14"/>
      <c r="Q682" s="14">
        <v>323798</v>
      </c>
      <c r="R682" s="14" t="s">
        <v>1711</v>
      </c>
      <c r="S682" s="14">
        <v>13</v>
      </c>
      <c r="T682" s="14">
        <v>36</v>
      </c>
      <c r="U682" s="15" t="s">
        <v>66</v>
      </c>
      <c r="V682" s="15" t="s">
        <v>66</v>
      </c>
      <c r="W682" s="15" t="s">
        <v>66</v>
      </c>
      <c r="X682" s="16">
        <f t="shared" si="208"/>
        <v>0</v>
      </c>
      <c r="Y682" s="17">
        <v>1180</v>
      </c>
      <c r="Z682" s="17">
        <v>2580</v>
      </c>
      <c r="AA682" s="17"/>
      <c r="AB682" s="16">
        <f t="shared" si="209"/>
        <v>3760</v>
      </c>
      <c r="AC682" s="18">
        <f t="shared" si="210"/>
        <v>1180</v>
      </c>
      <c r="AD682" s="18">
        <f t="shared" si="211"/>
        <v>2580</v>
      </c>
      <c r="AE682" s="18">
        <f t="shared" si="212"/>
        <v>0</v>
      </c>
      <c r="AF682" s="16">
        <f t="shared" si="213"/>
        <v>3760</v>
      </c>
      <c r="AG682" s="18">
        <f t="shared" si="214"/>
        <v>1180</v>
      </c>
      <c r="AH682" s="18">
        <f t="shared" si="215"/>
        <v>2580</v>
      </c>
      <c r="AI682" s="18">
        <f t="shared" si="216"/>
        <v>0</v>
      </c>
      <c r="AJ682" s="16">
        <f t="shared" si="217"/>
        <v>3760</v>
      </c>
      <c r="AK682" s="16">
        <f t="shared" si="218"/>
        <v>11280</v>
      </c>
      <c r="AL682" s="19" t="s">
        <v>820</v>
      </c>
      <c r="AM682" s="19" t="s">
        <v>68</v>
      </c>
      <c r="AN682" s="19" t="s">
        <v>749</v>
      </c>
      <c r="AO682" s="26" t="s">
        <v>70</v>
      </c>
      <c r="AP682" s="26" t="s">
        <v>71</v>
      </c>
      <c r="AQ682" s="31" t="s">
        <v>1722</v>
      </c>
      <c r="AR682" s="12" t="s">
        <v>71</v>
      </c>
      <c r="AS682" s="31">
        <v>46023</v>
      </c>
      <c r="AT682" s="31">
        <v>47118</v>
      </c>
      <c r="AU682" s="14"/>
    </row>
    <row r="683" spans="1:47">
      <c r="A683" s="14">
        <v>19</v>
      </c>
      <c r="B683" s="14" t="s">
        <v>1714</v>
      </c>
      <c r="C683" s="14" t="s">
        <v>1715</v>
      </c>
      <c r="D683" s="14" t="s">
        <v>1716</v>
      </c>
      <c r="E683" s="14" t="s">
        <v>1714</v>
      </c>
      <c r="F683" s="14" t="s">
        <v>1716</v>
      </c>
      <c r="G683" s="14" t="s">
        <v>4185</v>
      </c>
      <c r="H683" s="14" t="s">
        <v>1789</v>
      </c>
      <c r="I683" s="14"/>
      <c r="J683" s="14"/>
      <c r="K683" s="14"/>
      <c r="L683" s="14"/>
      <c r="M683" s="14">
        <v>22600</v>
      </c>
      <c r="N683" s="14" t="s">
        <v>1719</v>
      </c>
      <c r="O683" s="25" t="s">
        <v>4186</v>
      </c>
      <c r="P683" s="14"/>
      <c r="Q683" s="14">
        <v>95359200</v>
      </c>
      <c r="R683" s="14" t="s">
        <v>1991</v>
      </c>
      <c r="S683" s="14">
        <v>27</v>
      </c>
      <c r="T683" s="14">
        <v>36</v>
      </c>
      <c r="U683" s="15" t="s">
        <v>66</v>
      </c>
      <c r="V683" s="15" t="s">
        <v>66</v>
      </c>
      <c r="W683" s="15" t="s">
        <v>66</v>
      </c>
      <c r="X683" s="16">
        <f t="shared" si="208"/>
        <v>0</v>
      </c>
      <c r="Y683" s="17">
        <v>25440</v>
      </c>
      <c r="Z683" s="17">
        <v>6240</v>
      </c>
      <c r="AA683" s="17"/>
      <c r="AB683" s="16">
        <f t="shared" si="209"/>
        <v>31680</v>
      </c>
      <c r="AC683" s="18">
        <f t="shared" si="210"/>
        <v>25440</v>
      </c>
      <c r="AD683" s="18">
        <f t="shared" si="211"/>
        <v>6240</v>
      </c>
      <c r="AE683" s="18">
        <f t="shared" si="212"/>
        <v>0</v>
      </c>
      <c r="AF683" s="16">
        <f t="shared" si="213"/>
        <v>31680</v>
      </c>
      <c r="AG683" s="18">
        <f t="shared" si="214"/>
        <v>25440</v>
      </c>
      <c r="AH683" s="18">
        <f t="shared" si="215"/>
        <v>6240</v>
      </c>
      <c r="AI683" s="18">
        <f t="shared" si="216"/>
        <v>0</v>
      </c>
      <c r="AJ683" s="16">
        <f t="shared" si="217"/>
        <v>31680</v>
      </c>
      <c r="AK683" s="16">
        <f t="shared" si="218"/>
        <v>95040</v>
      </c>
      <c r="AL683" s="19" t="s">
        <v>820</v>
      </c>
      <c r="AM683" s="19" t="s">
        <v>68</v>
      </c>
      <c r="AN683" s="19" t="s">
        <v>749</v>
      </c>
      <c r="AO683" s="26" t="s">
        <v>70</v>
      </c>
      <c r="AP683" s="26" t="s">
        <v>71</v>
      </c>
      <c r="AQ683" s="31" t="s">
        <v>1722</v>
      </c>
      <c r="AR683" s="12" t="s">
        <v>71</v>
      </c>
      <c r="AS683" s="31">
        <v>46023</v>
      </c>
      <c r="AT683" s="31">
        <v>47118</v>
      </c>
      <c r="AU683" s="14"/>
    </row>
    <row r="684" spans="1:47">
      <c r="A684" s="14">
        <v>20</v>
      </c>
      <c r="B684" s="14" t="s">
        <v>1714</v>
      </c>
      <c r="C684" s="14" t="s">
        <v>1715</v>
      </c>
      <c r="D684" s="14" t="s">
        <v>1716</v>
      </c>
      <c r="E684" s="14" t="s">
        <v>1714</v>
      </c>
      <c r="F684" s="14" t="s">
        <v>1716</v>
      </c>
      <c r="G684" s="14" t="s">
        <v>4149</v>
      </c>
      <c r="H684" s="14" t="s">
        <v>4187</v>
      </c>
      <c r="I684" s="14"/>
      <c r="J684" s="14">
        <v>65</v>
      </c>
      <c r="K684" s="14"/>
      <c r="L684" s="14"/>
      <c r="M684" s="14">
        <v>22600</v>
      </c>
      <c r="N684" s="14" t="s">
        <v>1719</v>
      </c>
      <c r="O684" s="25" t="s">
        <v>4188</v>
      </c>
      <c r="P684" s="14"/>
      <c r="Q684" s="14">
        <v>90981668</v>
      </c>
      <c r="R684" s="14" t="s">
        <v>1711</v>
      </c>
      <c r="S684" s="14">
        <v>10</v>
      </c>
      <c r="T684" s="14">
        <v>45</v>
      </c>
      <c r="U684" s="18">
        <f>Y684*0.75</f>
        <v>570</v>
      </c>
      <c r="V684" s="18">
        <f>Z684*0.75</f>
        <v>1155</v>
      </c>
      <c r="W684" s="18">
        <f>AA684*0.75</f>
        <v>0</v>
      </c>
      <c r="X684" s="16">
        <f t="shared" si="208"/>
        <v>1725</v>
      </c>
      <c r="Y684" s="17">
        <v>760</v>
      </c>
      <c r="Z684" s="17">
        <v>1540</v>
      </c>
      <c r="AA684" s="17"/>
      <c r="AB684" s="16">
        <f t="shared" si="209"/>
        <v>2300</v>
      </c>
      <c r="AC684" s="18">
        <f t="shared" si="210"/>
        <v>760</v>
      </c>
      <c r="AD684" s="18">
        <f t="shared" si="211"/>
        <v>1540</v>
      </c>
      <c r="AE684" s="18">
        <f t="shared" si="212"/>
        <v>0</v>
      </c>
      <c r="AF684" s="16">
        <f t="shared" si="213"/>
        <v>2300</v>
      </c>
      <c r="AG684" s="18">
        <f t="shared" si="214"/>
        <v>760</v>
      </c>
      <c r="AH684" s="18">
        <f t="shared" si="215"/>
        <v>1540</v>
      </c>
      <c r="AI684" s="18">
        <f t="shared" si="216"/>
        <v>0</v>
      </c>
      <c r="AJ684" s="16">
        <f t="shared" si="217"/>
        <v>2300</v>
      </c>
      <c r="AK684" s="16">
        <f t="shared" si="218"/>
        <v>8625</v>
      </c>
      <c r="AL684" s="19" t="s">
        <v>820</v>
      </c>
      <c r="AM684" s="19" t="s">
        <v>68</v>
      </c>
      <c r="AN684" s="19" t="s">
        <v>907</v>
      </c>
      <c r="AO684" s="19" t="s">
        <v>634</v>
      </c>
      <c r="AP684" s="19" t="s">
        <v>635</v>
      </c>
      <c r="AQ684" s="20" t="s">
        <v>1416</v>
      </c>
      <c r="AR684" s="14" t="s">
        <v>637</v>
      </c>
      <c r="AS684" s="14" t="s">
        <v>1723</v>
      </c>
      <c r="AT684" s="20">
        <v>47118</v>
      </c>
      <c r="AU684" s="14" t="s">
        <v>4189</v>
      </c>
    </row>
    <row r="685" spans="1:47">
      <c r="A685" s="14">
        <v>21</v>
      </c>
      <c r="B685" s="14" t="s">
        <v>1714</v>
      </c>
      <c r="C685" s="14" t="s">
        <v>1715</v>
      </c>
      <c r="D685" s="14" t="s">
        <v>1716</v>
      </c>
      <c r="E685" s="14" t="s">
        <v>1714</v>
      </c>
      <c r="F685" s="14" t="s">
        <v>1716</v>
      </c>
      <c r="G685" s="14" t="s">
        <v>4190</v>
      </c>
      <c r="H685" s="14" t="s">
        <v>1808</v>
      </c>
      <c r="I685" s="14"/>
      <c r="J685" s="14"/>
      <c r="K685" s="14"/>
      <c r="L685" s="14" t="s">
        <v>4191</v>
      </c>
      <c r="M685" s="14">
        <v>22600</v>
      </c>
      <c r="N685" s="14" t="s">
        <v>1719</v>
      </c>
      <c r="O685" s="25" t="s">
        <v>4192</v>
      </c>
      <c r="P685" s="14"/>
      <c r="Q685" s="14">
        <v>96489847</v>
      </c>
      <c r="R685" s="14" t="s">
        <v>1711</v>
      </c>
      <c r="S685" s="14">
        <v>13</v>
      </c>
      <c r="T685" s="14">
        <v>36</v>
      </c>
      <c r="U685" s="15" t="s">
        <v>66</v>
      </c>
      <c r="V685" s="15" t="s">
        <v>66</v>
      </c>
      <c r="W685" s="15" t="s">
        <v>66</v>
      </c>
      <c r="X685" s="16">
        <f t="shared" si="208"/>
        <v>0</v>
      </c>
      <c r="Y685" s="17">
        <v>3620</v>
      </c>
      <c r="Z685" s="17">
        <v>9620</v>
      </c>
      <c r="AA685" s="17"/>
      <c r="AB685" s="16">
        <f t="shared" si="209"/>
        <v>13240</v>
      </c>
      <c r="AC685" s="18">
        <f t="shared" si="210"/>
        <v>3620</v>
      </c>
      <c r="AD685" s="18">
        <f t="shared" si="211"/>
        <v>9620</v>
      </c>
      <c r="AE685" s="18">
        <f t="shared" si="212"/>
        <v>0</v>
      </c>
      <c r="AF685" s="16">
        <f t="shared" si="213"/>
        <v>13240</v>
      </c>
      <c r="AG685" s="18">
        <f t="shared" si="214"/>
        <v>3620</v>
      </c>
      <c r="AH685" s="18">
        <f t="shared" si="215"/>
        <v>9620</v>
      </c>
      <c r="AI685" s="18">
        <f t="shared" si="216"/>
        <v>0</v>
      </c>
      <c r="AJ685" s="16">
        <f t="shared" si="217"/>
        <v>13240</v>
      </c>
      <c r="AK685" s="16">
        <f t="shared" si="218"/>
        <v>39720</v>
      </c>
      <c r="AL685" s="19" t="s">
        <v>820</v>
      </c>
      <c r="AM685" s="19" t="s">
        <v>68</v>
      </c>
      <c r="AN685" s="19" t="s">
        <v>749</v>
      </c>
      <c r="AO685" s="26" t="s">
        <v>70</v>
      </c>
      <c r="AP685" s="26" t="s">
        <v>71</v>
      </c>
      <c r="AQ685" s="31" t="s">
        <v>1722</v>
      </c>
      <c r="AR685" s="12" t="s">
        <v>71</v>
      </c>
      <c r="AS685" s="31">
        <v>46023</v>
      </c>
      <c r="AT685" s="31">
        <v>47118</v>
      </c>
      <c r="AU685" s="14"/>
    </row>
    <row r="686" spans="1:47">
      <c r="A686" s="14">
        <v>22</v>
      </c>
      <c r="B686" s="14" t="s">
        <v>1714</v>
      </c>
      <c r="C686" s="14" t="s">
        <v>1715</v>
      </c>
      <c r="D686" s="14" t="s">
        <v>1716</v>
      </c>
      <c r="E686" s="14" t="s">
        <v>1714</v>
      </c>
      <c r="F686" s="14" t="s">
        <v>1716</v>
      </c>
      <c r="G686" s="14" t="s">
        <v>4149</v>
      </c>
      <c r="H686" s="14" t="s">
        <v>1808</v>
      </c>
      <c r="I686" s="14" t="s">
        <v>72</v>
      </c>
      <c r="J686" s="14">
        <v>208</v>
      </c>
      <c r="K686" s="14"/>
      <c r="L686" s="14"/>
      <c r="M686" s="14">
        <v>22600</v>
      </c>
      <c r="N686" s="14" t="s">
        <v>1719</v>
      </c>
      <c r="O686" s="25" t="s">
        <v>4193</v>
      </c>
      <c r="P686" s="14"/>
      <c r="Q686" s="14">
        <v>11451462</v>
      </c>
      <c r="R686" s="14" t="s">
        <v>307</v>
      </c>
      <c r="S686" s="14">
        <v>9</v>
      </c>
      <c r="T686" s="14">
        <v>45</v>
      </c>
      <c r="U686" s="18">
        <f t="shared" ref="U686:W687" si="219">Y686*0.75</f>
        <v>1455</v>
      </c>
      <c r="V686" s="18">
        <f t="shared" si="219"/>
        <v>0</v>
      </c>
      <c r="W686" s="18">
        <f t="shared" si="219"/>
        <v>0</v>
      </c>
      <c r="X686" s="16">
        <f t="shared" si="208"/>
        <v>1455</v>
      </c>
      <c r="Y686" s="17">
        <v>1940</v>
      </c>
      <c r="Z686" s="17"/>
      <c r="AA686" s="17"/>
      <c r="AB686" s="16">
        <f t="shared" si="209"/>
        <v>1940</v>
      </c>
      <c r="AC686" s="18">
        <f t="shared" si="210"/>
        <v>1940</v>
      </c>
      <c r="AD686" s="18">
        <f t="shared" si="211"/>
        <v>0</v>
      </c>
      <c r="AE686" s="18">
        <f t="shared" si="212"/>
        <v>0</v>
      </c>
      <c r="AF686" s="16">
        <f t="shared" si="213"/>
        <v>1940</v>
      </c>
      <c r="AG686" s="18">
        <f t="shared" si="214"/>
        <v>1940</v>
      </c>
      <c r="AH686" s="18">
        <f t="shared" si="215"/>
        <v>0</v>
      </c>
      <c r="AI686" s="18">
        <f t="shared" si="216"/>
        <v>0</v>
      </c>
      <c r="AJ686" s="16">
        <f t="shared" si="217"/>
        <v>1940</v>
      </c>
      <c r="AK686" s="16">
        <f t="shared" si="218"/>
        <v>7275</v>
      </c>
      <c r="AL686" s="19" t="s">
        <v>820</v>
      </c>
      <c r="AM686" s="19" t="s">
        <v>68</v>
      </c>
      <c r="AN686" s="19" t="s">
        <v>907</v>
      </c>
      <c r="AO686" s="19" t="s">
        <v>634</v>
      </c>
      <c r="AP686" s="19" t="s">
        <v>635</v>
      </c>
      <c r="AQ686" s="20" t="s">
        <v>1416</v>
      </c>
      <c r="AR686" s="14" t="s">
        <v>637</v>
      </c>
      <c r="AS686" s="14" t="s">
        <v>1723</v>
      </c>
      <c r="AT686" s="20">
        <v>47118</v>
      </c>
      <c r="AU686" s="14" t="s">
        <v>4194</v>
      </c>
    </row>
    <row r="687" spans="1:47">
      <c r="A687" s="14">
        <v>23</v>
      </c>
      <c r="B687" s="14" t="s">
        <v>1714</v>
      </c>
      <c r="C687" s="14" t="s">
        <v>1715</v>
      </c>
      <c r="D687" s="14" t="s">
        <v>1716</v>
      </c>
      <c r="E687" s="14" t="s">
        <v>1714</v>
      </c>
      <c r="F687" s="14" t="s">
        <v>1716</v>
      </c>
      <c r="G687" s="14" t="s">
        <v>4149</v>
      </c>
      <c r="H687" s="14" t="s">
        <v>1815</v>
      </c>
      <c r="I687" s="14" t="s">
        <v>4195</v>
      </c>
      <c r="J687" s="14">
        <v>100</v>
      </c>
      <c r="K687" s="14"/>
      <c r="L687" s="14"/>
      <c r="M687" s="14">
        <v>22600</v>
      </c>
      <c r="N687" s="14" t="s">
        <v>1719</v>
      </c>
      <c r="O687" s="25" t="s">
        <v>4196</v>
      </c>
      <c r="P687" s="14"/>
      <c r="Q687" s="14">
        <v>323802</v>
      </c>
      <c r="R687" s="14" t="s">
        <v>1711</v>
      </c>
      <c r="S687" s="14">
        <v>9</v>
      </c>
      <c r="T687" s="14">
        <v>45</v>
      </c>
      <c r="U687" s="18">
        <f t="shared" si="219"/>
        <v>1305</v>
      </c>
      <c r="V687" s="18">
        <f t="shared" si="219"/>
        <v>3030</v>
      </c>
      <c r="W687" s="18">
        <f t="shared" si="219"/>
        <v>0</v>
      </c>
      <c r="X687" s="16">
        <f t="shared" si="208"/>
        <v>4335</v>
      </c>
      <c r="Y687" s="17">
        <v>1740</v>
      </c>
      <c r="Z687" s="17">
        <v>4040</v>
      </c>
      <c r="AA687" s="17"/>
      <c r="AB687" s="16">
        <f t="shared" si="209"/>
        <v>5780</v>
      </c>
      <c r="AC687" s="18">
        <f t="shared" si="210"/>
        <v>1740</v>
      </c>
      <c r="AD687" s="18">
        <f t="shared" si="211"/>
        <v>4040</v>
      </c>
      <c r="AE687" s="18">
        <f t="shared" si="212"/>
        <v>0</v>
      </c>
      <c r="AF687" s="16">
        <f t="shared" si="213"/>
        <v>5780</v>
      </c>
      <c r="AG687" s="18">
        <f t="shared" si="214"/>
        <v>1740</v>
      </c>
      <c r="AH687" s="18">
        <f t="shared" si="215"/>
        <v>4040</v>
      </c>
      <c r="AI687" s="18">
        <f t="shared" si="216"/>
        <v>0</v>
      </c>
      <c r="AJ687" s="16">
        <f t="shared" si="217"/>
        <v>5780</v>
      </c>
      <c r="AK687" s="16">
        <f t="shared" si="218"/>
        <v>21675</v>
      </c>
      <c r="AL687" s="19" t="s">
        <v>820</v>
      </c>
      <c r="AM687" s="19" t="s">
        <v>68</v>
      </c>
      <c r="AN687" s="19" t="s">
        <v>907</v>
      </c>
      <c r="AO687" s="19" t="s">
        <v>634</v>
      </c>
      <c r="AP687" s="19" t="s">
        <v>635</v>
      </c>
      <c r="AQ687" s="20" t="s">
        <v>1416</v>
      </c>
      <c r="AR687" s="14" t="s">
        <v>637</v>
      </c>
      <c r="AS687" s="14" t="s">
        <v>1723</v>
      </c>
      <c r="AT687" s="20">
        <v>47118</v>
      </c>
      <c r="AU687" s="5"/>
    </row>
    <row r="688" spans="1:47">
      <c r="A688" s="14">
        <v>24</v>
      </c>
      <c r="B688" s="14" t="s">
        <v>1714</v>
      </c>
      <c r="C688" s="14" t="s">
        <v>1715</v>
      </c>
      <c r="D688" s="14" t="s">
        <v>1716</v>
      </c>
      <c r="E688" s="14" t="s">
        <v>1714</v>
      </c>
      <c r="F688" s="14" t="s">
        <v>1716</v>
      </c>
      <c r="G688" s="14" t="s">
        <v>4197</v>
      </c>
      <c r="H688" s="14" t="s">
        <v>1815</v>
      </c>
      <c r="I688" s="14" t="s">
        <v>4198</v>
      </c>
      <c r="J688" s="14">
        <v>2</v>
      </c>
      <c r="K688" s="14"/>
      <c r="L688" s="14"/>
      <c r="M688" s="14">
        <v>22600</v>
      </c>
      <c r="N688" s="14" t="s">
        <v>1719</v>
      </c>
      <c r="O688" s="25" t="s">
        <v>4199</v>
      </c>
      <c r="P688" s="14"/>
      <c r="Q688" s="14">
        <v>91055762</v>
      </c>
      <c r="R688" s="14" t="s">
        <v>1711</v>
      </c>
      <c r="S688" s="14">
        <v>27</v>
      </c>
      <c r="T688" s="14">
        <v>36</v>
      </c>
      <c r="U688" s="15" t="s">
        <v>66</v>
      </c>
      <c r="V688" s="15" t="s">
        <v>66</v>
      </c>
      <c r="W688" s="15" t="s">
        <v>66</v>
      </c>
      <c r="X688" s="16">
        <f t="shared" si="208"/>
        <v>0</v>
      </c>
      <c r="Y688" s="17">
        <v>1120</v>
      </c>
      <c r="Z688" s="17">
        <v>1920</v>
      </c>
      <c r="AA688" s="17"/>
      <c r="AB688" s="16">
        <f t="shared" si="209"/>
        <v>3040</v>
      </c>
      <c r="AC688" s="18">
        <f t="shared" si="210"/>
        <v>1120</v>
      </c>
      <c r="AD688" s="18">
        <f t="shared" si="211"/>
        <v>1920</v>
      </c>
      <c r="AE688" s="18">
        <f t="shared" si="212"/>
        <v>0</v>
      </c>
      <c r="AF688" s="16">
        <f t="shared" si="213"/>
        <v>3040</v>
      </c>
      <c r="AG688" s="18">
        <f t="shared" si="214"/>
        <v>1120</v>
      </c>
      <c r="AH688" s="18">
        <f t="shared" si="215"/>
        <v>1920</v>
      </c>
      <c r="AI688" s="18">
        <f t="shared" si="216"/>
        <v>0</v>
      </c>
      <c r="AJ688" s="16">
        <f t="shared" si="217"/>
        <v>3040</v>
      </c>
      <c r="AK688" s="16">
        <f t="shared" si="218"/>
        <v>9120</v>
      </c>
      <c r="AL688" s="19" t="s">
        <v>820</v>
      </c>
      <c r="AM688" s="19" t="s">
        <v>68</v>
      </c>
      <c r="AN688" s="19" t="s">
        <v>749</v>
      </c>
      <c r="AO688" s="26" t="s">
        <v>70</v>
      </c>
      <c r="AP688" s="26" t="s">
        <v>71</v>
      </c>
      <c r="AQ688" s="31" t="s">
        <v>1722</v>
      </c>
      <c r="AR688" s="12" t="s">
        <v>71</v>
      </c>
      <c r="AS688" s="31">
        <v>46023</v>
      </c>
      <c r="AT688" s="31">
        <v>47118</v>
      </c>
      <c r="AU688" s="14" t="s">
        <v>4200</v>
      </c>
    </row>
    <row r="689" spans="1:47">
      <c r="A689" s="14">
        <v>25</v>
      </c>
      <c r="B689" s="14" t="s">
        <v>1714</v>
      </c>
      <c r="C689" s="14" t="s">
        <v>1715</v>
      </c>
      <c r="D689" s="14" t="s">
        <v>1716</v>
      </c>
      <c r="E689" s="14" t="s">
        <v>1714</v>
      </c>
      <c r="F689" s="14" t="s">
        <v>1716</v>
      </c>
      <c r="G689" s="14" t="s">
        <v>4149</v>
      </c>
      <c r="H689" s="14" t="s">
        <v>4201</v>
      </c>
      <c r="I689" s="14"/>
      <c r="J689" s="14">
        <v>80</v>
      </c>
      <c r="K689" s="14"/>
      <c r="L689" s="14"/>
      <c r="M689" s="14">
        <v>22600</v>
      </c>
      <c r="N689" s="14" t="s">
        <v>1719</v>
      </c>
      <c r="O689" s="25" t="s">
        <v>4202</v>
      </c>
      <c r="P689" s="14"/>
      <c r="Q689" s="14">
        <v>14702407</v>
      </c>
      <c r="R689" s="14" t="s">
        <v>307</v>
      </c>
      <c r="S689" s="14">
        <v>9</v>
      </c>
      <c r="T689" s="14">
        <v>36</v>
      </c>
      <c r="U689" s="15" t="s">
        <v>66</v>
      </c>
      <c r="V689" s="15" t="s">
        <v>66</v>
      </c>
      <c r="W689" s="15" t="s">
        <v>66</v>
      </c>
      <c r="X689" s="16">
        <f t="shared" si="208"/>
        <v>0</v>
      </c>
      <c r="Y689" s="17">
        <v>3400</v>
      </c>
      <c r="Z689" s="17"/>
      <c r="AA689" s="17"/>
      <c r="AB689" s="16">
        <f t="shared" si="209"/>
        <v>3400</v>
      </c>
      <c r="AC689" s="18">
        <f t="shared" si="210"/>
        <v>3400</v>
      </c>
      <c r="AD689" s="18">
        <f t="shared" si="211"/>
        <v>0</v>
      </c>
      <c r="AE689" s="18">
        <f t="shared" si="212"/>
        <v>0</v>
      </c>
      <c r="AF689" s="16">
        <f t="shared" si="213"/>
        <v>3400</v>
      </c>
      <c r="AG689" s="18">
        <f t="shared" si="214"/>
        <v>3400</v>
      </c>
      <c r="AH689" s="18">
        <f t="shared" si="215"/>
        <v>0</v>
      </c>
      <c r="AI689" s="18">
        <f t="shared" si="216"/>
        <v>0</v>
      </c>
      <c r="AJ689" s="16">
        <f t="shared" si="217"/>
        <v>3400</v>
      </c>
      <c r="AK689" s="16">
        <f t="shared" si="218"/>
        <v>10200</v>
      </c>
      <c r="AL689" s="19" t="s">
        <v>820</v>
      </c>
      <c r="AM689" s="19" t="s">
        <v>68</v>
      </c>
      <c r="AN689" s="19" t="s">
        <v>749</v>
      </c>
      <c r="AO689" s="26" t="s">
        <v>70</v>
      </c>
      <c r="AP689" s="26" t="s">
        <v>71</v>
      </c>
      <c r="AQ689" s="31" t="s">
        <v>1722</v>
      </c>
      <c r="AR689" s="12" t="s">
        <v>71</v>
      </c>
      <c r="AS689" s="31">
        <v>46023</v>
      </c>
      <c r="AT689" s="31">
        <v>47118</v>
      </c>
      <c r="AU689" s="14"/>
    </row>
    <row r="690" spans="1:47">
      <c r="A690" s="14">
        <v>26</v>
      </c>
      <c r="B690" s="14" t="s">
        <v>1714</v>
      </c>
      <c r="C690" s="14" t="s">
        <v>1715</v>
      </c>
      <c r="D690" s="14" t="s">
        <v>1716</v>
      </c>
      <c r="E690" s="14" t="s">
        <v>1714</v>
      </c>
      <c r="F690" s="14" t="s">
        <v>1716</v>
      </c>
      <c r="G690" s="14" t="s">
        <v>4156</v>
      </c>
      <c r="H690" s="14" t="s">
        <v>4203</v>
      </c>
      <c r="I690" s="14"/>
      <c r="J690" s="14"/>
      <c r="K690" s="14"/>
      <c r="L690" s="14"/>
      <c r="M690" s="14">
        <v>22600</v>
      </c>
      <c r="N690" s="14" t="s">
        <v>1719</v>
      </c>
      <c r="O690" s="25" t="s">
        <v>4204</v>
      </c>
      <c r="P690" s="14"/>
      <c r="Q690" s="14">
        <v>9299237</v>
      </c>
      <c r="R690" s="14" t="s">
        <v>307</v>
      </c>
      <c r="S690" s="14">
        <v>7</v>
      </c>
      <c r="T690" s="14">
        <v>36</v>
      </c>
      <c r="U690" s="15" t="s">
        <v>66</v>
      </c>
      <c r="V690" s="15" t="s">
        <v>66</v>
      </c>
      <c r="W690" s="15" t="s">
        <v>66</v>
      </c>
      <c r="X690" s="16">
        <f t="shared" si="208"/>
        <v>0</v>
      </c>
      <c r="Y690" s="17">
        <v>1480</v>
      </c>
      <c r="Z690" s="17"/>
      <c r="AA690" s="17"/>
      <c r="AB690" s="16">
        <f t="shared" si="209"/>
        <v>1480</v>
      </c>
      <c r="AC690" s="18">
        <f t="shared" si="210"/>
        <v>1480</v>
      </c>
      <c r="AD690" s="18">
        <f t="shared" si="211"/>
        <v>0</v>
      </c>
      <c r="AE690" s="18">
        <f t="shared" si="212"/>
        <v>0</v>
      </c>
      <c r="AF690" s="16">
        <f t="shared" si="213"/>
        <v>1480</v>
      </c>
      <c r="AG690" s="18">
        <f t="shared" si="214"/>
        <v>1480</v>
      </c>
      <c r="AH690" s="18">
        <f t="shared" si="215"/>
        <v>0</v>
      </c>
      <c r="AI690" s="18">
        <f t="shared" si="216"/>
        <v>0</v>
      </c>
      <c r="AJ690" s="16">
        <f t="shared" si="217"/>
        <v>1480</v>
      </c>
      <c r="AK690" s="16">
        <f t="shared" si="218"/>
        <v>4440</v>
      </c>
      <c r="AL690" s="19" t="s">
        <v>820</v>
      </c>
      <c r="AM690" s="19" t="s">
        <v>68</v>
      </c>
      <c r="AN690" s="19" t="s">
        <v>749</v>
      </c>
      <c r="AO690" s="26" t="s">
        <v>70</v>
      </c>
      <c r="AP690" s="26" t="s">
        <v>71</v>
      </c>
      <c r="AQ690" s="31" t="s">
        <v>1722</v>
      </c>
      <c r="AR690" s="12" t="s">
        <v>71</v>
      </c>
      <c r="AS690" s="31">
        <v>46023</v>
      </c>
      <c r="AT690" s="31">
        <v>47118</v>
      </c>
      <c r="AU690" s="14"/>
    </row>
    <row r="691" spans="1:47">
      <c r="A691" s="14">
        <v>27</v>
      </c>
      <c r="B691" s="14" t="s">
        <v>1714</v>
      </c>
      <c r="C691" s="14" t="s">
        <v>1715</v>
      </c>
      <c r="D691" s="14" t="s">
        <v>1716</v>
      </c>
      <c r="E691" s="14" t="s">
        <v>1714</v>
      </c>
      <c r="F691" s="14" t="s">
        <v>1716</v>
      </c>
      <c r="G691" s="14" t="s">
        <v>4205</v>
      </c>
      <c r="H691" s="14" t="s">
        <v>4206</v>
      </c>
      <c r="I691" s="14"/>
      <c r="J691" s="14"/>
      <c r="K691" s="14"/>
      <c r="L691" s="14" t="s">
        <v>4207</v>
      </c>
      <c r="M691" s="14">
        <v>22600</v>
      </c>
      <c r="N691" s="14" t="s">
        <v>1719</v>
      </c>
      <c r="O691" s="25" t="s">
        <v>4208</v>
      </c>
      <c r="P691" s="14"/>
      <c r="Q691" s="14">
        <v>96282445</v>
      </c>
      <c r="R691" s="14" t="s">
        <v>307</v>
      </c>
      <c r="S691" s="14">
        <v>16</v>
      </c>
      <c r="T691" s="14">
        <v>36</v>
      </c>
      <c r="U691" s="15" t="s">
        <v>66</v>
      </c>
      <c r="V691" s="15" t="s">
        <v>66</v>
      </c>
      <c r="W691" s="15" t="s">
        <v>66</v>
      </c>
      <c r="X691" s="16">
        <f t="shared" si="208"/>
        <v>0</v>
      </c>
      <c r="Y691" s="17">
        <v>520</v>
      </c>
      <c r="Z691" s="17"/>
      <c r="AA691" s="17"/>
      <c r="AB691" s="16">
        <f t="shared" si="209"/>
        <v>520</v>
      </c>
      <c r="AC691" s="18">
        <f t="shared" si="210"/>
        <v>520</v>
      </c>
      <c r="AD691" s="18">
        <f t="shared" si="211"/>
        <v>0</v>
      </c>
      <c r="AE691" s="18">
        <f t="shared" si="212"/>
        <v>0</v>
      </c>
      <c r="AF691" s="16">
        <f t="shared" si="213"/>
        <v>520</v>
      </c>
      <c r="AG691" s="18">
        <f t="shared" si="214"/>
        <v>520</v>
      </c>
      <c r="AH691" s="18">
        <f t="shared" si="215"/>
        <v>0</v>
      </c>
      <c r="AI691" s="18">
        <f t="shared" si="216"/>
        <v>0</v>
      </c>
      <c r="AJ691" s="16">
        <f t="shared" si="217"/>
        <v>520</v>
      </c>
      <c r="AK691" s="16">
        <f t="shared" si="218"/>
        <v>1560</v>
      </c>
      <c r="AL691" s="19" t="s">
        <v>820</v>
      </c>
      <c r="AM691" s="19" t="s">
        <v>68</v>
      </c>
      <c r="AN691" s="19" t="s">
        <v>749</v>
      </c>
      <c r="AO691" s="26" t="s">
        <v>70</v>
      </c>
      <c r="AP691" s="26" t="s">
        <v>71</v>
      </c>
      <c r="AQ691" s="31" t="s">
        <v>1722</v>
      </c>
      <c r="AR691" s="12" t="s">
        <v>71</v>
      </c>
      <c r="AS691" s="31">
        <v>46023</v>
      </c>
      <c r="AT691" s="31">
        <v>47118</v>
      </c>
      <c r="AU691" s="14"/>
    </row>
    <row r="692" spans="1:47">
      <c r="A692" s="14">
        <v>28</v>
      </c>
      <c r="B692" s="14" t="s">
        <v>1714</v>
      </c>
      <c r="C692" s="14" t="s">
        <v>1715</v>
      </c>
      <c r="D692" s="14" t="s">
        <v>1716</v>
      </c>
      <c r="E692" s="14" t="s">
        <v>1714</v>
      </c>
      <c r="F692" s="14" t="s">
        <v>1716</v>
      </c>
      <c r="G692" s="14" t="s">
        <v>4149</v>
      </c>
      <c r="H692" s="14" t="s">
        <v>1836</v>
      </c>
      <c r="I692" s="14" t="s">
        <v>212</v>
      </c>
      <c r="J692" s="14">
        <v>27</v>
      </c>
      <c r="K692" s="14"/>
      <c r="L692" s="14"/>
      <c r="M692" s="14">
        <v>22600</v>
      </c>
      <c r="N692" s="14" t="s">
        <v>1719</v>
      </c>
      <c r="O692" s="25" t="s">
        <v>4209</v>
      </c>
      <c r="P692" s="14"/>
      <c r="Q692" s="14">
        <v>10252897</v>
      </c>
      <c r="R692" s="14" t="s">
        <v>307</v>
      </c>
      <c r="S692" s="14">
        <v>9</v>
      </c>
      <c r="T692" s="14">
        <v>36</v>
      </c>
      <c r="U692" s="15" t="s">
        <v>66</v>
      </c>
      <c r="V692" s="15" t="s">
        <v>66</v>
      </c>
      <c r="W692" s="15" t="s">
        <v>66</v>
      </c>
      <c r="X692" s="16">
        <f t="shared" si="208"/>
        <v>0</v>
      </c>
      <c r="Y692" s="17">
        <v>520</v>
      </c>
      <c r="Z692" s="17"/>
      <c r="AA692" s="17"/>
      <c r="AB692" s="16">
        <f t="shared" si="209"/>
        <v>520</v>
      </c>
      <c r="AC692" s="18">
        <f t="shared" si="210"/>
        <v>520</v>
      </c>
      <c r="AD692" s="18">
        <f t="shared" si="211"/>
        <v>0</v>
      </c>
      <c r="AE692" s="18">
        <f t="shared" si="212"/>
        <v>0</v>
      </c>
      <c r="AF692" s="16">
        <f t="shared" si="213"/>
        <v>520</v>
      </c>
      <c r="AG692" s="18">
        <f t="shared" si="214"/>
        <v>520</v>
      </c>
      <c r="AH692" s="18">
        <f t="shared" si="215"/>
        <v>0</v>
      </c>
      <c r="AI692" s="18">
        <f t="shared" si="216"/>
        <v>0</v>
      </c>
      <c r="AJ692" s="16">
        <f t="shared" si="217"/>
        <v>520</v>
      </c>
      <c r="AK692" s="16">
        <f t="shared" si="218"/>
        <v>1560</v>
      </c>
      <c r="AL692" s="19" t="s">
        <v>820</v>
      </c>
      <c r="AM692" s="19" t="s">
        <v>68</v>
      </c>
      <c r="AN692" s="19" t="s">
        <v>749</v>
      </c>
      <c r="AO692" s="26" t="s">
        <v>70</v>
      </c>
      <c r="AP692" s="26" t="s">
        <v>71</v>
      </c>
      <c r="AQ692" s="31" t="s">
        <v>1722</v>
      </c>
      <c r="AR692" s="12" t="s">
        <v>71</v>
      </c>
      <c r="AS692" s="31">
        <v>46023</v>
      </c>
      <c r="AT692" s="31">
        <v>47118</v>
      </c>
      <c r="AU692" s="14"/>
    </row>
    <row r="693" spans="1:47">
      <c r="A693" s="14">
        <v>29</v>
      </c>
      <c r="B693" s="14" t="s">
        <v>1714</v>
      </c>
      <c r="C693" s="14" t="s">
        <v>1715</v>
      </c>
      <c r="D693" s="14" t="s">
        <v>1716</v>
      </c>
      <c r="E693" s="14" t="s">
        <v>1714</v>
      </c>
      <c r="F693" s="14" t="s">
        <v>1716</v>
      </c>
      <c r="G693" s="14" t="s">
        <v>4210</v>
      </c>
      <c r="H693" s="14" t="s">
        <v>1836</v>
      </c>
      <c r="I693" s="14" t="s">
        <v>255</v>
      </c>
      <c r="J693" s="14">
        <v>11</v>
      </c>
      <c r="K693" s="14"/>
      <c r="L693" s="14"/>
      <c r="M693" s="14">
        <v>22600</v>
      </c>
      <c r="N693" s="14" t="s">
        <v>1719</v>
      </c>
      <c r="O693" s="25" t="s">
        <v>4211</v>
      </c>
      <c r="P693" s="14"/>
      <c r="Q693" s="14">
        <v>90057814</v>
      </c>
      <c r="R693" s="14" t="s">
        <v>1711</v>
      </c>
      <c r="S693" s="14">
        <v>9</v>
      </c>
      <c r="T693" s="14">
        <v>36</v>
      </c>
      <c r="U693" s="15" t="s">
        <v>66</v>
      </c>
      <c r="V693" s="15" t="s">
        <v>66</v>
      </c>
      <c r="W693" s="15" t="s">
        <v>66</v>
      </c>
      <c r="X693" s="16">
        <f t="shared" si="208"/>
        <v>0</v>
      </c>
      <c r="Y693" s="17">
        <v>100</v>
      </c>
      <c r="Z693" s="17">
        <v>420</v>
      </c>
      <c r="AA693" s="17"/>
      <c r="AB693" s="16">
        <f t="shared" si="209"/>
        <v>520</v>
      </c>
      <c r="AC693" s="18">
        <f t="shared" si="210"/>
        <v>100</v>
      </c>
      <c r="AD693" s="18">
        <f t="shared" si="211"/>
        <v>420</v>
      </c>
      <c r="AE693" s="18">
        <f t="shared" si="212"/>
        <v>0</v>
      </c>
      <c r="AF693" s="16">
        <f t="shared" si="213"/>
        <v>520</v>
      </c>
      <c r="AG693" s="18">
        <f t="shared" si="214"/>
        <v>100</v>
      </c>
      <c r="AH693" s="18">
        <f t="shared" si="215"/>
        <v>420</v>
      </c>
      <c r="AI693" s="18">
        <f t="shared" si="216"/>
        <v>0</v>
      </c>
      <c r="AJ693" s="16">
        <f t="shared" si="217"/>
        <v>520</v>
      </c>
      <c r="AK693" s="16">
        <f t="shared" si="218"/>
        <v>1560</v>
      </c>
      <c r="AL693" s="19" t="s">
        <v>820</v>
      </c>
      <c r="AM693" s="19" t="s">
        <v>68</v>
      </c>
      <c r="AN693" s="19" t="s">
        <v>749</v>
      </c>
      <c r="AO693" s="26" t="s">
        <v>70</v>
      </c>
      <c r="AP693" s="26" t="s">
        <v>71</v>
      </c>
      <c r="AQ693" s="31" t="s">
        <v>1722</v>
      </c>
      <c r="AR693" s="12" t="s">
        <v>71</v>
      </c>
      <c r="AS693" s="31">
        <v>46023</v>
      </c>
      <c r="AT693" s="31">
        <v>47118</v>
      </c>
      <c r="AU693" s="14"/>
    </row>
    <row r="694" spans="1:47">
      <c r="A694" s="14">
        <v>30</v>
      </c>
      <c r="B694" s="14" t="s">
        <v>1714</v>
      </c>
      <c r="C694" s="14" t="s">
        <v>1715</v>
      </c>
      <c r="D694" s="14" t="s">
        <v>1716</v>
      </c>
      <c r="E694" s="14" t="s">
        <v>1714</v>
      </c>
      <c r="F694" s="14" t="s">
        <v>1716</v>
      </c>
      <c r="G694" s="14" t="s">
        <v>4149</v>
      </c>
      <c r="H694" s="14" t="s">
        <v>1842</v>
      </c>
      <c r="I694" s="14"/>
      <c r="J694" s="14">
        <v>20</v>
      </c>
      <c r="K694" s="14"/>
      <c r="L694" s="14"/>
      <c r="M694" s="14">
        <v>22600</v>
      </c>
      <c r="N694" s="14" t="s">
        <v>1719</v>
      </c>
      <c r="O694" s="25" t="s">
        <v>4212</v>
      </c>
      <c r="P694" s="14"/>
      <c r="Q694" s="14">
        <v>31664312</v>
      </c>
      <c r="R694" s="14" t="s">
        <v>307</v>
      </c>
      <c r="S694" s="14">
        <v>4</v>
      </c>
      <c r="T694" s="14">
        <v>36</v>
      </c>
      <c r="U694" s="15" t="s">
        <v>66</v>
      </c>
      <c r="V694" s="15" t="s">
        <v>66</v>
      </c>
      <c r="W694" s="15" t="s">
        <v>66</v>
      </c>
      <c r="X694" s="16">
        <f t="shared" si="208"/>
        <v>0</v>
      </c>
      <c r="Y694" s="17">
        <v>120</v>
      </c>
      <c r="Z694" s="17"/>
      <c r="AA694" s="17"/>
      <c r="AB694" s="16">
        <f t="shared" si="209"/>
        <v>120</v>
      </c>
      <c r="AC694" s="18">
        <f t="shared" si="210"/>
        <v>120</v>
      </c>
      <c r="AD694" s="18">
        <f t="shared" si="211"/>
        <v>0</v>
      </c>
      <c r="AE694" s="18">
        <f t="shared" si="212"/>
        <v>0</v>
      </c>
      <c r="AF694" s="16">
        <f t="shared" si="213"/>
        <v>120</v>
      </c>
      <c r="AG694" s="18">
        <f t="shared" si="214"/>
        <v>120</v>
      </c>
      <c r="AH694" s="18">
        <f t="shared" si="215"/>
        <v>0</v>
      </c>
      <c r="AI694" s="18">
        <f t="shared" si="216"/>
        <v>0</v>
      </c>
      <c r="AJ694" s="16">
        <f t="shared" si="217"/>
        <v>120</v>
      </c>
      <c r="AK694" s="16">
        <f t="shared" si="218"/>
        <v>360</v>
      </c>
      <c r="AL694" s="19" t="s">
        <v>820</v>
      </c>
      <c r="AM694" s="19" t="s">
        <v>68</v>
      </c>
      <c r="AN694" s="19" t="s">
        <v>749</v>
      </c>
      <c r="AO694" s="26" t="s">
        <v>70</v>
      </c>
      <c r="AP694" s="26" t="s">
        <v>71</v>
      </c>
      <c r="AQ694" s="31" t="s">
        <v>1722</v>
      </c>
      <c r="AR694" s="12" t="s">
        <v>71</v>
      </c>
      <c r="AS694" s="31">
        <v>46023</v>
      </c>
      <c r="AT694" s="31">
        <v>47118</v>
      </c>
      <c r="AU694" s="14"/>
    </row>
    <row r="695" spans="1:47">
      <c r="A695" s="14">
        <v>31</v>
      </c>
      <c r="B695" s="14" t="s">
        <v>1714</v>
      </c>
      <c r="C695" s="14" t="s">
        <v>1715</v>
      </c>
      <c r="D695" s="14" t="s">
        <v>1716</v>
      </c>
      <c r="E695" s="14" t="s">
        <v>1714</v>
      </c>
      <c r="F695" s="14" t="s">
        <v>1716</v>
      </c>
      <c r="G695" s="14" t="s">
        <v>4170</v>
      </c>
      <c r="H695" s="14" t="s">
        <v>1845</v>
      </c>
      <c r="I695" s="14"/>
      <c r="J695" s="14"/>
      <c r="K695" s="14"/>
      <c r="L695" s="14"/>
      <c r="M695" s="14">
        <v>22600</v>
      </c>
      <c r="N695" s="14" t="s">
        <v>1719</v>
      </c>
      <c r="O695" s="25" t="s">
        <v>4213</v>
      </c>
      <c r="P695" s="14"/>
      <c r="Q695" s="14">
        <v>323803</v>
      </c>
      <c r="R695" s="14" t="s">
        <v>1711</v>
      </c>
      <c r="S695" s="14">
        <v>14</v>
      </c>
      <c r="T695" s="14">
        <v>36</v>
      </c>
      <c r="U695" s="15" t="s">
        <v>66</v>
      </c>
      <c r="V695" s="15" t="s">
        <v>66</v>
      </c>
      <c r="W695" s="15" t="s">
        <v>66</v>
      </c>
      <c r="X695" s="16">
        <f t="shared" si="208"/>
        <v>0</v>
      </c>
      <c r="Y695" s="17">
        <v>540</v>
      </c>
      <c r="Z695" s="17">
        <v>1280</v>
      </c>
      <c r="AA695" s="17"/>
      <c r="AB695" s="16">
        <f t="shared" si="209"/>
        <v>1820</v>
      </c>
      <c r="AC695" s="18">
        <f t="shared" si="210"/>
        <v>540</v>
      </c>
      <c r="AD695" s="18">
        <f t="shared" si="211"/>
        <v>1280</v>
      </c>
      <c r="AE695" s="18">
        <f t="shared" si="212"/>
        <v>0</v>
      </c>
      <c r="AF695" s="16">
        <f t="shared" si="213"/>
        <v>1820</v>
      </c>
      <c r="AG695" s="18">
        <f t="shared" si="214"/>
        <v>540</v>
      </c>
      <c r="AH695" s="18">
        <f t="shared" si="215"/>
        <v>1280</v>
      </c>
      <c r="AI695" s="18">
        <f t="shared" si="216"/>
        <v>0</v>
      </c>
      <c r="AJ695" s="16">
        <f t="shared" si="217"/>
        <v>1820</v>
      </c>
      <c r="AK695" s="16">
        <f t="shared" si="218"/>
        <v>5460</v>
      </c>
      <c r="AL695" s="19" t="s">
        <v>820</v>
      </c>
      <c r="AM695" s="19" t="s">
        <v>68</v>
      </c>
      <c r="AN695" s="19" t="s">
        <v>749</v>
      </c>
      <c r="AO695" s="26" t="s">
        <v>70</v>
      </c>
      <c r="AP695" s="26" t="s">
        <v>71</v>
      </c>
      <c r="AQ695" s="31" t="s">
        <v>1722</v>
      </c>
      <c r="AR695" s="12" t="s">
        <v>71</v>
      </c>
      <c r="AS695" s="31">
        <v>46023</v>
      </c>
      <c r="AT695" s="31">
        <v>47118</v>
      </c>
      <c r="AU695" s="14"/>
    </row>
    <row r="696" spans="1:47">
      <c r="A696" s="14">
        <v>32</v>
      </c>
      <c r="B696" s="14" t="s">
        <v>1714</v>
      </c>
      <c r="C696" s="14" t="s">
        <v>1715</v>
      </c>
      <c r="D696" s="14" t="s">
        <v>1716</v>
      </c>
      <c r="E696" s="14" t="s">
        <v>1714</v>
      </c>
      <c r="F696" s="14" t="s">
        <v>1716</v>
      </c>
      <c r="G696" s="14" t="s">
        <v>4214</v>
      </c>
      <c r="H696" s="14" t="s">
        <v>4215</v>
      </c>
      <c r="I696" s="14"/>
      <c r="J696" s="14">
        <v>2</v>
      </c>
      <c r="K696" s="14"/>
      <c r="L696" s="14"/>
      <c r="M696" s="14">
        <v>22600</v>
      </c>
      <c r="N696" s="14" t="s">
        <v>1719</v>
      </c>
      <c r="O696" s="25" t="s">
        <v>4216</v>
      </c>
      <c r="P696" s="14"/>
      <c r="Q696" s="12">
        <v>92962074</v>
      </c>
      <c r="R696" s="14" t="s">
        <v>307</v>
      </c>
      <c r="S696" s="14">
        <v>6</v>
      </c>
      <c r="T696" s="14">
        <v>36</v>
      </c>
      <c r="U696" s="15" t="s">
        <v>66</v>
      </c>
      <c r="V696" s="15" t="s">
        <v>66</v>
      </c>
      <c r="W696" s="15" t="s">
        <v>66</v>
      </c>
      <c r="X696" s="16">
        <f t="shared" si="208"/>
        <v>0</v>
      </c>
      <c r="Y696" s="17">
        <v>40</v>
      </c>
      <c r="Z696" s="17"/>
      <c r="AA696" s="17"/>
      <c r="AB696" s="16">
        <f t="shared" si="209"/>
        <v>40</v>
      </c>
      <c r="AC696" s="18">
        <f t="shared" si="210"/>
        <v>40</v>
      </c>
      <c r="AD696" s="18">
        <f t="shared" si="211"/>
        <v>0</v>
      </c>
      <c r="AE696" s="18">
        <f t="shared" si="212"/>
        <v>0</v>
      </c>
      <c r="AF696" s="16">
        <f t="shared" si="213"/>
        <v>40</v>
      </c>
      <c r="AG696" s="18">
        <f t="shared" si="214"/>
        <v>40</v>
      </c>
      <c r="AH696" s="18">
        <f t="shared" si="215"/>
        <v>0</v>
      </c>
      <c r="AI696" s="18">
        <f t="shared" si="216"/>
        <v>0</v>
      </c>
      <c r="AJ696" s="16">
        <f t="shared" si="217"/>
        <v>40</v>
      </c>
      <c r="AK696" s="16">
        <f t="shared" si="218"/>
        <v>120</v>
      </c>
      <c r="AL696" s="19" t="s">
        <v>820</v>
      </c>
      <c r="AM696" s="19" t="s">
        <v>68</v>
      </c>
      <c r="AN696" s="19" t="s">
        <v>749</v>
      </c>
      <c r="AO696" s="26" t="s">
        <v>70</v>
      </c>
      <c r="AP696" s="26" t="s">
        <v>71</v>
      </c>
      <c r="AQ696" s="31" t="s">
        <v>1722</v>
      </c>
      <c r="AR696" s="12" t="s">
        <v>71</v>
      </c>
      <c r="AS696" s="31">
        <v>46023</v>
      </c>
      <c r="AT696" s="31">
        <v>47118</v>
      </c>
      <c r="AU696" s="14"/>
    </row>
    <row r="697" spans="1:47">
      <c r="A697" s="14">
        <v>33</v>
      </c>
      <c r="B697" s="14" t="s">
        <v>1714</v>
      </c>
      <c r="C697" s="14" t="s">
        <v>1715</v>
      </c>
      <c r="D697" s="14" t="s">
        <v>1716</v>
      </c>
      <c r="E697" s="14" t="s">
        <v>1714</v>
      </c>
      <c r="F697" s="14" t="s">
        <v>1716</v>
      </c>
      <c r="G697" s="14" t="s">
        <v>4170</v>
      </c>
      <c r="H697" s="14" t="s">
        <v>1856</v>
      </c>
      <c r="I697" s="14"/>
      <c r="J697" s="14"/>
      <c r="K697" s="14"/>
      <c r="L697" s="14"/>
      <c r="M697" s="14">
        <v>22600</v>
      </c>
      <c r="N697" s="14" t="s">
        <v>1719</v>
      </c>
      <c r="O697" s="25" t="s">
        <v>4217</v>
      </c>
      <c r="P697" s="14"/>
      <c r="Q697" s="12">
        <v>88054236</v>
      </c>
      <c r="R697" s="14" t="s">
        <v>1711</v>
      </c>
      <c r="S697" s="14">
        <v>21</v>
      </c>
      <c r="T697" s="14">
        <v>36</v>
      </c>
      <c r="U697" s="15" t="s">
        <v>66</v>
      </c>
      <c r="V697" s="15" t="s">
        <v>66</v>
      </c>
      <c r="W697" s="15" t="s">
        <v>66</v>
      </c>
      <c r="X697" s="16">
        <f t="shared" ref="X697:X728" si="220">SUM(U697:W697)</f>
        <v>0</v>
      </c>
      <c r="Y697" s="17">
        <v>3760</v>
      </c>
      <c r="Z697" s="17">
        <v>7900</v>
      </c>
      <c r="AA697" s="17"/>
      <c r="AB697" s="16">
        <f t="shared" ref="AB697:AB728" si="221">SUM(Y697:AA697)</f>
        <v>11660</v>
      </c>
      <c r="AC697" s="18">
        <f t="shared" ref="AC697:AC723" si="222">Y697</f>
        <v>3760</v>
      </c>
      <c r="AD697" s="18">
        <f t="shared" ref="AD697:AD723" si="223">Z697</f>
        <v>7900</v>
      </c>
      <c r="AE697" s="18">
        <f t="shared" ref="AE697:AE723" si="224">AA697</f>
        <v>0</v>
      </c>
      <c r="AF697" s="16">
        <f t="shared" ref="AF697:AF728" si="225">SUM(AC697:AE697)</f>
        <v>11660</v>
      </c>
      <c r="AG697" s="18">
        <f t="shared" ref="AG697:AG723" si="226">Y697</f>
        <v>3760</v>
      </c>
      <c r="AH697" s="18">
        <f t="shared" ref="AH697:AH723" si="227">Z697</f>
        <v>7900</v>
      </c>
      <c r="AI697" s="18">
        <f t="shared" ref="AI697:AI723" si="228">AA697</f>
        <v>0</v>
      </c>
      <c r="AJ697" s="16">
        <f t="shared" ref="AJ697:AJ728" si="229">SUM(AG697:AI697)</f>
        <v>11660</v>
      </c>
      <c r="AK697" s="16">
        <f t="shared" ref="AK697:AK728" si="230">X697+AB697+AF697+AJ697</f>
        <v>34980</v>
      </c>
      <c r="AL697" s="19" t="s">
        <v>820</v>
      </c>
      <c r="AM697" s="19" t="s">
        <v>68</v>
      </c>
      <c r="AN697" s="19" t="s">
        <v>749</v>
      </c>
      <c r="AO697" s="26" t="s">
        <v>70</v>
      </c>
      <c r="AP697" s="26" t="s">
        <v>71</v>
      </c>
      <c r="AQ697" s="31" t="s">
        <v>1722</v>
      </c>
      <c r="AR697" s="12" t="s">
        <v>71</v>
      </c>
      <c r="AS697" s="31">
        <v>46023</v>
      </c>
      <c r="AT697" s="31">
        <v>47118</v>
      </c>
      <c r="AU697" s="14"/>
    </row>
    <row r="698" spans="1:47">
      <c r="A698" s="14">
        <v>34</v>
      </c>
      <c r="B698" s="14" t="s">
        <v>1714</v>
      </c>
      <c r="C698" s="14" t="s">
        <v>1715</v>
      </c>
      <c r="D698" s="14" t="s">
        <v>1716</v>
      </c>
      <c r="E698" s="14" t="s">
        <v>1714</v>
      </c>
      <c r="F698" s="14" t="s">
        <v>1716</v>
      </c>
      <c r="G698" s="14" t="s">
        <v>4218</v>
      </c>
      <c r="H698" s="14" t="s">
        <v>1856</v>
      </c>
      <c r="I698" s="14"/>
      <c r="J698" s="14">
        <v>79</v>
      </c>
      <c r="K698" s="14"/>
      <c r="L698" s="14"/>
      <c r="M698" s="14">
        <v>22600</v>
      </c>
      <c r="N698" s="14" t="s">
        <v>1719</v>
      </c>
      <c r="O698" s="25" t="s">
        <v>4219</v>
      </c>
      <c r="P698" s="14"/>
      <c r="Q698" s="12">
        <v>90015667</v>
      </c>
      <c r="R698" s="14" t="s">
        <v>307</v>
      </c>
      <c r="S698" s="14">
        <v>17</v>
      </c>
      <c r="T698" s="14">
        <v>36</v>
      </c>
      <c r="U698" s="15" t="s">
        <v>66</v>
      </c>
      <c r="V698" s="15" t="s">
        <v>66</v>
      </c>
      <c r="W698" s="15" t="s">
        <v>66</v>
      </c>
      <c r="X698" s="16">
        <f t="shared" si="220"/>
        <v>0</v>
      </c>
      <c r="Y698" s="17">
        <v>640</v>
      </c>
      <c r="Z698" s="17"/>
      <c r="AA698" s="17"/>
      <c r="AB698" s="16">
        <f t="shared" si="221"/>
        <v>640</v>
      </c>
      <c r="AC698" s="18">
        <f t="shared" si="222"/>
        <v>640</v>
      </c>
      <c r="AD698" s="18">
        <f t="shared" si="223"/>
        <v>0</v>
      </c>
      <c r="AE698" s="18">
        <f t="shared" si="224"/>
        <v>0</v>
      </c>
      <c r="AF698" s="16">
        <f t="shared" si="225"/>
        <v>640</v>
      </c>
      <c r="AG698" s="18">
        <f t="shared" si="226"/>
        <v>640</v>
      </c>
      <c r="AH698" s="18">
        <f t="shared" si="227"/>
        <v>0</v>
      </c>
      <c r="AI698" s="18">
        <f t="shared" si="228"/>
        <v>0</v>
      </c>
      <c r="AJ698" s="16">
        <f t="shared" si="229"/>
        <v>640</v>
      </c>
      <c r="AK698" s="16">
        <f t="shared" si="230"/>
        <v>1920</v>
      </c>
      <c r="AL698" s="19" t="s">
        <v>820</v>
      </c>
      <c r="AM698" s="19" t="s">
        <v>68</v>
      </c>
      <c r="AN698" s="19" t="s">
        <v>749</v>
      </c>
      <c r="AO698" s="26" t="s">
        <v>70</v>
      </c>
      <c r="AP698" s="26" t="s">
        <v>71</v>
      </c>
      <c r="AQ698" s="31" t="s">
        <v>1722</v>
      </c>
      <c r="AR698" s="12" t="s">
        <v>71</v>
      </c>
      <c r="AS698" s="31">
        <v>46023</v>
      </c>
      <c r="AT698" s="31">
        <v>47118</v>
      </c>
      <c r="AU698" s="14"/>
    </row>
    <row r="699" spans="1:47">
      <c r="A699" s="14">
        <v>35</v>
      </c>
      <c r="B699" s="14" t="s">
        <v>1714</v>
      </c>
      <c r="C699" s="14" t="s">
        <v>1715</v>
      </c>
      <c r="D699" s="14" t="s">
        <v>1716</v>
      </c>
      <c r="E699" s="14" t="s">
        <v>1714</v>
      </c>
      <c r="F699" s="14" t="s">
        <v>1716</v>
      </c>
      <c r="G699" s="14" t="s">
        <v>4220</v>
      </c>
      <c r="H699" s="14" t="s">
        <v>1865</v>
      </c>
      <c r="I699" s="14"/>
      <c r="J699" s="14">
        <v>93</v>
      </c>
      <c r="K699" s="14"/>
      <c r="L699" s="14"/>
      <c r="M699" s="14">
        <v>22600</v>
      </c>
      <c r="N699" s="14" t="s">
        <v>1719</v>
      </c>
      <c r="O699" s="25" t="s">
        <v>4221</v>
      </c>
      <c r="P699" s="14"/>
      <c r="Q699" s="12">
        <v>30161378</v>
      </c>
      <c r="R699" s="14" t="s">
        <v>307</v>
      </c>
      <c r="S699" s="14">
        <v>3</v>
      </c>
      <c r="T699" s="14">
        <v>36</v>
      </c>
      <c r="U699" s="15" t="s">
        <v>66</v>
      </c>
      <c r="V699" s="15" t="s">
        <v>66</v>
      </c>
      <c r="W699" s="15" t="s">
        <v>66</v>
      </c>
      <c r="X699" s="16">
        <f t="shared" si="220"/>
        <v>0</v>
      </c>
      <c r="Y699" s="17">
        <v>1</v>
      </c>
      <c r="Z699" s="17"/>
      <c r="AA699" s="17"/>
      <c r="AB699" s="16">
        <f t="shared" si="221"/>
        <v>1</v>
      </c>
      <c r="AC699" s="18">
        <f t="shared" si="222"/>
        <v>1</v>
      </c>
      <c r="AD699" s="18">
        <f t="shared" si="223"/>
        <v>0</v>
      </c>
      <c r="AE699" s="18">
        <f t="shared" si="224"/>
        <v>0</v>
      </c>
      <c r="AF699" s="16">
        <f t="shared" si="225"/>
        <v>1</v>
      </c>
      <c r="AG699" s="18">
        <f t="shared" si="226"/>
        <v>1</v>
      </c>
      <c r="AH699" s="18">
        <f t="shared" si="227"/>
        <v>0</v>
      </c>
      <c r="AI699" s="18">
        <f t="shared" si="228"/>
        <v>0</v>
      </c>
      <c r="AJ699" s="16">
        <f t="shared" si="229"/>
        <v>1</v>
      </c>
      <c r="AK699" s="16">
        <f t="shared" si="230"/>
        <v>3</v>
      </c>
      <c r="AL699" s="19" t="s">
        <v>820</v>
      </c>
      <c r="AM699" s="19" t="s">
        <v>68</v>
      </c>
      <c r="AN699" s="19" t="s">
        <v>749</v>
      </c>
      <c r="AO699" s="26" t="s">
        <v>70</v>
      </c>
      <c r="AP699" s="26" t="s">
        <v>71</v>
      </c>
      <c r="AQ699" s="31" t="s">
        <v>1722</v>
      </c>
      <c r="AR699" s="12" t="s">
        <v>71</v>
      </c>
      <c r="AS699" s="31">
        <v>46023</v>
      </c>
      <c r="AT699" s="31">
        <v>47118</v>
      </c>
      <c r="AU699" s="14"/>
    </row>
    <row r="700" spans="1:47">
      <c r="A700" s="14">
        <v>36</v>
      </c>
      <c r="B700" s="14" t="s">
        <v>1714</v>
      </c>
      <c r="C700" s="14" t="s">
        <v>1715</v>
      </c>
      <c r="D700" s="14" t="s">
        <v>1716</v>
      </c>
      <c r="E700" s="14" t="s">
        <v>1714</v>
      </c>
      <c r="F700" s="14" t="s">
        <v>1716</v>
      </c>
      <c r="G700" s="14" t="s">
        <v>4149</v>
      </c>
      <c r="H700" s="14" t="s">
        <v>1865</v>
      </c>
      <c r="I700" s="14"/>
      <c r="J700" s="14">
        <v>131</v>
      </c>
      <c r="K700" s="14"/>
      <c r="L700" s="14"/>
      <c r="M700" s="14">
        <v>22600</v>
      </c>
      <c r="N700" s="14" t="s">
        <v>1719</v>
      </c>
      <c r="O700" s="25" t="s">
        <v>4222</v>
      </c>
      <c r="P700" s="14"/>
      <c r="Q700" s="12">
        <v>96489644</v>
      </c>
      <c r="R700" s="14" t="s">
        <v>4223</v>
      </c>
      <c r="S700" s="14">
        <v>14</v>
      </c>
      <c r="T700" s="14">
        <v>36</v>
      </c>
      <c r="U700" s="15" t="s">
        <v>66</v>
      </c>
      <c r="V700" s="15" t="s">
        <v>66</v>
      </c>
      <c r="W700" s="15" t="s">
        <v>66</v>
      </c>
      <c r="X700" s="16">
        <f t="shared" si="220"/>
        <v>0</v>
      </c>
      <c r="Y700" s="17">
        <v>6160</v>
      </c>
      <c r="Z700" s="17">
        <v>13820</v>
      </c>
      <c r="AA700" s="17"/>
      <c r="AB700" s="16">
        <f t="shared" si="221"/>
        <v>19980</v>
      </c>
      <c r="AC700" s="18">
        <f t="shared" si="222"/>
        <v>6160</v>
      </c>
      <c r="AD700" s="18">
        <f t="shared" si="223"/>
        <v>13820</v>
      </c>
      <c r="AE700" s="18">
        <f t="shared" si="224"/>
        <v>0</v>
      </c>
      <c r="AF700" s="16">
        <f t="shared" si="225"/>
        <v>19980</v>
      </c>
      <c r="AG700" s="18">
        <f t="shared" si="226"/>
        <v>6160</v>
      </c>
      <c r="AH700" s="18">
        <f t="shared" si="227"/>
        <v>13820</v>
      </c>
      <c r="AI700" s="18">
        <f t="shared" si="228"/>
        <v>0</v>
      </c>
      <c r="AJ700" s="16">
        <f t="shared" si="229"/>
        <v>19980</v>
      </c>
      <c r="AK700" s="16">
        <f t="shared" si="230"/>
        <v>59940</v>
      </c>
      <c r="AL700" s="19" t="s">
        <v>820</v>
      </c>
      <c r="AM700" s="19" t="s">
        <v>68</v>
      </c>
      <c r="AN700" s="19" t="s">
        <v>749</v>
      </c>
      <c r="AO700" s="26" t="s">
        <v>70</v>
      </c>
      <c r="AP700" s="26" t="s">
        <v>71</v>
      </c>
      <c r="AQ700" s="31" t="s">
        <v>1722</v>
      </c>
      <c r="AR700" s="12" t="s">
        <v>71</v>
      </c>
      <c r="AS700" s="31">
        <v>46023</v>
      </c>
      <c r="AT700" s="31">
        <v>47118</v>
      </c>
      <c r="AU700" s="14"/>
    </row>
    <row r="701" spans="1:47">
      <c r="A701" s="14">
        <v>37</v>
      </c>
      <c r="B701" s="14" t="s">
        <v>1714</v>
      </c>
      <c r="C701" s="14" t="s">
        <v>1715</v>
      </c>
      <c r="D701" s="14" t="s">
        <v>1716</v>
      </c>
      <c r="E701" s="14" t="s">
        <v>1714</v>
      </c>
      <c r="F701" s="14" t="s">
        <v>1716</v>
      </c>
      <c r="G701" s="14" t="s">
        <v>4224</v>
      </c>
      <c r="H701" s="14" t="s">
        <v>1865</v>
      </c>
      <c r="I701" s="14"/>
      <c r="J701" s="14">
        <v>93</v>
      </c>
      <c r="K701" s="14"/>
      <c r="L701" s="14"/>
      <c r="M701" s="14">
        <v>22600</v>
      </c>
      <c r="N701" s="14" t="s">
        <v>1719</v>
      </c>
      <c r="O701" s="25" t="s">
        <v>4225</v>
      </c>
      <c r="P701" s="14"/>
      <c r="Q701" s="12">
        <v>31433221</v>
      </c>
      <c r="R701" s="14" t="s">
        <v>307</v>
      </c>
      <c r="S701" s="14">
        <v>4</v>
      </c>
      <c r="T701" s="14">
        <v>36</v>
      </c>
      <c r="U701" s="15" t="s">
        <v>66</v>
      </c>
      <c r="V701" s="15" t="s">
        <v>66</v>
      </c>
      <c r="W701" s="15" t="s">
        <v>66</v>
      </c>
      <c r="X701" s="16">
        <f t="shared" si="220"/>
        <v>0</v>
      </c>
      <c r="Y701" s="17">
        <v>1</v>
      </c>
      <c r="Z701" s="17"/>
      <c r="AA701" s="17"/>
      <c r="AB701" s="16">
        <f t="shared" si="221"/>
        <v>1</v>
      </c>
      <c r="AC701" s="18">
        <f t="shared" si="222"/>
        <v>1</v>
      </c>
      <c r="AD701" s="18">
        <f t="shared" si="223"/>
        <v>0</v>
      </c>
      <c r="AE701" s="18">
        <f t="shared" si="224"/>
        <v>0</v>
      </c>
      <c r="AF701" s="16">
        <f t="shared" si="225"/>
        <v>1</v>
      </c>
      <c r="AG701" s="18">
        <f t="shared" si="226"/>
        <v>1</v>
      </c>
      <c r="AH701" s="18">
        <f t="shared" si="227"/>
        <v>0</v>
      </c>
      <c r="AI701" s="18">
        <f t="shared" si="228"/>
        <v>0</v>
      </c>
      <c r="AJ701" s="16">
        <f t="shared" si="229"/>
        <v>1</v>
      </c>
      <c r="AK701" s="16">
        <f t="shared" si="230"/>
        <v>3</v>
      </c>
      <c r="AL701" s="19" t="s">
        <v>820</v>
      </c>
      <c r="AM701" s="19" t="s">
        <v>68</v>
      </c>
      <c r="AN701" s="19" t="s">
        <v>749</v>
      </c>
      <c r="AO701" s="26" t="s">
        <v>70</v>
      </c>
      <c r="AP701" s="26" t="s">
        <v>71</v>
      </c>
      <c r="AQ701" s="31" t="s">
        <v>1722</v>
      </c>
      <c r="AR701" s="12" t="s">
        <v>71</v>
      </c>
      <c r="AS701" s="31">
        <v>46023</v>
      </c>
      <c r="AT701" s="31">
        <v>47118</v>
      </c>
      <c r="AU701" s="14"/>
    </row>
    <row r="702" spans="1:47">
      <c r="A702" s="14">
        <v>38</v>
      </c>
      <c r="B702" s="14" t="s">
        <v>1714</v>
      </c>
      <c r="C702" s="14" t="s">
        <v>1715</v>
      </c>
      <c r="D702" s="14" t="s">
        <v>1716</v>
      </c>
      <c r="E702" s="14" t="s">
        <v>1714</v>
      </c>
      <c r="F702" s="14" t="s">
        <v>1716</v>
      </c>
      <c r="G702" s="14" t="s">
        <v>4226</v>
      </c>
      <c r="H702" s="14" t="s">
        <v>1865</v>
      </c>
      <c r="I702" s="14"/>
      <c r="J702" s="14">
        <v>131</v>
      </c>
      <c r="K702" s="14"/>
      <c r="L702" s="14"/>
      <c r="M702" s="14">
        <v>22600</v>
      </c>
      <c r="N702" s="14" t="s">
        <v>1719</v>
      </c>
      <c r="O702" s="25" t="s">
        <v>4227</v>
      </c>
      <c r="P702" s="14"/>
      <c r="Q702" s="12">
        <v>2632816</v>
      </c>
      <c r="R702" s="14" t="s">
        <v>307</v>
      </c>
      <c r="S702" s="14">
        <v>9</v>
      </c>
      <c r="T702" s="14">
        <v>36</v>
      </c>
      <c r="U702" s="15" t="s">
        <v>66</v>
      </c>
      <c r="V702" s="15" t="s">
        <v>66</v>
      </c>
      <c r="W702" s="15" t="s">
        <v>66</v>
      </c>
      <c r="X702" s="16">
        <f t="shared" si="220"/>
        <v>0</v>
      </c>
      <c r="Y702" s="17">
        <v>80</v>
      </c>
      <c r="Z702" s="17"/>
      <c r="AA702" s="17"/>
      <c r="AB702" s="16">
        <f t="shared" si="221"/>
        <v>80</v>
      </c>
      <c r="AC702" s="18">
        <f t="shared" si="222"/>
        <v>80</v>
      </c>
      <c r="AD702" s="18">
        <f t="shared" si="223"/>
        <v>0</v>
      </c>
      <c r="AE702" s="18">
        <f t="shared" si="224"/>
        <v>0</v>
      </c>
      <c r="AF702" s="16">
        <f t="shared" si="225"/>
        <v>80</v>
      </c>
      <c r="AG702" s="18">
        <f t="shared" si="226"/>
        <v>80</v>
      </c>
      <c r="AH702" s="18">
        <f t="shared" si="227"/>
        <v>0</v>
      </c>
      <c r="AI702" s="18">
        <f t="shared" si="228"/>
        <v>0</v>
      </c>
      <c r="AJ702" s="16">
        <f t="shared" si="229"/>
        <v>80</v>
      </c>
      <c r="AK702" s="16">
        <f t="shared" si="230"/>
        <v>240</v>
      </c>
      <c r="AL702" s="19" t="s">
        <v>820</v>
      </c>
      <c r="AM702" s="19" t="s">
        <v>68</v>
      </c>
      <c r="AN702" s="19" t="s">
        <v>749</v>
      </c>
      <c r="AO702" s="26" t="s">
        <v>70</v>
      </c>
      <c r="AP702" s="26" t="s">
        <v>71</v>
      </c>
      <c r="AQ702" s="31" t="s">
        <v>1722</v>
      </c>
      <c r="AR702" s="12" t="s">
        <v>71</v>
      </c>
      <c r="AS702" s="31">
        <v>46023</v>
      </c>
      <c r="AT702" s="31">
        <v>47118</v>
      </c>
      <c r="AU702" s="14"/>
    </row>
    <row r="703" spans="1:47">
      <c r="A703" s="14">
        <v>39</v>
      </c>
      <c r="B703" s="14" t="s">
        <v>1714</v>
      </c>
      <c r="C703" s="14" t="s">
        <v>1715</v>
      </c>
      <c r="D703" s="14" t="s">
        <v>1716</v>
      </c>
      <c r="E703" s="14" t="s">
        <v>1714</v>
      </c>
      <c r="F703" s="14" t="s">
        <v>1716</v>
      </c>
      <c r="G703" s="14" t="s">
        <v>4170</v>
      </c>
      <c r="H703" s="14" t="s">
        <v>1868</v>
      </c>
      <c r="I703" s="14"/>
      <c r="J703" s="14"/>
      <c r="K703" s="14"/>
      <c r="L703" s="14"/>
      <c r="M703" s="14">
        <v>22600</v>
      </c>
      <c r="N703" s="14" t="s">
        <v>1719</v>
      </c>
      <c r="O703" s="25" t="s">
        <v>4228</v>
      </c>
      <c r="P703" s="14"/>
      <c r="Q703" s="12">
        <v>323799</v>
      </c>
      <c r="R703" s="14" t="s">
        <v>1711</v>
      </c>
      <c r="S703" s="14">
        <v>9</v>
      </c>
      <c r="T703" s="14">
        <v>36</v>
      </c>
      <c r="U703" s="15" t="s">
        <v>66</v>
      </c>
      <c r="V703" s="15" t="s">
        <v>66</v>
      </c>
      <c r="W703" s="15" t="s">
        <v>66</v>
      </c>
      <c r="X703" s="16">
        <f t="shared" si="220"/>
        <v>0</v>
      </c>
      <c r="Y703" s="17">
        <v>840</v>
      </c>
      <c r="Z703" s="17">
        <v>2080</v>
      </c>
      <c r="AA703" s="17"/>
      <c r="AB703" s="16">
        <f t="shared" si="221"/>
        <v>2920</v>
      </c>
      <c r="AC703" s="18">
        <f t="shared" si="222"/>
        <v>840</v>
      </c>
      <c r="AD703" s="18">
        <f t="shared" si="223"/>
        <v>2080</v>
      </c>
      <c r="AE703" s="18">
        <f t="shared" si="224"/>
        <v>0</v>
      </c>
      <c r="AF703" s="16">
        <f t="shared" si="225"/>
        <v>2920</v>
      </c>
      <c r="AG703" s="18">
        <f t="shared" si="226"/>
        <v>840</v>
      </c>
      <c r="AH703" s="18">
        <f t="shared" si="227"/>
        <v>2080</v>
      </c>
      <c r="AI703" s="18">
        <f t="shared" si="228"/>
        <v>0</v>
      </c>
      <c r="AJ703" s="16">
        <f t="shared" si="229"/>
        <v>2920</v>
      </c>
      <c r="AK703" s="16">
        <f t="shared" si="230"/>
        <v>8760</v>
      </c>
      <c r="AL703" s="19" t="s">
        <v>820</v>
      </c>
      <c r="AM703" s="19" t="s">
        <v>68</v>
      </c>
      <c r="AN703" s="19" t="s">
        <v>749</v>
      </c>
      <c r="AO703" s="26" t="s">
        <v>70</v>
      </c>
      <c r="AP703" s="26" t="s">
        <v>71</v>
      </c>
      <c r="AQ703" s="31" t="s">
        <v>1722</v>
      </c>
      <c r="AR703" s="12" t="s">
        <v>71</v>
      </c>
      <c r="AS703" s="31">
        <v>46023</v>
      </c>
      <c r="AT703" s="31">
        <v>47118</v>
      </c>
      <c r="AU703" s="14"/>
    </row>
    <row r="704" spans="1:47">
      <c r="A704" s="14">
        <v>40</v>
      </c>
      <c r="B704" s="14" t="s">
        <v>1714</v>
      </c>
      <c r="C704" s="14" t="s">
        <v>1715</v>
      </c>
      <c r="D704" s="14" t="s">
        <v>1716</v>
      </c>
      <c r="E704" s="14" t="s">
        <v>1714</v>
      </c>
      <c r="F704" s="14" t="s">
        <v>1716</v>
      </c>
      <c r="G704" s="14" t="s">
        <v>4149</v>
      </c>
      <c r="H704" s="14" t="s">
        <v>1871</v>
      </c>
      <c r="I704" s="14"/>
      <c r="J704" s="14" t="s">
        <v>4229</v>
      </c>
      <c r="K704" s="14"/>
      <c r="L704" s="14"/>
      <c r="M704" s="14">
        <v>22600</v>
      </c>
      <c r="N704" s="14" t="s">
        <v>1719</v>
      </c>
      <c r="O704" s="25" t="s">
        <v>4230</v>
      </c>
      <c r="P704" s="14"/>
      <c r="Q704" s="14">
        <v>92962698</v>
      </c>
      <c r="R704" s="14" t="s">
        <v>307</v>
      </c>
      <c r="S704" s="14">
        <v>11</v>
      </c>
      <c r="T704" s="14">
        <v>36</v>
      </c>
      <c r="U704" s="15" t="s">
        <v>66</v>
      </c>
      <c r="V704" s="15" t="s">
        <v>66</v>
      </c>
      <c r="W704" s="15" t="s">
        <v>66</v>
      </c>
      <c r="X704" s="16">
        <f t="shared" si="220"/>
        <v>0</v>
      </c>
      <c r="Y704" s="17">
        <v>60</v>
      </c>
      <c r="Z704" s="17"/>
      <c r="AA704" s="17"/>
      <c r="AB704" s="16">
        <f t="shared" si="221"/>
        <v>60</v>
      </c>
      <c r="AC704" s="18">
        <f t="shared" si="222"/>
        <v>60</v>
      </c>
      <c r="AD704" s="18">
        <f t="shared" si="223"/>
        <v>0</v>
      </c>
      <c r="AE704" s="18">
        <f t="shared" si="224"/>
        <v>0</v>
      </c>
      <c r="AF704" s="16">
        <f t="shared" si="225"/>
        <v>60</v>
      </c>
      <c r="AG704" s="18">
        <f t="shared" si="226"/>
        <v>60</v>
      </c>
      <c r="AH704" s="18">
        <f t="shared" si="227"/>
        <v>0</v>
      </c>
      <c r="AI704" s="18">
        <f t="shared" si="228"/>
        <v>0</v>
      </c>
      <c r="AJ704" s="16">
        <f t="shared" si="229"/>
        <v>60</v>
      </c>
      <c r="AK704" s="16">
        <f t="shared" si="230"/>
        <v>180</v>
      </c>
      <c r="AL704" s="19" t="s">
        <v>820</v>
      </c>
      <c r="AM704" s="19" t="s">
        <v>68</v>
      </c>
      <c r="AN704" s="19" t="s">
        <v>749</v>
      </c>
      <c r="AO704" s="26" t="s">
        <v>70</v>
      </c>
      <c r="AP704" s="26" t="s">
        <v>71</v>
      </c>
      <c r="AQ704" s="31" t="s">
        <v>1722</v>
      </c>
      <c r="AR704" s="12" t="s">
        <v>71</v>
      </c>
      <c r="AS704" s="31">
        <v>46023</v>
      </c>
      <c r="AT704" s="31">
        <v>47118</v>
      </c>
      <c r="AU704" s="14"/>
    </row>
    <row r="705" spans="1:47">
      <c r="A705" s="14">
        <v>41</v>
      </c>
      <c r="B705" s="14" t="s">
        <v>1714</v>
      </c>
      <c r="C705" s="14" t="s">
        <v>1715</v>
      </c>
      <c r="D705" s="14" t="s">
        <v>1716</v>
      </c>
      <c r="E705" s="14" t="s">
        <v>4231</v>
      </c>
      <c r="F705" s="14" t="s">
        <v>1716</v>
      </c>
      <c r="G705" s="14" t="s">
        <v>4232</v>
      </c>
      <c r="H705" s="14" t="s">
        <v>4233</v>
      </c>
      <c r="I705" s="14" t="s">
        <v>4234</v>
      </c>
      <c r="J705" s="14">
        <v>9</v>
      </c>
      <c r="K705" s="14"/>
      <c r="L705" s="14"/>
      <c r="M705" s="14">
        <v>22600</v>
      </c>
      <c r="N705" s="14" t="s">
        <v>1719</v>
      </c>
      <c r="O705" s="25" t="s">
        <v>4235</v>
      </c>
      <c r="P705" s="14"/>
      <c r="Q705" s="14">
        <v>323800</v>
      </c>
      <c r="R705" s="14" t="s">
        <v>1711</v>
      </c>
      <c r="S705" s="14">
        <v>14</v>
      </c>
      <c r="T705" s="14">
        <v>36</v>
      </c>
      <c r="U705" s="15" t="s">
        <v>66</v>
      </c>
      <c r="V705" s="15" t="s">
        <v>66</v>
      </c>
      <c r="W705" s="15" t="s">
        <v>66</v>
      </c>
      <c r="X705" s="16">
        <f t="shared" si="220"/>
        <v>0</v>
      </c>
      <c r="Y705" s="17">
        <v>7180</v>
      </c>
      <c r="Z705" s="17">
        <v>18160</v>
      </c>
      <c r="AA705" s="17"/>
      <c r="AB705" s="16">
        <f t="shared" si="221"/>
        <v>25340</v>
      </c>
      <c r="AC705" s="18">
        <f t="shared" si="222"/>
        <v>7180</v>
      </c>
      <c r="AD705" s="18">
        <f t="shared" si="223"/>
        <v>18160</v>
      </c>
      <c r="AE705" s="18">
        <f t="shared" si="224"/>
        <v>0</v>
      </c>
      <c r="AF705" s="16">
        <f t="shared" si="225"/>
        <v>25340</v>
      </c>
      <c r="AG705" s="18">
        <f t="shared" si="226"/>
        <v>7180</v>
      </c>
      <c r="AH705" s="18">
        <f t="shared" si="227"/>
        <v>18160</v>
      </c>
      <c r="AI705" s="18">
        <f t="shared" si="228"/>
        <v>0</v>
      </c>
      <c r="AJ705" s="16">
        <f t="shared" si="229"/>
        <v>25340</v>
      </c>
      <c r="AK705" s="16">
        <f t="shared" si="230"/>
        <v>76020</v>
      </c>
      <c r="AL705" s="19" t="s">
        <v>820</v>
      </c>
      <c r="AM705" s="19" t="s">
        <v>68</v>
      </c>
      <c r="AN705" s="19" t="s">
        <v>749</v>
      </c>
      <c r="AO705" s="26" t="s">
        <v>70</v>
      </c>
      <c r="AP705" s="26" t="s">
        <v>71</v>
      </c>
      <c r="AQ705" s="31" t="s">
        <v>1722</v>
      </c>
      <c r="AR705" s="12" t="s">
        <v>71</v>
      </c>
      <c r="AS705" s="31">
        <v>46023</v>
      </c>
      <c r="AT705" s="31">
        <v>47118</v>
      </c>
      <c r="AU705" s="14"/>
    </row>
    <row r="706" spans="1:47">
      <c r="A706" s="14">
        <v>42</v>
      </c>
      <c r="B706" s="14" t="s">
        <v>1714</v>
      </c>
      <c r="C706" s="14" t="s">
        <v>1889</v>
      </c>
      <c r="D706" s="14" t="s">
        <v>1716</v>
      </c>
      <c r="E706" s="14" t="s">
        <v>4231</v>
      </c>
      <c r="F706" s="14" t="s">
        <v>1716</v>
      </c>
      <c r="G706" s="14" t="s">
        <v>4236</v>
      </c>
      <c r="H706" s="14" t="s">
        <v>1886</v>
      </c>
      <c r="I706" s="14"/>
      <c r="J706" s="14">
        <v>60</v>
      </c>
      <c r="K706" s="14"/>
      <c r="L706" s="14"/>
      <c r="M706" s="14">
        <v>22600</v>
      </c>
      <c r="N706" s="14" t="s">
        <v>1719</v>
      </c>
      <c r="O706" s="25" t="s">
        <v>4237</v>
      </c>
      <c r="P706" s="14"/>
      <c r="Q706" s="14">
        <v>91276488</v>
      </c>
      <c r="R706" s="14" t="s">
        <v>307</v>
      </c>
      <c r="S706" s="14">
        <v>14</v>
      </c>
      <c r="T706" s="14">
        <v>45</v>
      </c>
      <c r="U706" s="18">
        <f>Y706*0.75</f>
        <v>3750</v>
      </c>
      <c r="V706" s="18">
        <f>Z706*0.75</f>
        <v>0</v>
      </c>
      <c r="W706" s="18">
        <f>AA706*0.75</f>
        <v>0</v>
      </c>
      <c r="X706" s="16">
        <f t="shared" si="220"/>
        <v>3750</v>
      </c>
      <c r="Y706" s="17">
        <v>5000</v>
      </c>
      <c r="Z706" s="17"/>
      <c r="AA706" s="17"/>
      <c r="AB706" s="16">
        <f t="shared" si="221"/>
        <v>5000</v>
      </c>
      <c r="AC706" s="18">
        <f t="shared" si="222"/>
        <v>5000</v>
      </c>
      <c r="AD706" s="18">
        <f t="shared" si="223"/>
        <v>0</v>
      </c>
      <c r="AE706" s="18">
        <f t="shared" si="224"/>
        <v>0</v>
      </c>
      <c r="AF706" s="16">
        <f t="shared" si="225"/>
        <v>5000</v>
      </c>
      <c r="AG706" s="18">
        <f t="shared" si="226"/>
        <v>5000</v>
      </c>
      <c r="AH706" s="18">
        <f t="shared" si="227"/>
        <v>0</v>
      </c>
      <c r="AI706" s="18">
        <f t="shared" si="228"/>
        <v>0</v>
      </c>
      <c r="AJ706" s="16">
        <f t="shared" si="229"/>
        <v>5000</v>
      </c>
      <c r="AK706" s="16">
        <f t="shared" si="230"/>
        <v>18750</v>
      </c>
      <c r="AL706" s="19" t="s">
        <v>820</v>
      </c>
      <c r="AM706" s="19" t="s">
        <v>68</v>
      </c>
      <c r="AN706" s="19" t="s">
        <v>907</v>
      </c>
      <c r="AO706" s="19" t="s">
        <v>634</v>
      </c>
      <c r="AP706" s="19" t="s">
        <v>635</v>
      </c>
      <c r="AQ706" s="20" t="s">
        <v>1416</v>
      </c>
      <c r="AR706" s="14" t="s">
        <v>637</v>
      </c>
      <c r="AS706" s="14" t="s">
        <v>1723</v>
      </c>
      <c r="AT706" s="20">
        <v>47118</v>
      </c>
      <c r="AU706" s="14"/>
    </row>
    <row r="707" spans="1:47">
      <c r="A707" s="14">
        <v>43</v>
      </c>
      <c r="B707" s="14" t="s">
        <v>1714</v>
      </c>
      <c r="C707" s="14" t="s">
        <v>1892</v>
      </c>
      <c r="D707" s="14" t="s">
        <v>1716</v>
      </c>
      <c r="E707" s="14" t="s">
        <v>4231</v>
      </c>
      <c r="F707" s="14" t="s">
        <v>1716</v>
      </c>
      <c r="G707" s="14" t="s">
        <v>4238</v>
      </c>
      <c r="H707" s="14" t="s">
        <v>4239</v>
      </c>
      <c r="I707" s="14"/>
      <c r="J707" s="14"/>
      <c r="K707" s="14"/>
      <c r="L707" s="14"/>
      <c r="M707" s="14">
        <v>22600</v>
      </c>
      <c r="N707" s="14" t="s">
        <v>1719</v>
      </c>
      <c r="O707" s="25" t="s">
        <v>4240</v>
      </c>
      <c r="P707" s="14"/>
      <c r="Q707" s="14">
        <v>14010563</v>
      </c>
      <c r="R707" s="14" t="s">
        <v>307</v>
      </c>
      <c r="S707" s="14">
        <v>11</v>
      </c>
      <c r="T707" s="14">
        <v>36</v>
      </c>
      <c r="U707" s="15" t="s">
        <v>66</v>
      </c>
      <c r="V707" s="15" t="s">
        <v>66</v>
      </c>
      <c r="W707" s="15" t="s">
        <v>66</v>
      </c>
      <c r="X707" s="16">
        <f t="shared" si="220"/>
        <v>0</v>
      </c>
      <c r="Y707" s="17">
        <v>2000</v>
      </c>
      <c r="Z707" s="17"/>
      <c r="AA707" s="17"/>
      <c r="AB707" s="16">
        <f t="shared" si="221"/>
        <v>2000</v>
      </c>
      <c r="AC707" s="18">
        <f t="shared" si="222"/>
        <v>2000</v>
      </c>
      <c r="AD707" s="18">
        <f t="shared" si="223"/>
        <v>0</v>
      </c>
      <c r="AE707" s="18">
        <f t="shared" si="224"/>
        <v>0</v>
      </c>
      <c r="AF707" s="16">
        <f t="shared" si="225"/>
        <v>2000</v>
      </c>
      <c r="AG707" s="18">
        <f t="shared" si="226"/>
        <v>2000</v>
      </c>
      <c r="AH707" s="18">
        <f t="shared" si="227"/>
        <v>0</v>
      </c>
      <c r="AI707" s="18">
        <f t="shared" si="228"/>
        <v>0</v>
      </c>
      <c r="AJ707" s="16">
        <f t="shared" si="229"/>
        <v>2000</v>
      </c>
      <c r="AK707" s="16">
        <f t="shared" si="230"/>
        <v>6000</v>
      </c>
      <c r="AL707" s="19" t="s">
        <v>820</v>
      </c>
      <c r="AM707" s="19" t="s">
        <v>68</v>
      </c>
      <c r="AN707" s="19" t="s">
        <v>749</v>
      </c>
      <c r="AO707" s="26" t="s">
        <v>70</v>
      </c>
      <c r="AP707" s="26" t="s">
        <v>71</v>
      </c>
      <c r="AQ707" s="31" t="s">
        <v>1722</v>
      </c>
      <c r="AR707" s="12" t="s">
        <v>71</v>
      </c>
      <c r="AS707" s="31">
        <v>46023</v>
      </c>
      <c r="AT707" s="31">
        <v>47118</v>
      </c>
      <c r="AU707" s="14"/>
    </row>
    <row r="708" spans="1:47">
      <c r="A708" s="14">
        <v>44</v>
      </c>
      <c r="B708" s="14" t="s">
        <v>1714</v>
      </c>
      <c r="C708" s="14" t="s">
        <v>1896</v>
      </c>
      <c r="D708" s="14" t="s">
        <v>1716</v>
      </c>
      <c r="E708" s="14" t="s">
        <v>4231</v>
      </c>
      <c r="F708" s="14" t="s">
        <v>1716</v>
      </c>
      <c r="G708" s="14" t="s">
        <v>3130</v>
      </c>
      <c r="H708" s="14" t="s">
        <v>1893</v>
      </c>
      <c r="I708" s="14"/>
      <c r="J708" s="14"/>
      <c r="K708" s="14"/>
      <c r="L708" s="14"/>
      <c r="M708" s="14">
        <v>22600</v>
      </c>
      <c r="N708" s="14" t="s">
        <v>1719</v>
      </c>
      <c r="O708" s="25" t="s">
        <v>4241</v>
      </c>
      <c r="P708" s="14"/>
      <c r="Q708" s="14">
        <v>56948357</v>
      </c>
      <c r="R708" s="14" t="s">
        <v>307</v>
      </c>
      <c r="S708" s="14">
        <v>11</v>
      </c>
      <c r="T708" s="14">
        <v>45</v>
      </c>
      <c r="U708" s="18">
        <f>Y708*0.75</f>
        <v>2250</v>
      </c>
      <c r="V708" s="18">
        <f>Z708*0.75</f>
        <v>0</v>
      </c>
      <c r="W708" s="18">
        <f>AA708*0.75</f>
        <v>0</v>
      </c>
      <c r="X708" s="16">
        <f t="shared" si="220"/>
        <v>2250</v>
      </c>
      <c r="Y708" s="17">
        <v>3000</v>
      </c>
      <c r="Z708" s="17"/>
      <c r="AA708" s="17"/>
      <c r="AB708" s="16">
        <f t="shared" si="221"/>
        <v>3000</v>
      </c>
      <c r="AC708" s="18">
        <f t="shared" si="222"/>
        <v>3000</v>
      </c>
      <c r="AD708" s="18">
        <f t="shared" si="223"/>
        <v>0</v>
      </c>
      <c r="AE708" s="18">
        <f t="shared" si="224"/>
        <v>0</v>
      </c>
      <c r="AF708" s="16">
        <f t="shared" si="225"/>
        <v>3000</v>
      </c>
      <c r="AG708" s="18">
        <f t="shared" si="226"/>
        <v>3000</v>
      </c>
      <c r="AH708" s="18">
        <f t="shared" si="227"/>
        <v>0</v>
      </c>
      <c r="AI708" s="18">
        <f t="shared" si="228"/>
        <v>0</v>
      </c>
      <c r="AJ708" s="16">
        <f t="shared" si="229"/>
        <v>3000</v>
      </c>
      <c r="AK708" s="16">
        <f t="shared" si="230"/>
        <v>11250</v>
      </c>
      <c r="AL708" s="19" t="s">
        <v>820</v>
      </c>
      <c r="AM708" s="19" t="s">
        <v>632</v>
      </c>
      <c r="AN708" s="19" t="s">
        <v>907</v>
      </c>
      <c r="AO708" s="19" t="s">
        <v>634</v>
      </c>
      <c r="AP708" s="19" t="s">
        <v>635</v>
      </c>
      <c r="AQ708" s="20" t="s">
        <v>1416</v>
      </c>
      <c r="AR708" s="14" t="s">
        <v>637</v>
      </c>
      <c r="AS708" s="14" t="s">
        <v>1723</v>
      </c>
      <c r="AT708" s="20">
        <v>47118</v>
      </c>
      <c r="AU708" s="14"/>
    </row>
    <row r="709" spans="1:47">
      <c r="A709" s="14">
        <v>45</v>
      </c>
      <c r="B709" s="14" t="s">
        <v>1714</v>
      </c>
      <c r="C709" s="14" t="s">
        <v>1715</v>
      </c>
      <c r="D709" s="14" t="s">
        <v>1716</v>
      </c>
      <c r="E709" s="14" t="s">
        <v>4231</v>
      </c>
      <c r="F709" s="14" t="s">
        <v>1716</v>
      </c>
      <c r="G709" s="14" t="s">
        <v>4149</v>
      </c>
      <c r="H709" s="14" t="s">
        <v>1897</v>
      </c>
      <c r="I709" s="14"/>
      <c r="J709" s="14">
        <v>103</v>
      </c>
      <c r="K709" s="14"/>
      <c r="L709" s="14"/>
      <c r="M709" s="14">
        <v>22600</v>
      </c>
      <c r="N709" s="14" t="s">
        <v>1719</v>
      </c>
      <c r="O709" s="25" t="s">
        <v>4242</v>
      </c>
      <c r="P709" s="14"/>
      <c r="Q709" s="14">
        <v>254874</v>
      </c>
      <c r="R709" s="14" t="s">
        <v>1711</v>
      </c>
      <c r="S709" s="14">
        <v>8</v>
      </c>
      <c r="T709" s="14">
        <v>36</v>
      </c>
      <c r="U709" s="15" t="s">
        <v>66</v>
      </c>
      <c r="V709" s="15" t="s">
        <v>66</v>
      </c>
      <c r="W709" s="15" t="s">
        <v>66</v>
      </c>
      <c r="X709" s="16">
        <f t="shared" si="220"/>
        <v>0</v>
      </c>
      <c r="Y709" s="17">
        <v>480</v>
      </c>
      <c r="Z709" s="17">
        <v>1060</v>
      </c>
      <c r="AA709" s="17"/>
      <c r="AB709" s="16">
        <f t="shared" si="221"/>
        <v>1540</v>
      </c>
      <c r="AC709" s="18">
        <f t="shared" si="222"/>
        <v>480</v>
      </c>
      <c r="AD709" s="18">
        <f t="shared" si="223"/>
        <v>1060</v>
      </c>
      <c r="AE709" s="18">
        <f t="shared" si="224"/>
        <v>0</v>
      </c>
      <c r="AF709" s="16">
        <f t="shared" si="225"/>
        <v>1540</v>
      </c>
      <c r="AG709" s="18">
        <f t="shared" si="226"/>
        <v>480</v>
      </c>
      <c r="AH709" s="18">
        <f t="shared" si="227"/>
        <v>1060</v>
      </c>
      <c r="AI709" s="18">
        <f t="shared" si="228"/>
        <v>0</v>
      </c>
      <c r="AJ709" s="16">
        <f t="shared" si="229"/>
        <v>1540</v>
      </c>
      <c r="AK709" s="16">
        <f t="shared" si="230"/>
        <v>4620</v>
      </c>
      <c r="AL709" s="19" t="s">
        <v>820</v>
      </c>
      <c r="AM709" s="19" t="s">
        <v>68</v>
      </c>
      <c r="AN709" s="19" t="s">
        <v>749</v>
      </c>
      <c r="AO709" s="26" t="s">
        <v>70</v>
      </c>
      <c r="AP709" s="26" t="s">
        <v>71</v>
      </c>
      <c r="AQ709" s="31" t="s">
        <v>1722</v>
      </c>
      <c r="AR709" s="12" t="s">
        <v>71</v>
      </c>
      <c r="AS709" s="31">
        <v>46023</v>
      </c>
      <c r="AT709" s="31">
        <v>47118</v>
      </c>
      <c r="AU709" s="14"/>
    </row>
    <row r="710" spans="1:47">
      <c r="A710" s="14">
        <v>46</v>
      </c>
      <c r="B710" s="14" t="s">
        <v>1714</v>
      </c>
      <c r="C710" s="14" t="s">
        <v>1715</v>
      </c>
      <c r="D710" s="14" t="s">
        <v>1716</v>
      </c>
      <c r="E710" s="14" t="s">
        <v>4243</v>
      </c>
      <c r="F710" s="14" t="s">
        <v>4244</v>
      </c>
      <c r="G710" s="14" t="s">
        <v>4245</v>
      </c>
      <c r="H710" s="14" t="s">
        <v>4246</v>
      </c>
      <c r="I710" s="14"/>
      <c r="J710" s="14">
        <v>6</v>
      </c>
      <c r="K710" s="14"/>
      <c r="L710" s="14"/>
      <c r="M710" s="14">
        <v>22600</v>
      </c>
      <c r="N710" s="14" t="s">
        <v>1719</v>
      </c>
      <c r="O710" s="25" t="s">
        <v>4247</v>
      </c>
      <c r="P710" s="14"/>
      <c r="Q710" s="14">
        <v>255444</v>
      </c>
      <c r="R710" s="14" t="s">
        <v>4006</v>
      </c>
      <c r="S710" s="14">
        <v>11</v>
      </c>
      <c r="T710" s="14">
        <v>36</v>
      </c>
      <c r="U710" s="15" t="s">
        <v>66</v>
      </c>
      <c r="V710" s="15" t="s">
        <v>66</v>
      </c>
      <c r="W710" s="15" t="s">
        <v>66</v>
      </c>
      <c r="X710" s="16">
        <f t="shared" si="220"/>
        <v>0</v>
      </c>
      <c r="Y710" s="17">
        <v>3280</v>
      </c>
      <c r="Z710" s="17">
        <v>2280</v>
      </c>
      <c r="AA710" s="17"/>
      <c r="AB710" s="16">
        <f t="shared" si="221"/>
        <v>5560</v>
      </c>
      <c r="AC710" s="18">
        <f t="shared" si="222"/>
        <v>3280</v>
      </c>
      <c r="AD710" s="18">
        <f t="shared" si="223"/>
        <v>2280</v>
      </c>
      <c r="AE710" s="18">
        <f t="shared" si="224"/>
        <v>0</v>
      </c>
      <c r="AF710" s="16">
        <f t="shared" si="225"/>
        <v>5560</v>
      </c>
      <c r="AG710" s="18">
        <f t="shared" si="226"/>
        <v>3280</v>
      </c>
      <c r="AH710" s="18">
        <f t="shared" si="227"/>
        <v>2280</v>
      </c>
      <c r="AI710" s="18">
        <f t="shared" si="228"/>
        <v>0</v>
      </c>
      <c r="AJ710" s="16">
        <f t="shared" si="229"/>
        <v>5560</v>
      </c>
      <c r="AK710" s="16">
        <f t="shared" si="230"/>
        <v>16680</v>
      </c>
      <c r="AL710" s="19" t="s">
        <v>820</v>
      </c>
      <c r="AM710" s="19" t="s">
        <v>68</v>
      </c>
      <c r="AN710" s="19" t="s">
        <v>749</v>
      </c>
      <c r="AO710" s="26" t="s">
        <v>70</v>
      </c>
      <c r="AP710" s="26" t="s">
        <v>71</v>
      </c>
      <c r="AQ710" s="31" t="s">
        <v>1722</v>
      </c>
      <c r="AR710" s="12" t="s">
        <v>71</v>
      </c>
      <c r="AS710" s="31">
        <v>46023</v>
      </c>
      <c r="AT710" s="31">
        <v>47118</v>
      </c>
      <c r="AU710" s="14"/>
    </row>
    <row r="711" spans="1:47">
      <c r="A711" s="14">
        <v>47</v>
      </c>
      <c r="B711" s="14" t="s">
        <v>1714</v>
      </c>
      <c r="C711" s="14" t="s">
        <v>1715</v>
      </c>
      <c r="D711" s="14" t="s">
        <v>1716</v>
      </c>
      <c r="E711" s="14" t="s">
        <v>4243</v>
      </c>
      <c r="F711" s="14" t="s">
        <v>4244</v>
      </c>
      <c r="G711" s="14" t="s">
        <v>4245</v>
      </c>
      <c r="H711" s="14" t="s">
        <v>4246</v>
      </c>
      <c r="I711" s="14"/>
      <c r="J711" s="14">
        <v>1</v>
      </c>
      <c r="K711" s="14"/>
      <c r="L711" s="14"/>
      <c r="M711" s="14">
        <v>22600</v>
      </c>
      <c r="N711" s="14" t="s">
        <v>1719</v>
      </c>
      <c r="O711" s="25" t="s">
        <v>4248</v>
      </c>
      <c r="P711" s="14"/>
      <c r="Q711" s="14">
        <v>29722594</v>
      </c>
      <c r="R711" s="14" t="s">
        <v>2631</v>
      </c>
      <c r="S711" s="14">
        <v>3</v>
      </c>
      <c r="T711" s="14">
        <v>36</v>
      </c>
      <c r="U711" s="15" t="s">
        <v>66</v>
      </c>
      <c r="V711" s="15" t="s">
        <v>66</v>
      </c>
      <c r="W711" s="15" t="s">
        <v>66</v>
      </c>
      <c r="X711" s="16">
        <f t="shared" si="220"/>
        <v>0</v>
      </c>
      <c r="Y711" s="17">
        <v>780</v>
      </c>
      <c r="Z711" s="17">
        <v>0</v>
      </c>
      <c r="AA711" s="17"/>
      <c r="AB711" s="16">
        <f t="shared" si="221"/>
        <v>780</v>
      </c>
      <c r="AC711" s="18">
        <f t="shared" si="222"/>
        <v>780</v>
      </c>
      <c r="AD711" s="18">
        <f t="shared" si="223"/>
        <v>0</v>
      </c>
      <c r="AE711" s="18">
        <f t="shared" si="224"/>
        <v>0</v>
      </c>
      <c r="AF711" s="16">
        <f t="shared" si="225"/>
        <v>780</v>
      </c>
      <c r="AG711" s="18">
        <f t="shared" si="226"/>
        <v>780</v>
      </c>
      <c r="AH711" s="18">
        <f t="shared" si="227"/>
        <v>0</v>
      </c>
      <c r="AI711" s="18">
        <f t="shared" si="228"/>
        <v>0</v>
      </c>
      <c r="AJ711" s="16">
        <f t="shared" si="229"/>
        <v>780</v>
      </c>
      <c r="AK711" s="16">
        <f t="shared" si="230"/>
        <v>2340</v>
      </c>
      <c r="AL711" s="19" t="s">
        <v>820</v>
      </c>
      <c r="AM711" s="19" t="s">
        <v>68</v>
      </c>
      <c r="AN711" s="19" t="s">
        <v>749</v>
      </c>
      <c r="AO711" s="26" t="s">
        <v>70</v>
      </c>
      <c r="AP711" s="26" t="s">
        <v>71</v>
      </c>
      <c r="AQ711" s="31" t="s">
        <v>1722</v>
      </c>
      <c r="AR711" s="12" t="s">
        <v>71</v>
      </c>
      <c r="AS711" s="31">
        <v>46023</v>
      </c>
      <c r="AT711" s="31">
        <v>47118</v>
      </c>
      <c r="AU711" s="14"/>
    </row>
    <row r="712" spans="1:47">
      <c r="A712" s="14">
        <v>48</v>
      </c>
      <c r="B712" s="14" t="s">
        <v>1714</v>
      </c>
      <c r="C712" s="14" t="s">
        <v>1715</v>
      </c>
      <c r="D712" s="14" t="s">
        <v>1716</v>
      </c>
      <c r="E712" s="14" t="s">
        <v>4243</v>
      </c>
      <c r="F712" s="14" t="s">
        <v>4244</v>
      </c>
      <c r="G712" s="14" t="s">
        <v>4245</v>
      </c>
      <c r="H712" s="14" t="s">
        <v>4246</v>
      </c>
      <c r="I712" s="14"/>
      <c r="J712" s="14">
        <v>6</v>
      </c>
      <c r="K712" s="14"/>
      <c r="L712" s="14"/>
      <c r="M712" s="14">
        <v>22600</v>
      </c>
      <c r="N712" s="14" t="s">
        <v>1719</v>
      </c>
      <c r="O712" s="25" t="s">
        <v>4249</v>
      </c>
      <c r="P712" s="14"/>
      <c r="Q712" s="14">
        <v>29722597</v>
      </c>
      <c r="R712" s="14" t="s">
        <v>2631</v>
      </c>
      <c r="S712" s="14">
        <v>3</v>
      </c>
      <c r="T712" s="14">
        <v>36</v>
      </c>
      <c r="U712" s="15" t="s">
        <v>66</v>
      </c>
      <c r="V712" s="15" t="s">
        <v>66</v>
      </c>
      <c r="W712" s="15" t="s">
        <v>66</v>
      </c>
      <c r="X712" s="16">
        <f t="shared" si="220"/>
        <v>0</v>
      </c>
      <c r="Y712" s="17">
        <v>120</v>
      </c>
      <c r="Z712" s="17">
        <v>0</v>
      </c>
      <c r="AA712" s="17"/>
      <c r="AB712" s="16">
        <f t="shared" si="221"/>
        <v>120</v>
      </c>
      <c r="AC712" s="18">
        <f t="shared" si="222"/>
        <v>120</v>
      </c>
      <c r="AD712" s="18">
        <f t="shared" si="223"/>
        <v>0</v>
      </c>
      <c r="AE712" s="18">
        <f t="shared" si="224"/>
        <v>0</v>
      </c>
      <c r="AF712" s="16">
        <f t="shared" si="225"/>
        <v>120</v>
      </c>
      <c r="AG712" s="18">
        <f t="shared" si="226"/>
        <v>120</v>
      </c>
      <c r="AH712" s="18">
        <f t="shared" si="227"/>
        <v>0</v>
      </c>
      <c r="AI712" s="18">
        <f t="shared" si="228"/>
        <v>0</v>
      </c>
      <c r="AJ712" s="16">
        <f t="shared" si="229"/>
        <v>120</v>
      </c>
      <c r="AK712" s="16">
        <f t="shared" si="230"/>
        <v>360</v>
      </c>
      <c r="AL712" s="19" t="s">
        <v>820</v>
      </c>
      <c r="AM712" s="19" t="s">
        <v>68</v>
      </c>
      <c r="AN712" s="19" t="s">
        <v>749</v>
      </c>
      <c r="AO712" s="26" t="s">
        <v>70</v>
      </c>
      <c r="AP712" s="26" t="s">
        <v>71</v>
      </c>
      <c r="AQ712" s="31" t="s">
        <v>1722</v>
      </c>
      <c r="AR712" s="12" t="s">
        <v>71</v>
      </c>
      <c r="AS712" s="31">
        <v>46023</v>
      </c>
      <c r="AT712" s="31">
        <v>47118</v>
      </c>
      <c r="AU712" s="14"/>
    </row>
    <row r="713" spans="1:47">
      <c r="A713" s="14">
        <v>49</v>
      </c>
      <c r="B713" s="14" t="s">
        <v>1714</v>
      </c>
      <c r="C713" s="14" t="s">
        <v>1715</v>
      </c>
      <c r="D713" s="14" t="s">
        <v>1716</v>
      </c>
      <c r="E713" s="14" t="s">
        <v>4243</v>
      </c>
      <c r="F713" s="14" t="s">
        <v>4244</v>
      </c>
      <c r="G713" s="14" t="s">
        <v>4245</v>
      </c>
      <c r="H713" s="14" t="s">
        <v>4246</v>
      </c>
      <c r="I713" s="14"/>
      <c r="J713" s="44">
        <v>45357</v>
      </c>
      <c r="K713" s="14"/>
      <c r="L713" s="14"/>
      <c r="M713" s="14">
        <v>22600</v>
      </c>
      <c r="N713" s="14" t="s">
        <v>1719</v>
      </c>
      <c r="O713" s="25" t="s">
        <v>4250</v>
      </c>
      <c r="P713" s="14"/>
      <c r="Q713" s="14">
        <v>29722598</v>
      </c>
      <c r="R713" s="14" t="s">
        <v>2631</v>
      </c>
      <c r="S713" s="14">
        <v>3</v>
      </c>
      <c r="T713" s="14">
        <v>36</v>
      </c>
      <c r="U713" s="15" t="s">
        <v>66</v>
      </c>
      <c r="V713" s="15" t="s">
        <v>66</v>
      </c>
      <c r="W713" s="15" t="s">
        <v>66</v>
      </c>
      <c r="X713" s="16">
        <f t="shared" si="220"/>
        <v>0</v>
      </c>
      <c r="Y713" s="17">
        <v>20</v>
      </c>
      <c r="Z713" s="17">
        <v>0</v>
      </c>
      <c r="AA713" s="17"/>
      <c r="AB713" s="16">
        <f t="shared" si="221"/>
        <v>20</v>
      </c>
      <c r="AC713" s="18">
        <f t="shared" si="222"/>
        <v>20</v>
      </c>
      <c r="AD713" s="18">
        <f t="shared" si="223"/>
        <v>0</v>
      </c>
      <c r="AE713" s="18">
        <f t="shared" si="224"/>
        <v>0</v>
      </c>
      <c r="AF713" s="16">
        <f t="shared" si="225"/>
        <v>20</v>
      </c>
      <c r="AG713" s="18">
        <f t="shared" si="226"/>
        <v>20</v>
      </c>
      <c r="AH713" s="18">
        <f t="shared" si="227"/>
        <v>0</v>
      </c>
      <c r="AI713" s="18">
        <f t="shared" si="228"/>
        <v>0</v>
      </c>
      <c r="AJ713" s="16">
        <f t="shared" si="229"/>
        <v>20</v>
      </c>
      <c r="AK713" s="16">
        <f t="shared" si="230"/>
        <v>60</v>
      </c>
      <c r="AL713" s="19" t="s">
        <v>820</v>
      </c>
      <c r="AM713" s="19" t="s">
        <v>68</v>
      </c>
      <c r="AN713" s="19" t="s">
        <v>749</v>
      </c>
      <c r="AO713" s="26" t="s">
        <v>70</v>
      </c>
      <c r="AP713" s="26" t="s">
        <v>71</v>
      </c>
      <c r="AQ713" s="31" t="s">
        <v>1722</v>
      </c>
      <c r="AR713" s="12" t="s">
        <v>71</v>
      </c>
      <c r="AS713" s="31">
        <v>46023</v>
      </c>
      <c r="AT713" s="31">
        <v>47118</v>
      </c>
      <c r="AU713" s="14"/>
    </row>
    <row r="714" spans="1:47">
      <c r="A714" s="14">
        <v>50</v>
      </c>
      <c r="B714" s="14" t="s">
        <v>1714</v>
      </c>
      <c r="C714" s="14" t="s">
        <v>1715</v>
      </c>
      <c r="D714" s="14" t="s">
        <v>1716</v>
      </c>
      <c r="E714" s="14" t="s">
        <v>4243</v>
      </c>
      <c r="F714" s="14" t="s">
        <v>4244</v>
      </c>
      <c r="G714" s="14" t="s">
        <v>4245</v>
      </c>
      <c r="H714" s="14" t="s">
        <v>4246</v>
      </c>
      <c r="I714" s="14"/>
      <c r="J714" s="44">
        <v>45388</v>
      </c>
      <c r="K714" s="14"/>
      <c r="L714" s="14"/>
      <c r="M714" s="14">
        <v>22600</v>
      </c>
      <c r="N714" s="14" t="s">
        <v>1719</v>
      </c>
      <c r="O714" s="25" t="s">
        <v>4251</v>
      </c>
      <c r="P714" s="14"/>
      <c r="Q714" s="14">
        <v>29722602</v>
      </c>
      <c r="R714" s="14" t="s">
        <v>2631</v>
      </c>
      <c r="S714" s="14">
        <v>3</v>
      </c>
      <c r="T714" s="14">
        <v>36</v>
      </c>
      <c r="U714" s="15" t="s">
        <v>66</v>
      </c>
      <c r="V714" s="15" t="s">
        <v>66</v>
      </c>
      <c r="W714" s="15" t="s">
        <v>66</v>
      </c>
      <c r="X714" s="16">
        <f t="shared" si="220"/>
        <v>0</v>
      </c>
      <c r="Y714" s="17">
        <v>1060</v>
      </c>
      <c r="Z714" s="17">
        <v>0</v>
      </c>
      <c r="AA714" s="17"/>
      <c r="AB714" s="16">
        <f t="shared" si="221"/>
        <v>1060</v>
      </c>
      <c r="AC714" s="18">
        <f t="shared" si="222"/>
        <v>1060</v>
      </c>
      <c r="AD714" s="18">
        <f t="shared" si="223"/>
        <v>0</v>
      </c>
      <c r="AE714" s="18">
        <f t="shared" si="224"/>
        <v>0</v>
      </c>
      <c r="AF714" s="16">
        <f t="shared" si="225"/>
        <v>1060</v>
      </c>
      <c r="AG714" s="18">
        <f t="shared" si="226"/>
        <v>1060</v>
      </c>
      <c r="AH714" s="18">
        <f t="shared" si="227"/>
        <v>0</v>
      </c>
      <c r="AI714" s="18">
        <f t="shared" si="228"/>
        <v>0</v>
      </c>
      <c r="AJ714" s="16">
        <f t="shared" si="229"/>
        <v>1060</v>
      </c>
      <c r="AK714" s="16">
        <f t="shared" si="230"/>
        <v>3180</v>
      </c>
      <c r="AL714" s="19" t="s">
        <v>820</v>
      </c>
      <c r="AM714" s="19" t="s">
        <v>68</v>
      </c>
      <c r="AN714" s="19" t="s">
        <v>749</v>
      </c>
      <c r="AO714" s="26" t="s">
        <v>70</v>
      </c>
      <c r="AP714" s="26" t="s">
        <v>71</v>
      </c>
      <c r="AQ714" s="31" t="s">
        <v>1722</v>
      </c>
      <c r="AR714" s="12" t="s">
        <v>71</v>
      </c>
      <c r="AS714" s="31">
        <v>46023</v>
      </c>
      <c r="AT714" s="31">
        <v>47118</v>
      </c>
      <c r="AU714" s="14"/>
    </row>
    <row r="715" spans="1:47">
      <c r="A715" s="14">
        <v>51</v>
      </c>
      <c r="B715" s="14" t="s">
        <v>1714</v>
      </c>
      <c r="C715" s="14" t="s">
        <v>1715</v>
      </c>
      <c r="D715" s="14" t="s">
        <v>1716</v>
      </c>
      <c r="E715" s="14" t="s">
        <v>4252</v>
      </c>
      <c r="F715" s="14" t="s">
        <v>4244</v>
      </c>
      <c r="G715" s="14" t="s">
        <v>4253</v>
      </c>
      <c r="H715" s="14" t="s">
        <v>1719</v>
      </c>
      <c r="I715" s="14" t="s">
        <v>4234</v>
      </c>
      <c r="J715" s="14">
        <v>10</v>
      </c>
      <c r="K715" s="14"/>
      <c r="L715" s="14"/>
      <c r="M715" s="14">
        <v>22600</v>
      </c>
      <c r="N715" s="14" t="s">
        <v>1719</v>
      </c>
      <c r="O715" s="25" t="s">
        <v>4254</v>
      </c>
      <c r="P715" s="14"/>
      <c r="Q715" s="14">
        <v>323797</v>
      </c>
      <c r="R715" s="14" t="s">
        <v>1711</v>
      </c>
      <c r="S715" s="14">
        <v>11</v>
      </c>
      <c r="T715" s="14">
        <v>36</v>
      </c>
      <c r="U715" s="15" t="s">
        <v>66</v>
      </c>
      <c r="V715" s="15" t="s">
        <v>66</v>
      </c>
      <c r="W715" s="15" t="s">
        <v>66</v>
      </c>
      <c r="X715" s="16">
        <f t="shared" si="220"/>
        <v>0</v>
      </c>
      <c r="Y715" s="17">
        <v>3040</v>
      </c>
      <c r="Z715" s="17">
        <v>6800</v>
      </c>
      <c r="AA715" s="17"/>
      <c r="AB715" s="16">
        <f t="shared" si="221"/>
        <v>9840</v>
      </c>
      <c r="AC715" s="18">
        <f t="shared" si="222"/>
        <v>3040</v>
      </c>
      <c r="AD715" s="18">
        <f t="shared" si="223"/>
        <v>6800</v>
      </c>
      <c r="AE715" s="18">
        <f t="shared" si="224"/>
        <v>0</v>
      </c>
      <c r="AF715" s="16">
        <f t="shared" si="225"/>
        <v>9840</v>
      </c>
      <c r="AG715" s="18">
        <f t="shared" si="226"/>
        <v>3040</v>
      </c>
      <c r="AH715" s="18">
        <f t="shared" si="227"/>
        <v>6800</v>
      </c>
      <c r="AI715" s="18">
        <f t="shared" si="228"/>
        <v>0</v>
      </c>
      <c r="AJ715" s="16">
        <f t="shared" si="229"/>
        <v>9840</v>
      </c>
      <c r="AK715" s="16">
        <f t="shared" si="230"/>
        <v>29520</v>
      </c>
      <c r="AL715" s="19" t="s">
        <v>820</v>
      </c>
      <c r="AM715" s="19" t="s">
        <v>68</v>
      </c>
      <c r="AN715" s="19" t="s">
        <v>749</v>
      </c>
      <c r="AO715" s="26" t="s">
        <v>70</v>
      </c>
      <c r="AP715" s="26" t="s">
        <v>71</v>
      </c>
      <c r="AQ715" s="31" t="s">
        <v>1722</v>
      </c>
      <c r="AR715" s="12" t="s">
        <v>71</v>
      </c>
      <c r="AS715" s="31">
        <v>46023</v>
      </c>
      <c r="AT715" s="31">
        <v>47118</v>
      </c>
      <c r="AU715" s="14"/>
    </row>
    <row r="716" spans="1:47">
      <c r="A716" s="14">
        <v>52</v>
      </c>
      <c r="B716" s="14" t="s">
        <v>1714</v>
      </c>
      <c r="C716" s="14" t="s">
        <v>1715</v>
      </c>
      <c r="D716" s="14" t="s">
        <v>1716</v>
      </c>
      <c r="E716" s="14" t="s">
        <v>4255</v>
      </c>
      <c r="F716" s="14" t="s">
        <v>4256</v>
      </c>
      <c r="G716" s="14" t="s">
        <v>4257</v>
      </c>
      <c r="H716" s="14" t="s">
        <v>1747</v>
      </c>
      <c r="I716" s="14" t="s">
        <v>4163</v>
      </c>
      <c r="J716" s="14">
        <v>2</v>
      </c>
      <c r="K716" s="14"/>
      <c r="L716" s="14"/>
      <c r="M716" s="14">
        <v>22600</v>
      </c>
      <c r="N716" s="14" t="s">
        <v>1719</v>
      </c>
      <c r="O716" s="25" t="s">
        <v>4258</v>
      </c>
      <c r="P716" s="14"/>
      <c r="Q716" s="14">
        <v>323806</v>
      </c>
      <c r="R716" s="14" t="s">
        <v>1711</v>
      </c>
      <c r="S716" s="14">
        <v>11</v>
      </c>
      <c r="T716" s="14">
        <v>36</v>
      </c>
      <c r="U716" s="15" t="s">
        <v>66</v>
      </c>
      <c r="V716" s="15" t="s">
        <v>66</v>
      </c>
      <c r="W716" s="15" t="s">
        <v>66</v>
      </c>
      <c r="X716" s="16">
        <f t="shared" si="220"/>
        <v>0</v>
      </c>
      <c r="Y716" s="17">
        <v>2340</v>
      </c>
      <c r="Z716" s="17">
        <v>4020</v>
      </c>
      <c r="AA716" s="17"/>
      <c r="AB716" s="16">
        <f t="shared" si="221"/>
        <v>6360</v>
      </c>
      <c r="AC716" s="18">
        <f t="shared" si="222"/>
        <v>2340</v>
      </c>
      <c r="AD716" s="18">
        <f t="shared" si="223"/>
        <v>4020</v>
      </c>
      <c r="AE716" s="18">
        <f t="shared" si="224"/>
        <v>0</v>
      </c>
      <c r="AF716" s="16">
        <f t="shared" si="225"/>
        <v>6360</v>
      </c>
      <c r="AG716" s="18">
        <f t="shared" si="226"/>
        <v>2340</v>
      </c>
      <c r="AH716" s="18">
        <f t="shared" si="227"/>
        <v>4020</v>
      </c>
      <c r="AI716" s="18">
        <f t="shared" si="228"/>
        <v>0</v>
      </c>
      <c r="AJ716" s="16">
        <f t="shared" si="229"/>
        <v>6360</v>
      </c>
      <c r="AK716" s="16">
        <f t="shared" si="230"/>
        <v>19080</v>
      </c>
      <c r="AL716" s="19" t="s">
        <v>820</v>
      </c>
      <c r="AM716" s="19" t="s">
        <v>68</v>
      </c>
      <c r="AN716" s="19" t="s">
        <v>749</v>
      </c>
      <c r="AO716" s="26" t="s">
        <v>70</v>
      </c>
      <c r="AP716" s="26" t="s">
        <v>71</v>
      </c>
      <c r="AQ716" s="31" t="s">
        <v>1722</v>
      </c>
      <c r="AR716" s="12" t="s">
        <v>71</v>
      </c>
      <c r="AS716" s="31">
        <v>46023</v>
      </c>
      <c r="AT716" s="31">
        <v>47118</v>
      </c>
      <c r="AU716" s="14"/>
    </row>
    <row r="717" spans="1:47">
      <c r="A717" s="14">
        <v>53</v>
      </c>
      <c r="B717" s="14" t="s">
        <v>1714</v>
      </c>
      <c r="C717" s="14" t="s">
        <v>1715</v>
      </c>
      <c r="D717" s="14" t="s">
        <v>1716</v>
      </c>
      <c r="E717" s="14" t="s">
        <v>4255</v>
      </c>
      <c r="F717" s="14" t="s">
        <v>4256</v>
      </c>
      <c r="G717" s="14" t="s">
        <v>4259</v>
      </c>
      <c r="H717" s="14" t="s">
        <v>1765</v>
      </c>
      <c r="I717" s="14" t="s">
        <v>1314</v>
      </c>
      <c r="J717" s="14">
        <v>180</v>
      </c>
      <c r="K717" s="14"/>
      <c r="L717" s="14"/>
      <c r="M717" s="14">
        <v>22600</v>
      </c>
      <c r="N717" s="14" t="s">
        <v>1719</v>
      </c>
      <c r="O717" s="25" t="s">
        <v>4260</v>
      </c>
      <c r="P717" s="14"/>
      <c r="Q717" s="14">
        <v>96249170</v>
      </c>
      <c r="R717" s="14" t="s">
        <v>4261</v>
      </c>
      <c r="S717" s="14">
        <v>54</v>
      </c>
      <c r="T717" s="14">
        <v>36</v>
      </c>
      <c r="U717" s="15" t="s">
        <v>66</v>
      </c>
      <c r="V717" s="15" t="s">
        <v>66</v>
      </c>
      <c r="W717" s="15" t="s">
        <v>66</v>
      </c>
      <c r="X717" s="16">
        <f t="shared" si="220"/>
        <v>0</v>
      </c>
      <c r="Y717" s="17">
        <v>45320</v>
      </c>
      <c r="Z717" s="17"/>
      <c r="AA717" s="17"/>
      <c r="AB717" s="16">
        <f t="shared" si="221"/>
        <v>45320</v>
      </c>
      <c r="AC717" s="18">
        <f t="shared" si="222"/>
        <v>45320</v>
      </c>
      <c r="AD717" s="18">
        <f t="shared" si="223"/>
        <v>0</v>
      </c>
      <c r="AE717" s="18">
        <f t="shared" si="224"/>
        <v>0</v>
      </c>
      <c r="AF717" s="16">
        <f t="shared" si="225"/>
        <v>45320</v>
      </c>
      <c r="AG717" s="18">
        <f t="shared" si="226"/>
        <v>45320</v>
      </c>
      <c r="AH717" s="18">
        <f t="shared" si="227"/>
        <v>0</v>
      </c>
      <c r="AI717" s="18">
        <f t="shared" si="228"/>
        <v>0</v>
      </c>
      <c r="AJ717" s="16">
        <f t="shared" si="229"/>
        <v>45320</v>
      </c>
      <c r="AK717" s="16">
        <f t="shared" si="230"/>
        <v>135960</v>
      </c>
      <c r="AL717" s="19" t="s">
        <v>820</v>
      </c>
      <c r="AM717" s="19" t="s">
        <v>68</v>
      </c>
      <c r="AN717" s="19" t="s">
        <v>749</v>
      </c>
      <c r="AO717" s="26" t="s">
        <v>70</v>
      </c>
      <c r="AP717" s="26" t="s">
        <v>71</v>
      </c>
      <c r="AQ717" s="31" t="s">
        <v>1722</v>
      </c>
      <c r="AR717" s="12" t="s">
        <v>71</v>
      </c>
      <c r="AS717" s="31">
        <v>46023</v>
      </c>
      <c r="AT717" s="31">
        <v>47118</v>
      </c>
      <c r="AU717" s="14" t="s">
        <v>4262</v>
      </c>
    </row>
    <row r="718" spans="1:47">
      <c r="A718" s="14">
        <v>54</v>
      </c>
      <c r="B718" s="14" t="s">
        <v>1714</v>
      </c>
      <c r="C718" s="14" t="s">
        <v>1715</v>
      </c>
      <c r="D718" s="14" t="s">
        <v>1716</v>
      </c>
      <c r="E718" s="14" t="s">
        <v>4255</v>
      </c>
      <c r="F718" s="14" t="s">
        <v>4256</v>
      </c>
      <c r="G718" s="14" t="s">
        <v>4263</v>
      </c>
      <c r="H718" s="14" t="s">
        <v>1789</v>
      </c>
      <c r="I718" s="14"/>
      <c r="J718" s="14">
        <v>124</v>
      </c>
      <c r="K718" s="14"/>
      <c r="L718" s="14"/>
      <c r="M718" s="14">
        <v>22600</v>
      </c>
      <c r="N718" s="14" t="s">
        <v>1719</v>
      </c>
      <c r="O718" s="25" t="s">
        <v>4264</v>
      </c>
      <c r="P718" s="14"/>
      <c r="Q718" s="14">
        <v>96690477</v>
      </c>
      <c r="R718" s="14" t="s">
        <v>4261</v>
      </c>
      <c r="S718" s="14">
        <v>41</v>
      </c>
      <c r="T718" s="14">
        <v>36</v>
      </c>
      <c r="U718" s="15" t="s">
        <v>66</v>
      </c>
      <c r="V718" s="15" t="s">
        <v>66</v>
      </c>
      <c r="W718" s="15" t="s">
        <v>66</v>
      </c>
      <c r="X718" s="16">
        <f t="shared" si="220"/>
        <v>0</v>
      </c>
      <c r="Y718" s="17">
        <v>39560</v>
      </c>
      <c r="Z718" s="17"/>
      <c r="AA718" s="17"/>
      <c r="AB718" s="16">
        <f t="shared" si="221"/>
        <v>39560</v>
      </c>
      <c r="AC718" s="18">
        <f t="shared" si="222"/>
        <v>39560</v>
      </c>
      <c r="AD718" s="18">
        <f t="shared" si="223"/>
        <v>0</v>
      </c>
      <c r="AE718" s="18">
        <f t="shared" si="224"/>
        <v>0</v>
      </c>
      <c r="AF718" s="16">
        <f t="shared" si="225"/>
        <v>39560</v>
      </c>
      <c r="AG718" s="18">
        <f t="shared" si="226"/>
        <v>39560</v>
      </c>
      <c r="AH718" s="18">
        <f t="shared" si="227"/>
        <v>0</v>
      </c>
      <c r="AI718" s="18">
        <f t="shared" si="228"/>
        <v>0</v>
      </c>
      <c r="AJ718" s="16">
        <f t="shared" si="229"/>
        <v>39560</v>
      </c>
      <c r="AK718" s="16">
        <f t="shared" si="230"/>
        <v>118680</v>
      </c>
      <c r="AL718" s="19" t="s">
        <v>820</v>
      </c>
      <c r="AM718" s="19" t="s">
        <v>68</v>
      </c>
      <c r="AN718" s="19" t="s">
        <v>749</v>
      </c>
      <c r="AO718" s="26" t="s">
        <v>70</v>
      </c>
      <c r="AP718" s="26" t="s">
        <v>71</v>
      </c>
      <c r="AQ718" s="31" t="s">
        <v>1722</v>
      </c>
      <c r="AR718" s="12" t="s">
        <v>71</v>
      </c>
      <c r="AS718" s="31">
        <v>46023</v>
      </c>
      <c r="AT718" s="31">
        <v>47118</v>
      </c>
      <c r="AU718" s="14"/>
    </row>
    <row r="719" spans="1:47">
      <c r="A719" s="14">
        <v>55</v>
      </c>
      <c r="B719" s="14" t="s">
        <v>1714</v>
      </c>
      <c r="C719" s="14" t="s">
        <v>1715</v>
      </c>
      <c r="D719" s="14" t="s">
        <v>1716</v>
      </c>
      <c r="E719" s="14" t="s">
        <v>4255</v>
      </c>
      <c r="F719" s="14" t="s">
        <v>4256</v>
      </c>
      <c r="G719" s="14" t="s">
        <v>4265</v>
      </c>
      <c r="H719" s="14" t="s">
        <v>1845</v>
      </c>
      <c r="I719" s="14"/>
      <c r="J719" s="14">
        <v>47</v>
      </c>
      <c r="K719" s="14"/>
      <c r="L719" s="14" t="s">
        <v>4266</v>
      </c>
      <c r="M719" s="14">
        <v>22600</v>
      </c>
      <c r="N719" s="14" t="s">
        <v>1719</v>
      </c>
      <c r="O719" s="25" t="s">
        <v>4267</v>
      </c>
      <c r="P719" s="14"/>
      <c r="Q719" s="14">
        <v>50220280</v>
      </c>
      <c r="R719" s="14" t="s">
        <v>1711</v>
      </c>
      <c r="S719" s="14">
        <v>20</v>
      </c>
      <c r="T719" s="14">
        <v>45</v>
      </c>
      <c r="U719" s="18">
        <f t="shared" ref="U719:W723" si="231">Y719*0.75</f>
        <v>3825</v>
      </c>
      <c r="V719" s="18">
        <f t="shared" si="231"/>
        <v>7380</v>
      </c>
      <c r="W719" s="18">
        <f t="shared" si="231"/>
        <v>0</v>
      </c>
      <c r="X719" s="16">
        <f t="shared" si="220"/>
        <v>11205</v>
      </c>
      <c r="Y719" s="17">
        <v>5100</v>
      </c>
      <c r="Z719" s="17">
        <v>9840</v>
      </c>
      <c r="AA719" s="17"/>
      <c r="AB719" s="16">
        <f t="shared" si="221"/>
        <v>14940</v>
      </c>
      <c r="AC719" s="18">
        <f t="shared" si="222"/>
        <v>5100</v>
      </c>
      <c r="AD719" s="18">
        <f t="shared" si="223"/>
        <v>9840</v>
      </c>
      <c r="AE719" s="18">
        <f t="shared" si="224"/>
        <v>0</v>
      </c>
      <c r="AF719" s="16">
        <f t="shared" si="225"/>
        <v>14940</v>
      </c>
      <c r="AG719" s="18">
        <f t="shared" si="226"/>
        <v>5100</v>
      </c>
      <c r="AH719" s="18">
        <f t="shared" si="227"/>
        <v>9840</v>
      </c>
      <c r="AI719" s="18">
        <f t="shared" si="228"/>
        <v>0</v>
      </c>
      <c r="AJ719" s="16">
        <f t="shared" si="229"/>
        <v>14940</v>
      </c>
      <c r="AK719" s="16">
        <f t="shared" si="230"/>
        <v>56025</v>
      </c>
      <c r="AL719" s="19" t="s">
        <v>820</v>
      </c>
      <c r="AM719" s="19" t="s">
        <v>68</v>
      </c>
      <c r="AN719" s="19" t="s">
        <v>907</v>
      </c>
      <c r="AO719" s="19" t="s">
        <v>634</v>
      </c>
      <c r="AP719" s="19" t="s">
        <v>635</v>
      </c>
      <c r="AQ719" s="20" t="s">
        <v>1416</v>
      </c>
      <c r="AR719" s="14" t="s">
        <v>637</v>
      </c>
      <c r="AS719" s="14" t="s">
        <v>1723</v>
      </c>
      <c r="AT719" s="20">
        <v>47118</v>
      </c>
      <c r="AU719" s="14" t="s">
        <v>4268</v>
      </c>
    </row>
    <row r="720" spans="1:47">
      <c r="A720" s="14">
        <v>56</v>
      </c>
      <c r="B720" s="14" t="s">
        <v>1714</v>
      </c>
      <c r="C720" s="14" t="s">
        <v>1715</v>
      </c>
      <c r="D720" s="14" t="s">
        <v>1716</v>
      </c>
      <c r="E720" s="14" t="s">
        <v>4255</v>
      </c>
      <c r="F720" s="14" t="s">
        <v>4256</v>
      </c>
      <c r="G720" s="14" t="s">
        <v>4269</v>
      </c>
      <c r="H720" s="14" t="s">
        <v>1856</v>
      </c>
      <c r="I720" s="14"/>
      <c r="J720" s="14">
        <v>126</v>
      </c>
      <c r="K720" s="14"/>
      <c r="L720" s="14"/>
      <c r="M720" s="14">
        <v>22600</v>
      </c>
      <c r="N720" s="14" t="s">
        <v>1719</v>
      </c>
      <c r="O720" s="25" t="s">
        <v>4270</v>
      </c>
      <c r="P720" s="14"/>
      <c r="Q720" s="14">
        <v>323804</v>
      </c>
      <c r="R720" s="14" t="s">
        <v>1711</v>
      </c>
      <c r="S720" s="14">
        <v>12</v>
      </c>
      <c r="T720" s="14">
        <v>45</v>
      </c>
      <c r="U720" s="18">
        <f t="shared" si="231"/>
        <v>1530</v>
      </c>
      <c r="V720" s="18">
        <f t="shared" si="231"/>
        <v>3225</v>
      </c>
      <c r="W720" s="18">
        <f t="shared" si="231"/>
        <v>0</v>
      </c>
      <c r="X720" s="16">
        <f t="shared" si="220"/>
        <v>4755</v>
      </c>
      <c r="Y720" s="17">
        <v>2040</v>
      </c>
      <c r="Z720" s="17">
        <v>4300</v>
      </c>
      <c r="AA720" s="17"/>
      <c r="AB720" s="16">
        <f t="shared" si="221"/>
        <v>6340</v>
      </c>
      <c r="AC720" s="18">
        <f t="shared" si="222"/>
        <v>2040</v>
      </c>
      <c r="AD720" s="18">
        <f t="shared" si="223"/>
        <v>4300</v>
      </c>
      <c r="AE720" s="18">
        <f t="shared" si="224"/>
        <v>0</v>
      </c>
      <c r="AF720" s="16">
        <f t="shared" si="225"/>
        <v>6340</v>
      </c>
      <c r="AG720" s="18">
        <f t="shared" si="226"/>
        <v>2040</v>
      </c>
      <c r="AH720" s="18">
        <f t="shared" si="227"/>
        <v>4300</v>
      </c>
      <c r="AI720" s="18">
        <f t="shared" si="228"/>
        <v>0</v>
      </c>
      <c r="AJ720" s="16">
        <f t="shared" si="229"/>
        <v>6340</v>
      </c>
      <c r="AK720" s="16">
        <f t="shared" si="230"/>
        <v>23775</v>
      </c>
      <c r="AL720" s="19" t="s">
        <v>820</v>
      </c>
      <c r="AM720" s="19" t="s">
        <v>68</v>
      </c>
      <c r="AN720" s="19" t="s">
        <v>749</v>
      </c>
      <c r="AO720" s="26" t="s">
        <v>70</v>
      </c>
      <c r="AP720" s="26" t="s">
        <v>71</v>
      </c>
      <c r="AQ720" s="31" t="s">
        <v>1722</v>
      </c>
      <c r="AR720" s="12" t="s">
        <v>71</v>
      </c>
      <c r="AS720" s="31">
        <v>46023</v>
      </c>
      <c r="AT720" s="31">
        <v>47118</v>
      </c>
      <c r="AU720" s="14"/>
    </row>
    <row r="721" spans="1:47">
      <c r="A721" s="14">
        <v>57</v>
      </c>
      <c r="B721" s="14" t="s">
        <v>1714</v>
      </c>
      <c r="C721" s="14" t="s">
        <v>1715</v>
      </c>
      <c r="D721" s="14" t="s">
        <v>1716</v>
      </c>
      <c r="E721" s="14" t="s">
        <v>4255</v>
      </c>
      <c r="F721" s="14" t="s">
        <v>4256</v>
      </c>
      <c r="G721" s="14" t="s">
        <v>4271</v>
      </c>
      <c r="H721" s="14" t="s">
        <v>4233</v>
      </c>
      <c r="I721" s="14" t="s">
        <v>212</v>
      </c>
      <c r="J721" s="14">
        <v>13</v>
      </c>
      <c r="K721" s="14"/>
      <c r="L721" s="14"/>
      <c r="M721" s="14">
        <v>22600</v>
      </c>
      <c r="N721" s="14" t="s">
        <v>1719</v>
      </c>
      <c r="O721" s="25" t="s">
        <v>4272</v>
      </c>
      <c r="P721" s="14"/>
      <c r="Q721" s="14">
        <v>93149346</v>
      </c>
      <c r="R721" s="14" t="s">
        <v>307</v>
      </c>
      <c r="S721" s="14">
        <v>11</v>
      </c>
      <c r="T721" s="14">
        <v>45</v>
      </c>
      <c r="U721" s="18">
        <f t="shared" si="231"/>
        <v>1965</v>
      </c>
      <c r="V721" s="18">
        <f t="shared" si="231"/>
        <v>0</v>
      </c>
      <c r="W721" s="18">
        <f t="shared" si="231"/>
        <v>0</v>
      </c>
      <c r="X721" s="16">
        <f t="shared" si="220"/>
        <v>1965</v>
      </c>
      <c r="Y721" s="17">
        <v>2620</v>
      </c>
      <c r="Z721" s="17"/>
      <c r="AA721" s="17"/>
      <c r="AB721" s="16">
        <f t="shared" si="221"/>
        <v>2620</v>
      </c>
      <c r="AC721" s="18">
        <f t="shared" si="222"/>
        <v>2620</v>
      </c>
      <c r="AD721" s="18">
        <f t="shared" si="223"/>
        <v>0</v>
      </c>
      <c r="AE721" s="18">
        <f t="shared" si="224"/>
        <v>0</v>
      </c>
      <c r="AF721" s="16">
        <f t="shared" si="225"/>
        <v>2620</v>
      </c>
      <c r="AG721" s="18">
        <f t="shared" si="226"/>
        <v>2620</v>
      </c>
      <c r="AH721" s="18">
        <f t="shared" si="227"/>
        <v>0</v>
      </c>
      <c r="AI721" s="18">
        <f t="shared" si="228"/>
        <v>0</v>
      </c>
      <c r="AJ721" s="16">
        <f t="shared" si="229"/>
        <v>2620</v>
      </c>
      <c r="AK721" s="16">
        <f t="shared" si="230"/>
        <v>9825</v>
      </c>
      <c r="AL721" s="19" t="s">
        <v>820</v>
      </c>
      <c r="AM721" s="19" t="s">
        <v>68</v>
      </c>
      <c r="AN721" s="19" t="s">
        <v>749</v>
      </c>
      <c r="AO721" s="26" t="s">
        <v>70</v>
      </c>
      <c r="AP721" s="26" t="s">
        <v>71</v>
      </c>
      <c r="AQ721" s="31" t="s">
        <v>1722</v>
      </c>
      <c r="AR721" s="12" t="s">
        <v>71</v>
      </c>
      <c r="AS721" s="31">
        <v>46023</v>
      </c>
      <c r="AT721" s="31">
        <v>47118</v>
      </c>
      <c r="AU721" s="14"/>
    </row>
    <row r="722" spans="1:47">
      <c r="A722" s="14">
        <v>58</v>
      </c>
      <c r="B722" s="14" t="s">
        <v>1714</v>
      </c>
      <c r="C722" s="14" t="s">
        <v>1715</v>
      </c>
      <c r="D722" s="14" t="s">
        <v>1716</v>
      </c>
      <c r="E722" s="14" t="s">
        <v>4273</v>
      </c>
      <c r="F722" s="14" t="s">
        <v>4274</v>
      </c>
      <c r="G722" s="14" t="s">
        <v>4275</v>
      </c>
      <c r="H722" s="14" t="s">
        <v>1782</v>
      </c>
      <c r="I722" s="14"/>
      <c r="J722" s="14">
        <v>87</v>
      </c>
      <c r="K722" s="14"/>
      <c r="L722" s="14"/>
      <c r="M722" s="14">
        <v>22600</v>
      </c>
      <c r="N722" s="14" t="s">
        <v>1719</v>
      </c>
      <c r="O722" s="25" t="s">
        <v>4276</v>
      </c>
      <c r="P722" s="14"/>
      <c r="Q722" s="14">
        <v>244984</v>
      </c>
      <c r="R722" s="14" t="s">
        <v>1711</v>
      </c>
      <c r="S722" s="14">
        <v>33</v>
      </c>
      <c r="T722" s="14">
        <v>45</v>
      </c>
      <c r="U722" s="18">
        <f t="shared" si="231"/>
        <v>1260</v>
      </c>
      <c r="V722" s="18">
        <f t="shared" si="231"/>
        <v>2280</v>
      </c>
      <c r="W722" s="18">
        <f t="shared" si="231"/>
        <v>0</v>
      </c>
      <c r="X722" s="16">
        <f t="shared" si="220"/>
        <v>3540</v>
      </c>
      <c r="Y722" s="17">
        <v>1680</v>
      </c>
      <c r="Z722" s="17">
        <v>3040</v>
      </c>
      <c r="AA722" s="17"/>
      <c r="AB722" s="16">
        <f t="shared" si="221"/>
        <v>4720</v>
      </c>
      <c r="AC722" s="18">
        <f t="shared" si="222"/>
        <v>1680</v>
      </c>
      <c r="AD722" s="18">
        <f t="shared" si="223"/>
        <v>3040</v>
      </c>
      <c r="AE722" s="18">
        <f t="shared" si="224"/>
        <v>0</v>
      </c>
      <c r="AF722" s="16">
        <f t="shared" si="225"/>
        <v>4720</v>
      </c>
      <c r="AG722" s="18">
        <f t="shared" si="226"/>
        <v>1680</v>
      </c>
      <c r="AH722" s="18">
        <f t="shared" si="227"/>
        <v>3040</v>
      </c>
      <c r="AI722" s="18">
        <f t="shared" si="228"/>
        <v>0</v>
      </c>
      <c r="AJ722" s="16">
        <f t="shared" si="229"/>
        <v>4720</v>
      </c>
      <c r="AK722" s="16">
        <f t="shared" si="230"/>
        <v>17700</v>
      </c>
      <c r="AL722" s="19" t="s">
        <v>820</v>
      </c>
      <c r="AM722" s="19" t="s">
        <v>68</v>
      </c>
      <c r="AN722" s="19" t="s">
        <v>749</v>
      </c>
      <c r="AO722" s="26" t="s">
        <v>70</v>
      </c>
      <c r="AP722" s="26" t="s">
        <v>71</v>
      </c>
      <c r="AQ722" s="31" t="s">
        <v>1722</v>
      </c>
      <c r="AR722" s="12" t="s">
        <v>71</v>
      </c>
      <c r="AS722" s="31">
        <v>46023</v>
      </c>
      <c r="AT722" s="31">
        <v>47118</v>
      </c>
      <c r="AU722" s="14"/>
    </row>
    <row r="723" spans="1:47">
      <c r="A723" s="14">
        <v>59</v>
      </c>
      <c r="B723" s="14" t="s">
        <v>1714</v>
      </c>
      <c r="C723" s="14" t="s">
        <v>1715</v>
      </c>
      <c r="D723" s="14" t="s">
        <v>1716</v>
      </c>
      <c r="E723" s="14" t="s">
        <v>4277</v>
      </c>
      <c r="F723" s="14" t="s">
        <v>4278</v>
      </c>
      <c r="G723" s="14" t="s">
        <v>2667</v>
      </c>
      <c r="H723" s="14" t="s">
        <v>1897</v>
      </c>
      <c r="I723" s="14"/>
      <c r="J723" s="14" t="s">
        <v>4279</v>
      </c>
      <c r="K723" s="14"/>
      <c r="L723" s="14"/>
      <c r="M723" s="14">
        <v>22600</v>
      </c>
      <c r="N723" s="14" t="s">
        <v>1719</v>
      </c>
      <c r="O723" s="25" t="s">
        <v>4280</v>
      </c>
      <c r="P723" s="14"/>
      <c r="Q723" s="14">
        <v>306902</v>
      </c>
      <c r="R723" s="14" t="s">
        <v>1711</v>
      </c>
      <c r="S723" s="14">
        <v>9</v>
      </c>
      <c r="T723" s="14">
        <v>45</v>
      </c>
      <c r="U723" s="18">
        <f t="shared" si="231"/>
        <v>915</v>
      </c>
      <c r="V723" s="18">
        <f t="shared" si="231"/>
        <v>1515</v>
      </c>
      <c r="W723" s="18">
        <f t="shared" si="231"/>
        <v>0</v>
      </c>
      <c r="X723" s="16">
        <f t="shared" si="220"/>
        <v>2430</v>
      </c>
      <c r="Y723" s="17">
        <v>1220</v>
      </c>
      <c r="Z723" s="17">
        <v>2020</v>
      </c>
      <c r="AA723" s="17"/>
      <c r="AB723" s="16">
        <f t="shared" si="221"/>
        <v>3240</v>
      </c>
      <c r="AC723" s="18">
        <f t="shared" si="222"/>
        <v>1220</v>
      </c>
      <c r="AD723" s="18">
        <f t="shared" si="223"/>
        <v>2020</v>
      </c>
      <c r="AE723" s="18">
        <f t="shared" si="224"/>
        <v>0</v>
      </c>
      <c r="AF723" s="16">
        <f t="shared" si="225"/>
        <v>3240</v>
      </c>
      <c r="AG723" s="18">
        <f t="shared" si="226"/>
        <v>1220</v>
      </c>
      <c r="AH723" s="18">
        <f t="shared" si="227"/>
        <v>2020</v>
      </c>
      <c r="AI723" s="18">
        <f t="shared" si="228"/>
        <v>0</v>
      </c>
      <c r="AJ723" s="16">
        <f t="shared" si="229"/>
        <v>3240</v>
      </c>
      <c r="AK723" s="16">
        <f t="shared" si="230"/>
        <v>12150</v>
      </c>
      <c r="AL723" s="19" t="s">
        <v>820</v>
      </c>
      <c r="AM723" s="19" t="s">
        <v>68</v>
      </c>
      <c r="AN723" s="19" t="s">
        <v>749</v>
      </c>
      <c r="AO723" s="26" t="s">
        <v>70</v>
      </c>
      <c r="AP723" s="26" t="s">
        <v>71</v>
      </c>
      <c r="AQ723" s="31" t="s">
        <v>1722</v>
      </c>
      <c r="AR723" s="12" t="s">
        <v>71</v>
      </c>
      <c r="AS723" s="31">
        <v>46023</v>
      </c>
      <c r="AT723" s="31">
        <v>47118</v>
      </c>
      <c r="AU723" s="14"/>
    </row>
    <row r="724" spans="1:47">
      <c r="A724" s="22"/>
      <c r="B724" s="23" t="s">
        <v>1714</v>
      </c>
      <c r="C724" s="22"/>
      <c r="D724" s="22"/>
      <c r="E724" s="22"/>
      <c r="F724" s="22"/>
      <c r="G724" s="22"/>
      <c r="H724" s="22"/>
      <c r="I724" s="22"/>
      <c r="J724" s="22"/>
      <c r="K724" s="22"/>
      <c r="L724" s="22"/>
      <c r="M724" s="22"/>
      <c r="N724" s="22"/>
      <c r="O724" s="22"/>
      <c r="P724" s="22"/>
      <c r="Q724" s="22"/>
      <c r="R724" s="22"/>
      <c r="S724" s="22"/>
      <c r="T724" s="22"/>
      <c r="U724" s="24">
        <f t="shared" ref="U724:AK724" si="232">SUM(U665:U723)</f>
        <v>18825</v>
      </c>
      <c r="V724" s="24">
        <f t="shared" si="232"/>
        <v>18585</v>
      </c>
      <c r="W724" s="24">
        <f t="shared" si="232"/>
        <v>0</v>
      </c>
      <c r="X724" s="24">
        <f t="shared" si="232"/>
        <v>37410</v>
      </c>
      <c r="Y724" s="24">
        <f t="shared" si="232"/>
        <v>227792</v>
      </c>
      <c r="Z724" s="24">
        <f t="shared" si="232"/>
        <v>200120</v>
      </c>
      <c r="AA724" s="24">
        <f t="shared" si="232"/>
        <v>0</v>
      </c>
      <c r="AB724" s="24">
        <f t="shared" si="232"/>
        <v>427912</v>
      </c>
      <c r="AC724" s="24">
        <f t="shared" si="232"/>
        <v>227792</v>
      </c>
      <c r="AD724" s="24">
        <f t="shared" si="232"/>
        <v>200120</v>
      </c>
      <c r="AE724" s="24">
        <f t="shared" si="232"/>
        <v>0</v>
      </c>
      <c r="AF724" s="24">
        <f t="shared" si="232"/>
        <v>427912</v>
      </c>
      <c r="AG724" s="24">
        <f t="shared" si="232"/>
        <v>227792</v>
      </c>
      <c r="AH724" s="24">
        <f t="shared" si="232"/>
        <v>200120</v>
      </c>
      <c r="AI724" s="24">
        <f t="shared" si="232"/>
        <v>0</v>
      </c>
      <c r="AJ724" s="24">
        <f t="shared" si="232"/>
        <v>427912</v>
      </c>
      <c r="AK724" s="24">
        <f t="shared" si="232"/>
        <v>1321146</v>
      </c>
      <c r="AL724" s="22"/>
      <c r="AM724" s="22"/>
      <c r="AN724" s="22"/>
      <c r="AO724" s="22"/>
      <c r="AP724" s="22"/>
      <c r="AQ724" s="22"/>
      <c r="AR724" s="22"/>
      <c r="AS724" s="22"/>
      <c r="AT724" s="22"/>
      <c r="AU724" s="40"/>
    </row>
    <row r="725" spans="1:47">
      <c r="A725" s="14">
        <v>1</v>
      </c>
      <c r="B725" s="14" t="s">
        <v>1907</v>
      </c>
      <c r="C725" s="14" t="s">
        <v>1908</v>
      </c>
      <c r="D725" s="14" t="s">
        <v>1909</v>
      </c>
      <c r="E725" s="14" t="s">
        <v>1907</v>
      </c>
      <c r="F725" s="14" t="s">
        <v>1909</v>
      </c>
      <c r="G725" s="14" t="s">
        <v>4281</v>
      </c>
      <c r="H725" s="14" t="s">
        <v>1942</v>
      </c>
      <c r="I725" s="14"/>
      <c r="J725" s="14">
        <v>44</v>
      </c>
      <c r="K725" s="14"/>
      <c r="L725" s="14"/>
      <c r="M725" s="32">
        <v>23320</v>
      </c>
      <c r="N725" s="14" t="s">
        <v>1944</v>
      </c>
      <c r="O725" s="13" t="s">
        <v>4282</v>
      </c>
      <c r="P725" s="12"/>
      <c r="Q725" s="12" t="s">
        <v>4283</v>
      </c>
      <c r="R725" s="12" t="s">
        <v>297</v>
      </c>
      <c r="S725" s="14"/>
      <c r="T725" s="14">
        <v>30</v>
      </c>
      <c r="U725" s="18">
        <f t="shared" ref="U725:U765" si="233">Y725/2</f>
        <v>113</v>
      </c>
      <c r="V725" s="18">
        <f t="shared" ref="V725:V765" si="234">Z725/2</f>
        <v>355</v>
      </c>
      <c r="W725" s="18">
        <f t="shared" ref="W725:W765" si="235">AA725/2</f>
        <v>0</v>
      </c>
      <c r="X725" s="16">
        <f t="shared" ref="X725:X765" si="236">SUM(U725:W725)</f>
        <v>468</v>
      </c>
      <c r="Y725" s="17">
        <v>226</v>
      </c>
      <c r="Z725" s="17">
        <v>710</v>
      </c>
      <c r="AA725" s="17"/>
      <c r="AB725" s="16">
        <f t="shared" ref="AB725:AB765" si="237">SUM(Y725:AA725)</f>
        <v>936</v>
      </c>
      <c r="AC725" s="18">
        <f t="shared" ref="AC725:AC765" si="238">Y725</f>
        <v>226</v>
      </c>
      <c r="AD725" s="18">
        <f t="shared" ref="AD725:AD765" si="239">Z725</f>
        <v>710</v>
      </c>
      <c r="AE725" s="18">
        <f t="shared" ref="AE725:AE765" si="240">AA725</f>
        <v>0</v>
      </c>
      <c r="AF725" s="16">
        <f t="shared" ref="AF725:AF765" si="241">SUM(AC725:AE725)</f>
        <v>936</v>
      </c>
      <c r="AG725" s="15" t="s">
        <v>66</v>
      </c>
      <c r="AH725" s="15" t="s">
        <v>66</v>
      </c>
      <c r="AI725" s="15" t="s">
        <v>66</v>
      </c>
      <c r="AJ725" s="16">
        <f t="shared" ref="AJ725:AJ765" si="242">SUM(AG725:AI725)</f>
        <v>0</v>
      </c>
      <c r="AK725" s="16">
        <f t="shared" ref="AK725:AK765" si="243">X725+AB725+AF725+AJ725</f>
        <v>2340</v>
      </c>
      <c r="AL725" s="26" t="s">
        <v>820</v>
      </c>
      <c r="AM725" s="19" t="s">
        <v>68</v>
      </c>
      <c r="AN725" s="19" t="s">
        <v>1540</v>
      </c>
      <c r="AO725" s="19" t="s">
        <v>70</v>
      </c>
      <c r="AP725" s="19" t="s">
        <v>71</v>
      </c>
      <c r="AQ725" s="20">
        <v>45838</v>
      </c>
      <c r="AR725" s="14" t="s">
        <v>71</v>
      </c>
      <c r="AS725" s="20">
        <v>45839</v>
      </c>
      <c r="AT725" s="31">
        <v>46752</v>
      </c>
      <c r="AU725" s="14"/>
    </row>
    <row r="726" spans="1:47">
      <c r="A726" s="14">
        <v>2</v>
      </c>
      <c r="B726" s="14" t="s">
        <v>1907</v>
      </c>
      <c r="C726" s="14" t="s">
        <v>1908</v>
      </c>
      <c r="D726" s="14" t="s">
        <v>1909</v>
      </c>
      <c r="E726" s="14" t="s">
        <v>1907</v>
      </c>
      <c r="F726" s="14" t="s">
        <v>1909</v>
      </c>
      <c r="G726" s="14" t="s">
        <v>4284</v>
      </c>
      <c r="H726" s="14" t="s">
        <v>1951</v>
      </c>
      <c r="I726" s="14"/>
      <c r="J726" s="14"/>
      <c r="K726" s="14"/>
      <c r="L726" s="14"/>
      <c r="M726" s="32">
        <v>23320</v>
      </c>
      <c r="N726" s="14" t="s">
        <v>1944</v>
      </c>
      <c r="O726" s="13" t="s">
        <v>4285</v>
      </c>
      <c r="P726" s="12"/>
      <c r="Q726" s="12" t="s">
        <v>4286</v>
      </c>
      <c r="R726" s="12" t="s">
        <v>307</v>
      </c>
      <c r="S726" s="14"/>
      <c r="T726" s="14">
        <v>30</v>
      </c>
      <c r="U726" s="18">
        <f t="shared" si="233"/>
        <v>63</v>
      </c>
      <c r="V726" s="18">
        <f t="shared" si="234"/>
        <v>0</v>
      </c>
      <c r="W726" s="18">
        <f t="shared" si="235"/>
        <v>0</v>
      </c>
      <c r="X726" s="16">
        <f t="shared" si="236"/>
        <v>63</v>
      </c>
      <c r="Y726" s="17">
        <v>126</v>
      </c>
      <c r="Z726" s="17"/>
      <c r="AA726" s="17"/>
      <c r="AB726" s="16">
        <f t="shared" si="237"/>
        <v>126</v>
      </c>
      <c r="AC726" s="18">
        <f t="shared" si="238"/>
        <v>126</v>
      </c>
      <c r="AD726" s="18">
        <f t="shared" si="239"/>
        <v>0</v>
      </c>
      <c r="AE726" s="18">
        <f t="shared" si="240"/>
        <v>0</v>
      </c>
      <c r="AF726" s="16">
        <f t="shared" si="241"/>
        <v>126</v>
      </c>
      <c r="AG726" s="15" t="s">
        <v>66</v>
      </c>
      <c r="AH726" s="15" t="s">
        <v>66</v>
      </c>
      <c r="AI726" s="15" t="s">
        <v>66</v>
      </c>
      <c r="AJ726" s="16">
        <f t="shared" si="242"/>
        <v>0</v>
      </c>
      <c r="AK726" s="16">
        <f t="shared" si="243"/>
        <v>315</v>
      </c>
      <c r="AL726" s="26" t="s">
        <v>820</v>
      </c>
      <c r="AM726" s="19" t="s">
        <v>68</v>
      </c>
      <c r="AN726" s="19" t="s">
        <v>1540</v>
      </c>
      <c r="AO726" s="19" t="s">
        <v>70</v>
      </c>
      <c r="AP726" s="19" t="s">
        <v>71</v>
      </c>
      <c r="AQ726" s="20">
        <v>45838</v>
      </c>
      <c r="AR726" s="14" t="s">
        <v>71</v>
      </c>
      <c r="AS726" s="20">
        <v>45839</v>
      </c>
      <c r="AT726" s="31">
        <v>46752</v>
      </c>
      <c r="AU726" s="14"/>
    </row>
    <row r="727" spans="1:47">
      <c r="A727" s="14">
        <v>3</v>
      </c>
      <c r="B727" s="14" t="s">
        <v>1907</v>
      </c>
      <c r="C727" s="14" t="s">
        <v>1908</v>
      </c>
      <c r="D727" s="14" t="s">
        <v>1909</v>
      </c>
      <c r="E727" s="14" t="s">
        <v>1907</v>
      </c>
      <c r="F727" s="14" t="s">
        <v>1909</v>
      </c>
      <c r="G727" s="14" t="s">
        <v>4287</v>
      </c>
      <c r="H727" s="14" t="s">
        <v>1951</v>
      </c>
      <c r="I727" s="14"/>
      <c r="J727" s="14"/>
      <c r="K727" s="14"/>
      <c r="L727" s="14"/>
      <c r="M727" s="32">
        <v>23320</v>
      </c>
      <c r="N727" s="14" t="s">
        <v>1944</v>
      </c>
      <c r="O727" s="13" t="s">
        <v>4288</v>
      </c>
      <c r="P727" s="12"/>
      <c r="Q727" s="12" t="s">
        <v>4289</v>
      </c>
      <c r="R727" s="12" t="s">
        <v>307</v>
      </c>
      <c r="S727" s="14"/>
      <c r="T727" s="14">
        <v>30</v>
      </c>
      <c r="U727" s="18">
        <f t="shared" si="233"/>
        <v>2</v>
      </c>
      <c r="V727" s="18">
        <f t="shared" si="234"/>
        <v>0</v>
      </c>
      <c r="W727" s="18">
        <f t="shared" si="235"/>
        <v>0</v>
      </c>
      <c r="X727" s="16">
        <f t="shared" si="236"/>
        <v>2</v>
      </c>
      <c r="Y727" s="17">
        <v>4</v>
      </c>
      <c r="Z727" s="17"/>
      <c r="AA727" s="17"/>
      <c r="AB727" s="16">
        <f t="shared" si="237"/>
        <v>4</v>
      </c>
      <c r="AC727" s="18">
        <f t="shared" si="238"/>
        <v>4</v>
      </c>
      <c r="AD727" s="18">
        <f t="shared" si="239"/>
        <v>0</v>
      </c>
      <c r="AE727" s="18">
        <f t="shared" si="240"/>
        <v>0</v>
      </c>
      <c r="AF727" s="16">
        <f t="shared" si="241"/>
        <v>4</v>
      </c>
      <c r="AG727" s="15" t="s">
        <v>66</v>
      </c>
      <c r="AH727" s="15" t="s">
        <v>66</v>
      </c>
      <c r="AI727" s="15" t="s">
        <v>66</v>
      </c>
      <c r="AJ727" s="16">
        <f t="shared" si="242"/>
        <v>0</v>
      </c>
      <c r="AK727" s="16">
        <f t="shared" si="243"/>
        <v>10</v>
      </c>
      <c r="AL727" s="26" t="s">
        <v>820</v>
      </c>
      <c r="AM727" s="19" t="s">
        <v>68</v>
      </c>
      <c r="AN727" s="19" t="s">
        <v>1540</v>
      </c>
      <c r="AO727" s="19" t="s">
        <v>70</v>
      </c>
      <c r="AP727" s="19" t="s">
        <v>71</v>
      </c>
      <c r="AQ727" s="20">
        <v>45838</v>
      </c>
      <c r="AR727" s="14" t="s">
        <v>71</v>
      </c>
      <c r="AS727" s="20">
        <v>45839</v>
      </c>
      <c r="AT727" s="31">
        <v>46752</v>
      </c>
      <c r="AU727" s="14"/>
    </row>
    <row r="728" spans="1:47">
      <c r="A728" s="14">
        <v>4</v>
      </c>
      <c r="B728" s="14" t="s">
        <v>1907</v>
      </c>
      <c r="C728" s="14" t="s">
        <v>1908</v>
      </c>
      <c r="D728" s="14" t="s">
        <v>1909</v>
      </c>
      <c r="E728" s="14" t="s">
        <v>1907</v>
      </c>
      <c r="F728" s="14" t="s">
        <v>1909</v>
      </c>
      <c r="G728" s="14" t="s">
        <v>4290</v>
      </c>
      <c r="H728" s="14" t="s">
        <v>1951</v>
      </c>
      <c r="I728" s="14"/>
      <c r="J728" s="14">
        <v>28</v>
      </c>
      <c r="K728" s="14"/>
      <c r="L728" s="14"/>
      <c r="M728" s="32">
        <v>23320</v>
      </c>
      <c r="N728" s="14" t="s">
        <v>1944</v>
      </c>
      <c r="O728" s="13" t="s">
        <v>4291</v>
      </c>
      <c r="P728" s="12"/>
      <c r="Q728" s="12" t="s">
        <v>4292</v>
      </c>
      <c r="R728" s="12" t="s">
        <v>2631</v>
      </c>
      <c r="S728" s="14"/>
      <c r="T728" s="14">
        <v>30</v>
      </c>
      <c r="U728" s="18">
        <f t="shared" si="233"/>
        <v>30</v>
      </c>
      <c r="V728" s="18">
        <f t="shared" si="234"/>
        <v>0</v>
      </c>
      <c r="W728" s="18">
        <f t="shared" si="235"/>
        <v>0</v>
      </c>
      <c r="X728" s="16">
        <f t="shared" si="236"/>
        <v>30</v>
      </c>
      <c r="Y728" s="17">
        <v>60</v>
      </c>
      <c r="Z728" s="17"/>
      <c r="AA728" s="17"/>
      <c r="AB728" s="16">
        <f t="shared" si="237"/>
        <v>60</v>
      </c>
      <c r="AC728" s="18">
        <f t="shared" si="238"/>
        <v>60</v>
      </c>
      <c r="AD728" s="18">
        <f t="shared" si="239"/>
        <v>0</v>
      </c>
      <c r="AE728" s="18">
        <f t="shared" si="240"/>
        <v>0</v>
      </c>
      <c r="AF728" s="16">
        <f t="shared" si="241"/>
        <v>60</v>
      </c>
      <c r="AG728" s="15" t="s">
        <v>66</v>
      </c>
      <c r="AH728" s="15" t="s">
        <v>66</v>
      </c>
      <c r="AI728" s="15" t="s">
        <v>66</v>
      </c>
      <c r="AJ728" s="16">
        <f t="shared" si="242"/>
        <v>0</v>
      </c>
      <c r="AK728" s="16">
        <f t="shared" si="243"/>
        <v>150</v>
      </c>
      <c r="AL728" s="26" t="s">
        <v>820</v>
      </c>
      <c r="AM728" s="19" t="s">
        <v>68</v>
      </c>
      <c r="AN728" s="19" t="s">
        <v>1540</v>
      </c>
      <c r="AO728" s="19" t="s">
        <v>70</v>
      </c>
      <c r="AP728" s="19" t="s">
        <v>71</v>
      </c>
      <c r="AQ728" s="20">
        <v>45838</v>
      </c>
      <c r="AR728" s="14" t="s">
        <v>71</v>
      </c>
      <c r="AS728" s="20">
        <v>45839</v>
      </c>
      <c r="AT728" s="31">
        <v>46752</v>
      </c>
      <c r="AU728" s="14"/>
    </row>
    <row r="729" spans="1:47">
      <c r="A729" s="14">
        <v>5</v>
      </c>
      <c r="B729" s="14" t="s">
        <v>1907</v>
      </c>
      <c r="C729" s="14" t="s">
        <v>1908</v>
      </c>
      <c r="D729" s="14" t="s">
        <v>1909</v>
      </c>
      <c r="E729" s="14" t="s">
        <v>1907</v>
      </c>
      <c r="F729" s="14" t="s">
        <v>1909</v>
      </c>
      <c r="G729" s="14" t="s">
        <v>4284</v>
      </c>
      <c r="H729" s="14" t="s">
        <v>1944</v>
      </c>
      <c r="I729" s="14"/>
      <c r="J729" s="14"/>
      <c r="K729" s="14"/>
      <c r="L729" s="14"/>
      <c r="M729" s="32">
        <v>23320</v>
      </c>
      <c r="N729" s="14" t="s">
        <v>1944</v>
      </c>
      <c r="O729" s="13" t="s">
        <v>4293</v>
      </c>
      <c r="P729" s="12"/>
      <c r="Q729" s="12" t="s">
        <v>4294</v>
      </c>
      <c r="R729" s="12" t="s">
        <v>307</v>
      </c>
      <c r="S729" s="14"/>
      <c r="T729" s="14">
        <v>30</v>
      </c>
      <c r="U729" s="18">
        <f t="shared" si="233"/>
        <v>2789</v>
      </c>
      <c r="V729" s="18">
        <f t="shared" si="234"/>
        <v>0</v>
      </c>
      <c r="W729" s="18">
        <f t="shared" si="235"/>
        <v>0</v>
      </c>
      <c r="X729" s="16">
        <f t="shared" si="236"/>
        <v>2789</v>
      </c>
      <c r="Y729" s="17">
        <v>5578</v>
      </c>
      <c r="Z729" s="17"/>
      <c r="AA729" s="17"/>
      <c r="AB729" s="16">
        <f t="shared" si="237"/>
        <v>5578</v>
      </c>
      <c r="AC729" s="18">
        <f t="shared" si="238"/>
        <v>5578</v>
      </c>
      <c r="AD729" s="18">
        <f t="shared" si="239"/>
        <v>0</v>
      </c>
      <c r="AE729" s="18">
        <f t="shared" si="240"/>
        <v>0</v>
      </c>
      <c r="AF729" s="16">
        <f t="shared" si="241"/>
        <v>5578</v>
      </c>
      <c r="AG729" s="15" t="s">
        <v>66</v>
      </c>
      <c r="AH729" s="15" t="s">
        <v>66</v>
      </c>
      <c r="AI729" s="15" t="s">
        <v>66</v>
      </c>
      <c r="AJ729" s="16">
        <f t="shared" si="242"/>
        <v>0</v>
      </c>
      <c r="AK729" s="16">
        <f t="shared" si="243"/>
        <v>13945</v>
      </c>
      <c r="AL729" s="26" t="s">
        <v>820</v>
      </c>
      <c r="AM729" s="19" t="s">
        <v>68</v>
      </c>
      <c r="AN729" s="19" t="s">
        <v>1540</v>
      </c>
      <c r="AO729" s="19" t="s">
        <v>70</v>
      </c>
      <c r="AP729" s="19" t="s">
        <v>71</v>
      </c>
      <c r="AQ729" s="20">
        <v>45838</v>
      </c>
      <c r="AR729" s="14" t="s">
        <v>71</v>
      </c>
      <c r="AS729" s="20">
        <v>45839</v>
      </c>
      <c r="AT729" s="31">
        <v>46752</v>
      </c>
      <c r="AU729" s="14"/>
    </row>
    <row r="730" spans="1:47">
      <c r="A730" s="14">
        <v>6</v>
      </c>
      <c r="B730" s="14" t="s">
        <v>1907</v>
      </c>
      <c r="C730" s="14" t="s">
        <v>1908</v>
      </c>
      <c r="D730" s="14" t="s">
        <v>1909</v>
      </c>
      <c r="E730" s="14" t="s">
        <v>1907</v>
      </c>
      <c r="F730" s="14" t="s">
        <v>1909</v>
      </c>
      <c r="G730" s="14" t="s">
        <v>4295</v>
      </c>
      <c r="H730" s="14" t="s">
        <v>1951</v>
      </c>
      <c r="I730" s="14"/>
      <c r="J730" s="14"/>
      <c r="K730" s="14"/>
      <c r="L730" s="14"/>
      <c r="M730" s="32">
        <v>23320</v>
      </c>
      <c r="N730" s="14" t="s">
        <v>1944</v>
      </c>
      <c r="O730" s="13" t="s">
        <v>4296</v>
      </c>
      <c r="P730" s="12"/>
      <c r="Q730" s="12" t="s">
        <v>4297</v>
      </c>
      <c r="R730" s="12" t="s">
        <v>307</v>
      </c>
      <c r="S730" s="14"/>
      <c r="T730" s="14">
        <v>30</v>
      </c>
      <c r="U730" s="18">
        <f t="shared" si="233"/>
        <v>684.5</v>
      </c>
      <c r="V730" s="18">
        <f t="shared" si="234"/>
        <v>0</v>
      </c>
      <c r="W730" s="18">
        <f t="shared" si="235"/>
        <v>0</v>
      </c>
      <c r="X730" s="16">
        <f t="shared" si="236"/>
        <v>684.5</v>
      </c>
      <c r="Y730" s="17">
        <v>1369</v>
      </c>
      <c r="Z730" s="17"/>
      <c r="AA730" s="17"/>
      <c r="AB730" s="16">
        <f t="shared" si="237"/>
        <v>1369</v>
      </c>
      <c r="AC730" s="18">
        <f t="shared" si="238"/>
        <v>1369</v>
      </c>
      <c r="AD730" s="18">
        <f t="shared" si="239"/>
        <v>0</v>
      </c>
      <c r="AE730" s="18">
        <f t="shared" si="240"/>
        <v>0</v>
      </c>
      <c r="AF730" s="16">
        <f t="shared" si="241"/>
        <v>1369</v>
      </c>
      <c r="AG730" s="15" t="s">
        <v>66</v>
      </c>
      <c r="AH730" s="15" t="s">
        <v>66</v>
      </c>
      <c r="AI730" s="15" t="s">
        <v>66</v>
      </c>
      <c r="AJ730" s="16">
        <f t="shared" si="242"/>
        <v>0</v>
      </c>
      <c r="AK730" s="16">
        <f t="shared" si="243"/>
        <v>3422.5</v>
      </c>
      <c r="AL730" s="26" t="s">
        <v>820</v>
      </c>
      <c r="AM730" s="19" t="s">
        <v>68</v>
      </c>
      <c r="AN730" s="19" t="s">
        <v>1540</v>
      </c>
      <c r="AO730" s="19" t="s">
        <v>70</v>
      </c>
      <c r="AP730" s="19" t="s">
        <v>71</v>
      </c>
      <c r="AQ730" s="20">
        <v>45838</v>
      </c>
      <c r="AR730" s="14" t="s">
        <v>71</v>
      </c>
      <c r="AS730" s="20">
        <v>45839</v>
      </c>
      <c r="AT730" s="31">
        <v>46752</v>
      </c>
      <c r="AU730" s="14"/>
    </row>
    <row r="731" spans="1:47">
      <c r="A731" s="14">
        <v>7</v>
      </c>
      <c r="B731" s="14" t="s">
        <v>1907</v>
      </c>
      <c r="C731" s="14" t="s">
        <v>1908</v>
      </c>
      <c r="D731" s="14" t="s">
        <v>1909</v>
      </c>
      <c r="E731" s="14" t="s">
        <v>1907</v>
      </c>
      <c r="F731" s="14" t="s">
        <v>1909</v>
      </c>
      <c r="G731" s="14" t="s">
        <v>4298</v>
      </c>
      <c r="H731" s="14" t="s">
        <v>1927</v>
      </c>
      <c r="I731" s="14"/>
      <c r="J731" s="14"/>
      <c r="K731" s="14"/>
      <c r="L731" s="14"/>
      <c r="M731" s="32">
        <v>23320</v>
      </c>
      <c r="N731" s="14" t="s">
        <v>1944</v>
      </c>
      <c r="O731" s="13" t="s">
        <v>4299</v>
      </c>
      <c r="P731" s="12"/>
      <c r="Q731" s="12" t="s">
        <v>4300</v>
      </c>
      <c r="R731" s="12" t="s">
        <v>307</v>
      </c>
      <c r="S731" s="14"/>
      <c r="T731" s="14">
        <v>30</v>
      </c>
      <c r="U731" s="18">
        <f t="shared" si="233"/>
        <v>3</v>
      </c>
      <c r="V731" s="18">
        <f t="shared" si="234"/>
        <v>0</v>
      </c>
      <c r="W731" s="18">
        <f t="shared" si="235"/>
        <v>0</v>
      </c>
      <c r="X731" s="16">
        <f t="shared" si="236"/>
        <v>3</v>
      </c>
      <c r="Y731" s="17">
        <v>6</v>
      </c>
      <c r="Z731" s="17"/>
      <c r="AA731" s="17"/>
      <c r="AB731" s="16">
        <f t="shared" si="237"/>
        <v>6</v>
      </c>
      <c r="AC731" s="18">
        <f t="shared" si="238"/>
        <v>6</v>
      </c>
      <c r="AD731" s="18">
        <f t="shared" si="239"/>
        <v>0</v>
      </c>
      <c r="AE731" s="18">
        <f t="shared" si="240"/>
        <v>0</v>
      </c>
      <c r="AF731" s="16">
        <f t="shared" si="241"/>
        <v>6</v>
      </c>
      <c r="AG731" s="15" t="s">
        <v>66</v>
      </c>
      <c r="AH731" s="15" t="s">
        <v>66</v>
      </c>
      <c r="AI731" s="15" t="s">
        <v>66</v>
      </c>
      <c r="AJ731" s="16">
        <f t="shared" si="242"/>
        <v>0</v>
      </c>
      <c r="AK731" s="16">
        <f t="shared" si="243"/>
        <v>15</v>
      </c>
      <c r="AL731" s="26" t="s">
        <v>820</v>
      </c>
      <c r="AM731" s="19" t="s">
        <v>68</v>
      </c>
      <c r="AN731" s="19" t="s">
        <v>1540</v>
      </c>
      <c r="AO731" s="19" t="s">
        <v>70</v>
      </c>
      <c r="AP731" s="19" t="s">
        <v>71</v>
      </c>
      <c r="AQ731" s="20">
        <v>45838</v>
      </c>
      <c r="AR731" s="14" t="s">
        <v>71</v>
      </c>
      <c r="AS731" s="20">
        <v>45839</v>
      </c>
      <c r="AT731" s="31">
        <v>46752</v>
      </c>
      <c r="AU731" s="14"/>
    </row>
    <row r="732" spans="1:47">
      <c r="A732" s="14">
        <v>8</v>
      </c>
      <c r="B732" s="14" t="s">
        <v>1907</v>
      </c>
      <c r="C732" s="14" t="s">
        <v>1908</v>
      </c>
      <c r="D732" s="14" t="s">
        <v>1909</v>
      </c>
      <c r="E732" s="14" t="s">
        <v>1907</v>
      </c>
      <c r="F732" s="14" t="s">
        <v>1909</v>
      </c>
      <c r="G732" s="14" t="s">
        <v>4301</v>
      </c>
      <c r="H732" s="14" t="s">
        <v>1934</v>
      </c>
      <c r="I732" s="14"/>
      <c r="J732" s="14"/>
      <c r="K732" s="14"/>
      <c r="L732" s="14"/>
      <c r="M732" s="32">
        <v>23320</v>
      </c>
      <c r="N732" s="14" t="s">
        <v>1944</v>
      </c>
      <c r="O732" s="13" t="s">
        <v>4302</v>
      </c>
      <c r="P732" s="12"/>
      <c r="Q732" s="12" t="s">
        <v>4303</v>
      </c>
      <c r="R732" s="12" t="s">
        <v>307</v>
      </c>
      <c r="S732" s="14"/>
      <c r="T732" s="14">
        <v>30</v>
      </c>
      <c r="U732" s="18">
        <f t="shared" si="233"/>
        <v>679.5</v>
      </c>
      <c r="V732" s="18">
        <f t="shared" si="234"/>
        <v>0</v>
      </c>
      <c r="W732" s="18">
        <f t="shared" si="235"/>
        <v>0</v>
      </c>
      <c r="X732" s="16">
        <f t="shared" si="236"/>
        <v>679.5</v>
      </c>
      <c r="Y732" s="17">
        <v>1359</v>
      </c>
      <c r="Z732" s="17"/>
      <c r="AA732" s="17"/>
      <c r="AB732" s="16">
        <f t="shared" si="237"/>
        <v>1359</v>
      </c>
      <c r="AC732" s="18">
        <f t="shared" si="238"/>
        <v>1359</v>
      </c>
      <c r="AD732" s="18">
        <f t="shared" si="239"/>
        <v>0</v>
      </c>
      <c r="AE732" s="18">
        <f t="shared" si="240"/>
        <v>0</v>
      </c>
      <c r="AF732" s="16">
        <f t="shared" si="241"/>
        <v>1359</v>
      </c>
      <c r="AG732" s="15" t="s">
        <v>66</v>
      </c>
      <c r="AH732" s="15" t="s">
        <v>66</v>
      </c>
      <c r="AI732" s="15" t="s">
        <v>66</v>
      </c>
      <c r="AJ732" s="16">
        <f t="shared" si="242"/>
        <v>0</v>
      </c>
      <c r="AK732" s="16">
        <f t="shared" si="243"/>
        <v>3397.5</v>
      </c>
      <c r="AL732" s="26" t="s">
        <v>820</v>
      </c>
      <c r="AM732" s="19" t="s">
        <v>68</v>
      </c>
      <c r="AN732" s="19" t="s">
        <v>1540</v>
      </c>
      <c r="AO732" s="19" t="s">
        <v>70</v>
      </c>
      <c r="AP732" s="19" t="s">
        <v>71</v>
      </c>
      <c r="AQ732" s="20">
        <v>45838</v>
      </c>
      <c r="AR732" s="14" t="s">
        <v>71</v>
      </c>
      <c r="AS732" s="20">
        <v>45839</v>
      </c>
      <c r="AT732" s="31">
        <v>46752</v>
      </c>
      <c r="AU732" s="14"/>
    </row>
    <row r="733" spans="1:47">
      <c r="A733" s="14">
        <v>9</v>
      </c>
      <c r="B733" s="14" t="s">
        <v>1907</v>
      </c>
      <c r="C733" s="14" t="s">
        <v>1908</v>
      </c>
      <c r="D733" s="14" t="s">
        <v>1909</v>
      </c>
      <c r="E733" s="14" t="s">
        <v>1907</v>
      </c>
      <c r="F733" s="14" t="s">
        <v>1909</v>
      </c>
      <c r="G733" s="14" t="s">
        <v>4304</v>
      </c>
      <c r="H733" s="14" t="s">
        <v>1938</v>
      </c>
      <c r="I733" s="14"/>
      <c r="J733" s="14"/>
      <c r="K733" s="14"/>
      <c r="L733" s="14"/>
      <c r="M733" s="32">
        <v>23320</v>
      </c>
      <c r="N733" s="14" t="s">
        <v>1944</v>
      </c>
      <c r="O733" s="13" t="s">
        <v>4305</v>
      </c>
      <c r="P733" s="12"/>
      <c r="Q733" s="12" t="s">
        <v>4306</v>
      </c>
      <c r="R733" s="12" t="s">
        <v>307</v>
      </c>
      <c r="S733" s="14"/>
      <c r="T733" s="14">
        <v>30</v>
      </c>
      <c r="U733" s="18">
        <f t="shared" si="233"/>
        <v>154.5</v>
      </c>
      <c r="V733" s="18">
        <f t="shared" si="234"/>
        <v>0</v>
      </c>
      <c r="W733" s="18">
        <f t="shared" si="235"/>
        <v>0</v>
      </c>
      <c r="X733" s="16">
        <f t="shared" si="236"/>
        <v>154.5</v>
      </c>
      <c r="Y733" s="17">
        <v>309</v>
      </c>
      <c r="Z733" s="17"/>
      <c r="AA733" s="17"/>
      <c r="AB733" s="16">
        <f t="shared" si="237"/>
        <v>309</v>
      </c>
      <c r="AC733" s="18">
        <f t="shared" si="238"/>
        <v>309</v>
      </c>
      <c r="AD733" s="18">
        <f t="shared" si="239"/>
        <v>0</v>
      </c>
      <c r="AE733" s="18">
        <f t="shared" si="240"/>
        <v>0</v>
      </c>
      <c r="AF733" s="16">
        <f t="shared" si="241"/>
        <v>309</v>
      </c>
      <c r="AG733" s="15" t="s">
        <v>66</v>
      </c>
      <c r="AH733" s="15" t="s">
        <v>66</v>
      </c>
      <c r="AI733" s="15" t="s">
        <v>66</v>
      </c>
      <c r="AJ733" s="16">
        <f t="shared" si="242"/>
        <v>0</v>
      </c>
      <c r="AK733" s="16">
        <f t="shared" si="243"/>
        <v>772.5</v>
      </c>
      <c r="AL733" s="26" t="s">
        <v>820</v>
      </c>
      <c r="AM733" s="19" t="s">
        <v>68</v>
      </c>
      <c r="AN733" s="19" t="s">
        <v>1540</v>
      </c>
      <c r="AO733" s="19" t="s">
        <v>70</v>
      </c>
      <c r="AP733" s="19" t="s">
        <v>71</v>
      </c>
      <c r="AQ733" s="20">
        <v>45838</v>
      </c>
      <c r="AR733" s="14" t="s">
        <v>71</v>
      </c>
      <c r="AS733" s="20">
        <v>45839</v>
      </c>
      <c r="AT733" s="31">
        <v>46752</v>
      </c>
      <c r="AU733" s="14"/>
    </row>
    <row r="734" spans="1:47">
      <c r="A734" s="14">
        <v>10</v>
      </c>
      <c r="B734" s="14" t="s">
        <v>1907</v>
      </c>
      <c r="C734" s="14" t="s">
        <v>1908</v>
      </c>
      <c r="D734" s="14" t="s">
        <v>1909</v>
      </c>
      <c r="E734" s="14" t="s">
        <v>1907</v>
      </c>
      <c r="F734" s="14" t="s">
        <v>1909</v>
      </c>
      <c r="G734" s="14" t="s">
        <v>4307</v>
      </c>
      <c r="H734" s="14" t="s">
        <v>1944</v>
      </c>
      <c r="I734" s="14"/>
      <c r="J734" s="14"/>
      <c r="K734" s="14"/>
      <c r="L734" s="14"/>
      <c r="M734" s="32">
        <v>23320</v>
      </c>
      <c r="N734" s="14" t="s">
        <v>1944</v>
      </c>
      <c r="O734" s="13" t="s">
        <v>4308</v>
      </c>
      <c r="P734" s="12"/>
      <c r="Q734" s="12" t="s">
        <v>4309</v>
      </c>
      <c r="R734" s="12" t="s">
        <v>307</v>
      </c>
      <c r="S734" s="14"/>
      <c r="T734" s="14">
        <v>30</v>
      </c>
      <c r="U734" s="18">
        <f t="shared" si="233"/>
        <v>2712</v>
      </c>
      <c r="V734" s="18">
        <f t="shared" si="234"/>
        <v>0</v>
      </c>
      <c r="W734" s="18">
        <f t="shared" si="235"/>
        <v>0</v>
      </c>
      <c r="X734" s="16">
        <f t="shared" si="236"/>
        <v>2712</v>
      </c>
      <c r="Y734" s="17">
        <v>5424</v>
      </c>
      <c r="Z734" s="17"/>
      <c r="AA734" s="17"/>
      <c r="AB734" s="16">
        <f t="shared" si="237"/>
        <v>5424</v>
      </c>
      <c r="AC734" s="18">
        <f t="shared" si="238"/>
        <v>5424</v>
      </c>
      <c r="AD734" s="18">
        <f t="shared" si="239"/>
        <v>0</v>
      </c>
      <c r="AE734" s="18">
        <f t="shared" si="240"/>
        <v>0</v>
      </c>
      <c r="AF734" s="16">
        <f t="shared" si="241"/>
        <v>5424</v>
      </c>
      <c r="AG734" s="15" t="s">
        <v>66</v>
      </c>
      <c r="AH734" s="15" t="s">
        <v>66</v>
      </c>
      <c r="AI734" s="15" t="s">
        <v>66</v>
      </c>
      <c r="AJ734" s="16">
        <f t="shared" si="242"/>
        <v>0</v>
      </c>
      <c r="AK734" s="16">
        <f t="shared" si="243"/>
        <v>13560</v>
      </c>
      <c r="AL734" s="26" t="s">
        <v>820</v>
      </c>
      <c r="AM734" s="19" t="s">
        <v>68</v>
      </c>
      <c r="AN734" s="19" t="s">
        <v>1540</v>
      </c>
      <c r="AO734" s="19" t="s">
        <v>70</v>
      </c>
      <c r="AP734" s="19" t="s">
        <v>71</v>
      </c>
      <c r="AQ734" s="20">
        <v>45838</v>
      </c>
      <c r="AR734" s="14" t="s">
        <v>71</v>
      </c>
      <c r="AS734" s="20">
        <v>45839</v>
      </c>
      <c r="AT734" s="31">
        <v>46752</v>
      </c>
      <c r="AU734" s="14"/>
    </row>
    <row r="735" spans="1:47">
      <c r="A735" s="14">
        <v>11</v>
      </c>
      <c r="B735" s="14" t="s">
        <v>1907</v>
      </c>
      <c r="C735" s="14" t="s">
        <v>1908</v>
      </c>
      <c r="D735" s="14" t="s">
        <v>1909</v>
      </c>
      <c r="E735" s="14" t="s">
        <v>1907</v>
      </c>
      <c r="F735" s="14" t="s">
        <v>1909</v>
      </c>
      <c r="G735" s="14" t="s">
        <v>2406</v>
      </c>
      <c r="H735" s="14" t="s">
        <v>1942</v>
      </c>
      <c r="I735" s="14"/>
      <c r="J735" s="14"/>
      <c r="K735" s="14"/>
      <c r="L735" s="14"/>
      <c r="M735" s="32">
        <v>23320</v>
      </c>
      <c r="N735" s="14" t="s">
        <v>1944</v>
      </c>
      <c r="O735" s="13" t="s">
        <v>4310</v>
      </c>
      <c r="P735" s="12"/>
      <c r="Q735" s="12" t="s">
        <v>4311</v>
      </c>
      <c r="R735" s="12" t="s">
        <v>307</v>
      </c>
      <c r="S735" s="14"/>
      <c r="T735" s="14">
        <v>30</v>
      </c>
      <c r="U735" s="18">
        <f t="shared" si="233"/>
        <v>8.5</v>
      </c>
      <c r="V735" s="18">
        <f t="shared" si="234"/>
        <v>0</v>
      </c>
      <c r="W735" s="18">
        <f t="shared" si="235"/>
        <v>0</v>
      </c>
      <c r="X735" s="16">
        <f t="shared" si="236"/>
        <v>8.5</v>
      </c>
      <c r="Y735" s="17">
        <v>17</v>
      </c>
      <c r="Z735" s="17"/>
      <c r="AA735" s="17"/>
      <c r="AB735" s="16">
        <f t="shared" si="237"/>
        <v>17</v>
      </c>
      <c r="AC735" s="18">
        <f t="shared" si="238"/>
        <v>17</v>
      </c>
      <c r="AD735" s="18">
        <f t="shared" si="239"/>
        <v>0</v>
      </c>
      <c r="AE735" s="18">
        <f t="shared" si="240"/>
        <v>0</v>
      </c>
      <c r="AF735" s="16">
        <f t="shared" si="241"/>
        <v>17</v>
      </c>
      <c r="AG735" s="15" t="s">
        <v>66</v>
      </c>
      <c r="AH735" s="15" t="s">
        <v>66</v>
      </c>
      <c r="AI735" s="15" t="s">
        <v>66</v>
      </c>
      <c r="AJ735" s="16">
        <f t="shared" si="242"/>
        <v>0</v>
      </c>
      <c r="AK735" s="16">
        <f t="shared" si="243"/>
        <v>42.5</v>
      </c>
      <c r="AL735" s="26" t="s">
        <v>820</v>
      </c>
      <c r="AM735" s="19" t="s">
        <v>68</v>
      </c>
      <c r="AN735" s="19" t="s">
        <v>1540</v>
      </c>
      <c r="AO735" s="19" t="s">
        <v>70</v>
      </c>
      <c r="AP735" s="19" t="s">
        <v>71</v>
      </c>
      <c r="AQ735" s="20">
        <v>45838</v>
      </c>
      <c r="AR735" s="14" t="s">
        <v>71</v>
      </c>
      <c r="AS735" s="20">
        <v>45839</v>
      </c>
      <c r="AT735" s="31">
        <v>46752</v>
      </c>
      <c r="AU735" s="14"/>
    </row>
    <row r="736" spans="1:47">
      <c r="A736" s="14">
        <v>12</v>
      </c>
      <c r="B736" s="14" t="s">
        <v>1907</v>
      </c>
      <c r="C736" s="14" t="s">
        <v>1908</v>
      </c>
      <c r="D736" s="14" t="s">
        <v>1909</v>
      </c>
      <c r="E736" s="14" t="s">
        <v>1907</v>
      </c>
      <c r="F736" s="14" t="s">
        <v>1909</v>
      </c>
      <c r="G736" s="14" t="s">
        <v>2406</v>
      </c>
      <c r="H736" s="14" t="s">
        <v>1927</v>
      </c>
      <c r="I736" s="14"/>
      <c r="J736" s="14"/>
      <c r="K736" s="14"/>
      <c r="L736" s="14"/>
      <c r="M736" s="32">
        <v>23320</v>
      </c>
      <c r="N736" s="14" t="s">
        <v>1944</v>
      </c>
      <c r="O736" s="13" t="s">
        <v>4312</v>
      </c>
      <c r="P736" s="12"/>
      <c r="Q736" s="12" t="s">
        <v>4313</v>
      </c>
      <c r="R736" s="12" t="s">
        <v>307</v>
      </c>
      <c r="S736" s="14"/>
      <c r="T736" s="14">
        <v>30</v>
      </c>
      <c r="U736" s="18">
        <f t="shared" si="233"/>
        <v>11.5</v>
      </c>
      <c r="V736" s="18">
        <f t="shared" si="234"/>
        <v>0</v>
      </c>
      <c r="W736" s="18">
        <f t="shared" si="235"/>
        <v>0</v>
      </c>
      <c r="X736" s="16">
        <f t="shared" si="236"/>
        <v>11.5</v>
      </c>
      <c r="Y736" s="17">
        <v>23</v>
      </c>
      <c r="Z736" s="17"/>
      <c r="AA736" s="17"/>
      <c r="AB736" s="16">
        <f t="shared" si="237"/>
        <v>23</v>
      </c>
      <c r="AC736" s="18">
        <f t="shared" si="238"/>
        <v>23</v>
      </c>
      <c r="AD736" s="18">
        <f t="shared" si="239"/>
        <v>0</v>
      </c>
      <c r="AE736" s="18">
        <f t="shared" si="240"/>
        <v>0</v>
      </c>
      <c r="AF736" s="16">
        <f t="shared" si="241"/>
        <v>23</v>
      </c>
      <c r="AG736" s="15" t="s">
        <v>66</v>
      </c>
      <c r="AH736" s="15" t="s">
        <v>66</v>
      </c>
      <c r="AI736" s="15" t="s">
        <v>66</v>
      </c>
      <c r="AJ736" s="16">
        <f t="shared" si="242"/>
        <v>0</v>
      </c>
      <c r="AK736" s="16">
        <f t="shared" si="243"/>
        <v>57.5</v>
      </c>
      <c r="AL736" s="26" t="s">
        <v>820</v>
      </c>
      <c r="AM736" s="19" t="s">
        <v>68</v>
      </c>
      <c r="AN736" s="19" t="s">
        <v>1540</v>
      </c>
      <c r="AO736" s="19" t="s">
        <v>70</v>
      </c>
      <c r="AP736" s="19" t="s">
        <v>71</v>
      </c>
      <c r="AQ736" s="20">
        <v>45838</v>
      </c>
      <c r="AR736" s="14" t="s">
        <v>71</v>
      </c>
      <c r="AS736" s="20">
        <v>45839</v>
      </c>
      <c r="AT736" s="31">
        <v>46752</v>
      </c>
      <c r="AU736" s="14"/>
    </row>
    <row r="737" spans="1:47">
      <c r="A737" s="14">
        <v>13</v>
      </c>
      <c r="B737" s="14" t="s">
        <v>1907</v>
      </c>
      <c r="C737" s="14" t="s">
        <v>1908</v>
      </c>
      <c r="D737" s="14" t="s">
        <v>1909</v>
      </c>
      <c r="E737" s="14" t="s">
        <v>1907</v>
      </c>
      <c r="F737" s="14" t="s">
        <v>1909</v>
      </c>
      <c r="G737" s="14" t="s">
        <v>4314</v>
      </c>
      <c r="H737" s="14" t="s">
        <v>4315</v>
      </c>
      <c r="I737" s="14"/>
      <c r="J737" s="14">
        <v>84</v>
      </c>
      <c r="K737" s="14"/>
      <c r="L737" s="14"/>
      <c r="M737" s="32">
        <v>23320</v>
      </c>
      <c r="N737" s="14" t="s">
        <v>1944</v>
      </c>
      <c r="O737" s="13" t="s">
        <v>4316</v>
      </c>
      <c r="P737" s="12"/>
      <c r="Q737" s="12" t="s">
        <v>4317</v>
      </c>
      <c r="R737" s="12" t="s">
        <v>307</v>
      </c>
      <c r="S737" s="14"/>
      <c r="T737" s="14">
        <v>30</v>
      </c>
      <c r="U737" s="18">
        <f t="shared" si="233"/>
        <v>246</v>
      </c>
      <c r="V737" s="18">
        <f t="shared" si="234"/>
        <v>0</v>
      </c>
      <c r="W737" s="18">
        <f t="shared" si="235"/>
        <v>0</v>
      </c>
      <c r="X737" s="16">
        <f t="shared" si="236"/>
        <v>246</v>
      </c>
      <c r="Y737" s="17">
        <v>492</v>
      </c>
      <c r="Z737" s="17"/>
      <c r="AA737" s="17"/>
      <c r="AB737" s="16">
        <f t="shared" si="237"/>
        <v>492</v>
      </c>
      <c r="AC737" s="18">
        <f t="shared" si="238"/>
        <v>492</v>
      </c>
      <c r="AD737" s="18">
        <f t="shared" si="239"/>
        <v>0</v>
      </c>
      <c r="AE737" s="18">
        <f t="shared" si="240"/>
        <v>0</v>
      </c>
      <c r="AF737" s="16">
        <f t="shared" si="241"/>
        <v>492</v>
      </c>
      <c r="AG737" s="15" t="s">
        <v>66</v>
      </c>
      <c r="AH737" s="15" t="s">
        <v>66</v>
      </c>
      <c r="AI737" s="15" t="s">
        <v>66</v>
      </c>
      <c r="AJ737" s="16">
        <f t="shared" si="242"/>
        <v>0</v>
      </c>
      <c r="AK737" s="16">
        <f t="shared" si="243"/>
        <v>1230</v>
      </c>
      <c r="AL737" s="26" t="s">
        <v>820</v>
      </c>
      <c r="AM737" s="19" t="s">
        <v>68</v>
      </c>
      <c r="AN737" s="19" t="s">
        <v>1540</v>
      </c>
      <c r="AO737" s="19" t="s">
        <v>70</v>
      </c>
      <c r="AP737" s="19" t="s">
        <v>71</v>
      </c>
      <c r="AQ737" s="20">
        <v>45838</v>
      </c>
      <c r="AR737" s="14" t="s">
        <v>71</v>
      </c>
      <c r="AS737" s="20">
        <v>45839</v>
      </c>
      <c r="AT737" s="31">
        <v>46752</v>
      </c>
      <c r="AU737" s="14"/>
    </row>
    <row r="738" spans="1:47">
      <c r="A738" s="14">
        <v>14</v>
      </c>
      <c r="B738" s="14" t="s">
        <v>1907</v>
      </c>
      <c r="C738" s="14" t="s">
        <v>1908</v>
      </c>
      <c r="D738" s="14" t="s">
        <v>1909</v>
      </c>
      <c r="E738" s="14" t="s">
        <v>1907</v>
      </c>
      <c r="F738" s="14" t="s">
        <v>1909</v>
      </c>
      <c r="G738" s="14" t="s">
        <v>4318</v>
      </c>
      <c r="H738" s="14" t="s">
        <v>4315</v>
      </c>
      <c r="I738" s="14"/>
      <c r="J738" s="14"/>
      <c r="K738" s="14"/>
      <c r="L738" s="14"/>
      <c r="M738" s="32">
        <v>23320</v>
      </c>
      <c r="N738" s="14" t="s">
        <v>1944</v>
      </c>
      <c r="O738" s="13" t="s">
        <v>4319</v>
      </c>
      <c r="P738" s="12"/>
      <c r="Q738" s="12" t="s">
        <v>4320</v>
      </c>
      <c r="R738" s="12" t="s">
        <v>2631</v>
      </c>
      <c r="S738" s="14"/>
      <c r="T738" s="14">
        <v>30</v>
      </c>
      <c r="U738" s="18">
        <f t="shared" si="233"/>
        <v>0</v>
      </c>
      <c r="V738" s="18">
        <f t="shared" si="234"/>
        <v>0</v>
      </c>
      <c r="W738" s="18">
        <f t="shared" si="235"/>
        <v>0</v>
      </c>
      <c r="X738" s="16">
        <f t="shared" si="236"/>
        <v>0</v>
      </c>
      <c r="Y738" s="17">
        <v>0</v>
      </c>
      <c r="Z738" s="17"/>
      <c r="AA738" s="17"/>
      <c r="AB738" s="16">
        <f t="shared" si="237"/>
        <v>0</v>
      </c>
      <c r="AC738" s="18">
        <f t="shared" si="238"/>
        <v>0</v>
      </c>
      <c r="AD738" s="18">
        <f t="shared" si="239"/>
        <v>0</v>
      </c>
      <c r="AE738" s="18">
        <f t="shared" si="240"/>
        <v>0</v>
      </c>
      <c r="AF738" s="16">
        <f t="shared" si="241"/>
        <v>0</v>
      </c>
      <c r="AG738" s="15" t="s">
        <v>66</v>
      </c>
      <c r="AH738" s="15" t="s">
        <v>66</v>
      </c>
      <c r="AI738" s="15" t="s">
        <v>66</v>
      </c>
      <c r="AJ738" s="16">
        <f t="shared" si="242"/>
        <v>0</v>
      </c>
      <c r="AK738" s="16">
        <f t="shared" si="243"/>
        <v>0</v>
      </c>
      <c r="AL738" s="26" t="s">
        <v>820</v>
      </c>
      <c r="AM738" s="19" t="s">
        <v>68</v>
      </c>
      <c r="AN738" s="19" t="s">
        <v>1540</v>
      </c>
      <c r="AO738" s="19" t="s">
        <v>70</v>
      </c>
      <c r="AP738" s="19" t="s">
        <v>71</v>
      </c>
      <c r="AQ738" s="20">
        <v>45838</v>
      </c>
      <c r="AR738" s="14" t="s">
        <v>71</v>
      </c>
      <c r="AS738" s="20">
        <v>45839</v>
      </c>
      <c r="AT738" s="31">
        <v>46752</v>
      </c>
      <c r="AU738" s="14"/>
    </row>
    <row r="739" spans="1:47">
      <c r="A739" s="14">
        <v>15</v>
      </c>
      <c r="B739" s="14" t="s">
        <v>1907</v>
      </c>
      <c r="C739" s="14" t="s">
        <v>1908</v>
      </c>
      <c r="D739" s="14" t="s">
        <v>1909</v>
      </c>
      <c r="E739" s="14" t="s">
        <v>1907</v>
      </c>
      <c r="F739" s="14" t="s">
        <v>1909</v>
      </c>
      <c r="G739" s="14" t="s">
        <v>4318</v>
      </c>
      <c r="H739" s="14" t="s">
        <v>1911</v>
      </c>
      <c r="I739" s="14"/>
      <c r="J739" s="14"/>
      <c r="K739" s="14"/>
      <c r="L739" s="14"/>
      <c r="M739" s="32">
        <v>23320</v>
      </c>
      <c r="N739" s="14" t="s">
        <v>1944</v>
      </c>
      <c r="O739" s="13" t="s">
        <v>4321</v>
      </c>
      <c r="P739" s="12"/>
      <c r="Q739" s="12" t="s">
        <v>4322</v>
      </c>
      <c r="R739" s="12" t="s">
        <v>307</v>
      </c>
      <c r="S739" s="14"/>
      <c r="T739" s="14">
        <v>30</v>
      </c>
      <c r="U739" s="18">
        <f t="shared" si="233"/>
        <v>306</v>
      </c>
      <c r="V739" s="18">
        <f t="shared" si="234"/>
        <v>0</v>
      </c>
      <c r="W739" s="18">
        <f t="shared" si="235"/>
        <v>0</v>
      </c>
      <c r="X739" s="16">
        <f t="shared" si="236"/>
        <v>306</v>
      </c>
      <c r="Y739" s="17">
        <v>612</v>
      </c>
      <c r="Z739" s="17"/>
      <c r="AA739" s="17"/>
      <c r="AB739" s="16">
        <f t="shared" si="237"/>
        <v>612</v>
      </c>
      <c r="AC739" s="18">
        <f t="shared" si="238"/>
        <v>612</v>
      </c>
      <c r="AD739" s="18">
        <f t="shared" si="239"/>
        <v>0</v>
      </c>
      <c r="AE739" s="18">
        <f t="shared" si="240"/>
        <v>0</v>
      </c>
      <c r="AF739" s="16">
        <f t="shared" si="241"/>
        <v>612</v>
      </c>
      <c r="AG739" s="15" t="s">
        <v>66</v>
      </c>
      <c r="AH739" s="15" t="s">
        <v>66</v>
      </c>
      <c r="AI739" s="15" t="s">
        <v>66</v>
      </c>
      <c r="AJ739" s="16">
        <f t="shared" si="242"/>
        <v>0</v>
      </c>
      <c r="AK739" s="16">
        <f t="shared" si="243"/>
        <v>1530</v>
      </c>
      <c r="AL739" s="26" t="s">
        <v>820</v>
      </c>
      <c r="AM739" s="19" t="s">
        <v>68</v>
      </c>
      <c r="AN739" s="19" t="s">
        <v>1540</v>
      </c>
      <c r="AO739" s="19" t="s">
        <v>70</v>
      </c>
      <c r="AP739" s="19" t="s">
        <v>71</v>
      </c>
      <c r="AQ739" s="20">
        <v>45838</v>
      </c>
      <c r="AR739" s="14" t="s">
        <v>71</v>
      </c>
      <c r="AS739" s="20">
        <v>45839</v>
      </c>
      <c r="AT739" s="31">
        <v>46752</v>
      </c>
      <c r="AU739" s="14"/>
    </row>
    <row r="740" spans="1:47">
      <c r="A740" s="14">
        <v>16</v>
      </c>
      <c r="B740" s="14" t="s">
        <v>1907</v>
      </c>
      <c r="C740" s="14" t="s">
        <v>1908</v>
      </c>
      <c r="D740" s="14" t="s">
        <v>1909</v>
      </c>
      <c r="E740" s="14" t="s">
        <v>1907</v>
      </c>
      <c r="F740" s="14" t="s">
        <v>1909</v>
      </c>
      <c r="G740" s="14" t="s">
        <v>4318</v>
      </c>
      <c r="H740" s="14" t="s">
        <v>1944</v>
      </c>
      <c r="I740" s="14"/>
      <c r="J740" s="14"/>
      <c r="K740" s="14"/>
      <c r="L740" s="14"/>
      <c r="M740" s="32">
        <v>23320</v>
      </c>
      <c r="N740" s="14" t="s">
        <v>1944</v>
      </c>
      <c r="O740" s="13" t="s">
        <v>4323</v>
      </c>
      <c r="P740" s="12"/>
      <c r="Q740" s="12" t="s">
        <v>4324</v>
      </c>
      <c r="R740" s="12" t="s">
        <v>307</v>
      </c>
      <c r="S740" s="14"/>
      <c r="T740" s="14">
        <v>30</v>
      </c>
      <c r="U740" s="18">
        <f t="shared" si="233"/>
        <v>0</v>
      </c>
      <c r="V740" s="18">
        <f t="shared" si="234"/>
        <v>0</v>
      </c>
      <c r="W740" s="18">
        <f t="shared" si="235"/>
        <v>0</v>
      </c>
      <c r="X740" s="16">
        <f t="shared" si="236"/>
        <v>0</v>
      </c>
      <c r="Y740" s="17">
        <v>0</v>
      </c>
      <c r="Z740" s="17"/>
      <c r="AA740" s="17"/>
      <c r="AB740" s="16">
        <f t="shared" si="237"/>
        <v>0</v>
      </c>
      <c r="AC740" s="18">
        <f t="shared" si="238"/>
        <v>0</v>
      </c>
      <c r="AD740" s="18">
        <f t="shared" si="239"/>
        <v>0</v>
      </c>
      <c r="AE740" s="18">
        <f t="shared" si="240"/>
        <v>0</v>
      </c>
      <c r="AF740" s="16">
        <f t="shared" si="241"/>
        <v>0</v>
      </c>
      <c r="AG740" s="15" t="s">
        <v>66</v>
      </c>
      <c r="AH740" s="15" t="s">
        <v>66</v>
      </c>
      <c r="AI740" s="15" t="s">
        <v>66</v>
      </c>
      <c r="AJ740" s="16">
        <f t="shared" si="242"/>
        <v>0</v>
      </c>
      <c r="AK740" s="16">
        <f t="shared" si="243"/>
        <v>0</v>
      </c>
      <c r="AL740" s="26" t="s">
        <v>820</v>
      </c>
      <c r="AM740" s="19" t="s">
        <v>68</v>
      </c>
      <c r="AN740" s="19" t="s">
        <v>1540</v>
      </c>
      <c r="AO740" s="19" t="s">
        <v>70</v>
      </c>
      <c r="AP740" s="19" t="s">
        <v>71</v>
      </c>
      <c r="AQ740" s="20">
        <v>45838</v>
      </c>
      <c r="AR740" s="14" t="s">
        <v>71</v>
      </c>
      <c r="AS740" s="20">
        <v>45839</v>
      </c>
      <c r="AT740" s="31">
        <v>46752</v>
      </c>
      <c r="AU740" s="14"/>
    </row>
    <row r="741" spans="1:47">
      <c r="A741" s="14">
        <v>17</v>
      </c>
      <c r="B741" s="14" t="s">
        <v>1907</v>
      </c>
      <c r="C741" s="14" t="s">
        <v>1908</v>
      </c>
      <c r="D741" s="14" t="s">
        <v>1909</v>
      </c>
      <c r="E741" s="14" t="s">
        <v>1907</v>
      </c>
      <c r="F741" s="14" t="s">
        <v>1909</v>
      </c>
      <c r="G741" s="14" t="s">
        <v>4318</v>
      </c>
      <c r="H741" s="14" t="s">
        <v>4315</v>
      </c>
      <c r="I741" s="14"/>
      <c r="J741" s="14">
        <v>50</v>
      </c>
      <c r="K741" s="14"/>
      <c r="L741" s="14"/>
      <c r="M741" s="32">
        <v>23320</v>
      </c>
      <c r="N741" s="14" t="s">
        <v>1944</v>
      </c>
      <c r="O741" s="13" t="s">
        <v>4325</v>
      </c>
      <c r="P741" s="12"/>
      <c r="Q741" s="12" t="s">
        <v>4326</v>
      </c>
      <c r="R741" s="12" t="s">
        <v>2631</v>
      </c>
      <c r="S741" s="14"/>
      <c r="T741" s="14">
        <v>30</v>
      </c>
      <c r="U741" s="18">
        <f t="shared" si="233"/>
        <v>1739</v>
      </c>
      <c r="V741" s="18">
        <f t="shared" si="234"/>
        <v>0</v>
      </c>
      <c r="W741" s="18">
        <f t="shared" si="235"/>
        <v>0</v>
      </c>
      <c r="X741" s="16">
        <f t="shared" si="236"/>
        <v>1739</v>
      </c>
      <c r="Y741" s="17">
        <v>3478</v>
      </c>
      <c r="Z741" s="17"/>
      <c r="AA741" s="17"/>
      <c r="AB741" s="16">
        <f t="shared" si="237"/>
        <v>3478</v>
      </c>
      <c r="AC741" s="18">
        <f t="shared" si="238"/>
        <v>3478</v>
      </c>
      <c r="AD741" s="18">
        <f t="shared" si="239"/>
        <v>0</v>
      </c>
      <c r="AE741" s="18">
        <f t="shared" si="240"/>
        <v>0</v>
      </c>
      <c r="AF741" s="16">
        <f t="shared" si="241"/>
        <v>3478</v>
      </c>
      <c r="AG741" s="15" t="s">
        <v>66</v>
      </c>
      <c r="AH741" s="15" t="s">
        <v>66</v>
      </c>
      <c r="AI741" s="15" t="s">
        <v>66</v>
      </c>
      <c r="AJ741" s="16">
        <f t="shared" si="242"/>
        <v>0</v>
      </c>
      <c r="AK741" s="16">
        <f t="shared" si="243"/>
        <v>8695</v>
      </c>
      <c r="AL741" s="26" t="s">
        <v>820</v>
      </c>
      <c r="AM741" s="19" t="s">
        <v>68</v>
      </c>
      <c r="AN741" s="19" t="s">
        <v>1540</v>
      </c>
      <c r="AO741" s="19" t="s">
        <v>70</v>
      </c>
      <c r="AP741" s="19" t="s">
        <v>71</v>
      </c>
      <c r="AQ741" s="20">
        <v>45838</v>
      </c>
      <c r="AR741" s="14" t="s">
        <v>71</v>
      </c>
      <c r="AS741" s="20">
        <v>45839</v>
      </c>
      <c r="AT741" s="31">
        <v>46752</v>
      </c>
      <c r="AU741" s="14"/>
    </row>
    <row r="742" spans="1:47">
      <c r="A742" s="14">
        <v>18</v>
      </c>
      <c r="B742" s="14" t="s">
        <v>1907</v>
      </c>
      <c r="C742" s="14" t="s">
        <v>1908</v>
      </c>
      <c r="D742" s="14" t="s">
        <v>1909</v>
      </c>
      <c r="E742" s="14" t="s">
        <v>1907</v>
      </c>
      <c r="F742" s="14" t="s">
        <v>1909</v>
      </c>
      <c r="G742" s="14" t="s">
        <v>3412</v>
      </c>
      <c r="H742" s="14" t="s">
        <v>1918</v>
      </c>
      <c r="I742" s="14"/>
      <c r="J742" s="14"/>
      <c r="K742" s="14"/>
      <c r="L742" s="14"/>
      <c r="M742" s="32">
        <v>23320</v>
      </c>
      <c r="N742" s="14" t="s">
        <v>1944</v>
      </c>
      <c r="O742" s="13" t="s">
        <v>4327</v>
      </c>
      <c r="P742" s="12"/>
      <c r="Q742" s="12" t="s">
        <v>4328</v>
      </c>
      <c r="R742" s="12" t="s">
        <v>307</v>
      </c>
      <c r="S742" s="14"/>
      <c r="T742" s="14">
        <v>30</v>
      </c>
      <c r="U742" s="18">
        <f t="shared" si="233"/>
        <v>2182.5</v>
      </c>
      <c r="V742" s="18">
        <f t="shared" si="234"/>
        <v>0</v>
      </c>
      <c r="W742" s="18">
        <f t="shared" si="235"/>
        <v>0</v>
      </c>
      <c r="X742" s="16">
        <f t="shared" si="236"/>
        <v>2182.5</v>
      </c>
      <c r="Y742" s="17">
        <v>4365</v>
      </c>
      <c r="Z742" s="17"/>
      <c r="AA742" s="17"/>
      <c r="AB742" s="16">
        <f t="shared" si="237"/>
        <v>4365</v>
      </c>
      <c r="AC742" s="18">
        <f t="shared" si="238"/>
        <v>4365</v>
      </c>
      <c r="AD742" s="18">
        <f t="shared" si="239"/>
        <v>0</v>
      </c>
      <c r="AE742" s="18">
        <f t="shared" si="240"/>
        <v>0</v>
      </c>
      <c r="AF742" s="16">
        <f t="shared" si="241"/>
        <v>4365</v>
      </c>
      <c r="AG742" s="15" t="s">
        <v>66</v>
      </c>
      <c r="AH742" s="15" t="s">
        <v>66</v>
      </c>
      <c r="AI742" s="15" t="s">
        <v>66</v>
      </c>
      <c r="AJ742" s="16">
        <f t="shared" si="242"/>
        <v>0</v>
      </c>
      <c r="AK742" s="16">
        <f t="shared" si="243"/>
        <v>10912.5</v>
      </c>
      <c r="AL742" s="26" t="s">
        <v>820</v>
      </c>
      <c r="AM742" s="19" t="s">
        <v>68</v>
      </c>
      <c r="AN742" s="19" t="s">
        <v>1540</v>
      </c>
      <c r="AO742" s="19" t="s">
        <v>70</v>
      </c>
      <c r="AP742" s="19" t="s">
        <v>71</v>
      </c>
      <c r="AQ742" s="20">
        <v>45838</v>
      </c>
      <c r="AR742" s="14" t="s">
        <v>71</v>
      </c>
      <c r="AS742" s="20">
        <v>45839</v>
      </c>
      <c r="AT742" s="31">
        <v>46752</v>
      </c>
      <c r="AU742" s="14"/>
    </row>
    <row r="743" spans="1:47">
      <c r="A743" s="14">
        <v>19</v>
      </c>
      <c r="B743" s="14" t="s">
        <v>1907</v>
      </c>
      <c r="C743" s="14" t="s">
        <v>1908</v>
      </c>
      <c r="D743" s="14" t="s">
        <v>1909</v>
      </c>
      <c r="E743" s="14" t="s">
        <v>1907</v>
      </c>
      <c r="F743" s="14" t="s">
        <v>1909</v>
      </c>
      <c r="G743" s="14" t="s">
        <v>4329</v>
      </c>
      <c r="H743" s="14" t="s">
        <v>1922</v>
      </c>
      <c r="I743" s="14"/>
      <c r="J743" s="14"/>
      <c r="K743" s="14"/>
      <c r="L743" s="14" t="s">
        <v>4330</v>
      </c>
      <c r="M743" s="32">
        <v>23320</v>
      </c>
      <c r="N743" s="14" t="s">
        <v>1944</v>
      </c>
      <c r="O743" s="13" t="s">
        <v>4331</v>
      </c>
      <c r="P743" s="12"/>
      <c r="Q743" s="12" t="s">
        <v>4332</v>
      </c>
      <c r="R743" s="12" t="s">
        <v>307</v>
      </c>
      <c r="S743" s="14"/>
      <c r="T743" s="14">
        <v>30</v>
      </c>
      <c r="U743" s="18">
        <f t="shared" si="233"/>
        <v>3280</v>
      </c>
      <c r="V743" s="18">
        <f t="shared" si="234"/>
        <v>0</v>
      </c>
      <c r="W743" s="18">
        <f t="shared" si="235"/>
        <v>0</v>
      </c>
      <c r="X743" s="16">
        <f t="shared" si="236"/>
        <v>3280</v>
      </c>
      <c r="Y743" s="17">
        <v>6560</v>
      </c>
      <c r="Z743" s="17"/>
      <c r="AA743" s="17"/>
      <c r="AB743" s="16">
        <f t="shared" si="237"/>
        <v>6560</v>
      </c>
      <c r="AC743" s="18">
        <f t="shared" si="238"/>
        <v>6560</v>
      </c>
      <c r="AD743" s="18">
        <f t="shared" si="239"/>
        <v>0</v>
      </c>
      <c r="AE743" s="18">
        <f t="shared" si="240"/>
        <v>0</v>
      </c>
      <c r="AF743" s="16">
        <f t="shared" si="241"/>
        <v>6560</v>
      </c>
      <c r="AG743" s="15" t="s">
        <v>66</v>
      </c>
      <c r="AH743" s="15" t="s">
        <v>66</v>
      </c>
      <c r="AI743" s="15" t="s">
        <v>66</v>
      </c>
      <c r="AJ743" s="16">
        <f t="shared" si="242"/>
        <v>0</v>
      </c>
      <c r="AK743" s="16">
        <f t="shared" si="243"/>
        <v>16400</v>
      </c>
      <c r="AL743" s="26" t="s">
        <v>820</v>
      </c>
      <c r="AM743" s="19" t="s">
        <v>68</v>
      </c>
      <c r="AN743" s="19" t="s">
        <v>1540</v>
      </c>
      <c r="AO743" s="19" t="s">
        <v>70</v>
      </c>
      <c r="AP743" s="19" t="s">
        <v>71</v>
      </c>
      <c r="AQ743" s="20">
        <v>45838</v>
      </c>
      <c r="AR743" s="14" t="s">
        <v>71</v>
      </c>
      <c r="AS743" s="20">
        <v>45839</v>
      </c>
      <c r="AT743" s="31">
        <v>46752</v>
      </c>
      <c r="AU743" s="14"/>
    </row>
    <row r="744" spans="1:47">
      <c r="A744" s="14">
        <v>20</v>
      </c>
      <c r="B744" s="14" t="s">
        <v>1907</v>
      </c>
      <c r="C744" s="14" t="s">
        <v>1908</v>
      </c>
      <c r="D744" s="14" t="s">
        <v>1909</v>
      </c>
      <c r="E744" s="14" t="s">
        <v>1907</v>
      </c>
      <c r="F744" s="14" t="s">
        <v>1909</v>
      </c>
      <c r="G744" s="14" t="s">
        <v>4281</v>
      </c>
      <c r="H744" s="14" t="s">
        <v>4333</v>
      </c>
      <c r="I744" s="14"/>
      <c r="J744" s="14">
        <v>44</v>
      </c>
      <c r="K744" s="14"/>
      <c r="L744" s="14"/>
      <c r="M744" s="32">
        <v>23320</v>
      </c>
      <c r="N744" s="14" t="s">
        <v>1944</v>
      </c>
      <c r="O744" s="13" t="s">
        <v>4334</v>
      </c>
      <c r="P744" s="12"/>
      <c r="Q744" s="12" t="s">
        <v>4335</v>
      </c>
      <c r="R744" s="12" t="s">
        <v>307</v>
      </c>
      <c r="S744" s="14"/>
      <c r="T744" s="14">
        <v>30</v>
      </c>
      <c r="U744" s="18">
        <f t="shared" si="233"/>
        <v>969.5</v>
      </c>
      <c r="V744" s="18">
        <f t="shared" si="234"/>
        <v>0</v>
      </c>
      <c r="W744" s="18">
        <f t="shared" si="235"/>
        <v>0</v>
      </c>
      <c r="X744" s="16">
        <f t="shared" si="236"/>
        <v>969.5</v>
      </c>
      <c r="Y744" s="17">
        <v>1939</v>
      </c>
      <c r="Z744" s="17"/>
      <c r="AA744" s="17"/>
      <c r="AB744" s="16">
        <f t="shared" si="237"/>
        <v>1939</v>
      </c>
      <c r="AC744" s="18">
        <f t="shared" si="238"/>
        <v>1939</v>
      </c>
      <c r="AD744" s="18">
        <f t="shared" si="239"/>
        <v>0</v>
      </c>
      <c r="AE744" s="18">
        <f t="shared" si="240"/>
        <v>0</v>
      </c>
      <c r="AF744" s="16">
        <f t="shared" si="241"/>
        <v>1939</v>
      </c>
      <c r="AG744" s="15" t="s">
        <v>66</v>
      </c>
      <c r="AH744" s="15" t="s">
        <v>66</v>
      </c>
      <c r="AI744" s="15" t="s">
        <v>66</v>
      </c>
      <c r="AJ744" s="16">
        <f t="shared" si="242"/>
        <v>0</v>
      </c>
      <c r="AK744" s="16">
        <f t="shared" si="243"/>
        <v>4847.5</v>
      </c>
      <c r="AL744" s="26" t="s">
        <v>820</v>
      </c>
      <c r="AM744" s="19" t="s">
        <v>68</v>
      </c>
      <c r="AN744" s="19" t="s">
        <v>1540</v>
      </c>
      <c r="AO744" s="19" t="s">
        <v>70</v>
      </c>
      <c r="AP744" s="19" t="s">
        <v>71</v>
      </c>
      <c r="AQ744" s="20">
        <v>45838</v>
      </c>
      <c r="AR744" s="14" t="s">
        <v>71</v>
      </c>
      <c r="AS744" s="20">
        <v>45839</v>
      </c>
      <c r="AT744" s="31">
        <v>46752</v>
      </c>
      <c r="AU744" s="14"/>
    </row>
    <row r="745" spans="1:47">
      <c r="A745" s="14">
        <v>21</v>
      </c>
      <c r="B745" s="14" t="s">
        <v>1907</v>
      </c>
      <c r="C745" s="14" t="s">
        <v>1908</v>
      </c>
      <c r="D745" s="14" t="s">
        <v>1909</v>
      </c>
      <c r="E745" s="14" t="s">
        <v>1907</v>
      </c>
      <c r="F745" s="14" t="s">
        <v>1909</v>
      </c>
      <c r="G745" s="14" t="s">
        <v>4336</v>
      </c>
      <c r="H745" s="14" t="s">
        <v>1958</v>
      </c>
      <c r="I745" s="14"/>
      <c r="J745" s="14"/>
      <c r="K745" s="14"/>
      <c r="L745" s="14"/>
      <c r="M745" s="32">
        <v>23320</v>
      </c>
      <c r="N745" s="14" t="s">
        <v>1944</v>
      </c>
      <c r="O745" s="13" t="s">
        <v>4337</v>
      </c>
      <c r="P745" s="12"/>
      <c r="Q745" s="12" t="s">
        <v>4338</v>
      </c>
      <c r="R745" s="12" t="s">
        <v>297</v>
      </c>
      <c r="S745" s="14"/>
      <c r="T745" s="14">
        <v>30</v>
      </c>
      <c r="U745" s="18">
        <f t="shared" si="233"/>
        <v>41.5</v>
      </c>
      <c r="V745" s="18">
        <f t="shared" si="234"/>
        <v>56.5</v>
      </c>
      <c r="W745" s="18">
        <f t="shared" si="235"/>
        <v>0</v>
      </c>
      <c r="X745" s="16">
        <f t="shared" si="236"/>
        <v>98</v>
      </c>
      <c r="Y745" s="17">
        <v>83</v>
      </c>
      <c r="Z745" s="17">
        <v>113</v>
      </c>
      <c r="AA745" s="17"/>
      <c r="AB745" s="16">
        <f t="shared" si="237"/>
        <v>196</v>
      </c>
      <c r="AC745" s="18">
        <f t="shared" si="238"/>
        <v>83</v>
      </c>
      <c r="AD745" s="18">
        <f t="shared" si="239"/>
        <v>113</v>
      </c>
      <c r="AE745" s="18">
        <f t="shared" si="240"/>
        <v>0</v>
      </c>
      <c r="AF745" s="16">
        <f t="shared" si="241"/>
        <v>196</v>
      </c>
      <c r="AG745" s="15" t="s">
        <v>66</v>
      </c>
      <c r="AH745" s="15" t="s">
        <v>66</v>
      </c>
      <c r="AI745" s="15" t="s">
        <v>66</v>
      </c>
      <c r="AJ745" s="16">
        <f t="shared" si="242"/>
        <v>0</v>
      </c>
      <c r="AK745" s="16">
        <f t="shared" si="243"/>
        <v>490</v>
      </c>
      <c r="AL745" s="26" t="s">
        <v>820</v>
      </c>
      <c r="AM745" s="19" t="s">
        <v>68</v>
      </c>
      <c r="AN745" s="19" t="s">
        <v>1540</v>
      </c>
      <c r="AO745" s="19" t="s">
        <v>70</v>
      </c>
      <c r="AP745" s="19" t="s">
        <v>71</v>
      </c>
      <c r="AQ745" s="20">
        <v>45838</v>
      </c>
      <c r="AR745" s="14" t="s">
        <v>71</v>
      </c>
      <c r="AS745" s="20">
        <v>45839</v>
      </c>
      <c r="AT745" s="31">
        <v>46752</v>
      </c>
      <c r="AU745" s="14"/>
    </row>
    <row r="746" spans="1:47">
      <c r="A746" s="14">
        <v>22</v>
      </c>
      <c r="B746" s="14" t="s">
        <v>1907</v>
      </c>
      <c r="C746" s="14" t="s">
        <v>1908</v>
      </c>
      <c r="D746" s="14" t="s">
        <v>1909</v>
      </c>
      <c r="E746" s="14" t="s">
        <v>1907</v>
      </c>
      <c r="F746" s="14" t="s">
        <v>1909</v>
      </c>
      <c r="G746" s="14" t="s">
        <v>4339</v>
      </c>
      <c r="H746" s="14" t="s">
        <v>1944</v>
      </c>
      <c r="I746" s="14"/>
      <c r="J746" s="14"/>
      <c r="K746" s="14"/>
      <c r="L746" s="14"/>
      <c r="M746" s="32">
        <v>23320</v>
      </c>
      <c r="N746" s="14" t="s">
        <v>1944</v>
      </c>
      <c r="O746" s="13" t="s">
        <v>4340</v>
      </c>
      <c r="P746" s="12"/>
      <c r="Q746" s="12" t="s">
        <v>4341</v>
      </c>
      <c r="R746" s="12" t="s">
        <v>307</v>
      </c>
      <c r="S746" s="14"/>
      <c r="T746" s="14">
        <v>30</v>
      </c>
      <c r="U746" s="18">
        <f t="shared" si="233"/>
        <v>1001</v>
      </c>
      <c r="V746" s="18">
        <f t="shared" si="234"/>
        <v>0</v>
      </c>
      <c r="W746" s="18">
        <f t="shared" si="235"/>
        <v>0</v>
      </c>
      <c r="X746" s="16">
        <f t="shared" si="236"/>
        <v>1001</v>
      </c>
      <c r="Y746" s="17">
        <v>2002</v>
      </c>
      <c r="Z746" s="17"/>
      <c r="AA746" s="17"/>
      <c r="AB746" s="16">
        <f t="shared" si="237"/>
        <v>2002</v>
      </c>
      <c r="AC746" s="18">
        <f t="shared" si="238"/>
        <v>2002</v>
      </c>
      <c r="AD746" s="18">
        <f t="shared" si="239"/>
        <v>0</v>
      </c>
      <c r="AE746" s="18">
        <f t="shared" si="240"/>
        <v>0</v>
      </c>
      <c r="AF746" s="16">
        <f t="shared" si="241"/>
        <v>2002</v>
      </c>
      <c r="AG746" s="15" t="s">
        <v>66</v>
      </c>
      <c r="AH746" s="15" t="s">
        <v>66</v>
      </c>
      <c r="AI746" s="15" t="s">
        <v>66</v>
      </c>
      <c r="AJ746" s="16">
        <f t="shared" si="242"/>
        <v>0</v>
      </c>
      <c r="AK746" s="16">
        <f t="shared" si="243"/>
        <v>5005</v>
      </c>
      <c r="AL746" s="26" t="s">
        <v>820</v>
      </c>
      <c r="AM746" s="19" t="s">
        <v>68</v>
      </c>
      <c r="AN746" s="19" t="s">
        <v>1540</v>
      </c>
      <c r="AO746" s="19" t="s">
        <v>70</v>
      </c>
      <c r="AP746" s="19" t="s">
        <v>71</v>
      </c>
      <c r="AQ746" s="20">
        <v>45838</v>
      </c>
      <c r="AR746" s="14" t="s">
        <v>71</v>
      </c>
      <c r="AS746" s="20">
        <v>45839</v>
      </c>
      <c r="AT746" s="31">
        <v>46752</v>
      </c>
      <c r="AU746" s="14"/>
    </row>
    <row r="747" spans="1:47">
      <c r="A747" s="14">
        <v>23</v>
      </c>
      <c r="B747" s="14" t="s">
        <v>1907</v>
      </c>
      <c r="C747" s="14" t="s">
        <v>1908</v>
      </c>
      <c r="D747" s="14" t="s">
        <v>1909</v>
      </c>
      <c r="E747" s="14" t="s">
        <v>1907</v>
      </c>
      <c r="F747" s="14" t="s">
        <v>1909</v>
      </c>
      <c r="G747" s="14" t="s">
        <v>4342</v>
      </c>
      <c r="H747" s="14" t="s">
        <v>4315</v>
      </c>
      <c r="I747" s="14"/>
      <c r="J747" s="14"/>
      <c r="K747" s="14"/>
      <c r="L747" s="14"/>
      <c r="M747" s="32">
        <v>23320</v>
      </c>
      <c r="N747" s="14" t="s">
        <v>1944</v>
      </c>
      <c r="O747" s="13" t="s">
        <v>4343</v>
      </c>
      <c r="P747" s="12"/>
      <c r="Q747" s="12" t="s">
        <v>4344</v>
      </c>
      <c r="R747" s="12" t="s">
        <v>307</v>
      </c>
      <c r="S747" s="14"/>
      <c r="T747" s="14">
        <v>30</v>
      </c>
      <c r="U747" s="18">
        <f t="shared" si="233"/>
        <v>250</v>
      </c>
      <c r="V747" s="18">
        <f t="shared" si="234"/>
        <v>0</v>
      </c>
      <c r="W747" s="18">
        <f t="shared" si="235"/>
        <v>0</v>
      </c>
      <c r="X747" s="16">
        <f t="shared" si="236"/>
        <v>250</v>
      </c>
      <c r="Y747" s="17">
        <v>500</v>
      </c>
      <c r="Z747" s="17"/>
      <c r="AA747" s="17"/>
      <c r="AB747" s="16">
        <f t="shared" si="237"/>
        <v>500</v>
      </c>
      <c r="AC747" s="18">
        <f t="shared" si="238"/>
        <v>500</v>
      </c>
      <c r="AD747" s="18">
        <f t="shared" si="239"/>
        <v>0</v>
      </c>
      <c r="AE747" s="18">
        <f t="shared" si="240"/>
        <v>0</v>
      </c>
      <c r="AF747" s="16">
        <f t="shared" si="241"/>
        <v>500</v>
      </c>
      <c r="AG747" s="15" t="s">
        <v>66</v>
      </c>
      <c r="AH747" s="15" t="s">
        <v>66</v>
      </c>
      <c r="AI747" s="15" t="s">
        <v>66</v>
      </c>
      <c r="AJ747" s="16">
        <f t="shared" si="242"/>
        <v>0</v>
      </c>
      <c r="AK747" s="16">
        <f t="shared" si="243"/>
        <v>1250</v>
      </c>
      <c r="AL747" s="26" t="s">
        <v>820</v>
      </c>
      <c r="AM747" s="19" t="s">
        <v>68</v>
      </c>
      <c r="AN747" s="19" t="s">
        <v>1540</v>
      </c>
      <c r="AO747" s="19" t="s">
        <v>70</v>
      </c>
      <c r="AP747" s="19" t="s">
        <v>71</v>
      </c>
      <c r="AQ747" s="20">
        <v>45838</v>
      </c>
      <c r="AR747" s="14" t="s">
        <v>71</v>
      </c>
      <c r="AS747" s="20">
        <v>45839</v>
      </c>
      <c r="AT747" s="31">
        <v>46752</v>
      </c>
      <c r="AU747" s="14"/>
    </row>
    <row r="748" spans="1:47">
      <c r="A748" s="14">
        <v>24</v>
      </c>
      <c r="B748" s="14" t="s">
        <v>1907</v>
      </c>
      <c r="C748" s="14" t="s">
        <v>1908</v>
      </c>
      <c r="D748" s="14" t="s">
        <v>1909</v>
      </c>
      <c r="E748" s="14" t="s">
        <v>1907</v>
      </c>
      <c r="F748" s="14" t="s">
        <v>1909</v>
      </c>
      <c r="G748" s="14" t="s">
        <v>4345</v>
      </c>
      <c r="H748" s="14" t="s">
        <v>1934</v>
      </c>
      <c r="I748" s="14"/>
      <c r="J748" s="14"/>
      <c r="K748" s="14"/>
      <c r="L748" s="14"/>
      <c r="M748" s="32">
        <v>23320</v>
      </c>
      <c r="N748" s="14" t="s">
        <v>1944</v>
      </c>
      <c r="O748" s="13" t="s">
        <v>4346</v>
      </c>
      <c r="P748" s="12"/>
      <c r="Q748" s="12" t="s">
        <v>4347</v>
      </c>
      <c r="R748" s="12" t="s">
        <v>307</v>
      </c>
      <c r="S748" s="14"/>
      <c r="T748" s="14">
        <v>30</v>
      </c>
      <c r="U748" s="18">
        <f t="shared" si="233"/>
        <v>11143</v>
      </c>
      <c r="V748" s="18">
        <f t="shared" si="234"/>
        <v>0</v>
      </c>
      <c r="W748" s="18">
        <f t="shared" si="235"/>
        <v>0</v>
      </c>
      <c r="X748" s="16">
        <f t="shared" si="236"/>
        <v>11143</v>
      </c>
      <c r="Y748" s="17">
        <v>22286</v>
      </c>
      <c r="Z748" s="17"/>
      <c r="AA748" s="17"/>
      <c r="AB748" s="16">
        <f t="shared" si="237"/>
        <v>22286</v>
      </c>
      <c r="AC748" s="18">
        <f t="shared" si="238"/>
        <v>22286</v>
      </c>
      <c r="AD748" s="18">
        <f t="shared" si="239"/>
        <v>0</v>
      </c>
      <c r="AE748" s="18">
        <f t="shared" si="240"/>
        <v>0</v>
      </c>
      <c r="AF748" s="16">
        <f t="shared" si="241"/>
        <v>22286</v>
      </c>
      <c r="AG748" s="15" t="s">
        <v>66</v>
      </c>
      <c r="AH748" s="15" t="s">
        <v>66</v>
      </c>
      <c r="AI748" s="15" t="s">
        <v>66</v>
      </c>
      <c r="AJ748" s="16">
        <f t="shared" si="242"/>
        <v>0</v>
      </c>
      <c r="AK748" s="16">
        <f t="shared" si="243"/>
        <v>55715</v>
      </c>
      <c r="AL748" s="26" t="s">
        <v>820</v>
      </c>
      <c r="AM748" s="19" t="s">
        <v>68</v>
      </c>
      <c r="AN748" s="19" t="s">
        <v>1540</v>
      </c>
      <c r="AO748" s="19" t="s">
        <v>70</v>
      </c>
      <c r="AP748" s="19" t="s">
        <v>71</v>
      </c>
      <c r="AQ748" s="20">
        <v>45838</v>
      </c>
      <c r="AR748" s="14" t="s">
        <v>71</v>
      </c>
      <c r="AS748" s="20">
        <v>45839</v>
      </c>
      <c r="AT748" s="31">
        <v>46752</v>
      </c>
      <c r="AU748" s="14"/>
    </row>
    <row r="749" spans="1:47">
      <c r="A749" s="14">
        <v>25</v>
      </c>
      <c r="B749" s="14" t="s">
        <v>1907</v>
      </c>
      <c r="C749" s="14" t="s">
        <v>1908</v>
      </c>
      <c r="D749" s="14" t="s">
        <v>1909</v>
      </c>
      <c r="E749" s="14" t="s">
        <v>1907</v>
      </c>
      <c r="F749" s="14" t="s">
        <v>1909</v>
      </c>
      <c r="G749" s="14" t="s">
        <v>4348</v>
      </c>
      <c r="H749" s="14" t="s">
        <v>1946</v>
      </c>
      <c r="I749" s="14"/>
      <c r="J749" s="14"/>
      <c r="K749" s="14"/>
      <c r="L749" s="14"/>
      <c r="M749" s="32">
        <v>23320</v>
      </c>
      <c r="N749" s="14" t="s">
        <v>1944</v>
      </c>
      <c r="O749" s="13" t="s">
        <v>4349</v>
      </c>
      <c r="P749" s="12"/>
      <c r="Q749" s="12" t="s">
        <v>4350</v>
      </c>
      <c r="R749" s="12" t="s">
        <v>307</v>
      </c>
      <c r="S749" s="14"/>
      <c r="T749" s="14">
        <v>30</v>
      </c>
      <c r="U749" s="18">
        <f t="shared" si="233"/>
        <v>4305.5</v>
      </c>
      <c r="V749" s="18">
        <f t="shared" si="234"/>
        <v>0</v>
      </c>
      <c r="W749" s="18">
        <f t="shared" si="235"/>
        <v>0</v>
      </c>
      <c r="X749" s="16">
        <f t="shared" si="236"/>
        <v>4305.5</v>
      </c>
      <c r="Y749" s="17">
        <v>8611</v>
      </c>
      <c r="Z749" s="17"/>
      <c r="AA749" s="17"/>
      <c r="AB749" s="16">
        <f t="shared" si="237"/>
        <v>8611</v>
      </c>
      <c r="AC749" s="18">
        <f t="shared" si="238"/>
        <v>8611</v>
      </c>
      <c r="AD749" s="18">
        <f t="shared" si="239"/>
        <v>0</v>
      </c>
      <c r="AE749" s="18">
        <f t="shared" si="240"/>
        <v>0</v>
      </c>
      <c r="AF749" s="16">
        <f t="shared" si="241"/>
        <v>8611</v>
      </c>
      <c r="AG749" s="15" t="s">
        <v>66</v>
      </c>
      <c r="AH749" s="15" t="s">
        <v>66</v>
      </c>
      <c r="AI749" s="15" t="s">
        <v>66</v>
      </c>
      <c r="AJ749" s="16">
        <f t="shared" si="242"/>
        <v>0</v>
      </c>
      <c r="AK749" s="16">
        <f t="shared" si="243"/>
        <v>21527.5</v>
      </c>
      <c r="AL749" s="26" t="s">
        <v>820</v>
      </c>
      <c r="AM749" s="19" t="s">
        <v>68</v>
      </c>
      <c r="AN749" s="19" t="s">
        <v>1540</v>
      </c>
      <c r="AO749" s="19" t="s">
        <v>70</v>
      </c>
      <c r="AP749" s="19" t="s">
        <v>71</v>
      </c>
      <c r="AQ749" s="20">
        <v>45838</v>
      </c>
      <c r="AR749" s="14" t="s">
        <v>71</v>
      </c>
      <c r="AS749" s="20">
        <v>45839</v>
      </c>
      <c r="AT749" s="31">
        <v>46752</v>
      </c>
      <c r="AU749" s="14"/>
    </row>
    <row r="750" spans="1:47">
      <c r="A750" s="14">
        <v>26</v>
      </c>
      <c r="B750" s="14" t="s">
        <v>1907</v>
      </c>
      <c r="C750" s="14" t="s">
        <v>1908</v>
      </c>
      <c r="D750" s="14" t="s">
        <v>1909</v>
      </c>
      <c r="E750" s="14" t="s">
        <v>1907</v>
      </c>
      <c r="F750" s="14" t="s">
        <v>1909</v>
      </c>
      <c r="G750" s="14" t="s">
        <v>4351</v>
      </c>
      <c r="H750" s="14" t="s">
        <v>4352</v>
      </c>
      <c r="I750" s="14"/>
      <c r="J750" s="14"/>
      <c r="K750" s="14"/>
      <c r="L750" s="14"/>
      <c r="M750" s="32">
        <v>23320</v>
      </c>
      <c r="N750" s="14" t="s">
        <v>1944</v>
      </c>
      <c r="O750" s="13" t="s">
        <v>4353</v>
      </c>
      <c r="P750" s="12"/>
      <c r="Q750" s="12" t="s">
        <v>4354</v>
      </c>
      <c r="R750" s="12" t="s">
        <v>307</v>
      </c>
      <c r="S750" s="14"/>
      <c r="T750" s="14">
        <v>30</v>
      </c>
      <c r="U750" s="18">
        <f t="shared" si="233"/>
        <v>231</v>
      </c>
      <c r="V750" s="18">
        <f t="shared" si="234"/>
        <v>0</v>
      </c>
      <c r="W750" s="18">
        <f t="shared" si="235"/>
        <v>0</v>
      </c>
      <c r="X750" s="16">
        <f t="shared" si="236"/>
        <v>231</v>
      </c>
      <c r="Y750" s="17">
        <v>462</v>
      </c>
      <c r="Z750" s="17"/>
      <c r="AA750" s="17"/>
      <c r="AB750" s="16">
        <f t="shared" si="237"/>
        <v>462</v>
      </c>
      <c r="AC750" s="18">
        <f t="shared" si="238"/>
        <v>462</v>
      </c>
      <c r="AD750" s="18">
        <f t="shared" si="239"/>
        <v>0</v>
      </c>
      <c r="AE750" s="18">
        <f t="shared" si="240"/>
        <v>0</v>
      </c>
      <c r="AF750" s="16">
        <f t="shared" si="241"/>
        <v>462</v>
      </c>
      <c r="AG750" s="15" t="s">
        <v>66</v>
      </c>
      <c r="AH750" s="15" t="s">
        <v>66</v>
      </c>
      <c r="AI750" s="15" t="s">
        <v>66</v>
      </c>
      <c r="AJ750" s="16">
        <f t="shared" si="242"/>
        <v>0</v>
      </c>
      <c r="AK750" s="16">
        <f t="shared" si="243"/>
        <v>1155</v>
      </c>
      <c r="AL750" s="26" t="s">
        <v>820</v>
      </c>
      <c r="AM750" s="19" t="s">
        <v>68</v>
      </c>
      <c r="AN750" s="19" t="s">
        <v>1540</v>
      </c>
      <c r="AO750" s="19" t="s">
        <v>70</v>
      </c>
      <c r="AP750" s="19" t="s">
        <v>71</v>
      </c>
      <c r="AQ750" s="20">
        <v>45838</v>
      </c>
      <c r="AR750" s="14" t="s">
        <v>71</v>
      </c>
      <c r="AS750" s="20">
        <v>45839</v>
      </c>
      <c r="AT750" s="31">
        <v>46752</v>
      </c>
      <c r="AU750" s="14"/>
    </row>
    <row r="751" spans="1:47">
      <c r="A751" s="14">
        <v>27</v>
      </c>
      <c r="B751" s="14" t="s">
        <v>1907</v>
      </c>
      <c r="C751" s="14" t="s">
        <v>1908</v>
      </c>
      <c r="D751" s="14" t="s">
        <v>1909</v>
      </c>
      <c r="E751" s="14" t="s">
        <v>1907</v>
      </c>
      <c r="F751" s="14" t="s">
        <v>1909</v>
      </c>
      <c r="G751" s="14" t="s">
        <v>4355</v>
      </c>
      <c r="H751" s="14" t="s">
        <v>4356</v>
      </c>
      <c r="I751" s="14"/>
      <c r="J751" s="14"/>
      <c r="K751" s="14"/>
      <c r="L751" s="14"/>
      <c r="M751" s="32">
        <v>23320</v>
      </c>
      <c r="N751" s="14" t="s">
        <v>1944</v>
      </c>
      <c r="O751" s="13" t="s">
        <v>4357</v>
      </c>
      <c r="P751" s="12"/>
      <c r="Q751" s="12" t="s">
        <v>4358</v>
      </c>
      <c r="R751" s="12" t="s">
        <v>307</v>
      </c>
      <c r="S751" s="14"/>
      <c r="T751" s="14">
        <v>30</v>
      </c>
      <c r="U751" s="18">
        <f t="shared" si="233"/>
        <v>0</v>
      </c>
      <c r="V751" s="18">
        <f t="shared" si="234"/>
        <v>0</v>
      </c>
      <c r="W751" s="18">
        <f t="shared" si="235"/>
        <v>0</v>
      </c>
      <c r="X751" s="16">
        <f t="shared" si="236"/>
        <v>0</v>
      </c>
      <c r="Y751" s="17">
        <v>0</v>
      </c>
      <c r="Z751" s="17"/>
      <c r="AA751" s="17"/>
      <c r="AB751" s="16">
        <f t="shared" si="237"/>
        <v>0</v>
      </c>
      <c r="AC751" s="18">
        <f t="shared" si="238"/>
        <v>0</v>
      </c>
      <c r="AD751" s="18">
        <f t="shared" si="239"/>
        <v>0</v>
      </c>
      <c r="AE751" s="18">
        <f t="shared" si="240"/>
        <v>0</v>
      </c>
      <c r="AF751" s="16">
        <f t="shared" si="241"/>
        <v>0</v>
      </c>
      <c r="AG751" s="15" t="s">
        <v>66</v>
      </c>
      <c r="AH751" s="15" t="s">
        <v>66</v>
      </c>
      <c r="AI751" s="15" t="s">
        <v>66</v>
      </c>
      <c r="AJ751" s="16">
        <f t="shared" si="242"/>
        <v>0</v>
      </c>
      <c r="AK751" s="16">
        <f t="shared" si="243"/>
        <v>0</v>
      </c>
      <c r="AL751" s="26" t="s">
        <v>820</v>
      </c>
      <c r="AM751" s="19" t="s">
        <v>68</v>
      </c>
      <c r="AN751" s="19" t="s">
        <v>1540</v>
      </c>
      <c r="AO751" s="19" t="s">
        <v>70</v>
      </c>
      <c r="AP751" s="19" t="s">
        <v>71</v>
      </c>
      <c r="AQ751" s="20">
        <v>45838</v>
      </c>
      <c r="AR751" s="14" t="s">
        <v>71</v>
      </c>
      <c r="AS751" s="20">
        <v>45839</v>
      </c>
      <c r="AT751" s="31">
        <v>46752</v>
      </c>
      <c r="AU751" s="14"/>
    </row>
    <row r="752" spans="1:47">
      <c r="A752" s="14">
        <v>28</v>
      </c>
      <c r="B752" s="14" t="s">
        <v>1907</v>
      </c>
      <c r="C752" s="14" t="s">
        <v>1908</v>
      </c>
      <c r="D752" s="14" t="s">
        <v>1909</v>
      </c>
      <c r="E752" s="14" t="s">
        <v>1907</v>
      </c>
      <c r="F752" s="14" t="s">
        <v>1909</v>
      </c>
      <c r="G752" s="14" t="s">
        <v>4359</v>
      </c>
      <c r="H752" s="14" t="s">
        <v>1944</v>
      </c>
      <c r="I752" s="14"/>
      <c r="J752" s="14"/>
      <c r="K752" s="14"/>
      <c r="L752" s="14"/>
      <c r="M752" s="32">
        <v>23320</v>
      </c>
      <c r="N752" s="14" t="s">
        <v>1944</v>
      </c>
      <c r="O752" s="13" t="s">
        <v>4360</v>
      </c>
      <c r="P752" s="12"/>
      <c r="Q752" s="12" t="s">
        <v>4361</v>
      </c>
      <c r="R752" s="12" t="s">
        <v>307</v>
      </c>
      <c r="S752" s="14"/>
      <c r="T752" s="14">
        <v>30</v>
      </c>
      <c r="U752" s="18">
        <f t="shared" si="233"/>
        <v>15448.5</v>
      </c>
      <c r="V752" s="18">
        <f t="shared" si="234"/>
        <v>0</v>
      </c>
      <c r="W752" s="18">
        <f t="shared" si="235"/>
        <v>0</v>
      </c>
      <c r="X752" s="16">
        <f t="shared" si="236"/>
        <v>15448.5</v>
      </c>
      <c r="Y752" s="17">
        <v>30897</v>
      </c>
      <c r="Z752" s="17"/>
      <c r="AA752" s="17"/>
      <c r="AB752" s="16">
        <f t="shared" si="237"/>
        <v>30897</v>
      </c>
      <c r="AC752" s="18">
        <f t="shared" si="238"/>
        <v>30897</v>
      </c>
      <c r="AD752" s="18">
        <f t="shared" si="239"/>
        <v>0</v>
      </c>
      <c r="AE752" s="18">
        <f t="shared" si="240"/>
        <v>0</v>
      </c>
      <c r="AF752" s="16">
        <f t="shared" si="241"/>
        <v>30897</v>
      </c>
      <c r="AG752" s="15" t="s">
        <v>66</v>
      </c>
      <c r="AH752" s="15" t="s">
        <v>66</v>
      </c>
      <c r="AI752" s="15" t="s">
        <v>66</v>
      </c>
      <c r="AJ752" s="16">
        <f t="shared" si="242"/>
        <v>0</v>
      </c>
      <c r="AK752" s="16">
        <f t="shared" si="243"/>
        <v>77242.5</v>
      </c>
      <c r="AL752" s="26" t="s">
        <v>820</v>
      </c>
      <c r="AM752" s="19" t="s">
        <v>68</v>
      </c>
      <c r="AN752" s="19" t="s">
        <v>1540</v>
      </c>
      <c r="AO752" s="19" t="s">
        <v>70</v>
      </c>
      <c r="AP752" s="19" t="s">
        <v>71</v>
      </c>
      <c r="AQ752" s="20">
        <v>45838</v>
      </c>
      <c r="AR752" s="14" t="s">
        <v>71</v>
      </c>
      <c r="AS752" s="20">
        <v>45839</v>
      </c>
      <c r="AT752" s="31">
        <v>46752</v>
      </c>
      <c r="AU752" s="14"/>
    </row>
    <row r="753" spans="1:47">
      <c r="A753" s="14">
        <v>29</v>
      </c>
      <c r="B753" s="14" t="s">
        <v>1907</v>
      </c>
      <c r="C753" s="14" t="s">
        <v>1908</v>
      </c>
      <c r="D753" s="14" t="s">
        <v>1909</v>
      </c>
      <c r="E753" s="14" t="s">
        <v>1907</v>
      </c>
      <c r="F753" s="14" t="s">
        <v>1909</v>
      </c>
      <c r="G753" s="14" t="s">
        <v>4362</v>
      </c>
      <c r="H753" s="14" t="s">
        <v>1942</v>
      </c>
      <c r="I753" s="14"/>
      <c r="J753" s="14"/>
      <c r="K753" s="14"/>
      <c r="L753" s="14" t="s">
        <v>4363</v>
      </c>
      <c r="M753" s="32">
        <v>23320</v>
      </c>
      <c r="N753" s="14" t="s">
        <v>1944</v>
      </c>
      <c r="O753" s="13" t="s">
        <v>4364</v>
      </c>
      <c r="P753" s="12"/>
      <c r="Q753" s="12" t="s">
        <v>4365</v>
      </c>
      <c r="R753" s="12" t="s">
        <v>307</v>
      </c>
      <c r="S753" s="14"/>
      <c r="T753" s="14">
        <v>30</v>
      </c>
      <c r="U753" s="18">
        <f t="shared" si="233"/>
        <v>41</v>
      </c>
      <c r="V753" s="18">
        <f t="shared" si="234"/>
        <v>0</v>
      </c>
      <c r="W753" s="18">
        <f t="shared" si="235"/>
        <v>0</v>
      </c>
      <c r="X753" s="16">
        <f t="shared" si="236"/>
        <v>41</v>
      </c>
      <c r="Y753" s="17">
        <v>82</v>
      </c>
      <c r="Z753" s="17"/>
      <c r="AA753" s="17"/>
      <c r="AB753" s="16">
        <f t="shared" si="237"/>
        <v>82</v>
      </c>
      <c r="AC753" s="18">
        <f t="shared" si="238"/>
        <v>82</v>
      </c>
      <c r="AD753" s="18">
        <f t="shared" si="239"/>
        <v>0</v>
      </c>
      <c r="AE753" s="18">
        <f t="shared" si="240"/>
        <v>0</v>
      </c>
      <c r="AF753" s="16">
        <f t="shared" si="241"/>
        <v>82</v>
      </c>
      <c r="AG753" s="15" t="s">
        <v>66</v>
      </c>
      <c r="AH753" s="15" t="s">
        <v>66</v>
      </c>
      <c r="AI753" s="15" t="s">
        <v>66</v>
      </c>
      <c r="AJ753" s="16">
        <f t="shared" si="242"/>
        <v>0</v>
      </c>
      <c r="AK753" s="16">
        <f t="shared" si="243"/>
        <v>205</v>
      </c>
      <c r="AL753" s="26" t="s">
        <v>820</v>
      </c>
      <c r="AM753" s="19" t="s">
        <v>68</v>
      </c>
      <c r="AN753" s="19" t="s">
        <v>1540</v>
      </c>
      <c r="AO753" s="19" t="s">
        <v>70</v>
      </c>
      <c r="AP753" s="19" t="s">
        <v>71</v>
      </c>
      <c r="AQ753" s="20">
        <v>45838</v>
      </c>
      <c r="AR753" s="14" t="s">
        <v>71</v>
      </c>
      <c r="AS753" s="20">
        <v>45839</v>
      </c>
      <c r="AT753" s="31">
        <v>46752</v>
      </c>
      <c r="AU753" s="14"/>
    </row>
    <row r="754" spans="1:47">
      <c r="A754" s="14">
        <v>30</v>
      </c>
      <c r="B754" s="14" t="s">
        <v>1907</v>
      </c>
      <c r="C754" s="14" t="s">
        <v>1908</v>
      </c>
      <c r="D754" s="14" t="s">
        <v>1909</v>
      </c>
      <c r="E754" s="14" t="s">
        <v>1907</v>
      </c>
      <c r="F754" s="14" t="s">
        <v>1909</v>
      </c>
      <c r="G754" s="14" t="s">
        <v>4366</v>
      </c>
      <c r="H754" s="14" t="s">
        <v>1944</v>
      </c>
      <c r="I754" s="14"/>
      <c r="J754" s="14"/>
      <c r="K754" s="14"/>
      <c r="L754" s="14"/>
      <c r="M754" s="32">
        <v>23320</v>
      </c>
      <c r="N754" s="14" t="s">
        <v>1944</v>
      </c>
      <c r="O754" s="13" t="s">
        <v>4367</v>
      </c>
      <c r="P754" s="12"/>
      <c r="Q754" s="12" t="s">
        <v>4368</v>
      </c>
      <c r="R754" s="12" t="s">
        <v>307</v>
      </c>
      <c r="S754" s="14"/>
      <c r="T754" s="14">
        <v>30</v>
      </c>
      <c r="U754" s="18">
        <f t="shared" si="233"/>
        <v>1770</v>
      </c>
      <c r="V754" s="18">
        <f t="shared" si="234"/>
        <v>0</v>
      </c>
      <c r="W754" s="18">
        <f t="shared" si="235"/>
        <v>0</v>
      </c>
      <c r="X754" s="16">
        <f t="shared" si="236"/>
        <v>1770</v>
      </c>
      <c r="Y754" s="17">
        <v>3540</v>
      </c>
      <c r="Z754" s="17"/>
      <c r="AA754" s="17"/>
      <c r="AB754" s="16">
        <f t="shared" si="237"/>
        <v>3540</v>
      </c>
      <c r="AC754" s="18">
        <f t="shared" si="238"/>
        <v>3540</v>
      </c>
      <c r="AD754" s="18">
        <f t="shared" si="239"/>
        <v>0</v>
      </c>
      <c r="AE754" s="18">
        <f t="shared" si="240"/>
        <v>0</v>
      </c>
      <c r="AF754" s="16">
        <f t="shared" si="241"/>
        <v>3540</v>
      </c>
      <c r="AG754" s="15" t="s">
        <v>66</v>
      </c>
      <c r="AH754" s="15" t="s">
        <v>66</v>
      </c>
      <c r="AI754" s="15" t="s">
        <v>66</v>
      </c>
      <c r="AJ754" s="16">
        <f t="shared" si="242"/>
        <v>0</v>
      </c>
      <c r="AK754" s="16">
        <f t="shared" si="243"/>
        <v>8850</v>
      </c>
      <c r="AL754" s="26" t="s">
        <v>820</v>
      </c>
      <c r="AM754" s="19" t="s">
        <v>68</v>
      </c>
      <c r="AN754" s="19" t="s">
        <v>1540</v>
      </c>
      <c r="AO754" s="19" t="s">
        <v>70</v>
      </c>
      <c r="AP754" s="19" t="s">
        <v>71</v>
      </c>
      <c r="AQ754" s="20">
        <v>45838</v>
      </c>
      <c r="AR754" s="14" t="s">
        <v>71</v>
      </c>
      <c r="AS754" s="20">
        <v>45839</v>
      </c>
      <c r="AT754" s="31">
        <v>46752</v>
      </c>
      <c r="AU754" s="14"/>
    </row>
    <row r="755" spans="1:47">
      <c r="A755" s="14">
        <v>31</v>
      </c>
      <c r="B755" s="14" t="s">
        <v>1907</v>
      </c>
      <c r="C755" s="14" t="s">
        <v>1908</v>
      </c>
      <c r="D755" s="14" t="s">
        <v>1909</v>
      </c>
      <c r="E755" s="14" t="s">
        <v>1907</v>
      </c>
      <c r="F755" s="14" t="s">
        <v>1909</v>
      </c>
      <c r="G755" s="14" t="s">
        <v>4369</v>
      </c>
      <c r="H755" s="14" t="s">
        <v>1944</v>
      </c>
      <c r="I755" s="14"/>
      <c r="J755" s="14"/>
      <c r="K755" s="14"/>
      <c r="L755" s="14"/>
      <c r="M755" s="32">
        <v>23320</v>
      </c>
      <c r="N755" s="14" t="s">
        <v>1944</v>
      </c>
      <c r="O755" s="13" t="s">
        <v>4370</v>
      </c>
      <c r="P755" s="12"/>
      <c r="Q755" s="12" t="s">
        <v>4371</v>
      </c>
      <c r="R755" s="12" t="s">
        <v>307</v>
      </c>
      <c r="S755" s="14"/>
      <c r="T755" s="14">
        <v>30</v>
      </c>
      <c r="U755" s="18">
        <f t="shared" si="233"/>
        <v>2532</v>
      </c>
      <c r="V755" s="18">
        <f t="shared" si="234"/>
        <v>0</v>
      </c>
      <c r="W755" s="18">
        <f t="shared" si="235"/>
        <v>0</v>
      </c>
      <c r="X755" s="16">
        <f t="shared" si="236"/>
        <v>2532</v>
      </c>
      <c r="Y755" s="17">
        <v>5064</v>
      </c>
      <c r="Z755" s="17"/>
      <c r="AA755" s="17"/>
      <c r="AB755" s="16">
        <f t="shared" si="237"/>
        <v>5064</v>
      </c>
      <c r="AC755" s="18">
        <f t="shared" si="238"/>
        <v>5064</v>
      </c>
      <c r="AD755" s="18">
        <f t="shared" si="239"/>
        <v>0</v>
      </c>
      <c r="AE755" s="18">
        <f t="shared" si="240"/>
        <v>0</v>
      </c>
      <c r="AF755" s="16">
        <f t="shared" si="241"/>
        <v>5064</v>
      </c>
      <c r="AG755" s="15" t="s">
        <v>66</v>
      </c>
      <c r="AH755" s="15" t="s">
        <v>66</v>
      </c>
      <c r="AI755" s="15" t="s">
        <v>66</v>
      </c>
      <c r="AJ755" s="16">
        <f t="shared" si="242"/>
        <v>0</v>
      </c>
      <c r="AK755" s="16">
        <f t="shared" si="243"/>
        <v>12660</v>
      </c>
      <c r="AL755" s="26" t="s">
        <v>820</v>
      </c>
      <c r="AM755" s="19" t="s">
        <v>68</v>
      </c>
      <c r="AN755" s="19" t="s">
        <v>1540</v>
      </c>
      <c r="AO755" s="19" t="s">
        <v>70</v>
      </c>
      <c r="AP755" s="19" t="s">
        <v>71</v>
      </c>
      <c r="AQ755" s="20">
        <v>45838</v>
      </c>
      <c r="AR755" s="14" t="s">
        <v>71</v>
      </c>
      <c r="AS755" s="20">
        <v>45839</v>
      </c>
      <c r="AT755" s="31">
        <v>46752</v>
      </c>
      <c r="AU755" s="14"/>
    </row>
    <row r="756" spans="1:47">
      <c r="A756" s="14">
        <v>32</v>
      </c>
      <c r="B756" s="14" t="s">
        <v>1907</v>
      </c>
      <c r="C756" s="14" t="s">
        <v>1908</v>
      </c>
      <c r="D756" s="14" t="s">
        <v>1909</v>
      </c>
      <c r="E756" s="14" t="s">
        <v>1907</v>
      </c>
      <c r="F756" s="14" t="s">
        <v>1909</v>
      </c>
      <c r="G756" s="14" t="s">
        <v>4372</v>
      </c>
      <c r="H756" s="14" t="s">
        <v>1944</v>
      </c>
      <c r="I756" s="14"/>
      <c r="J756" s="14"/>
      <c r="K756" s="14"/>
      <c r="L756" s="14"/>
      <c r="M756" s="32">
        <v>23320</v>
      </c>
      <c r="N756" s="14" t="s">
        <v>1944</v>
      </c>
      <c r="O756" s="13" t="s">
        <v>4373</v>
      </c>
      <c r="P756" s="12"/>
      <c r="Q756" s="12" t="s">
        <v>4374</v>
      </c>
      <c r="R756" s="12" t="s">
        <v>307</v>
      </c>
      <c r="S756" s="14"/>
      <c r="T756" s="14">
        <v>30</v>
      </c>
      <c r="U756" s="18">
        <f t="shared" si="233"/>
        <v>2722</v>
      </c>
      <c r="V756" s="18">
        <f t="shared" si="234"/>
        <v>0</v>
      </c>
      <c r="W756" s="18">
        <f t="shared" si="235"/>
        <v>0</v>
      </c>
      <c r="X756" s="16">
        <f t="shared" si="236"/>
        <v>2722</v>
      </c>
      <c r="Y756" s="17">
        <v>5444</v>
      </c>
      <c r="Z756" s="17"/>
      <c r="AA756" s="17"/>
      <c r="AB756" s="16">
        <f t="shared" si="237"/>
        <v>5444</v>
      </c>
      <c r="AC756" s="18">
        <f t="shared" si="238"/>
        <v>5444</v>
      </c>
      <c r="AD756" s="18">
        <f t="shared" si="239"/>
        <v>0</v>
      </c>
      <c r="AE756" s="18">
        <f t="shared" si="240"/>
        <v>0</v>
      </c>
      <c r="AF756" s="16">
        <f t="shared" si="241"/>
        <v>5444</v>
      </c>
      <c r="AG756" s="15" t="s">
        <v>66</v>
      </c>
      <c r="AH756" s="15" t="s">
        <v>66</v>
      </c>
      <c r="AI756" s="15" t="s">
        <v>66</v>
      </c>
      <c r="AJ756" s="16">
        <f t="shared" si="242"/>
        <v>0</v>
      </c>
      <c r="AK756" s="16">
        <f t="shared" si="243"/>
        <v>13610</v>
      </c>
      <c r="AL756" s="26" t="s">
        <v>820</v>
      </c>
      <c r="AM756" s="19" t="s">
        <v>68</v>
      </c>
      <c r="AN756" s="19" t="s">
        <v>1540</v>
      </c>
      <c r="AO756" s="19" t="s">
        <v>70</v>
      </c>
      <c r="AP756" s="19" t="s">
        <v>71</v>
      </c>
      <c r="AQ756" s="20">
        <v>45838</v>
      </c>
      <c r="AR756" s="14" t="s">
        <v>71</v>
      </c>
      <c r="AS756" s="20">
        <v>45839</v>
      </c>
      <c r="AT756" s="31">
        <v>46752</v>
      </c>
      <c r="AU756" s="14"/>
    </row>
    <row r="757" spans="1:47">
      <c r="A757" s="14">
        <v>33</v>
      </c>
      <c r="B757" s="14" t="s">
        <v>1907</v>
      </c>
      <c r="C757" s="14" t="s">
        <v>1908</v>
      </c>
      <c r="D757" s="14" t="s">
        <v>1909</v>
      </c>
      <c r="E757" s="14" t="s">
        <v>1907</v>
      </c>
      <c r="F757" s="14" t="s">
        <v>1909</v>
      </c>
      <c r="G757" s="14" t="s">
        <v>4375</v>
      </c>
      <c r="H757" s="14" t="s">
        <v>1944</v>
      </c>
      <c r="I757" s="14"/>
      <c r="J757" s="14"/>
      <c r="K757" s="14"/>
      <c r="L757" s="14"/>
      <c r="M757" s="32">
        <v>23320</v>
      </c>
      <c r="N757" s="14" t="s">
        <v>1944</v>
      </c>
      <c r="O757" s="13" t="s">
        <v>4376</v>
      </c>
      <c r="P757" s="12"/>
      <c r="Q757" s="12" t="s">
        <v>4377</v>
      </c>
      <c r="R757" s="12" t="s">
        <v>307</v>
      </c>
      <c r="S757" s="14"/>
      <c r="T757" s="14">
        <v>30</v>
      </c>
      <c r="U757" s="18">
        <f t="shared" si="233"/>
        <v>15.5</v>
      </c>
      <c r="V757" s="18">
        <f t="shared" si="234"/>
        <v>0</v>
      </c>
      <c r="W757" s="18">
        <f t="shared" si="235"/>
        <v>0</v>
      </c>
      <c r="X757" s="16">
        <f t="shared" si="236"/>
        <v>15.5</v>
      </c>
      <c r="Y757" s="17">
        <v>31</v>
      </c>
      <c r="Z757" s="17"/>
      <c r="AA757" s="17"/>
      <c r="AB757" s="16">
        <f t="shared" si="237"/>
        <v>31</v>
      </c>
      <c r="AC757" s="18">
        <f t="shared" si="238"/>
        <v>31</v>
      </c>
      <c r="AD757" s="18">
        <f t="shared" si="239"/>
        <v>0</v>
      </c>
      <c r="AE757" s="18">
        <f t="shared" si="240"/>
        <v>0</v>
      </c>
      <c r="AF757" s="16">
        <f t="shared" si="241"/>
        <v>31</v>
      </c>
      <c r="AG757" s="15" t="s">
        <v>66</v>
      </c>
      <c r="AH757" s="15" t="s">
        <v>66</v>
      </c>
      <c r="AI757" s="15" t="s">
        <v>66</v>
      </c>
      <c r="AJ757" s="16">
        <f t="shared" si="242"/>
        <v>0</v>
      </c>
      <c r="AK757" s="16">
        <f t="shared" si="243"/>
        <v>77.5</v>
      </c>
      <c r="AL757" s="26" t="s">
        <v>820</v>
      </c>
      <c r="AM757" s="19" t="s">
        <v>68</v>
      </c>
      <c r="AN757" s="19" t="s">
        <v>1540</v>
      </c>
      <c r="AO757" s="19" t="s">
        <v>70</v>
      </c>
      <c r="AP757" s="19" t="s">
        <v>71</v>
      </c>
      <c r="AQ757" s="20">
        <v>45838</v>
      </c>
      <c r="AR757" s="14" t="s">
        <v>71</v>
      </c>
      <c r="AS757" s="20">
        <v>45839</v>
      </c>
      <c r="AT757" s="31">
        <v>46752</v>
      </c>
      <c r="AU757" s="14"/>
    </row>
    <row r="758" spans="1:47">
      <c r="A758" s="14">
        <v>34</v>
      </c>
      <c r="B758" s="14" t="s">
        <v>1907</v>
      </c>
      <c r="C758" s="14" t="s">
        <v>1908</v>
      </c>
      <c r="D758" s="14" t="s">
        <v>1909</v>
      </c>
      <c r="E758" s="14" t="s">
        <v>1907</v>
      </c>
      <c r="F758" s="14" t="s">
        <v>1909</v>
      </c>
      <c r="G758" s="14" t="s">
        <v>4378</v>
      </c>
      <c r="H758" s="14" t="s">
        <v>1934</v>
      </c>
      <c r="I758" s="14"/>
      <c r="J758" s="14"/>
      <c r="K758" s="14"/>
      <c r="L758" s="14"/>
      <c r="M758" s="32">
        <v>23320</v>
      </c>
      <c r="N758" s="14" t="s">
        <v>1944</v>
      </c>
      <c r="O758" s="13" t="s">
        <v>4379</v>
      </c>
      <c r="P758" s="12"/>
      <c r="Q758" s="12" t="s">
        <v>4380</v>
      </c>
      <c r="R758" s="12" t="s">
        <v>307</v>
      </c>
      <c r="S758" s="14"/>
      <c r="T758" s="14">
        <v>30</v>
      </c>
      <c r="U758" s="18">
        <f t="shared" si="233"/>
        <v>2061.5</v>
      </c>
      <c r="V758" s="18">
        <f t="shared" si="234"/>
        <v>0</v>
      </c>
      <c r="W758" s="18">
        <f t="shared" si="235"/>
        <v>0</v>
      </c>
      <c r="X758" s="16">
        <f t="shared" si="236"/>
        <v>2061.5</v>
      </c>
      <c r="Y758" s="17">
        <v>4123</v>
      </c>
      <c r="Z758" s="17"/>
      <c r="AA758" s="17"/>
      <c r="AB758" s="16">
        <f t="shared" si="237"/>
        <v>4123</v>
      </c>
      <c r="AC758" s="18">
        <f t="shared" si="238"/>
        <v>4123</v>
      </c>
      <c r="AD758" s="18">
        <f t="shared" si="239"/>
        <v>0</v>
      </c>
      <c r="AE758" s="18">
        <f t="shared" si="240"/>
        <v>0</v>
      </c>
      <c r="AF758" s="16">
        <f t="shared" si="241"/>
        <v>4123</v>
      </c>
      <c r="AG758" s="15" t="s">
        <v>66</v>
      </c>
      <c r="AH758" s="15" t="s">
        <v>66</v>
      </c>
      <c r="AI758" s="15" t="s">
        <v>66</v>
      </c>
      <c r="AJ758" s="16">
        <f t="shared" si="242"/>
        <v>0</v>
      </c>
      <c r="AK758" s="16">
        <f t="shared" si="243"/>
        <v>10307.5</v>
      </c>
      <c r="AL758" s="26" t="s">
        <v>820</v>
      </c>
      <c r="AM758" s="19" t="s">
        <v>68</v>
      </c>
      <c r="AN758" s="19" t="s">
        <v>1540</v>
      </c>
      <c r="AO758" s="19" t="s">
        <v>70</v>
      </c>
      <c r="AP758" s="19" t="s">
        <v>71</v>
      </c>
      <c r="AQ758" s="20">
        <v>45838</v>
      </c>
      <c r="AR758" s="14" t="s">
        <v>71</v>
      </c>
      <c r="AS758" s="20">
        <v>45839</v>
      </c>
      <c r="AT758" s="31">
        <v>46752</v>
      </c>
      <c r="AU758" s="14"/>
    </row>
    <row r="759" spans="1:47">
      <c r="A759" s="14">
        <v>35</v>
      </c>
      <c r="B759" s="14" t="s">
        <v>1907</v>
      </c>
      <c r="C759" s="14" t="s">
        <v>1908</v>
      </c>
      <c r="D759" s="14" t="s">
        <v>1909</v>
      </c>
      <c r="E759" s="14" t="s">
        <v>1907</v>
      </c>
      <c r="F759" s="14" t="s">
        <v>1909</v>
      </c>
      <c r="G759" s="14" t="s">
        <v>4381</v>
      </c>
      <c r="H759" s="14" t="s">
        <v>1942</v>
      </c>
      <c r="I759" s="14"/>
      <c r="J759" s="14"/>
      <c r="K759" s="14"/>
      <c r="L759" s="14"/>
      <c r="M759" s="32">
        <v>23320</v>
      </c>
      <c r="N759" s="14" t="s">
        <v>1944</v>
      </c>
      <c r="O759" s="13" t="s">
        <v>4382</v>
      </c>
      <c r="P759" s="12"/>
      <c r="Q759" s="12" t="s">
        <v>4383</v>
      </c>
      <c r="R759" s="12" t="s">
        <v>307</v>
      </c>
      <c r="S759" s="14"/>
      <c r="T759" s="14">
        <v>30</v>
      </c>
      <c r="U759" s="18">
        <f t="shared" si="233"/>
        <v>152</v>
      </c>
      <c r="V759" s="18">
        <f t="shared" si="234"/>
        <v>0</v>
      </c>
      <c r="W759" s="18">
        <f t="shared" si="235"/>
        <v>0</v>
      </c>
      <c r="X759" s="16">
        <f t="shared" si="236"/>
        <v>152</v>
      </c>
      <c r="Y759" s="17">
        <v>304</v>
      </c>
      <c r="Z759" s="17"/>
      <c r="AA759" s="17"/>
      <c r="AB759" s="16">
        <f t="shared" si="237"/>
        <v>304</v>
      </c>
      <c r="AC759" s="18">
        <f t="shared" si="238"/>
        <v>304</v>
      </c>
      <c r="AD759" s="18">
        <f t="shared" si="239"/>
        <v>0</v>
      </c>
      <c r="AE759" s="18">
        <f t="shared" si="240"/>
        <v>0</v>
      </c>
      <c r="AF759" s="16">
        <f t="shared" si="241"/>
        <v>304</v>
      </c>
      <c r="AG759" s="15" t="s">
        <v>66</v>
      </c>
      <c r="AH759" s="15" t="s">
        <v>66</v>
      </c>
      <c r="AI759" s="15" t="s">
        <v>66</v>
      </c>
      <c r="AJ759" s="16">
        <f t="shared" si="242"/>
        <v>0</v>
      </c>
      <c r="AK759" s="16">
        <f t="shared" si="243"/>
        <v>760</v>
      </c>
      <c r="AL759" s="26" t="s">
        <v>820</v>
      </c>
      <c r="AM759" s="19" t="s">
        <v>68</v>
      </c>
      <c r="AN759" s="19" t="s">
        <v>1540</v>
      </c>
      <c r="AO759" s="19" t="s">
        <v>70</v>
      </c>
      <c r="AP759" s="19" t="s">
        <v>71</v>
      </c>
      <c r="AQ759" s="20">
        <v>45838</v>
      </c>
      <c r="AR759" s="14" t="s">
        <v>71</v>
      </c>
      <c r="AS759" s="20">
        <v>45839</v>
      </c>
      <c r="AT759" s="31">
        <v>46752</v>
      </c>
      <c r="AU759" s="14"/>
    </row>
    <row r="760" spans="1:47">
      <c r="A760" s="14">
        <v>36</v>
      </c>
      <c r="B760" s="14" t="s">
        <v>1907</v>
      </c>
      <c r="C760" s="14" t="s">
        <v>1908</v>
      </c>
      <c r="D760" s="14" t="s">
        <v>1909</v>
      </c>
      <c r="E760" s="14" t="s">
        <v>1907</v>
      </c>
      <c r="F760" s="14" t="s">
        <v>1909</v>
      </c>
      <c r="G760" s="14" t="s">
        <v>4384</v>
      </c>
      <c r="H760" s="14" t="s">
        <v>1934</v>
      </c>
      <c r="I760" s="14"/>
      <c r="J760" s="14"/>
      <c r="K760" s="14"/>
      <c r="L760" s="14"/>
      <c r="M760" s="32">
        <v>23320</v>
      </c>
      <c r="N760" s="14" t="s">
        <v>1944</v>
      </c>
      <c r="O760" s="13" t="s">
        <v>4385</v>
      </c>
      <c r="P760" s="12"/>
      <c r="Q760" s="12" t="s">
        <v>4386</v>
      </c>
      <c r="R760" s="12" t="s">
        <v>307</v>
      </c>
      <c r="S760" s="14"/>
      <c r="T760" s="14">
        <v>30</v>
      </c>
      <c r="U760" s="18">
        <f t="shared" si="233"/>
        <v>26</v>
      </c>
      <c r="V760" s="18">
        <f t="shared" si="234"/>
        <v>0</v>
      </c>
      <c r="W760" s="18">
        <f t="shared" si="235"/>
        <v>0</v>
      </c>
      <c r="X760" s="16">
        <f t="shared" si="236"/>
        <v>26</v>
      </c>
      <c r="Y760" s="17">
        <v>52</v>
      </c>
      <c r="Z760" s="17"/>
      <c r="AA760" s="17"/>
      <c r="AB760" s="16">
        <f t="shared" si="237"/>
        <v>52</v>
      </c>
      <c r="AC760" s="18">
        <f t="shared" si="238"/>
        <v>52</v>
      </c>
      <c r="AD760" s="18">
        <f t="shared" si="239"/>
        <v>0</v>
      </c>
      <c r="AE760" s="18">
        <f t="shared" si="240"/>
        <v>0</v>
      </c>
      <c r="AF760" s="16">
        <f t="shared" si="241"/>
        <v>52</v>
      </c>
      <c r="AG760" s="15" t="s">
        <v>66</v>
      </c>
      <c r="AH760" s="15" t="s">
        <v>66</v>
      </c>
      <c r="AI760" s="15" t="s">
        <v>66</v>
      </c>
      <c r="AJ760" s="16">
        <f t="shared" si="242"/>
        <v>0</v>
      </c>
      <c r="AK760" s="16">
        <f t="shared" si="243"/>
        <v>130</v>
      </c>
      <c r="AL760" s="26" t="s">
        <v>820</v>
      </c>
      <c r="AM760" s="19" t="s">
        <v>68</v>
      </c>
      <c r="AN760" s="19" t="s">
        <v>1540</v>
      </c>
      <c r="AO760" s="19" t="s">
        <v>70</v>
      </c>
      <c r="AP760" s="19" t="s">
        <v>71</v>
      </c>
      <c r="AQ760" s="20">
        <v>45838</v>
      </c>
      <c r="AR760" s="14" t="s">
        <v>71</v>
      </c>
      <c r="AS760" s="20">
        <v>45839</v>
      </c>
      <c r="AT760" s="31">
        <v>46752</v>
      </c>
      <c r="AU760" s="14"/>
    </row>
    <row r="761" spans="1:47">
      <c r="A761" s="14">
        <v>37</v>
      </c>
      <c r="B761" s="14" t="s">
        <v>1907</v>
      </c>
      <c r="C761" s="14" t="s">
        <v>1908</v>
      </c>
      <c r="D761" s="14" t="s">
        <v>1909</v>
      </c>
      <c r="E761" s="14" t="s">
        <v>1907</v>
      </c>
      <c r="F761" s="14" t="s">
        <v>1909</v>
      </c>
      <c r="G761" s="14" t="s">
        <v>4387</v>
      </c>
      <c r="H761" s="14" t="s">
        <v>1927</v>
      </c>
      <c r="I761" s="14"/>
      <c r="J761" s="14"/>
      <c r="K761" s="14"/>
      <c r="L761" s="14"/>
      <c r="M761" s="32" t="s">
        <v>4388</v>
      </c>
      <c r="N761" s="14" t="s">
        <v>1944</v>
      </c>
      <c r="O761" s="13" t="s">
        <v>4389</v>
      </c>
      <c r="P761" s="12"/>
      <c r="Q761" s="12" t="s">
        <v>4390</v>
      </c>
      <c r="R761" s="12" t="s">
        <v>297</v>
      </c>
      <c r="S761" s="14"/>
      <c r="T761" s="14">
        <v>30</v>
      </c>
      <c r="U761" s="18">
        <f t="shared" si="233"/>
        <v>3981.5</v>
      </c>
      <c r="V761" s="18">
        <f t="shared" si="234"/>
        <v>16382</v>
      </c>
      <c r="W761" s="18">
        <f t="shared" si="235"/>
        <v>0</v>
      </c>
      <c r="X761" s="16">
        <f t="shared" si="236"/>
        <v>20363.5</v>
      </c>
      <c r="Y761" s="17">
        <v>7963</v>
      </c>
      <c r="Z761" s="17">
        <v>32764</v>
      </c>
      <c r="AA761" s="17"/>
      <c r="AB761" s="16">
        <f t="shared" si="237"/>
        <v>40727</v>
      </c>
      <c r="AC761" s="18">
        <f t="shared" si="238"/>
        <v>7963</v>
      </c>
      <c r="AD761" s="18">
        <f t="shared" si="239"/>
        <v>32764</v>
      </c>
      <c r="AE761" s="18">
        <f t="shared" si="240"/>
        <v>0</v>
      </c>
      <c r="AF761" s="16">
        <f t="shared" si="241"/>
        <v>40727</v>
      </c>
      <c r="AG761" s="15" t="s">
        <v>66</v>
      </c>
      <c r="AH761" s="15" t="s">
        <v>66</v>
      </c>
      <c r="AI761" s="15" t="s">
        <v>66</v>
      </c>
      <c r="AJ761" s="16">
        <f t="shared" si="242"/>
        <v>0</v>
      </c>
      <c r="AK761" s="16">
        <f t="shared" si="243"/>
        <v>101817.5</v>
      </c>
      <c r="AL761" s="26" t="s">
        <v>820</v>
      </c>
      <c r="AM761" s="19" t="s">
        <v>68</v>
      </c>
      <c r="AN761" s="19" t="s">
        <v>1540</v>
      </c>
      <c r="AO761" s="19" t="s">
        <v>70</v>
      </c>
      <c r="AP761" s="19" t="s">
        <v>71</v>
      </c>
      <c r="AQ761" s="20">
        <v>45838</v>
      </c>
      <c r="AR761" s="14" t="s">
        <v>71</v>
      </c>
      <c r="AS761" s="20">
        <v>45839</v>
      </c>
      <c r="AT761" s="31">
        <v>46752</v>
      </c>
      <c r="AU761" s="14" t="s">
        <v>3020</v>
      </c>
    </row>
    <row r="762" spans="1:47">
      <c r="A762" s="14">
        <v>38</v>
      </c>
      <c r="B762" s="14" t="s">
        <v>1907</v>
      </c>
      <c r="C762" s="14" t="s">
        <v>1908</v>
      </c>
      <c r="D762" s="14" t="s">
        <v>1909</v>
      </c>
      <c r="E762" s="14" t="s">
        <v>1907</v>
      </c>
      <c r="F762" s="14" t="s">
        <v>1909</v>
      </c>
      <c r="G762" s="14" t="s">
        <v>4387</v>
      </c>
      <c r="H762" s="14" t="s">
        <v>1942</v>
      </c>
      <c r="I762" s="14"/>
      <c r="J762" s="14"/>
      <c r="K762" s="14"/>
      <c r="L762" s="14"/>
      <c r="M762" s="32" t="s">
        <v>4388</v>
      </c>
      <c r="N762" s="14" t="s">
        <v>1944</v>
      </c>
      <c r="O762" s="13" t="s">
        <v>4391</v>
      </c>
      <c r="P762" s="12"/>
      <c r="Q762" s="12" t="s">
        <v>4392</v>
      </c>
      <c r="R762" s="12" t="s">
        <v>297</v>
      </c>
      <c r="S762" s="14"/>
      <c r="T762" s="14">
        <v>30</v>
      </c>
      <c r="U762" s="18">
        <f t="shared" si="233"/>
        <v>1573</v>
      </c>
      <c r="V762" s="18">
        <f t="shared" si="234"/>
        <v>4161.5</v>
      </c>
      <c r="W762" s="18">
        <f t="shared" si="235"/>
        <v>0</v>
      </c>
      <c r="X762" s="16">
        <f t="shared" si="236"/>
        <v>5734.5</v>
      </c>
      <c r="Y762" s="17">
        <v>3146</v>
      </c>
      <c r="Z762" s="17">
        <v>8323</v>
      </c>
      <c r="AA762" s="17"/>
      <c r="AB762" s="16">
        <f t="shared" si="237"/>
        <v>11469</v>
      </c>
      <c r="AC762" s="18">
        <f t="shared" si="238"/>
        <v>3146</v>
      </c>
      <c r="AD762" s="18">
        <f t="shared" si="239"/>
        <v>8323</v>
      </c>
      <c r="AE762" s="18">
        <f t="shared" si="240"/>
        <v>0</v>
      </c>
      <c r="AF762" s="16">
        <f t="shared" si="241"/>
        <v>11469</v>
      </c>
      <c r="AG762" s="15" t="s">
        <v>66</v>
      </c>
      <c r="AH762" s="15" t="s">
        <v>66</v>
      </c>
      <c r="AI762" s="15" t="s">
        <v>66</v>
      </c>
      <c r="AJ762" s="16">
        <f t="shared" si="242"/>
        <v>0</v>
      </c>
      <c r="AK762" s="16">
        <f t="shared" si="243"/>
        <v>28672.5</v>
      </c>
      <c r="AL762" s="26" t="s">
        <v>820</v>
      </c>
      <c r="AM762" s="19" t="s">
        <v>68</v>
      </c>
      <c r="AN762" s="19" t="s">
        <v>1540</v>
      </c>
      <c r="AO762" s="19" t="s">
        <v>70</v>
      </c>
      <c r="AP762" s="19" t="s">
        <v>71</v>
      </c>
      <c r="AQ762" s="20">
        <v>45838</v>
      </c>
      <c r="AR762" s="14" t="s">
        <v>71</v>
      </c>
      <c r="AS762" s="20">
        <v>45839</v>
      </c>
      <c r="AT762" s="31">
        <v>46752</v>
      </c>
      <c r="AU762" s="14"/>
    </row>
    <row r="763" spans="1:47">
      <c r="A763" s="14">
        <v>39</v>
      </c>
      <c r="B763" s="14" t="s">
        <v>1907</v>
      </c>
      <c r="C763" s="14" t="s">
        <v>1908</v>
      </c>
      <c r="D763" s="14" t="s">
        <v>1909</v>
      </c>
      <c r="E763" s="14" t="s">
        <v>1907</v>
      </c>
      <c r="F763" s="14" t="s">
        <v>1909</v>
      </c>
      <c r="G763" s="14" t="s">
        <v>4393</v>
      </c>
      <c r="H763" s="14" t="s">
        <v>1951</v>
      </c>
      <c r="I763" s="14"/>
      <c r="J763" s="14"/>
      <c r="K763" s="14"/>
      <c r="L763" s="14"/>
      <c r="M763" s="32" t="s">
        <v>4388</v>
      </c>
      <c r="N763" s="14" t="s">
        <v>1944</v>
      </c>
      <c r="O763" s="13" t="s">
        <v>4394</v>
      </c>
      <c r="P763" s="12"/>
      <c r="Q763" s="12" t="s">
        <v>4395</v>
      </c>
      <c r="R763" s="12" t="s">
        <v>307</v>
      </c>
      <c r="S763" s="14"/>
      <c r="T763" s="14">
        <v>30</v>
      </c>
      <c r="U763" s="18">
        <f t="shared" si="233"/>
        <v>5520.5</v>
      </c>
      <c r="V763" s="18">
        <f t="shared" si="234"/>
        <v>0</v>
      </c>
      <c r="W763" s="18">
        <f t="shared" si="235"/>
        <v>0</v>
      </c>
      <c r="X763" s="16">
        <f t="shared" si="236"/>
        <v>5520.5</v>
      </c>
      <c r="Y763" s="17">
        <v>11041</v>
      </c>
      <c r="Z763" s="17"/>
      <c r="AA763" s="17"/>
      <c r="AB763" s="16">
        <f t="shared" si="237"/>
        <v>11041</v>
      </c>
      <c r="AC763" s="18">
        <f t="shared" si="238"/>
        <v>11041</v>
      </c>
      <c r="AD763" s="18">
        <f t="shared" si="239"/>
        <v>0</v>
      </c>
      <c r="AE763" s="18">
        <f t="shared" si="240"/>
        <v>0</v>
      </c>
      <c r="AF763" s="16">
        <f t="shared" si="241"/>
        <v>11041</v>
      </c>
      <c r="AG763" s="15" t="s">
        <v>66</v>
      </c>
      <c r="AH763" s="15" t="s">
        <v>66</v>
      </c>
      <c r="AI763" s="15" t="s">
        <v>66</v>
      </c>
      <c r="AJ763" s="16">
        <f t="shared" si="242"/>
        <v>0</v>
      </c>
      <c r="AK763" s="16">
        <f t="shared" si="243"/>
        <v>27602.5</v>
      </c>
      <c r="AL763" s="26" t="s">
        <v>820</v>
      </c>
      <c r="AM763" s="19" t="s">
        <v>68</v>
      </c>
      <c r="AN763" s="19" t="s">
        <v>1540</v>
      </c>
      <c r="AO763" s="19" t="s">
        <v>70</v>
      </c>
      <c r="AP763" s="19" t="s">
        <v>71</v>
      </c>
      <c r="AQ763" s="20">
        <v>45838</v>
      </c>
      <c r="AR763" s="14" t="s">
        <v>71</v>
      </c>
      <c r="AS763" s="20">
        <v>45839</v>
      </c>
      <c r="AT763" s="31">
        <v>46752</v>
      </c>
      <c r="AU763" s="14"/>
    </row>
    <row r="764" spans="1:47">
      <c r="A764" s="14">
        <v>40</v>
      </c>
      <c r="B764" s="14" t="s">
        <v>1907</v>
      </c>
      <c r="C764" s="14" t="s">
        <v>1908</v>
      </c>
      <c r="D764" s="14" t="s">
        <v>1909</v>
      </c>
      <c r="E764" s="14" t="s">
        <v>4396</v>
      </c>
      <c r="F764" s="14" t="s">
        <v>4397</v>
      </c>
      <c r="G764" s="14" t="s">
        <v>4398</v>
      </c>
      <c r="H764" s="14" t="s">
        <v>1942</v>
      </c>
      <c r="I764" s="14"/>
      <c r="J764" s="14"/>
      <c r="K764" s="14"/>
      <c r="L764" s="14"/>
      <c r="M764" s="32">
        <v>23320</v>
      </c>
      <c r="N764" s="14" t="s">
        <v>4399</v>
      </c>
      <c r="O764" s="13" t="s">
        <v>4400</v>
      </c>
      <c r="P764" s="12"/>
      <c r="Q764" s="12" t="s">
        <v>4401</v>
      </c>
      <c r="R764" s="12" t="s">
        <v>307</v>
      </c>
      <c r="S764" s="14"/>
      <c r="T764" s="14">
        <v>30</v>
      </c>
      <c r="U764" s="18">
        <f t="shared" si="233"/>
        <v>1569</v>
      </c>
      <c r="V764" s="18">
        <f t="shared" si="234"/>
        <v>0</v>
      </c>
      <c r="W764" s="18">
        <f t="shared" si="235"/>
        <v>0</v>
      </c>
      <c r="X764" s="16">
        <f t="shared" si="236"/>
        <v>1569</v>
      </c>
      <c r="Y764" s="17">
        <v>3138</v>
      </c>
      <c r="Z764" s="17"/>
      <c r="AA764" s="17"/>
      <c r="AB764" s="16">
        <f t="shared" si="237"/>
        <v>3138</v>
      </c>
      <c r="AC764" s="18">
        <f t="shared" si="238"/>
        <v>3138</v>
      </c>
      <c r="AD764" s="18">
        <f t="shared" si="239"/>
        <v>0</v>
      </c>
      <c r="AE764" s="18">
        <f t="shared" si="240"/>
        <v>0</v>
      </c>
      <c r="AF764" s="16">
        <f t="shared" si="241"/>
        <v>3138</v>
      </c>
      <c r="AG764" s="15" t="s">
        <v>66</v>
      </c>
      <c r="AH764" s="15" t="s">
        <v>66</v>
      </c>
      <c r="AI764" s="15" t="s">
        <v>66</v>
      </c>
      <c r="AJ764" s="16">
        <f t="shared" si="242"/>
        <v>0</v>
      </c>
      <c r="AK764" s="16">
        <f t="shared" si="243"/>
        <v>7845</v>
      </c>
      <c r="AL764" s="26" t="s">
        <v>820</v>
      </c>
      <c r="AM764" s="19" t="s">
        <v>68</v>
      </c>
      <c r="AN764" s="19" t="s">
        <v>1540</v>
      </c>
      <c r="AO764" s="19" t="s">
        <v>70</v>
      </c>
      <c r="AP764" s="19" t="s">
        <v>71</v>
      </c>
      <c r="AQ764" s="20">
        <v>45838</v>
      </c>
      <c r="AR764" s="14" t="s">
        <v>71</v>
      </c>
      <c r="AS764" s="20">
        <v>45839</v>
      </c>
      <c r="AT764" s="31">
        <v>46752</v>
      </c>
      <c r="AU764" s="14" t="s">
        <v>3020</v>
      </c>
    </row>
    <row r="765" spans="1:47">
      <c r="A765" s="14">
        <v>41</v>
      </c>
      <c r="B765" s="14" t="s">
        <v>1907</v>
      </c>
      <c r="C765" s="14" t="s">
        <v>1908</v>
      </c>
      <c r="D765" s="14" t="s">
        <v>1909</v>
      </c>
      <c r="E765" s="14" t="s">
        <v>4402</v>
      </c>
      <c r="F765" s="14" t="s">
        <v>4403</v>
      </c>
      <c r="G765" s="14" t="s">
        <v>4284</v>
      </c>
      <c r="H765" s="14" t="s">
        <v>1944</v>
      </c>
      <c r="I765" s="14"/>
      <c r="J765" s="14"/>
      <c r="K765" s="14"/>
      <c r="L765" s="14"/>
      <c r="M765" s="32">
        <v>23320</v>
      </c>
      <c r="N765" s="14" t="s">
        <v>4399</v>
      </c>
      <c r="O765" s="13" t="s">
        <v>4404</v>
      </c>
      <c r="P765" s="12"/>
      <c r="Q765" s="12" t="s">
        <v>4405</v>
      </c>
      <c r="R765" s="12" t="s">
        <v>307</v>
      </c>
      <c r="S765" s="14"/>
      <c r="T765" s="14">
        <v>30</v>
      </c>
      <c r="U765" s="18">
        <f t="shared" si="233"/>
        <v>2343</v>
      </c>
      <c r="V765" s="18">
        <f t="shared" si="234"/>
        <v>0</v>
      </c>
      <c r="W765" s="18">
        <f t="shared" si="235"/>
        <v>0</v>
      </c>
      <c r="X765" s="16">
        <f t="shared" si="236"/>
        <v>2343</v>
      </c>
      <c r="Y765" s="17">
        <v>4686</v>
      </c>
      <c r="Z765" s="17"/>
      <c r="AA765" s="17"/>
      <c r="AB765" s="16">
        <f t="shared" si="237"/>
        <v>4686</v>
      </c>
      <c r="AC765" s="18">
        <f t="shared" si="238"/>
        <v>4686</v>
      </c>
      <c r="AD765" s="18">
        <f t="shared" si="239"/>
        <v>0</v>
      </c>
      <c r="AE765" s="18">
        <f t="shared" si="240"/>
        <v>0</v>
      </c>
      <c r="AF765" s="16">
        <f t="shared" si="241"/>
        <v>4686</v>
      </c>
      <c r="AG765" s="15" t="s">
        <v>66</v>
      </c>
      <c r="AH765" s="15" t="s">
        <v>66</v>
      </c>
      <c r="AI765" s="15" t="s">
        <v>66</v>
      </c>
      <c r="AJ765" s="16">
        <f t="shared" si="242"/>
        <v>0</v>
      </c>
      <c r="AK765" s="16">
        <f t="shared" si="243"/>
        <v>11715</v>
      </c>
      <c r="AL765" s="26" t="s">
        <v>820</v>
      </c>
      <c r="AM765" s="19" t="s">
        <v>68</v>
      </c>
      <c r="AN765" s="19" t="s">
        <v>1540</v>
      </c>
      <c r="AO765" s="19" t="s">
        <v>70</v>
      </c>
      <c r="AP765" s="19" t="s">
        <v>71</v>
      </c>
      <c r="AQ765" s="20">
        <v>45838</v>
      </c>
      <c r="AR765" s="14" t="s">
        <v>71</v>
      </c>
      <c r="AS765" s="20">
        <v>45839</v>
      </c>
      <c r="AT765" s="31">
        <v>46752</v>
      </c>
      <c r="AU765" s="14"/>
    </row>
    <row r="766" spans="1:47">
      <c r="A766" s="22"/>
      <c r="B766" s="23" t="s">
        <v>1907</v>
      </c>
      <c r="C766" s="22"/>
      <c r="D766" s="22"/>
      <c r="E766" s="22"/>
      <c r="F766" s="22"/>
      <c r="G766" s="22"/>
      <c r="H766" s="22"/>
      <c r="I766" s="22"/>
      <c r="J766" s="22"/>
      <c r="K766" s="22"/>
      <c r="L766" s="22"/>
      <c r="M766" s="22"/>
      <c r="N766" s="22"/>
      <c r="O766" s="22"/>
      <c r="P766" s="22"/>
      <c r="Q766" s="22"/>
      <c r="R766" s="22"/>
      <c r="S766" s="22"/>
      <c r="T766" s="22"/>
      <c r="U766" s="24">
        <f t="shared" ref="U766:AK766" si="244">SUM(U725:U765)</f>
        <v>72701</v>
      </c>
      <c r="V766" s="24">
        <f t="shared" si="244"/>
        <v>20955</v>
      </c>
      <c r="W766" s="24">
        <f t="shared" si="244"/>
        <v>0</v>
      </c>
      <c r="X766" s="24">
        <f t="shared" si="244"/>
        <v>93656</v>
      </c>
      <c r="Y766" s="24">
        <f t="shared" si="244"/>
        <v>145402</v>
      </c>
      <c r="Z766" s="24">
        <f t="shared" si="244"/>
        <v>41910</v>
      </c>
      <c r="AA766" s="24">
        <f t="shared" si="244"/>
        <v>0</v>
      </c>
      <c r="AB766" s="24">
        <f t="shared" si="244"/>
        <v>187312</v>
      </c>
      <c r="AC766" s="24">
        <f t="shared" si="244"/>
        <v>145402</v>
      </c>
      <c r="AD766" s="24">
        <f t="shared" si="244"/>
        <v>41910</v>
      </c>
      <c r="AE766" s="24">
        <f t="shared" si="244"/>
        <v>0</v>
      </c>
      <c r="AF766" s="24">
        <f t="shared" si="244"/>
        <v>187312</v>
      </c>
      <c r="AG766" s="24">
        <f t="shared" si="244"/>
        <v>0</v>
      </c>
      <c r="AH766" s="24">
        <f t="shared" si="244"/>
        <v>0</v>
      </c>
      <c r="AI766" s="24">
        <f t="shared" si="244"/>
        <v>0</v>
      </c>
      <c r="AJ766" s="24">
        <f t="shared" si="244"/>
        <v>0</v>
      </c>
      <c r="AK766" s="24">
        <f t="shared" si="244"/>
        <v>468280</v>
      </c>
      <c r="AL766" s="22"/>
      <c r="AM766" s="22"/>
      <c r="AN766" s="22"/>
      <c r="AO766" s="22"/>
      <c r="AP766" s="22"/>
      <c r="AQ766" s="22"/>
      <c r="AR766" s="22"/>
      <c r="AS766" s="22"/>
      <c r="AT766" s="22"/>
      <c r="AU766" s="40"/>
    </row>
    <row r="767" spans="1:47">
      <c r="A767" s="14">
        <v>1</v>
      </c>
      <c r="B767" s="14" t="s">
        <v>4406</v>
      </c>
      <c r="C767" s="14" t="s">
        <v>4407</v>
      </c>
      <c r="D767" s="14" t="s">
        <v>4408</v>
      </c>
      <c r="E767" s="14" t="s">
        <v>4409</v>
      </c>
      <c r="F767" s="14" t="s">
        <v>4408</v>
      </c>
      <c r="G767" s="14" t="s">
        <v>4410</v>
      </c>
      <c r="H767" s="14" t="s">
        <v>1944</v>
      </c>
      <c r="I767" s="14"/>
      <c r="J767" s="14"/>
      <c r="K767" s="14"/>
      <c r="M767" s="32">
        <v>23320</v>
      </c>
      <c r="N767" s="32" t="s">
        <v>4399</v>
      </c>
      <c r="O767" s="14" t="s">
        <v>4411</v>
      </c>
      <c r="P767" s="13"/>
      <c r="Q767" s="12" t="s">
        <v>4412</v>
      </c>
      <c r="R767" s="12" t="s">
        <v>307</v>
      </c>
      <c r="S767" s="14"/>
      <c r="T767" s="14">
        <v>30</v>
      </c>
      <c r="U767" s="18">
        <f>Y767/2</f>
        <v>4218.5</v>
      </c>
      <c r="V767" s="18">
        <f>Z767/2</f>
        <v>0</v>
      </c>
      <c r="W767" s="18">
        <f>AA767/2</f>
        <v>0</v>
      </c>
      <c r="X767" s="16">
        <f>SUM(U767:W767)</f>
        <v>4218.5</v>
      </c>
      <c r="Y767" s="17">
        <v>8437</v>
      </c>
      <c r="Z767" s="17"/>
      <c r="AA767" s="17"/>
      <c r="AB767" s="16">
        <f>SUM(Y767:AA767)</f>
        <v>8437</v>
      </c>
      <c r="AC767" s="18">
        <f>Y767</f>
        <v>8437</v>
      </c>
      <c r="AD767" s="18">
        <f>Z767</f>
        <v>0</v>
      </c>
      <c r="AE767" s="18">
        <f>AA767</f>
        <v>0</v>
      </c>
      <c r="AF767" s="16">
        <f>SUM(AC767:AE767)</f>
        <v>8437</v>
      </c>
      <c r="AG767" s="15" t="s">
        <v>66</v>
      </c>
      <c r="AH767" s="15" t="s">
        <v>66</v>
      </c>
      <c r="AI767" s="15" t="s">
        <v>66</v>
      </c>
      <c r="AJ767" s="16">
        <f>SUM(AG767:AI767)</f>
        <v>0</v>
      </c>
      <c r="AK767" s="16">
        <f>X767+AB767+AF767+AJ767</f>
        <v>21092.5</v>
      </c>
      <c r="AL767" s="26" t="s">
        <v>820</v>
      </c>
      <c r="AM767" s="19" t="s">
        <v>68</v>
      </c>
      <c r="AN767" s="19" t="s">
        <v>1540</v>
      </c>
      <c r="AO767" s="19" t="s">
        <v>70</v>
      </c>
      <c r="AP767" s="19" t="s">
        <v>71</v>
      </c>
      <c r="AQ767" s="20">
        <v>45838</v>
      </c>
      <c r="AR767" s="14" t="s">
        <v>71</v>
      </c>
      <c r="AS767" s="20">
        <v>45839</v>
      </c>
      <c r="AT767" s="31">
        <v>46752</v>
      </c>
      <c r="AU767" s="14"/>
    </row>
    <row r="768" spans="1:47">
      <c r="A768" s="22"/>
      <c r="B768" s="23" t="s">
        <v>4406</v>
      </c>
      <c r="C768" s="22"/>
      <c r="D768" s="22"/>
      <c r="E768" s="22"/>
      <c r="F768" s="22"/>
      <c r="G768" s="22"/>
      <c r="H768" s="22"/>
      <c r="I768" s="22"/>
      <c r="J768" s="22"/>
      <c r="K768" s="22"/>
      <c r="L768" s="22"/>
      <c r="M768" s="22"/>
      <c r="N768" s="22"/>
      <c r="O768" s="22"/>
      <c r="P768" s="22"/>
      <c r="Q768" s="22"/>
      <c r="R768" s="22"/>
      <c r="S768" s="22"/>
      <c r="T768" s="22"/>
      <c r="U768" s="24">
        <f t="shared" ref="U768:AK768" si="245">SUM(U767:U767)</f>
        <v>4218.5</v>
      </c>
      <c r="V768" s="24">
        <f t="shared" si="245"/>
        <v>0</v>
      </c>
      <c r="W768" s="24">
        <f t="shared" si="245"/>
        <v>0</v>
      </c>
      <c r="X768" s="24">
        <f t="shared" si="245"/>
        <v>4218.5</v>
      </c>
      <c r="Y768" s="24">
        <f t="shared" si="245"/>
        <v>8437</v>
      </c>
      <c r="Z768" s="24">
        <f t="shared" si="245"/>
        <v>0</v>
      </c>
      <c r="AA768" s="24">
        <f t="shared" si="245"/>
        <v>0</v>
      </c>
      <c r="AB768" s="24">
        <f t="shared" si="245"/>
        <v>8437</v>
      </c>
      <c r="AC768" s="24">
        <f t="shared" si="245"/>
        <v>8437</v>
      </c>
      <c r="AD768" s="24">
        <f t="shared" si="245"/>
        <v>0</v>
      </c>
      <c r="AE768" s="24">
        <f t="shared" si="245"/>
        <v>0</v>
      </c>
      <c r="AF768" s="24">
        <f t="shared" si="245"/>
        <v>8437</v>
      </c>
      <c r="AG768" s="24">
        <f t="shared" si="245"/>
        <v>0</v>
      </c>
      <c r="AH768" s="24">
        <f t="shared" si="245"/>
        <v>0</v>
      </c>
      <c r="AI768" s="24">
        <f t="shared" si="245"/>
        <v>0</v>
      </c>
      <c r="AJ768" s="24">
        <f t="shared" si="245"/>
        <v>0</v>
      </c>
      <c r="AK768" s="24">
        <f t="shared" si="245"/>
        <v>21092.5</v>
      </c>
      <c r="AL768" s="22"/>
      <c r="AM768" s="22"/>
      <c r="AN768" s="22"/>
      <c r="AO768" s="22"/>
      <c r="AP768" s="22"/>
      <c r="AQ768" s="22"/>
      <c r="AR768" s="22"/>
      <c r="AS768" s="22"/>
      <c r="AT768" s="22"/>
      <c r="AU768" s="40"/>
    </row>
    <row r="769" spans="1:47">
      <c r="A769" s="14">
        <v>1</v>
      </c>
      <c r="B769" s="14" t="s">
        <v>4413</v>
      </c>
      <c r="C769" s="14" t="s">
        <v>4414</v>
      </c>
      <c r="D769" s="14" t="s">
        <v>4415</v>
      </c>
      <c r="E769" s="14" t="s">
        <v>4413</v>
      </c>
      <c r="F769" s="14" t="s">
        <v>4415</v>
      </c>
      <c r="G769" s="14" t="s">
        <v>4416</v>
      </c>
      <c r="H769" s="14" t="s">
        <v>4417</v>
      </c>
      <c r="I769" s="14" t="s">
        <v>4418</v>
      </c>
      <c r="J769" s="14" t="s">
        <v>482</v>
      </c>
      <c r="K769" s="14"/>
      <c r="M769" s="14" t="s">
        <v>4419</v>
      </c>
      <c r="N769" s="32" t="s">
        <v>4417</v>
      </c>
      <c r="O769" s="14" t="s">
        <v>4420</v>
      </c>
      <c r="P769" s="13" t="s">
        <v>4421</v>
      </c>
      <c r="Q769" s="12" t="s">
        <v>4422</v>
      </c>
      <c r="R769" s="12" t="s">
        <v>307</v>
      </c>
      <c r="S769" s="12">
        <v>7</v>
      </c>
      <c r="T769" s="14">
        <v>36</v>
      </c>
      <c r="U769" s="18">
        <f>Y769*0.75</f>
        <v>28275</v>
      </c>
      <c r="V769" s="18">
        <f>Z769*0.75</f>
        <v>0</v>
      </c>
      <c r="W769" s="18">
        <f>AA769*0.75</f>
        <v>0</v>
      </c>
      <c r="X769" s="16">
        <f>SUM(U769:W769)</f>
        <v>28275</v>
      </c>
      <c r="Y769" s="17">
        <v>37700</v>
      </c>
      <c r="Z769" s="17">
        <v>0</v>
      </c>
      <c r="AA769" s="17">
        <v>0</v>
      </c>
      <c r="AB769" s="16">
        <f>SUM(Y769:AA769)</f>
        <v>37700</v>
      </c>
      <c r="AC769" s="18">
        <f>Y769</f>
        <v>37700</v>
      </c>
      <c r="AD769" s="18">
        <f>Z769</f>
        <v>0</v>
      </c>
      <c r="AE769" s="18">
        <f>AA769</f>
        <v>0</v>
      </c>
      <c r="AF769" s="16">
        <f>SUM(AC769:AE769)</f>
        <v>37700</v>
      </c>
      <c r="AG769" s="18">
        <f>Y769*0.25</f>
        <v>9425</v>
      </c>
      <c r="AH769" s="18">
        <f>Z769*0.25</f>
        <v>0</v>
      </c>
      <c r="AI769" s="18">
        <f>AA769*0.25</f>
        <v>0</v>
      </c>
      <c r="AJ769" s="16">
        <f>SUM(AG769:AI769)</f>
        <v>9425</v>
      </c>
      <c r="AK769" s="16">
        <f>X769+AB769+AF769+AJ769</f>
        <v>113100</v>
      </c>
      <c r="AL769" s="26" t="s">
        <v>820</v>
      </c>
      <c r="AM769" s="26" t="s">
        <v>68</v>
      </c>
      <c r="AN769" s="26" t="s">
        <v>3078</v>
      </c>
      <c r="AO769" s="26" t="s">
        <v>70</v>
      </c>
      <c r="AP769" s="26" t="s">
        <v>71</v>
      </c>
      <c r="AQ769" s="31">
        <v>45747</v>
      </c>
      <c r="AR769" s="12" t="s">
        <v>71</v>
      </c>
      <c r="AS769" s="31">
        <v>45748</v>
      </c>
      <c r="AT769" s="31">
        <v>46843</v>
      </c>
      <c r="AU769" s="12" t="s">
        <v>4423</v>
      </c>
    </row>
    <row r="770" spans="1:47">
      <c r="A770" s="22"/>
      <c r="B770" s="23" t="s">
        <v>4413</v>
      </c>
      <c r="C770" s="22"/>
      <c r="D770" s="22"/>
      <c r="E770" s="22"/>
      <c r="F770" s="22"/>
      <c r="G770" s="22"/>
      <c r="H770" s="22"/>
      <c r="I770" s="22"/>
      <c r="J770" s="22"/>
      <c r="K770" s="22"/>
      <c r="L770" s="22"/>
      <c r="M770" s="22"/>
      <c r="N770" s="22"/>
      <c r="O770" s="22"/>
      <c r="P770" s="22"/>
      <c r="Q770" s="22"/>
      <c r="R770" s="22"/>
      <c r="S770" s="22"/>
      <c r="T770" s="22"/>
      <c r="U770" s="24">
        <f t="shared" ref="U770:AK770" si="246">SUM(U769:U769)</f>
        <v>28275</v>
      </c>
      <c r="V770" s="24">
        <f t="shared" si="246"/>
        <v>0</v>
      </c>
      <c r="W770" s="24">
        <f t="shared" si="246"/>
        <v>0</v>
      </c>
      <c r="X770" s="24">
        <f t="shared" si="246"/>
        <v>28275</v>
      </c>
      <c r="Y770" s="24">
        <f t="shared" si="246"/>
        <v>37700</v>
      </c>
      <c r="Z770" s="24">
        <f t="shared" si="246"/>
        <v>0</v>
      </c>
      <c r="AA770" s="24">
        <f t="shared" si="246"/>
        <v>0</v>
      </c>
      <c r="AB770" s="24">
        <f t="shared" si="246"/>
        <v>37700</v>
      </c>
      <c r="AC770" s="24">
        <f t="shared" si="246"/>
        <v>37700</v>
      </c>
      <c r="AD770" s="24">
        <f t="shared" si="246"/>
        <v>0</v>
      </c>
      <c r="AE770" s="24">
        <f t="shared" si="246"/>
        <v>0</v>
      </c>
      <c r="AF770" s="24">
        <f t="shared" si="246"/>
        <v>37700</v>
      </c>
      <c r="AG770" s="24">
        <f t="shared" si="246"/>
        <v>9425</v>
      </c>
      <c r="AH770" s="24">
        <f t="shared" si="246"/>
        <v>0</v>
      </c>
      <c r="AI770" s="24">
        <f t="shared" si="246"/>
        <v>0</v>
      </c>
      <c r="AJ770" s="24">
        <f t="shared" si="246"/>
        <v>9425</v>
      </c>
      <c r="AK770" s="24">
        <f t="shared" si="246"/>
        <v>113100</v>
      </c>
      <c r="AL770" s="22"/>
      <c r="AM770" s="22"/>
      <c r="AN770" s="22"/>
      <c r="AO770" s="22"/>
      <c r="AP770" s="22"/>
      <c r="AQ770" s="22"/>
      <c r="AR770" s="22"/>
      <c r="AS770" s="22"/>
      <c r="AT770" s="22"/>
      <c r="AU770" s="40"/>
    </row>
    <row r="771" spans="1:47">
      <c r="A771" s="14">
        <v>1</v>
      </c>
      <c r="B771" s="14" t="s">
        <v>4424</v>
      </c>
      <c r="C771" s="14" t="s">
        <v>4425</v>
      </c>
      <c r="D771" s="14" t="s">
        <v>4426</v>
      </c>
      <c r="E771" s="14" t="s">
        <v>4424</v>
      </c>
      <c r="F771" s="14" t="s">
        <v>4426</v>
      </c>
      <c r="G771" s="14" t="s">
        <v>4427</v>
      </c>
      <c r="H771" s="14" t="s">
        <v>4428</v>
      </c>
      <c r="I771" s="14"/>
      <c r="J771" s="14" t="s">
        <v>4429</v>
      </c>
      <c r="K771" s="14"/>
      <c r="L771" s="14"/>
      <c r="M771" s="14" t="s">
        <v>4430</v>
      </c>
      <c r="N771" s="14" t="s">
        <v>4431</v>
      </c>
      <c r="O771" s="25" t="s">
        <v>4432</v>
      </c>
      <c r="P771" s="14"/>
      <c r="Q771" s="14">
        <v>63679408</v>
      </c>
      <c r="R771" s="14" t="s">
        <v>297</v>
      </c>
      <c r="S771" s="14">
        <v>11</v>
      </c>
      <c r="T771" s="14">
        <v>24</v>
      </c>
      <c r="U771" s="18">
        <f t="shared" ref="U771:U802" si="247">Y771/2</f>
        <v>28</v>
      </c>
      <c r="V771" s="18">
        <f t="shared" ref="V771:V802" si="248">Z771/2</f>
        <v>0</v>
      </c>
      <c r="W771" s="18">
        <f t="shared" ref="W771:W802" si="249">AA771/2</f>
        <v>0</v>
      </c>
      <c r="X771" s="16">
        <f t="shared" ref="X771:X802" si="250">SUM(U771:W771)</f>
        <v>28</v>
      </c>
      <c r="Y771" s="17">
        <v>56</v>
      </c>
      <c r="Z771" s="17">
        <v>0</v>
      </c>
      <c r="AA771" s="17"/>
      <c r="AB771" s="16">
        <f t="shared" ref="AB771:AB802" si="251">SUM(Y771:AA771)</f>
        <v>56</v>
      </c>
      <c r="AC771" s="18">
        <f t="shared" ref="AC771:AC802" si="252">Y771/2</f>
        <v>28</v>
      </c>
      <c r="AD771" s="18">
        <f t="shared" ref="AD771:AD802" si="253">Z771/2</f>
        <v>0</v>
      </c>
      <c r="AE771" s="18">
        <f t="shared" ref="AE771:AE802" si="254">AA771/2</f>
        <v>0</v>
      </c>
      <c r="AF771" s="16">
        <f t="shared" ref="AF771:AF802" si="255">SUM(AC771:AE771)</f>
        <v>28</v>
      </c>
      <c r="AG771" s="15" t="s">
        <v>66</v>
      </c>
      <c r="AH771" s="15" t="s">
        <v>66</v>
      </c>
      <c r="AI771" s="15" t="s">
        <v>66</v>
      </c>
      <c r="AJ771" s="16">
        <f t="shared" ref="AJ771:AJ802" si="256">SUM(AG771:AI771)</f>
        <v>0</v>
      </c>
      <c r="AK771" s="16">
        <f t="shared" ref="AK771:AK802" si="257">X771+AB771+AF771+AJ771</f>
        <v>112</v>
      </c>
      <c r="AL771" s="19" t="s">
        <v>4433</v>
      </c>
      <c r="AM771" s="26" t="s">
        <v>68</v>
      </c>
      <c r="AN771" s="26" t="s">
        <v>3078</v>
      </c>
      <c r="AO771" s="26" t="s">
        <v>70</v>
      </c>
      <c r="AP771" s="26" t="s">
        <v>71</v>
      </c>
      <c r="AQ771" s="31">
        <v>45838</v>
      </c>
      <c r="AR771" s="12" t="s">
        <v>71</v>
      </c>
      <c r="AS771" s="20">
        <v>45839</v>
      </c>
      <c r="AT771" s="31">
        <v>46568</v>
      </c>
      <c r="AU771" s="14"/>
    </row>
    <row r="772" spans="1:47">
      <c r="A772" s="14">
        <v>2</v>
      </c>
      <c r="B772" s="14" t="s">
        <v>4424</v>
      </c>
      <c r="C772" s="14" t="s">
        <v>4425</v>
      </c>
      <c r="D772" s="14" t="s">
        <v>4426</v>
      </c>
      <c r="E772" s="14" t="s">
        <v>4424</v>
      </c>
      <c r="F772" s="14" t="s">
        <v>4426</v>
      </c>
      <c r="G772" s="14" t="s">
        <v>2606</v>
      </c>
      <c r="H772" s="14" t="s">
        <v>4428</v>
      </c>
      <c r="I772" s="14"/>
      <c r="J772" s="14" t="s">
        <v>836</v>
      </c>
      <c r="K772" s="14"/>
      <c r="L772" s="14"/>
      <c r="M772" s="14" t="s">
        <v>4430</v>
      </c>
      <c r="N772" s="14" t="s">
        <v>4431</v>
      </c>
      <c r="O772" s="25" t="s">
        <v>4434</v>
      </c>
      <c r="P772" s="14"/>
      <c r="Q772" s="14">
        <v>56202870</v>
      </c>
      <c r="R772" s="14" t="s">
        <v>297</v>
      </c>
      <c r="S772" s="14">
        <v>27</v>
      </c>
      <c r="T772" s="14">
        <v>24</v>
      </c>
      <c r="U772" s="18">
        <f t="shared" si="247"/>
        <v>345</v>
      </c>
      <c r="V772" s="18">
        <f t="shared" si="248"/>
        <v>0</v>
      </c>
      <c r="W772" s="18">
        <f t="shared" si="249"/>
        <v>0</v>
      </c>
      <c r="X772" s="16">
        <f t="shared" si="250"/>
        <v>345</v>
      </c>
      <c r="Y772" s="17">
        <v>690</v>
      </c>
      <c r="Z772" s="17">
        <v>0</v>
      </c>
      <c r="AA772" s="17"/>
      <c r="AB772" s="16">
        <f t="shared" si="251"/>
        <v>690</v>
      </c>
      <c r="AC772" s="18">
        <f t="shared" si="252"/>
        <v>345</v>
      </c>
      <c r="AD772" s="18">
        <f t="shared" si="253"/>
        <v>0</v>
      </c>
      <c r="AE772" s="18">
        <f t="shared" si="254"/>
        <v>0</v>
      </c>
      <c r="AF772" s="16">
        <f t="shared" si="255"/>
        <v>345</v>
      </c>
      <c r="AG772" s="15" t="s">
        <v>66</v>
      </c>
      <c r="AH772" s="15" t="s">
        <v>66</v>
      </c>
      <c r="AI772" s="15" t="s">
        <v>66</v>
      </c>
      <c r="AJ772" s="16">
        <f t="shared" si="256"/>
        <v>0</v>
      </c>
      <c r="AK772" s="16">
        <f t="shared" si="257"/>
        <v>1380</v>
      </c>
      <c r="AL772" s="19" t="s">
        <v>4433</v>
      </c>
      <c r="AM772" s="26" t="s">
        <v>68</v>
      </c>
      <c r="AN772" s="26" t="s">
        <v>3078</v>
      </c>
      <c r="AO772" s="26" t="s">
        <v>70</v>
      </c>
      <c r="AP772" s="26" t="s">
        <v>71</v>
      </c>
      <c r="AQ772" s="31">
        <v>45838</v>
      </c>
      <c r="AR772" s="12" t="s">
        <v>71</v>
      </c>
      <c r="AS772" s="20">
        <v>45839</v>
      </c>
      <c r="AT772" s="31">
        <v>46568</v>
      </c>
      <c r="AU772" s="14"/>
    </row>
    <row r="773" spans="1:47">
      <c r="A773" s="14">
        <v>3</v>
      </c>
      <c r="B773" s="14" t="s">
        <v>4424</v>
      </c>
      <c r="C773" s="14" t="s">
        <v>4425</v>
      </c>
      <c r="D773" s="14" t="s">
        <v>4426</v>
      </c>
      <c r="E773" s="14" t="s">
        <v>4424</v>
      </c>
      <c r="F773" s="14" t="s">
        <v>4426</v>
      </c>
      <c r="G773" s="14" t="s">
        <v>4435</v>
      </c>
      <c r="H773" s="14" t="s">
        <v>4428</v>
      </c>
      <c r="I773" s="14"/>
      <c r="J773" s="14" t="s">
        <v>4436</v>
      </c>
      <c r="K773" s="14"/>
      <c r="L773" s="14"/>
      <c r="M773" s="14" t="s">
        <v>4430</v>
      </c>
      <c r="N773" s="14" t="s">
        <v>4431</v>
      </c>
      <c r="O773" s="25" t="s">
        <v>4437</v>
      </c>
      <c r="P773" s="14"/>
      <c r="Q773" s="14">
        <v>63693380</v>
      </c>
      <c r="R773" s="14" t="s">
        <v>297</v>
      </c>
      <c r="S773" s="14">
        <v>11</v>
      </c>
      <c r="T773" s="14">
        <v>24</v>
      </c>
      <c r="U773" s="18">
        <f t="shared" si="247"/>
        <v>67.5</v>
      </c>
      <c r="V773" s="18">
        <f t="shared" si="248"/>
        <v>0</v>
      </c>
      <c r="W773" s="18">
        <f t="shared" si="249"/>
        <v>0</v>
      </c>
      <c r="X773" s="16">
        <f t="shared" si="250"/>
        <v>67.5</v>
      </c>
      <c r="Y773" s="17">
        <v>135</v>
      </c>
      <c r="Z773" s="17">
        <v>0</v>
      </c>
      <c r="AA773" s="17"/>
      <c r="AB773" s="16">
        <f t="shared" si="251"/>
        <v>135</v>
      </c>
      <c r="AC773" s="18">
        <f t="shared" si="252"/>
        <v>67.5</v>
      </c>
      <c r="AD773" s="18">
        <f t="shared" si="253"/>
        <v>0</v>
      </c>
      <c r="AE773" s="18">
        <f t="shared" si="254"/>
        <v>0</v>
      </c>
      <c r="AF773" s="16">
        <f t="shared" si="255"/>
        <v>67.5</v>
      </c>
      <c r="AG773" s="15" t="s">
        <v>66</v>
      </c>
      <c r="AH773" s="15" t="s">
        <v>66</v>
      </c>
      <c r="AI773" s="15" t="s">
        <v>66</v>
      </c>
      <c r="AJ773" s="16">
        <f t="shared" si="256"/>
        <v>0</v>
      </c>
      <c r="AK773" s="16">
        <f t="shared" si="257"/>
        <v>270</v>
      </c>
      <c r="AL773" s="19" t="s">
        <v>4433</v>
      </c>
      <c r="AM773" s="26" t="s">
        <v>68</v>
      </c>
      <c r="AN773" s="26" t="s">
        <v>3078</v>
      </c>
      <c r="AO773" s="26" t="s">
        <v>70</v>
      </c>
      <c r="AP773" s="26" t="s">
        <v>71</v>
      </c>
      <c r="AQ773" s="31">
        <v>45838</v>
      </c>
      <c r="AR773" s="12" t="s">
        <v>71</v>
      </c>
      <c r="AS773" s="20">
        <v>45839</v>
      </c>
      <c r="AT773" s="31">
        <v>46568</v>
      </c>
      <c r="AU773" s="14"/>
    </row>
    <row r="774" spans="1:47">
      <c r="A774" s="14">
        <v>4</v>
      </c>
      <c r="B774" s="14" t="s">
        <v>4424</v>
      </c>
      <c r="C774" s="14" t="s">
        <v>4425</v>
      </c>
      <c r="D774" s="14" t="s">
        <v>4426</v>
      </c>
      <c r="E774" s="14" t="s">
        <v>4424</v>
      </c>
      <c r="F774" s="14" t="s">
        <v>4426</v>
      </c>
      <c r="G774" s="14" t="s">
        <v>2606</v>
      </c>
      <c r="H774" s="14" t="s">
        <v>4438</v>
      </c>
      <c r="I774" s="14"/>
      <c r="J774" s="14" t="s">
        <v>4439</v>
      </c>
      <c r="K774" s="14"/>
      <c r="L774" s="14"/>
      <c r="M774" s="14" t="s">
        <v>4430</v>
      </c>
      <c r="N774" s="14" t="s">
        <v>4431</v>
      </c>
      <c r="O774" s="25" t="s">
        <v>4440</v>
      </c>
      <c r="P774" s="14"/>
      <c r="Q774" s="14">
        <v>81300135</v>
      </c>
      <c r="R774" s="14" t="s">
        <v>297</v>
      </c>
      <c r="S774" s="14">
        <v>2</v>
      </c>
      <c r="T774" s="14">
        <v>24</v>
      </c>
      <c r="U774" s="18">
        <f t="shared" si="247"/>
        <v>13</v>
      </c>
      <c r="V774" s="18">
        <f t="shared" si="248"/>
        <v>0</v>
      </c>
      <c r="W774" s="18">
        <f t="shared" si="249"/>
        <v>0</v>
      </c>
      <c r="X774" s="16">
        <f t="shared" si="250"/>
        <v>13</v>
      </c>
      <c r="Y774" s="17">
        <v>26</v>
      </c>
      <c r="Z774" s="17">
        <v>0</v>
      </c>
      <c r="AA774" s="17"/>
      <c r="AB774" s="16">
        <f t="shared" si="251"/>
        <v>26</v>
      </c>
      <c r="AC774" s="18">
        <f t="shared" si="252"/>
        <v>13</v>
      </c>
      <c r="AD774" s="18">
        <f t="shared" si="253"/>
        <v>0</v>
      </c>
      <c r="AE774" s="18">
        <f t="shared" si="254"/>
        <v>0</v>
      </c>
      <c r="AF774" s="16">
        <f t="shared" si="255"/>
        <v>13</v>
      </c>
      <c r="AG774" s="15" t="s">
        <v>66</v>
      </c>
      <c r="AH774" s="15" t="s">
        <v>66</v>
      </c>
      <c r="AI774" s="15" t="s">
        <v>66</v>
      </c>
      <c r="AJ774" s="16">
        <f t="shared" si="256"/>
        <v>0</v>
      </c>
      <c r="AK774" s="16">
        <f t="shared" si="257"/>
        <v>52</v>
      </c>
      <c r="AL774" s="19" t="s">
        <v>4433</v>
      </c>
      <c r="AM774" s="26" t="s">
        <v>68</v>
      </c>
      <c r="AN774" s="26" t="s">
        <v>3078</v>
      </c>
      <c r="AO774" s="26" t="s">
        <v>70</v>
      </c>
      <c r="AP774" s="26" t="s">
        <v>71</v>
      </c>
      <c r="AQ774" s="31">
        <v>45838</v>
      </c>
      <c r="AR774" s="12" t="s">
        <v>71</v>
      </c>
      <c r="AS774" s="20">
        <v>45839</v>
      </c>
      <c r="AT774" s="31">
        <v>46568</v>
      </c>
      <c r="AU774" s="14"/>
    </row>
    <row r="775" spans="1:47">
      <c r="A775" s="14">
        <v>5</v>
      </c>
      <c r="B775" s="14" t="s">
        <v>4424</v>
      </c>
      <c r="C775" s="14" t="s">
        <v>4425</v>
      </c>
      <c r="D775" s="14" t="s">
        <v>4426</v>
      </c>
      <c r="E775" s="14" t="s">
        <v>4424</v>
      </c>
      <c r="F775" s="14" t="s">
        <v>4426</v>
      </c>
      <c r="G775" s="14" t="s">
        <v>4441</v>
      </c>
      <c r="H775" s="14" t="s">
        <v>4431</v>
      </c>
      <c r="I775" s="14" t="s">
        <v>282</v>
      </c>
      <c r="J775" s="14" t="s">
        <v>985</v>
      </c>
      <c r="K775" s="14"/>
      <c r="L775" s="14"/>
      <c r="M775" s="14" t="s">
        <v>4430</v>
      </c>
      <c r="N775" s="14" t="s">
        <v>4431</v>
      </c>
      <c r="O775" s="25" t="s">
        <v>4442</v>
      </c>
      <c r="P775" s="14"/>
      <c r="Q775" s="14">
        <v>25439699</v>
      </c>
      <c r="R775" s="14" t="s">
        <v>2631</v>
      </c>
      <c r="S775" s="14">
        <v>3</v>
      </c>
      <c r="T775" s="14">
        <v>24</v>
      </c>
      <c r="U775" s="18">
        <f t="shared" si="247"/>
        <v>48</v>
      </c>
      <c r="V775" s="18">
        <f t="shared" si="248"/>
        <v>0</v>
      </c>
      <c r="W775" s="18">
        <f t="shared" si="249"/>
        <v>0</v>
      </c>
      <c r="X775" s="16">
        <f t="shared" si="250"/>
        <v>48</v>
      </c>
      <c r="Y775" s="17">
        <v>96</v>
      </c>
      <c r="Z775" s="17">
        <v>0</v>
      </c>
      <c r="AA775" s="17"/>
      <c r="AB775" s="16">
        <f t="shared" si="251"/>
        <v>96</v>
      </c>
      <c r="AC775" s="18">
        <f t="shared" si="252"/>
        <v>48</v>
      </c>
      <c r="AD775" s="18">
        <f t="shared" si="253"/>
        <v>0</v>
      </c>
      <c r="AE775" s="18">
        <f t="shared" si="254"/>
        <v>0</v>
      </c>
      <c r="AF775" s="16">
        <f t="shared" si="255"/>
        <v>48</v>
      </c>
      <c r="AG775" s="15" t="s">
        <v>66</v>
      </c>
      <c r="AH775" s="15" t="s">
        <v>66</v>
      </c>
      <c r="AI775" s="15" t="s">
        <v>66</v>
      </c>
      <c r="AJ775" s="16">
        <f t="shared" si="256"/>
        <v>0</v>
      </c>
      <c r="AK775" s="16">
        <f t="shared" si="257"/>
        <v>192</v>
      </c>
      <c r="AL775" s="19" t="s">
        <v>4433</v>
      </c>
      <c r="AM775" s="26" t="s">
        <v>68</v>
      </c>
      <c r="AN775" s="26" t="s">
        <v>3078</v>
      </c>
      <c r="AO775" s="26" t="s">
        <v>70</v>
      </c>
      <c r="AP775" s="26" t="s">
        <v>71</v>
      </c>
      <c r="AQ775" s="31">
        <v>45838</v>
      </c>
      <c r="AR775" s="12" t="s">
        <v>71</v>
      </c>
      <c r="AS775" s="20">
        <v>45839</v>
      </c>
      <c r="AT775" s="31">
        <v>46568</v>
      </c>
      <c r="AU775" s="14"/>
    </row>
    <row r="776" spans="1:47">
      <c r="A776" s="14">
        <v>6</v>
      </c>
      <c r="B776" s="14" t="s">
        <v>4424</v>
      </c>
      <c r="C776" s="14" t="s">
        <v>4425</v>
      </c>
      <c r="D776" s="14" t="s">
        <v>4426</v>
      </c>
      <c r="E776" s="14" t="s">
        <v>4424</v>
      </c>
      <c r="F776" s="14" t="s">
        <v>4426</v>
      </c>
      <c r="G776" s="14" t="s">
        <v>4045</v>
      </c>
      <c r="H776" s="14" t="s">
        <v>4431</v>
      </c>
      <c r="I776" s="14" t="s">
        <v>4443</v>
      </c>
      <c r="J776" s="14" t="s">
        <v>369</v>
      </c>
      <c r="K776" s="14"/>
      <c r="L776" s="14"/>
      <c r="M776" s="14" t="s">
        <v>4430</v>
      </c>
      <c r="N776" s="14" t="s">
        <v>4431</v>
      </c>
      <c r="O776" s="25" t="s">
        <v>4444</v>
      </c>
      <c r="P776" s="14"/>
      <c r="Q776" s="14">
        <v>63710846</v>
      </c>
      <c r="R776" s="14" t="s">
        <v>297</v>
      </c>
      <c r="S776" s="14">
        <v>11</v>
      </c>
      <c r="T776" s="14">
        <v>24</v>
      </c>
      <c r="U776" s="18">
        <f t="shared" si="247"/>
        <v>598</v>
      </c>
      <c r="V776" s="18">
        <f t="shared" si="248"/>
        <v>0</v>
      </c>
      <c r="W776" s="18">
        <f t="shared" si="249"/>
        <v>0</v>
      </c>
      <c r="X776" s="16">
        <f t="shared" si="250"/>
        <v>598</v>
      </c>
      <c r="Y776" s="17">
        <v>1196</v>
      </c>
      <c r="Z776" s="17">
        <v>0</v>
      </c>
      <c r="AA776" s="17"/>
      <c r="AB776" s="16">
        <f t="shared" si="251"/>
        <v>1196</v>
      </c>
      <c r="AC776" s="18">
        <f t="shared" si="252"/>
        <v>598</v>
      </c>
      <c r="AD776" s="18">
        <f t="shared" si="253"/>
        <v>0</v>
      </c>
      <c r="AE776" s="18">
        <f t="shared" si="254"/>
        <v>0</v>
      </c>
      <c r="AF776" s="16">
        <f t="shared" si="255"/>
        <v>598</v>
      </c>
      <c r="AG776" s="15" t="s">
        <v>66</v>
      </c>
      <c r="AH776" s="15" t="s">
        <v>66</v>
      </c>
      <c r="AI776" s="15" t="s">
        <v>66</v>
      </c>
      <c r="AJ776" s="16">
        <f t="shared" si="256"/>
        <v>0</v>
      </c>
      <c r="AK776" s="16">
        <f t="shared" si="257"/>
        <v>2392</v>
      </c>
      <c r="AL776" s="19" t="s">
        <v>4433</v>
      </c>
      <c r="AM776" s="26" t="s">
        <v>68</v>
      </c>
      <c r="AN776" s="26" t="s">
        <v>3078</v>
      </c>
      <c r="AO776" s="26" t="s">
        <v>70</v>
      </c>
      <c r="AP776" s="26" t="s">
        <v>71</v>
      </c>
      <c r="AQ776" s="31">
        <v>45838</v>
      </c>
      <c r="AR776" s="12" t="s">
        <v>71</v>
      </c>
      <c r="AS776" s="20">
        <v>45839</v>
      </c>
      <c r="AT776" s="31">
        <v>46568</v>
      </c>
      <c r="AU776" s="14"/>
    </row>
    <row r="777" spans="1:47">
      <c r="A777" s="14">
        <v>7</v>
      </c>
      <c r="B777" s="14" t="s">
        <v>4424</v>
      </c>
      <c r="C777" s="14" t="s">
        <v>4425</v>
      </c>
      <c r="D777" s="14" t="s">
        <v>4426</v>
      </c>
      <c r="E777" s="14" t="s">
        <v>4424</v>
      </c>
      <c r="F777" s="14" t="s">
        <v>4426</v>
      </c>
      <c r="G777" s="14" t="s">
        <v>4445</v>
      </c>
      <c r="H777" s="14" t="s">
        <v>4431</v>
      </c>
      <c r="I777" s="14" t="s">
        <v>3080</v>
      </c>
      <c r="J777" s="14" t="s">
        <v>89</v>
      </c>
      <c r="K777" s="14"/>
      <c r="L777" s="14"/>
      <c r="M777" s="14" t="s">
        <v>4430</v>
      </c>
      <c r="N777" s="14" t="s">
        <v>4431</v>
      </c>
      <c r="O777" s="25" t="s">
        <v>4446</v>
      </c>
      <c r="P777" s="14"/>
      <c r="Q777" s="14" t="s">
        <v>4447</v>
      </c>
      <c r="R777" s="14" t="s">
        <v>297</v>
      </c>
      <c r="S777" s="14" t="s">
        <v>89</v>
      </c>
      <c r="T777" s="14">
        <v>24</v>
      </c>
      <c r="U777" s="18">
        <f t="shared" si="247"/>
        <v>0</v>
      </c>
      <c r="V777" s="18">
        <f t="shared" si="248"/>
        <v>0</v>
      </c>
      <c r="W777" s="18">
        <f t="shared" si="249"/>
        <v>0</v>
      </c>
      <c r="X777" s="16">
        <f t="shared" si="250"/>
        <v>0</v>
      </c>
      <c r="Y777" s="17">
        <v>0</v>
      </c>
      <c r="Z777" s="17">
        <v>0</v>
      </c>
      <c r="AA777" s="17"/>
      <c r="AB777" s="16">
        <f t="shared" si="251"/>
        <v>0</v>
      </c>
      <c r="AC777" s="18">
        <f t="shared" si="252"/>
        <v>0</v>
      </c>
      <c r="AD777" s="18">
        <f t="shared" si="253"/>
        <v>0</v>
      </c>
      <c r="AE777" s="18">
        <f t="shared" si="254"/>
        <v>0</v>
      </c>
      <c r="AF777" s="16">
        <f t="shared" si="255"/>
        <v>0</v>
      </c>
      <c r="AG777" s="15" t="s">
        <v>66</v>
      </c>
      <c r="AH777" s="15" t="s">
        <v>66</v>
      </c>
      <c r="AI777" s="15" t="s">
        <v>66</v>
      </c>
      <c r="AJ777" s="16">
        <f t="shared" si="256"/>
        <v>0</v>
      </c>
      <c r="AK777" s="16">
        <f t="shared" si="257"/>
        <v>0</v>
      </c>
      <c r="AL777" s="19" t="s">
        <v>4433</v>
      </c>
      <c r="AM777" s="26" t="s">
        <v>68</v>
      </c>
      <c r="AN777" s="26" t="s">
        <v>3078</v>
      </c>
      <c r="AO777" s="26" t="s">
        <v>70</v>
      </c>
      <c r="AP777" s="26" t="s">
        <v>71</v>
      </c>
      <c r="AQ777" s="31">
        <v>45838</v>
      </c>
      <c r="AR777" s="12" t="s">
        <v>71</v>
      </c>
      <c r="AS777" s="20">
        <v>45839</v>
      </c>
      <c r="AT777" s="31">
        <v>46568</v>
      </c>
      <c r="AU777" s="14"/>
    </row>
    <row r="778" spans="1:47">
      <c r="A778" s="14">
        <v>8</v>
      </c>
      <c r="B778" s="14" t="s">
        <v>4424</v>
      </c>
      <c r="C778" s="14" t="s">
        <v>4425</v>
      </c>
      <c r="D778" s="14" t="s">
        <v>4426</v>
      </c>
      <c r="E778" s="14" t="s">
        <v>4424</v>
      </c>
      <c r="F778" s="14" t="s">
        <v>4426</v>
      </c>
      <c r="G778" s="14" t="s">
        <v>4448</v>
      </c>
      <c r="H778" s="14" t="s">
        <v>4431</v>
      </c>
      <c r="I778" s="14" t="s">
        <v>4449</v>
      </c>
      <c r="J778" s="14" t="s">
        <v>747</v>
      </c>
      <c r="K778" s="14"/>
      <c r="L778" s="14"/>
      <c r="M778" s="14" t="s">
        <v>4430</v>
      </c>
      <c r="N778" s="14" t="s">
        <v>4431</v>
      </c>
      <c r="O778" s="25" t="s">
        <v>4450</v>
      </c>
      <c r="P778" s="14"/>
      <c r="Q778" s="14" t="s">
        <v>4451</v>
      </c>
      <c r="R778" s="14" t="s">
        <v>297</v>
      </c>
      <c r="S778" s="14" t="s">
        <v>89</v>
      </c>
      <c r="T778" s="14">
        <v>24</v>
      </c>
      <c r="U778" s="18">
        <f t="shared" si="247"/>
        <v>127</v>
      </c>
      <c r="V778" s="18">
        <f t="shared" si="248"/>
        <v>0</v>
      </c>
      <c r="W778" s="18">
        <f t="shared" si="249"/>
        <v>0</v>
      </c>
      <c r="X778" s="16">
        <f t="shared" si="250"/>
        <v>127</v>
      </c>
      <c r="Y778" s="17">
        <v>254</v>
      </c>
      <c r="Z778" s="17">
        <v>0</v>
      </c>
      <c r="AA778" s="17"/>
      <c r="AB778" s="16">
        <f t="shared" si="251"/>
        <v>254</v>
      </c>
      <c r="AC778" s="18">
        <f t="shared" si="252"/>
        <v>127</v>
      </c>
      <c r="AD778" s="18">
        <f t="shared" si="253"/>
        <v>0</v>
      </c>
      <c r="AE778" s="18">
        <f t="shared" si="254"/>
        <v>0</v>
      </c>
      <c r="AF778" s="16">
        <f t="shared" si="255"/>
        <v>127</v>
      </c>
      <c r="AG778" s="15" t="s">
        <v>66</v>
      </c>
      <c r="AH778" s="15" t="s">
        <v>66</v>
      </c>
      <c r="AI778" s="15" t="s">
        <v>66</v>
      </c>
      <c r="AJ778" s="16">
        <f t="shared" si="256"/>
        <v>0</v>
      </c>
      <c r="AK778" s="16">
        <f t="shared" si="257"/>
        <v>508</v>
      </c>
      <c r="AL778" s="19" t="s">
        <v>4433</v>
      </c>
      <c r="AM778" s="26" t="s">
        <v>68</v>
      </c>
      <c r="AN778" s="26" t="s">
        <v>3078</v>
      </c>
      <c r="AO778" s="26" t="s">
        <v>70</v>
      </c>
      <c r="AP778" s="26" t="s">
        <v>71</v>
      </c>
      <c r="AQ778" s="31">
        <v>45838</v>
      </c>
      <c r="AR778" s="12" t="s">
        <v>71</v>
      </c>
      <c r="AS778" s="20">
        <v>45839</v>
      </c>
      <c r="AT778" s="31">
        <v>46568</v>
      </c>
      <c r="AU778" s="14"/>
    </row>
    <row r="779" spans="1:47">
      <c r="A779" s="14">
        <v>9</v>
      </c>
      <c r="B779" s="14" t="s">
        <v>4424</v>
      </c>
      <c r="C779" s="14" t="s">
        <v>4425</v>
      </c>
      <c r="D779" s="14" t="s">
        <v>4426</v>
      </c>
      <c r="E779" s="14" t="s">
        <v>4424</v>
      </c>
      <c r="F779" s="14" t="s">
        <v>4426</v>
      </c>
      <c r="G779" s="14" t="s">
        <v>2424</v>
      </c>
      <c r="H779" s="14" t="s">
        <v>4431</v>
      </c>
      <c r="I779" s="14" t="s">
        <v>4449</v>
      </c>
      <c r="J779" s="14" t="s">
        <v>236</v>
      </c>
      <c r="K779" s="14"/>
      <c r="L779" s="14"/>
      <c r="M779" s="14" t="s">
        <v>4430</v>
      </c>
      <c r="N779" s="14" t="s">
        <v>4431</v>
      </c>
      <c r="O779" s="25" t="s">
        <v>4452</v>
      </c>
      <c r="P779" s="14"/>
      <c r="Q779" s="14" t="s">
        <v>4453</v>
      </c>
      <c r="R779" s="14" t="s">
        <v>297</v>
      </c>
      <c r="S779" s="14" t="s">
        <v>75</v>
      </c>
      <c r="T779" s="14">
        <v>24</v>
      </c>
      <c r="U779" s="18">
        <f t="shared" si="247"/>
        <v>5219</v>
      </c>
      <c r="V779" s="18">
        <f t="shared" si="248"/>
        <v>12177</v>
      </c>
      <c r="W779" s="18">
        <f t="shared" si="249"/>
        <v>0</v>
      </c>
      <c r="X779" s="16">
        <f t="shared" si="250"/>
        <v>17396</v>
      </c>
      <c r="Y779" s="17">
        <v>10438</v>
      </c>
      <c r="Z779" s="17">
        <v>24354</v>
      </c>
      <c r="AA779" s="17"/>
      <c r="AB779" s="16">
        <f t="shared" si="251"/>
        <v>34792</v>
      </c>
      <c r="AC779" s="18">
        <f t="shared" si="252"/>
        <v>5219</v>
      </c>
      <c r="AD779" s="18">
        <f t="shared" si="253"/>
        <v>12177</v>
      </c>
      <c r="AE779" s="18">
        <f t="shared" si="254"/>
        <v>0</v>
      </c>
      <c r="AF779" s="16">
        <f t="shared" si="255"/>
        <v>17396</v>
      </c>
      <c r="AG779" s="15" t="s">
        <v>66</v>
      </c>
      <c r="AH779" s="15" t="s">
        <v>66</v>
      </c>
      <c r="AI779" s="15" t="s">
        <v>66</v>
      </c>
      <c r="AJ779" s="16">
        <f t="shared" si="256"/>
        <v>0</v>
      </c>
      <c r="AK779" s="16">
        <f t="shared" si="257"/>
        <v>69584</v>
      </c>
      <c r="AL779" s="19" t="s">
        <v>4433</v>
      </c>
      <c r="AM779" s="26" t="s">
        <v>68</v>
      </c>
      <c r="AN779" s="26" t="s">
        <v>3078</v>
      </c>
      <c r="AO779" s="26" t="s">
        <v>70</v>
      </c>
      <c r="AP779" s="26" t="s">
        <v>71</v>
      </c>
      <c r="AQ779" s="31">
        <v>45838</v>
      </c>
      <c r="AR779" s="12" t="s">
        <v>71</v>
      </c>
      <c r="AS779" s="20">
        <v>45839</v>
      </c>
      <c r="AT779" s="31">
        <v>46568</v>
      </c>
      <c r="AU779" s="14"/>
    </row>
    <row r="780" spans="1:47">
      <c r="A780" s="14">
        <v>10</v>
      </c>
      <c r="B780" s="14" t="s">
        <v>4424</v>
      </c>
      <c r="C780" s="14" t="s">
        <v>4425</v>
      </c>
      <c r="D780" s="14" t="s">
        <v>4426</v>
      </c>
      <c r="E780" s="14" t="s">
        <v>4424</v>
      </c>
      <c r="F780" s="14" t="s">
        <v>4426</v>
      </c>
      <c r="G780" s="14" t="s">
        <v>2424</v>
      </c>
      <c r="H780" s="14" t="s">
        <v>4431</v>
      </c>
      <c r="I780" s="14" t="s">
        <v>4449</v>
      </c>
      <c r="J780" s="14" t="s">
        <v>236</v>
      </c>
      <c r="K780" s="14"/>
      <c r="L780" s="14"/>
      <c r="M780" s="14" t="s">
        <v>4430</v>
      </c>
      <c r="N780" s="14" t="s">
        <v>4431</v>
      </c>
      <c r="O780" s="25" t="s">
        <v>4454</v>
      </c>
      <c r="P780" s="14"/>
      <c r="Q780" s="14" t="s">
        <v>4455</v>
      </c>
      <c r="R780" s="14" t="s">
        <v>297</v>
      </c>
      <c r="S780" s="14" t="s">
        <v>65</v>
      </c>
      <c r="T780" s="14">
        <v>24</v>
      </c>
      <c r="U780" s="18">
        <f t="shared" si="247"/>
        <v>638</v>
      </c>
      <c r="V780" s="18">
        <f t="shared" si="248"/>
        <v>0</v>
      </c>
      <c r="W780" s="18">
        <f t="shared" si="249"/>
        <v>0</v>
      </c>
      <c r="X780" s="16">
        <f t="shared" si="250"/>
        <v>638</v>
      </c>
      <c r="Y780" s="17">
        <v>1276</v>
      </c>
      <c r="Z780" s="17">
        <v>0</v>
      </c>
      <c r="AA780" s="17"/>
      <c r="AB780" s="16">
        <f t="shared" si="251"/>
        <v>1276</v>
      </c>
      <c r="AC780" s="18">
        <f t="shared" si="252"/>
        <v>638</v>
      </c>
      <c r="AD780" s="18">
        <f t="shared" si="253"/>
        <v>0</v>
      </c>
      <c r="AE780" s="18">
        <f t="shared" si="254"/>
        <v>0</v>
      </c>
      <c r="AF780" s="16">
        <f t="shared" si="255"/>
        <v>638</v>
      </c>
      <c r="AG780" s="15" t="s">
        <v>66</v>
      </c>
      <c r="AH780" s="15" t="s">
        <v>66</v>
      </c>
      <c r="AI780" s="15" t="s">
        <v>66</v>
      </c>
      <c r="AJ780" s="16">
        <f t="shared" si="256"/>
        <v>0</v>
      </c>
      <c r="AK780" s="16">
        <f t="shared" si="257"/>
        <v>2552</v>
      </c>
      <c r="AL780" s="19" t="s">
        <v>4433</v>
      </c>
      <c r="AM780" s="26" t="s">
        <v>68</v>
      </c>
      <c r="AN780" s="26" t="s">
        <v>3078</v>
      </c>
      <c r="AO780" s="26" t="s">
        <v>70</v>
      </c>
      <c r="AP780" s="26" t="s">
        <v>71</v>
      </c>
      <c r="AQ780" s="31">
        <v>45838</v>
      </c>
      <c r="AR780" s="12" t="s">
        <v>71</v>
      </c>
      <c r="AS780" s="20">
        <v>45839</v>
      </c>
      <c r="AT780" s="31">
        <v>46568</v>
      </c>
      <c r="AU780" s="14"/>
    </row>
    <row r="781" spans="1:47">
      <c r="A781" s="14">
        <v>11</v>
      </c>
      <c r="B781" s="14" t="s">
        <v>4424</v>
      </c>
      <c r="C781" s="14" t="s">
        <v>4425</v>
      </c>
      <c r="D781" s="14" t="s">
        <v>4426</v>
      </c>
      <c r="E781" s="14" t="s">
        <v>4424</v>
      </c>
      <c r="F781" s="14" t="s">
        <v>4426</v>
      </c>
      <c r="G781" s="14" t="s">
        <v>3439</v>
      </c>
      <c r="H781" s="14" t="s">
        <v>4431</v>
      </c>
      <c r="I781" s="14" t="s">
        <v>2470</v>
      </c>
      <c r="J781" s="14" t="s">
        <v>236</v>
      </c>
      <c r="K781" s="14"/>
      <c r="L781" s="14"/>
      <c r="M781" s="14" t="s">
        <v>4430</v>
      </c>
      <c r="N781" s="14" t="s">
        <v>4431</v>
      </c>
      <c r="O781" s="25" t="s">
        <v>4456</v>
      </c>
      <c r="P781" s="14"/>
      <c r="Q781" s="14" t="s">
        <v>4457</v>
      </c>
      <c r="R781" s="14" t="s">
        <v>297</v>
      </c>
      <c r="S781" s="14" t="s">
        <v>89</v>
      </c>
      <c r="T781" s="14">
        <v>24</v>
      </c>
      <c r="U781" s="18">
        <f t="shared" si="247"/>
        <v>0.5</v>
      </c>
      <c r="V781" s="18">
        <f t="shared" si="248"/>
        <v>0</v>
      </c>
      <c r="W781" s="18">
        <f t="shared" si="249"/>
        <v>0</v>
      </c>
      <c r="X781" s="16">
        <f t="shared" si="250"/>
        <v>0.5</v>
      </c>
      <c r="Y781" s="17">
        <v>1</v>
      </c>
      <c r="Z781" s="17">
        <v>0</v>
      </c>
      <c r="AA781" s="17"/>
      <c r="AB781" s="16">
        <f t="shared" si="251"/>
        <v>1</v>
      </c>
      <c r="AC781" s="18">
        <f t="shared" si="252"/>
        <v>0.5</v>
      </c>
      <c r="AD781" s="18">
        <f t="shared" si="253"/>
        <v>0</v>
      </c>
      <c r="AE781" s="18">
        <f t="shared" si="254"/>
        <v>0</v>
      </c>
      <c r="AF781" s="16">
        <f t="shared" si="255"/>
        <v>0.5</v>
      </c>
      <c r="AG781" s="15" t="s">
        <v>66</v>
      </c>
      <c r="AH781" s="15" t="s">
        <v>66</v>
      </c>
      <c r="AI781" s="15" t="s">
        <v>66</v>
      </c>
      <c r="AJ781" s="16">
        <f t="shared" si="256"/>
        <v>0</v>
      </c>
      <c r="AK781" s="16">
        <f t="shared" si="257"/>
        <v>2</v>
      </c>
      <c r="AL781" s="19" t="s">
        <v>4433</v>
      </c>
      <c r="AM781" s="26" t="s">
        <v>68</v>
      </c>
      <c r="AN781" s="26" t="s">
        <v>3078</v>
      </c>
      <c r="AO781" s="26" t="s">
        <v>70</v>
      </c>
      <c r="AP781" s="26" t="s">
        <v>71</v>
      </c>
      <c r="AQ781" s="31">
        <v>45838</v>
      </c>
      <c r="AR781" s="12" t="s">
        <v>71</v>
      </c>
      <c r="AS781" s="20">
        <v>45839</v>
      </c>
      <c r="AT781" s="31">
        <v>46568</v>
      </c>
      <c r="AU781" s="14"/>
    </row>
    <row r="782" spans="1:47">
      <c r="A782" s="14">
        <v>12</v>
      </c>
      <c r="B782" s="14" t="s">
        <v>4424</v>
      </c>
      <c r="C782" s="14" t="s">
        <v>4425</v>
      </c>
      <c r="D782" s="14" t="s">
        <v>4426</v>
      </c>
      <c r="E782" s="14" t="s">
        <v>4424</v>
      </c>
      <c r="F782" s="14" t="s">
        <v>4426</v>
      </c>
      <c r="G782" s="14" t="s">
        <v>2606</v>
      </c>
      <c r="H782" s="14" t="s">
        <v>4458</v>
      </c>
      <c r="I782" s="14"/>
      <c r="J782" s="14" t="s">
        <v>383</v>
      </c>
      <c r="K782" s="14"/>
      <c r="L782" s="14"/>
      <c r="M782" s="14" t="s">
        <v>4430</v>
      </c>
      <c r="N782" s="14" t="s">
        <v>4431</v>
      </c>
      <c r="O782" s="25" t="s">
        <v>4459</v>
      </c>
      <c r="P782" s="14"/>
      <c r="Q782" s="14" t="s">
        <v>4460</v>
      </c>
      <c r="R782" s="14" t="s">
        <v>297</v>
      </c>
      <c r="S782" s="14">
        <v>14</v>
      </c>
      <c r="T782" s="14">
        <v>24</v>
      </c>
      <c r="U782" s="18">
        <f t="shared" si="247"/>
        <v>1795</v>
      </c>
      <c r="V782" s="18">
        <f t="shared" si="248"/>
        <v>0</v>
      </c>
      <c r="W782" s="18">
        <f t="shared" si="249"/>
        <v>0</v>
      </c>
      <c r="X782" s="16">
        <f t="shared" si="250"/>
        <v>1795</v>
      </c>
      <c r="Y782" s="17">
        <v>3590</v>
      </c>
      <c r="Z782" s="17">
        <v>0</v>
      </c>
      <c r="AA782" s="17"/>
      <c r="AB782" s="16">
        <f t="shared" si="251"/>
        <v>3590</v>
      </c>
      <c r="AC782" s="18">
        <f t="shared" si="252"/>
        <v>1795</v>
      </c>
      <c r="AD782" s="18">
        <f t="shared" si="253"/>
        <v>0</v>
      </c>
      <c r="AE782" s="18">
        <f t="shared" si="254"/>
        <v>0</v>
      </c>
      <c r="AF782" s="16">
        <f t="shared" si="255"/>
        <v>1795</v>
      </c>
      <c r="AG782" s="15" t="s">
        <v>66</v>
      </c>
      <c r="AH782" s="15" t="s">
        <v>66</v>
      </c>
      <c r="AI782" s="15" t="s">
        <v>66</v>
      </c>
      <c r="AJ782" s="16">
        <f t="shared" si="256"/>
        <v>0</v>
      </c>
      <c r="AK782" s="16">
        <f t="shared" si="257"/>
        <v>7180</v>
      </c>
      <c r="AL782" s="19" t="s">
        <v>4433</v>
      </c>
      <c r="AM782" s="26" t="s">
        <v>68</v>
      </c>
      <c r="AN782" s="26" t="s">
        <v>3078</v>
      </c>
      <c r="AO782" s="26" t="s">
        <v>70</v>
      </c>
      <c r="AP782" s="26" t="s">
        <v>71</v>
      </c>
      <c r="AQ782" s="31">
        <v>45838</v>
      </c>
      <c r="AR782" s="12" t="s">
        <v>71</v>
      </c>
      <c r="AS782" s="20">
        <v>45839</v>
      </c>
      <c r="AT782" s="31">
        <v>46568</v>
      </c>
      <c r="AU782" s="14"/>
    </row>
    <row r="783" spans="1:47">
      <c r="A783" s="14">
        <v>13</v>
      </c>
      <c r="B783" s="14" t="s">
        <v>4424</v>
      </c>
      <c r="C783" s="14" t="s">
        <v>4425</v>
      </c>
      <c r="D783" s="14" t="s">
        <v>4426</v>
      </c>
      <c r="E783" s="14" t="s">
        <v>4424</v>
      </c>
      <c r="F783" s="14" t="s">
        <v>4426</v>
      </c>
      <c r="G783" s="14" t="s">
        <v>3404</v>
      </c>
      <c r="H783" s="14" t="s">
        <v>4461</v>
      </c>
      <c r="I783" s="14"/>
      <c r="J783" s="14" t="s">
        <v>383</v>
      </c>
      <c r="K783" s="14"/>
      <c r="L783" s="14"/>
      <c r="M783" s="14" t="s">
        <v>4430</v>
      </c>
      <c r="N783" s="14" t="s">
        <v>4431</v>
      </c>
      <c r="O783" s="25" t="s">
        <v>4462</v>
      </c>
      <c r="P783" s="14"/>
      <c r="Q783" s="14">
        <v>63669661</v>
      </c>
      <c r="R783" s="14" t="s">
        <v>297</v>
      </c>
      <c r="S783" s="14" t="s">
        <v>239</v>
      </c>
      <c r="T783" s="14">
        <v>24</v>
      </c>
      <c r="U783" s="18">
        <f t="shared" si="247"/>
        <v>32</v>
      </c>
      <c r="V783" s="18">
        <f t="shared" si="248"/>
        <v>0</v>
      </c>
      <c r="W783" s="18">
        <f t="shared" si="249"/>
        <v>0</v>
      </c>
      <c r="X783" s="16">
        <f t="shared" si="250"/>
        <v>32</v>
      </c>
      <c r="Y783" s="17">
        <v>64</v>
      </c>
      <c r="Z783" s="17">
        <v>0</v>
      </c>
      <c r="AA783" s="17"/>
      <c r="AB783" s="16">
        <f t="shared" si="251"/>
        <v>64</v>
      </c>
      <c r="AC783" s="18">
        <f t="shared" si="252"/>
        <v>32</v>
      </c>
      <c r="AD783" s="18">
        <f t="shared" si="253"/>
        <v>0</v>
      </c>
      <c r="AE783" s="18">
        <f t="shared" si="254"/>
        <v>0</v>
      </c>
      <c r="AF783" s="16">
        <f t="shared" si="255"/>
        <v>32</v>
      </c>
      <c r="AG783" s="15" t="s">
        <v>66</v>
      </c>
      <c r="AH783" s="15" t="s">
        <v>66</v>
      </c>
      <c r="AI783" s="15" t="s">
        <v>66</v>
      </c>
      <c r="AJ783" s="16">
        <f t="shared" si="256"/>
        <v>0</v>
      </c>
      <c r="AK783" s="16">
        <f t="shared" si="257"/>
        <v>128</v>
      </c>
      <c r="AL783" s="19" t="s">
        <v>4433</v>
      </c>
      <c r="AM783" s="26" t="s">
        <v>68</v>
      </c>
      <c r="AN783" s="26" t="s">
        <v>3078</v>
      </c>
      <c r="AO783" s="26" t="s">
        <v>70</v>
      </c>
      <c r="AP783" s="26" t="s">
        <v>71</v>
      </c>
      <c r="AQ783" s="31">
        <v>45838</v>
      </c>
      <c r="AR783" s="12" t="s">
        <v>71</v>
      </c>
      <c r="AS783" s="20">
        <v>45839</v>
      </c>
      <c r="AT783" s="31">
        <v>46568</v>
      </c>
      <c r="AU783" s="14"/>
    </row>
    <row r="784" spans="1:47">
      <c r="A784" s="14">
        <v>14</v>
      </c>
      <c r="B784" s="14" t="s">
        <v>4424</v>
      </c>
      <c r="C784" s="14" t="s">
        <v>4425</v>
      </c>
      <c r="D784" s="14" t="s">
        <v>4426</v>
      </c>
      <c r="E784" s="14" t="s">
        <v>4424</v>
      </c>
      <c r="F784" s="14" t="s">
        <v>4426</v>
      </c>
      <c r="G784" s="14" t="s">
        <v>2606</v>
      </c>
      <c r="H784" s="14" t="s">
        <v>4463</v>
      </c>
      <c r="I784" s="14"/>
      <c r="J784" s="14" t="s">
        <v>2233</v>
      </c>
      <c r="K784" s="14"/>
      <c r="L784" s="14"/>
      <c r="M784" s="14" t="s">
        <v>4430</v>
      </c>
      <c r="N784" s="14" t="s">
        <v>4431</v>
      </c>
      <c r="O784" s="25" t="s">
        <v>4464</v>
      </c>
      <c r="P784" s="14"/>
      <c r="Q784" s="14">
        <v>80928861</v>
      </c>
      <c r="R784" s="14" t="s">
        <v>297</v>
      </c>
      <c r="S784" s="14" t="s">
        <v>111</v>
      </c>
      <c r="T784" s="14">
        <v>24</v>
      </c>
      <c r="U784" s="18">
        <f t="shared" si="247"/>
        <v>123</v>
      </c>
      <c r="V784" s="18">
        <f t="shared" si="248"/>
        <v>0</v>
      </c>
      <c r="W784" s="18">
        <f t="shared" si="249"/>
        <v>0</v>
      </c>
      <c r="X784" s="16">
        <f t="shared" si="250"/>
        <v>123</v>
      </c>
      <c r="Y784" s="17">
        <v>246</v>
      </c>
      <c r="Z784" s="17">
        <v>0</v>
      </c>
      <c r="AA784" s="17"/>
      <c r="AB784" s="16">
        <f t="shared" si="251"/>
        <v>246</v>
      </c>
      <c r="AC784" s="18">
        <f t="shared" si="252"/>
        <v>123</v>
      </c>
      <c r="AD784" s="18">
        <f t="shared" si="253"/>
        <v>0</v>
      </c>
      <c r="AE784" s="18">
        <f t="shared" si="254"/>
        <v>0</v>
      </c>
      <c r="AF784" s="16">
        <f t="shared" si="255"/>
        <v>123</v>
      </c>
      <c r="AG784" s="15" t="s">
        <v>66</v>
      </c>
      <c r="AH784" s="15" t="s">
        <v>66</v>
      </c>
      <c r="AI784" s="15" t="s">
        <v>66</v>
      </c>
      <c r="AJ784" s="16">
        <f t="shared" si="256"/>
        <v>0</v>
      </c>
      <c r="AK784" s="16">
        <f t="shared" si="257"/>
        <v>492</v>
      </c>
      <c r="AL784" s="19" t="s">
        <v>4433</v>
      </c>
      <c r="AM784" s="26" t="s">
        <v>68</v>
      </c>
      <c r="AN784" s="26" t="s">
        <v>3078</v>
      </c>
      <c r="AO784" s="26" t="s">
        <v>70</v>
      </c>
      <c r="AP784" s="26" t="s">
        <v>71</v>
      </c>
      <c r="AQ784" s="31">
        <v>45838</v>
      </c>
      <c r="AR784" s="12" t="s">
        <v>71</v>
      </c>
      <c r="AS784" s="20">
        <v>45839</v>
      </c>
      <c r="AT784" s="31">
        <v>46568</v>
      </c>
      <c r="AU784" s="14"/>
    </row>
    <row r="785" spans="1:47">
      <c r="A785" s="14">
        <v>15</v>
      </c>
      <c r="B785" s="14" t="s">
        <v>4424</v>
      </c>
      <c r="C785" s="14" t="s">
        <v>4425</v>
      </c>
      <c r="D785" s="14" t="s">
        <v>4426</v>
      </c>
      <c r="E785" s="14" t="s">
        <v>4424</v>
      </c>
      <c r="F785" s="14" t="s">
        <v>4426</v>
      </c>
      <c r="G785" s="14" t="s">
        <v>3412</v>
      </c>
      <c r="H785" s="14" t="s">
        <v>4463</v>
      </c>
      <c r="I785" s="14"/>
      <c r="J785" s="14" t="s">
        <v>2233</v>
      </c>
      <c r="K785" s="14"/>
      <c r="L785" s="14"/>
      <c r="M785" s="14" t="s">
        <v>4430</v>
      </c>
      <c r="N785" s="14" t="s">
        <v>4431</v>
      </c>
      <c r="O785" s="25" t="s">
        <v>4465</v>
      </c>
      <c r="P785" s="14"/>
      <c r="Q785" s="14">
        <v>62330959</v>
      </c>
      <c r="R785" s="14" t="s">
        <v>297</v>
      </c>
      <c r="S785" s="14" t="s">
        <v>133</v>
      </c>
      <c r="T785" s="14">
        <v>24</v>
      </c>
      <c r="U785" s="18">
        <f t="shared" si="247"/>
        <v>5</v>
      </c>
      <c r="V785" s="18">
        <f t="shared" si="248"/>
        <v>0</v>
      </c>
      <c r="W785" s="18">
        <f t="shared" si="249"/>
        <v>0</v>
      </c>
      <c r="X785" s="16">
        <f t="shared" si="250"/>
        <v>5</v>
      </c>
      <c r="Y785" s="17">
        <v>10</v>
      </c>
      <c r="Z785" s="17">
        <v>0</v>
      </c>
      <c r="AA785" s="17"/>
      <c r="AB785" s="16">
        <f t="shared" si="251"/>
        <v>10</v>
      </c>
      <c r="AC785" s="18">
        <f t="shared" si="252"/>
        <v>5</v>
      </c>
      <c r="AD785" s="18">
        <f t="shared" si="253"/>
        <v>0</v>
      </c>
      <c r="AE785" s="18">
        <f t="shared" si="254"/>
        <v>0</v>
      </c>
      <c r="AF785" s="16">
        <f t="shared" si="255"/>
        <v>5</v>
      </c>
      <c r="AG785" s="15" t="s">
        <v>66</v>
      </c>
      <c r="AH785" s="15" t="s">
        <v>66</v>
      </c>
      <c r="AI785" s="15" t="s">
        <v>66</v>
      </c>
      <c r="AJ785" s="16">
        <f t="shared" si="256"/>
        <v>0</v>
      </c>
      <c r="AK785" s="16">
        <f t="shared" si="257"/>
        <v>20</v>
      </c>
      <c r="AL785" s="19" t="s">
        <v>4433</v>
      </c>
      <c r="AM785" s="26" t="s">
        <v>68</v>
      </c>
      <c r="AN785" s="26" t="s">
        <v>3078</v>
      </c>
      <c r="AO785" s="26" t="s">
        <v>70</v>
      </c>
      <c r="AP785" s="26" t="s">
        <v>71</v>
      </c>
      <c r="AQ785" s="31">
        <v>45838</v>
      </c>
      <c r="AR785" s="12" t="s">
        <v>71</v>
      </c>
      <c r="AS785" s="20">
        <v>45839</v>
      </c>
      <c r="AT785" s="31">
        <v>46568</v>
      </c>
      <c r="AU785" s="14"/>
    </row>
    <row r="786" spans="1:47">
      <c r="A786" s="14">
        <v>16</v>
      </c>
      <c r="B786" s="14" t="s">
        <v>4424</v>
      </c>
      <c r="C786" s="14" t="s">
        <v>4425</v>
      </c>
      <c r="D786" s="14" t="s">
        <v>4426</v>
      </c>
      <c r="E786" s="14" t="s">
        <v>4424</v>
      </c>
      <c r="F786" s="14" t="s">
        <v>4426</v>
      </c>
      <c r="G786" s="14" t="s">
        <v>2606</v>
      </c>
      <c r="H786" s="14" t="s">
        <v>4466</v>
      </c>
      <c r="I786" s="14"/>
      <c r="J786" s="14" t="s">
        <v>1112</v>
      </c>
      <c r="K786" s="14"/>
      <c r="L786" s="14"/>
      <c r="M786" s="14" t="s">
        <v>4430</v>
      </c>
      <c r="N786" s="14" t="s">
        <v>4431</v>
      </c>
      <c r="O786" s="25" t="s">
        <v>4467</v>
      </c>
      <c r="P786" s="14"/>
      <c r="Q786" s="14" t="s">
        <v>4468</v>
      </c>
      <c r="R786" s="14" t="s">
        <v>297</v>
      </c>
      <c r="S786" s="14" t="s">
        <v>133</v>
      </c>
      <c r="T786" s="14">
        <v>24</v>
      </c>
      <c r="U786" s="18">
        <f t="shared" si="247"/>
        <v>288</v>
      </c>
      <c r="V786" s="18">
        <f t="shared" si="248"/>
        <v>0</v>
      </c>
      <c r="W786" s="18">
        <f t="shared" si="249"/>
        <v>0</v>
      </c>
      <c r="X786" s="16">
        <f t="shared" si="250"/>
        <v>288</v>
      </c>
      <c r="Y786" s="17">
        <v>576</v>
      </c>
      <c r="Z786" s="17">
        <v>0</v>
      </c>
      <c r="AA786" s="17"/>
      <c r="AB786" s="16">
        <f t="shared" si="251"/>
        <v>576</v>
      </c>
      <c r="AC786" s="18">
        <f t="shared" si="252"/>
        <v>288</v>
      </c>
      <c r="AD786" s="18">
        <f t="shared" si="253"/>
        <v>0</v>
      </c>
      <c r="AE786" s="18">
        <f t="shared" si="254"/>
        <v>0</v>
      </c>
      <c r="AF786" s="16">
        <f t="shared" si="255"/>
        <v>288</v>
      </c>
      <c r="AG786" s="15" t="s">
        <v>66</v>
      </c>
      <c r="AH786" s="15" t="s">
        <v>66</v>
      </c>
      <c r="AI786" s="15" t="s">
        <v>66</v>
      </c>
      <c r="AJ786" s="16">
        <f t="shared" si="256"/>
        <v>0</v>
      </c>
      <c r="AK786" s="16">
        <f t="shared" si="257"/>
        <v>1152</v>
      </c>
      <c r="AL786" s="19" t="s">
        <v>4433</v>
      </c>
      <c r="AM786" s="26" t="s">
        <v>68</v>
      </c>
      <c r="AN786" s="26" t="s">
        <v>3078</v>
      </c>
      <c r="AO786" s="26" t="s">
        <v>70</v>
      </c>
      <c r="AP786" s="26" t="s">
        <v>71</v>
      </c>
      <c r="AQ786" s="31">
        <v>45838</v>
      </c>
      <c r="AR786" s="12" t="s">
        <v>71</v>
      </c>
      <c r="AS786" s="20">
        <v>45839</v>
      </c>
      <c r="AT786" s="31">
        <v>46568</v>
      </c>
      <c r="AU786" s="14"/>
    </row>
    <row r="787" spans="1:47">
      <c r="A787" s="14">
        <v>17</v>
      </c>
      <c r="B787" s="14" t="s">
        <v>4424</v>
      </c>
      <c r="C787" s="14" t="s">
        <v>4425</v>
      </c>
      <c r="D787" s="14" t="s">
        <v>4426</v>
      </c>
      <c r="E787" s="14" t="s">
        <v>4424</v>
      </c>
      <c r="F787" s="14" t="s">
        <v>4426</v>
      </c>
      <c r="G787" s="14" t="s">
        <v>4441</v>
      </c>
      <c r="H787" s="14" t="s">
        <v>4461</v>
      </c>
      <c r="I787" s="14"/>
      <c r="J787" s="14" t="s">
        <v>1151</v>
      </c>
      <c r="K787" s="14"/>
      <c r="L787" s="14"/>
      <c r="M787" s="14" t="s">
        <v>4430</v>
      </c>
      <c r="N787" s="14" t="s">
        <v>4431</v>
      </c>
      <c r="O787" s="25" t="s">
        <v>4469</v>
      </c>
      <c r="P787" s="14"/>
      <c r="Q787" s="14" t="s">
        <v>4470</v>
      </c>
      <c r="R787" s="14" t="s">
        <v>2631</v>
      </c>
      <c r="S787" s="14" t="s">
        <v>79</v>
      </c>
      <c r="T787" s="14">
        <v>24</v>
      </c>
      <c r="U787" s="18">
        <f t="shared" si="247"/>
        <v>111</v>
      </c>
      <c r="V787" s="18">
        <f t="shared" si="248"/>
        <v>0</v>
      </c>
      <c r="W787" s="18">
        <f t="shared" si="249"/>
        <v>0</v>
      </c>
      <c r="X787" s="16">
        <f t="shared" si="250"/>
        <v>111</v>
      </c>
      <c r="Y787" s="17">
        <v>222</v>
      </c>
      <c r="Z787" s="17">
        <v>0</v>
      </c>
      <c r="AA787" s="17"/>
      <c r="AB787" s="16">
        <f t="shared" si="251"/>
        <v>222</v>
      </c>
      <c r="AC787" s="18">
        <f t="shared" si="252"/>
        <v>111</v>
      </c>
      <c r="AD787" s="18">
        <f t="shared" si="253"/>
        <v>0</v>
      </c>
      <c r="AE787" s="18">
        <f t="shared" si="254"/>
        <v>0</v>
      </c>
      <c r="AF787" s="16">
        <f t="shared" si="255"/>
        <v>111</v>
      </c>
      <c r="AG787" s="15" t="s">
        <v>66</v>
      </c>
      <c r="AH787" s="15" t="s">
        <v>66</v>
      </c>
      <c r="AI787" s="15" t="s">
        <v>66</v>
      </c>
      <c r="AJ787" s="16">
        <f t="shared" si="256"/>
        <v>0</v>
      </c>
      <c r="AK787" s="16">
        <f t="shared" si="257"/>
        <v>444</v>
      </c>
      <c r="AL787" s="19" t="s">
        <v>4433</v>
      </c>
      <c r="AM787" s="26" t="s">
        <v>68</v>
      </c>
      <c r="AN787" s="26" t="s">
        <v>3078</v>
      </c>
      <c r="AO787" s="26" t="s">
        <v>70</v>
      </c>
      <c r="AP787" s="26" t="s">
        <v>71</v>
      </c>
      <c r="AQ787" s="31">
        <v>45838</v>
      </c>
      <c r="AR787" s="12" t="s">
        <v>71</v>
      </c>
      <c r="AS787" s="20">
        <v>45839</v>
      </c>
      <c r="AT787" s="31">
        <v>46568</v>
      </c>
      <c r="AU787" s="14"/>
    </row>
    <row r="788" spans="1:47">
      <c r="A788" s="14">
        <v>18</v>
      </c>
      <c r="B788" s="14" t="s">
        <v>4424</v>
      </c>
      <c r="C788" s="14" t="s">
        <v>4425</v>
      </c>
      <c r="D788" s="14" t="s">
        <v>4426</v>
      </c>
      <c r="E788" s="14" t="s">
        <v>4424</v>
      </c>
      <c r="F788" s="14" t="s">
        <v>4426</v>
      </c>
      <c r="G788" s="14" t="s">
        <v>2606</v>
      </c>
      <c r="H788" s="14" t="s">
        <v>4471</v>
      </c>
      <c r="I788" s="14"/>
      <c r="J788" s="14"/>
      <c r="K788" s="14"/>
      <c r="L788" s="14" t="s">
        <v>4472</v>
      </c>
      <c r="M788" s="14" t="s">
        <v>4430</v>
      </c>
      <c r="N788" s="14" t="s">
        <v>4431</v>
      </c>
      <c r="O788" s="25" t="s">
        <v>4473</v>
      </c>
      <c r="P788" s="14"/>
      <c r="Q788" s="14" t="s">
        <v>4474</v>
      </c>
      <c r="R788" s="14" t="s">
        <v>297</v>
      </c>
      <c r="S788" s="14" t="s">
        <v>1097</v>
      </c>
      <c r="T788" s="14">
        <v>24</v>
      </c>
      <c r="U788" s="18">
        <f t="shared" si="247"/>
        <v>95</v>
      </c>
      <c r="V788" s="18">
        <f t="shared" si="248"/>
        <v>0</v>
      </c>
      <c r="W788" s="18">
        <f t="shared" si="249"/>
        <v>0</v>
      </c>
      <c r="X788" s="16">
        <f t="shared" si="250"/>
        <v>95</v>
      </c>
      <c r="Y788" s="17">
        <v>190</v>
      </c>
      <c r="Z788" s="17">
        <v>0</v>
      </c>
      <c r="AA788" s="17"/>
      <c r="AB788" s="16">
        <f t="shared" si="251"/>
        <v>190</v>
      </c>
      <c r="AC788" s="18">
        <f t="shared" si="252"/>
        <v>95</v>
      </c>
      <c r="AD788" s="18">
        <f t="shared" si="253"/>
        <v>0</v>
      </c>
      <c r="AE788" s="18">
        <f t="shared" si="254"/>
        <v>0</v>
      </c>
      <c r="AF788" s="16">
        <f t="shared" si="255"/>
        <v>95</v>
      </c>
      <c r="AG788" s="15" t="s">
        <v>66</v>
      </c>
      <c r="AH788" s="15" t="s">
        <v>66</v>
      </c>
      <c r="AI788" s="15" t="s">
        <v>66</v>
      </c>
      <c r="AJ788" s="16">
        <f t="shared" si="256"/>
        <v>0</v>
      </c>
      <c r="AK788" s="16">
        <f t="shared" si="257"/>
        <v>380</v>
      </c>
      <c r="AL788" s="19" t="s">
        <v>4433</v>
      </c>
      <c r="AM788" s="26" t="s">
        <v>68</v>
      </c>
      <c r="AN788" s="26" t="s">
        <v>3078</v>
      </c>
      <c r="AO788" s="26" t="s">
        <v>70</v>
      </c>
      <c r="AP788" s="26" t="s">
        <v>71</v>
      </c>
      <c r="AQ788" s="31">
        <v>45838</v>
      </c>
      <c r="AR788" s="12" t="s">
        <v>71</v>
      </c>
      <c r="AS788" s="20">
        <v>45839</v>
      </c>
      <c r="AT788" s="31">
        <v>46568</v>
      </c>
      <c r="AU788" s="14"/>
    </row>
    <row r="789" spans="1:47">
      <c r="A789" s="14">
        <v>19</v>
      </c>
      <c r="B789" s="14" t="s">
        <v>4424</v>
      </c>
      <c r="C789" s="14" t="s">
        <v>4425</v>
      </c>
      <c r="D789" s="14" t="s">
        <v>4426</v>
      </c>
      <c r="E789" s="14" t="s">
        <v>4424</v>
      </c>
      <c r="F789" s="14" t="s">
        <v>4426</v>
      </c>
      <c r="G789" s="14" t="s">
        <v>2606</v>
      </c>
      <c r="H789" s="14" t="s">
        <v>4475</v>
      </c>
      <c r="I789" s="14"/>
      <c r="J789" s="14"/>
      <c r="K789" s="14"/>
      <c r="L789" s="14"/>
      <c r="M789" s="14" t="s">
        <v>4430</v>
      </c>
      <c r="N789" s="14" t="s">
        <v>4431</v>
      </c>
      <c r="O789" s="25" t="s">
        <v>4476</v>
      </c>
      <c r="P789" s="14"/>
      <c r="Q789" s="14">
        <v>82644534</v>
      </c>
      <c r="R789" s="14" t="s">
        <v>297</v>
      </c>
      <c r="S789" s="14" t="s">
        <v>133</v>
      </c>
      <c r="T789" s="14">
        <v>24</v>
      </c>
      <c r="U789" s="18">
        <f t="shared" si="247"/>
        <v>597</v>
      </c>
      <c r="V789" s="18">
        <f t="shared" si="248"/>
        <v>0</v>
      </c>
      <c r="W789" s="18">
        <f t="shared" si="249"/>
        <v>0</v>
      </c>
      <c r="X789" s="16">
        <f t="shared" si="250"/>
        <v>597</v>
      </c>
      <c r="Y789" s="17">
        <v>1194</v>
      </c>
      <c r="Z789" s="17">
        <v>0</v>
      </c>
      <c r="AA789" s="17"/>
      <c r="AB789" s="16">
        <f t="shared" si="251"/>
        <v>1194</v>
      </c>
      <c r="AC789" s="18">
        <f t="shared" si="252"/>
        <v>597</v>
      </c>
      <c r="AD789" s="18">
        <f t="shared" si="253"/>
        <v>0</v>
      </c>
      <c r="AE789" s="18">
        <f t="shared" si="254"/>
        <v>0</v>
      </c>
      <c r="AF789" s="16">
        <f t="shared" si="255"/>
        <v>597</v>
      </c>
      <c r="AG789" s="15" t="s">
        <v>66</v>
      </c>
      <c r="AH789" s="15" t="s">
        <v>66</v>
      </c>
      <c r="AI789" s="15" t="s">
        <v>66</v>
      </c>
      <c r="AJ789" s="16">
        <f t="shared" si="256"/>
        <v>0</v>
      </c>
      <c r="AK789" s="16">
        <f t="shared" si="257"/>
        <v>2388</v>
      </c>
      <c r="AL789" s="19" t="s">
        <v>4433</v>
      </c>
      <c r="AM789" s="26" t="s">
        <v>68</v>
      </c>
      <c r="AN789" s="26" t="s">
        <v>3078</v>
      </c>
      <c r="AO789" s="26" t="s">
        <v>70</v>
      </c>
      <c r="AP789" s="26" t="s">
        <v>71</v>
      </c>
      <c r="AQ789" s="31">
        <v>45838</v>
      </c>
      <c r="AR789" s="12" t="s">
        <v>71</v>
      </c>
      <c r="AS789" s="20">
        <v>45839</v>
      </c>
      <c r="AT789" s="31">
        <v>46568</v>
      </c>
      <c r="AU789" s="14"/>
    </row>
    <row r="790" spans="1:47">
      <c r="A790" s="14">
        <v>20</v>
      </c>
      <c r="B790" s="14" t="s">
        <v>4424</v>
      </c>
      <c r="C790" s="14" t="s">
        <v>4425</v>
      </c>
      <c r="D790" s="14" t="s">
        <v>4426</v>
      </c>
      <c r="E790" s="14" t="s">
        <v>4424</v>
      </c>
      <c r="F790" s="14" t="s">
        <v>4426</v>
      </c>
      <c r="G790" s="14" t="s">
        <v>4477</v>
      </c>
      <c r="H790" s="14" t="s">
        <v>4431</v>
      </c>
      <c r="I790" s="14" t="s">
        <v>282</v>
      </c>
      <c r="J790" s="14"/>
      <c r="K790" s="14"/>
      <c r="L790" s="14" t="s">
        <v>4478</v>
      </c>
      <c r="M790" s="14" t="s">
        <v>4430</v>
      </c>
      <c r="N790" s="14" t="s">
        <v>4431</v>
      </c>
      <c r="O790" s="25" t="s">
        <v>4479</v>
      </c>
      <c r="P790" s="14"/>
      <c r="Q790" s="14">
        <v>82678224</v>
      </c>
      <c r="R790" s="14" t="s">
        <v>297</v>
      </c>
      <c r="S790" s="14" t="s">
        <v>133</v>
      </c>
      <c r="T790" s="14">
        <v>24</v>
      </c>
      <c r="U790" s="18">
        <f t="shared" si="247"/>
        <v>1350</v>
      </c>
      <c r="V790" s="18">
        <f t="shared" si="248"/>
        <v>0</v>
      </c>
      <c r="W790" s="18">
        <f t="shared" si="249"/>
        <v>0</v>
      </c>
      <c r="X790" s="16">
        <f t="shared" si="250"/>
        <v>1350</v>
      </c>
      <c r="Y790" s="17">
        <v>2700</v>
      </c>
      <c r="Z790" s="17">
        <v>0</v>
      </c>
      <c r="AA790" s="17"/>
      <c r="AB790" s="16">
        <f t="shared" si="251"/>
        <v>2700</v>
      </c>
      <c r="AC790" s="18">
        <f t="shared" si="252"/>
        <v>1350</v>
      </c>
      <c r="AD790" s="18">
        <f t="shared" si="253"/>
        <v>0</v>
      </c>
      <c r="AE790" s="18">
        <f t="shared" si="254"/>
        <v>0</v>
      </c>
      <c r="AF790" s="16">
        <f t="shared" si="255"/>
        <v>1350</v>
      </c>
      <c r="AG790" s="15" t="s">
        <v>66</v>
      </c>
      <c r="AH790" s="15" t="s">
        <v>66</v>
      </c>
      <c r="AI790" s="15" t="s">
        <v>66</v>
      </c>
      <c r="AJ790" s="16">
        <f t="shared" si="256"/>
        <v>0</v>
      </c>
      <c r="AK790" s="16">
        <f t="shared" si="257"/>
        <v>5400</v>
      </c>
      <c r="AL790" s="19" t="s">
        <v>4433</v>
      </c>
      <c r="AM790" s="26" t="s">
        <v>68</v>
      </c>
      <c r="AN790" s="26" t="s">
        <v>3078</v>
      </c>
      <c r="AO790" s="26" t="s">
        <v>70</v>
      </c>
      <c r="AP790" s="26" t="s">
        <v>71</v>
      </c>
      <c r="AQ790" s="31">
        <v>45838</v>
      </c>
      <c r="AR790" s="12" t="s">
        <v>71</v>
      </c>
      <c r="AS790" s="20">
        <v>45839</v>
      </c>
      <c r="AT790" s="31">
        <v>46568</v>
      </c>
      <c r="AU790" s="14"/>
    </row>
    <row r="791" spans="1:47">
      <c r="A791" s="14">
        <v>21</v>
      </c>
      <c r="B791" s="14" t="s">
        <v>4424</v>
      </c>
      <c r="C791" s="14" t="s">
        <v>4425</v>
      </c>
      <c r="D791" s="14" t="s">
        <v>4426</v>
      </c>
      <c r="E791" s="14" t="s">
        <v>4424</v>
      </c>
      <c r="F791" s="14" t="s">
        <v>4426</v>
      </c>
      <c r="G791" s="14" t="s">
        <v>4480</v>
      </c>
      <c r="H791" s="14" t="s">
        <v>4431</v>
      </c>
      <c r="I791" s="14" t="s">
        <v>2470</v>
      </c>
      <c r="J791" s="14"/>
      <c r="K791" s="14"/>
      <c r="L791" s="14" t="s">
        <v>4481</v>
      </c>
      <c r="M791" s="14" t="s">
        <v>4430</v>
      </c>
      <c r="N791" s="14" t="s">
        <v>4431</v>
      </c>
      <c r="O791" s="25" t="s">
        <v>4482</v>
      </c>
      <c r="P791" s="14"/>
      <c r="Q791" s="14" t="s">
        <v>4483</v>
      </c>
      <c r="R791" s="14" t="s">
        <v>297</v>
      </c>
      <c r="S791" s="14" t="s">
        <v>133</v>
      </c>
      <c r="T791" s="14">
        <v>24</v>
      </c>
      <c r="U791" s="18">
        <f t="shared" si="247"/>
        <v>1506</v>
      </c>
      <c r="V791" s="18">
        <f t="shared" si="248"/>
        <v>0</v>
      </c>
      <c r="W791" s="18">
        <f t="shared" si="249"/>
        <v>0</v>
      </c>
      <c r="X791" s="16">
        <f t="shared" si="250"/>
        <v>1506</v>
      </c>
      <c r="Y791" s="17">
        <v>3012</v>
      </c>
      <c r="Z791" s="17">
        <v>0</v>
      </c>
      <c r="AA791" s="17"/>
      <c r="AB791" s="16">
        <f t="shared" si="251"/>
        <v>3012</v>
      </c>
      <c r="AC791" s="18">
        <f t="shared" si="252"/>
        <v>1506</v>
      </c>
      <c r="AD791" s="18">
        <f t="shared" si="253"/>
        <v>0</v>
      </c>
      <c r="AE791" s="18">
        <f t="shared" si="254"/>
        <v>0</v>
      </c>
      <c r="AF791" s="16">
        <f t="shared" si="255"/>
        <v>1506</v>
      </c>
      <c r="AG791" s="15" t="s">
        <v>66</v>
      </c>
      <c r="AH791" s="15" t="s">
        <v>66</v>
      </c>
      <c r="AI791" s="15" t="s">
        <v>66</v>
      </c>
      <c r="AJ791" s="16">
        <f t="shared" si="256"/>
        <v>0</v>
      </c>
      <c r="AK791" s="16">
        <f t="shared" si="257"/>
        <v>6024</v>
      </c>
      <c r="AL791" s="19" t="s">
        <v>4433</v>
      </c>
      <c r="AM791" s="26" t="s">
        <v>68</v>
      </c>
      <c r="AN791" s="26" t="s">
        <v>3078</v>
      </c>
      <c r="AO791" s="26" t="s">
        <v>70</v>
      </c>
      <c r="AP791" s="26" t="s">
        <v>71</v>
      </c>
      <c r="AQ791" s="31">
        <v>45838</v>
      </c>
      <c r="AR791" s="12" t="s">
        <v>71</v>
      </c>
      <c r="AS791" s="20">
        <v>45839</v>
      </c>
      <c r="AT791" s="31">
        <v>46568</v>
      </c>
      <c r="AU791" s="14"/>
    </row>
    <row r="792" spans="1:47">
      <c r="A792" s="14">
        <v>22</v>
      </c>
      <c r="B792" s="14" t="s">
        <v>4424</v>
      </c>
      <c r="C792" s="14" t="s">
        <v>4425</v>
      </c>
      <c r="D792" s="14" t="s">
        <v>4426</v>
      </c>
      <c r="E792" s="14" t="s">
        <v>4424</v>
      </c>
      <c r="F792" s="14" t="s">
        <v>4426</v>
      </c>
      <c r="G792" s="14" t="s">
        <v>4484</v>
      </c>
      <c r="H792" s="14" t="s">
        <v>4431</v>
      </c>
      <c r="I792" s="14" t="s">
        <v>212</v>
      </c>
      <c r="J792" s="14"/>
      <c r="K792" s="14"/>
      <c r="L792" s="14" t="s">
        <v>4485</v>
      </c>
      <c r="M792" s="14" t="s">
        <v>4430</v>
      </c>
      <c r="N792" s="14" t="s">
        <v>4431</v>
      </c>
      <c r="O792" s="25" t="s">
        <v>4486</v>
      </c>
      <c r="P792" s="14"/>
      <c r="Q792" s="14">
        <v>63677914</v>
      </c>
      <c r="R792" s="14" t="s">
        <v>297</v>
      </c>
      <c r="S792" s="14" t="s">
        <v>239</v>
      </c>
      <c r="T792" s="14">
        <v>24</v>
      </c>
      <c r="U792" s="18">
        <f t="shared" si="247"/>
        <v>882</v>
      </c>
      <c r="V792" s="18">
        <f t="shared" si="248"/>
        <v>0</v>
      </c>
      <c r="W792" s="18">
        <f t="shared" si="249"/>
        <v>0</v>
      </c>
      <c r="X792" s="16">
        <f t="shared" si="250"/>
        <v>882</v>
      </c>
      <c r="Y792" s="17">
        <v>1764</v>
      </c>
      <c r="Z792" s="17">
        <v>0</v>
      </c>
      <c r="AA792" s="17"/>
      <c r="AB792" s="16">
        <f t="shared" si="251"/>
        <v>1764</v>
      </c>
      <c r="AC792" s="18">
        <f t="shared" si="252"/>
        <v>882</v>
      </c>
      <c r="AD792" s="18">
        <f t="shared" si="253"/>
        <v>0</v>
      </c>
      <c r="AE792" s="18">
        <f t="shared" si="254"/>
        <v>0</v>
      </c>
      <c r="AF792" s="16">
        <f t="shared" si="255"/>
        <v>882</v>
      </c>
      <c r="AG792" s="15" t="s">
        <v>66</v>
      </c>
      <c r="AH792" s="15" t="s">
        <v>66</v>
      </c>
      <c r="AI792" s="15" t="s">
        <v>66</v>
      </c>
      <c r="AJ792" s="16">
        <f t="shared" si="256"/>
        <v>0</v>
      </c>
      <c r="AK792" s="16">
        <f t="shared" si="257"/>
        <v>3528</v>
      </c>
      <c r="AL792" s="19" t="s">
        <v>4433</v>
      </c>
      <c r="AM792" s="26" t="s">
        <v>68</v>
      </c>
      <c r="AN792" s="26" t="s">
        <v>3078</v>
      </c>
      <c r="AO792" s="26" t="s">
        <v>70</v>
      </c>
      <c r="AP792" s="26" t="s">
        <v>71</v>
      </c>
      <c r="AQ792" s="31">
        <v>45838</v>
      </c>
      <c r="AR792" s="12" t="s">
        <v>71</v>
      </c>
      <c r="AS792" s="20">
        <v>45839</v>
      </c>
      <c r="AT792" s="31">
        <v>46568</v>
      </c>
      <c r="AU792" s="14"/>
    </row>
    <row r="793" spans="1:47">
      <c r="A793" s="14">
        <v>23</v>
      </c>
      <c r="B793" s="14" t="s">
        <v>4424</v>
      </c>
      <c r="C793" s="14" t="s">
        <v>4425</v>
      </c>
      <c r="D793" s="14" t="s">
        <v>4426</v>
      </c>
      <c r="E793" s="14" t="s">
        <v>4424</v>
      </c>
      <c r="F793" s="14" t="s">
        <v>4426</v>
      </c>
      <c r="G793" s="14" t="s">
        <v>4487</v>
      </c>
      <c r="H793" s="14" t="s">
        <v>4431</v>
      </c>
      <c r="I793" s="14" t="s">
        <v>277</v>
      </c>
      <c r="J793" s="14"/>
      <c r="K793" s="14"/>
      <c r="L793" s="14" t="s">
        <v>4488</v>
      </c>
      <c r="M793" s="14" t="s">
        <v>4430</v>
      </c>
      <c r="N793" s="14" t="s">
        <v>4431</v>
      </c>
      <c r="O793" s="25" t="s">
        <v>4489</v>
      </c>
      <c r="P793" s="14"/>
      <c r="Q793" s="14">
        <v>82678208</v>
      </c>
      <c r="R793" s="14" t="s">
        <v>297</v>
      </c>
      <c r="S793" s="14" t="s">
        <v>133</v>
      </c>
      <c r="T793" s="14">
        <v>24</v>
      </c>
      <c r="U793" s="18">
        <f t="shared" si="247"/>
        <v>5196</v>
      </c>
      <c r="V793" s="18">
        <f t="shared" si="248"/>
        <v>0</v>
      </c>
      <c r="W793" s="18">
        <f t="shared" si="249"/>
        <v>0</v>
      </c>
      <c r="X793" s="16">
        <f t="shared" si="250"/>
        <v>5196</v>
      </c>
      <c r="Y793" s="17">
        <v>10392</v>
      </c>
      <c r="Z793" s="17">
        <v>0</v>
      </c>
      <c r="AA793" s="17"/>
      <c r="AB793" s="16">
        <f t="shared" si="251"/>
        <v>10392</v>
      </c>
      <c r="AC793" s="18">
        <f t="shared" si="252"/>
        <v>5196</v>
      </c>
      <c r="AD793" s="18">
        <f t="shared" si="253"/>
        <v>0</v>
      </c>
      <c r="AE793" s="18">
        <f t="shared" si="254"/>
        <v>0</v>
      </c>
      <c r="AF793" s="16">
        <f t="shared" si="255"/>
        <v>5196</v>
      </c>
      <c r="AG793" s="15" t="s">
        <v>66</v>
      </c>
      <c r="AH793" s="15" t="s">
        <v>66</v>
      </c>
      <c r="AI793" s="15" t="s">
        <v>66</v>
      </c>
      <c r="AJ793" s="16">
        <f t="shared" si="256"/>
        <v>0</v>
      </c>
      <c r="AK793" s="16">
        <f t="shared" si="257"/>
        <v>20784</v>
      </c>
      <c r="AL793" s="19" t="s">
        <v>4433</v>
      </c>
      <c r="AM793" s="26" t="s">
        <v>68</v>
      </c>
      <c r="AN793" s="26" t="s">
        <v>3078</v>
      </c>
      <c r="AO793" s="26" t="s">
        <v>70</v>
      </c>
      <c r="AP793" s="26" t="s">
        <v>71</v>
      </c>
      <c r="AQ793" s="31">
        <v>45838</v>
      </c>
      <c r="AR793" s="12" t="s">
        <v>71</v>
      </c>
      <c r="AS793" s="20">
        <v>45839</v>
      </c>
      <c r="AT793" s="31">
        <v>46568</v>
      </c>
      <c r="AU793" s="14"/>
    </row>
    <row r="794" spans="1:47">
      <c r="A794" s="14">
        <v>24</v>
      </c>
      <c r="B794" s="14" t="s">
        <v>4424</v>
      </c>
      <c r="C794" s="14" t="s">
        <v>4425</v>
      </c>
      <c r="D794" s="14" t="s">
        <v>4426</v>
      </c>
      <c r="E794" s="14" t="s">
        <v>4424</v>
      </c>
      <c r="F794" s="14" t="s">
        <v>4426</v>
      </c>
      <c r="G794" s="14" t="s">
        <v>4490</v>
      </c>
      <c r="H794" s="14" t="s">
        <v>4431</v>
      </c>
      <c r="I794" s="14" t="s">
        <v>2844</v>
      </c>
      <c r="J794" s="14"/>
      <c r="K794" s="14"/>
      <c r="L794" s="14" t="s">
        <v>4491</v>
      </c>
      <c r="M794" s="14" t="s">
        <v>4430</v>
      </c>
      <c r="N794" s="14" t="s">
        <v>4431</v>
      </c>
      <c r="O794" s="25" t="s">
        <v>4492</v>
      </c>
      <c r="P794" s="14"/>
      <c r="Q794" s="14" t="s">
        <v>4493</v>
      </c>
      <c r="R794" s="14" t="s">
        <v>297</v>
      </c>
      <c r="S794" s="14" t="s">
        <v>482</v>
      </c>
      <c r="T794" s="14">
        <v>24</v>
      </c>
      <c r="U794" s="18">
        <f t="shared" si="247"/>
        <v>678</v>
      </c>
      <c r="V794" s="18">
        <f t="shared" si="248"/>
        <v>0</v>
      </c>
      <c r="W794" s="18">
        <f t="shared" si="249"/>
        <v>0</v>
      </c>
      <c r="X794" s="16">
        <f t="shared" si="250"/>
        <v>678</v>
      </c>
      <c r="Y794" s="17">
        <v>1356</v>
      </c>
      <c r="Z794" s="17">
        <v>0</v>
      </c>
      <c r="AA794" s="17"/>
      <c r="AB794" s="16">
        <f t="shared" si="251"/>
        <v>1356</v>
      </c>
      <c r="AC794" s="18">
        <f t="shared" si="252"/>
        <v>678</v>
      </c>
      <c r="AD794" s="18">
        <f t="shared" si="253"/>
        <v>0</v>
      </c>
      <c r="AE794" s="18">
        <f t="shared" si="254"/>
        <v>0</v>
      </c>
      <c r="AF794" s="16">
        <f t="shared" si="255"/>
        <v>678</v>
      </c>
      <c r="AG794" s="15" t="s">
        <v>66</v>
      </c>
      <c r="AH794" s="15" t="s">
        <v>66</v>
      </c>
      <c r="AI794" s="15" t="s">
        <v>66</v>
      </c>
      <c r="AJ794" s="16">
        <f t="shared" si="256"/>
        <v>0</v>
      </c>
      <c r="AK794" s="16">
        <f t="shared" si="257"/>
        <v>2712</v>
      </c>
      <c r="AL794" s="19" t="s">
        <v>4433</v>
      </c>
      <c r="AM794" s="26" t="s">
        <v>68</v>
      </c>
      <c r="AN794" s="26" t="s">
        <v>3078</v>
      </c>
      <c r="AO794" s="26" t="s">
        <v>70</v>
      </c>
      <c r="AP794" s="26" t="s">
        <v>71</v>
      </c>
      <c r="AQ794" s="31">
        <v>45838</v>
      </c>
      <c r="AR794" s="12" t="s">
        <v>71</v>
      </c>
      <c r="AS794" s="20">
        <v>45839</v>
      </c>
      <c r="AT794" s="31">
        <v>46568</v>
      </c>
      <c r="AU794" s="14"/>
    </row>
    <row r="795" spans="1:47">
      <c r="A795" s="14">
        <v>25</v>
      </c>
      <c r="B795" s="14" t="s">
        <v>4424</v>
      </c>
      <c r="C795" s="14" t="s">
        <v>4425</v>
      </c>
      <c r="D795" s="14" t="s">
        <v>4426</v>
      </c>
      <c r="E795" s="14" t="s">
        <v>4424</v>
      </c>
      <c r="F795" s="14" t="s">
        <v>4426</v>
      </c>
      <c r="G795" s="14" t="s">
        <v>4494</v>
      </c>
      <c r="H795" s="14" t="s">
        <v>4431</v>
      </c>
      <c r="I795" s="14" t="s">
        <v>277</v>
      </c>
      <c r="J795" s="14"/>
      <c r="K795" s="14"/>
      <c r="L795" s="14" t="s">
        <v>4495</v>
      </c>
      <c r="M795" s="14" t="s">
        <v>4430</v>
      </c>
      <c r="N795" s="14" t="s">
        <v>4431</v>
      </c>
      <c r="O795" s="25" t="s">
        <v>4496</v>
      </c>
      <c r="P795" s="14"/>
      <c r="Q795" s="14">
        <v>62343912</v>
      </c>
      <c r="R795" s="14" t="s">
        <v>297</v>
      </c>
      <c r="S795" s="14" t="s">
        <v>133</v>
      </c>
      <c r="T795" s="14">
        <v>24</v>
      </c>
      <c r="U795" s="18">
        <f t="shared" si="247"/>
        <v>960</v>
      </c>
      <c r="V795" s="18">
        <f t="shared" si="248"/>
        <v>0</v>
      </c>
      <c r="W795" s="18">
        <f t="shared" si="249"/>
        <v>0</v>
      </c>
      <c r="X795" s="16">
        <f t="shared" si="250"/>
        <v>960</v>
      </c>
      <c r="Y795" s="17">
        <v>1920</v>
      </c>
      <c r="Z795" s="17">
        <v>0</v>
      </c>
      <c r="AA795" s="17"/>
      <c r="AB795" s="16">
        <f t="shared" si="251"/>
        <v>1920</v>
      </c>
      <c r="AC795" s="18">
        <f t="shared" si="252"/>
        <v>960</v>
      </c>
      <c r="AD795" s="18">
        <f t="shared" si="253"/>
        <v>0</v>
      </c>
      <c r="AE795" s="18">
        <f t="shared" si="254"/>
        <v>0</v>
      </c>
      <c r="AF795" s="16">
        <f t="shared" si="255"/>
        <v>960</v>
      </c>
      <c r="AG795" s="15" t="s">
        <v>66</v>
      </c>
      <c r="AH795" s="15" t="s">
        <v>66</v>
      </c>
      <c r="AI795" s="15" t="s">
        <v>66</v>
      </c>
      <c r="AJ795" s="16">
        <f t="shared" si="256"/>
        <v>0</v>
      </c>
      <c r="AK795" s="16">
        <f t="shared" si="257"/>
        <v>3840</v>
      </c>
      <c r="AL795" s="19" t="s">
        <v>4433</v>
      </c>
      <c r="AM795" s="26" t="s">
        <v>68</v>
      </c>
      <c r="AN795" s="26" t="s">
        <v>3078</v>
      </c>
      <c r="AO795" s="26" t="s">
        <v>70</v>
      </c>
      <c r="AP795" s="26" t="s">
        <v>71</v>
      </c>
      <c r="AQ795" s="31">
        <v>45838</v>
      </c>
      <c r="AR795" s="12" t="s">
        <v>71</v>
      </c>
      <c r="AS795" s="20">
        <v>45839</v>
      </c>
      <c r="AT795" s="31">
        <v>46568</v>
      </c>
      <c r="AU795" s="14"/>
    </row>
    <row r="796" spans="1:47">
      <c r="A796" s="14">
        <v>26</v>
      </c>
      <c r="B796" s="14" t="s">
        <v>4424</v>
      </c>
      <c r="C796" s="14" t="s">
        <v>4425</v>
      </c>
      <c r="D796" s="14" t="s">
        <v>4426</v>
      </c>
      <c r="E796" s="14" t="s">
        <v>4424</v>
      </c>
      <c r="F796" s="14" t="s">
        <v>4426</v>
      </c>
      <c r="G796" s="14" t="s">
        <v>4497</v>
      </c>
      <c r="H796" s="14" t="s">
        <v>4431</v>
      </c>
      <c r="I796" s="14" t="s">
        <v>277</v>
      </c>
      <c r="J796" s="14"/>
      <c r="K796" s="14"/>
      <c r="L796" s="14" t="s">
        <v>4498</v>
      </c>
      <c r="M796" s="14" t="s">
        <v>4430</v>
      </c>
      <c r="N796" s="14" t="s">
        <v>4431</v>
      </c>
      <c r="O796" s="25" t="s">
        <v>4499</v>
      </c>
      <c r="P796" s="14"/>
      <c r="Q796" s="14">
        <v>82678223</v>
      </c>
      <c r="R796" s="14" t="s">
        <v>297</v>
      </c>
      <c r="S796" s="14">
        <v>11</v>
      </c>
      <c r="T796" s="14">
        <v>24</v>
      </c>
      <c r="U796" s="18">
        <f t="shared" si="247"/>
        <v>1206</v>
      </c>
      <c r="V796" s="18">
        <f t="shared" si="248"/>
        <v>0</v>
      </c>
      <c r="W796" s="18">
        <f t="shared" si="249"/>
        <v>0</v>
      </c>
      <c r="X796" s="16">
        <f t="shared" si="250"/>
        <v>1206</v>
      </c>
      <c r="Y796" s="17">
        <v>2412</v>
      </c>
      <c r="Z796" s="17">
        <v>0</v>
      </c>
      <c r="AA796" s="17"/>
      <c r="AB796" s="16">
        <f t="shared" si="251"/>
        <v>2412</v>
      </c>
      <c r="AC796" s="18">
        <f t="shared" si="252"/>
        <v>1206</v>
      </c>
      <c r="AD796" s="18">
        <f t="shared" si="253"/>
        <v>0</v>
      </c>
      <c r="AE796" s="18">
        <f t="shared" si="254"/>
        <v>0</v>
      </c>
      <c r="AF796" s="16">
        <f t="shared" si="255"/>
        <v>1206</v>
      </c>
      <c r="AG796" s="15" t="s">
        <v>66</v>
      </c>
      <c r="AH796" s="15" t="s">
        <v>66</v>
      </c>
      <c r="AI796" s="15" t="s">
        <v>66</v>
      </c>
      <c r="AJ796" s="16">
        <f t="shared" si="256"/>
        <v>0</v>
      </c>
      <c r="AK796" s="16">
        <f t="shared" si="257"/>
        <v>4824</v>
      </c>
      <c r="AL796" s="19" t="s">
        <v>4433</v>
      </c>
      <c r="AM796" s="26" t="s">
        <v>68</v>
      </c>
      <c r="AN796" s="26" t="s">
        <v>3078</v>
      </c>
      <c r="AO796" s="26" t="s">
        <v>70</v>
      </c>
      <c r="AP796" s="26" t="s">
        <v>71</v>
      </c>
      <c r="AQ796" s="31">
        <v>45838</v>
      </c>
      <c r="AR796" s="12" t="s">
        <v>71</v>
      </c>
      <c r="AS796" s="20">
        <v>45839</v>
      </c>
      <c r="AT796" s="31">
        <v>46568</v>
      </c>
      <c r="AU796" s="14"/>
    </row>
    <row r="797" spans="1:47">
      <c r="A797" s="14">
        <v>27</v>
      </c>
      <c r="B797" s="14" t="s">
        <v>4424</v>
      </c>
      <c r="C797" s="14" t="s">
        <v>4425</v>
      </c>
      <c r="D797" s="14" t="s">
        <v>4426</v>
      </c>
      <c r="E797" s="14" t="s">
        <v>4424</v>
      </c>
      <c r="F797" s="14" t="s">
        <v>4426</v>
      </c>
      <c r="G797" s="14" t="s">
        <v>4500</v>
      </c>
      <c r="H797" s="14" t="s">
        <v>4431</v>
      </c>
      <c r="I797" s="14" t="s">
        <v>4501</v>
      </c>
      <c r="J797" s="14"/>
      <c r="K797" s="14"/>
      <c r="L797" s="14" t="s">
        <v>4502</v>
      </c>
      <c r="M797" s="14" t="s">
        <v>4430</v>
      </c>
      <c r="N797" s="14" t="s">
        <v>4431</v>
      </c>
      <c r="O797" s="25" t="s">
        <v>4503</v>
      </c>
      <c r="P797" s="14"/>
      <c r="Q797" s="14">
        <v>63713543</v>
      </c>
      <c r="R797" s="14" t="s">
        <v>297</v>
      </c>
      <c r="S797" s="14" t="s">
        <v>239</v>
      </c>
      <c r="T797" s="14">
        <v>24</v>
      </c>
      <c r="U797" s="18">
        <f t="shared" si="247"/>
        <v>1302</v>
      </c>
      <c r="V797" s="18">
        <f t="shared" si="248"/>
        <v>0</v>
      </c>
      <c r="W797" s="18">
        <f t="shared" si="249"/>
        <v>0</v>
      </c>
      <c r="X797" s="16">
        <f t="shared" si="250"/>
        <v>1302</v>
      </c>
      <c r="Y797" s="17">
        <v>2604</v>
      </c>
      <c r="Z797" s="17">
        <v>0</v>
      </c>
      <c r="AA797" s="17"/>
      <c r="AB797" s="16">
        <f t="shared" si="251"/>
        <v>2604</v>
      </c>
      <c r="AC797" s="18">
        <f t="shared" si="252"/>
        <v>1302</v>
      </c>
      <c r="AD797" s="18">
        <f t="shared" si="253"/>
        <v>0</v>
      </c>
      <c r="AE797" s="18">
        <f t="shared" si="254"/>
        <v>0</v>
      </c>
      <c r="AF797" s="16">
        <f t="shared" si="255"/>
        <v>1302</v>
      </c>
      <c r="AG797" s="15" t="s">
        <v>66</v>
      </c>
      <c r="AH797" s="15" t="s">
        <v>66</v>
      </c>
      <c r="AI797" s="15" t="s">
        <v>66</v>
      </c>
      <c r="AJ797" s="16">
        <f t="shared" si="256"/>
        <v>0</v>
      </c>
      <c r="AK797" s="16">
        <f t="shared" si="257"/>
        <v>5208</v>
      </c>
      <c r="AL797" s="19" t="s">
        <v>4433</v>
      </c>
      <c r="AM797" s="26" t="s">
        <v>68</v>
      </c>
      <c r="AN797" s="26" t="s">
        <v>3078</v>
      </c>
      <c r="AO797" s="26" t="s">
        <v>70</v>
      </c>
      <c r="AP797" s="26" t="s">
        <v>71</v>
      </c>
      <c r="AQ797" s="31">
        <v>45838</v>
      </c>
      <c r="AR797" s="12" t="s">
        <v>71</v>
      </c>
      <c r="AS797" s="20">
        <v>45839</v>
      </c>
      <c r="AT797" s="31">
        <v>46568</v>
      </c>
      <c r="AU797" s="14"/>
    </row>
    <row r="798" spans="1:47">
      <c r="A798" s="14">
        <v>28</v>
      </c>
      <c r="B798" s="14" t="s">
        <v>4424</v>
      </c>
      <c r="C798" s="14" t="s">
        <v>4425</v>
      </c>
      <c r="D798" s="14" t="s">
        <v>4426</v>
      </c>
      <c r="E798" s="14" t="s">
        <v>4424</v>
      </c>
      <c r="F798" s="14" t="s">
        <v>4426</v>
      </c>
      <c r="G798" s="14" t="s">
        <v>4504</v>
      </c>
      <c r="H798" s="14" t="s">
        <v>4505</v>
      </c>
      <c r="I798" s="14" t="s">
        <v>2736</v>
      </c>
      <c r="J798" s="14"/>
      <c r="K798" s="14"/>
      <c r="L798" s="14" t="s">
        <v>4506</v>
      </c>
      <c r="M798" s="14" t="s">
        <v>4430</v>
      </c>
      <c r="N798" s="14" t="s">
        <v>4431</v>
      </c>
      <c r="O798" s="25" t="s">
        <v>4507</v>
      </c>
      <c r="P798" s="14"/>
      <c r="Q798" s="14" t="s">
        <v>4508</v>
      </c>
      <c r="R798" s="14" t="s">
        <v>297</v>
      </c>
      <c r="S798" s="14" t="s">
        <v>239</v>
      </c>
      <c r="T798" s="14">
        <v>24</v>
      </c>
      <c r="U798" s="18">
        <f t="shared" si="247"/>
        <v>1000</v>
      </c>
      <c r="V798" s="18">
        <f t="shared" si="248"/>
        <v>0</v>
      </c>
      <c r="W798" s="18">
        <f t="shared" si="249"/>
        <v>0</v>
      </c>
      <c r="X798" s="16">
        <f t="shared" si="250"/>
        <v>1000</v>
      </c>
      <c r="Y798" s="17">
        <v>2000</v>
      </c>
      <c r="Z798" s="17">
        <v>0</v>
      </c>
      <c r="AA798" s="17"/>
      <c r="AB798" s="16">
        <f t="shared" si="251"/>
        <v>2000</v>
      </c>
      <c r="AC798" s="18">
        <f t="shared" si="252"/>
        <v>1000</v>
      </c>
      <c r="AD798" s="18">
        <f t="shared" si="253"/>
        <v>0</v>
      </c>
      <c r="AE798" s="18">
        <f t="shared" si="254"/>
        <v>0</v>
      </c>
      <c r="AF798" s="16">
        <f t="shared" si="255"/>
        <v>1000</v>
      </c>
      <c r="AG798" s="15" t="s">
        <v>66</v>
      </c>
      <c r="AH798" s="15" t="s">
        <v>66</v>
      </c>
      <c r="AI798" s="15" t="s">
        <v>66</v>
      </c>
      <c r="AJ798" s="16">
        <f t="shared" si="256"/>
        <v>0</v>
      </c>
      <c r="AK798" s="16">
        <f t="shared" si="257"/>
        <v>4000</v>
      </c>
      <c r="AL798" s="19" t="s">
        <v>4433</v>
      </c>
      <c r="AM798" s="26" t="s">
        <v>68</v>
      </c>
      <c r="AN798" s="26" t="s">
        <v>3078</v>
      </c>
      <c r="AO798" s="26" t="s">
        <v>70</v>
      </c>
      <c r="AP798" s="26" t="s">
        <v>71</v>
      </c>
      <c r="AQ798" s="31">
        <v>45838</v>
      </c>
      <c r="AR798" s="12" t="s">
        <v>71</v>
      </c>
      <c r="AS798" s="20">
        <v>45839</v>
      </c>
      <c r="AT798" s="31">
        <v>46568</v>
      </c>
      <c r="AU798" s="14"/>
    </row>
    <row r="799" spans="1:47">
      <c r="A799" s="14">
        <v>29</v>
      </c>
      <c r="B799" s="14" t="s">
        <v>4424</v>
      </c>
      <c r="C799" s="14" t="s">
        <v>4425</v>
      </c>
      <c r="D799" s="14" t="s">
        <v>4426</v>
      </c>
      <c r="E799" s="14" t="s">
        <v>4424</v>
      </c>
      <c r="F799" s="14" t="s">
        <v>4426</v>
      </c>
      <c r="G799" s="14" t="s">
        <v>4509</v>
      </c>
      <c r="H799" s="14" t="s">
        <v>4431</v>
      </c>
      <c r="I799" s="14" t="s">
        <v>1382</v>
      </c>
      <c r="J799" s="14"/>
      <c r="K799" s="14"/>
      <c r="L799" s="14" t="s">
        <v>4510</v>
      </c>
      <c r="M799" s="14" t="s">
        <v>4430</v>
      </c>
      <c r="N799" s="14" t="s">
        <v>4431</v>
      </c>
      <c r="O799" s="25" t="s">
        <v>4511</v>
      </c>
      <c r="P799" s="14"/>
      <c r="Q799" s="14">
        <v>66243726</v>
      </c>
      <c r="R799" s="14" t="s">
        <v>297</v>
      </c>
      <c r="S799" s="14" t="s">
        <v>89</v>
      </c>
      <c r="T799" s="14">
        <v>24</v>
      </c>
      <c r="U799" s="18">
        <f t="shared" si="247"/>
        <v>618</v>
      </c>
      <c r="V799" s="18">
        <f t="shared" si="248"/>
        <v>0</v>
      </c>
      <c r="W799" s="18">
        <f t="shared" si="249"/>
        <v>0</v>
      </c>
      <c r="X799" s="16">
        <f t="shared" si="250"/>
        <v>618</v>
      </c>
      <c r="Y799" s="17">
        <v>1236</v>
      </c>
      <c r="Z799" s="17">
        <v>0</v>
      </c>
      <c r="AA799" s="17"/>
      <c r="AB799" s="16">
        <f t="shared" si="251"/>
        <v>1236</v>
      </c>
      <c r="AC799" s="18">
        <f t="shared" si="252"/>
        <v>618</v>
      </c>
      <c r="AD799" s="18">
        <f t="shared" si="253"/>
        <v>0</v>
      </c>
      <c r="AE799" s="18">
        <f t="shared" si="254"/>
        <v>0</v>
      </c>
      <c r="AF799" s="16">
        <f t="shared" si="255"/>
        <v>618</v>
      </c>
      <c r="AG799" s="15" t="s">
        <v>66</v>
      </c>
      <c r="AH799" s="15" t="s">
        <v>66</v>
      </c>
      <c r="AI799" s="15" t="s">
        <v>66</v>
      </c>
      <c r="AJ799" s="16">
        <f t="shared" si="256"/>
        <v>0</v>
      </c>
      <c r="AK799" s="16">
        <f t="shared" si="257"/>
        <v>2472</v>
      </c>
      <c r="AL799" s="19" t="s">
        <v>4433</v>
      </c>
      <c r="AM799" s="26" t="s">
        <v>68</v>
      </c>
      <c r="AN799" s="26" t="s">
        <v>3078</v>
      </c>
      <c r="AO799" s="26" t="s">
        <v>70</v>
      </c>
      <c r="AP799" s="26" t="s">
        <v>71</v>
      </c>
      <c r="AQ799" s="31">
        <v>45838</v>
      </c>
      <c r="AR799" s="12" t="s">
        <v>71</v>
      </c>
      <c r="AS799" s="20">
        <v>45839</v>
      </c>
      <c r="AT799" s="31">
        <v>46568</v>
      </c>
      <c r="AU799" s="14"/>
    </row>
    <row r="800" spans="1:47">
      <c r="A800" s="14">
        <v>30</v>
      </c>
      <c r="B800" s="14" t="s">
        <v>4424</v>
      </c>
      <c r="C800" s="14" t="s">
        <v>4425</v>
      </c>
      <c r="D800" s="14" t="s">
        <v>4426</v>
      </c>
      <c r="E800" s="14" t="s">
        <v>4424</v>
      </c>
      <c r="F800" s="14" t="s">
        <v>4426</v>
      </c>
      <c r="G800" s="14" t="s">
        <v>4512</v>
      </c>
      <c r="H800" s="14" t="s">
        <v>4431</v>
      </c>
      <c r="I800" s="14" t="s">
        <v>277</v>
      </c>
      <c r="J800" s="14"/>
      <c r="K800" s="14"/>
      <c r="L800" s="14" t="s">
        <v>4513</v>
      </c>
      <c r="M800" s="14" t="s">
        <v>4430</v>
      </c>
      <c r="N800" s="14" t="s">
        <v>4431</v>
      </c>
      <c r="O800" s="25" t="s">
        <v>4514</v>
      </c>
      <c r="P800" s="14"/>
      <c r="Q800" s="14">
        <v>62340864</v>
      </c>
      <c r="R800" s="14" t="s">
        <v>297</v>
      </c>
      <c r="S800" s="14" t="s">
        <v>89</v>
      </c>
      <c r="T800" s="14">
        <v>24</v>
      </c>
      <c r="U800" s="18">
        <f t="shared" si="247"/>
        <v>1000</v>
      </c>
      <c r="V800" s="18">
        <f t="shared" si="248"/>
        <v>0</v>
      </c>
      <c r="W800" s="18">
        <f t="shared" si="249"/>
        <v>0</v>
      </c>
      <c r="X800" s="16">
        <f t="shared" si="250"/>
        <v>1000</v>
      </c>
      <c r="Y800" s="17">
        <v>2000</v>
      </c>
      <c r="Z800" s="17">
        <v>0</v>
      </c>
      <c r="AA800" s="17"/>
      <c r="AB800" s="16">
        <f t="shared" si="251"/>
        <v>2000</v>
      </c>
      <c r="AC800" s="18">
        <f t="shared" si="252"/>
        <v>1000</v>
      </c>
      <c r="AD800" s="18">
        <f t="shared" si="253"/>
        <v>0</v>
      </c>
      <c r="AE800" s="18">
        <f t="shared" si="254"/>
        <v>0</v>
      </c>
      <c r="AF800" s="16">
        <f t="shared" si="255"/>
        <v>1000</v>
      </c>
      <c r="AG800" s="15" t="s">
        <v>66</v>
      </c>
      <c r="AH800" s="15" t="s">
        <v>66</v>
      </c>
      <c r="AI800" s="15" t="s">
        <v>66</v>
      </c>
      <c r="AJ800" s="16">
        <f t="shared" si="256"/>
        <v>0</v>
      </c>
      <c r="AK800" s="16">
        <f t="shared" si="257"/>
        <v>4000</v>
      </c>
      <c r="AL800" s="19" t="s">
        <v>4433</v>
      </c>
      <c r="AM800" s="26" t="s">
        <v>68</v>
      </c>
      <c r="AN800" s="26" t="s">
        <v>3078</v>
      </c>
      <c r="AO800" s="26" t="s">
        <v>70</v>
      </c>
      <c r="AP800" s="26" t="s">
        <v>71</v>
      </c>
      <c r="AQ800" s="31">
        <v>45838</v>
      </c>
      <c r="AR800" s="12" t="s">
        <v>71</v>
      </c>
      <c r="AS800" s="20">
        <v>45839</v>
      </c>
      <c r="AT800" s="31">
        <v>46568</v>
      </c>
      <c r="AU800" s="14"/>
    </row>
    <row r="801" spans="1:47">
      <c r="A801" s="14">
        <v>31</v>
      </c>
      <c r="B801" s="14" t="s">
        <v>4424</v>
      </c>
      <c r="C801" s="14" t="s">
        <v>4425</v>
      </c>
      <c r="D801" s="14" t="s">
        <v>4426</v>
      </c>
      <c r="E801" s="14" t="s">
        <v>4424</v>
      </c>
      <c r="F801" s="14" t="s">
        <v>4426</v>
      </c>
      <c r="G801" s="14" t="s">
        <v>4515</v>
      </c>
      <c r="H801" s="14" t="s">
        <v>4458</v>
      </c>
      <c r="I801" s="14"/>
      <c r="J801" s="14"/>
      <c r="K801" s="14"/>
      <c r="L801" s="14" t="s">
        <v>4516</v>
      </c>
      <c r="M801" s="14" t="s">
        <v>4430</v>
      </c>
      <c r="N801" s="14" t="s">
        <v>4431</v>
      </c>
      <c r="O801" s="25" t="s">
        <v>4517</v>
      </c>
      <c r="P801" s="14"/>
      <c r="Q801" s="14" t="s">
        <v>4518</v>
      </c>
      <c r="R801" s="14" t="s">
        <v>297</v>
      </c>
      <c r="S801" s="14" t="s">
        <v>236</v>
      </c>
      <c r="T801" s="14">
        <v>24</v>
      </c>
      <c r="U801" s="18">
        <f t="shared" si="247"/>
        <v>1728</v>
      </c>
      <c r="V801" s="18">
        <f t="shared" si="248"/>
        <v>0</v>
      </c>
      <c r="W801" s="18">
        <f t="shared" si="249"/>
        <v>0</v>
      </c>
      <c r="X801" s="16">
        <f t="shared" si="250"/>
        <v>1728</v>
      </c>
      <c r="Y801" s="17">
        <v>3456</v>
      </c>
      <c r="Z801" s="17">
        <v>0</v>
      </c>
      <c r="AA801" s="17"/>
      <c r="AB801" s="16">
        <f t="shared" si="251"/>
        <v>3456</v>
      </c>
      <c r="AC801" s="18">
        <f t="shared" si="252"/>
        <v>1728</v>
      </c>
      <c r="AD801" s="18">
        <f t="shared" si="253"/>
        <v>0</v>
      </c>
      <c r="AE801" s="18">
        <f t="shared" si="254"/>
        <v>0</v>
      </c>
      <c r="AF801" s="16">
        <f t="shared" si="255"/>
        <v>1728</v>
      </c>
      <c r="AG801" s="15" t="s">
        <v>66</v>
      </c>
      <c r="AH801" s="15" t="s">
        <v>66</v>
      </c>
      <c r="AI801" s="15" t="s">
        <v>66</v>
      </c>
      <c r="AJ801" s="16">
        <f t="shared" si="256"/>
        <v>0</v>
      </c>
      <c r="AK801" s="16">
        <f t="shared" si="257"/>
        <v>6912</v>
      </c>
      <c r="AL801" s="19" t="s">
        <v>4433</v>
      </c>
      <c r="AM801" s="26" t="s">
        <v>68</v>
      </c>
      <c r="AN801" s="26" t="s">
        <v>3078</v>
      </c>
      <c r="AO801" s="26" t="s">
        <v>70</v>
      </c>
      <c r="AP801" s="26" t="s">
        <v>71</v>
      </c>
      <c r="AQ801" s="31">
        <v>45838</v>
      </c>
      <c r="AR801" s="12" t="s">
        <v>71</v>
      </c>
      <c r="AS801" s="20">
        <v>45839</v>
      </c>
      <c r="AT801" s="31">
        <v>46568</v>
      </c>
      <c r="AU801" s="14"/>
    </row>
    <row r="802" spans="1:47">
      <c r="A802" s="14">
        <v>32</v>
      </c>
      <c r="B802" s="14" t="s">
        <v>4424</v>
      </c>
      <c r="C802" s="14" t="s">
        <v>4425</v>
      </c>
      <c r="D802" s="14" t="s">
        <v>4426</v>
      </c>
      <c r="E802" s="14" t="s">
        <v>4424</v>
      </c>
      <c r="F802" s="14" t="s">
        <v>4426</v>
      </c>
      <c r="G802" s="14" t="s">
        <v>3422</v>
      </c>
      <c r="H802" s="14" t="s">
        <v>4519</v>
      </c>
      <c r="I802" s="14"/>
      <c r="J802" s="14"/>
      <c r="K802" s="14"/>
      <c r="L802" s="14" t="s">
        <v>4520</v>
      </c>
      <c r="M802" s="14" t="s">
        <v>4430</v>
      </c>
      <c r="N802" s="14" t="s">
        <v>4431</v>
      </c>
      <c r="O802" s="25" t="s">
        <v>4521</v>
      </c>
      <c r="P802" s="14"/>
      <c r="Q802" s="12">
        <v>81521419</v>
      </c>
      <c r="R802" s="14" t="s">
        <v>297</v>
      </c>
      <c r="S802" s="14" t="s">
        <v>239</v>
      </c>
      <c r="T802" s="14">
        <v>24</v>
      </c>
      <c r="U802" s="18">
        <f t="shared" si="247"/>
        <v>5</v>
      </c>
      <c r="V802" s="18">
        <f t="shared" si="248"/>
        <v>5</v>
      </c>
      <c r="W802" s="18">
        <f t="shared" si="249"/>
        <v>0</v>
      </c>
      <c r="X802" s="16">
        <f t="shared" si="250"/>
        <v>10</v>
      </c>
      <c r="Y802" s="17">
        <v>10</v>
      </c>
      <c r="Z802" s="17">
        <v>10</v>
      </c>
      <c r="AA802" s="17"/>
      <c r="AB802" s="16">
        <f t="shared" si="251"/>
        <v>20</v>
      </c>
      <c r="AC802" s="18">
        <f t="shared" si="252"/>
        <v>5</v>
      </c>
      <c r="AD802" s="18">
        <f t="shared" si="253"/>
        <v>5</v>
      </c>
      <c r="AE802" s="18">
        <f t="shared" si="254"/>
        <v>0</v>
      </c>
      <c r="AF802" s="16">
        <f t="shared" si="255"/>
        <v>10</v>
      </c>
      <c r="AG802" s="15" t="s">
        <v>66</v>
      </c>
      <c r="AH802" s="15" t="s">
        <v>66</v>
      </c>
      <c r="AI802" s="15" t="s">
        <v>66</v>
      </c>
      <c r="AJ802" s="16">
        <f t="shared" si="256"/>
        <v>0</v>
      </c>
      <c r="AK802" s="16">
        <f t="shared" si="257"/>
        <v>40</v>
      </c>
      <c r="AL802" s="19" t="s">
        <v>4433</v>
      </c>
      <c r="AM802" s="26" t="s">
        <v>68</v>
      </c>
      <c r="AN802" s="26" t="s">
        <v>3078</v>
      </c>
      <c r="AO802" s="26" t="s">
        <v>70</v>
      </c>
      <c r="AP802" s="26" t="s">
        <v>71</v>
      </c>
      <c r="AQ802" s="31">
        <v>45838</v>
      </c>
      <c r="AR802" s="12" t="s">
        <v>71</v>
      </c>
      <c r="AS802" s="20">
        <v>45839</v>
      </c>
      <c r="AT802" s="31">
        <v>46568</v>
      </c>
      <c r="AU802" s="14"/>
    </row>
    <row r="803" spans="1:47">
      <c r="A803" s="14">
        <v>33</v>
      </c>
      <c r="B803" s="14" t="s">
        <v>4424</v>
      </c>
      <c r="C803" s="14" t="s">
        <v>4425</v>
      </c>
      <c r="D803" s="14" t="s">
        <v>4426</v>
      </c>
      <c r="E803" s="14" t="s">
        <v>4424</v>
      </c>
      <c r="F803" s="14" t="s">
        <v>4426</v>
      </c>
      <c r="G803" s="14" t="s">
        <v>2703</v>
      </c>
      <c r="H803" s="14" t="s">
        <v>4522</v>
      </c>
      <c r="I803" s="14"/>
      <c r="J803" s="14" t="s">
        <v>1097</v>
      </c>
      <c r="K803" s="14"/>
      <c r="L803" s="14"/>
      <c r="M803" s="14" t="s">
        <v>4430</v>
      </c>
      <c r="N803" s="14" t="s">
        <v>4431</v>
      </c>
      <c r="O803" s="25" t="s">
        <v>4523</v>
      </c>
      <c r="P803" s="14"/>
      <c r="Q803" s="12">
        <v>66237914</v>
      </c>
      <c r="R803" s="14" t="s">
        <v>297</v>
      </c>
      <c r="S803" s="14" t="s">
        <v>133</v>
      </c>
      <c r="T803" s="14">
        <v>24</v>
      </c>
      <c r="U803" s="18">
        <f t="shared" ref="U803:U820" si="258">Y803/2</f>
        <v>951</v>
      </c>
      <c r="V803" s="18">
        <f t="shared" ref="V803:V820" si="259">Z803/2</f>
        <v>0</v>
      </c>
      <c r="W803" s="18">
        <f t="shared" ref="W803:W820" si="260">AA803/2</f>
        <v>0</v>
      </c>
      <c r="X803" s="16">
        <f t="shared" ref="X803:X834" si="261">SUM(U803:W803)</f>
        <v>951</v>
      </c>
      <c r="Y803" s="17">
        <v>1902</v>
      </c>
      <c r="Z803" s="17">
        <v>0</v>
      </c>
      <c r="AA803" s="17"/>
      <c r="AB803" s="16">
        <f t="shared" ref="AB803:AB834" si="262">SUM(Y803:AA803)</f>
        <v>1902</v>
      </c>
      <c r="AC803" s="18">
        <f t="shared" ref="AC803:AC820" si="263">Y803/2</f>
        <v>951</v>
      </c>
      <c r="AD803" s="18">
        <f t="shared" ref="AD803:AD820" si="264">Z803/2</f>
        <v>0</v>
      </c>
      <c r="AE803" s="18">
        <f t="shared" ref="AE803:AE820" si="265">AA803/2</f>
        <v>0</v>
      </c>
      <c r="AF803" s="16">
        <f t="shared" ref="AF803:AF834" si="266">SUM(AC803:AE803)</f>
        <v>951</v>
      </c>
      <c r="AG803" s="15" t="s">
        <v>66</v>
      </c>
      <c r="AH803" s="15" t="s">
        <v>66</v>
      </c>
      <c r="AI803" s="15" t="s">
        <v>66</v>
      </c>
      <c r="AJ803" s="16">
        <f t="shared" ref="AJ803:AJ834" si="267">SUM(AG803:AI803)</f>
        <v>0</v>
      </c>
      <c r="AK803" s="16">
        <f t="shared" ref="AK803:AK834" si="268">X803+AB803+AF803+AJ803</f>
        <v>3804</v>
      </c>
      <c r="AL803" s="19" t="s">
        <v>4433</v>
      </c>
      <c r="AM803" s="26" t="s">
        <v>68</v>
      </c>
      <c r="AN803" s="26" t="s">
        <v>3078</v>
      </c>
      <c r="AO803" s="26" t="s">
        <v>70</v>
      </c>
      <c r="AP803" s="26" t="s">
        <v>71</v>
      </c>
      <c r="AQ803" s="31">
        <v>45838</v>
      </c>
      <c r="AR803" s="12" t="s">
        <v>71</v>
      </c>
      <c r="AS803" s="20">
        <v>45839</v>
      </c>
      <c r="AT803" s="31">
        <v>46568</v>
      </c>
      <c r="AU803" s="14"/>
    </row>
    <row r="804" spans="1:47">
      <c r="A804" s="14">
        <v>34</v>
      </c>
      <c r="B804" s="14" t="s">
        <v>4424</v>
      </c>
      <c r="C804" s="14" t="s">
        <v>4425</v>
      </c>
      <c r="D804" s="14" t="s">
        <v>4426</v>
      </c>
      <c r="E804" s="14" t="s">
        <v>4424</v>
      </c>
      <c r="F804" s="14" t="s">
        <v>4426</v>
      </c>
      <c r="G804" s="14" t="s">
        <v>4524</v>
      </c>
      <c r="H804" s="14" t="s">
        <v>4463</v>
      </c>
      <c r="I804" s="14"/>
      <c r="J804" s="14"/>
      <c r="K804" s="14"/>
      <c r="L804" s="14" t="s">
        <v>4525</v>
      </c>
      <c r="M804" s="14" t="s">
        <v>4430</v>
      </c>
      <c r="N804" s="14" t="s">
        <v>4431</v>
      </c>
      <c r="O804" s="25" t="s">
        <v>4526</v>
      </c>
      <c r="P804" s="14"/>
      <c r="Q804" s="12">
        <v>56121478</v>
      </c>
      <c r="R804" s="14" t="s">
        <v>307</v>
      </c>
      <c r="S804" s="14">
        <v>27</v>
      </c>
      <c r="T804" s="14">
        <v>24</v>
      </c>
      <c r="U804" s="18">
        <f t="shared" si="258"/>
        <v>500</v>
      </c>
      <c r="V804" s="18">
        <f t="shared" si="259"/>
        <v>0</v>
      </c>
      <c r="W804" s="18">
        <f t="shared" si="260"/>
        <v>0</v>
      </c>
      <c r="X804" s="16">
        <f t="shared" si="261"/>
        <v>500</v>
      </c>
      <c r="Y804" s="17">
        <v>1000</v>
      </c>
      <c r="Z804" s="17"/>
      <c r="AA804" s="17"/>
      <c r="AB804" s="16">
        <f t="shared" si="262"/>
        <v>1000</v>
      </c>
      <c r="AC804" s="18">
        <f t="shared" si="263"/>
        <v>500</v>
      </c>
      <c r="AD804" s="18">
        <f t="shared" si="264"/>
        <v>0</v>
      </c>
      <c r="AE804" s="18">
        <f t="shared" si="265"/>
        <v>0</v>
      </c>
      <c r="AF804" s="16">
        <f t="shared" si="266"/>
        <v>500</v>
      </c>
      <c r="AG804" s="15" t="s">
        <v>66</v>
      </c>
      <c r="AH804" s="15" t="s">
        <v>66</v>
      </c>
      <c r="AI804" s="15" t="s">
        <v>66</v>
      </c>
      <c r="AJ804" s="16">
        <f t="shared" si="267"/>
        <v>0</v>
      </c>
      <c r="AK804" s="16">
        <f t="shared" si="268"/>
        <v>2000</v>
      </c>
      <c r="AL804" s="19" t="s">
        <v>4433</v>
      </c>
      <c r="AM804" s="26" t="s">
        <v>68</v>
      </c>
      <c r="AN804" s="26" t="s">
        <v>3078</v>
      </c>
      <c r="AO804" s="26" t="s">
        <v>70</v>
      </c>
      <c r="AP804" s="26" t="s">
        <v>71</v>
      </c>
      <c r="AQ804" s="31">
        <v>45838</v>
      </c>
      <c r="AR804" s="12" t="s">
        <v>71</v>
      </c>
      <c r="AS804" s="20">
        <v>45839</v>
      </c>
      <c r="AT804" s="31">
        <v>46568</v>
      </c>
      <c r="AU804" s="14"/>
    </row>
    <row r="805" spans="1:47">
      <c r="A805" s="14">
        <v>35</v>
      </c>
      <c r="B805" s="14" t="s">
        <v>4424</v>
      </c>
      <c r="C805" s="14" t="s">
        <v>4425</v>
      </c>
      <c r="D805" s="14" t="s">
        <v>4426</v>
      </c>
      <c r="E805" s="14" t="s">
        <v>4424</v>
      </c>
      <c r="F805" s="14" t="s">
        <v>4426</v>
      </c>
      <c r="G805" s="14" t="s">
        <v>4527</v>
      </c>
      <c r="H805" s="14" t="s">
        <v>4475</v>
      </c>
      <c r="I805" s="14"/>
      <c r="J805" s="14"/>
      <c r="K805" s="14"/>
      <c r="L805" s="14" t="s">
        <v>4528</v>
      </c>
      <c r="M805" s="14" t="s">
        <v>4430</v>
      </c>
      <c r="N805" s="14" t="s">
        <v>4431</v>
      </c>
      <c r="O805" s="25" t="s">
        <v>4529</v>
      </c>
      <c r="P805" s="14"/>
      <c r="Q805" s="12">
        <v>56264302</v>
      </c>
      <c r="R805" s="14" t="s">
        <v>307</v>
      </c>
      <c r="S805" s="14">
        <v>27</v>
      </c>
      <c r="T805" s="14">
        <v>24</v>
      </c>
      <c r="U805" s="18">
        <f t="shared" si="258"/>
        <v>1000</v>
      </c>
      <c r="V805" s="18">
        <f t="shared" si="259"/>
        <v>0</v>
      </c>
      <c r="W805" s="18">
        <f t="shared" si="260"/>
        <v>0</v>
      </c>
      <c r="X805" s="16">
        <f t="shared" si="261"/>
        <v>1000</v>
      </c>
      <c r="Y805" s="17">
        <v>2000</v>
      </c>
      <c r="Z805" s="17"/>
      <c r="AA805" s="17"/>
      <c r="AB805" s="16">
        <f t="shared" si="262"/>
        <v>2000</v>
      </c>
      <c r="AC805" s="18">
        <f t="shared" si="263"/>
        <v>1000</v>
      </c>
      <c r="AD805" s="18">
        <f t="shared" si="264"/>
        <v>0</v>
      </c>
      <c r="AE805" s="18">
        <f t="shared" si="265"/>
        <v>0</v>
      </c>
      <c r="AF805" s="16">
        <f t="shared" si="266"/>
        <v>1000</v>
      </c>
      <c r="AG805" s="15" t="s">
        <v>66</v>
      </c>
      <c r="AH805" s="15" t="s">
        <v>66</v>
      </c>
      <c r="AI805" s="15" t="s">
        <v>66</v>
      </c>
      <c r="AJ805" s="16">
        <f t="shared" si="267"/>
        <v>0</v>
      </c>
      <c r="AK805" s="16">
        <f t="shared" si="268"/>
        <v>4000</v>
      </c>
      <c r="AL805" s="19" t="s">
        <v>4433</v>
      </c>
      <c r="AM805" s="26" t="s">
        <v>68</v>
      </c>
      <c r="AN805" s="26" t="s">
        <v>3078</v>
      </c>
      <c r="AO805" s="26" t="s">
        <v>70</v>
      </c>
      <c r="AP805" s="26" t="s">
        <v>71</v>
      </c>
      <c r="AQ805" s="31">
        <v>45838</v>
      </c>
      <c r="AR805" s="12" t="s">
        <v>71</v>
      </c>
      <c r="AS805" s="20">
        <v>45839</v>
      </c>
      <c r="AT805" s="31">
        <v>46568</v>
      </c>
      <c r="AU805" s="14"/>
    </row>
    <row r="806" spans="1:47">
      <c r="A806" s="14">
        <v>36</v>
      </c>
      <c r="B806" s="14" t="s">
        <v>4424</v>
      </c>
      <c r="C806" s="14" t="s">
        <v>4425</v>
      </c>
      <c r="D806" s="14" t="s">
        <v>4426</v>
      </c>
      <c r="E806" s="14" t="s">
        <v>4424</v>
      </c>
      <c r="F806" s="14" t="s">
        <v>4426</v>
      </c>
      <c r="G806" s="14" t="s">
        <v>4524</v>
      </c>
      <c r="H806" s="14" t="s">
        <v>4458</v>
      </c>
      <c r="I806" s="14"/>
      <c r="J806" s="14"/>
      <c r="K806" s="14"/>
      <c r="L806" s="14" t="s">
        <v>4530</v>
      </c>
      <c r="M806" s="14" t="s">
        <v>4430</v>
      </c>
      <c r="N806" s="14" t="s">
        <v>4431</v>
      </c>
      <c r="O806" s="25" t="s">
        <v>4531</v>
      </c>
      <c r="P806" s="14"/>
      <c r="Q806" s="12">
        <v>56121497</v>
      </c>
      <c r="R806" s="14" t="s">
        <v>307</v>
      </c>
      <c r="S806" s="14">
        <v>27</v>
      </c>
      <c r="T806" s="14">
        <v>24</v>
      </c>
      <c r="U806" s="18">
        <f t="shared" si="258"/>
        <v>500</v>
      </c>
      <c r="V806" s="18">
        <f t="shared" si="259"/>
        <v>0</v>
      </c>
      <c r="W806" s="18">
        <f t="shared" si="260"/>
        <v>0</v>
      </c>
      <c r="X806" s="16">
        <f t="shared" si="261"/>
        <v>500</v>
      </c>
      <c r="Y806" s="17">
        <v>1000</v>
      </c>
      <c r="Z806" s="17"/>
      <c r="AA806" s="17"/>
      <c r="AB806" s="16">
        <f t="shared" si="262"/>
        <v>1000</v>
      </c>
      <c r="AC806" s="18">
        <f t="shared" si="263"/>
        <v>500</v>
      </c>
      <c r="AD806" s="18">
        <f t="shared" si="264"/>
        <v>0</v>
      </c>
      <c r="AE806" s="18">
        <f t="shared" si="265"/>
        <v>0</v>
      </c>
      <c r="AF806" s="16">
        <f t="shared" si="266"/>
        <v>500</v>
      </c>
      <c r="AG806" s="15" t="s">
        <v>66</v>
      </c>
      <c r="AH806" s="15" t="s">
        <v>66</v>
      </c>
      <c r="AI806" s="15" t="s">
        <v>66</v>
      </c>
      <c r="AJ806" s="16">
        <f t="shared" si="267"/>
        <v>0</v>
      </c>
      <c r="AK806" s="16">
        <f t="shared" si="268"/>
        <v>2000</v>
      </c>
      <c r="AL806" s="19" t="s">
        <v>4433</v>
      </c>
      <c r="AM806" s="26" t="s">
        <v>68</v>
      </c>
      <c r="AN806" s="26" t="s">
        <v>3078</v>
      </c>
      <c r="AO806" s="26" t="s">
        <v>70</v>
      </c>
      <c r="AP806" s="26" t="s">
        <v>71</v>
      </c>
      <c r="AQ806" s="31">
        <v>45838</v>
      </c>
      <c r="AR806" s="12" t="s">
        <v>71</v>
      </c>
      <c r="AS806" s="20">
        <v>45839</v>
      </c>
      <c r="AT806" s="31">
        <v>46568</v>
      </c>
      <c r="AU806" s="14"/>
    </row>
    <row r="807" spans="1:47">
      <c r="A807" s="14">
        <v>37</v>
      </c>
      <c r="B807" s="14" t="s">
        <v>4424</v>
      </c>
      <c r="C807" s="14" t="s">
        <v>4425</v>
      </c>
      <c r="D807" s="14" t="s">
        <v>4426</v>
      </c>
      <c r="E807" s="14" t="s">
        <v>4424</v>
      </c>
      <c r="F807" s="14" t="s">
        <v>4426</v>
      </c>
      <c r="G807" s="14" t="s">
        <v>4524</v>
      </c>
      <c r="H807" s="14" t="s">
        <v>4532</v>
      </c>
      <c r="I807" s="14"/>
      <c r="J807" s="14"/>
      <c r="K807" s="14"/>
      <c r="L807" s="14" t="s">
        <v>4533</v>
      </c>
      <c r="M807" s="14" t="s">
        <v>4430</v>
      </c>
      <c r="N807" s="14" t="s">
        <v>4431</v>
      </c>
      <c r="O807" s="25" t="s">
        <v>4534</v>
      </c>
      <c r="P807" s="14"/>
      <c r="Q807" s="12">
        <v>56121500</v>
      </c>
      <c r="R807" s="14" t="s">
        <v>307</v>
      </c>
      <c r="S807" s="14">
        <v>27</v>
      </c>
      <c r="T807" s="14">
        <v>24</v>
      </c>
      <c r="U807" s="18">
        <f t="shared" si="258"/>
        <v>3000</v>
      </c>
      <c r="V807" s="18">
        <f t="shared" si="259"/>
        <v>0</v>
      </c>
      <c r="W807" s="18">
        <f t="shared" si="260"/>
        <v>0</v>
      </c>
      <c r="X807" s="16">
        <f t="shared" si="261"/>
        <v>3000</v>
      </c>
      <c r="Y807" s="17">
        <v>6000</v>
      </c>
      <c r="Z807" s="17"/>
      <c r="AA807" s="17"/>
      <c r="AB807" s="16">
        <f t="shared" si="262"/>
        <v>6000</v>
      </c>
      <c r="AC807" s="18">
        <f t="shared" si="263"/>
        <v>3000</v>
      </c>
      <c r="AD807" s="18">
        <f t="shared" si="264"/>
        <v>0</v>
      </c>
      <c r="AE807" s="18">
        <f t="shared" si="265"/>
        <v>0</v>
      </c>
      <c r="AF807" s="16">
        <f t="shared" si="266"/>
        <v>3000</v>
      </c>
      <c r="AG807" s="15" t="s">
        <v>66</v>
      </c>
      <c r="AH807" s="15" t="s">
        <v>66</v>
      </c>
      <c r="AI807" s="15" t="s">
        <v>66</v>
      </c>
      <c r="AJ807" s="16">
        <f t="shared" si="267"/>
        <v>0</v>
      </c>
      <c r="AK807" s="16">
        <f t="shared" si="268"/>
        <v>12000</v>
      </c>
      <c r="AL807" s="19" t="s">
        <v>4433</v>
      </c>
      <c r="AM807" s="26" t="s">
        <v>68</v>
      </c>
      <c r="AN807" s="26" t="s">
        <v>3078</v>
      </c>
      <c r="AO807" s="26" t="s">
        <v>70</v>
      </c>
      <c r="AP807" s="26" t="s">
        <v>71</v>
      </c>
      <c r="AQ807" s="31">
        <v>45838</v>
      </c>
      <c r="AR807" s="12" t="s">
        <v>71</v>
      </c>
      <c r="AS807" s="20">
        <v>45839</v>
      </c>
      <c r="AT807" s="31">
        <v>46568</v>
      </c>
      <c r="AU807" s="14"/>
    </row>
    <row r="808" spans="1:47">
      <c r="A808" s="14">
        <v>38</v>
      </c>
      <c r="B808" s="14" t="s">
        <v>4424</v>
      </c>
      <c r="C808" s="14" t="s">
        <v>4425</v>
      </c>
      <c r="D808" s="14" t="s">
        <v>4426</v>
      </c>
      <c r="E808" s="14" t="s">
        <v>4424</v>
      </c>
      <c r="F808" s="14" t="s">
        <v>4426</v>
      </c>
      <c r="G808" s="14" t="s">
        <v>4535</v>
      </c>
      <c r="H808" s="14" t="s">
        <v>4431</v>
      </c>
      <c r="I808" s="14" t="s">
        <v>4536</v>
      </c>
      <c r="J808" s="14"/>
      <c r="K808" s="14"/>
      <c r="L808" s="14" t="s">
        <v>4537</v>
      </c>
      <c r="M808" s="14" t="s">
        <v>4430</v>
      </c>
      <c r="N808" s="14" t="s">
        <v>4431</v>
      </c>
      <c r="O808" s="25" t="s">
        <v>4538</v>
      </c>
      <c r="P808" s="14"/>
      <c r="Q808" s="12">
        <v>56121487</v>
      </c>
      <c r="R808" s="14" t="s">
        <v>307</v>
      </c>
      <c r="S808" s="14">
        <v>27</v>
      </c>
      <c r="T808" s="14">
        <v>24</v>
      </c>
      <c r="U808" s="18">
        <f t="shared" si="258"/>
        <v>500</v>
      </c>
      <c r="V808" s="18">
        <f t="shared" si="259"/>
        <v>0</v>
      </c>
      <c r="W808" s="18">
        <f t="shared" si="260"/>
        <v>0</v>
      </c>
      <c r="X808" s="16">
        <f t="shared" si="261"/>
        <v>500</v>
      </c>
      <c r="Y808" s="17">
        <v>1000</v>
      </c>
      <c r="Z808" s="17"/>
      <c r="AA808" s="17"/>
      <c r="AB808" s="16">
        <f t="shared" si="262"/>
        <v>1000</v>
      </c>
      <c r="AC808" s="18">
        <f t="shared" si="263"/>
        <v>500</v>
      </c>
      <c r="AD808" s="18">
        <f t="shared" si="264"/>
        <v>0</v>
      </c>
      <c r="AE808" s="18">
        <f t="shared" si="265"/>
        <v>0</v>
      </c>
      <c r="AF808" s="16">
        <f t="shared" si="266"/>
        <v>500</v>
      </c>
      <c r="AG808" s="15" t="s">
        <v>66</v>
      </c>
      <c r="AH808" s="15" t="s">
        <v>66</v>
      </c>
      <c r="AI808" s="15" t="s">
        <v>66</v>
      </c>
      <c r="AJ808" s="16">
        <f t="shared" si="267"/>
        <v>0</v>
      </c>
      <c r="AK808" s="16">
        <f t="shared" si="268"/>
        <v>2000</v>
      </c>
      <c r="AL808" s="19" t="s">
        <v>4433</v>
      </c>
      <c r="AM808" s="26" t="s">
        <v>68</v>
      </c>
      <c r="AN808" s="26" t="s">
        <v>3078</v>
      </c>
      <c r="AO808" s="26" t="s">
        <v>70</v>
      </c>
      <c r="AP808" s="26" t="s">
        <v>71</v>
      </c>
      <c r="AQ808" s="31">
        <v>45838</v>
      </c>
      <c r="AR808" s="12" t="s">
        <v>71</v>
      </c>
      <c r="AS808" s="20">
        <v>45839</v>
      </c>
      <c r="AT808" s="31">
        <v>46568</v>
      </c>
      <c r="AU808" s="14"/>
    </row>
    <row r="809" spans="1:47">
      <c r="A809" s="14">
        <v>39</v>
      </c>
      <c r="B809" s="14" t="s">
        <v>4424</v>
      </c>
      <c r="C809" s="14" t="s">
        <v>4425</v>
      </c>
      <c r="D809" s="14" t="s">
        <v>4426</v>
      </c>
      <c r="E809" s="14" t="s">
        <v>4424</v>
      </c>
      <c r="F809" s="14" t="s">
        <v>4426</v>
      </c>
      <c r="G809" s="14" t="s">
        <v>4535</v>
      </c>
      <c r="H809" s="14" t="s">
        <v>4431</v>
      </c>
      <c r="I809" s="14" t="s">
        <v>240</v>
      </c>
      <c r="J809" s="14"/>
      <c r="K809" s="14"/>
      <c r="L809" s="14" t="s">
        <v>4539</v>
      </c>
      <c r="M809" s="14" t="s">
        <v>4430</v>
      </c>
      <c r="N809" s="14" t="s">
        <v>4431</v>
      </c>
      <c r="O809" s="25" t="s">
        <v>4540</v>
      </c>
      <c r="P809" s="14"/>
      <c r="Q809" s="12">
        <v>56121462</v>
      </c>
      <c r="R809" s="14" t="s">
        <v>307</v>
      </c>
      <c r="S809" s="14">
        <v>27</v>
      </c>
      <c r="T809" s="14">
        <v>24</v>
      </c>
      <c r="U809" s="18">
        <f t="shared" si="258"/>
        <v>3000</v>
      </c>
      <c r="V809" s="18">
        <f t="shared" si="259"/>
        <v>0</v>
      </c>
      <c r="W809" s="18">
        <f t="shared" si="260"/>
        <v>0</v>
      </c>
      <c r="X809" s="16">
        <f t="shared" si="261"/>
        <v>3000</v>
      </c>
      <c r="Y809" s="17">
        <v>6000</v>
      </c>
      <c r="Z809" s="17"/>
      <c r="AA809" s="17"/>
      <c r="AB809" s="16">
        <f t="shared" si="262"/>
        <v>6000</v>
      </c>
      <c r="AC809" s="18">
        <f t="shared" si="263"/>
        <v>3000</v>
      </c>
      <c r="AD809" s="18">
        <f t="shared" si="264"/>
        <v>0</v>
      </c>
      <c r="AE809" s="18">
        <f t="shared" si="265"/>
        <v>0</v>
      </c>
      <c r="AF809" s="16">
        <f t="shared" si="266"/>
        <v>3000</v>
      </c>
      <c r="AG809" s="15" t="s">
        <v>66</v>
      </c>
      <c r="AH809" s="15" t="s">
        <v>66</v>
      </c>
      <c r="AI809" s="15" t="s">
        <v>66</v>
      </c>
      <c r="AJ809" s="16">
        <f t="shared" si="267"/>
        <v>0</v>
      </c>
      <c r="AK809" s="16">
        <f t="shared" si="268"/>
        <v>12000</v>
      </c>
      <c r="AL809" s="19" t="s">
        <v>4433</v>
      </c>
      <c r="AM809" s="26" t="s">
        <v>68</v>
      </c>
      <c r="AN809" s="26" t="s">
        <v>3078</v>
      </c>
      <c r="AO809" s="26" t="s">
        <v>70</v>
      </c>
      <c r="AP809" s="26" t="s">
        <v>71</v>
      </c>
      <c r="AQ809" s="31">
        <v>45838</v>
      </c>
      <c r="AR809" s="12" t="s">
        <v>71</v>
      </c>
      <c r="AS809" s="20">
        <v>45839</v>
      </c>
      <c r="AT809" s="31">
        <v>46568</v>
      </c>
      <c r="AU809" s="12"/>
    </row>
    <row r="810" spans="1:47">
      <c r="A810" s="14">
        <v>40</v>
      </c>
      <c r="B810" s="14" t="s">
        <v>4424</v>
      </c>
      <c r="C810" s="14" t="s">
        <v>4425</v>
      </c>
      <c r="D810" s="14" t="s">
        <v>4426</v>
      </c>
      <c r="E810" s="14" t="s">
        <v>4424</v>
      </c>
      <c r="F810" s="14" t="s">
        <v>4426</v>
      </c>
      <c r="G810" s="14" t="s">
        <v>4541</v>
      </c>
      <c r="H810" s="14" t="s">
        <v>4542</v>
      </c>
      <c r="I810" s="14"/>
      <c r="J810" s="14"/>
      <c r="K810" s="14"/>
      <c r="L810" s="14"/>
      <c r="M810" s="14" t="s">
        <v>4430</v>
      </c>
      <c r="N810" s="14" t="s">
        <v>4431</v>
      </c>
      <c r="O810" s="25" t="s">
        <v>4543</v>
      </c>
      <c r="P810" s="14"/>
      <c r="Q810" s="14">
        <v>70601178</v>
      </c>
      <c r="R810" s="14" t="s">
        <v>307</v>
      </c>
      <c r="S810" s="14">
        <v>13</v>
      </c>
      <c r="T810" s="14">
        <v>24</v>
      </c>
      <c r="U810" s="18">
        <f t="shared" si="258"/>
        <v>3000</v>
      </c>
      <c r="V810" s="18">
        <f t="shared" si="259"/>
        <v>0</v>
      </c>
      <c r="W810" s="18">
        <f t="shared" si="260"/>
        <v>0</v>
      </c>
      <c r="X810" s="16">
        <f t="shared" si="261"/>
        <v>3000</v>
      </c>
      <c r="Y810" s="17">
        <v>6000</v>
      </c>
      <c r="Z810" s="17"/>
      <c r="AA810" s="17"/>
      <c r="AB810" s="16">
        <f t="shared" si="262"/>
        <v>6000</v>
      </c>
      <c r="AC810" s="18">
        <f t="shared" si="263"/>
        <v>3000</v>
      </c>
      <c r="AD810" s="18">
        <f t="shared" si="264"/>
        <v>0</v>
      </c>
      <c r="AE810" s="18">
        <f t="shared" si="265"/>
        <v>0</v>
      </c>
      <c r="AF810" s="16">
        <f t="shared" si="266"/>
        <v>3000</v>
      </c>
      <c r="AG810" s="15" t="s">
        <v>66</v>
      </c>
      <c r="AH810" s="15" t="s">
        <v>66</v>
      </c>
      <c r="AI810" s="15" t="s">
        <v>66</v>
      </c>
      <c r="AJ810" s="16">
        <f t="shared" si="267"/>
        <v>0</v>
      </c>
      <c r="AK810" s="16">
        <f t="shared" si="268"/>
        <v>12000</v>
      </c>
      <c r="AL810" s="19" t="s">
        <v>4433</v>
      </c>
      <c r="AM810" s="26" t="s">
        <v>68</v>
      </c>
      <c r="AN810" s="26" t="s">
        <v>3078</v>
      </c>
      <c r="AO810" s="26" t="s">
        <v>70</v>
      </c>
      <c r="AP810" s="26" t="s">
        <v>71</v>
      </c>
      <c r="AQ810" s="31">
        <v>45838</v>
      </c>
      <c r="AR810" s="12" t="s">
        <v>71</v>
      </c>
      <c r="AS810" s="20">
        <v>45839</v>
      </c>
      <c r="AT810" s="31">
        <v>46568</v>
      </c>
      <c r="AU810" s="12"/>
    </row>
    <row r="811" spans="1:47">
      <c r="A811" s="14">
        <v>41</v>
      </c>
      <c r="B811" s="14" t="s">
        <v>4424</v>
      </c>
      <c r="C811" s="14" t="s">
        <v>4425</v>
      </c>
      <c r="D811" s="14" t="s">
        <v>4426</v>
      </c>
      <c r="E811" s="14" t="s">
        <v>4424</v>
      </c>
      <c r="F811" s="14" t="s">
        <v>4426</v>
      </c>
      <c r="G811" s="14" t="s">
        <v>2700</v>
      </c>
      <c r="H811" s="14" t="s">
        <v>4532</v>
      </c>
      <c r="I811" s="14"/>
      <c r="J811" s="14">
        <v>26</v>
      </c>
      <c r="K811" s="14"/>
      <c r="L811" s="14"/>
      <c r="M811" s="14" t="s">
        <v>4430</v>
      </c>
      <c r="N811" s="14" t="s">
        <v>4431</v>
      </c>
      <c r="O811" s="25" t="s">
        <v>4544</v>
      </c>
      <c r="P811" s="14"/>
      <c r="Q811" s="14">
        <v>47480661</v>
      </c>
      <c r="R811" s="14" t="s">
        <v>2631</v>
      </c>
      <c r="S811" s="14">
        <v>22</v>
      </c>
      <c r="T811" s="14">
        <v>24</v>
      </c>
      <c r="U811" s="18">
        <f t="shared" si="258"/>
        <v>3000</v>
      </c>
      <c r="V811" s="18">
        <f t="shared" si="259"/>
        <v>0</v>
      </c>
      <c r="W811" s="18">
        <f t="shared" si="260"/>
        <v>0</v>
      </c>
      <c r="X811" s="16">
        <f t="shared" si="261"/>
        <v>3000</v>
      </c>
      <c r="Y811" s="17">
        <v>6000</v>
      </c>
      <c r="Z811" s="17"/>
      <c r="AA811" s="17"/>
      <c r="AB811" s="16">
        <f t="shared" si="262"/>
        <v>6000</v>
      </c>
      <c r="AC811" s="18">
        <f t="shared" si="263"/>
        <v>3000</v>
      </c>
      <c r="AD811" s="18">
        <f t="shared" si="264"/>
        <v>0</v>
      </c>
      <c r="AE811" s="18">
        <f t="shared" si="265"/>
        <v>0</v>
      </c>
      <c r="AF811" s="16">
        <f t="shared" si="266"/>
        <v>3000</v>
      </c>
      <c r="AG811" s="15" t="s">
        <v>66</v>
      </c>
      <c r="AH811" s="15" t="s">
        <v>66</v>
      </c>
      <c r="AI811" s="15" t="s">
        <v>66</v>
      </c>
      <c r="AJ811" s="16">
        <f t="shared" si="267"/>
        <v>0</v>
      </c>
      <c r="AK811" s="16">
        <f t="shared" si="268"/>
        <v>12000</v>
      </c>
      <c r="AL811" s="19" t="s">
        <v>4433</v>
      </c>
      <c r="AM811" s="26" t="s">
        <v>68</v>
      </c>
      <c r="AN811" s="26" t="s">
        <v>3078</v>
      </c>
      <c r="AO811" s="26" t="s">
        <v>70</v>
      </c>
      <c r="AP811" s="26" t="s">
        <v>71</v>
      </c>
      <c r="AQ811" s="31">
        <v>45838</v>
      </c>
      <c r="AR811" s="12" t="s">
        <v>71</v>
      </c>
      <c r="AS811" s="20">
        <v>45839</v>
      </c>
      <c r="AT811" s="31">
        <v>46568</v>
      </c>
      <c r="AU811" s="12"/>
    </row>
    <row r="812" spans="1:47">
      <c r="A812" s="14">
        <v>42</v>
      </c>
      <c r="B812" s="14" t="s">
        <v>4424</v>
      </c>
      <c r="C812" s="14" t="s">
        <v>4425</v>
      </c>
      <c r="D812" s="14" t="s">
        <v>4426</v>
      </c>
      <c r="E812" s="14" t="s">
        <v>4424</v>
      </c>
      <c r="F812" s="14" t="s">
        <v>4426</v>
      </c>
      <c r="G812" s="14" t="s">
        <v>4545</v>
      </c>
      <c r="H812" s="14" t="s">
        <v>4546</v>
      </c>
      <c r="I812" s="14" t="s">
        <v>4547</v>
      </c>
      <c r="J812" s="14"/>
      <c r="K812" s="14"/>
      <c r="L812" s="14" t="s">
        <v>4548</v>
      </c>
      <c r="M812" s="14" t="s">
        <v>4430</v>
      </c>
      <c r="N812" s="14" t="s">
        <v>4431</v>
      </c>
      <c r="O812" s="25" t="s">
        <v>4549</v>
      </c>
      <c r="P812" s="14"/>
      <c r="Q812" s="14">
        <v>88290479</v>
      </c>
      <c r="R812" s="14" t="s">
        <v>307</v>
      </c>
      <c r="S812" s="14">
        <v>27</v>
      </c>
      <c r="T812" s="14">
        <v>24</v>
      </c>
      <c r="U812" s="18">
        <f t="shared" si="258"/>
        <v>6816</v>
      </c>
      <c r="V812" s="18">
        <f t="shared" si="259"/>
        <v>0</v>
      </c>
      <c r="W812" s="18">
        <f t="shared" si="260"/>
        <v>0</v>
      </c>
      <c r="X812" s="16">
        <f t="shared" si="261"/>
        <v>6816</v>
      </c>
      <c r="Y812" s="28">
        <v>13632</v>
      </c>
      <c r="Z812" s="17"/>
      <c r="AA812" s="17"/>
      <c r="AB812" s="16">
        <f t="shared" si="262"/>
        <v>13632</v>
      </c>
      <c r="AC812" s="18">
        <f t="shared" si="263"/>
        <v>6816</v>
      </c>
      <c r="AD812" s="18">
        <f t="shared" si="264"/>
        <v>0</v>
      </c>
      <c r="AE812" s="18">
        <f t="shared" si="265"/>
        <v>0</v>
      </c>
      <c r="AF812" s="16">
        <f t="shared" si="266"/>
        <v>6816</v>
      </c>
      <c r="AG812" s="15" t="s">
        <v>66</v>
      </c>
      <c r="AH812" s="15" t="s">
        <v>66</v>
      </c>
      <c r="AI812" s="15" t="s">
        <v>66</v>
      </c>
      <c r="AJ812" s="16">
        <f t="shared" si="267"/>
        <v>0</v>
      </c>
      <c r="AK812" s="16">
        <f t="shared" si="268"/>
        <v>27264</v>
      </c>
      <c r="AL812" s="19" t="s">
        <v>4433</v>
      </c>
      <c r="AM812" s="26" t="s">
        <v>68</v>
      </c>
      <c r="AN812" s="26" t="s">
        <v>3078</v>
      </c>
      <c r="AO812" s="26" t="s">
        <v>70</v>
      </c>
      <c r="AP812" s="26" t="s">
        <v>71</v>
      </c>
      <c r="AQ812" s="31">
        <v>45838</v>
      </c>
      <c r="AR812" s="12" t="s">
        <v>71</v>
      </c>
      <c r="AS812" s="20">
        <v>45839</v>
      </c>
      <c r="AT812" s="31">
        <v>46568</v>
      </c>
      <c r="AU812" s="12"/>
    </row>
    <row r="813" spans="1:47">
      <c r="A813" s="14">
        <v>43</v>
      </c>
      <c r="B813" s="14" t="s">
        <v>4424</v>
      </c>
      <c r="C813" s="14" t="s">
        <v>4425</v>
      </c>
      <c r="D813" s="14" t="s">
        <v>4426</v>
      </c>
      <c r="E813" s="14" t="s">
        <v>4424</v>
      </c>
      <c r="F813" s="14" t="s">
        <v>4426</v>
      </c>
      <c r="G813" s="14" t="s">
        <v>131</v>
      </c>
      <c r="H813" s="14" t="s">
        <v>4546</v>
      </c>
      <c r="I813" s="14" t="s">
        <v>3080</v>
      </c>
      <c r="J813" s="14" t="s">
        <v>4550</v>
      </c>
      <c r="K813" s="14"/>
      <c r="L813" s="14"/>
      <c r="M813" s="14" t="s">
        <v>4430</v>
      </c>
      <c r="N813" s="14" t="s">
        <v>4431</v>
      </c>
      <c r="O813" s="25" t="s">
        <v>4551</v>
      </c>
      <c r="P813" s="14"/>
      <c r="Q813" s="14">
        <v>56680888</v>
      </c>
      <c r="R813" s="14" t="s">
        <v>307</v>
      </c>
      <c r="S813" s="14">
        <v>26</v>
      </c>
      <c r="T813" s="14">
        <v>24</v>
      </c>
      <c r="U813" s="18">
        <f t="shared" si="258"/>
        <v>1440</v>
      </c>
      <c r="V813" s="18">
        <f t="shared" si="259"/>
        <v>0</v>
      </c>
      <c r="W813" s="18">
        <f t="shared" si="260"/>
        <v>0</v>
      </c>
      <c r="X813" s="16">
        <f t="shared" si="261"/>
        <v>1440</v>
      </c>
      <c r="Y813" s="28">
        <v>2880</v>
      </c>
      <c r="Z813" s="17"/>
      <c r="AA813" s="17"/>
      <c r="AB813" s="16">
        <f t="shared" si="262"/>
        <v>2880</v>
      </c>
      <c r="AC813" s="18">
        <f t="shared" si="263"/>
        <v>1440</v>
      </c>
      <c r="AD813" s="18">
        <f t="shared" si="264"/>
        <v>0</v>
      </c>
      <c r="AE813" s="18">
        <f t="shared" si="265"/>
        <v>0</v>
      </c>
      <c r="AF813" s="16">
        <f t="shared" si="266"/>
        <v>1440</v>
      </c>
      <c r="AG813" s="15" t="s">
        <v>66</v>
      </c>
      <c r="AH813" s="15" t="s">
        <v>66</v>
      </c>
      <c r="AI813" s="15" t="s">
        <v>66</v>
      </c>
      <c r="AJ813" s="16">
        <f t="shared" si="267"/>
        <v>0</v>
      </c>
      <c r="AK813" s="16">
        <f t="shared" si="268"/>
        <v>5760</v>
      </c>
      <c r="AL813" s="19" t="s">
        <v>4433</v>
      </c>
      <c r="AM813" s="26" t="s">
        <v>68</v>
      </c>
      <c r="AN813" s="26" t="s">
        <v>3078</v>
      </c>
      <c r="AO813" s="26" t="s">
        <v>70</v>
      </c>
      <c r="AP813" s="26" t="s">
        <v>71</v>
      </c>
      <c r="AQ813" s="31">
        <v>45838</v>
      </c>
      <c r="AR813" s="12" t="s">
        <v>71</v>
      </c>
      <c r="AS813" s="20">
        <v>45839</v>
      </c>
      <c r="AT813" s="31">
        <v>46568</v>
      </c>
      <c r="AU813" s="14"/>
    </row>
    <row r="814" spans="1:47">
      <c r="A814" s="14">
        <v>44</v>
      </c>
      <c r="B814" s="14" t="s">
        <v>4424</v>
      </c>
      <c r="C814" s="14" t="s">
        <v>4425</v>
      </c>
      <c r="D814" s="14" t="s">
        <v>4426</v>
      </c>
      <c r="E814" s="14" t="s">
        <v>4424</v>
      </c>
      <c r="F814" s="14" t="s">
        <v>4426</v>
      </c>
      <c r="G814" s="14" t="s">
        <v>4552</v>
      </c>
      <c r="H814" s="14" t="s">
        <v>4431</v>
      </c>
      <c r="I814" s="14" t="s">
        <v>4547</v>
      </c>
      <c r="J814" s="14"/>
      <c r="K814" s="14"/>
      <c r="L814" s="14" t="s">
        <v>4548</v>
      </c>
      <c r="M814" s="14" t="s">
        <v>4430</v>
      </c>
      <c r="N814" s="14" t="s">
        <v>4431</v>
      </c>
      <c r="O814" s="25" t="s">
        <v>4553</v>
      </c>
      <c r="P814" s="14"/>
      <c r="Q814" s="14">
        <v>56524541</v>
      </c>
      <c r="R814" s="14" t="s">
        <v>307</v>
      </c>
      <c r="S814" s="14">
        <v>40</v>
      </c>
      <c r="T814" s="14">
        <v>24</v>
      </c>
      <c r="U814" s="18">
        <f t="shared" si="258"/>
        <v>612</v>
      </c>
      <c r="V814" s="18">
        <f t="shared" si="259"/>
        <v>0</v>
      </c>
      <c r="W814" s="18">
        <f t="shared" si="260"/>
        <v>0</v>
      </c>
      <c r="X814" s="16">
        <f t="shared" si="261"/>
        <v>612</v>
      </c>
      <c r="Y814" s="28">
        <v>1224</v>
      </c>
      <c r="Z814" s="17"/>
      <c r="AA814" s="17"/>
      <c r="AB814" s="16">
        <f t="shared" si="262"/>
        <v>1224</v>
      </c>
      <c r="AC814" s="18">
        <f t="shared" si="263"/>
        <v>612</v>
      </c>
      <c r="AD814" s="18">
        <f t="shared" si="264"/>
        <v>0</v>
      </c>
      <c r="AE814" s="18">
        <f t="shared" si="265"/>
        <v>0</v>
      </c>
      <c r="AF814" s="16">
        <f t="shared" si="266"/>
        <v>612</v>
      </c>
      <c r="AG814" s="15" t="s">
        <v>66</v>
      </c>
      <c r="AH814" s="15" t="s">
        <v>66</v>
      </c>
      <c r="AI814" s="15" t="s">
        <v>66</v>
      </c>
      <c r="AJ814" s="16">
        <f t="shared" si="267"/>
        <v>0</v>
      </c>
      <c r="AK814" s="16">
        <f t="shared" si="268"/>
        <v>2448</v>
      </c>
      <c r="AL814" s="19" t="s">
        <v>4433</v>
      </c>
      <c r="AM814" s="26" t="s">
        <v>68</v>
      </c>
      <c r="AN814" s="26" t="s">
        <v>3078</v>
      </c>
      <c r="AO814" s="26" t="s">
        <v>70</v>
      </c>
      <c r="AP814" s="26" t="s">
        <v>71</v>
      </c>
      <c r="AQ814" s="31">
        <v>45838</v>
      </c>
      <c r="AR814" s="12" t="s">
        <v>71</v>
      </c>
      <c r="AS814" s="20">
        <v>45839</v>
      </c>
      <c r="AT814" s="31">
        <v>46568</v>
      </c>
      <c r="AU814" s="14"/>
    </row>
    <row r="815" spans="1:47">
      <c r="A815" s="14">
        <v>45</v>
      </c>
      <c r="B815" s="14" t="s">
        <v>4424</v>
      </c>
      <c r="C815" s="14" t="s">
        <v>4425</v>
      </c>
      <c r="D815" s="14" t="s">
        <v>4426</v>
      </c>
      <c r="E815" s="14" t="s">
        <v>4554</v>
      </c>
      <c r="F815" s="14" t="s">
        <v>4555</v>
      </c>
      <c r="G815" s="14" t="s">
        <v>4556</v>
      </c>
      <c r="H815" s="14" t="s">
        <v>4431</v>
      </c>
      <c r="I815" s="14" t="s">
        <v>4443</v>
      </c>
      <c r="J815" s="14">
        <v>14</v>
      </c>
      <c r="K815" s="14"/>
      <c r="L815" s="14"/>
      <c r="M815" s="14" t="s">
        <v>4430</v>
      </c>
      <c r="N815" s="14" t="s">
        <v>4431</v>
      </c>
      <c r="O815" s="25" t="s">
        <v>4557</v>
      </c>
      <c r="P815" s="14"/>
      <c r="Q815" s="14" t="s">
        <v>4558</v>
      </c>
      <c r="R815" s="14" t="s">
        <v>2402</v>
      </c>
      <c r="S815" s="14" t="s">
        <v>997</v>
      </c>
      <c r="T815" s="14">
        <v>24</v>
      </c>
      <c r="U815" s="18">
        <f t="shared" si="258"/>
        <v>7417</v>
      </c>
      <c r="V815" s="18">
        <f t="shared" si="259"/>
        <v>0</v>
      </c>
      <c r="W815" s="18">
        <f t="shared" si="260"/>
        <v>0</v>
      </c>
      <c r="X815" s="16">
        <f t="shared" si="261"/>
        <v>7417</v>
      </c>
      <c r="Y815" s="17">
        <v>14834</v>
      </c>
      <c r="Z815" s="17">
        <v>0</v>
      </c>
      <c r="AA815" s="17"/>
      <c r="AB815" s="16">
        <f t="shared" si="262"/>
        <v>14834</v>
      </c>
      <c r="AC815" s="18">
        <f t="shared" si="263"/>
        <v>7417</v>
      </c>
      <c r="AD815" s="18">
        <f t="shared" si="264"/>
        <v>0</v>
      </c>
      <c r="AE815" s="18">
        <f t="shared" si="265"/>
        <v>0</v>
      </c>
      <c r="AF815" s="16">
        <f t="shared" si="266"/>
        <v>7417</v>
      </c>
      <c r="AG815" s="15" t="s">
        <v>66</v>
      </c>
      <c r="AH815" s="15" t="s">
        <v>66</v>
      </c>
      <c r="AI815" s="15" t="s">
        <v>66</v>
      </c>
      <c r="AJ815" s="16">
        <f t="shared" si="267"/>
        <v>0</v>
      </c>
      <c r="AK815" s="16">
        <f t="shared" si="268"/>
        <v>29668</v>
      </c>
      <c r="AL815" s="19" t="s">
        <v>4433</v>
      </c>
      <c r="AM815" s="26" t="s">
        <v>68</v>
      </c>
      <c r="AN815" s="26" t="s">
        <v>3078</v>
      </c>
      <c r="AO815" s="26" t="s">
        <v>70</v>
      </c>
      <c r="AP815" s="26" t="s">
        <v>71</v>
      </c>
      <c r="AQ815" s="31">
        <v>45838</v>
      </c>
      <c r="AR815" s="12" t="s">
        <v>71</v>
      </c>
      <c r="AS815" s="20">
        <v>45839</v>
      </c>
      <c r="AT815" s="31">
        <v>46568</v>
      </c>
      <c r="AU815" s="14"/>
    </row>
    <row r="816" spans="1:47">
      <c r="A816" s="14">
        <v>46</v>
      </c>
      <c r="B816" s="14" t="s">
        <v>4424</v>
      </c>
      <c r="C816" s="14" t="s">
        <v>4425</v>
      </c>
      <c r="D816" s="14" t="s">
        <v>4426</v>
      </c>
      <c r="E816" s="14" t="s">
        <v>4554</v>
      </c>
      <c r="F816" s="14" t="s">
        <v>4555</v>
      </c>
      <c r="G816" s="14" t="s">
        <v>2667</v>
      </c>
      <c r="H816" s="14" t="s">
        <v>4431</v>
      </c>
      <c r="I816" s="14" t="s">
        <v>4443</v>
      </c>
      <c r="J816" s="14">
        <v>14</v>
      </c>
      <c r="K816" s="14"/>
      <c r="L816" s="14"/>
      <c r="M816" s="14" t="s">
        <v>4430</v>
      </c>
      <c r="N816" s="14" t="s">
        <v>4431</v>
      </c>
      <c r="O816" s="25" t="s">
        <v>4559</v>
      </c>
      <c r="P816" s="14"/>
      <c r="Q816" s="14" t="s">
        <v>4560</v>
      </c>
      <c r="R816" s="14" t="s">
        <v>3660</v>
      </c>
      <c r="S816" s="14" t="s">
        <v>4561</v>
      </c>
      <c r="T816" s="14">
        <v>24</v>
      </c>
      <c r="U816" s="18">
        <f t="shared" si="258"/>
        <v>8996</v>
      </c>
      <c r="V816" s="18">
        <f t="shared" si="259"/>
        <v>20991</v>
      </c>
      <c r="W816" s="18">
        <f t="shared" si="260"/>
        <v>0</v>
      </c>
      <c r="X816" s="16">
        <f t="shared" si="261"/>
        <v>29987</v>
      </c>
      <c r="Y816" s="17">
        <v>17992</v>
      </c>
      <c r="Z816" s="17">
        <v>41982</v>
      </c>
      <c r="AA816" s="17"/>
      <c r="AB816" s="16">
        <f t="shared" si="262"/>
        <v>59974</v>
      </c>
      <c r="AC816" s="18">
        <f t="shared" si="263"/>
        <v>8996</v>
      </c>
      <c r="AD816" s="18">
        <f t="shared" si="264"/>
        <v>20991</v>
      </c>
      <c r="AE816" s="18">
        <f t="shared" si="265"/>
        <v>0</v>
      </c>
      <c r="AF816" s="16">
        <f t="shared" si="266"/>
        <v>29987</v>
      </c>
      <c r="AG816" s="15" t="s">
        <v>66</v>
      </c>
      <c r="AH816" s="15" t="s">
        <v>66</v>
      </c>
      <c r="AI816" s="15" t="s">
        <v>66</v>
      </c>
      <c r="AJ816" s="16">
        <f t="shared" si="267"/>
        <v>0</v>
      </c>
      <c r="AK816" s="16">
        <f t="shared" si="268"/>
        <v>119948</v>
      </c>
      <c r="AL816" s="19" t="s">
        <v>4433</v>
      </c>
      <c r="AM816" s="26" t="s">
        <v>68</v>
      </c>
      <c r="AN816" s="26" t="s">
        <v>3078</v>
      </c>
      <c r="AO816" s="26" t="s">
        <v>70</v>
      </c>
      <c r="AP816" s="26" t="s">
        <v>71</v>
      </c>
      <c r="AQ816" s="31">
        <v>45838</v>
      </c>
      <c r="AR816" s="12" t="s">
        <v>71</v>
      </c>
      <c r="AS816" s="20">
        <v>45839</v>
      </c>
      <c r="AT816" s="31">
        <v>46568</v>
      </c>
      <c r="AU816" s="14"/>
    </row>
    <row r="817" spans="1:47">
      <c r="A817" s="14">
        <v>47</v>
      </c>
      <c r="B817" s="14" t="s">
        <v>4424</v>
      </c>
      <c r="C817" s="14" t="s">
        <v>4425</v>
      </c>
      <c r="D817" s="14" t="s">
        <v>4426</v>
      </c>
      <c r="E817" s="14" t="s">
        <v>4554</v>
      </c>
      <c r="F817" s="14" t="s">
        <v>4555</v>
      </c>
      <c r="G817" s="14" t="s">
        <v>2667</v>
      </c>
      <c r="H817" s="14" t="s">
        <v>4431</v>
      </c>
      <c r="I817" s="14" t="s">
        <v>4443</v>
      </c>
      <c r="J817" s="14">
        <v>14</v>
      </c>
      <c r="K817" s="14"/>
      <c r="L817" s="14"/>
      <c r="M817" s="14" t="s">
        <v>4430</v>
      </c>
      <c r="N817" s="14" t="s">
        <v>4431</v>
      </c>
      <c r="O817" s="25" t="s">
        <v>4562</v>
      </c>
      <c r="P817" s="14"/>
      <c r="Q817" s="14" t="s">
        <v>4563</v>
      </c>
      <c r="R817" s="14" t="s">
        <v>297</v>
      </c>
      <c r="S817" s="14" t="s">
        <v>75</v>
      </c>
      <c r="T817" s="14">
        <v>24</v>
      </c>
      <c r="U817" s="18">
        <f t="shared" si="258"/>
        <v>1143</v>
      </c>
      <c r="V817" s="18">
        <f t="shared" si="259"/>
        <v>2667</v>
      </c>
      <c r="W817" s="18">
        <f t="shared" si="260"/>
        <v>0</v>
      </c>
      <c r="X817" s="16">
        <f t="shared" si="261"/>
        <v>3810</v>
      </c>
      <c r="Y817" s="17">
        <v>2286</v>
      </c>
      <c r="Z817" s="17">
        <v>5334</v>
      </c>
      <c r="AA817" s="17"/>
      <c r="AB817" s="16">
        <f t="shared" si="262"/>
        <v>7620</v>
      </c>
      <c r="AC817" s="18">
        <f t="shared" si="263"/>
        <v>1143</v>
      </c>
      <c r="AD817" s="18">
        <f t="shared" si="264"/>
        <v>2667</v>
      </c>
      <c r="AE817" s="18">
        <f t="shared" si="265"/>
        <v>0</v>
      </c>
      <c r="AF817" s="16">
        <f t="shared" si="266"/>
        <v>3810</v>
      </c>
      <c r="AG817" s="15" t="s">
        <v>66</v>
      </c>
      <c r="AH817" s="15" t="s">
        <v>66</v>
      </c>
      <c r="AI817" s="15" t="s">
        <v>66</v>
      </c>
      <c r="AJ817" s="16">
        <f t="shared" si="267"/>
        <v>0</v>
      </c>
      <c r="AK817" s="16">
        <f t="shared" si="268"/>
        <v>15240</v>
      </c>
      <c r="AL817" s="19" t="s">
        <v>4433</v>
      </c>
      <c r="AM817" s="26" t="s">
        <v>68</v>
      </c>
      <c r="AN817" s="26" t="s">
        <v>3078</v>
      </c>
      <c r="AO817" s="26" t="s">
        <v>70</v>
      </c>
      <c r="AP817" s="26" t="s">
        <v>71</v>
      </c>
      <c r="AQ817" s="31">
        <v>45838</v>
      </c>
      <c r="AR817" s="12" t="s">
        <v>71</v>
      </c>
      <c r="AS817" s="20">
        <v>45839</v>
      </c>
      <c r="AT817" s="31">
        <v>46568</v>
      </c>
      <c r="AU817" s="14"/>
    </row>
    <row r="818" spans="1:47">
      <c r="A818" s="14">
        <v>48</v>
      </c>
      <c r="B818" s="14" t="s">
        <v>4424</v>
      </c>
      <c r="C818" s="14" t="s">
        <v>4425</v>
      </c>
      <c r="D818" s="14" t="s">
        <v>4426</v>
      </c>
      <c r="E818" s="14" t="s">
        <v>4564</v>
      </c>
      <c r="F818" s="14" t="s">
        <v>4565</v>
      </c>
      <c r="G818" s="14" t="s">
        <v>2791</v>
      </c>
      <c r="H818" s="14" t="s">
        <v>4431</v>
      </c>
      <c r="I818" s="14" t="s">
        <v>4449</v>
      </c>
      <c r="J818" s="14">
        <v>12</v>
      </c>
      <c r="K818" s="14"/>
      <c r="L818" s="14"/>
      <c r="M818" s="14" t="s">
        <v>4430</v>
      </c>
      <c r="N818" s="14" t="s">
        <v>4431</v>
      </c>
      <c r="O818" s="25" t="s">
        <v>4566</v>
      </c>
      <c r="P818" s="14"/>
      <c r="Q818" s="14">
        <v>56270598</v>
      </c>
      <c r="R818" s="14" t="s">
        <v>297</v>
      </c>
      <c r="S818" s="14" t="s">
        <v>1270</v>
      </c>
      <c r="T818" s="14">
        <v>24</v>
      </c>
      <c r="U818" s="18">
        <f t="shared" si="258"/>
        <v>4055</v>
      </c>
      <c r="V818" s="18">
        <f t="shared" si="259"/>
        <v>9460</v>
      </c>
      <c r="W818" s="18">
        <f t="shared" si="260"/>
        <v>0</v>
      </c>
      <c r="X818" s="16">
        <f t="shared" si="261"/>
        <v>13515</v>
      </c>
      <c r="Y818" s="17">
        <v>8110</v>
      </c>
      <c r="Z818" s="17">
        <v>18920</v>
      </c>
      <c r="AA818" s="17"/>
      <c r="AB818" s="16">
        <f t="shared" si="262"/>
        <v>27030</v>
      </c>
      <c r="AC818" s="18">
        <f t="shared" si="263"/>
        <v>4055</v>
      </c>
      <c r="AD818" s="18">
        <f t="shared" si="264"/>
        <v>9460</v>
      </c>
      <c r="AE818" s="18">
        <f t="shared" si="265"/>
        <v>0</v>
      </c>
      <c r="AF818" s="16">
        <f t="shared" si="266"/>
        <v>13515</v>
      </c>
      <c r="AG818" s="15" t="s">
        <v>66</v>
      </c>
      <c r="AH818" s="15" t="s">
        <v>66</v>
      </c>
      <c r="AI818" s="15" t="s">
        <v>66</v>
      </c>
      <c r="AJ818" s="16">
        <f t="shared" si="267"/>
        <v>0</v>
      </c>
      <c r="AK818" s="16">
        <f t="shared" si="268"/>
        <v>54060</v>
      </c>
      <c r="AL818" s="19" t="s">
        <v>4433</v>
      </c>
      <c r="AM818" s="26" t="s">
        <v>68</v>
      </c>
      <c r="AN818" s="26" t="s">
        <v>3078</v>
      </c>
      <c r="AO818" s="26" t="s">
        <v>70</v>
      </c>
      <c r="AP818" s="26" t="s">
        <v>71</v>
      </c>
      <c r="AQ818" s="31">
        <v>45838</v>
      </c>
      <c r="AR818" s="12" t="s">
        <v>71</v>
      </c>
      <c r="AS818" s="20">
        <v>45839</v>
      </c>
      <c r="AT818" s="31">
        <v>46568</v>
      </c>
      <c r="AU818" s="14"/>
    </row>
    <row r="819" spans="1:47">
      <c r="A819" s="14">
        <v>49</v>
      </c>
      <c r="B819" s="14" t="s">
        <v>4424</v>
      </c>
      <c r="C819" s="14" t="s">
        <v>4425</v>
      </c>
      <c r="D819" s="14" t="s">
        <v>4426</v>
      </c>
      <c r="E819" s="14" t="s">
        <v>4564</v>
      </c>
      <c r="F819" s="14" t="s">
        <v>4565</v>
      </c>
      <c r="G819" s="14" t="s">
        <v>4567</v>
      </c>
      <c r="H819" s="14" t="s">
        <v>4428</v>
      </c>
      <c r="I819" s="14"/>
      <c r="J819" s="14"/>
      <c r="K819" s="14"/>
      <c r="L819" s="14"/>
      <c r="M819" s="14" t="s">
        <v>4430</v>
      </c>
      <c r="N819" s="14" t="s">
        <v>4431</v>
      </c>
      <c r="O819" s="25" t="s">
        <v>4568</v>
      </c>
      <c r="P819" s="14"/>
      <c r="Q819" s="14">
        <v>83669463</v>
      </c>
      <c r="R819" s="14" t="s">
        <v>297</v>
      </c>
      <c r="S819" s="14" t="s">
        <v>89</v>
      </c>
      <c r="T819" s="14">
        <v>24</v>
      </c>
      <c r="U819" s="18">
        <f t="shared" si="258"/>
        <v>21</v>
      </c>
      <c r="V819" s="18">
        <f t="shared" si="259"/>
        <v>48</v>
      </c>
      <c r="W819" s="18">
        <f t="shared" si="260"/>
        <v>0</v>
      </c>
      <c r="X819" s="16">
        <f t="shared" si="261"/>
        <v>69</v>
      </c>
      <c r="Y819" s="17">
        <v>42</v>
      </c>
      <c r="Z819" s="17">
        <v>96</v>
      </c>
      <c r="AA819" s="17"/>
      <c r="AB819" s="16">
        <f t="shared" si="262"/>
        <v>138</v>
      </c>
      <c r="AC819" s="18">
        <f t="shared" si="263"/>
        <v>21</v>
      </c>
      <c r="AD819" s="18">
        <f t="shared" si="264"/>
        <v>48</v>
      </c>
      <c r="AE819" s="18">
        <f t="shared" si="265"/>
        <v>0</v>
      </c>
      <c r="AF819" s="16">
        <f t="shared" si="266"/>
        <v>69</v>
      </c>
      <c r="AG819" s="15" t="s">
        <v>66</v>
      </c>
      <c r="AH819" s="15" t="s">
        <v>66</v>
      </c>
      <c r="AI819" s="15" t="s">
        <v>66</v>
      </c>
      <c r="AJ819" s="16">
        <f t="shared" si="267"/>
        <v>0</v>
      </c>
      <c r="AK819" s="16">
        <f t="shared" si="268"/>
        <v>276</v>
      </c>
      <c r="AL819" s="19" t="s">
        <v>4433</v>
      </c>
      <c r="AM819" s="26" t="s">
        <v>68</v>
      </c>
      <c r="AN819" s="26" t="s">
        <v>3078</v>
      </c>
      <c r="AO819" s="26" t="s">
        <v>70</v>
      </c>
      <c r="AP819" s="26" t="s">
        <v>71</v>
      </c>
      <c r="AQ819" s="31">
        <v>45838</v>
      </c>
      <c r="AR819" s="12" t="s">
        <v>71</v>
      </c>
      <c r="AS819" s="20">
        <v>45839</v>
      </c>
      <c r="AT819" s="31">
        <v>46568</v>
      </c>
      <c r="AU819" s="14"/>
    </row>
    <row r="820" spans="1:47">
      <c r="A820" s="14">
        <v>50</v>
      </c>
      <c r="B820" s="14" t="s">
        <v>4424</v>
      </c>
      <c r="C820" s="14" t="s">
        <v>4425</v>
      </c>
      <c r="D820" s="14" t="s">
        <v>4426</v>
      </c>
      <c r="E820" s="14" t="s">
        <v>4564</v>
      </c>
      <c r="F820" s="14" t="s">
        <v>4565</v>
      </c>
      <c r="G820" s="14" t="s">
        <v>4567</v>
      </c>
      <c r="H820" s="14" t="s">
        <v>4428</v>
      </c>
      <c r="I820" s="14"/>
      <c r="J820" s="14">
        <v>18</v>
      </c>
      <c r="K820" s="14"/>
      <c r="L820" s="14"/>
      <c r="M820" s="14" t="s">
        <v>4430</v>
      </c>
      <c r="N820" s="14" t="s">
        <v>4431</v>
      </c>
      <c r="O820" s="25" t="s">
        <v>4569</v>
      </c>
      <c r="P820" s="14"/>
      <c r="Q820" s="14">
        <v>63699852</v>
      </c>
      <c r="R820" s="14" t="s">
        <v>297</v>
      </c>
      <c r="S820" s="14" t="s">
        <v>89</v>
      </c>
      <c r="T820" s="14">
        <v>24</v>
      </c>
      <c r="U820" s="18">
        <f t="shared" si="258"/>
        <v>493</v>
      </c>
      <c r="V820" s="18">
        <f t="shared" si="259"/>
        <v>1150</v>
      </c>
      <c r="W820" s="18">
        <f t="shared" si="260"/>
        <v>0</v>
      </c>
      <c r="X820" s="16">
        <f t="shared" si="261"/>
        <v>1643</v>
      </c>
      <c r="Y820" s="17">
        <v>986</v>
      </c>
      <c r="Z820" s="17">
        <v>2300</v>
      </c>
      <c r="AA820" s="17"/>
      <c r="AB820" s="16">
        <f t="shared" si="262"/>
        <v>3286</v>
      </c>
      <c r="AC820" s="18">
        <f t="shared" si="263"/>
        <v>493</v>
      </c>
      <c r="AD820" s="18">
        <f t="shared" si="264"/>
        <v>1150</v>
      </c>
      <c r="AE820" s="18">
        <f t="shared" si="265"/>
        <v>0</v>
      </c>
      <c r="AF820" s="16">
        <f t="shared" si="266"/>
        <v>1643</v>
      </c>
      <c r="AG820" s="15" t="s">
        <v>66</v>
      </c>
      <c r="AH820" s="15" t="s">
        <v>66</v>
      </c>
      <c r="AI820" s="15" t="s">
        <v>66</v>
      </c>
      <c r="AJ820" s="16">
        <f t="shared" si="267"/>
        <v>0</v>
      </c>
      <c r="AK820" s="16">
        <f t="shared" si="268"/>
        <v>6572</v>
      </c>
      <c r="AL820" s="19" t="s">
        <v>4433</v>
      </c>
      <c r="AM820" s="26" t="s">
        <v>68</v>
      </c>
      <c r="AN820" s="26" t="s">
        <v>3078</v>
      </c>
      <c r="AO820" s="26" t="s">
        <v>70</v>
      </c>
      <c r="AP820" s="26" t="s">
        <v>71</v>
      </c>
      <c r="AQ820" s="31">
        <v>45838</v>
      </c>
      <c r="AR820" s="12" t="s">
        <v>71</v>
      </c>
      <c r="AS820" s="20">
        <v>45839</v>
      </c>
      <c r="AT820" s="31">
        <v>46568</v>
      </c>
      <c r="AU820" s="14"/>
    </row>
    <row r="821" spans="1:47">
      <c r="A821" s="22"/>
      <c r="B821" s="23" t="s">
        <v>4424</v>
      </c>
      <c r="C821" s="22"/>
      <c r="D821" s="22"/>
      <c r="E821" s="22"/>
      <c r="F821" s="22"/>
      <c r="G821" s="22"/>
      <c r="H821" s="22"/>
      <c r="I821" s="22"/>
      <c r="J821" s="22"/>
      <c r="K821" s="22"/>
      <c r="L821" s="22"/>
      <c r="M821" s="22"/>
      <c r="N821" s="22"/>
      <c r="O821" s="22"/>
      <c r="P821" s="22"/>
      <c r="Q821" s="22"/>
      <c r="R821" s="22"/>
      <c r="S821" s="22"/>
      <c r="T821" s="22"/>
      <c r="U821" s="24">
        <f t="shared" ref="U821:AK821" si="269">SUM(U771:U820)</f>
        <v>74005</v>
      </c>
      <c r="V821" s="24">
        <f t="shared" si="269"/>
        <v>46498</v>
      </c>
      <c r="W821" s="24">
        <f t="shared" si="269"/>
        <v>0</v>
      </c>
      <c r="X821" s="24">
        <f t="shared" si="269"/>
        <v>120503</v>
      </c>
      <c r="Y821" s="24">
        <f t="shared" si="269"/>
        <v>148010</v>
      </c>
      <c r="Z821" s="24">
        <f t="shared" si="269"/>
        <v>92996</v>
      </c>
      <c r="AA821" s="24">
        <f t="shared" si="269"/>
        <v>0</v>
      </c>
      <c r="AB821" s="24">
        <f t="shared" si="269"/>
        <v>241006</v>
      </c>
      <c r="AC821" s="24">
        <f t="shared" si="269"/>
        <v>74005</v>
      </c>
      <c r="AD821" s="24">
        <f t="shared" si="269"/>
        <v>46498</v>
      </c>
      <c r="AE821" s="24">
        <f t="shared" si="269"/>
        <v>0</v>
      </c>
      <c r="AF821" s="24">
        <f t="shared" si="269"/>
        <v>120503</v>
      </c>
      <c r="AG821" s="24">
        <f t="shared" si="269"/>
        <v>0</v>
      </c>
      <c r="AH821" s="24">
        <f t="shared" si="269"/>
        <v>0</v>
      </c>
      <c r="AI821" s="24">
        <f t="shared" si="269"/>
        <v>0</v>
      </c>
      <c r="AJ821" s="24">
        <f t="shared" si="269"/>
        <v>0</v>
      </c>
      <c r="AK821" s="24">
        <f t="shared" si="269"/>
        <v>482012</v>
      </c>
      <c r="AL821" s="22"/>
      <c r="AM821" s="22"/>
      <c r="AN821" s="22"/>
      <c r="AO821" s="22"/>
      <c r="AP821" s="22"/>
      <c r="AQ821" s="22"/>
      <c r="AR821" s="22"/>
      <c r="AS821" s="22"/>
      <c r="AT821" s="22"/>
      <c r="AU821" s="40"/>
    </row>
    <row r="822" spans="1:47">
      <c r="A822" s="14">
        <v>1</v>
      </c>
      <c r="B822" s="14" t="s">
        <v>1974</v>
      </c>
      <c r="C822" s="14" t="s">
        <v>1975</v>
      </c>
      <c r="D822" s="14" t="s">
        <v>1976</v>
      </c>
      <c r="E822" s="14" t="s">
        <v>1974</v>
      </c>
      <c r="F822" s="14" t="s">
        <v>1976</v>
      </c>
      <c r="G822" s="14" t="s">
        <v>2606</v>
      </c>
      <c r="H822" s="14" t="s">
        <v>1992</v>
      </c>
      <c r="I822" s="14"/>
      <c r="J822" s="14"/>
      <c r="K822" s="14"/>
      <c r="L822" s="14"/>
      <c r="M822" s="14" t="s">
        <v>1979</v>
      </c>
      <c r="N822" s="14" t="s">
        <v>1977</v>
      </c>
      <c r="O822" s="25" t="s">
        <v>4570</v>
      </c>
      <c r="P822" s="14" t="s">
        <v>4571</v>
      </c>
      <c r="Q822" s="14">
        <v>56300234</v>
      </c>
      <c r="R822" s="14" t="s">
        <v>307</v>
      </c>
      <c r="S822" s="14" t="s">
        <v>3379</v>
      </c>
      <c r="T822" s="14">
        <v>36</v>
      </c>
      <c r="U822" s="15" t="s">
        <v>66</v>
      </c>
      <c r="V822" s="15" t="s">
        <v>66</v>
      </c>
      <c r="W822" s="15" t="s">
        <v>66</v>
      </c>
      <c r="X822" s="16">
        <f t="shared" ref="X822:X854" si="270">SUM(U822:W822)</f>
        <v>0</v>
      </c>
      <c r="Y822" s="17">
        <v>14710</v>
      </c>
      <c r="Z822" s="17">
        <v>0</v>
      </c>
      <c r="AA822" s="17"/>
      <c r="AB822" s="16">
        <f t="shared" ref="AB822:AB854" si="271">SUM(Y822:AA822)</f>
        <v>14710</v>
      </c>
      <c r="AC822" s="18">
        <f t="shared" ref="AC822:AC854" si="272">Y822/2</f>
        <v>7355</v>
      </c>
      <c r="AD822" s="18">
        <f t="shared" ref="AD822:AD854" si="273">Z822/2</f>
        <v>0</v>
      </c>
      <c r="AE822" s="18">
        <f t="shared" ref="AE822:AE854" si="274">AA822/2</f>
        <v>0</v>
      </c>
      <c r="AF822" s="16">
        <f t="shared" ref="AF822:AF854" si="275">SUM(AC822:AE822)</f>
        <v>7355</v>
      </c>
      <c r="AG822" s="18">
        <f t="shared" ref="AG822:AG854" si="276">Y822</f>
        <v>14710</v>
      </c>
      <c r="AH822" s="18">
        <f t="shared" ref="AH822:AH854" si="277">Z822</f>
        <v>0</v>
      </c>
      <c r="AI822" s="18">
        <f t="shared" ref="AI822:AI854" si="278">AA822</f>
        <v>0</v>
      </c>
      <c r="AJ822" s="16">
        <f t="shared" ref="AJ822:AJ854" si="279">SUM(AG822:AI822)</f>
        <v>14710</v>
      </c>
      <c r="AK822" s="16">
        <f t="shared" ref="AK822:AK854" si="280">X822+AB822+AF822+AJ822</f>
        <v>36775</v>
      </c>
      <c r="AL822" s="19" t="s">
        <v>4433</v>
      </c>
      <c r="AM822" s="26" t="s">
        <v>68</v>
      </c>
      <c r="AN822" s="26" t="s">
        <v>3078</v>
      </c>
      <c r="AO822" s="26" t="s">
        <v>70</v>
      </c>
      <c r="AP822" s="26" t="s">
        <v>71</v>
      </c>
      <c r="AQ822" s="31">
        <v>45838</v>
      </c>
      <c r="AR822" s="12" t="s">
        <v>71</v>
      </c>
      <c r="AS822" s="20">
        <v>45839</v>
      </c>
      <c r="AT822" s="31">
        <v>46568</v>
      </c>
      <c r="AU822" s="14"/>
    </row>
    <row r="823" spans="1:47">
      <c r="A823" s="14">
        <v>2</v>
      </c>
      <c r="B823" s="14" t="s">
        <v>1974</v>
      </c>
      <c r="C823" s="14" t="s">
        <v>1975</v>
      </c>
      <c r="D823" s="14" t="s">
        <v>1976</v>
      </c>
      <c r="E823" s="14" t="s">
        <v>1974</v>
      </c>
      <c r="F823" s="14" t="s">
        <v>1976</v>
      </c>
      <c r="G823" s="14" t="s">
        <v>4572</v>
      </c>
      <c r="H823" s="14" t="s">
        <v>1977</v>
      </c>
      <c r="I823" s="14"/>
      <c r="J823" s="14"/>
      <c r="K823" s="14"/>
      <c r="L823" s="14" t="s">
        <v>4573</v>
      </c>
      <c r="M823" s="14" t="s">
        <v>1979</v>
      </c>
      <c r="N823" s="14" t="s">
        <v>1977</v>
      </c>
      <c r="O823" s="25" t="s">
        <v>4574</v>
      </c>
      <c r="P823" s="14" t="s">
        <v>4575</v>
      </c>
      <c r="Q823" s="14">
        <v>56365673</v>
      </c>
      <c r="R823" s="14" t="s">
        <v>307</v>
      </c>
      <c r="S823" s="14" t="s">
        <v>3379</v>
      </c>
      <c r="T823" s="14">
        <v>36</v>
      </c>
      <c r="U823" s="15" t="s">
        <v>66</v>
      </c>
      <c r="V823" s="15" t="s">
        <v>66</v>
      </c>
      <c r="W823" s="15" t="s">
        <v>66</v>
      </c>
      <c r="X823" s="16">
        <f t="shared" si="270"/>
        <v>0</v>
      </c>
      <c r="Y823" s="17">
        <v>2609</v>
      </c>
      <c r="Z823" s="17">
        <v>0</v>
      </c>
      <c r="AA823" s="17"/>
      <c r="AB823" s="16">
        <f t="shared" si="271"/>
        <v>2609</v>
      </c>
      <c r="AC823" s="18">
        <f t="shared" si="272"/>
        <v>1304.5</v>
      </c>
      <c r="AD823" s="18">
        <f t="shared" si="273"/>
        <v>0</v>
      </c>
      <c r="AE823" s="18">
        <f t="shared" si="274"/>
        <v>0</v>
      </c>
      <c r="AF823" s="16">
        <f t="shared" si="275"/>
        <v>1304.5</v>
      </c>
      <c r="AG823" s="18">
        <f t="shared" si="276"/>
        <v>2609</v>
      </c>
      <c r="AH823" s="18">
        <f t="shared" si="277"/>
        <v>0</v>
      </c>
      <c r="AI823" s="18">
        <f t="shared" si="278"/>
        <v>0</v>
      </c>
      <c r="AJ823" s="16">
        <f t="shared" si="279"/>
        <v>2609</v>
      </c>
      <c r="AK823" s="16">
        <f t="shared" si="280"/>
        <v>6522.5</v>
      </c>
      <c r="AL823" s="19" t="s">
        <v>4433</v>
      </c>
      <c r="AM823" s="26" t="s">
        <v>68</v>
      </c>
      <c r="AN823" s="26" t="s">
        <v>3078</v>
      </c>
      <c r="AO823" s="26" t="s">
        <v>70</v>
      </c>
      <c r="AP823" s="26" t="s">
        <v>71</v>
      </c>
      <c r="AQ823" s="31">
        <v>45838</v>
      </c>
      <c r="AR823" s="12" t="s">
        <v>71</v>
      </c>
      <c r="AS823" s="20">
        <v>45839</v>
      </c>
      <c r="AT823" s="31">
        <v>46568</v>
      </c>
      <c r="AU823" s="14"/>
    </row>
    <row r="824" spans="1:47">
      <c r="A824" s="14">
        <v>3</v>
      </c>
      <c r="B824" s="14" t="s">
        <v>1974</v>
      </c>
      <c r="C824" s="14" t="s">
        <v>1975</v>
      </c>
      <c r="D824" s="14" t="s">
        <v>1976</v>
      </c>
      <c r="E824" s="14" t="s">
        <v>1974</v>
      </c>
      <c r="F824" s="14" t="s">
        <v>1976</v>
      </c>
      <c r="G824" s="14" t="s">
        <v>4576</v>
      </c>
      <c r="H824" s="14" t="s">
        <v>1977</v>
      </c>
      <c r="I824" s="14"/>
      <c r="J824" s="14"/>
      <c r="K824" s="14"/>
      <c r="L824" s="14" t="s">
        <v>4577</v>
      </c>
      <c r="M824" s="14" t="s">
        <v>1979</v>
      </c>
      <c r="N824" s="14" t="s">
        <v>1977</v>
      </c>
      <c r="O824" s="25" t="s">
        <v>4578</v>
      </c>
      <c r="P824" s="14" t="s">
        <v>4579</v>
      </c>
      <c r="Q824" s="14">
        <v>14985323</v>
      </c>
      <c r="R824" s="14" t="s">
        <v>307</v>
      </c>
      <c r="S824" s="14" t="s">
        <v>133</v>
      </c>
      <c r="T824" s="14">
        <v>36</v>
      </c>
      <c r="U824" s="15" t="s">
        <v>66</v>
      </c>
      <c r="V824" s="15" t="s">
        <v>66</v>
      </c>
      <c r="W824" s="15" t="s">
        <v>66</v>
      </c>
      <c r="X824" s="16">
        <f t="shared" si="270"/>
        <v>0</v>
      </c>
      <c r="Y824" s="17">
        <v>377</v>
      </c>
      <c r="Z824" s="17"/>
      <c r="AA824" s="17"/>
      <c r="AB824" s="16">
        <f t="shared" si="271"/>
        <v>377</v>
      </c>
      <c r="AC824" s="18">
        <f t="shared" si="272"/>
        <v>188.5</v>
      </c>
      <c r="AD824" s="18">
        <f t="shared" si="273"/>
        <v>0</v>
      </c>
      <c r="AE824" s="18">
        <f t="shared" si="274"/>
        <v>0</v>
      </c>
      <c r="AF824" s="16">
        <f t="shared" si="275"/>
        <v>188.5</v>
      </c>
      <c r="AG824" s="18">
        <f t="shared" si="276"/>
        <v>377</v>
      </c>
      <c r="AH824" s="18">
        <f t="shared" si="277"/>
        <v>0</v>
      </c>
      <c r="AI824" s="18">
        <f t="shared" si="278"/>
        <v>0</v>
      </c>
      <c r="AJ824" s="16">
        <f t="shared" si="279"/>
        <v>377</v>
      </c>
      <c r="AK824" s="16">
        <f t="shared" si="280"/>
        <v>942.5</v>
      </c>
      <c r="AL824" s="19" t="s">
        <v>4433</v>
      </c>
      <c r="AM824" s="26" t="s">
        <v>68</v>
      </c>
      <c r="AN824" s="26" t="s">
        <v>3078</v>
      </c>
      <c r="AO824" s="26" t="s">
        <v>70</v>
      </c>
      <c r="AP824" s="26" t="s">
        <v>71</v>
      </c>
      <c r="AQ824" s="31">
        <v>45838</v>
      </c>
      <c r="AR824" s="12" t="s">
        <v>71</v>
      </c>
      <c r="AS824" s="20">
        <v>45839</v>
      </c>
      <c r="AT824" s="31">
        <v>46568</v>
      </c>
      <c r="AU824" s="14"/>
    </row>
    <row r="825" spans="1:47">
      <c r="A825" s="14">
        <v>4</v>
      </c>
      <c r="B825" s="14" t="s">
        <v>1974</v>
      </c>
      <c r="C825" s="14" t="s">
        <v>1975</v>
      </c>
      <c r="D825" s="14" t="s">
        <v>1976</v>
      </c>
      <c r="E825" s="14" t="s">
        <v>1974</v>
      </c>
      <c r="F825" s="14" t="s">
        <v>1976</v>
      </c>
      <c r="G825" s="14" t="s">
        <v>4580</v>
      </c>
      <c r="H825" s="14" t="s">
        <v>1977</v>
      </c>
      <c r="I825" s="14"/>
      <c r="J825" s="14"/>
      <c r="K825" s="14"/>
      <c r="L825" s="14" t="s">
        <v>4581</v>
      </c>
      <c r="M825" s="14" t="s">
        <v>1979</v>
      </c>
      <c r="N825" s="14" t="s">
        <v>1977</v>
      </c>
      <c r="O825" s="25" t="s">
        <v>4582</v>
      </c>
      <c r="P825" s="14" t="s">
        <v>4583</v>
      </c>
      <c r="Q825" s="14">
        <v>56365675</v>
      </c>
      <c r="R825" s="14" t="s">
        <v>307</v>
      </c>
      <c r="S825" s="14" t="s">
        <v>3379</v>
      </c>
      <c r="T825" s="14">
        <v>36</v>
      </c>
      <c r="U825" s="15" t="s">
        <v>66</v>
      </c>
      <c r="V825" s="15" t="s">
        <v>66</v>
      </c>
      <c r="W825" s="15" t="s">
        <v>66</v>
      </c>
      <c r="X825" s="16">
        <f t="shared" si="270"/>
        <v>0</v>
      </c>
      <c r="Y825" s="17">
        <v>616</v>
      </c>
      <c r="Z825" s="17">
        <v>0</v>
      </c>
      <c r="AA825" s="17"/>
      <c r="AB825" s="16">
        <f t="shared" si="271"/>
        <v>616</v>
      </c>
      <c r="AC825" s="18">
        <f t="shared" si="272"/>
        <v>308</v>
      </c>
      <c r="AD825" s="18">
        <f t="shared" si="273"/>
        <v>0</v>
      </c>
      <c r="AE825" s="18">
        <f t="shared" si="274"/>
        <v>0</v>
      </c>
      <c r="AF825" s="16">
        <f t="shared" si="275"/>
        <v>308</v>
      </c>
      <c r="AG825" s="18">
        <f t="shared" si="276"/>
        <v>616</v>
      </c>
      <c r="AH825" s="18">
        <f t="shared" si="277"/>
        <v>0</v>
      </c>
      <c r="AI825" s="18">
        <f t="shared" si="278"/>
        <v>0</v>
      </c>
      <c r="AJ825" s="16">
        <f t="shared" si="279"/>
        <v>616</v>
      </c>
      <c r="AK825" s="16">
        <f t="shared" si="280"/>
        <v>1540</v>
      </c>
      <c r="AL825" s="19" t="s">
        <v>4433</v>
      </c>
      <c r="AM825" s="26" t="s">
        <v>68</v>
      </c>
      <c r="AN825" s="26" t="s">
        <v>3078</v>
      </c>
      <c r="AO825" s="26" t="s">
        <v>70</v>
      </c>
      <c r="AP825" s="26" t="s">
        <v>71</v>
      </c>
      <c r="AQ825" s="31">
        <v>45838</v>
      </c>
      <c r="AR825" s="12" t="s">
        <v>71</v>
      </c>
      <c r="AS825" s="20">
        <v>45839</v>
      </c>
      <c r="AT825" s="31">
        <v>46568</v>
      </c>
      <c r="AU825" s="14"/>
    </row>
    <row r="826" spans="1:47">
      <c r="A826" s="14">
        <v>5</v>
      </c>
      <c r="B826" s="14" t="s">
        <v>1974</v>
      </c>
      <c r="C826" s="14" t="s">
        <v>1975</v>
      </c>
      <c r="D826" s="14" t="s">
        <v>1976</v>
      </c>
      <c r="E826" s="14" t="s">
        <v>1974</v>
      </c>
      <c r="F826" s="14" t="s">
        <v>1976</v>
      </c>
      <c r="G826" s="14" t="s">
        <v>2564</v>
      </c>
      <c r="H826" s="14" t="s">
        <v>1977</v>
      </c>
      <c r="I826" s="14"/>
      <c r="J826" s="14"/>
      <c r="K826" s="14"/>
      <c r="L826" s="14" t="s">
        <v>4584</v>
      </c>
      <c r="M826" s="14" t="s">
        <v>1979</v>
      </c>
      <c r="N826" s="14" t="s">
        <v>1977</v>
      </c>
      <c r="O826" s="25" t="s">
        <v>4585</v>
      </c>
      <c r="P826" s="14" t="s">
        <v>4586</v>
      </c>
      <c r="Q826" s="14">
        <v>56365681</v>
      </c>
      <c r="R826" s="14" t="s">
        <v>307</v>
      </c>
      <c r="S826" s="14" t="s">
        <v>3379</v>
      </c>
      <c r="T826" s="14">
        <v>36</v>
      </c>
      <c r="U826" s="15" t="s">
        <v>66</v>
      </c>
      <c r="V826" s="15" t="s">
        <v>66</v>
      </c>
      <c r="W826" s="15" t="s">
        <v>66</v>
      </c>
      <c r="X826" s="16">
        <f t="shared" si="270"/>
        <v>0</v>
      </c>
      <c r="Y826" s="17">
        <v>616</v>
      </c>
      <c r="Z826" s="17">
        <v>0</v>
      </c>
      <c r="AA826" s="17"/>
      <c r="AB826" s="16">
        <f t="shared" si="271"/>
        <v>616</v>
      </c>
      <c r="AC826" s="18">
        <f t="shared" si="272"/>
        <v>308</v>
      </c>
      <c r="AD826" s="18">
        <f t="shared" si="273"/>
        <v>0</v>
      </c>
      <c r="AE826" s="18">
        <f t="shared" si="274"/>
        <v>0</v>
      </c>
      <c r="AF826" s="16">
        <f t="shared" si="275"/>
        <v>308</v>
      </c>
      <c r="AG826" s="18">
        <f t="shared" si="276"/>
        <v>616</v>
      </c>
      <c r="AH826" s="18">
        <f t="shared" si="277"/>
        <v>0</v>
      </c>
      <c r="AI826" s="18">
        <f t="shared" si="278"/>
        <v>0</v>
      </c>
      <c r="AJ826" s="16">
        <f t="shared" si="279"/>
        <v>616</v>
      </c>
      <c r="AK826" s="16">
        <f t="shared" si="280"/>
        <v>1540</v>
      </c>
      <c r="AL826" s="19" t="s">
        <v>4433</v>
      </c>
      <c r="AM826" s="26" t="s">
        <v>68</v>
      </c>
      <c r="AN826" s="26" t="s">
        <v>3078</v>
      </c>
      <c r="AO826" s="26" t="s">
        <v>70</v>
      </c>
      <c r="AP826" s="26" t="s">
        <v>71</v>
      </c>
      <c r="AQ826" s="31">
        <v>45838</v>
      </c>
      <c r="AR826" s="12" t="s">
        <v>71</v>
      </c>
      <c r="AS826" s="20">
        <v>45839</v>
      </c>
      <c r="AT826" s="31">
        <v>46568</v>
      </c>
      <c r="AU826" s="14"/>
    </row>
    <row r="827" spans="1:47">
      <c r="A827" s="14">
        <v>6</v>
      </c>
      <c r="B827" s="14" t="s">
        <v>1974</v>
      </c>
      <c r="C827" s="14" t="s">
        <v>1975</v>
      </c>
      <c r="D827" s="14" t="s">
        <v>1976</v>
      </c>
      <c r="E827" s="14" t="s">
        <v>1974</v>
      </c>
      <c r="F827" s="14" t="s">
        <v>1976</v>
      </c>
      <c r="G827" s="14" t="s">
        <v>4587</v>
      </c>
      <c r="H827" s="14" t="s">
        <v>1977</v>
      </c>
      <c r="I827" s="14" t="s">
        <v>1982</v>
      </c>
      <c r="J827" s="14" t="s">
        <v>4588</v>
      </c>
      <c r="K827" s="14"/>
      <c r="L827" s="14"/>
      <c r="M827" s="14" t="s">
        <v>1979</v>
      </c>
      <c r="N827" s="14" t="s">
        <v>1977</v>
      </c>
      <c r="O827" s="25" t="s">
        <v>4589</v>
      </c>
      <c r="P827" s="14" t="s">
        <v>4590</v>
      </c>
      <c r="Q827" s="14">
        <v>56365656</v>
      </c>
      <c r="R827" s="14" t="s">
        <v>1991</v>
      </c>
      <c r="S827" s="14" t="s">
        <v>501</v>
      </c>
      <c r="T827" s="14">
        <v>36</v>
      </c>
      <c r="U827" s="15" t="s">
        <v>66</v>
      </c>
      <c r="V827" s="15" t="s">
        <v>66</v>
      </c>
      <c r="W827" s="15" t="s">
        <v>66</v>
      </c>
      <c r="X827" s="16">
        <f t="shared" si="270"/>
        <v>0</v>
      </c>
      <c r="Y827" s="17">
        <v>10000</v>
      </c>
      <c r="Z827" s="17">
        <v>5389</v>
      </c>
      <c r="AA827" s="17"/>
      <c r="AB827" s="16">
        <f t="shared" si="271"/>
        <v>15389</v>
      </c>
      <c r="AC827" s="18">
        <f t="shared" si="272"/>
        <v>5000</v>
      </c>
      <c r="AD827" s="18">
        <f t="shared" si="273"/>
        <v>2694.5</v>
      </c>
      <c r="AE827" s="18">
        <f t="shared" si="274"/>
        <v>0</v>
      </c>
      <c r="AF827" s="16">
        <f t="shared" si="275"/>
        <v>7694.5</v>
      </c>
      <c r="AG827" s="18">
        <f t="shared" si="276"/>
        <v>10000</v>
      </c>
      <c r="AH827" s="18">
        <f t="shared" si="277"/>
        <v>5389</v>
      </c>
      <c r="AI827" s="18">
        <f t="shared" si="278"/>
        <v>0</v>
      </c>
      <c r="AJ827" s="16">
        <f t="shared" si="279"/>
        <v>15389</v>
      </c>
      <c r="AK827" s="16">
        <f t="shared" si="280"/>
        <v>38472.5</v>
      </c>
      <c r="AL827" s="19" t="s">
        <v>4433</v>
      </c>
      <c r="AM827" s="26" t="s">
        <v>68</v>
      </c>
      <c r="AN827" s="26" t="s">
        <v>3078</v>
      </c>
      <c r="AO827" s="26" t="s">
        <v>70</v>
      </c>
      <c r="AP827" s="26" t="s">
        <v>71</v>
      </c>
      <c r="AQ827" s="31">
        <v>45838</v>
      </c>
      <c r="AR827" s="12" t="s">
        <v>71</v>
      </c>
      <c r="AS827" s="20">
        <v>45839</v>
      </c>
      <c r="AT827" s="31">
        <v>46568</v>
      </c>
      <c r="AU827" s="14"/>
    </row>
    <row r="828" spans="1:47">
      <c r="A828" s="14">
        <v>7</v>
      </c>
      <c r="B828" s="14" t="s">
        <v>1974</v>
      </c>
      <c r="C828" s="14" t="s">
        <v>1975</v>
      </c>
      <c r="D828" s="14" t="s">
        <v>1976</v>
      </c>
      <c r="E828" s="14" t="s">
        <v>1974</v>
      </c>
      <c r="F828" s="14" t="s">
        <v>1976</v>
      </c>
      <c r="G828" s="14" t="s">
        <v>4591</v>
      </c>
      <c r="H828" s="14" t="s">
        <v>2003</v>
      </c>
      <c r="I828" s="14"/>
      <c r="J828" s="14"/>
      <c r="K828" s="14"/>
      <c r="L828" s="14"/>
      <c r="M828" s="14" t="s">
        <v>1979</v>
      </c>
      <c r="N828" s="14" t="s">
        <v>1977</v>
      </c>
      <c r="O828" s="25" t="s">
        <v>4592</v>
      </c>
      <c r="P828" s="14" t="s">
        <v>4593</v>
      </c>
      <c r="Q828" s="14">
        <v>56300249</v>
      </c>
      <c r="R828" s="14" t="s">
        <v>307</v>
      </c>
      <c r="S828" s="14" t="s">
        <v>3379</v>
      </c>
      <c r="T828" s="14">
        <v>36</v>
      </c>
      <c r="U828" s="15" t="s">
        <v>66</v>
      </c>
      <c r="V828" s="15" t="s">
        <v>66</v>
      </c>
      <c r="W828" s="15" t="s">
        <v>66</v>
      </c>
      <c r="X828" s="16">
        <f t="shared" si="270"/>
        <v>0</v>
      </c>
      <c r="Y828" s="17">
        <v>1734</v>
      </c>
      <c r="Z828" s="17">
        <v>0</v>
      </c>
      <c r="AA828" s="17"/>
      <c r="AB828" s="16">
        <f t="shared" si="271"/>
        <v>1734</v>
      </c>
      <c r="AC828" s="18">
        <f t="shared" si="272"/>
        <v>867</v>
      </c>
      <c r="AD828" s="18">
        <f t="shared" si="273"/>
        <v>0</v>
      </c>
      <c r="AE828" s="18">
        <f t="shared" si="274"/>
        <v>0</v>
      </c>
      <c r="AF828" s="16">
        <f t="shared" si="275"/>
        <v>867</v>
      </c>
      <c r="AG828" s="18">
        <f t="shared" si="276"/>
        <v>1734</v>
      </c>
      <c r="AH828" s="18">
        <f t="shared" si="277"/>
        <v>0</v>
      </c>
      <c r="AI828" s="18">
        <f t="shared" si="278"/>
        <v>0</v>
      </c>
      <c r="AJ828" s="16">
        <f t="shared" si="279"/>
        <v>1734</v>
      </c>
      <c r="AK828" s="16">
        <f t="shared" si="280"/>
        <v>4335</v>
      </c>
      <c r="AL828" s="19" t="s">
        <v>4433</v>
      </c>
      <c r="AM828" s="26" t="s">
        <v>68</v>
      </c>
      <c r="AN828" s="26" t="s">
        <v>3078</v>
      </c>
      <c r="AO828" s="26" t="s">
        <v>70</v>
      </c>
      <c r="AP828" s="26" t="s">
        <v>71</v>
      </c>
      <c r="AQ828" s="31">
        <v>45838</v>
      </c>
      <c r="AR828" s="12" t="s">
        <v>71</v>
      </c>
      <c r="AS828" s="20">
        <v>45839</v>
      </c>
      <c r="AT828" s="31">
        <v>46568</v>
      </c>
      <c r="AU828" s="14"/>
    </row>
    <row r="829" spans="1:47">
      <c r="A829" s="14">
        <v>8</v>
      </c>
      <c r="B829" s="14" t="s">
        <v>1974</v>
      </c>
      <c r="C829" s="14" t="s">
        <v>1975</v>
      </c>
      <c r="D829" s="14" t="s">
        <v>1976</v>
      </c>
      <c r="E829" s="14" t="s">
        <v>1974</v>
      </c>
      <c r="F829" s="14" t="s">
        <v>1976</v>
      </c>
      <c r="G829" s="14" t="s">
        <v>4591</v>
      </c>
      <c r="H829" s="14" t="s">
        <v>1997</v>
      </c>
      <c r="I829" s="14"/>
      <c r="J829" s="14"/>
      <c r="K829" s="14"/>
      <c r="L829" s="14"/>
      <c r="M829" s="14" t="s">
        <v>1998</v>
      </c>
      <c r="N829" s="14" t="s">
        <v>1977</v>
      </c>
      <c r="O829" s="25" t="s">
        <v>4594</v>
      </c>
      <c r="P829" s="14" t="s">
        <v>4595</v>
      </c>
      <c r="Q829" s="14">
        <v>56365644</v>
      </c>
      <c r="R829" s="14" t="s">
        <v>307</v>
      </c>
      <c r="S829" s="14" t="s">
        <v>3379</v>
      </c>
      <c r="T829" s="14">
        <v>36</v>
      </c>
      <c r="U829" s="15" t="s">
        <v>66</v>
      </c>
      <c r="V829" s="15" t="s">
        <v>66</v>
      </c>
      <c r="W829" s="15" t="s">
        <v>66</v>
      </c>
      <c r="X829" s="16">
        <f t="shared" si="270"/>
        <v>0</v>
      </c>
      <c r="Y829" s="17">
        <v>1740</v>
      </c>
      <c r="Z829" s="17">
        <v>0</v>
      </c>
      <c r="AA829" s="17"/>
      <c r="AB829" s="16">
        <f t="shared" si="271"/>
        <v>1740</v>
      </c>
      <c r="AC829" s="18">
        <f t="shared" si="272"/>
        <v>870</v>
      </c>
      <c r="AD829" s="18">
        <f t="shared" si="273"/>
        <v>0</v>
      </c>
      <c r="AE829" s="18">
        <f t="shared" si="274"/>
        <v>0</v>
      </c>
      <c r="AF829" s="16">
        <f t="shared" si="275"/>
        <v>870</v>
      </c>
      <c r="AG829" s="18">
        <f t="shared" si="276"/>
        <v>1740</v>
      </c>
      <c r="AH829" s="18">
        <f t="shared" si="277"/>
        <v>0</v>
      </c>
      <c r="AI829" s="18">
        <f t="shared" si="278"/>
        <v>0</v>
      </c>
      <c r="AJ829" s="16">
        <f t="shared" si="279"/>
        <v>1740</v>
      </c>
      <c r="AK829" s="16">
        <f t="shared" si="280"/>
        <v>4350</v>
      </c>
      <c r="AL829" s="19" t="s">
        <v>4433</v>
      </c>
      <c r="AM829" s="26" t="s">
        <v>68</v>
      </c>
      <c r="AN829" s="26" t="s">
        <v>3078</v>
      </c>
      <c r="AO829" s="26" t="s">
        <v>70</v>
      </c>
      <c r="AP829" s="26" t="s">
        <v>71</v>
      </c>
      <c r="AQ829" s="31">
        <v>45838</v>
      </c>
      <c r="AR829" s="12" t="s">
        <v>71</v>
      </c>
      <c r="AS829" s="20">
        <v>45839</v>
      </c>
      <c r="AT829" s="31">
        <v>46568</v>
      </c>
      <c r="AU829" s="14"/>
    </row>
    <row r="830" spans="1:47">
      <c r="A830" s="14">
        <v>9</v>
      </c>
      <c r="B830" s="14" t="s">
        <v>1974</v>
      </c>
      <c r="C830" s="14" t="s">
        <v>1975</v>
      </c>
      <c r="D830" s="14" t="s">
        <v>1976</v>
      </c>
      <c r="E830" s="14" t="s">
        <v>1974</v>
      </c>
      <c r="F830" s="14" t="s">
        <v>1976</v>
      </c>
      <c r="G830" s="14" t="s">
        <v>2703</v>
      </c>
      <c r="H830" s="14" t="s">
        <v>2015</v>
      </c>
      <c r="I830" s="14"/>
      <c r="J830" s="14">
        <v>10</v>
      </c>
      <c r="K830" s="14"/>
      <c r="L830" s="14"/>
      <c r="M830" s="14" t="s">
        <v>1979</v>
      </c>
      <c r="N830" s="14" t="s">
        <v>1977</v>
      </c>
      <c r="O830" s="25" t="s">
        <v>4596</v>
      </c>
      <c r="P830" s="14" t="s">
        <v>4597</v>
      </c>
      <c r="Q830" s="14">
        <v>56300222</v>
      </c>
      <c r="R830" s="14" t="s">
        <v>307</v>
      </c>
      <c r="S830" s="14" t="s">
        <v>3379</v>
      </c>
      <c r="T830" s="14">
        <v>36</v>
      </c>
      <c r="U830" s="15" t="s">
        <v>66</v>
      </c>
      <c r="V830" s="15" t="s">
        <v>66</v>
      </c>
      <c r="W830" s="15" t="s">
        <v>66</v>
      </c>
      <c r="X830" s="16">
        <f t="shared" si="270"/>
        <v>0</v>
      </c>
      <c r="Y830" s="17">
        <v>2478</v>
      </c>
      <c r="Z830" s="17">
        <v>0</v>
      </c>
      <c r="AA830" s="17"/>
      <c r="AB830" s="16">
        <f t="shared" si="271"/>
        <v>2478</v>
      </c>
      <c r="AC830" s="18">
        <f t="shared" si="272"/>
        <v>1239</v>
      </c>
      <c r="AD830" s="18">
        <f t="shared" si="273"/>
        <v>0</v>
      </c>
      <c r="AE830" s="18">
        <f t="shared" si="274"/>
        <v>0</v>
      </c>
      <c r="AF830" s="16">
        <f t="shared" si="275"/>
        <v>1239</v>
      </c>
      <c r="AG830" s="18">
        <f t="shared" si="276"/>
        <v>2478</v>
      </c>
      <c r="AH830" s="18">
        <f t="shared" si="277"/>
        <v>0</v>
      </c>
      <c r="AI830" s="18">
        <f t="shared" si="278"/>
        <v>0</v>
      </c>
      <c r="AJ830" s="16">
        <f t="shared" si="279"/>
        <v>2478</v>
      </c>
      <c r="AK830" s="16">
        <f t="shared" si="280"/>
        <v>6195</v>
      </c>
      <c r="AL830" s="19" t="s">
        <v>4433</v>
      </c>
      <c r="AM830" s="26" t="s">
        <v>68</v>
      </c>
      <c r="AN830" s="26" t="s">
        <v>3078</v>
      </c>
      <c r="AO830" s="26" t="s">
        <v>70</v>
      </c>
      <c r="AP830" s="26" t="s">
        <v>71</v>
      </c>
      <c r="AQ830" s="31">
        <v>45838</v>
      </c>
      <c r="AR830" s="12" t="s">
        <v>71</v>
      </c>
      <c r="AS830" s="20">
        <v>45839</v>
      </c>
      <c r="AT830" s="31">
        <v>46568</v>
      </c>
      <c r="AU830" s="14"/>
    </row>
    <row r="831" spans="1:47">
      <c r="A831" s="14">
        <v>10</v>
      </c>
      <c r="B831" s="14" t="s">
        <v>1974</v>
      </c>
      <c r="C831" s="14" t="s">
        <v>1975</v>
      </c>
      <c r="D831" s="14" t="s">
        <v>1976</v>
      </c>
      <c r="E831" s="14" t="s">
        <v>1974</v>
      </c>
      <c r="F831" s="14" t="s">
        <v>1976</v>
      </c>
      <c r="G831" s="14" t="s">
        <v>4598</v>
      </c>
      <c r="H831" s="14" t="s">
        <v>2005</v>
      </c>
      <c r="I831" s="14"/>
      <c r="J831" s="14">
        <v>37</v>
      </c>
      <c r="K831" s="14"/>
      <c r="L831" s="14"/>
      <c r="M831" s="14" t="s">
        <v>1998</v>
      </c>
      <c r="N831" s="14" t="s">
        <v>1977</v>
      </c>
      <c r="O831" s="25" t="s">
        <v>4599</v>
      </c>
      <c r="P831" s="14">
        <v>55408015</v>
      </c>
      <c r="Q831" s="14">
        <v>15155450</v>
      </c>
      <c r="R831" s="14" t="s">
        <v>307</v>
      </c>
      <c r="S831" s="14" t="s">
        <v>236</v>
      </c>
      <c r="T831" s="14">
        <v>36</v>
      </c>
      <c r="U831" s="15" t="s">
        <v>66</v>
      </c>
      <c r="V831" s="15" t="s">
        <v>66</v>
      </c>
      <c r="W831" s="15" t="s">
        <v>66</v>
      </c>
      <c r="X831" s="16">
        <f t="shared" si="270"/>
        <v>0</v>
      </c>
      <c r="Y831" s="17">
        <v>1500</v>
      </c>
      <c r="Z831" s="17">
        <v>0</v>
      </c>
      <c r="AA831" s="17"/>
      <c r="AB831" s="16">
        <f t="shared" si="271"/>
        <v>1500</v>
      </c>
      <c r="AC831" s="18">
        <f t="shared" si="272"/>
        <v>750</v>
      </c>
      <c r="AD831" s="18">
        <f t="shared" si="273"/>
        <v>0</v>
      </c>
      <c r="AE831" s="18">
        <f t="shared" si="274"/>
        <v>0</v>
      </c>
      <c r="AF831" s="16">
        <f t="shared" si="275"/>
        <v>750</v>
      </c>
      <c r="AG831" s="18">
        <f t="shared" si="276"/>
        <v>1500</v>
      </c>
      <c r="AH831" s="18">
        <f t="shared" si="277"/>
        <v>0</v>
      </c>
      <c r="AI831" s="18">
        <f t="shared" si="278"/>
        <v>0</v>
      </c>
      <c r="AJ831" s="16">
        <f t="shared" si="279"/>
        <v>1500</v>
      </c>
      <c r="AK831" s="16">
        <f t="shared" si="280"/>
        <v>3750</v>
      </c>
      <c r="AL831" s="19" t="s">
        <v>4433</v>
      </c>
      <c r="AM831" s="26" t="s">
        <v>68</v>
      </c>
      <c r="AN831" s="26" t="s">
        <v>3078</v>
      </c>
      <c r="AO831" s="26" t="s">
        <v>70</v>
      </c>
      <c r="AP831" s="26" t="s">
        <v>71</v>
      </c>
      <c r="AQ831" s="31">
        <v>45838</v>
      </c>
      <c r="AR831" s="12" t="s">
        <v>71</v>
      </c>
      <c r="AS831" s="20">
        <v>45839</v>
      </c>
      <c r="AT831" s="31">
        <v>46568</v>
      </c>
      <c r="AU831" s="14"/>
    </row>
    <row r="832" spans="1:47">
      <c r="A832" s="14">
        <v>11</v>
      </c>
      <c r="B832" s="14" t="s">
        <v>1974</v>
      </c>
      <c r="C832" s="14" t="s">
        <v>1975</v>
      </c>
      <c r="D832" s="14" t="s">
        <v>1976</v>
      </c>
      <c r="E832" s="14" t="s">
        <v>1974</v>
      </c>
      <c r="F832" s="14" t="s">
        <v>1976</v>
      </c>
      <c r="G832" s="14" t="s">
        <v>2564</v>
      </c>
      <c r="H832" s="14" t="s">
        <v>2003</v>
      </c>
      <c r="I832" s="14"/>
      <c r="J832" s="14"/>
      <c r="K832" s="14"/>
      <c r="L832" s="14" t="s">
        <v>4600</v>
      </c>
      <c r="M832" s="14" t="s">
        <v>1979</v>
      </c>
      <c r="N832" s="14" t="s">
        <v>1977</v>
      </c>
      <c r="O832" s="25" t="s">
        <v>4601</v>
      </c>
      <c r="P832" s="14" t="s">
        <v>4602</v>
      </c>
      <c r="Q832" s="14">
        <v>15349351</v>
      </c>
      <c r="R832" s="14" t="s">
        <v>307</v>
      </c>
      <c r="S832" s="14" t="s">
        <v>239</v>
      </c>
      <c r="T832" s="14">
        <v>36</v>
      </c>
      <c r="U832" s="15" t="s">
        <v>66</v>
      </c>
      <c r="V832" s="15" t="s">
        <v>66</v>
      </c>
      <c r="W832" s="15" t="s">
        <v>66</v>
      </c>
      <c r="X832" s="16">
        <f t="shared" si="270"/>
        <v>0</v>
      </c>
      <c r="Y832" s="17">
        <v>434</v>
      </c>
      <c r="Z832" s="17">
        <v>0</v>
      </c>
      <c r="AA832" s="17"/>
      <c r="AB832" s="16">
        <f t="shared" si="271"/>
        <v>434</v>
      </c>
      <c r="AC832" s="18">
        <f t="shared" si="272"/>
        <v>217</v>
      </c>
      <c r="AD832" s="18">
        <f t="shared" si="273"/>
        <v>0</v>
      </c>
      <c r="AE832" s="18">
        <f t="shared" si="274"/>
        <v>0</v>
      </c>
      <c r="AF832" s="16">
        <f t="shared" si="275"/>
        <v>217</v>
      </c>
      <c r="AG832" s="18">
        <f t="shared" si="276"/>
        <v>434</v>
      </c>
      <c r="AH832" s="18">
        <f t="shared" si="277"/>
        <v>0</v>
      </c>
      <c r="AI832" s="18">
        <f t="shared" si="278"/>
        <v>0</v>
      </c>
      <c r="AJ832" s="16">
        <f t="shared" si="279"/>
        <v>434</v>
      </c>
      <c r="AK832" s="16">
        <f t="shared" si="280"/>
        <v>1085</v>
      </c>
      <c r="AL832" s="19" t="s">
        <v>4433</v>
      </c>
      <c r="AM832" s="26" t="s">
        <v>68</v>
      </c>
      <c r="AN832" s="26" t="s">
        <v>3078</v>
      </c>
      <c r="AO832" s="26" t="s">
        <v>70</v>
      </c>
      <c r="AP832" s="26" t="s">
        <v>71</v>
      </c>
      <c r="AQ832" s="31">
        <v>45838</v>
      </c>
      <c r="AR832" s="12" t="s">
        <v>71</v>
      </c>
      <c r="AS832" s="20">
        <v>45839</v>
      </c>
      <c r="AT832" s="31">
        <v>46568</v>
      </c>
      <c r="AU832" s="14"/>
    </row>
    <row r="833" spans="1:47">
      <c r="A833" s="14">
        <v>12</v>
      </c>
      <c r="B833" s="14" t="s">
        <v>1974</v>
      </c>
      <c r="C833" s="14" t="s">
        <v>1975</v>
      </c>
      <c r="D833" s="14" t="s">
        <v>1976</v>
      </c>
      <c r="E833" s="14" t="s">
        <v>1974</v>
      </c>
      <c r="F833" s="14" t="s">
        <v>1976</v>
      </c>
      <c r="G833" s="14" t="s">
        <v>2564</v>
      </c>
      <c r="H833" s="14" t="s">
        <v>2003</v>
      </c>
      <c r="I833" s="14"/>
      <c r="J833" s="14"/>
      <c r="K833" s="14"/>
      <c r="L833" s="14" t="s">
        <v>4603</v>
      </c>
      <c r="M833" s="14" t="s">
        <v>1979</v>
      </c>
      <c r="N833" s="14" t="s">
        <v>1977</v>
      </c>
      <c r="O833" s="25" t="s">
        <v>4604</v>
      </c>
      <c r="P833" s="14" t="s">
        <v>4605</v>
      </c>
      <c r="Q833" s="14">
        <v>9284058</v>
      </c>
      <c r="R833" s="14" t="s">
        <v>307</v>
      </c>
      <c r="S833" s="14" t="s">
        <v>239</v>
      </c>
      <c r="T833" s="14">
        <v>36</v>
      </c>
      <c r="U833" s="15" t="s">
        <v>66</v>
      </c>
      <c r="V833" s="15" t="s">
        <v>66</v>
      </c>
      <c r="W833" s="15" t="s">
        <v>66</v>
      </c>
      <c r="X833" s="16">
        <f t="shared" si="270"/>
        <v>0</v>
      </c>
      <c r="Y833" s="17">
        <v>186</v>
      </c>
      <c r="Z833" s="17">
        <v>0</v>
      </c>
      <c r="AA833" s="17"/>
      <c r="AB833" s="16">
        <f t="shared" si="271"/>
        <v>186</v>
      </c>
      <c r="AC833" s="18">
        <f t="shared" si="272"/>
        <v>93</v>
      </c>
      <c r="AD833" s="18">
        <f t="shared" si="273"/>
        <v>0</v>
      </c>
      <c r="AE833" s="18">
        <f t="shared" si="274"/>
        <v>0</v>
      </c>
      <c r="AF833" s="16">
        <f t="shared" si="275"/>
        <v>93</v>
      </c>
      <c r="AG833" s="18">
        <f t="shared" si="276"/>
        <v>186</v>
      </c>
      <c r="AH833" s="18">
        <f t="shared" si="277"/>
        <v>0</v>
      </c>
      <c r="AI833" s="18">
        <f t="shared" si="278"/>
        <v>0</v>
      </c>
      <c r="AJ833" s="16">
        <f t="shared" si="279"/>
        <v>186</v>
      </c>
      <c r="AK833" s="16">
        <f t="shared" si="280"/>
        <v>465</v>
      </c>
      <c r="AL833" s="19" t="s">
        <v>4433</v>
      </c>
      <c r="AM833" s="26" t="s">
        <v>68</v>
      </c>
      <c r="AN833" s="26" t="s">
        <v>3078</v>
      </c>
      <c r="AO833" s="26" t="s">
        <v>70</v>
      </c>
      <c r="AP833" s="26" t="s">
        <v>71</v>
      </c>
      <c r="AQ833" s="31">
        <v>45838</v>
      </c>
      <c r="AR833" s="12" t="s">
        <v>71</v>
      </c>
      <c r="AS833" s="20">
        <v>45839</v>
      </c>
      <c r="AT833" s="31">
        <v>46568</v>
      </c>
      <c r="AU833" s="14"/>
    </row>
    <row r="834" spans="1:47">
      <c r="A834" s="14">
        <v>13</v>
      </c>
      <c r="B834" s="14" t="s">
        <v>1974</v>
      </c>
      <c r="C834" s="14" t="s">
        <v>1975</v>
      </c>
      <c r="D834" s="14" t="s">
        <v>1976</v>
      </c>
      <c r="E834" s="14" t="s">
        <v>1974</v>
      </c>
      <c r="F834" s="14" t="s">
        <v>1976</v>
      </c>
      <c r="G834" s="14" t="s">
        <v>2564</v>
      </c>
      <c r="H834" s="14" t="s">
        <v>2003</v>
      </c>
      <c r="I834" s="14"/>
      <c r="J834" s="14"/>
      <c r="K834" s="14"/>
      <c r="L834" s="14" t="s">
        <v>4606</v>
      </c>
      <c r="M834" s="14" t="s">
        <v>1979</v>
      </c>
      <c r="N834" s="14" t="s">
        <v>1977</v>
      </c>
      <c r="O834" s="25" t="s">
        <v>4607</v>
      </c>
      <c r="P834" s="14" t="s">
        <v>4608</v>
      </c>
      <c r="Q834" s="14">
        <v>92884032</v>
      </c>
      <c r="R834" s="14" t="s">
        <v>307</v>
      </c>
      <c r="S834" s="14" t="s">
        <v>239</v>
      </c>
      <c r="T834" s="14">
        <v>36</v>
      </c>
      <c r="U834" s="15" t="s">
        <v>66</v>
      </c>
      <c r="V834" s="15" t="s">
        <v>66</v>
      </c>
      <c r="W834" s="15" t="s">
        <v>66</v>
      </c>
      <c r="X834" s="16">
        <f t="shared" si="270"/>
        <v>0</v>
      </c>
      <c r="Y834" s="17">
        <v>1752</v>
      </c>
      <c r="Z834" s="17">
        <v>0</v>
      </c>
      <c r="AA834" s="17"/>
      <c r="AB834" s="16">
        <f t="shared" si="271"/>
        <v>1752</v>
      </c>
      <c r="AC834" s="18">
        <f t="shared" si="272"/>
        <v>876</v>
      </c>
      <c r="AD834" s="18">
        <f t="shared" si="273"/>
        <v>0</v>
      </c>
      <c r="AE834" s="18">
        <f t="shared" si="274"/>
        <v>0</v>
      </c>
      <c r="AF834" s="16">
        <f t="shared" si="275"/>
        <v>876</v>
      </c>
      <c r="AG834" s="18">
        <f t="shared" si="276"/>
        <v>1752</v>
      </c>
      <c r="AH834" s="18">
        <f t="shared" si="277"/>
        <v>0</v>
      </c>
      <c r="AI834" s="18">
        <f t="shared" si="278"/>
        <v>0</v>
      </c>
      <c r="AJ834" s="16">
        <f t="shared" si="279"/>
        <v>1752</v>
      </c>
      <c r="AK834" s="16">
        <f t="shared" si="280"/>
        <v>4380</v>
      </c>
      <c r="AL834" s="19" t="s">
        <v>4433</v>
      </c>
      <c r="AM834" s="26" t="s">
        <v>68</v>
      </c>
      <c r="AN834" s="26" t="s">
        <v>3078</v>
      </c>
      <c r="AO834" s="26" t="s">
        <v>70</v>
      </c>
      <c r="AP834" s="26" t="s">
        <v>71</v>
      </c>
      <c r="AQ834" s="31">
        <v>45838</v>
      </c>
      <c r="AR834" s="12" t="s">
        <v>71</v>
      </c>
      <c r="AS834" s="20">
        <v>45839</v>
      </c>
      <c r="AT834" s="31">
        <v>46568</v>
      </c>
      <c r="AU834" s="14"/>
    </row>
    <row r="835" spans="1:47">
      <c r="A835" s="14">
        <v>14</v>
      </c>
      <c r="B835" s="14" t="s">
        <v>1974</v>
      </c>
      <c r="C835" s="14" t="s">
        <v>1975</v>
      </c>
      <c r="D835" s="14" t="s">
        <v>1976</v>
      </c>
      <c r="E835" s="14" t="s">
        <v>1974</v>
      </c>
      <c r="F835" s="14" t="s">
        <v>1976</v>
      </c>
      <c r="G835" s="14" t="s">
        <v>2564</v>
      </c>
      <c r="H835" s="14" t="s">
        <v>1977</v>
      </c>
      <c r="I835" s="14" t="s">
        <v>1978</v>
      </c>
      <c r="J835" s="14">
        <v>101</v>
      </c>
      <c r="K835" s="14"/>
      <c r="L835" s="14"/>
      <c r="M835" s="14" t="s">
        <v>1979</v>
      </c>
      <c r="N835" s="14" t="s">
        <v>1977</v>
      </c>
      <c r="O835" s="25" t="s">
        <v>4609</v>
      </c>
      <c r="P835" s="14" t="s">
        <v>4610</v>
      </c>
      <c r="Q835" s="14">
        <v>9284037</v>
      </c>
      <c r="R835" s="14" t="s">
        <v>307</v>
      </c>
      <c r="S835" s="14" t="s">
        <v>239</v>
      </c>
      <c r="T835" s="14">
        <v>36</v>
      </c>
      <c r="U835" s="15" t="s">
        <v>66</v>
      </c>
      <c r="V835" s="15" t="s">
        <v>66</v>
      </c>
      <c r="W835" s="15" t="s">
        <v>66</v>
      </c>
      <c r="X835" s="16">
        <f t="shared" si="270"/>
        <v>0</v>
      </c>
      <c r="Y835" s="17">
        <v>1012</v>
      </c>
      <c r="Z835" s="17">
        <v>0</v>
      </c>
      <c r="AA835" s="17"/>
      <c r="AB835" s="16">
        <f t="shared" si="271"/>
        <v>1012</v>
      </c>
      <c r="AC835" s="18">
        <f t="shared" si="272"/>
        <v>506</v>
      </c>
      <c r="AD835" s="18">
        <f t="shared" si="273"/>
        <v>0</v>
      </c>
      <c r="AE835" s="18">
        <f t="shared" si="274"/>
        <v>0</v>
      </c>
      <c r="AF835" s="16">
        <f t="shared" si="275"/>
        <v>506</v>
      </c>
      <c r="AG835" s="18">
        <f t="shared" si="276"/>
        <v>1012</v>
      </c>
      <c r="AH835" s="18">
        <f t="shared" si="277"/>
        <v>0</v>
      </c>
      <c r="AI835" s="18">
        <f t="shared" si="278"/>
        <v>0</v>
      </c>
      <c r="AJ835" s="16">
        <f t="shared" si="279"/>
        <v>1012</v>
      </c>
      <c r="AK835" s="16">
        <f t="shared" si="280"/>
        <v>2530</v>
      </c>
      <c r="AL835" s="19" t="s">
        <v>4433</v>
      </c>
      <c r="AM835" s="26" t="s">
        <v>68</v>
      </c>
      <c r="AN835" s="26" t="s">
        <v>3078</v>
      </c>
      <c r="AO835" s="26" t="s">
        <v>70</v>
      </c>
      <c r="AP835" s="26" t="s">
        <v>71</v>
      </c>
      <c r="AQ835" s="31">
        <v>45838</v>
      </c>
      <c r="AR835" s="12" t="s">
        <v>71</v>
      </c>
      <c r="AS835" s="20">
        <v>45839</v>
      </c>
      <c r="AT835" s="31">
        <v>46568</v>
      </c>
      <c r="AU835" s="14"/>
    </row>
    <row r="836" spans="1:47">
      <c r="A836" s="14">
        <v>15</v>
      </c>
      <c r="B836" s="14" t="s">
        <v>1974</v>
      </c>
      <c r="C836" s="14" t="s">
        <v>1975</v>
      </c>
      <c r="D836" s="14" t="s">
        <v>1976</v>
      </c>
      <c r="E836" s="14" t="s">
        <v>1974</v>
      </c>
      <c r="F836" s="14" t="s">
        <v>1976</v>
      </c>
      <c r="G836" s="14" t="s">
        <v>2564</v>
      </c>
      <c r="H836" s="14" t="s">
        <v>1977</v>
      </c>
      <c r="I836" s="14" t="s">
        <v>1978</v>
      </c>
      <c r="J836" s="14"/>
      <c r="K836" s="14"/>
      <c r="L836" s="14"/>
      <c r="M836" s="14" t="s">
        <v>1979</v>
      </c>
      <c r="N836" s="14" t="s">
        <v>1977</v>
      </c>
      <c r="O836" s="25" t="s">
        <v>4611</v>
      </c>
      <c r="P836" s="14" t="s">
        <v>4612</v>
      </c>
      <c r="Q836" s="14">
        <v>14004339</v>
      </c>
      <c r="R836" s="14" t="s">
        <v>307</v>
      </c>
      <c r="S836" s="14" t="s">
        <v>239</v>
      </c>
      <c r="T836" s="14">
        <v>36</v>
      </c>
      <c r="U836" s="15" t="s">
        <v>66</v>
      </c>
      <c r="V836" s="15" t="s">
        <v>66</v>
      </c>
      <c r="W836" s="15" t="s">
        <v>66</v>
      </c>
      <c r="X836" s="16">
        <f t="shared" si="270"/>
        <v>0</v>
      </c>
      <c r="Y836" s="17">
        <v>1744</v>
      </c>
      <c r="Z836" s="17">
        <v>0</v>
      </c>
      <c r="AA836" s="17"/>
      <c r="AB836" s="16">
        <f t="shared" si="271"/>
        <v>1744</v>
      </c>
      <c r="AC836" s="18">
        <f t="shared" si="272"/>
        <v>872</v>
      </c>
      <c r="AD836" s="18">
        <f t="shared" si="273"/>
        <v>0</v>
      </c>
      <c r="AE836" s="18">
        <f t="shared" si="274"/>
        <v>0</v>
      </c>
      <c r="AF836" s="16">
        <f t="shared" si="275"/>
        <v>872</v>
      </c>
      <c r="AG836" s="18">
        <f t="shared" si="276"/>
        <v>1744</v>
      </c>
      <c r="AH836" s="18">
        <f t="shared" si="277"/>
        <v>0</v>
      </c>
      <c r="AI836" s="18">
        <f t="shared" si="278"/>
        <v>0</v>
      </c>
      <c r="AJ836" s="16">
        <f t="shared" si="279"/>
        <v>1744</v>
      </c>
      <c r="AK836" s="16">
        <f t="shared" si="280"/>
        <v>4360</v>
      </c>
      <c r="AL836" s="19" t="s">
        <v>4433</v>
      </c>
      <c r="AM836" s="26" t="s">
        <v>68</v>
      </c>
      <c r="AN836" s="26" t="s">
        <v>3078</v>
      </c>
      <c r="AO836" s="26" t="s">
        <v>70</v>
      </c>
      <c r="AP836" s="26" t="s">
        <v>71</v>
      </c>
      <c r="AQ836" s="31">
        <v>45838</v>
      </c>
      <c r="AR836" s="12" t="s">
        <v>71</v>
      </c>
      <c r="AS836" s="20">
        <v>45839</v>
      </c>
      <c r="AT836" s="31">
        <v>46568</v>
      </c>
      <c r="AU836" s="14"/>
    </row>
    <row r="837" spans="1:47">
      <c r="A837" s="14">
        <v>16</v>
      </c>
      <c r="B837" s="14" t="s">
        <v>1974</v>
      </c>
      <c r="C837" s="14" t="s">
        <v>1975</v>
      </c>
      <c r="D837" s="14" t="s">
        <v>1976</v>
      </c>
      <c r="E837" s="14" t="s">
        <v>1974</v>
      </c>
      <c r="F837" s="14" t="s">
        <v>1976</v>
      </c>
      <c r="G837" s="14" t="s">
        <v>4613</v>
      </c>
      <c r="H837" s="14" t="s">
        <v>1977</v>
      </c>
      <c r="I837" s="14" t="s">
        <v>112</v>
      </c>
      <c r="J837" s="14">
        <v>1</v>
      </c>
      <c r="K837" s="14"/>
      <c r="L837" s="14"/>
      <c r="M837" s="14" t="s">
        <v>1979</v>
      </c>
      <c r="N837" s="14" t="s">
        <v>1977</v>
      </c>
      <c r="O837" s="25" t="s">
        <v>4614</v>
      </c>
      <c r="P837" s="14" t="s">
        <v>4615</v>
      </c>
      <c r="Q837" s="14">
        <v>14826946</v>
      </c>
      <c r="R837" s="14" t="s">
        <v>307</v>
      </c>
      <c r="S837" s="14" t="s">
        <v>236</v>
      </c>
      <c r="T837" s="14">
        <v>36</v>
      </c>
      <c r="U837" s="15" t="s">
        <v>66</v>
      </c>
      <c r="V837" s="15" t="s">
        <v>66</v>
      </c>
      <c r="W837" s="15" t="s">
        <v>66</v>
      </c>
      <c r="X837" s="16">
        <f t="shared" si="270"/>
        <v>0</v>
      </c>
      <c r="Y837" s="17">
        <v>113</v>
      </c>
      <c r="Z837" s="17">
        <v>0</v>
      </c>
      <c r="AA837" s="17"/>
      <c r="AB837" s="16">
        <f t="shared" si="271"/>
        <v>113</v>
      </c>
      <c r="AC837" s="18">
        <f t="shared" si="272"/>
        <v>56.5</v>
      </c>
      <c r="AD837" s="18">
        <f t="shared" si="273"/>
        <v>0</v>
      </c>
      <c r="AE837" s="18">
        <f t="shared" si="274"/>
        <v>0</v>
      </c>
      <c r="AF837" s="16">
        <f t="shared" si="275"/>
        <v>56.5</v>
      </c>
      <c r="AG837" s="18">
        <f t="shared" si="276"/>
        <v>113</v>
      </c>
      <c r="AH837" s="18">
        <f t="shared" si="277"/>
        <v>0</v>
      </c>
      <c r="AI837" s="18">
        <f t="shared" si="278"/>
        <v>0</v>
      </c>
      <c r="AJ837" s="16">
        <f t="shared" si="279"/>
        <v>113</v>
      </c>
      <c r="AK837" s="16">
        <f t="shared" si="280"/>
        <v>282.5</v>
      </c>
      <c r="AL837" s="19" t="s">
        <v>4433</v>
      </c>
      <c r="AM837" s="26" t="s">
        <v>68</v>
      </c>
      <c r="AN837" s="26" t="s">
        <v>3078</v>
      </c>
      <c r="AO837" s="26" t="s">
        <v>70</v>
      </c>
      <c r="AP837" s="26" t="s">
        <v>71</v>
      </c>
      <c r="AQ837" s="31">
        <v>45838</v>
      </c>
      <c r="AR837" s="12" t="s">
        <v>71</v>
      </c>
      <c r="AS837" s="20">
        <v>45839</v>
      </c>
      <c r="AT837" s="31">
        <v>46568</v>
      </c>
      <c r="AU837" s="14"/>
    </row>
    <row r="838" spans="1:47">
      <c r="A838" s="14">
        <v>17</v>
      </c>
      <c r="B838" s="14" t="s">
        <v>1974</v>
      </c>
      <c r="C838" s="14" t="s">
        <v>1975</v>
      </c>
      <c r="D838" s="14" t="s">
        <v>1976</v>
      </c>
      <c r="E838" s="14" t="s">
        <v>1974</v>
      </c>
      <c r="F838" s="14" t="s">
        <v>1976</v>
      </c>
      <c r="G838" s="14" t="s">
        <v>2782</v>
      </c>
      <c r="H838" s="14" t="s">
        <v>2003</v>
      </c>
      <c r="I838" s="14"/>
      <c r="J838" s="14"/>
      <c r="K838" s="14"/>
      <c r="L838" s="14"/>
      <c r="M838" s="14" t="s">
        <v>1979</v>
      </c>
      <c r="N838" s="14" t="s">
        <v>1977</v>
      </c>
      <c r="O838" s="25" t="s">
        <v>4616</v>
      </c>
      <c r="P838" s="14" t="s">
        <v>4617</v>
      </c>
      <c r="Q838" s="14">
        <v>14931408</v>
      </c>
      <c r="R838" s="14" t="s">
        <v>307</v>
      </c>
      <c r="S838" s="14" t="s">
        <v>236</v>
      </c>
      <c r="T838" s="14">
        <v>36</v>
      </c>
      <c r="U838" s="15" t="s">
        <v>66</v>
      </c>
      <c r="V838" s="15" t="s">
        <v>66</v>
      </c>
      <c r="W838" s="15" t="s">
        <v>66</v>
      </c>
      <c r="X838" s="16">
        <f t="shared" si="270"/>
        <v>0</v>
      </c>
      <c r="Y838" s="17">
        <v>1000</v>
      </c>
      <c r="Z838" s="17">
        <v>0</v>
      </c>
      <c r="AA838" s="17"/>
      <c r="AB838" s="16">
        <f t="shared" si="271"/>
        <v>1000</v>
      </c>
      <c r="AC838" s="18">
        <f t="shared" si="272"/>
        <v>500</v>
      </c>
      <c r="AD838" s="18">
        <f t="shared" si="273"/>
        <v>0</v>
      </c>
      <c r="AE838" s="18">
        <f t="shared" si="274"/>
        <v>0</v>
      </c>
      <c r="AF838" s="16">
        <f t="shared" si="275"/>
        <v>500</v>
      </c>
      <c r="AG838" s="18">
        <f t="shared" si="276"/>
        <v>1000</v>
      </c>
      <c r="AH838" s="18">
        <f t="shared" si="277"/>
        <v>0</v>
      </c>
      <c r="AI838" s="18">
        <f t="shared" si="278"/>
        <v>0</v>
      </c>
      <c r="AJ838" s="16">
        <f t="shared" si="279"/>
        <v>1000</v>
      </c>
      <c r="AK838" s="16">
        <f t="shared" si="280"/>
        <v>2500</v>
      </c>
      <c r="AL838" s="19" t="s">
        <v>4433</v>
      </c>
      <c r="AM838" s="26" t="s">
        <v>68</v>
      </c>
      <c r="AN838" s="26" t="s">
        <v>3078</v>
      </c>
      <c r="AO838" s="26" t="s">
        <v>70</v>
      </c>
      <c r="AP838" s="26" t="s">
        <v>71</v>
      </c>
      <c r="AQ838" s="31">
        <v>45838</v>
      </c>
      <c r="AR838" s="12" t="s">
        <v>71</v>
      </c>
      <c r="AS838" s="20">
        <v>45839</v>
      </c>
      <c r="AT838" s="31">
        <v>46568</v>
      </c>
      <c r="AU838" s="14"/>
    </row>
    <row r="839" spans="1:47">
      <c r="A839" s="14">
        <v>18</v>
      </c>
      <c r="B839" s="14" t="s">
        <v>1974</v>
      </c>
      <c r="C839" s="14" t="s">
        <v>1975</v>
      </c>
      <c r="D839" s="14" t="s">
        <v>1976</v>
      </c>
      <c r="E839" s="14" t="s">
        <v>1974</v>
      </c>
      <c r="F839" s="14" t="s">
        <v>1976</v>
      </c>
      <c r="G839" s="14" t="s">
        <v>2782</v>
      </c>
      <c r="H839" s="14" t="s">
        <v>2003</v>
      </c>
      <c r="I839" s="14"/>
      <c r="J839" s="14">
        <v>21</v>
      </c>
      <c r="K839" s="14"/>
      <c r="L839" s="14"/>
      <c r="M839" s="14" t="s">
        <v>1979</v>
      </c>
      <c r="N839" s="14" t="s">
        <v>1977</v>
      </c>
      <c r="O839" s="25" t="s">
        <v>4618</v>
      </c>
      <c r="P839" s="14" t="s">
        <v>4619</v>
      </c>
      <c r="Q839" s="14">
        <v>32704529</v>
      </c>
      <c r="R839" s="14" t="s">
        <v>307</v>
      </c>
      <c r="S839" s="14" t="s">
        <v>65</v>
      </c>
      <c r="T839" s="14">
        <v>36</v>
      </c>
      <c r="U839" s="15" t="s">
        <v>66</v>
      </c>
      <c r="V839" s="15" t="s">
        <v>66</v>
      </c>
      <c r="W839" s="15" t="s">
        <v>66</v>
      </c>
      <c r="X839" s="16">
        <f t="shared" si="270"/>
        <v>0</v>
      </c>
      <c r="Y839" s="17">
        <v>10</v>
      </c>
      <c r="Z839" s="17">
        <v>0</v>
      </c>
      <c r="AA839" s="17"/>
      <c r="AB839" s="16">
        <f t="shared" si="271"/>
        <v>10</v>
      </c>
      <c r="AC839" s="18">
        <f t="shared" si="272"/>
        <v>5</v>
      </c>
      <c r="AD839" s="18">
        <f t="shared" si="273"/>
        <v>0</v>
      </c>
      <c r="AE839" s="18">
        <f t="shared" si="274"/>
        <v>0</v>
      </c>
      <c r="AF839" s="16">
        <f t="shared" si="275"/>
        <v>5</v>
      </c>
      <c r="AG839" s="18">
        <f t="shared" si="276"/>
        <v>10</v>
      </c>
      <c r="AH839" s="18">
        <f t="shared" si="277"/>
        <v>0</v>
      </c>
      <c r="AI839" s="18">
        <f t="shared" si="278"/>
        <v>0</v>
      </c>
      <c r="AJ839" s="16">
        <f t="shared" si="279"/>
        <v>10</v>
      </c>
      <c r="AK839" s="16">
        <f t="shared" si="280"/>
        <v>25</v>
      </c>
      <c r="AL839" s="19" t="s">
        <v>4433</v>
      </c>
      <c r="AM839" s="26" t="s">
        <v>68</v>
      </c>
      <c r="AN839" s="26" t="s">
        <v>3078</v>
      </c>
      <c r="AO839" s="26" t="s">
        <v>70</v>
      </c>
      <c r="AP839" s="26" t="s">
        <v>71</v>
      </c>
      <c r="AQ839" s="31">
        <v>45838</v>
      </c>
      <c r="AR839" s="12" t="s">
        <v>71</v>
      </c>
      <c r="AS839" s="20">
        <v>45839</v>
      </c>
      <c r="AT839" s="31">
        <v>46568</v>
      </c>
      <c r="AU839" s="14"/>
    </row>
    <row r="840" spans="1:47">
      <c r="A840" s="14">
        <v>19</v>
      </c>
      <c r="B840" s="14" t="s">
        <v>1974</v>
      </c>
      <c r="C840" s="14" t="s">
        <v>1975</v>
      </c>
      <c r="D840" s="14" t="s">
        <v>1976</v>
      </c>
      <c r="E840" s="14" t="s">
        <v>1974</v>
      </c>
      <c r="F840" s="14" t="s">
        <v>1976</v>
      </c>
      <c r="G840" s="14" t="s">
        <v>4591</v>
      </c>
      <c r="H840" s="14" t="s">
        <v>2005</v>
      </c>
      <c r="I840" s="14"/>
      <c r="J840" s="14"/>
      <c r="K840" s="14"/>
      <c r="L840" s="14"/>
      <c r="M840" s="14" t="s">
        <v>1998</v>
      </c>
      <c r="N840" s="14" t="s">
        <v>1977</v>
      </c>
      <c r="O840" s="25" t="s">
        <v>4620</v>
      </c>
      <c r="P840" s="14" t="s">
        <v>4621</v>
      </c>
      <c r="Q840" s="14">
        <v>14652086</v>
      </c>
      <c r="R840" s="14" t="s">
        <v>307</v>
      </c>
      <c r="S840" s="14" t="s">
        <v>236</v>
      </c>
      <c r="T840" s="14">
        <v>36</v>
      </c>
      <c r="U840" s="15" t="s">
        <v>66</v>
      </c>
      <c r="V840" s="15" t="s">
        <v>66</v>
      </c>
      <c r="W840" s="15" t="s">
        <v>66</v>
      </c>
      <c r="X840" s="16">
        <f t="shared" si="270"/>
        <v>0</v>
      </c>
      <c r="Y840" s="17">
        <v>10</v>
      </c>
      <c r="Z840" s="17">
        <v>0</v>
      </c>
      <c r="AA840" s="17"/>
      <c r="AB840" s="16">
        <f t="shared" si="271"/>
        <v>10</v>
      </c>
      <c r="AC840" s="18">
        <f t="shared" si="272"/>
        <v>5</v>
      </c>
      <c r="AD840" s="18">
        <f t="shared" si="273"/>
        <v>0</v>
      </c>
      <c r="AE840" s="18">
        <f t="shared" si="274"/>
        <v>0</v>
      </c>
      <c r="AF840" s="16">
        <f t="shared" si="275"/>
        <v>5</v>
      </c>
      <c r="AG840" s="18">
        <f t="shared" si="276"/>
        <v>10</v>
      </c>
      <c r="AH840" s="18">
        <f t="shared" si="277"/>
        <v>0</v>
      </c>
      <c r="AI840" s="18">
        <f t="shared" si="278"/>
        <v>0</v>
      </c>
      <c r="AJ840" s="16">
        <f t="shared" si="279"/>
        <v>10</v>
      </c>
      <c r="AK840" s="16">
        <f t="shared" si="280"/>
        <v>25</v>
      </c>
      <c r="AL840" s="19" t="s">
        <v>4433</v>
      </c>
      <c r="AM840" s="26" t="s">
        <v>68</v>
      </c>
      <c r="AN840" s="26" t="s">
        <v>3078</v>
      </c>
      <c r="AO840" s="26" t="s">
        <v>70</v>
      </c>
      <c r="AP840" s="26" t="s">
        <v>71</v>
      </c>
      <c r="AQ840" s="31">
        <v>45838</v>
      </c>
      <c r="AR840" s="12" t="s">
        <v>71</v>
      </c>
      <c r="AS840" s="20">
        <v>45839</v>
      </c>
      <c r="AT840" s="31">
        <v>46568</v>
      </c>
      <c r="AU840" s="14"/>
    </row>
    <row r="841" spans="1:47">
      <c r="A841" s="14">
        <v>20</v>
      </c>
      <c r="B841" s="14" t="s">
        <v>1974</v>
      </c>
      <c r="C841" s="14" t="s">
        <v>1975</v>
      </c>
      <c r="D841" s="14" t="s">
        <v>1976</v>
      </c>
      <c r="E841" s="14" t="s">
        <v>1974</v>
      </c>
      <c r="F841" s="14" t="s">
        <v>1976</v>
      </c>
      <c r="G841" s="14" t="s">
        <v>4622</v>
      </c>
      <c r="H841" s="14" t="s">
        <v>2021</v>
      </c>
      <c r="I841" s="14"/>
      <c r="J841" s="14" t="s">
        <v>2944</v>
      </c>
      <c r="K841" s="14"/>
      <c r="L841" s="14"/>
      <c r="M841" s="14" t="s">
        <v>1979</v>
      </c>
      <c r="N841" s="14" t="s">
        <v>1977</v>
      </c>
      <c r="O841" s="25" t="s">
        <v>4623</v>
      </c>
      <c r="P841" s="14" t="s">
        <v>4624</v>
      </c>
      <c r="Q841" s="14">
        <v>31311255</v>
      </c>
      <c r="R841" s="14" t="s">
        <v>307</v>
      </c>
      <c r="S841" s="14" t="s">
        <v>65</v>
      </c>
      <c r="T841" s="14">
        <v>36</v>
      </c>
      <c r="U841" s="15" t="s">
        <v>66</v>
      </c>
      <c r="V841" s="15" t="s">
        <v>66</v>
      </c>
      <c r="W841" s="15" t="s">
        <v>66</v>
      </c>
      <c r="X841" s="16">
        <f t="shared" si="270"/>
        <v>0</v>
      </c>
      <c r="Y841" s="17">
        <v>10</v>
      </c>
      <c r="Z841" s="17">
        <v>0</v>
      </c>
      <c r="AA841" s="17"/>
      <c r="AB841" s="16">
        <f t="shared" si="271"/>
        <v>10</v>
      </c>
      <c r="AC841" s="18">
        <f t="shared" si="272"/>
        <v>5</v>
      </c>
      <c r="AD841" s="18">
        <f t="shared" si="273"/>
        <v>0</v>
      </c>
      <c r="AE841" s="18">
        <f t="shared" si="274"/>
        <v>0</v>
      </c>
      <c r="AF841" s="16">
        <f t="shared" si="275"/>
        <v>5</v>
      </c>
      <c r="AG841" s="18">
        <f t="shared" si="276"/>
        <v>10</v>
      </c>
      <c r="AH841" s="18">
        <f t="shared" si="277"/>
        <v>0</v>
      </c>
      <c r="AI841" s="18">
        <f t="shared" si="278"/>
        <v>0</v>
      </c>
      <c r="AJ841" s="16">
        <f t="shared" si="279"/>
        <v>10</v>
      </c>
      <c r="AK841" s="16">
        <f t="shared" si="280"/>
        <v>25</v>
      </c>
      <c r="AL841" s="19" t="s">
        <v>4433</v>
      </c>
      <c r="AM841" s="26" t="s">
        <v>68</v>
      </c>
      <c r="AN841" s="26" t="s">
        <v>3078</v>
      </c>
      <c r="AO841" s="26" t="s">
        <v>70</v>
      </c>
      <c r="AP841" s="26" t="s">
        <v>71</v>
      </c>
      <c r="AQ841" s="31">
        <v>45838</v>
      </c>
      <c r="AR841" s="12" t="s">
        <v>71</v>
      </c>
      <c r="AS841" s="20">
        <v>45839</v>
      </c>
      <c r="AT841" s="31">
        <v>46568</v>
      </c>
      <c r="AU841" s="14"/>
    </row>
    <row r="842" spans="1:47">
      <c r="A842" s="14">
        <v>21</v>
      </c>
      <c r="B842" s="14" t="s">
        <v>1974</v>
      </c>
      <c r="C842" s="14" t="s">
        <v>1975</v>
      </c>
      <c r="D842" s="14" t="s">
        <v>1976</v>
      </c>
      <c r="E842" s="14" t="s">
        <v>1974</v>
      </c>
      <c r="F842" s="14" t="s">
        <v>1976</v>
      </c>
      <c r="G842" s="14" t="s">
        <v>4625</v>
      </c>
      <c r="H842" s="14" t="s">
        <v>1977</v>
      </c>
      <c r="I842" s="14" t="s">
        <v>1314</v>
      </c>
      <c r="J842" s="14">
        <v>1</v>
      </c>
      <c r="K842" s="14"/>
      <c r="L842" s="14"/>
      <c r="M842" s="14" t="s">
        <v>1979</v>
      </c>
      <c r="N842" s="14" t="s">
        <v>1977</v>
      </c>
      <c r="O842" s="25" t="s">
        <v>4626</v>
      </c>
      <c r="P842" s="14" t="s">
        <v>4627</v>
      </c>
      <c r="Q842" s="14">
        <v>90488358</v>
      </c>
      <c r="R842" s="14" t="s">
        <v>307</v>
      </c>
      <c r="S842" s="14" t="s">
        <v>236</v>
      </c>
      <c r="T842" s="14">
        <v>36</v>
      </c>
      <c r="U842" s="15" t="s">
        <v>66</v>
      </c>
      <c r="V842" s="15" t="s">
        <v>66</v>
      </c>
      <c r="W842" s="15" t="s">
        <v>66</v>
      </c>
      <c r="X842" s="16">
        <f t="shared" si="270"/>
        <v>0</v>
      </c>
      <c r="Y842" s="17">
        <v>4399</v>
      </c>
      <c r="Z842" s="17">
        <v>0</v>
      </c>
      <c r="AA842" s="17"/>
      <c r="AB842" s="16">
        <f t="shared" si="271"/>
        <v>4399</v>
      </c>
      <c r="AC842" s="18">
        <f t="shared" si="272"/>
        <v>2199.5</v>
      </c>
      <c r="AD842" s="18">
        <f t="shared" si="273"/>
        <v>0</v>
      </c>
      <c r="AE842" s="18">
        <f t="shared" si="274"/>
        <v>0</v>
      </c>
      <c r="AF842" s="16">
        <f t="shared" si="275"/>
        <v>2199.5</v>
      </c>
      <c r="AG842" s="18">
        <f t="shared" si="276"/>
        <v>4399</v>
      </c>
      <c r="AH842" s="18">
        <f t="shared" si="277"/>
        <v>0</v>
      </c>
      <c r="AI842" s="18">
        <f t="shared" si="278"/>
        <v>0</v>
      </c>
      <c r="AJ842" s="16">
        <f t="shared" si="279"/>
        <v>4399</v>
      </c>
      <c r="AK842" s="16">
        <f t="shared" si="280"/>
        <v>10997.5</v>
      </c>
      <c r="AL842" s="19" t="s">
        <v>4433</v>
      </c>
      <c r="AM842" s="26" t="s">
        <v>68</v>
      </c>
      <c r="AN842" s="26" t="s">
        <v>3078</v>
      </c>
      <c r="AO842" s="26" t="s">
        <v>70</v>
      </c>
      <c r="AP842" s="26" t="s">
        <v>71</v>
      </c>
      <c r="AQ842" s="31">
        <v>45838</v>
      </c>
      <c r="AR842" s="12" t="s">
        <v>71</v>
      </c>
      <c r="AS842" s="20">
        <v>45839</v>
      </c>
      <c r="AT842" s="31">
        <v>46568</v>
      </c>
      <c r="AU842" s="14"/>
    </row>
    <row r="843" spans="1:47">
      <c r="A843" s="14">
        <v>22</v>
      </c>
      <c r="B843" s="14" t="s">
        <v>1974</v>
      </c>
      <c r="C843" s="14" t="s">
        <v>1975</v>
      </c>
      <c r="D843" s="14" t="s">
        <v>1976</v>
      </c>
      <c r="E843" s="14" t="s">
        <v>1974</v>
      </c>
      <c r="F843" s="14" t="s">
        <v>1976</v>
      </c>
      <c r="G843" s="14" t="s">
        <v>4625</v>
      </c>
      <c r="H843" s="14" t="s">
        <v>1977</v>
      </c>
      <c r="I843" s="14" t="s">
        <v>1314</v>
      </c>
      <c r="J843" s="14">
        <v>1</v>
      </c>
      <c r="K843" s="14"/>
      <c r="L843" s="14"/>
      <c r="M843" s="14" t="s">
        <v>1979</v>
      </c>
      <c r="N843" s="14" t="s">
        <v>1977</v>
      </c>
      <c r="O843" s="25" t="s">
        <v>4628</v>
      </c>
      <c r="P843" s="14" t="s">
        <v>4629</v>
      </c>
      <c r="Q843" s="14">
        <v>27800356</v>
      </c>
      <c r="R843" s="14" t="s">
        <v>307</v>
      </c>
      <c r="S843" s="14" t="s">
        <v>65</v>
      </c>
      <c r="T843" s="14">
        <v>36</v>
      </c>
      <c r="U843" s="15" t="s">
        <v>66</v>
      </c>
      <c r="V843" s="15" t="s">
        <v>66</v>
      </c>
      <c r="W843" s="15" t="s">
        <v>66</v>
      </c>
      <c r="X843" s="16">
        <f t="shared" si="270"/>
        <v>0</v>
      </c>
      <c r="Y843" s="17">
        <v>64</v>
      </c>
      <c r="Z843" s="17"/>
      <c r="AA843" s="17"/>
      <c r="AB843" s="16">
        <f t="shared" si="271"/>
        <v>64</v>
      </c>
      <c r="AC843" s="18">
        <f t="shared" si="272"/>
        <v>32</v>
      </c>
      <c r="AD843" s="18">
        <f t="shared" si="273"/>
        <v>0</v>
      </c>
      <c r="AE843" s="18">
        <f t="shared" si="274"/>
        <v>0</v>
      </c>
      <c r="AF843" s="16">
        <f t="shared" si="275"/>
        <v>32</v>
      </c>
      <c r="AG843" s="18">
        <f t="shared" si="276"/>
        <v>64</v>
      </c>
      <c r="AH843" s="18">
        <f t="shared" si="277"/>
        <v>0</v>
      </c>
      <c r="AI843" s="18">
        <f t="shared" si="278"/>
        <v>0</v>
      </c>
      <c r="AJ843" s="16">
        <f t="shared" si="279"/>
        <v>64</v>
      </c>
      <c r="AK843" s="16">
        <f t="shared" si="280"/>
        <v>160</v>
      </c>
      <c r="AL843" s="19" t="s">
        <v>4433</v>
      </c>
      <c r="AM843" s="26" t="s">
        <v>68</v>
      </c>
      <c r="AN843" s="26" t="s">
        <v>3078</v>
      </c>
      <c r="AO843" s="26" t="s">
        <v>70</v>
      </c>
      <c r="AP843" s="26" t="s">
        <v>71</v>
      </c>
      <c r="AQ843" s="31">
        <v>45838</v>
      </c>
      <c r="AR843" s="12" t="s">
        <v>71</v>
      </c>
      <c r="AS843" s="20">
        <v>45839</v>
      </c>
      <c r="AT843" s="31">
        <v>46568</v>
      </c>
      <c r="AU843" s="14"/>
    </row>
    <row r="844" spans="1:47">
      <c r="A844" s="14">
        <v>23</v>
      </c>
      <c r="B844" s="14" t="s">
        <v>1974</v>
      </c>
      <c r="C844" s="14" t="s">
        <v>1975</v>
      </c>
      <c r="D844" s="14" t="s">
        <v>1976</v>
      </c>
      <c r="E844" s="14" t="s">
        <v>1974</v>
      </c>
      <c r="F844" s="14" t="s">
        <v>1976</v>
      </c>
      <c r="G844" s="14" t="s">
        <v>4630</v>
      </c>
      <c r="H844" s="14" t="s">
        <v>2003</v>
      </c>
      <c r="I844" s="14"/>
      <c r="J844" s="14">
        <v>1</v>
      </c>
      <c r="K844" s="14"/>
      <c r="L844" s="14"/>
      <c r="M844" s="14" t="s">
        <v>1979</v>
      </c>
      <c r="N844" s="14" t="s">
        <v>1977</v>
      </c>
      <c r="O844" s="25" t="s">
        <v>4631</v>
      </c>
      <c r="P844" s="14" t="s">
        <v>4632</v>
      </c>
      <c r="Q844" s="14">
        <v>32703669</v>
      </c>
      <c r="R844" s="14" t="s">
        <v>2631</v>
      </c>
      <c r="S844" s="14" t="s">
        <v>89</v>
      </c>
      <c r="T844" s="14">
        <v>36</v>
      </c>
      <c r="U844" s="15" t="s">
        <v>66</v>
      </c>
      <c r="V844" s="15" t="s">
        <v>66</v>
      </c>
      <c r="W844" s="15" t="s">
        <v>66</v>
      </c>
      <c r="X844" s="16">
        <f t="shared" si="270"/>
        <v>0</v>
      </c>
      <c r="Y844" s="17">
        <v>10</v>
      </c>
      <c r="Z844" s="17"/>
      <c r="AA844" s="17"/>
      <c r="AB844" s="16">
        <f t="shared" si="271"/>
        <v>10</v>
      </c>
      <c r="AC844" s="18">
        <f t="shared" si="272"/>
        <v>5</v>
      </c>
      <c r="AD844" s="18">
        <f t="shared" si="273"/>
        <v>0</v>
      </c>
      <c r="AE844" s="18">
        <f t="shared" si="274"/>
        <v>0</v>
      </c>
      <c r="AF844" s="16">
        <f t="shared" si="275"/>
        <v>5</v>
      </c>
      <c r="AG844" s="18">
        <f t="shared" si="276"/>
        <v>10</v>
      </c>
      <c r="AH844" s="18">
        <f t="shared" si="277"/>
        <v>0</v>
      </c>
      <c r="AI844" s="18">
        <f t="shared" si="278"/>
        <v>0</v>
      </c>
      <c r="AJ844" s="16">
        <f t="shared" si="279"/>
        <v>10</v>
      </c>
      <c r="AK844" s="16">
        <f t="shared" si="280"/>
        <v>25</v>
      </c>
      <c r="AL844" s="19" t="s">
        <v>4433</v>
      </c>
      <c r="AM844" s="26" t="s">
        <v>68</v>
      </c>
      <c r="AN844" s="26" t="s">
        <v>3078</v>
      </c>
      <c r="AO844" s="26" t="s">
        <v>70</v>
      </c>
      <c r="AP844" s="26" t="s">
        <v>71</v>
      </c>
      <c r="AQ844" s="31">
        <v>45838</v>
      </c>
      <c r="AR844" s="12" t="s">
        <v>71</v>
      </c>
      <c r="AS844" s="20">
        <v>45839</v>
      </c>
      <c r="AT844" s="31">
        <v>46568</v>
      </c>
      <c r="AU844" s="14"/>
    </row>
    <row r="845" spans="1:47">
      <c r="A845" s="14">
        <v>24</v>
      </c>
      <c r="B845" s="14" t="s">
        <v>1974</v>
      </c>
      <c r="C845" s="14" t="s">
        <v>1975</v>
      </c>
      <c r="D845" s="14" t="s">
        <v>1976</v>
      </c>
      <c r="E845" s="14" t="s">
        <v>1974</v>
      </c>
      <c r="F845" s="14" t="s">
        <v>1976</v>
      </c>
      <c r="G845" s="14" t="s">
        <v>2564</v>
      </c>
      <c r="H845" s="14" t="s">
        <v>1977</v>
      </c>
      <c r="I845" s="14" t="s">
        <v>4633</v>
      </c>
      <c r="J845" s="14"/>
      <c r="K845" s="14"/>
      <c r="L845" s="14"/>
      <c r="M845" s="14" t="s">
        <v>1979</v>
      </c>
      <c r="N845" s="14" t="s">
        <v>1977</v>
      </c>
      <c r="O845" s="25" t="s">
        <v>4634</v>
      </c>
      <c r="P845" s="14" t="s">
        <v>4635</v>
      </c>
      <c r="Q845" s="14">
        <v>2617501</v>
      </c>
      <c r="R845" s="14" t="s">
        <v>307</v>
      </c>
      <c r="S845" s="14" t="s">
        <v>133</v>
      </c>
      <c r="T845" s="14">
        <v>36</v>
      </c>
      <c r="U845" s="15" t="s">
        <v>66</v>
      </c>
      <c r="V845" s="15" t="s">
        <v>66</v>
      </c>
      <c r="W845" s="15" t="s">
        <v>66</v>
      </c>
      <c r="X845" s="16">
        <f t="shared" si="270"/>
        <v>0</v>
      </c>
      <c r="Y845" s="17">
        <v>3417</v>
      </c>
      <c r="Z845" s="17"/>
      <c r="AA845" s="17"/>
      <c r="AB845" s="16">
        <f t="shared" si="271"/>
        <v>3417</v>
      </c>
      <c r="AC845" s="18">
        <f t="shared" si="272"/>
        <v>1708.5</v>
      </c>
      <c r="AD845" s="18">
        <f t="shared" si="273"/>
        <v>0</v>
      </c>
      <c r="AE845" s="18">
        <f t="shared" si="274"/>
        <v>0</v>
      </c>
      <c r="AF845" s="16">
        <f t="shared" si="275"/>
        <v>1708.5</v>
      </c>
      <c r="AG845" s="18">
        <f t="shared" si="276"/>
        <v>3417</v>
      </c>
      <c r="AH845" s="18">
        <f t="shared" si="277"/>
        <v>0</v>
      </c>
      <c r="AI845" s="18">
        <f t="shared" si="278"/>
        <v>0</v>
      </c>
      <c r="AJ845" s="16">
        <f t="shared" si="279"/>
        <v>3417</v>
      </c>
      <c r="AK845" s="16">
        <f t="shared" si="280"/>
        <v>8542.5</v>
      </c>
      <c r="AL845" s="19" t="s">
        <v>4433</v>
      </c>
      <c r="AM845" s="26" t="s">
        <v>68</v>
      </c>
      <c r="AN845" s="26" t="s">
        <v>3078</v>
      </c>
      <c r="AO845" s="26" t="s">
        <v>70</v>
      </c>
      <c r="AP845" s="26" t="s">
        <v>71</v>
      </c>
      <c r="AQ845" s="31">
        <v>45838</v>
      </c>
      <c r="AR845" s="12" t="s">
        <v>71</v>
      </c>
      <c r="AS845" s="20">
        <v>45839</v>
      </c>
      <c r="AT845" s="31">
        <v>46568</v>
      </c>
      <c r="AU845" s="14"/>
    </row>
    <row r="846" spans="1:47">
      <c r="A846" s="14">
        <v>25</v>
      </c>
      <c r="B846" s="14" t="s">
        <v>1974</v>
      </c>
      <c r="C846" s="14" t="s">
        <v>1975</v>
      </c>
      <c r="D846" s="14" t="s">
        <v>1976</v>
      </c>
      <c r="E846" s="14" t="s">
        <v>1974</v>
      </c>
      <c r="F846" s="14" t="s">
        <v>1976</v>
      </c>
      <c r="G846" s="14" t="s">
        <v>1974</v>
      </c>
      <c r="H846" s="14" t="s">
        <v>1997</v>
      </c>
      <c r="I846" s="14"/>
      <c r="J846" s="14" t="s">
        <v>4636</v>
      </c>
      <c r="K846" s="14"/>
      <c r="L846" s="14"/>
      <c r="M846" s="14" t="s">
        <v>1979</v>
      </c>
      <c r="N846" s="14" t="s">
        <v>1977</v>
      </c>
      <c r="O846" s="25" t="s">
        <v>4637</v>
      </c>
      <c r="P846" s="14" t="s">
        <v>4638</v>
      </c>
      <c r="Q846" s="14">
        <v>14978973</v>
      </c>
      <c r="R846" s="14" t="s">
        <v>307</v>
      </c>
      <c r="S846" s="14" t="s">
        <v>236</v>
      </c>
      <c r="T846" s="14">
        <v>36</v>
      </c>
      <c r="U846" s="15" t="s">
        <v>66</v>
      </c>
      <c r="V846" s="15" t="s">
        <v>66</v>
      </c>
      <c r="W846" s="15" t="s">
        <v>66</v>
      </c>
      <c r="X846" s="16">
        <f t="shared" si="270"/>
        <v>0</v>
      </c>
      <c r="Y846" s="17">
        <v>132</v>
      </c>
      <c r="Z846" s="17"/>
      <c r="AA846" s="17"/>
      <c r="AB846" s="16">
        <f t="shared" si="271"/>
        <v>132</v>
      </c>
      <c r="AC846" s="18">
        <f t="shared" si="272"/>
        <v>66</v>
      </c>
      <c r="AD846" s="18">
        <f t="shared" si="273"/>
        <v>0</v>
      </c>
      <c r="AE846" s="18">
        <f t="shared" si="274"/>
        <v>0</v>
      </c>
      <c r="AF846" s="16">
        <f t="shared" si="275"/>
        <v>66</v>
      </c>
      <c r="AG846" s="18">
        <f t="shared" si="276"/>
        <v>132</v>
      </c>
      <c r="AH846" s="18">
        <f t="shared" si="277"/>
        <v>0</v>
      </c>
      <c r="AI846" s="18">
        <f t="shared" si="278"/>
        <v>0</v>
      </c>
      <c r="AJ846" s="16">
        <f t="shared" si="279"/>
        <v>132</v>
      </c>
      <c r="AK846" s="16">
        <f t="shared" si="280"/>
        <v>330</v>
      </c>
      <c r="AL846" s="19" t="s">
        <v>4433</v>
      </c>
      <c r="AM846" s="26" t="s">
        <v>68</v>
      </c>
      <c r="AN846" s="26" t="s">
        <v>3078</v>
      </c>
      <c r="AO846" s="26" t="s">
        <v>70</v>
      </c>
      <c r="AP846" s="26" t="s">
        <v>71</v>
      </c>
      <c r="AQ846" s="31">
        <v>45838</v>
      </c>
      <c r="AR846" s="12" t="s">
        <v>71</v>
      </c>
      <c r="AS846" s="20">
        <v>45839</v>
      </c>
      <c r="AT846" s="31">
        <v>46568</v>
      </c>
      <c r="AU846" s="14"/>
    </row>
    <row r="847" spans="1:47">
      <c r="A847" s="14">
        <v>26</v>
      </c>
      <c r="B847" s="14" t="s">
        <v>1974</v>
      </c>
      <c r="C847" s="14" t="s">
        <v>1975</v>
      </c>
      <c r="D847" s="14" t="s">
        <v>1976</v>
      </c>
      <c r="E847" s="14" t="s">
        <v>1974</v>
      </c>
      <c r="F847" s="14" t="s">
        <v>1976</v>
      </c>
      <c r="G847" s="14" t="s">
        <v>1974</v>
      </c>
      <c r="H847" s="14" t="s">
        <v>2021</v>
      </c>
      <c r="I847" s="14"/>
      <c r="J847" s="14">
        <v>24</v>
      </c>
      <c r="K847" s="14"/>
      <c r="L847" s="14"/>
      <c r="M847" s="14" t="s">
        <v>1979</v>
      </c>
      <c r="N847" s="14" t="s">
        <v>1977</v>
      </c>
      <c r="O847" s="25" t="s">
        <v>4639</v>
      </c>
      <c r="P847" s="14" t="s">
        <v>4640</v>
      </c>
      <c r="Q847" s="14">
        <v>29429205</v>
      </c>
      <c r="R847" s="14" t="s">
        <v>2631</v>
      </c>
      <c r="S847" s="14" t="s">
        <v>65</v>
      </c>
      <c r="T847" s="14">
        <v>36</v>
      </c>
      <c r="U847" s="15" t="s">
        <v>66</v>
      </c>
      <c r="V847" s="15" t="s">
        <v>66</v>
      </c>
      <c r="W847" s="15" t="s">
        <v>66</v>
      </c>
      <c r="X847" s="16">
        <f t="shared" si="270"/>
        <v>0</v>
      </c>
      <c r="Y847" s="17">
        <v>10</v>
      </c>
      <c r="Z847" s="17"/>
      <c r="AA847" s="17"/>
      <c r="AB847" s="16">
        <f t="shared" si="271"/>
        <v>10</v>
      </c>
      <c r="AC847" s="18">
        <f t="shared" si="272"/>
        <v>5</v>
      </c>
      <c r="AD847" s="18">
        <f t="shared" si="273"/>
        <v>0</v>
      </c>
      <c r="AE847" s="18">
        <f t="shared" si="274"/>
        <v>0</v>
      </c>
      <c r="AF847" s="16">
        <f t="shared" si="275"/>
        <v>5</v>
      </c>
      <c r="AG847" s="18">
        <f t="shared" si="276"/>
        <v>10</v>
      </c>
      <c r="AH847" s="18">
        <f t="shared" si="277"/>
        <v>0</v>
      </c>
      <c r="AI847" s="18">
        <f t="shared" si="278"/>
        <v>0</v>
      </c>
      <c r="AJ847" s="16">
        <f t="shared" si="279"/>
        <v>10</v>
      </c>
      <c r="AK847" s="16">
        <f t="shared" si="280"/>
        <v>25</v>
      </c>
      <c r="AL847" s="19" t="s">
        <v>4433</v>
      </c>
      <c r="AM847" s="26" t="s">
        <v>68</v>
      </c>
      <c r="AN847" s="26" t="s">
        <v>3078</v>
      </c>
      <c r="AO847" s="26" t="s">
        <v>70</v>
      </c>
      <c r="AP847" s="26" t="s">
        <v>71</v>
      </c>
      <c r="AQ847" s="31">
        <v>45838</v>
      </c>
      <c r="AR847" s="12" t="s">
        <v>71</v>
      </c>
      <c r="AS847" s="20">
        <v>45839</v>
      </c>
      <c r="AT847" s="31">
        <v>46568</v>
      </c>
      <c r="AU847" s="14"/>
    </row>
    <row r="848" spans="1:47">
      <c r="A848" s="14">
        <v>27</v>
      </c>
      <c r="B848" s="14" t="s">
        <v>1974</v>
      </c>
      <c r="C848" s="14" t="s">
        <v>1975</v>
      </c>
      <c r="D848" s="14" t="s">
        <v>1976</v>
      </c>
      <c r="E848" s="14" t="s">
        <v>1974</v>
      </c>
      <c r="F848" s="14" t="s">
        <v>1976</v>
      </c>
      <c r="G848" s="14" t="s">
        <v>4641</v>
      </c>
      <c r="H848" s="14" t="s">
        <v>1977</v>
      </c>
      <c r="I848" s="14"/>
      <c r="J848" s="14"/>
      <c r="K848" s="14"/>
      <c r="L848" s="14"/>
      <c r="M848" s="14" t="s">
        <v>1979</v>
      </c>
      <c r="N848" s="14" t="s">
        <v>1977</v>
      </c>
      <c r="O848" s="25" t="s">
        <v>4642</v>
      </c>
      <c r="P848" s="14"/>
      <c r="Q848" s="14">
        <v>10056895</v>
      </c>
      <c r="R848" s="14" t="s">
        <v>2631</v>
      </c>
      <c r="S848" s="14" t="s">
        <v>501</v>
      </c>
      <c r="T848" s="14">
        <v>36</v>
      </c>
      <c r="U848" s="15" t="s">
        <v>66</v>
      </c>
      <c r="V848" s="15" t="s">
        <v>66</v>
      </c>
      <c r="W848" s="15" t="s">
        <v>66</v>
      </c>
      <c r="X848" s="16">
        <f t="shared" si="270"/>
        <v>0</v>
      </c>
      <c r="Y848" s="17">
        <v>34446</v>
      </c>
      <c r="Z848" s="17"/>
      <c r="AA848" s="17"/>
      <c r="AB848" s="16">
        <f t="shared" si="271"/>
        <v>34446</v>
      </c>
      <c r="AC848" s="18">
        <f t="shared" si="272"/>
        <v>17223</v>
      </c>
      <c r="AD848" s="18">
        <f t="shared" si="273"/>
        <v>0</v>
      </c>
      <c r="AE848" s="18">
        <f t="shared" si="274"/>
        <v>0</v>
      </c>
      <c r="AF848" s="16">
        <f t="shared" si="275"/>
        <v>17223</v>
      </c>
      <c r="AG848" s="18">
        <f t="shared" si="276"/>
        <v>34446</v>
      </c>
      <c r="AH848" s="18">
        <f t="shared" si="277"/>
        <v>0</v>
      </c>
      <c r="AI848" s="18">
        <f t="shared" si="278"/>
        <v>0</v>
      </c>
      <c r="AJ848" s="16">
        <f t="shared" si="279"/>
        <v>34446</v>
      </c>
      <c r="AK848" s="16">
        <f t="shared" si="280"/>
        <v>86115</v>
      </c>
      <c r="AL848" s="19" t="s">
        <v>4433</v>
      </c>
      <c r="AM848" s="26" t="s">
        <v>68</v>
      </c>
      <c r="AN848" s="26" t="s">
        <v>3078</v>
      </c>
      <c r="AO848" s="26" t="s">
        <v>70</v>
      </c>
      <c r="AP848" s="26" t="s">
        <v>71</v>
      </c>
      <c r="AQ848" s="31">
        <v>45838</v>
      </c>
      <c r="AR848" s="12" t="s">
        <v>71</v>
      </c>
      <c r="AS848" s="20">
        <v>45839</v>
      </c>
      <c r="AT848" s="31">
        <v>46568</v>
      </c>
      <c r="AU848" s="14"/>
    </row>
    <row r="849" spans="1:47">
      <c r="A849" s="14">
        <v>28</v>
      </c>
      <c r="B849" s="14" t="s">
        <v>1974</v>
      </c>
      <c r="C849" s="14" t="s">
        <v>1975</v>
      </c>
      <c r="D849" s="14" t="s">
        <v>1976</v>
      </c>
      <c r="E849" s="14" t="s">
        <v>1974</v>
      </c>
      <c r="F849" s="14" t="s">
        <v>1976</v>
      </c>
      <c r="G849" s="14" t="s">
        <v>4643</v>
      </c>
      <c r="H849" s="14" t="s">
        <v>1977</v>
      </c>
      <c r="I849" s="14"/>
      <c r="J849" s="14"/>
      <c r="K849" s="14"/>
      <c r="L849" s="14"/>
      <c r="M849" s="14" t="s">
        <v>1979</v>
      </c>
      <c r="N849" s="14" t="s">
        <v>1977</v>
      </c>
      <c r="O849" s="25" t="s">
        <v>4644</v>
      </c>
      <c r="P849" s="14"/>
      <c r="Q849" s="14">
        <v>56858291</v>
      </c>
      <c r="R849" s="14" t="s">
        <v>307</v>
      </c>
      <c r="S849" s="14" t="s">
        <v>501</v>
      </c>
      <c r="T849" s="14">
        <v>36</v>
      </c>
      <c r="U849" s="15" t="s">
        <v>66</v>
      </c>
      <c r="V849" s="15" t="s">
        <v>66</v>
      </c>
      <c r="W849" s="15" t="s">
        <v>66</v>
      </c>
      <c r="X849" s="16">
        <f t="shared" si="270"/>
        <v>0</v>
      </c>
      <c r="Y849" s="17">
        <v>991</v>
      </c>
      <c r="Z849" s="17"/>
      <c r="AA849" s="17"/>
      <c r="AB849" s="16">
        <f t="shared" si="271"/>
        <v>991</v>
      </c>
      <c r="AC849" s="18">
        <f t="shared" si="272"/>
        <v>495.5</v>
      </c>
      <c r="AD849" s="18">
        <f t="shared" si="273"/>
        <v>0</v>
      </c>
      <c r="AE849" s="18">
        <f t="shared" si="274"/>
        <v>0</v>
      </c>
      <c r="AF849" s="16">
        <f t="shared" si="275"/>
        <v>495.5</v>
      </c>
      <c r="AG849" s="18">
        <f t="shared" si="276"/>
        <v>991</v>
      </c>
      <c r="AH849" s="18">
        <f t="shared" si="277"/>
        <v>0</v>
      </c>
      <c r="AI849" s="18">
        <f t="shared" si="278"/>
        <v>0</v>
      </c>
      <c r="AJ849" s="16">
        <f t="shared" si="279"/>
        <v>991</v>
      </c>
      <c r="AK849" s="16">
        <f t="shared" si="280"/>
        <v>2477.5</v>
      </c>
      <c r="AL849" s="19" t="s">
        <v>4433</v>
      </c>
      <c r="AM849" s="26" t="s">
        <v>68</v>
      </c>
      <c r="AN849" s="26" t="s">
        <v>3078</v>
      </c>
      <c r="AO849" s="26" t="s">
        <v>70</v>
      </c>
      <c r="AP849" s="26" t="s">
        <v>71</v>
      </c>
      <c r="AQ849" s="31">
        <v>45838</v>
      </c>
      <c r="AR849" s="12" t="s">
        <v>71</v>
      </c>
      <c r="AS849" s="20">
        <v>45839</v>
      </c>
      <c r="AT849" s="31">
        <v>46568</v>
      </c>
      <c r="AU849" s="14"/>
    </row>
    <row r="850" spans="1:47">
      <c r="A850" s="14">
        <v>29</v>
      </c>
      <c r="B850" s="14" t="s">
        <v>1974</v>
      </c>
      <c r="C850" s="14" t="s">
        <v>1975</v>
      </c>
      <c r="D850" s="14" t="s">
        <v>1976</v>
      </c>
      <c r="E850" s="14" t="s">
        <v>1974</v>
      </c>
      <c r="F850" s="14" t="s">
        <v>1976</v>
      </c>
      <c r="G850" s="14" t="s">
        <v>58</v>
      </c>
      <c r="H850" s="14" t="s">
        <v>1977</v>
      </c>
      <c r="I850" s="14"/>
      <c r="J850" s="14"/>
      <c r="K850" s="14"/>
      <c r="L850" s="14"/>
      <c r="M850" s="14" t="s">
        <v>1979</v>
      </c>
      <c r="N850" s="14" t="s">
        <v>1977</v>
      </c>
      <c r="O850" s="25" t="s">
        <v>4645</v>
      </c>
      <c r="P850" s="14"/>
      <c r="Q850" s="14">
        <v>56981572</v>
      </c>
      <c r="R850" s="14" t="s">
        <v>307</v>
      </c>
      <c r="S850" s="14" t="s">
        <v>239</v>
      </c>
      <c r="T850" s="14">
        <v>36</v>
      </c>
      <c r="U850" s="15" t="s">
        <v>66</v>
      </c>
      <c r="V850" s="15" t="s">
        <v>66</v>
      </c>
      <c r="W850" s="15" t="s">
        <v>66</v>
      </c>
      <c r="X850" s="16">
        <f t="shared" si="270"/>
        <v>0</v>
      </c>
      <c r="Y850" s="17">
        <v>187</v>
      </c>
      <c r="Z850" s="17"/>
      <c r="AA850" s="17"/>
      <c r="AB850" s="16">
        <f t="shared" si="271"/>
        <v>187</v>
      </c>
      <c r="AC850" s="18">
        <f t="shared" si="272"/>
        <v>93.5</v>
      </c>
      <c r="AD850" s="18">
        <f t="shared" si="273"/>
        <v>0</v>
      </c>
      <c r="AE850" s="18">
        <f t="shared" si="274"/>
        <v>0</v>
      </c>
      <c r="AF850" s="16">
        <f t="shared" si="275"/>
        <v>93.5</v>
      </c>
      <c r="AG850" s="18">
        <f t="shared" si="276"/>
        <v>187</v>
      </c>
      <c r="AH850" s="18">
        <f t="shared" si="277"/>
        <v>0</v>
      </c>
      <c r="AI850" s="18">
        <f t="shared" si="278"/>
        <v>0</v>
      </c>
      <c r="AJ850" s="16">
        <f t="shared" si="279"/>
        <v>187</v>
      </c>
      <c r="AK850" s="16">
        <f t="shared" si="280"/>
        <v>467.5</v>
      </c>
      <c r="AL850" s="19" t="s">
        <v>4433</v>
      </c>
      <c r="AM850" s="26" t="s">
        <v>68</v>
      </c>
      <c r="AN850" s="26" t="s">
        <v>3078</v>
      </c>
      <c r="AO850" s="26" t="s">
        <v>70</v>
      </c>
      <c r="AP850" s="26" t="s">
        <v>71</v>
      </c>
      <c r="AQ850" s="31">
        <v>45838</v>
      </c>
      <c r="AR850" s="12" t="s">
        <v>71</v>
      </c>
      <c r="AS850" s="20">
        <v>45839</v>
      </c>
      <c r="AT850" s="31">
        <v>46568</v>
      </c>
      <c r="AU850" s="14"/>
    </row>
    <row r="851" spans="1:47">
      <c r="A851" s="14">
        <v>30</v>
      </c>
      <c r="B851" s="14" t="s">
        <v>1974</v>
      </c>
      <c r="C851" s="14" t="s">
        <v>1975</v>
      </c>
      <c r="D851" s="14" t="s">
        <v>1976</v>
      </c>
      <c r="E851" s="14" t="s">
        <v>1974</v>
      </c>
      <c r="F851" s="14" t="s">
        <v>1976</v>
      </c>
      <c r="G851" s="14" t="s">
        <v>4646</v>
      </c>
      <c r="H851" s="14" t="s">
        <v>1977</v>
      </c>
      <c r="I851" s="14"/>
      <c r="J851" s="14"/>
      <c r="K851" s="14"/>
      <c r="L851" s="14"/>
      <c r="M851" s="14" t="s">
        <v>1979</v>
      </c>
      <c r="N851" s="14" t="s">
        <v>1977</v>
      </c>
      <c r="O851" s="25" t="s">
        <v>4647</v>
      </c>
      <c r="P851" s="14"/>
      <c r="Q851" s="14">
        <v>56516715</v>
      </c>
      <c r="R851" s="14" t="s">
        <v>307</v>
      </c>
      <c r="S851" s="14" t="s">
        <v>1127</v>
      </c>
      <c r="T851" s="14">
        <v>36</v>
      </c>
      <c r="U851" s="15" t="s">
        <v>66</v>
      </c>
      <c r="V851" s="15" t="s">
        <v>66</v>
      </c>
      <c r="W851" s="15" t="s">
        <v>66</v>
      </c>
      <c r="X851" s="16">
        <f t="shared" si="270"/>
        <v>0</v>
      </c>
      <c r="Y851" s="17">
        <v>25213</v>
      </c>
      <c r="Z851" s="17"/>
      <c r="AA851" s="17"/>
      <c r="AB851" s="16">
        <f t="shared" si="271"/>
        <v>25213</v>
      </c>
      <c r="AC851" s="18">
        <f t="shared" si="272"/>
        <v>12606.5</v>
      </c>
      <c r="AD851" s="18">
        <f t="shared" si="273"/>
        <v>0</v>
      </c>
      <c r="AE851" s="18">
        <f t="shared" si="274"/>
        <v>0</v>
      </c>
      <c r="AF851" s="16">
        <f t="shared" si="275"/>
        <v>12606.5</v>
      </c>
      <c r="AG851" s="18">
        <f t="shared" si="276"/>
        <v>25213</v>
      </c>
      <c r="AH851" s="18">
        <f t="shared" si="277"/>
        <v>0</v>
      </c>
      <c r="AI851" s="18">
        <f t="shared" si="278"/>
        <v>0</v>
      </c>
      <c r="AJ851" s="16">
        <f t="shared" si="279"/>
        <v>25213</v>
      </c>
      <c r="AK851" s="16">
        <f t="shared" si="280"/>
        <v>63032.5</v>
      </c>
      <c r="AL851" s="19" t="s">
        <v>4433</v>
      </c>
      <c r="AM851" s="26" t="s">
        <v>68</v>
      </c>
      <c r="AN851" s="26" t="s">
        <v>3078</v>
      </c>
      <c r="AO851" s="26" t="s">
        <v>70</v>
      </c>
      <c r="AP851" s="26" t="s">
        <v>71</v>
      </c>
      <c r="AQ851" s="31">
        <v>45838</v>
      </c>
      <c r="AR851" s="12" t="s">
        <v>71</v>
      </c>
      <c r="AS851" s="20">
        <v>45839</v>
      </c>
      <c r="AT851" s="31">
        <v>46568</v>
      </c>
      <c r="AU851" s="14"/>
    </row>
    <row r="852" spans="1:47">
      <c r="A852" s="14">
        <v>31</v>
      </c>
      <c r="B852" s="14" t="s">
        <v>1974</v>
      </c>
      <c r="C852" s="14" t="s">
        <v>1975</v>
      </c>
      <c r="D852" s="14" t="s">
        <v>1976</v>
      </c>
      <c r="E852" s="14" t="s">
        <v>1974</v>
      </c>
      <c r="F852" s="14" t="s">
        <v>1976</v>
      </c>
      <c r="G852" s="14" t="s">
        <v>2406</v>
      </c>
      <c r="H852" s="14" t="s">
        <v>1977</v>
      </c>
      <c r="I852" s="14"/>
      <c r="J852" s="14"/>
      <c r="K852" s="14"/>
      <c r="L852" s="14"/>
      <c r="M852" s="14" t="s">
        <v>1979</v>
      </c>
      <c r="N852" s="14" t="s">
        <v>1977</v>
      </c>
      <c r="O852" s="25" t="s">
        <v>4648</v>
      </c>
      <c r="P852" s="14"/>
      <c r="Q852" s="14">
        <v>56360972</v>
      </c>
      <c r="R852" s="14" t="s">
        <v>297</v>
      </c>
      <c r="S852" s="14" t="s">
        <v>501</v>
      </c>
      <c r="T852" s="14">
        <v>36</v>
      </c>
      <c r="U852" s="15" t="s">
        <v>66</v>
      </c>
      <c r="V852" s="15" t="s">
        <v>66</v>
      </c>
      <c r="W852" s="15" t="s">
        <v>66</v>
      </c>
      <c r="X852" s="16">
        <f t="shared" si="270"/>
        <v>0</v>
      </c>
      <c r="Y852" s="17">
        <v>50000</v>
      </c>
      <c r="Z852" s="17">
        <v>17719</v>
      </c>
      <c r="AA852" s="17"/>
      <c r="AB852" s="16">
        <f t="shared" si="271"/>
        <v>67719</v>
      </c>
      <c r="AC852" s="18">
        <f t="shared" si="272"/>
        <v>25000</v>
      </c>
      <c r="AD852" s="18">
        <f t="shared" si="273"/>
        <v>8859.5</v>
      </c>
      <c r="AE852" s="18">
        <f t="shared" si="274"/>
        <v>0</v>
      </c>
      <c r="AF852" s="16">
        <f t="shared" si="275"/>
        <v>33859.5</v>
      </c>
      <c r="AG852" s="18">
        <f t="shared" si="276"/>
        <v>50000</v>
      </c>
      <c r="AH852" s="18">
        <f t="shared" si="277"/>
        <v>17719</v>
      </c>
      <c r="AI852" s="18">
        <f t="shared" si="278"/>
        <v>0</v>
      </c>
      <c r="AJ852" s="16">
        <f t="shared" si="279"/>
        <v>67719</v>
      </c>
      <c r="AK852" s="16">
        <f t="shared" si="280"/>
        <v>169297.5</v>
      </c>
      <c r="AL852" s="19" t="s">
        <v>4433</v>
      </c>
      <c r="AM852" s="26" t="s">
        <v>68</v>
      </c>
      <c r="AN852" s="26" t="s">
        <v>3078</v>
      </c>
      <c r="AO852" s="26" t="s">
        <v>70</v>
      </c>
      <c r="AP852" s="26" t="s">
        <v>71</v>
      </c>
      <c r="AQ852" s="31">
        <v>45838</v>
      </c>
      <c r="AR852" s="12" t="s">
        <v>71</v>
      </c>
      <c r="AS852" s="20">
        <v>45839</v>
      </c>
      <c r="AT852" s="31">
        <v>46568</v>
      </c>
      <c r="AU852" s="14"/>
    </row>
    <row r="853" spans="1:47">
      <c r="A853" s="14">
        <v>32</v>
      </c>
      <c r="B853" s="14" t="s">
        <v>1974</v>
      </c>
      <c r="C853" s="14" t="s">
        <v>1975</v>
      </c>
      <c r="D853" s="14" t="s">
        <v>1976</v>
      </c>
      <c r="E853" s="14" t="s">
        <v>1974</v>
      </c>
      <c r="F853" s="14" t="s">
        <v>1976</v>
      </c>
      <c r="G853" s="14" t="s">
        <v>2646</v>
      </c>
      <c r="H853" s="14" t="s">
        <v>1977</v>
      </c>
      <c r="I853" s="14"/>
      <c r="J853" s="14"/>
      <c r="K853" s="14"/>
      <c r="L853" s="14"/>
      <c r="M853" s="14" t="s">
        <v>1979</v>
      </c>
      <c r="N853" s="14" t="s">
        <v>1977</v>
      </c>
      <c r="O853" s="25" t="s">
        <v>4649</v>
      </c>
      <c r="P853" s="14"/>
      <c r="Q853" s="12">
        <v>56354248</v>
      </c>
      <c r="R853" s="14" t="s">
        <v>566</v>
      </c>
      <c r="S853" s="14" t="s">
        <v>501</v>
      </c>
      <c r="T853" s="14">
        <v>36</v>
      </c>
      <c r="U853" s="15" t="s">
        <v>66</v>
      </c>
      <c r="V853" s="15" t="s">
        <v>66</v>
      </c>
      <c r="W853" s="15" t="s">
        <v>66</v>
      </c>
      <c r="X853" s="16">
        <f t="shared" si="270"/>
        <v>0</v>
      </c>
      <c r="Y853" s="17">
        <v>15000</v>
      </c>
      <c r="Z853" s="17">
        <v>15042</v>
      </c>
      <c r="AA853" s="17"/>
      <c r="AB853" s="16">
        <f t="shared" si="271"/>
        <v>30042</v>
      </c>
      <c r="AC853" s="18">
        <f t="shared" si="272"/>
        <v>7500</v>
      </c>
      <c r="AD853" s="18">
        <f t="shared" si="273"/>
        <v>7521</v>
      </c>
      <c r="AE853" s="18">
        <f t="shared" si="274"/>
        <v>0</v>
      </c>
      <c r="AF853" s="16">
        <f t="shared" si="275"/>
        <v>15021</v>
      </c>
      <c r="AG853" s="18">
        <f t="shared" si="276"/>
        <v>15000</v>
      </c>
      <c r="AH853" s="18">
        <f t="shared" si="277"/>
        <v>15042</v>
      </c>
      <c r="AI853" s="18">
        <f t="shared" si="278"/>
        <v>0</v>
      </c>
      <c r="AJ853" s="16">
        <f t="shared" si="279"/>
        <v>30042</v>
      </c>
      <c r="AK853" s="16">
        <f t="shared" si="280"/>
        <v>75105</v>
      </c>
      <c r="AL853" s="19" t="s">
        <v>4433</v>
      </c>
      <c r="AM853" s="26" t="s">
        <v>68</v>
      </c>
      <c r="AN853" s="26" t="s">
        <v>3078</v>
      </c>
      <c r="AO853" s="26" t="s">
        <v>70</v>
      </c>
      <c r="AP853" s="26" t="s">
        <v>71</v>
      </c>
      <c r="AQ853" s="31">
        <v>45838</v>
      </c>
      <c r="AR853" s="12" t="s">
        <v>71</v>
      </c>
      <c r="AS853" s="20">
        <v>45839</v>
      </c>
      <c r="AT853" s="31">
        <v>46568</v>
      </c>
      <c r="AU853" s="14"/>
    </row>
    <row r="854" spans="1:47">
      <c r="A854" s="14">
        <v>33</v>
      </c>
      <c r="B854" s="14" t="s">
        <v>1974</v>
      </c>
      <c r="C854" s="14" t="s">
        <v>1975</v>
      </c>
      <c r="D854" s="14" t="s">
        <v>1976</v>
      </c>
      <c r="E854" s="14" t="s">
        <v>1974</v>
      </c>
      <c r="F854" s="14" t="s">
        <v>1976</v>
      </c>
      <c r="G854" s="14" t="s">
        <v>2689</v>
      </c>
      <c r="H854" s="14" t="s">
        <v>1977</v>
      </c>
      <c r="I854" s="14"/>
      <c r="J854" s="14"/>
      <c r="K854" s="14"/>
      <c r="L854" s="14"/>
      <c r="M854" s="14" t="s">
        <v>1979</v>
      </c>
      <c r="N854" s="14" t="s">
        <v>1977</v>
      </c>
      <c r="O854" s="25" t="s">
        <v>4650</v>
      </c>
      <c r="P854" s="14"/>
      <c r="Q854" s="12">
        <v>56354261</v>
      </c>
      <c r="R854" s="14" t="s">
        <v>307</v>
      </c>
      <c r="S854" s="14" t="s">
        <v>2233</v>
      </c>
      <c r="T854" s="14">
        <v>36</v>
      </c>
      <c r="U854" s="15" t="s">
        <v>66</v>
      </c>
      <c r="V854" s="15" t="s">
        <v>66</v>
      </c>
      <c r="W854" s="15" t="s">
        <v>66</v>
      </c>
      <c r="X854" s="16">
        <f t="shared" si="270"/>
        <v>0</v>
      </c>
      <c r="Y854" s="17">
        <v>10964</v>
      </c>
      <c r="Z854" s="17"/>
      <c r="AA854" s="17"/>
      <c r="AB854" s="16">
        <f t="shared" si="271"/>
        <v>10964</v>
      </c>
      <c r="AC854" s="18">
        <f t="shared" si="272"/>
        <v>5482</v>
      </c>
      <c r="AD854" s="18">
        <f t="shared" si="273"/>
        <v>0</v>
      </c>
      <c r="AE854" s="18">
        <f t="shared" si="274"/>
        <v>0</v>
      </c>
      <c r="AF854" s="16">
        <f t="shared" si="275"/>
        <v>5482</v>
      </c>
      <c r="AG854" s="18">
        <f t="shared" si="276"/>
        <v>10964</v>
      </c>
      <c r="AH854" s="18">
        <f t="shared" si="277"/>
        <v>0</v>
      </c>
      <c r="AI854" s="18">
        <f t="shared" si="278"/>
        <v>0</v>
      </c>
      <c r="AJ854" s="16">
        <f t="shared" si="279"/>
        <v>10964</v>
      </c>
      <c r="AK854" s="16">
        <f t="shared" si="280"/>
        <v>27410</v>
      </c>
      <c r="AL854" s="19" t="s">
        <v>4433</v>
      </c>
      <c r="AM854" s="26" t="s">
        <v>68</v>
      </c>
      <c r="AN854" s="26" t="s">
        <v>3078</v>
      </c>
      <c r="AO854" s="26" t="s">
        <v>70</v>
      </c>
      <c r="AP854" s="26" t="s">
        <v>71</v>
      </c>
      <c r="AQ854" s="31">
        <v>45838</v>
      </c>
      <c r="AR854" s="12" t="s">
        <v>71</v>
      </c>
      <c r="AS854" s="20">
        <v>45839</v>
      </c>
      <c r="AT854" s="31">
        <v>46568</v>
      </c>
      <c r="AU854" s="14"/>
    </row>
    <row r="855" spans="1:47">
      <c r="A855" s="22"/>
      <c r="B855" s="23" t="s">
        <v>1974</v>
      </c>
      <c r="C855" s="22"/>
      <c r="D855" s="22"/>
      <c r="E855" s="22"/>
      <c r="F855" s="22"/>
      <c r="G855" s="22"/>
      <c r="H855" s="22"/>
      <c r="I855" s="22"/>
      <c r="J855" s="22"/>
      <c r="K855" s="22"/>
      <c r="L855" s="22"/>
      <c r="M855" s="22"/>
      <c r="N855" s="22"/>
      <c r="O855" s="22"/>
      <c r="P855" s="22"/>
      <c r="Q855" s="22"/>
      <c r="R855" s="22"/>
      <c r="S855" s="22"/>
      <c r="T855" s="22"/>
      <c r="U855" s="24">
        <f t="shared" ref="U855:AK855" si="281">SUM(U822:U854)</f>
        <v>0</v>
      </c>
      <c r="V855" s="24">
        <f t="shared" si="281"/>
        <v>0</v>
      </c>
      <c r="W855" s="24">
        <f t="shared" si="281"/>
        <v>0</v>
      </c>
      <c r="X855" s="24">
        <f t="shared" si="281"/>
        <v>0</v>
      </c>
      <c r="Y855" s="24">
        <f t="shared" si="281"/>
        <v>187484</v>
      </c>
      <c r="Z855" s="24">
        <f t="shared" si="281"/>
        <v>38150</v>
      </c>
      <c r="AA855" s="24">
        <f t="shared" si="281"/>
        <v>0</v>
      </c>
      <c r="AB855" s="24">
        <f t="shared" si="281"/>
        <v>225634</v>
      </c>
      <c r="AC855" s="24">
        <f t="shared" si="281"/>
        <v>93742</v>
      </c>
      <c r="AD855" s="24">
        <f t="shared" si="281"/>
        <v>19075</v>
      </c>
      <c r="AE855" s="24">
        <f t="shared" si="281"/>
        <v>0</v>
      </c>
      <c r="AF855" s="24">
        <f t="shared" si="281"/>
        <v>112817</v>
      </c>
      <c r="AG855" s="24">
        <f t="shared" si="281"/>
        <v>187484</v>
      </c>
      <c r="AH855" s="24">
        <f t="shared" si="281"/>
        <v>38150</v>
      </c>
      <c r="AI855" s="24">
        <f t="shared" si="281"/>
        <v>0</v>
      </c>
      <c r="AJ855" s="24">
        <f t="shared" si="281"/>
        <v>225634</v>
      </c>
      <c r="AK855" s="24">
        <f t="shared" si="281"/>
        <v>564085</v>
      </c>
      <c r="AL855" s="22"/>
      <c r="AM855" s="22"/>
      <c r="AN855" s="22"/>
      <c r="AO855" s="22"/>
      <c r="AP855" s="22"/>
      <c r="AQ855" s="22"/>
      <c r="AR855" s="22"/>
      <c r="AS855" s="22"/>
      <c r="AT855" s="22"/>
      <c r="AU855" s="40"/>
    </row>
    <row r="856" spans="1:47">
      <c r="A856" s="14">
        <v>1</v>
      </c>
      <c r="B856" s="14" t="s">
        <v>2027</v>
      </c>
      <c r="C856" s="14" t="s">
        <v>2028</v>
      </c>
      <c r="D856" s="14" t="s">
        <v>2029</v>
      </c>
      <c r="E856" s="14" t="s">
        <v>2030</v>
      </c>
      <c r="F856" s="14" t="s">
        <v>2029</v>
      </c>
      <c r="G856" s="14" t="s">
        <v>4651</v>
      </c>
      <c r="H856" s="14" t="s">
        <v>2031</v>
      </c>
      <c r="I856" s="14" t="s">
        <v>1393</v>
      </c>
      <c r="J856" s="14"/>
      <c r="K856" s="14"/>
      <c r="L856" s="14" t="s">
        <v>4652</v>
      </c>
      <c r="M856" s="14" t="s">
        <v>2033</v>
      </c>
      <c r="N856" s="14" t="s">
        <v>2031</v>
      </c>
      <c r="O856" s="25" t="s">
        <v>4653</v>
      </c>
      <c r="P856" s="14"/>
      <c r="Q856" s="14">
        <v>24150029</v>
      </c>
      <c r="R856" s="14" t="s">
        <v>307</v>
      </c>
      <c r="S856" s="14">
        <v>1</v>
      </c>
      <c r="T856" s="14">
        <v>36</v>
      </c>
      <c r="U856" s="15" t="s">
        <v>66</v>
      </c>
      <c r="V856" s="15" t="s">
        <v>66</v>
      </c>
      <c r="W856" s="15" t="s">
        <v>66</v>
      </c>
      <c r="X856" s="16">
        <f t="shared" ref="X856:X887" si="282">SUM(U856:W856)</f>
        <v>0</v>
      </c>
      <c r="Y856" s="17">
        <v>2300</v>
      </c>
      <c r="Z856" s="17"/>
      <c r="AA856" s="17"/>
      <c r="AB856" s="16">
        <f t="shared" ref="AB856:AB887" si="283">SUM(Y856:AA856)</f>
        <v>2300</v>
      </c>
      <c r="AC856" s="18">
        <f t="shared" ref="AC856:AC887" si="284">Y856</f>
        <v>2300</v>
      </c>
      <c r="AD856" s="18">
        <f t="shared" ref="AD856:AD887" si="285">Z856</f>
        <v>0</v>
      </c>
      <c r="AE856" s="18">
        <f t="shared" ref="AE856:AE887" si="286">AA856</f>
        <v>0</v>
      </c>
      <c r="AF856" s="16">
        <f t="shared" ref="AF856:AF887" si="287">SUM(AC856:AE856)</f>
        <v>2300</v>
      </c>
      <c r="AG856" s="18">
        <f t="shared" ref="AG856:AG887" si="288">Y856</f>
        <v>2300</v>
      </c>
      <c r="AH856" s="18">
        <f t="shared" ref="AH856:AH887" si="289">Z856</f>
        <v>0</v>
      </c>
      <c r="AI856" s="18">
        <f t="shared" ref="AI856:AI887" si="290">AA856</f>
        <v>0</v>
      </c>
      <c r="AJ856" s="16">
        <f t="shared" ref="AJ856:AJ887" si="291">SUM(AG856:AI856)</f>
        <v>2300</v>
      </c>
      <c r="AK856" s="16">
        <f t="shared" ref="AK856:AK887" si="292">X856+AB856+AF856+AJ856</f>
        <v>6900</v>
      </c>
      <c r="AL856" s="19" t="s">
        <v>4433</v>
      </c>
      <c r="AM856" s="19" t="s">
        <v>68</v>
      </c>
      <c r="AN856" s="19" t="s">
        <v>907</v>
      </c>
      <c r="AO856" s="19" t="s">
        <v>70</v>
      </c>
      <c r="AP856" s="19" t="s">
        <v>71</v>
      </c>
      <c r="AQ856" s="31">
        <v>46022</v>
      </c>
      <c r="AR856" s="14" t="s">
        <v>71</v>
      </c>
      <c r="AS856" s="14" t="s">
        <v>1723</v>
      </c>
      <c r="AT856" s="31">
        <v>47118</v>
      </c>
      <c r="AU856" s="14"/>
    </row>
    <row r="857" spans="1:47">
      <c r="A857" s="14">
        <v>2</v>
      </c>
      <c r="B857" s="14" t="s">
        <v>2027</v>
      </c>
      <c r="C857" s="14" t="s">
        <v>2028</v>
      </c>
      <c r="D857" s="14" t="s">
        <v>2029</v>
      </c>
      <c r="E857" s="14" t="s">
        <v>2030</v>
      </c>
      <c r="F857" s="14" t="s">
        <v>2029</v>
      </c>
      <c r="G857" s="14" t="s">
        <v>4654</v>
      </c>
      <c r="H857" s="14" t="s">
        <v>2031</v>
      </c>
      <c r="I857" s="14" t="s">
        <v>4655</v>
      </c>
      <c r="J857" s="14">
        <v>25</v>
      </c>
      <c r="K857" s="14"/>
      <c r="L857" s="14"/>
      <c r="M857" s="14" t="s">
        <v>2033</v>
      </c>
      <c r="N857" s="14" t="s">
        <v>2031</v>
      </c>
      <c r="O857" s="25" t="s">
        <v>4656</v>
      </c>
      <c r="P857" s="14"/>
      <c r="Q857" s="14">
        <v>42204193</v>
      </c>
      <c r="R857" s="14" t="s">
        <v>3660</v>
      </c>
      <c r="S857" s="14">
        <v>100</v>
      </c>
      <c r="T857" s="14">
        <v>36</v>
      </c>
      <c r="U857" s="15" t="s">
        <v>66</v>
      </c>
      <c r="V857" s="15" t="s">
        <v>66</v>
      </c>
      <c r="W857" s="15" t="s">
        <v>66</v>
      </c>
      <c r="X857" s="16">
        <f t="shared" si="282"/>
        <v>0</v>
      </c>
      <c r="Y857" s="17">
        <v>2500</v>
      </c>
      <c r="Z857" s="17">
        <v>7700</v>
      </c>
      <c r="AA857" s="17"/>
      <c r="AB857" s="16">
        <f t="shared" si="283"/>
        <v>10200</v>
      </c>
      <c r="AC857" s="18">
        <f t="shared" si="284"/>
        <v>2500</v>
      </c>
      <c r="AD857" s="18">
        <f t="shared" si="285"/>
        <v>7700</v>
      </c>
      <c r="AE857" s="18">
        <f t="shared" si="286"/>
        <v>0</v>
      </c>
      <c r="AF857" s="16">
        <f t="shared" si="287"/>
        <v>10200</v>
      </c>
      <c r="AG857" s="18">
        <f t="shared" si="288"/>
        <v>2500</v>
      </c>
      <c r="AH857" s="18">
        <f t="shared" si="289"/>
        <v>7700</v>
      </c>
      <c r="AI857" s="18">
        <f t="shared" si="290"/>
        <v>0</v>
      </c>
      <c r="AJ857" s="16">
        <f t="shared" si="291"/>
        <v>10200</v>
      </c>
      <c r="AK857" s="16">
        <f t="shared" si="292"/>
        <v>30600</v>
      </c>
      <c r="AL857" s="19" t="s">
        <v>4433</v>
      </c>
      <c r="AM857" s="19" t="s">
        <v>68</v>
      </c>
      <c r="AN857" s="19" t="s">
        <v>907</v>
      </c>
      <c r="AO857" s="19" t="s">
        <v>70</v>
      </c>
      <c r="AP857" s="19" t="s">
        <v>71</v>
      </c>
      <c r="AQ857" s="31">
        <v>46022</v>
      </c>
      <c r="AR857" s="14" t="s">
        <v>71</v>
      </c>
      <c r="AS857" s="14" t="s">
        <v>1723</v>
      </c>
      <c r="AT857" s="31">
        <v>47118</v>
      </c>
      <c r="AU857" s="14"/>
    </row>
    <row r="858" spans="1:47">
      <c r="A858" s="14">
        <v>3</v>
      </c>
      <c r="B858" s="14" t="s">
        <v>2027</v>
      </c>
      <c r="C858" s="14" t="s">
        <v>2028</v>
      </c>
      <c r="D858" s="14" t="s">
        <v>2029</v>
      </c>
      <c r="E858" s="14" t="s">
        <v>2030</v>
      </c>
      <c r="F858" s="14" t="s">
        <v>2029</v>
      </c>
      <c r="G858" s="14" t="s">
        <v>4657</v>
      </c>
      <c r="H858" s="14" t="s">
        <v>2031</v>
      </c>
      <c r="I858" s="14" t="s">
        <v>1393</v>
      </c>
      <c r="J858" s="14"/>
      <c r="K858" s="14"/>
      <c r="L858" s="14" t="s">
        <v>4652</v>
      </c>
      <c r="M858" s="14" t="s">
        <v>2033</v>
      </c>
      <c r="N858" s="14" t="s">
        <v>2031</v>
      </c>
      <c r="O858" s="25" t="s">
        <v>4658</v>
      </c>
      <c r="P858" s="14"/>
      <c r="Q858" s="14">
        <v>3724061</v>
      </c>
      <c r="R858" s="14" t="s">
        <v>307</v>
      </c>
      <c r="S858" s="14">
        <v>12</v>
      </c>
      <c r="T858" s="14">
        <v>36</v>
      </c>
      <c r="U858" s="15" t="s">
        <v>66</v>
      </c>
      <c r="V858" s="15" t="s">
        <v>66</v>
      </c>
      <c r="W858" s="15" t="s">
        <v>66</v>
      </c>
      <c r="X858" s="16">
        <f t="shared" si="282"/>
        <v>0</v>
      </c>
      <c r="Y858" s="17">
        <v>10000</v>
      </c>
      <c r="Z858" s="17"/>
      <c r="AA858" s="17"/>
      <c r="AB858" s="16">
        <f t="shared" si="283"/>
        <v>10000</v>
      </c>
      <c r="AC858" s="18">
        <f t="shared" si="284"/>
        <v>10000</v>
      </c>
      <c r="AD858" s="18">
        <f t="shared" si="285"/>
        <v>0</v>
      </c>
      <c r="AE858" s="18">
        <f t="shared" si="286"/>
        <v>0</v>
      </c>
      <c r="AF858" s="16">
        <f t="shared" si="287"/>
        <v>10000</v>
      </c>
      <c r="AG858" s="18">
        <f t="shared" si="288"/>
        <v>10000</v>
      </c>
      <c r="AH858" s="18">
        <f t="shared" si="289"/>
        <v>0</v>
      </c>
      <c r="AI858" s="18">
        <f t="shared" si="290"/>
        <v>0</v>
      </c>
      <c r="AJ858" s="16">
        <f t="shared" si="291"/>
        <v>10000</v>
      </c>
      <c r="AK858" s="16">
        <f t="shared" si="292"/>
        <v>30000</v>
      </c>
      <c r="AL858" s="19" t="s">
        <v>4433</v>
      </c>
      <c r="AM858" s="19" t="s">
        <v>68</v>
      </c>
      <c r="AN858" s="19" t="s">
        <v>907</v>
      </c>
      <c r="AO858" s="19" t="s">
        <v>70</v>
      </c>
      <c r="AP858" s="19" t="s">
        <v>71</v>
      </c>
      <c r="AQ858" s="31">
        <v>46022</v>
      </c>
      <c r="AR858" s="14" t="s">
        <v>71</v>
      </c>
      <c r="AS858" s="14" t="s">
        <v>1723</v>
      </c>
      <c r="AT858" s="31">
        <v>47118</v>
      </c>
      <c r="AU858" s="14"/>
    </row>
    <row r="859" spans="1:47">
      <c r="A859" s="14">
        <v>4</v>
      </c>
      <c r="B859" s="14" t="s">
        <v>2027</v>
      </c>
      <c r="C859" s="14" t="s">
        <v>2028</v>
      </c>
      <c r="D859" s="14" t="s">
        <v>2029</v>
      </c>
      <c r="E859" s="14" t="s">
        <v>2030</v>
      </c>
      <c r="F859" s="14" t="s">
        <v>2029</v>
      </c>
      <c r="G859" s="14" t="s">
        <v>4659</v>
      </c>
      <c r="H859" s="14" t="s">
        <v>2031</v>
      </c>
      <c r="I859" s="14" t="s">
        <v>2063</v>
      </c>
      <c r="J859" s="14"/>
      <c r="K859" s="14"/>
      <c r="L859" s="14" t="s">
        <v>4660</v>
      </c>
      <c r="M859" s="14" t="s">
        <v>2033</v>
      </c>
      <c r="N859" s="14" t="s">
        <v>2031</v>
      </c>
      <c r="O859" s="25" t="s">
        <v>4661</v>
      </c>
      <c r="P859" s="14"/>
      <c r="Q859" s="14">
        <v>87281285</v>
      </c>
      <c r="R859" s="14" t="s">
        <v>307</v>
      </c>
      <c r="S859" s="14">
        <v>20</v>
      </c>
      <c r="T859" s="14">
        <v>36</v>
      </c>
      <c r="U859" s="15" t="s">
        <v>66</v>
      </c>
      <c r="V859" s="15" t="s">
        <v>66</v>
      </c>
      <c r="W859" s="15" t="s">
        <v>66</v>
      </c>
      <c r="X859" s="16">
        <f t="shared" si="282"/>
        <v>0</v>
      </c>
      <c r="Y859" s="17">
        <v>10000</v>
      </c>
      <c r="Z859" s="17"/>
      <c r="AA859" s="17"/>
      <c r="AB859" s="16">
        <f t="shared" si="283"/>
        <v>10000</v>
      </c>
      <c r="AC859" s="18">
        <f t="shared" si="284"/>
        <v>10000</v>
      </c>
      <c r="AD859" s="18">
        <f t="shared" si="285"/>
        <v>0</v>
      </c>
      <c r="AE859" s="18">
        <f t="shared" si="286"/>
        <v>0</v>
      </c>
      <c r="AF859" s="16">
        <f t="shared" si="287"/>
        <v>10000</v>
      </c>
      <c r="AG859" s="18">
        <f t="shared" si="288"/>
        <v>10000</v>
      </c>
      <c r="AH859" s="18">
        <f t="shared" si="289"/>
        <v>0</v>
      </c>
      <c r="AI859" s="18">
        <f t="shared" si="290"/>
        <v>0</v>
      </c>
      <c r="AJ859" s="16">
        <f t="shared" si="291"/>
        <v>10000</v>
      </c>
      <c r="AK859" s="16">
        <f t="shared" si="292"/>
        <v>30000</v>
      </c>
      <c r="AL859" s="19" t="s">
        <v>4433</v>
      </c>
      <c r="AM859" s="19" t="s">
        <v>68</v>
      </c>
      <c r="AN859" s="19" t="s">
        <v>907</v>
      </c>
      <c r="AO859" s="19" t="s">
        <v>70</v>
      </c>
      <c r="AP859" s="19" t="s">
        <v>71</v>
      </c>
      <c r="AQ859" s="31">
        <v>46022</v>
      </c>
      <c r="AR859" s="14" t="s">
        <v>71</v>
      </c>
      <c r="AS859" s="14" t="s">
        <v>1723</v>
      </c>
      <c r="AT859" s="31">
        <v>47118</v>
      </c>
      <c r="AU859" s="14"/>
    </row>
    <row r="860" spans="1:47" ht="34">
      <c r="A860" s="14">
        <v>5</v>
      </c>
      <c r="B860" s="14" t="s">
        <v>2027</v>
      </c>
      <c r="C860" s="14" t="s">
        <v>2028</v>
      </c>
      <c r="D860" s="14" t="s">
        <v>2029</v>
      </c>
      <c r="E860" s="14" t="s">
        <v>2030</v>
      </c>
      <c r="F860" s="14" t="s">
        <v>2029</v>
      </c>
      <c r="G860" s="14" t="s">
        <v>2030</v>
      </c>
      <c r="H860" s="14" t="s">
        <v>2031</v>
      </c>
      <c r="I860" s="14" t="s">
        <v>1393</v>
      </c>
      <c r="J860" s="14">
        <v>7</v>
      </c>
      <c r="K860" s="14"/>
      <c r="L860" s="14"/>
      <c r="M860" s="14" t="s">
        <v>2033</v>
      </c>
      <c r="N860" s="14" t="s">
        <v>2031</v>
      </c>
      <c r="O860" s="45" t="s">
        <v>4662</v>
      </c>
      <c r="P860" s="14"/>
      <c r="Q860" s="14">
        <v>50521758</v>
      </c>
      <c r="R860" s="14" t="s">
        <v>2402</v>
      </c>
      <c r="S860" s="14">
        <v>80</v>
      </c>
      <c r="T860" s="14">
        <v>36</v>
      </c>
      <c r="U860" s="15" t="s">
        <v>66</v>
      </c>
      <c r="V860" s="15" t="s">
        <v>66</v>
      </c>
      <c r="W860" s="15" t="s">
        <v>66</v>
      </c>
      <c r="X860" s="16">
        <f t="shared" si="282"/>
        <v>0</v>
      </c>
      <c r="Y860" s="17">
        <v>37000</v>
      </c>
      <c r="Z860" s="17">
        <v>35000</v>
      </c>
      <c r="AA860" s="17"/>
      <c r="AB860" s="16">
        <f t="shared" si="283"/>
        <v>72000</v>
      </c>
      <c r="AC860" s="18">
        <f t="shared" si="284"/>
        <v>37000</v>
      </c>
      <c r="AD860" s="18">
        <f t="shared" si="285"/>
        <v>35000</v>
      </c>
      <c r="AE860" s="18">
        <f t="shared" si="286"/>
        <v>0</v>
      </c>
      <c r="AF860" s="16">
        <f t="shared" si="287"/>
        <v>72000</v>
      </c>
      <c r="AG860" s="18">
        <f t="shared" si="288"/>
        <v>37000</v>
      </c>
      <c r="AH860" s="18">
        <f t="shared" si="289"/>
        <v>35000</v>
      </c>
      <c r="AI860" s="18">
        <f t="shared" si="290"/>
        <v>0</v>
      </c>
      <c r="AJ860" s="16">
        <f t="shared" si="291"/>
        <v>72000</v>
      </c>
      <c r="AK860" s="16">
        <f t="shared" si="292"/>
        <v>216000</v>
      </c>
      <c r="AL860" s="19" t="s">
        <v>4433</v>
      </c>
      <c r="AM860" s="19" t="s">
        <v>68</v>
      </c>
      <c r="AN860" s="19" t="s">
        <v>907</v>
      </c>
      <c r="AO860" s="19" t="s">
        <v>70</v>
      </c>
      <c r="AP860" s="19" t="s">
        <v>71</v>
      </c>
      <c r="AQ860" s="31">
        <v>46022</v>
      </c>
      <c r="AR860" s="14" t="s">
        <v>71</v>
      </c>
      <c r="AS860" s="14" t="s">
        <v>1723</v>
      </c>
      <c r="AT860" s="31">
        <v>47118</v>
      </c>
      <c r="AU860" s="14"/>
    </row>
    <row r="861" spans="1:47">
      <c r="A861" s="14">
        <v>6</v>
      </c>
      <c r="B861" s="14" t="s">
        <v>2027</v>
      </c>
      <c r="C861" s="14" t="s">
        <v>2028</v>
      </c>
      <c r="D861" s="14" t="s">
        <v>2029</v>
      </c>
      <c r="E861" s="14" t="s">
        <v>2030</v>
      </c>
      <c r="F861" s="14" t="s">
        <v>2029</v>
      </c>
      <c r="G861" s="14" t="s">
        <v>2742</v>
      </c>
      <c r="H861" s="14" t="s">
        <v>4663</v>
      </c>
      <c r="I861" s="14"/>
      <c r="J861" s="14"/>
      <c r="K861" s="14"/>
      <c r="L861" s="14" t="s">
        <v>4664</v>
      </c>
      <c r="M861" s="14" t="s">
        <v>4665</v>
      </c>
      <c r="N861" s="14" t="s">
        <v>4663</v>
      </c>
      <c r="O861" s="25" t="s">
        <v>4666</v>
      </c>
      <c r="P861" s="14"/>
      <c r="Q861" s="14">
        <v>9700760</v>
      </c>
      <c r="R861" s="14" t="s">
        <v>307</v>
      </c>
      <c r="S861" s="14">
        <v>14</v>
      </c>
      <c r="T861" s="14">
        <v>36</v>
      </c>
      <c r="U861" s="15" t="s">
        <v>66</v>
      </c>
      <c r="V861" s="15" t="s">
        <v>66</v>
      </c>
      <c r="W861" s="15" t="s">
        <v>66</v>
      </c>
      <c r="X861" s="16">
        <f t="shared" si="282"/>
        <v>0</v>
      </c>
      <c r="Y861" s="17">
        <v>200</v>
      </c>
      <c r="Z861" s="17"/>
      <c r="AA861" s="17"/>
      <c r="AB861" s="16">
        <f t="shared" si="283"/>
        <v>200</v>
      </c>
      <c r="AC861" s="18">
        <f t="shared" si="284"/>
        <v>200</v>
      </c>
      <c r="AD861" s="18">
        <f t="shared" si="285"/>
        <v>0</v>
      </c>
      <c r="AE861" s="18">
        <f t="shared" si="286"/>
        <v>0</v>
      </c>
      <c r="AF861" s="16">
        <f t="shared" si="287"/>
        <v>200</v>
      </c>
      <c r="AG861" s="18">
        <f t="shared" si="288"/>
        <v>200</v>
      </c>
      <c r="AH861" s="18">
        <f t="shared" si="289"/>
        <v>0</v>
      </c>
      <c r="AI861" s="18">
        <f t="shared" si="290"/>
        <v>0</v>
      </c>
      <c r="AJ861" s="16">
        <f t="shared" si="291"/>
        <v>200</v>
      </c>
      <c r="AK861" s="16">
        <f t="shared" si="292"/>
        <v>600</v>
      </c>
      <c r="AL861" s="19" t="s">
        <v>4433</v>
      </c>
      <c r="AM861" s="19" t="s">
        <v>68</v>
      </c>
      <c r="AN861" s="19" t="s">
        <v>907</v>
      </c>
      <c r="AO861" s="19" t="s">
        <v>70</v>
      </c>
      <c r="AP861" s="19" t="s">
        <v>71</v>
      </c>
      <c r="AQ861" s="31">
        <v>46022</v>
      </c>
      <c r="AR861" s="14" t="s">
        <v>71</v>
      </c>
      <c r="AS861" s="14" t="s">
        <v>1723</v>
      </c>
      <c r="AT861" s="31">
        <v>47118</v>
      </c>
      <c r="AU861" s="14"/>
    </row>
    <row r="862" spans="1:47">
      <c r="A862" s="14">
        <v>7</v>
      </c>
      <c r="B862" s="14" t="s">
        <v>2027</v>
      </c>
      <c r="C862" s="14" t="s">
        <v>2028</v>
      </c>
      <c r="D862" s="14" t="s">
        <v>2029</v>
      </c>
      <c r="E862" s="14" t="s">
        <v>2030</v>
      </c>
      <c r="F862" s="14" t="s">
        <v>2029</v>
      </c>
      <c r="G862" s="14" t="s">
        <v>2742</v>
      </c>
      <c r="H862" s="14" t="s">
        <v>4667</v>
      </c>
      <c r="I862" s="14"/>
      <c r="J862" s="14"/>
      <c r="K862" s="14"/>
      <c r="L862" s="14" t="s">
        <v>4668</v>
      </c>
      <c r="M862" s="14" t="s">
        <v>4669</v>
      </c>
      <c r="N862" s="14" t="s">
        <v>4667</v>
      </c>
      <c r="O862" s="25" t="s">
        <v>4670</v>
      </c>
      <c r="P862" s="14"/>
      <c r="Q862" s="14">
        <v>80157666</v>
      </c>
      <c r="R862" s="14" t="s">
        <v>307</v>
      </c>
      <c r="S862" s="14">
        <v>5</v>
      </c>
      <c r="T862" s="14">
        <v>36</v>
      </c>
      <c r="U862" s="15" t="s">
        <v>66</v>
      </c>
      <c r="V862" s="15" t="s">
        <v>66</v>
      </c>
      <c r="W862" s="15" t="s">
        <v>66</v>
      </c>
      <c r="X862" s="16">
        <f t="shared" si="282"/>
        <v>0</v>
      </c>
      <c r="Y862" s="17">
        <v>20</v>
      </c>
      <c r="Z862" s="17"/>
      <c r="AA862" s="17"/>
      <c r="AB862" s="16">
        <f t="shared" si="283"/>
        <v>20</v>
      </c>
      <c r="AC862" s="18">
        <f t="shared" si="284"/>
        <v>20</v>
      </c>
      <c r="AD862" s="18">
        <f t="shared" si="285"/>
        <v>0</v>
      </c>
      <c r="AE862" s="18">
        <f t="shared" si="286"/>
        <v>0</v>
      </c>
      <c r="AF862" s="16">
        <f t="shared" si="287"/>
        <v>20</v>
      </c>
      <c r="AG862" s="18">
        <f t="shared" si="288"/>
        <v>20</v>
      </c>
      <c r="AH862" s="18">
        <f t="shared" si="289"/>
        <v>0</v>
      </c>
      <c r="AI862" s="18">
        <f t="shared" si="290"/>
        <v>0</v>
      </c>
      <c r="AJ862" s="16">
        <f t="shared" si="291"/>
        <v>20</v>
      </c>
      <c r="AK862" s="16">
        <f t="shared" si="292"/>
        <v>60</v>
      </c>
      <c r="AL862" s="19" t="s">
        <v>4433</v>
      </c>
      <c r="AM862" s="19" t="s">
        <v>68</v>
      </c>
      <c r="AN862" s="19" t="s">
        <v>907</v>
      </c>
      <c r="AO862" s="19" t="s">
        <v>70</v>
      </c>
      <c r="AP862" s="19" t="s">
        <v>71</v>
      </c>
      <c r="AQ862" s="31">
        <v>46022</v>
      </c>
      <c r="AR862" s="14" t="s">
        <v>71</v>
      </c>
      <c r="AS862" s="14" t="s">
        <v>1723</v>
      </c>
      <c r="AT862" s="31">
        <v>47118</v>
      </c>
      <c r="AU862" s="14"/>
    </row>
    <row r="863" spans="1:47">
      <c r="A863" s="14">
        <v>8</v>
      </c>
      <c r="B863" s="14" t="s">
        <v>2027</v>
      </c>
      <c r="C863" s="14" t="s">
        <v>2028</v>
      </c>
      <c r="D863" s="14" t="s">
        <v>2029</v>
      </c>
      <c r="E863" s="14" t="s">
        <v>2030</v>
      </c>
      <c r="F863" s="14" t="s">
        <v>2029</v>
      </c>
      <c r="G863" s="14" t="s">
        <v>2742</v>
      </c>
      <c r="H863" s="14" t="s">
        <v>4671</v>
      </c>
      <c r="I863" s="14"/>
      <c r="J863" s="14"/>
      <c r="K863" s="14"/>
      <c r="L863" s="14" t="s">
        <v>1355</v>
      </c>
      <c r="M863" s="14" t="s">
        <v>2033</v>
      </c>
      <c r="N863" s="14" t="s">
        <v>2031</v>
      </c>
      <c r="O863" s="25" t="s">
        <v>4672</v>
      </c>
      <c r="P863" s="14"/>
      <c r="Q863" s="14">
        <v>27766185</v>
      </c>
      <c r="R863" s="14" t="s">
        <v>307</v>
      </c>
      <c r="S863" s="14">
        <v>5</v>
      </c>
      <c r="T863" s="14">
        <v>36</v>
      </c>
      <c r="U863" s="15" t="s">
        <v>66</v>
      </c>
      <c r="V863" s="15" t="s">
        <v>66</v>
      </c>
      <c r="W863" s="15" t="s">
        <v>66</v>
      </c>
      <c r="X863" s="16">
        <f t="shared" si="282"/>
        <v>0</v>
      </c>
      <c r="Y863" s="17">
        <v>0</v>
      </c>
      <c r="Z863" s="17"/>
      <c r="AA863" s="17"/>
      <c r="AB863" s="16">
        <f t="shared" si="283"/>
        <v>0</v>
      </c>
      <c r="AC863" s="18">
        <f t="shared" si="284"/>
        <v>0</v>
      </c>
      <c r="AD863" s="18">
        <f t="shared" si="285"/>
        <v>0</v>
      </c>
      <c r="AE863" s="18">
        <f t="shared" si="286"/>
        <v>0</v>
      </c>
      <c r="AF863" s="16">
        <f t="shared" si="287"/>
        <v>0</v>
      </c>
      <c r="AG863" s="18">
        <f t="shared" si="288"/>
        <v>0</v>
      </c>
      <c r="AH863" s="18">
        <f t="shared" si="289"/>
        <v>0</v>
      </c>
      <c r="AI863" s="18">
        <f t="shared" si="290"/>
        <v>0</v>
      </c>
      <c r="AJ863" s="16">
        <f t="shared" si="291"/>
        <v>0</v>
      </c>
      <c r="AK863" s="16">
        <f t="shared" si="292"/>
        <v>0</v>
      </c>
      <c r="AL863" s="19" t="s">
        <v>4433</v>
      </c>
      <c r="AM863" s="19" t="s">
        <v>68</v>
      </c>
      <c r="AN863" s="19" t="s">
        <v>907</v>
      </c>
      <c r="AO863" s="19" t="s">
        <v>70</v>
      </c>
      <c r="AP863" s="19" t="s">
        <v>71</v>
      </c>
      <c r="AQ863" s="31">
        <v>46022</v>
      </c>
      <c r="AR863" s="14" t="s">
        <v>71</v>
      </c>
      <c r="AS863" s="14" t="s">
        <v>1723</v>
      </c>
      <c r="AT863" s="31">
        <v>47118</v>
      </c>
      <c r="AU863" s="14"/>
    </row>
    <row r="864" spans="1:47">
      <c r="A864" s="14">
        <v>9</v>
      </c>
      <c r="B864" s="14" t="s">
        <v>2027</v>
      </c>
      <c r="C864" s="14" t="s">
        <v>2028</v>
      </c>
      <c r="D864" s="14" t="s">
        <v>2029</v>
      </c>
      <c r="E864" s="14" t="s">
        <v>2030</v>
      </c>
      <c r="F864" s="14" t="s">
        <v>2029</v>
      </c>
      <c r="G864" s="14" t="s">
        <v>2742</v>
      </c>
      <c r="H864" s="14" t="s">
        <v>2114</v>
      </c>
      <c r="I864" s="14"/>
      <c r="J864" s="14"/>
      <c r="K864" s="14"/>
      <c r="L864" s="14" t="s">
        <v>4673</v>
      </c>
      <c r="M864" s="14" t="s">
        <v>2116</v>
      </c>
      <c r="N864" s="14" t="s">
        <v>2114</v>
      </c>
      <c r="O864" s="25" t="s">
        <v>4674</v>
      </c>
      <c r="P864" s="14"/>
      <c r="Q864" s="14">
        <v>21659761</v>
      </c>
      <c r="R864" s="14" t="s">
        <v>307</v>
      </c>
      <c r="S864" s="14">
        <v>5</v>
      </c>
      <c r="T864" s="14">
        <v>36</v>
      </c>
      <c r="U864" s="15" t="s">
        <v>66</v>
      </c>
      <c r="V864" s="15" t="s">
        <v>66</v>
      </c>
      <c r="W864" s="15" t="s">
        <v>66</v>
      </c>
      <c r="X864" s="16">
        <f t="shared" si="282"/>
        <v>0</v>
      </c>
      <c r="Y864" s="17">
        <v>300</v>
      </c>
      <c r="Z864" s="17"/>
      <c r="AA864" s="17"/>
      <c r="AB864" s="16">
        <f t="shared" si="283"/>
        <v>300</v>
      </c>
      <c r="AC864" s="18">
        <f t="shared" si="284"/>
        <v>300</v>
      </c>
      <c r="AD864" s="18">
        <f t="shared" si="285"/>
        <v>0</v>
      </c>
      <c r="AE864" s="18">
        <f t="shared" si="286"/>
        <v>0</v>
      </c>
      <c r="AF864" s="16">
        <f t="shared" si="287"/>
        <v>300</v>
      </c>
      <c r="AG864" s="18">
        <f t="shared" si="288"/>
        <v>300</v>
      </c>
      <c r="AH864" s="18">
        <f t="shared" si="289"/>
        <v>0</v>
      </c>
      <c r="AI864" s="18">
        <f t="shared" si="290"/>
        <v>0</v>
      </c>
      <c r="AJ864" s="16">
        <f t="shared" si="291"/>
        <v>300</v>
      </c>
      <c r="AK864" s="16">
        <f t="shared" si="292"/>
        <v>900</v>
      </c>
      <c r="AL864" s="19" t="s">
        <v>4433</v>
      </c>
      <c r="AM864" s="19" t="s">
        <v>68</v>
      </c>
      <c r="AN864" s="19" t="s">
        <v>907</v>
      </c>
      <c r="AO864" s="19" t="s">
        <v>70</v>
      </c>
      <c r="AP864" s="19" t="s">
        <v>71</v>
      </c>
      <c r="AQ864" s="31">
        <v>46022</v>
      </c>
      <c r="AR864" s="14" t="s">
        <v>71</v>
      </c>
      <c r="AS864" s="14" t="s">
        <v>1723</v>
      </c>
      <c r="AT864" s="31">
        <v>47118</v>
      </c>
      <c r="AU864" s="14"/>
    </row>
    <row r="865" spans="1:47">
      <c r="A865" s="14">
        <v>10</v>
      </c>
      <c r="B865" s="14" t="s">
        <v>2027</v>
      </c>
      <c r="C865" s="14" t="s">
        <v>2028</v>
      </c>
      <c r="D865" s="14" t="s">
        <v>2029</v>
      </c>
      <c r="E865" s="14" t="s">
        <v>2030</v>
      </c>
      <c r="F865" s="14" t="s">
        <v>2029</v>
      </c>
      <c r="G865" s="14" t="s">
        <v>4524</v>
      </c>
      <c r="H865" s="14" t="s">
        <v>4675</v>
      </c>
      <c r="I865" s="14" t="s">
        <v>146</v>
      </c>
      <c r="J865" s="14"/>
      <c r="K865" s="14"/>
      <c r="L865" s="14" t="s">
        <v>4676</v>
      </c>
      <c r="M865" s="14" t="s">
        <v>4677</v>
      </c>
      <c r="N865" s="14" t="s">
        <v>4675</v>
      </c>
      <c r="O865" s="25" t="s">
        <v>4678</v>
      </c>
      <c r="P865" s="14"/>
      <c r="Q865" s="14">
        <v>81278792</v>
      </c>
      <c r="R865" s="14" t="s">
        <v>307</v>
      </c>
      <c r="S865" s="14">
        <v>4</v>
      </c>
      <c r="T865" s="14">
        <v>36</v>
      </c>
      <c r="U865" s="15" t="s">
        <v>66</v>
      </c>
      <c r="V865" s="15" t="s">
        <v>66</v>
      </c>
      <c r="W865" s="15" t="s">
        <v>66</v>
      </c>
      <c r="X865" s="16">
        <f t="shared" si="282"/>
        <v>0</v>
      </c>
      <c r="Y865" s="17">
        <v>600</v>
      </c>
      <c r="Z865" s="17"/>
      <c r="AA865" s="17"/>
      <c r="AB865" s="16">
        <f t="shared" si="283"/>
        <v>600</v>
      </c>
      <c r="AC865" s="18">
        <f t="shared" si="284"/>
        <v>600</v>
      </c>
      <c r="AD865" s="18">
        <f t="shared" si="285"/>
        <v>0</v>
      </c>
      <c r="AE865" s="18">
        <f t="shared" si="286"/>
        <v>0</v>
      </c>
      <c r="AF865" s="16">
        <f t="shared" si="287"/>
        <v>600</v>
      </c>
      <c r="AG865" s="18">
        <f t="shared" si="288"/>
        <v>600</v>
      </c>
      <c r="AH865" s="18">
        <f t="shared" si="289"/>
        <v>0</v>
      </c>
      <c r="AI865" s="18">
        <f t="shared" si="290"/>
        <v>0</v>
      </c>
      <c r="AJ865" s="16">
        <f t="shared" si="291"/>
        <v>600</v>
      </c>
      <c r="AK865" s="16">
        <f t="shared" si="292"/>
        <v>1800</v>
      </c>
      <c r="AL865" s="19" t="s">
        <v>4433</v>
      </c>
      <c r="AM865" s="19" t="s">
        <v>68</v>
      </c>
      <c r="AN865" s="19" t="s">
        <v>907</v>
      </c>
      <c r="AO865" s="19" t="s">
        <v>70</v>
      </c>
      <c r="AP865" s="19" t="s">
        <v>71</v>
      </c>
      <c r="AQ865" s="31">
        <v>46022</v>
      </c>
      <c r="AR865" s="14" t="s">
        <v>71</v>
      </c>
      <c r="AS865" s="14" t="s">
        <v>1723</v>
      </c>
      <c r="AT865" s="31">
        <v>47118</v>
      </c>
      <c r="AU865" s="14"/>
    </row>
    <row r="866" spans="1:47">
      <c r="A866" s="14">
        <v>11</v>
      </c>
      <c r="B866" s="14" t="s">
        <v>2027</v>
      </c>
      <c r="C866" s="14" t="s">
        <v>2028</v>
      </c>
      <c r="D866" s="14" t="s">
        <v>2029</v>
      </c>
      <c r="E866" s="14" t="s">
        <v>2030</v>
      </c>
      <c r="F866" s="14" t="s">
        <v>2029</v>
      </c>
      <c r="G866" s="14" t="s">
        <v>2742</v>
      </c>
      <c r="H866" s="14" t="s">
        <v>2076</v>
      </c>
      <c r="I866" s="14"/>
      <c r="J866" s="14"/>
      <c r="K866" s="14"/>
      <c r="L866" s="14" t="s">
        <v>4679</v>
      </c>
      <c r="M866" s="14" t="s">
        <v>2033</v>
      </c>
      <c r="N866" s="14" t="s">
        <v>2031</v>
      </c>
      <c r="O866" s="25" t="s">
        <v>4680</v>
      </c>
      <c r="P866" s="14"/>
      <c r="Q866" s="14">
        <v>7767883</v>
      </c>
      <c r="R866" s="14" t="s">
        <v>307</v>
      </c>
      <c r="S866" s="14">
        <v>5</v>
      </c>
      <c r="T866" s="14">
        <v>36</v>
      </c>
      <c r="U866" s="15" t="s">
        <v>66</v>
      </c>
      <c r="V866" s="15" t="s">
        <v>66</v>
      </c>
      <c r="W866" s="15" t="s">
        <v>66</v>
      </c>
      <c r="X866" s="16">
        <f t="shared" si="282"/>
        <v>0</v>
      </c>
      <c r="Y866" s="17">
        <v>0</v>
      </c>
      <c r="Z866" s="17"/>
      <c r="AA866" s="17"/>
      <c r="AB866" s="16">
        <f t="shared" si="283"/>
        <v>0</v>
      </c>
      <c r="AC866" s="18">
        <f t="shared" si="284"/>
        <v>0</v>
      </c>
      <c r="AD866" s="18">
        <f t="shared" si="285"/>
        <v>0</v>
      </c>
      <c r="AE866" s="18">
        <f t="shared" si="286"/>
        <v>0</v>
      </c>
      <c r="AF866" s="16">
        <f t="shared" si="287"/>
        <v>0</v>
      </c>
      <c r="AG866" s="18">
        <f t="shared" si="288"/>
        <v>0</v>
      </c>
      <c r="AH866" s="18">
        <f t="shared" si="289"/>
        <v>0</v>
      </c>
      <c r="AI866" s="18">
        <f t="shared" si="290"/>
        <v>0</v>
      </c>
      <c r="AJ866" s="16">
        <f t="shared" si="291"/>
        <v>0</v>
      </c>
      <c r="AK866" s="16">
        <f t="shared" si="292"/>
        <v>0</v>
      </c>
      <c r="AL866" s="19" t="s">
        <v>4433</v>
      </c>
      <c r="AM866" s="19" t="s">
        <v>68</v>
      </c>
      <c r="AN866" s="19" t="s">
        <v>907</v>
      </c>
      <c r="AO866" s="19" t="s">
        <v>70</v>
      </c>
      <c r="AP866" s="19" t="s">
        <v>71</v>
      </c>
      <c r="AQ866" s="31">
        <v>46022</v>
      </c>
      <c r="AR866" s="14" t="s">
        <v>71</v>
      </c>
      <c r="AS866" s="14" t="s">
        <v>1723</v>
      </c>
      <c r="AT866" s="31">
        <v>47118</v>
      </c>
      <c r="AU866" s="14"/>
    </row>
    <row r="867" spans="1:47">
      <c r="A867" s="14">
        <v>12</v>
      </c>
      <c r="B867" s="14" t="s">
        <v>2027</v>
      </c>
      <c r="C867" s="14" t="s">
        <v>2028</v>
      </c>
      <c r="D867" s="14" t="s">
        <v>2029</v>
      </c>
      <c r="E867" s="14" t="s">
        <v>2030</v>
      </c>
      <c r="F867" s="14" t="s">
        <v>2029</v>
      </c>
      <c r="G867" s="14" t="s">
        <v>4681</v>
      </c>
      <c r="H867" s="14" t="s">
        <v>4663</v>
      </c>
      <c r="I867" s="14" t="s">
        <v>2470</v>
      </c>
      <c r="J867" s="14">
        <v>29</v>
      </c>
      <c r="K867" s="14"/>
      <c r="L867" s="14"/>
      <c r="M867" s="14" t="s">
        <v>4665</v>
      </c>
      <c r="N867" s="14" t="s">
        <v>4663</v>
      </c>
      <c r="O867" s="25" t="s">
        <v>4682</v>
      </c>
      <c r="P867" s="14"/>
      <c r="Q867" s="14">
        <v>62366926</v>
      </c>
      <c r="R867" s="14" t="s">
        <v>307</v>
      </c>
      <c r="S867" s="14">
        <v>16</v>
      </c>
      <c r="T867" s="14">
        <v>36</v>
      </c>
      <c r="U867" s="15" t="s">
        <v>66</v>
      </c>
      <c r="V867" s="15" t="s">
        <v>66</v>
      </c>
      <c r="W867" s="15" t="s">
        <v>66</v>
      </c>
      <c r="X867" s="16">
        <f t="shared" si="282"/>
        <v>0</v>
      </c>
      <c r="Y867" s="17">
        <v>500</v>
      </c>
      <c r="Z867" s="17"/>
      <c r="AA867" s="17"/>
      <c r="AB867" s="16">
        <f t="shared" si="283"/>
        <v>500</v>
      </c>
      <c r="AC867" s="18">
        <f t="shared" si="284"/>
        <v>500</v>
      </c>
      <c r="AD867" s="18">
        <f t="shared" si="285"/>
        <v>0</v>
      </c>
      <c r="AE867" s="18">
        <f t="shared" si="286"/>
        <v>0</v>
      </c>
      <c r="AF867" s="16">
        <f t="shared" si="287"/>
        <v>500</v>
      </c>
      <c r="AG867" s="18">
        <f t="shared" si="288"/>
        <v>500</v>
      </c>
      <c r="AH867" s="18">
        <f t="shared" si="289"/>
        <v>0</v>
      </c>
      <c r="AI867" s="18">
        <f t="shared" si="290"/>
        <v>0</v>
      </c>
      <c r="AJ867" s="16">
        <f t="shared" si="291"/>
        <v>500</v>
      </c>
      <c r="AK867" s="16">
        <f t="shared" si="292"/>
        <v>1500</v>
      </c>
      <c r="AL867" s="19" t="s">
        <v>4433</v>
      </c>
      <c r="AM867" s="19" t="s">
        <v>68</v>
      </c>
      <c r="AN867" s="19" t="s">
        <v>907</v>
      </c>
      <c r="AO867" s="19" t="s">
        <v>70</v>
      </c>
      <c r="AP867" s="19" t="s">
        <v>71</v>
      </c>
      <c r="AQ867" s="31">
        <v>46022</v>
      </c>
      <c r="AR867" s="14" t="s">
        <v>71</v>
      </c>
      <c r="AS867" s="14" t="s">
        <v>1723</v>
      </c>
      <c r="AT867" s="31">
        <v>47118</v>
      </c>
      <c r="AU867" s="14"/>
    </row>
    <row r="868" spans="1:47">
      <c r="A868" s="14">
        <v>13</v>
      </c>
      <c r="B868" s="14" t="s">
        <v>2027</v>
      </c>
      <c r="C868" s="14" t="s">
        <v>2028</v>
      </c>
      <c r="D868" s="14" t="s">
        <v>2029</v>
      </c>
      <c r="E868" s="14" t="s">
        <v>2030</v>
      </c>
      <c r="F868" s="14" t="s">
        <v>2029</v>
      </c>
      <c r="G868" s="14" t="s">
        <v>4681</v>
      </c>
      <c r="H868" s="14" t="s">
        <v>4683</v>
      </c>
      <c r="I868" s="14"/>
      <c r="J868" s="14" t="s">
        <v>4684</v>
      </c>
      <c r="K868" s="14"/>
      <c r="L868" s="14"/>
      <c r="M868" s="14" t="s">
        <v>2116</v>
      </c>
      <c r="N868" s="14" t="s">
        <v>2114</v>
      </c>
      <c r="O868" s="25" t="s">
        <v>4685</v>
      </c>
      <c r="P868" s="14"/>
      <c r="Q868" s="14">
        <v>8820536</v>
      </c>
      <c r="R868" s="14" t="s">
        <v>307</v>
      </c>
      <c r="S868" s="14">
        <v>11</v>
      </c>
      <c r="T868" s="14">
        <v>36</v>
      </c>
      <c r="U868" s="15" t="s">
        <v>66</v>
      </c>
      <c r="V868" s="15" t="s">
        <v>66</v>
      </c>
      <c r="W868" s="15" t="s">
        <v>66</v>
      </c>
      <c r="X868" s="16">
        <f t="shared" si="282"/>
        <v>0</v>
      </c>
      <c r="Y868" s="17">
        <v>200</v>
      </c>
      <c r="Z868" s="17"/>
      <c r="AA868" s="17"/>
      <c r="AB868" s="16">
        <f t="shared" si="283"/>
        <v>200</v>
      </c>
      <c r="AC868" s="18">
        <f t="shared" si="284"/>
        <v>200</v>
      </c>
      <c r="AD868" s="18">
        <f t="shared" si="285"/>
        <v>0</v>
      </c>
      <c r="AE868" s="18">
        <f t="shared" si="286"/>
        <v>0</v>
      </c>
      <c r="AF868" s="16">
        <f t="shared" si="287"/>
        <v>200</v>
      </c>
      <c r="AG868" s="18">
        <f t="shared" si="288"/>
        <v>200</v>
      </c>
      <c r="AH868" s="18">
        <f t="shared" si="289"/>
        <v>0</v>
      </c>
      <c r="AI868" s="18">
        <f t="shared" si="290"/>
        <v>0</v>
      </c>
      <c r="AJ868" s="16">
        <f t="shared" si="291"/>
        <v>200</v>
      </c>
      <c r="AK868" s="16">
        <f t="shared" si="292"/>
        <v>600</v>
      </c>
      <c r="AL868" s="19" t="s">
        <v>4433</v>
      </c>
      <c r="AM868" s="19" t="s">
        <v>68</v>
      </c>
      <c r="AN868" s="19" t="s">
        <v>907</v>
      </c>
      <c r="AO868" s="19" t="s">
        <v>70</v>
      </c>
      <c r="AP868" s="19" t="s">
        <v>71</v>
      </c>
      <c r="AQ868" s="31">
        <v>46022</v>
      </c>
      <c r="AR868" s="14" t="s">
        <v>71</v>
      </c>
      <c r="AS868" s="14" t="s">
        <v>1723</v>
      </c>
      <c r="AT868" s="31">
        <v>47118</v>
      </c>
      <c r="AU868" s="14"/>
    </row>
    <row r="869" spans="1:47">
      <c r="A869" s="14">
        <v>14</v>
      </c>
      <c r="B869" s="14" t="s">
        <v>2027</v>
      </c>
      <c r="C869" s="14" t="s">
        <v>2028</v>
      </c>
      <c r="D869" s="14" t="s">
        <v>2029</v>
      </c>
      <c r="E869" s="14" t="s">
        <v>2030</v>
      </c>
      <c r="F869" s="14" t="s">
        <v>2029</v>
      </c>
      <c r="G869" s="14" t="s">
        <v>3439</v>
      </c>
      <c r="H869" s="14" t="s">
        <v>4686</v>
      </c>
      <c r="I869" s="14"/>
      <c r="J869" s="14"/>
      <c r="K869" s="14"/>
      <c r="L869" s="14" t="s">
        <v>4687</v>
      </c>
      <c r="M869" s="14" t="s">
        <v>2116</v>
      </c>
      <c r="N869" s="14" t="s">
        <v>2114</v>
      </c>
      <c r="O869" s="25" t="s">
        <v>4688</v>
      </c>
      <c r="P869" s="14"/>
      <c r="Q869" s="14">
        <v>29186288</v>
      </c>
      <c r="R869" s="14" t="s">
        <v>307</v>
      </c>
      <c r="S869" s="14">
        <v>5</v>
      </c>
      <c r="T869" s="14">
        <v>36</v>
      </c>
      <c r="U869" s="15" t="s">
        <v>66</v>
      </c>
      <c r="V869" s="15" t="s">
        <v>66</v>
      </c>
      <c r="W869" s="15" t="s">
        <v>66</v>
      </c>
      <c r="X869" s="16">
        <f t="shared" si="282"/>
        <v>0</v>
      </c>
      <c r="Y869" s="17">
        <v>20</v>
      </c>
      <c r="Z869" s="17"/>
      <c r="AA869" s="17"/>
      <c r="AB869" s="16">
        <f t="shared" si="283"/>
        <v>20</v>
      </c>
      <c r="AC869" s="18">
        <f t="shared" si="284"/>
        <v>20</v>
      </c>
      <c r="AD869" s="18">
        <f t="shared" si="285"/>
        <v>0</v>
      </c>
      <c r="AE869" s="18">
        <f t="shared" si="286"/>
        <v>0</v>
      </c>
      <c r="AF869" s="16">
        <f t="shared" si="287"/>
        <v>20</v>
      </c>
      <c r="AG869" s="18">
        <f t="shared" si="288"/>
        <v>20</v>
      </c>
      <c r="AH869" s="18">
        <f t="shared" si="289"/>
        <v>0</v>
      </c>
      <c r="AI869" s="18">
        <f t="shared" si="290"/>
        <v>0</v>
      </c>
      <c r="AJ869" s="16">
        <f t="shared" si="291"/>
        <v>20</v>
      </c>
      <c r="AK869" s="16">
        <f t="shared" si="292"/>
        <v>60</v>
      </c>
      <c r="AL869" s="19" t="s">
        <v>4433</v>
      </c>
      <c r="AM869" s="19" t="s">
        <v>68</v>
      </c>
      <c r="AN869" s="19" t="s">
        <v>907</v>
      </c>
      <c r="AO869" s="19" t="s">
        <v>70</v>
      </c>
      <c r="AP869" s="19" t="s">
        <v>71</v>
      </c>
      <c r="AQ869" s="31">
        <v>46022</v>
      </c>
      <c r="AR869" s="14" t="s">
        <v>71</v>
      </c>
      <c r="AS869" s="14" t="s">
        <v>1723</v>
      </c>
      <c r="AT869" s="31">
        <v>47118</v>
      </c>
      <c r="AU869" s="14"/>
    </row>
    <row r="870" spans="1:47">
      <c r="A870" s="14">
        <v>15</v>
      </c>
      <c r="B870" s="14" t="s">
        <v>2027</v>
      </c>
      <c r="C870" s="14" t="s">
        <v>2028</v>
      </c>
      <c r="D870" s="14" t="s">
        <v>2029</v>
      </c>
      <c r="E870" s="14" t="s">
        <v>2030</v>
      </c>
      <c r="F870" s="14" t="s">
        <v>2029</v>
      </c>
      <c r="G870" s="14" t="s">
        <v>4681</v>
      </c>
      <c r="H870" s="14" t="s">
        <v>4689</v>
      </c>
      <c r="I870" s="14"/>
      <c r="J870" s="14" t="s">
        <v>2158</v>
      </c>
      <c r="K870" s="14"/>
      <c r="L870" s="14"/>
      <c r="M870" s="14" t="s">
        <v>4677</v>
      </c>
      <c r="N870" s="14" t="s">
        <v>4689</v>
      </c>
      <c r="O870" s="25" t="s">
        <v>4690</v>
      </c>
      <c r="P870" s="14"/>
      <c r="Q870" s="14">
        <v>11387258</v>
      </c>
      <c r="R870" s="14" t="s">
        <v>307</v>
      </c>
      <c r="S870" s="14">
        <v>11</v>
      </c>
      <c r="T870" s="14">
        <v>36</v>
      </c>
      <c r="U870" s="15" t="s">
        <v>66</v>
      </c>
      <c r="V870" s="15" t="s">
        <v>66</v>
      </c>
      <c r="W870" s="15" t="s">
        <v>66</v>
      </c>
      <c r="X870" s="16">
        <f t="shared" si="282"/>
        <v>0</v>
      </c>
      <c r="Y870" s="17">
        <v>2800</v>
      </c>
      <c r="Z870" s="17"/>
      <c r="AA870" s="17"/>
      <c r="AB870" s="16">
        <f t="shared" si="283"/>
        <v>2800</v>
      </c>
      <c r="AC870" s="18">
        <f t="shared" si="284"/>
        <v>2800</v>
      </c>
      <c r="AD870" s="18">
        <f t="shared" si="285"/>
        <v>0</v>
      </c>
      <c r="AE870" s="18">
        <f t="shared" si="286"/>
        <v>0</v>
      </c>
      <c r="AF870" s="16">
        <f t="shared" si="287"/>
        <v>2800</v>
      </c>
      <c r="AG870" s="18">
        <f t="shared" si="288"/>
        <v>2800</v>
      </c>
      <c r="AH870" s="18">
        <f t="shared" si="289"/>
        <v>0</v>
      </c>
      <c r="AI870" s="18">
        <f t="shared" si="290"/>
        <v>0</v>
      </c>
      <c r="AJ870" s="16">
        <f t="shared" si="291"/>
        <v>2800</v>
      </c>
      <c r="AK870" s="16">
        <f t="shared" si="292"/>
        <v>8400</v>
      </c>
      <c r="AL870" s="19" t="s">
        <v>4433</v>
      </c>
      <c r="AM870" s="19" t="s">
        <v>68</v>
      </c>
      <c r="AN870" s="19" t="s">
        <v>907</v>
      </c>
      <c r="AO870" s="19" t="s">
        <v>70</v>
      </c>
      <c r="AP870" s="19" t="s">
        <v>71</v>
      </c>
      <c r="AQ870" s="31">
        <v>46022</v>
      </c>
      <c r="AR870" s="14" t="s">
        <v>71</v>
      </c>
      <c r="AS870" s="14" t="s">
        <v>1723</v>
      </c>
      <c r="AT870" s="31">
        <v>47118</v>
      </c>
      <c r="AU870" s="14"/>
    </row>
    <row r="871" spans="1:47">
      <c r="A871" s="14">
        <v>16</v>
      </c>
      <c r="B871" s="14" t="s">
        <v>2027</v>
      </c>
      <c r="C871" s="14" t="s">
        <v>2028</v>
      </c>
      <c r="D871" s="14" t="s">
        <v>2029</v>
      </c>
      <c r="E871" s="14" t="s">
        <v>2030</v>
      </c>
      <c r="F871" s="14" t="s">
        <v>2029</v>
      </c>
      <c r="G871" s="14" t="s">
        <v>3439</v>
      </c>
      <c r="H871" s="14" t="s">
        <v>4689</v>
      </c>
      <c r="I871" s="14"/>
      <c r="J871" s="14"/>
      <c r="K871" s="14"/>
      <c r="L871" s="14" t="s">
        <v>4691</v>
      </c>
      <c r="M871" s="14" t="s">
        <v>4677</v>
      </c>
      <c r="N871" s="14" t="s">
        <v>4689</v>
      </c>
      <c r="O871" s="25" t="s">
        <v>4692</v>
      </c>
      <c r="P871" s="14"/>
      <c r="Q871" s="14">
        <v>23729037</v>
      </c>
      <c r="R871" s="14" t="s">
        <v>307</v>
      </c>
      <c r="S871" s="14">
        <v>2</v>
      </c>
      <c r="T871" s="14">
        <v>36</v>
      </c>
      <c r="U871" s="15" t="s">
        <v>66</v>
      </c>
      <c r="V871" s="15" t="s">
        <v>66</v>
      </c>
      <c r="W871" s="15" t="s">
        <v>66</v>
      </c>
      <c r="X871" s="16">
        <f t="shared" si="282"/>
        <v>0</v>
      </c>
      <c r="Y871" s="17">
        <v>0</v>
      </c>
      <c r="Z871" s="17"/>
      <c r="AA871" s="17"/>
      <c r="AB871" s="16">
        <f t="shared" si="283"/>
        <v>0</v>
      </c>
      <c r="AC871" s="18">
        <f t="shared" si="284"/>
        <v>0</v>
      </c>
      <c r="AD871" s="18">
        <f t="shared" si="285"/>
        <v>0</v>
      </c>
      <c r="AE871" s="18">
        <f t="shared" si="286"/>
        <v>0</v>
      </c>
      <c r="AF871" s="16">
        <f t="shared" si="287"/>
        <v>0</v>
      </c>
      <c r="AG871" s="18">
        <f t="shared" si="288"/>
        <v>0</v>
      </c>
      <c r="AH871" s="18">
        <f t="shared" si="289"/>
        <v>0</v>
      </c>
      <c r="AI871" s="18">
        <f t="shared" si="290"/>
        <v>0</v>
      </c>
      <c r="AJ871" s="16">
        <f t="shared" si="291"/>
        <v>0</v>
      </c>
      <c r="AK871" s="16">
        <f t="shared" si="292"/>
        <v>0</v>
      </c>
      <c r="AL871" s="19" t="s">
        <v>4433</v>
      </c>
      <c r="AM871" s="19" t="s">
        <v>68</v>
      </c>
      <c r="AN871" s="19" t="s">
        <v>907</v>
      </c>
      <c r="AO871" s="19" t="s">
        <v>70</v>
      </c>
      <c r="AP871" s="19" t="s">
        <v>71</v>
      </c>
      <c r="AQ871" s="31">
        <v>46022</v>
      </c>
      <c r="AR871" s="14" t="s">
        <v>71</v>
      </c>
      <c r="AS871" s="14" t="s">
        <v>1723</v>
      </c>
      <c r="AT871" s="31">
        <v>47118</v>
      </c>
      <c r="AU871" s="14"/>
    </row>
    <row r="872" spans="1:47">
      <c r="A872" s="14">
        <v>17</v>
      </c>
      <c r="B872" s="14" t="s">
        <v>2027</v>
      </c>
      <c r="C872" s="14" t="s">
        <v>2028</v>
      </c>
      <c r="D872" s="14" t="s">
        <v>2029</v>
      </c>
      <c r="E872" s="14" t="s">
        <v>2030</v>
      </c>
      <c r="F872" s="14" t="s">
        <v>2029</v>
      </c>
      <c r="G872" s="14" t="s">
        <v>4693</v>
      </c>
      <c r="H872" s="14" t="s">
        <v>4667</v>
      </c>
      <c r="I872" s="14" t="s">
        <v>255</v>
      </c>
      <c r="J872" s="14">
        <v>2</v>
      </c>
      <c r="K872" s="14"/>
      <c r="L872" s="14"/>
      <c r="M872" s="14" t="s">
        <v>4669</v>
      </c>
      <c r="N872" s="14" t="s">
        <v>4667</v>
      </c>
      <c r="O872" s="25" t="s">
        <v>4694</v>
      </c>
      <c r="P872" s="14"/>
      <c r="Q872" s="14">
        <v>10565819</v>
      </c>
      <c r="R872" s="14" t="s">
        <v>307</v>
      </c>
      <c r="S872" s="14">
        <v>11</v>
      </c>
      <c r="T872" s="14">
        <v>36</v>
      </c>
      <c r="U872" s="15" t="s">
        <v>66</v>
      </c>
      <c r="V872" s="15" t="s">
        <v>66</v>
      </c>
      <c r="W872" s="15" t="s">
        <v>66</v>
      </c>
      <c r="X872" s="16">
        <f t="shared" si="282"/>
        <v>0</v>
      </c>
      <c r="Y872" s="17">
        <v>1900</v>
      </c>
      <c r="Z872" s="17"/>
      <c r="AA872" s="17"/>
      <c r="AB872" s="16">
        <f t="shared" si="283"/>
        <v>1900</v>
      </c>
      <c r="AC872" s="18">
        <f t="shared" si="284"/>
        <v>1900</v>
      </c>
      <c r="AD872" s="18">
        <f t="shared" si="285"/>
        <v>0</v>
      </c>
      <c r="AE872" s="18">
        <f t="shared" si="286"/>
        <v>0</v>
      </c>
      <c r="AF872" s="16">
        <f t="shared" si="287"/>
        <v>1900</v>
      </c>
      <c r="AG872" s="18">
        <f t="shared" si="288"/>
        <v>1900</v>
      </c>
      <c r="AH872" s="18">
        <f t="shared" si="289"/>
        <v>0</v>
      </c>
      <c r="AI872" s="18">
        <f t="shared" si="290"/>
        <v>0</v>
      </c>
      <c r="AJ872" s="16">
        <f t="shared" si="291"/>
        <v>1900</v>
      </c>
      <c r="AK872" s="16">
        <f t="shared" si="292"/>
        <v>5700</v>
      </c>
      <c r="AL872" s="19" t="s">
        <v>4433</v>
      </c>
      <c r="AM872" s="19" t="s">
        <v>68</v>
      </c>
      <c r="AN872" s="19" t="s">
        <v>907</v>
      </c>
      <c r="AO872" s="19" t="s">
        <v>70</v>
      </c>
      <c r="AP872" s="19" t="s">
        <v>71</v>
      </c>
      <c r="AQ872" s="31">
        <v>46022</v>
      </c>
      <c r="AR872" s="14" t="s">
        <v>71</v>
      </c>
      <c r="AS872" s="14" t="s">
        <v>1723</v>
      </c>
      <c r="AT872" s="31">
        <v>47118</v>
      </c>
      <c r="AU872" s="14"/>
    </row>
    <row r="873" spans="1:47">
      <c r="A873" s="14">
        <v>18</v>
      </c>
      <c r="B873" s="14" t="s">
        <v>2027</v>
      </c>
      <c r="C873" s="14" t="s">
        <v>2028</v>
      </c>
      <c r="D873" s="14" t="s">
        <v>2029</v>
      </c>
      <c r="E873" s="14" t="s">
        <v>2030</v>
      </c>
      <c r="F873" s="14" t="s">
        <v>2029</v>
      </c>
      <c r="G873" s="14" t="s">
        <v>4681</v>
      </c>
      <c r="H873" s="14" t="s">
        <v>4667</v>
      </c>
      <c r="I873" s="14" t="s">
        <v>255</v>
      </c>
      <c r="J873" s="14">
        <v>3</v>
      </c>
      <c r="K873" s="14"/>
      <c r="L873" s="14"/>
      <c r="M873" s="14" t="s">
        <v>4669</v>
      </c>
      <c r="N873" s="14" t="s">
        <v>4667</v>
      </c>
      <c r="O873" s="25" t="s">
        <v>4695</v>
      </c>
      <c r="P873" s="14"/>
      <c r="Q873" s="14">
        <v>62373464</v>
      </c>
      <c r="R873" s="14" t="s">
        <v>307</v>
      </c>
      <c r="S873" s="14">
        <v>5</v>
      </c>
      <c r="T873" s="14">
        <v>36</v>
      </c>
      <c r="U873" s="15" t="s">
        <v>66</v>
      </c>
      <c r="V873" s="15" t="s">
        <v>66</v>
      </c>
      <c r="W873" s="15" t="s">
        <v>66</v>
      </c>
      <c r="X873" s="16">
        <f t="shared" si="282"/>
        <v>0</v>
      </c>
      <c r="Y873" s="17">
        <v>300</v>
      </c>
      <c r="Z873" s="17"/>
      <c r="AA873" s="17"/>
      <c r="AB873" s="16">
        <f t="shared" si="283"/>
        <v>300</v>
      </c>
      <c r="AC873" s="18">
        <f t="shared" si="284"/>
        <v>300</v>
      </c>
      <c r="AD873" s="18">
        <f t="shared" si="285"/>
        <v>0</v>
      </c>
      <c r="AE873" s="18">
        <f t="shared" si="286"/>
        <v>0</v>
      </c>
      <c r="AF873" s="16">
        <f t="shared" si="287"/>
        <v>300</v>
      </c>
      <c r="AG873" s="18">
        <f t="shared" si="288"/>
        <v>300</v>
      </c>
      <c r="AH873" s="18">
        <f t="shared" si="289"/>
        <v>0</v>
      </c>
      <c r="AI873" s="18">
        <f t="shared" si="290"/>
        <v>0</v>
      </c>
      <c r="AJ873" s="16">
        <f t="shared" si="291"/>
        <v>300</v>
      </c>
      <c r="AK873" s="16">
        <f t="shared" si="292"/>
        <v>900</v>
      </c>
      <c r="AL873" s="19" t="s">
        <v>4433</v>
      </c>
      <c r="AM873" s="19" t="s">
        <v>68</v>
      </c>
      <c r="AN873" s="19" t="s">
        <v>907</v>
      </c>
      <c r="AO873" s="19" t="s">
        <v>70</v>
      </c>
      <c r="AP873" s="19" t="s">
        <v>71</v>
      </c>
      <c r="AQ873" s="31">
        <v>46022</v>
      </c>
      <c r="AR873" s="14" t="s">
        <v>71</v>
      </c>
      <c r="AS873" s="14" t="s">
        <v>1723</v>
      </c>
      <c r="AT873" s="31">
        <v>47118</v>
      </c>
      <c r="AU873" s="14"/>
    </row>
    <row r="874" spans="1:47">
      <c r="A874" s="14">
        <v>19</v>
      </c>
      <c r="B874" s="14" t="s">
        <v>2027</v>
      </c>
      <c r="C874" s="14" t="s">
        <v>2028</v>
      </c>
      <c r="D874" s="14" t="s">
        <v>2029</v>
      </c>
      <c r="E874" s="14" t="s">
        <v>2030</v>
      </c>
      <c r="F874" s="14" t="s">
        <v>2029</v>
      </c>
      <c r="G874" s="14" t="s">
        <v>4681</v>
      </c>
      <c r="H874" s="14" t="s">
        <v>4671</v>
      </c>
      <c r="I874" s="14"/>
      <c r="J874" s="14">
        <v>13</v>
      </c>
      <c r="K874" s="14"/>
      <c r="L874" s="14"/>
      <c r="M874" s="14" t="s">
        <v>2033</v>
      </c>
      <c r="N874" s="14" t="s">
        <v>2031</v>
      </c>
      <c r="O874" s="25" t="s">
        <v>4696</v>
      </c>
      <c r="P874" s="14"/>
      <c r="Q874" s="14">
        <v>89132841</v>
      </c>
      <c r="R874" s="14" t="s">
        <v>307</v>
      </c>
      <c r="S874" s="14">
        <v>13</v>
      </c>
      <c r="T874" s="14">
        <v>36</v>
      </c>
      <c r="U874" s="15" t="s">
        <v>66</v>
      </c>
      <c r="V874" s="15" t="s">
        <v>66</v>
      </c>
      <c r="W874" s="15" t="s">
        <v>66</v>
      </c>
      <c r="X874" s="16">
        <f t="shared" si="282"/>
        <v>0</v>
      </c>
      <c r="Y874" s="17">
        <v>300</v>
      </c>
      <c r="Z874" s="17"/>
      <c r="AA874" s="17"/>
      <c r="AB874" s="16">
        <f t="shared" si="283"/>
        <v>300</v>
      </c>
      <c r="AC874" s="18">
        <f t="shared" si="284"/>
        <v>300</v>
      </c>
      <c r="AD874" s="18">
        <f t="shared" si="285"/>
        <v>0</v>
      </c>
      <c r="AE874" s="18">
        <f t="shared" si="286"/>
        <v>0</v>
      </c>
      <c r="AF874" s="16">
        <f t="shared" si="287"/>
        <v>300</v>
      </c>
      <c r="AG874" s="18">
        <f t="shared" si="288"/>
        <v>300</v>
      </c>
      <c r="AH874" s="18">
        <f t="shared" si="289"/>
        <v>0</v>
      </c>
      <c r="AI874" s="18">
        <f t="shared" si="290"/>
        <v>0</v>
      </c>
      <c r="AJ874" s="16">
        <f t="shared" si="291"/>
        <v>300</v>
      </c>
      <c r="AK874" s="16">
        <f t="shared" si="292"/>
        <v>900</v>
      </c>
      <c r="AL874" s="19" t="s">
        <v>4433</v>
      </c>
      <c r="AM874" s="19" t="s">
        <v>68</v>
      </c>
      <c r="AN874" s="19" t="s">
        <v>907</v>
      </c>
      <c r="AO874" s="19" t="s">
        <v>70</v>
      </c>
      <c r="AP874" s="19" t="s">
        <v>71</v>
      </c>
      <c r="AQ874" s="31">
        <v>46022</v>
      </c>
      <c r="AR874" s="14" t="s">
        <v>71</v>
      </c>
      <c r="AS874" s="14" t="s">
        <v>1723</v>
      </c>
      <c r="AT874" s="31">
        <v>47118</v>
      </c>
      <c r="AU874" s="14"/>
    </row>
    <row r="875" spans="1:47">
      <c r="A875" s="14">
        <v>20</v>
      </c>
      <c r="B875" s="14" t="s">
        <v>2027</v>
      </c>
      <c r="C875" s="14" t="s">
        <v>2028</v>
      </c>
      <c r="D875" s="14" t="s">
        <v>2029</v>
      </c>
      <c r="E875" s="14" t="s">
        <v>2030</v>
      </c>
      <c r="F875" s="14" t="s">
        <v>2029</v>
      </c>
      <c r="G875" s="14" t="s">
        <v>4681</v>
      </c>
      <c r="H875" s="14" t="s">
        <v>4697</v>
      </c>
      <c r="I875" s="14"/>
      <c r="J875" s="14" t="s">
        <v>945</v>
      </c>
      <c r="K875" s="14"/>
      <c r="L875" s="14"/>
      <c r="M875" s="14" t="s">
        <v>4677</v>
      </c>
      <c r="N875" s="14" t="s">
        <v>4698</v>
      </c>
      <c r="O875" s="25" t="s">
        <v>4699</v>
      </c>
      <c r="P875" s="14"/>
      <c r="Q875" s="14">
        <v>63055927</v>
      </c>
      <c r="R875" s="14" t="s">
        <v>307</v>
      </c>
      <c r="S875" s="14">
        <v>5</v>
      </c>
      <c r="T875" s="14">
        <v>36</v>
      </c>
      <c r="U875" s="15" t="s">
        <v>66</v>
      </c>
      <c r="V875" s="15" t="s">
        <v>66</v>
      </c>
      <c r="W875" s="15" t="s">
        <v>66</v>
      </c>
      <c r="X875" s="16">
        <f t="shared" si="282"/>
        <v>0</v>
      </c>
      <c r="Y875" s="17">
        <v>800</v>
      </c>
      <c r="Z875" s="17"/>
      <c r="AA875" s="17"/>
      <c r="AB875" s="16">
        <f t="shared" si="283"/>
        <v>800</v>
      </c>
      <c r="AC875" s="18">
        <f t="shared" si="284"/>
        <v>800</v>
      </c>
      <c r="AD875" s="18">
        <f t="shared" si="285"/>
        <v>0</v>
      </c>
      <c r="AE875" s="18">
        <f t="shared" si="286"/>
        <v>0</v>
      </c>
      <c r="AF875" s="16">
        <f t="shared" si="287"/>
        <v>800</v>
      </c>
      <c r="AG875" s="18">
        <f t="shared" si="288"/>
        <v>800</v>
      </c>
      <c r="AH875" s="18">
        <f t="shared" si="289"/>
        <v>0</v>
      </c>
      <c r="AI875" s="18">
        <f t="shared" si="290"/>
        <v>0</v>
      </c>
      <c r="AJ875" s="16">
        <f t="shared" si="291"/>
        <v>800</v>
      </c>
      <c r="AK875" s="16">
        <f t="shared" si="292"/>
        <v>2400</v>
      </c>
      <c r="AL875" s="19" t="s">
        <v>4433</v>
      </c>
      <c r="AM875" s="19" t="s">
        <v>68</v>
      </c>
      <c r="AN875" s="19" t="s">
        <v>907</v>
      </c>
      <c r="AO875" s="19" t="s">
        <v>70</v>
      </c>
      <c r="AP875" s="19" t="s">
        <v>71</v>
      </c>
      <c r="AQ875" s="31">
        <v>46022</v>
      </c>
      <c r="AR875" s="14" t="s">
        <v>71</v>
      </c>
      <c r="AS875" s="14" t="s">
        <v>1723</v>
      </c>
      <c r="AT875" s="31">
        <v>47118</v>
      </c>
      <c r="AU875" s="14"/>
    </row>
    <row r="876" spans="1:47">
      <c r="A876" s="14">
        <v>21</v>
      </c>
      <c r="B876" s="14" t="s">
        <v>2027</v>
      </c>
      <c r="C876" s="14" t="s">
        <v>2028</v>
      </c>
      <c r="D876" s="14" t="s">
        <v>2029</v>
      </c>
      <c r="E876" s="14" t="s">
        <v>2030</v>
      </c>
      <c r="F876" s="14" t="s">
        <v>2029</v>
      </c>
      <c r="G876" s="14" t="s">
        <v>4700</v>
      </c>
      <c r="H876" s="14" t="s">
        <v>4701</v>
      </c>
      <c r="I876" s="14"/>
      <c r="J876" s="14" t="s">
        <v>3481</v>
      </c>
      <c r="K876" s="14"/>
      <c r="L876" s="14"/>
      <c r="M876" s="14" t="s">
        <v>2116</v>
      </c>
      <c r="N876" s="14" t="s">
        <v>2114</v>
      </c>
      <c r="O876" s="25" t="s">
        <v>4702</v>
      </c>
      <c r="P876" s="14"/>
      <c r="Q876" s="14">
        <v>85357726</v>
      </c>
      <c r="R876" s="14" t="s">
        <v>307</v>
      </c>
      <c r="S876" s="14">
        <v>14</v>
      </c>
      <c r="T876" s="14">
        <v>36</v>
      </c>
      <c r="U876" s="15" t="s">
        <v>66</v>
      </c>
      <c r="V876" s="15" t="s">
        <v>66</v>
      </c>
      <c r="W876" s="15" t="s">
        <v>66</v>
      </c>
      <c r="X876" s="16">
        <f t="shared" si="282"/>
        <v>0</v>
      </c>
      <c r="Y876" s="17">
        <v>900</v>
      </c>
      <c r="Z876" s="17"/>
      <c r="AA876" s="17"/>
      <c r="AB876" s="16">
        <f t="shared" si="283"/>
        <v>900</v>
      </c>
      <c r="AC876" s="18">
        <f t="shared" si="284"/>
        <v>900</v>
      </c>
      <c r="AD876" s="18">
        <f t="shared" si="285"/>
        <v>0</v>
      </c>
      <c r="AE876" s="18">
        <f t="shared" si="286"/>
        <v>0</v>
      </c>
      <c r="AF876" s="16">
        <f t="shared" si="287"/>
        <v>900</v>
      </c>
      <c r="AG876" s="18">
        <f t="shared" si="288"/>
        <v>900</v>
      </c>
      <c r="AH876" s="18">
        <f t="shared" si="289"/>
        <v>0</v>
      </c>
      <c r="AI876" s="18">
        <f t="shared" si="290"/>
        <v>0</v>
      </c>
      <c r="AJ876" s="16">
        <f t="shared" si="291"/>
        <v>900</v>
      </c>
      <c r="AK876" s="16">
        <f t="shared" si="292"/>
        <v>2700</v>
      </c>
      <c r="AL876" s="19" t="s">
        <v>4433</v>
      </c>
      <c r="AM876" s="19" t="s">
        <v>68</v>
      </c>
      <c r="AN876" s="19" t="s">
        <v>907</v>
      </c>
      <c r="AO876" s="19" t="s">
        <v>70</v>
      </c>
      <c r="AP876" s="19" t="s">
        <v>71</v>
      </c>
      <c r="AQ876" s="31">
        <v>46022</v>
      </c>
      <c r="AR876" s="14" t="s">
        <v>71</v>
      </c>
      <c r="AS876" s="14" t="s">
        <v>1723</v>
      </c>
      <c r="AT876" s="31">
        <v>47118</v>
      </c>
      <c r="AU876" s="14"/>
    </row>
    <row r="877" spans="1:47">
      <c r="A877" s="14">
        <v>22</v>
      </c>
      <c r="B877" s="14" t="s">
        <v>2027</v>
      </c>
      <c r="C877" s="14" t="s">
        <v>2028</v>
      </c>
      <c r="D877" s="14" t="s">
        <v>2029</v>
      </c>
      <c r="E877" s="14" t="s">
        <v>2030</v>
      </c>
      <c r="F877" s="14" t="s">
        <v>2029</v>
      </c>
      <c r="G877" s="14" t="s">
        <v>4703</v>
      </c>
      <c r="H877" s="14" t="s">
        <v>4704</v>
      </c>
      <c r="I877" s="14"/>
      <c r="J877" s="14">
        <v>24</v>
      </c>
      <c r="K877" s="14"/>
      <c r="L877" s="14"/>
      <c r="M877" s="14" t="s">
        <v>4665</v>
      </c>
      <c r="N877" s="14" t="s">
        <v>4663</v>
      </c>
      <c r="O877" s="25" t="s">
        <v>4705</v>
      </c>
      <c r="P877" s="14"/>
      <c r="Q877" s="14">
        <v>9880642</v>
      </c>
      <c r="R877" s="14" t="s">
        <v>307</v>
      </c>
      <c r="S877" s="14">
        <v>14</v>
      </c>
      <c r="T877" s="14">
        <v>36</v>
      </c>
      <c r="U877" s="15" t="s">
        <v>66</v>
      </c>
      <c r="V877" s="15" t="s">
        <v>66</v>
      </c>
      <c r="W877" s="15" t="s">
        <v>66</v>
      </c>
      <c r="X877" s="16">
        <f t="shared" si="282"/>
        <v>0</v>
      </c>
      <c r="Y877" s="17">
        <v>300</v>
      </c>
      <c r="Z877" s="17"/>
      <c r="AA877" s="17"/>
      <c r="AB877" s="16">
        <f t="shared" si="283"/>
        <v>300</v>
      </c>
      <c r="AC877" s="18">
        <f t="shared" si="284"/>
        <v>300</v>
      </c>
      <c r="AD877" s="18">
        <f t="shared" si="285"/>
        <v>0</v>
      </c>
      <c r="AE877" s="18">
        <f t="shared" si="286"/>
        <v>0</v>
      </c>
      <c r="AF877" s="16">
        <f t="shared" si="287"/>
        <v>300</v>
      </c>
      <c r="AG877" s="18">
        <f t="shared" si="288"/>
        <v>300</v>
      </c>
      <c r="AH877" s="18">
        <f t="shared" si="289"/>
        <v>0</v>
      </c>
      <c r="AI877" s="18">
        <f t="shared" si="290"/>
        <v>0</v>
      </c>
      <c r="AJ877" s="16">
        <f t="shared" si="291"/>
        <v>300</v>
      </c>
      <c r="AK877" s="16">
        <f t="shared" si="292"/>
        <v>900</v>
      </c>
      <c r="AL877" s="19" t="s">
        <v>4433</v>
      </c>
      <c r="AM877" s="19" t="s">
        <v>68</v>
      </c>
      <c r="AN877" s="19" t="s">
        <v>907</v>
      </c>
      <c r="AO877" s="19" t="s">
        <v>70</v>
      </c>
      <c r="AP877" s="19" t="s">
        <v>71</v>
      </c>
      <c r="AQ877" s="31">
        <v>46022</v>
      </c>
      <c r="AR877" s="14" t="s">
        <v>71</v>
      </c>
      <c r="AS877" s="14" t="s">
        <v>1723</v>
      </c>
      <c r="AT877" s="31">
        <v>47118</v>
      </c>
      <c r="AU877" s="14"/>
    </row>
    <row r="878" spans="1:47">
      <c r="A878" s="14">
        <v>23</v>
      </c>
      <c r="B878" s="14" t="s">
        <v>2027</v>
      </c>
      <c r="C878" s="14" t="s">
        <v>2028</v>
      </c>
      <c r="D878" s="14" t="s">
        <v>2029</v>
      </c>
      <c r="E878" s="14" t="s">
        <v>2030</v>
      </c>
      <c r="F878" s="14" t="s">
        <v>2029</v>
      </c>
      <c r="G878" s="14" t="s">
        <v>4681</v>
      </c>
      <c r="H878" s="14" t="s">
        <v>4706</v>
      </c>
      <c r="I878" s="14"/>
      <c r="J878" s="14" t="s">
        <v>4707</v>
      </c>
      <c r="K878" s="14"/>
      <c r="L878" s="14"/>
      <c r="M878" s="14" t="s">
        <v>2116</v>
      </c>
      <c r="N878" s="14" t="s">
        <v>2114</v>
      </c>
      <c r="O878" s="25" t="s">
        <v>4708</v>
      </c>
      <c r="P878" s="14"/>
      <c r="Q878" s="14">
        <v>62344088</v>
      </c>
      <c r="R878" s="14" t="s">
        <v>1711</v>
      </c>
      <c r="S878" s="14">
        <v>11</v>
      </c>
      <c r="T878" s="14">
        <v>36</v>
      </c>
      <c r="U878" s="15" t="s">
        <v>66</v>
      </c>
      <c r="V878" s="15" t="s">
        <v>66</v>
      </c>
      <c r="W878" s="15" t="s">
        <v>66</v>
      </c>
      <c r="X878" s="16">
        <f t="shared" si="282"/>
        <v>0</v>
      </c>
      <c r="Y878" s="17">
        <v>4000</v>
      </c>
      <c r="Z878" s="17">
        <v>4100</v>
      </c>
      <c r="AA878" s="17"/>
      <c r="AB878" s="16">
        <f t="shared" si="283"/>
        <v>8100</v>
      </c>
      <c r="AC878" s="18">
        <f t="shared" si="284"/>
        <v>4000</v>
      </c>
      <c r="AD878" s="18">
        <f t="shared" si="285"/>
        <v>4100</v>
      </c>
      <c r="AE878" s="18">
        <f t="shared" si="286"/>
        <v>0</v>
      </c>
      <c r="AF878" s="16">
        <f t="shared" si="287"/>
        <v>8100</v>
      </c>
      <c r="AG878" s="18">
        <f t="shared" si="288"/>
        <v>4000</v>
      </c>
      <c r="AH878" s="18">
        <f t="shared" si="289"/>
        <v>4100</v>
      </c>
      <c r="AI878" s="18">
        <f t="shared" si="290"/>
        <v>0</v>
      </c>
      <c r="AJ878" s="16">
        <f t="shared" si="291"/>
        <v>8100</v>
      </c>
      <c r="AK878" s="16">
        <f t="shared" si="292"/>
        <v>24300</v>
      </c>
      <c r="AL878" s="19" t="s">
        <v>4433</v>
      </c>
      <c r="AM878" s="19" t="s">
        <v>68</v>
      </c>
      <c r="AN878" s="19" t="s">
        <v>907</v>
      </c>
      <c r="AO878" s="19" t="s">
        <v>70</v>
      </c>
      <c r="AP878" s="19" t="s">
        <v>71</v>
      </c>
      <c r="AQ878" s="31">
        <v>46022</v>
      </c>
      <c r="AR878" s="14" t="s">
        <v>71</v>
      </c>
      <c r="AS878" s="14" t="s">
        <v>1723</v>
      </c>
      <c r="AT878" s="31">
        <v>47118</v>
      </c>
      <c r="AU878" s="14"/>
    </row>
    <row r="879" spans="1:47">
      <c r="A879" s="14">
        <v>24</v>
      </c>
      <c r="B879" s="14" t="s">
        <v>2027</v>
      </c>
      <c r="C879" s="14" t="s">
        <v>2028</v>
      </c>
      <c r="D879" s="14" t="s">
        <v>2029</v>
      </c>
      <c r="E879" s="14" t="s">
        <v>2030</v>
      </c>
      <c r="F879" s="14" t="s">
        <v>2029</v>
      </c>
      <c r="G879" s="14" t="s">
        <v>4709</v>
      </c>
      <c r="H879" s="14" t="s">
        <v>4710</v>
      </c>
      <c r="I879" s="14"/>
      <c r="J879" s="14">
        <v>91</v>
      </c>
      <c r="K879" s="14"/>
      <c r="L879" s="14"/>
      <c r="M879" s="14" t="s">
        <v>2116</v>
      </c>
      <c r="N879" s="14" t="s">
        <v>4710</v>
      </c>
      <c r="O879" s="25" t="s">
        <v>4711</v>
      </c>
      <c r="P879" s="14"/>
      <c r="Q879" s="14">
        <v>9244439</v>
      </c>
      <c r="R879" s="14" t="s">
        <v>307</v>
      </c>
      <c r="S879" s="14">
        <v>16</v>
      </c>
      <c r="T879" s="14">
        <v>36</v>
      </c>
      <c r="U879" s="15" t="s">
        <v>66</v>
      </c>
      <c r="V879" s="15" t="s">
        <v>66</v>
      </c>
      <c r="W879" s="15" t="s">
        <v>66</v>
      </c>
      <c r="X879" s="16">
        <f t="shared" si="282"/>
        <v>0</v>
      </c>
      <c r="Y879" s="17">
        <v>1500</v>
      </c>
      <c r="Z879" s="17"/>
      <c r="AA879" s="17"/>
      <c r="AB879" s="16">
        <f t="shared" si="283"/>
        <v>1500</v>
      </c>
      <c r="AC879" s="18">
        <f t="shared" si="284"/>
        <v>1500</v>
      </c>
      <c r="AD879" s="18">
        <f t="shared" si="285"/>
        <v>0</v>
      </c>
      <c r="AE879" s="18">
        <f t="shared" si="286"/>
        <v>0</v>
      </c>
      <c r="AF879" s="16">
        <f t="shared" si="287"/>
        <v>1500</v>
      </c>
      <c r="AG879" s="18">
        <f t="shared" si="288"/>
        <v>1500</v>
      </c>
      <c r="AH879" s="18">
        <f t="shared" si="289"/>
        <v>0</v>
      </c>
      <c r="AI879" s="18">
        <f t="shared" si="290"/>
        <v>0</v>
      </c>
      <c r="AJ879" s="16">
        <f t="shared" si="291"/>
        <v>1500</v>
      </c>
      <c r="AK879" s="16">
        <f t="shared" si="292"/>
        <v>4500</v>
      </c>
      <c r="AL879" s="19" t="s">
        <v>4433</v>
      </c>
      <c r="AM879" s="19" t="s">
        <v>68</v>
      </c>
      <c r="AN879" s="19" t="s">
        <v>907</v>
      </c>
      <c r="AO879" s="19" t="s">
        <v>70</v>
      </c>
      <c r="AP879" s="19" t="s">
        <v>71</v>
      </c>
      <c r="AQ879" s="31">
        <v>46022</v>
      </c>
      <c r="AR879" s="14" t="s">
        <v>71</v>
      </c>
      <c r="AS879" s="14" t="s">
        <v>1723</v>
      </c>
      <c r="AT879" s="31">
        <v>47118</v>
      </c>
      <c r="AU879" s="14"/>
    </row>
    <row r="880" spans="1:47">
      <c r="A880" s="14">
        <v>25</v>
      </c>
      <c r="B880" s="14" t="s">
        <v>2027</v>
      </c>
      <c r="C880" s="14" t="s">
        <v>2028</v>
      </c>
      <c r="D880" s="14" t="s">
        <v>2029</v>
      </c>
      <c r="E880" s="14" t="s">
        <v>2030</v>
      </c>
      <c r="F880" s="14" t="s">
        <v>2029</v>
      </c>
      <c r="G880" s="14" t="s">
        <v>4712</v>
      </c>
      <c r="H880" s="14" t="s">
        <v>2114</v>
      </c>
      <c r="I880" s="14"/>
      <c r="J880" s="14">
        <v>3</v>
      </c>
      <c r="K880" s="14"/>
      <c r="L880" s="14"/>
      <c r="M880" s="14" t="s">
        <v>2116</v>
      </c>
      <c r="N880" s="14" t="s">
        <v>2114</v>
      </c>
      <c r="O880" s="25" t="s">
        <v>4713</v>
      </c>
      <c r="P880" s="14"/>
      <c r="Q880" s="14">
        <v>56073749</v>
      </c>
      <c r="R880" s="14" t="s">
        <v>307</v>
      </c>
      <c r="S880" s="14">
        <v>17</v>
      </c>
      <c r="T880" s="14">
        <v>36</v>
      </c>
      <c r="U880" s="15" t="s">
        <v>66</v>
      </c>
      <c r="V880" s="15" t="s">
        <v>66</v>
      </c>
      <c r="W880" s="15" t="s">
        <v>66</v>
      </c>
      <c r="X880" s="16">
        <f t="shared" si="282"/>
        <v>0</v>
      </c>
      <c r="Y880" s="17">
        <v>500</v>
      </c>
      <c r="Z880" s="17"/>
      <c r="AA880" s="17"/>
      <c r="AB880" s="16">
        <f t="shared" si="283"/>
        <v>500</v>
      </c>
      <c r="AC880" s="18">
        <f t="shared" si="284"/>
        <v>500</v>
      </c>
      <c r="AD880" s="18">
        <f t="shared" si="285"/>
        <v>0</v>
      </c>
      <c r="AE880" s="18">
        <f t="shared" si="286"/>
        <v>0</v>
      </c>
      <c r="AF880" s="16">
        <f t="shared" si="287"/>
        <v>500</v>
      </c>
      <c r="AG880" s="18">
        <f t="shared" si="288"/>
        <v>500</v>
      </c>
      <c r="AH880" s="18">
        <f t="shared" si="289"/>
        <v>0</v>
      </c>
      <c r="AI880" s="18">
        <f t="shared" si="290"/>
        <v>0</v>
      </c>
      <c r="AJ880" s="16">
        <f t="shared" si="291"/>
        <v>500</v>
      </c>
      <c r="AK880" s="16">
        <f t="shared" si="292"/>
        <v>1500</v>
      </c>
      <c r="AL880" s="19" t="s">
        <v>4433</v>
      </c>
      <c r="AM880" s="19" t="s">
        <v>68</v>
      </c>
      <c r="AN880" s="19" t="s">
        <v>907</v>
      </c>
      <c r="AO880" s="19" t="s">
        <v>70</v>
      </c>
      <c r="AP880" s="19" t="s">
        <v>71</v>
      </c>
      <c r="AQ880" s="31">
        <v>46022</v>
      </c>
      <c r="AR880" s="14" t="s">
        <v>71</v>
      </c>
      <c r="AS880" s="14" t="s">
        <v>1723</v>
      </c>
      <c r="AT880" s="31">
        <v>47118</v>
      </c>
      <c r="AU880" s="14"/>
    </row>
    <row r="881" spans="1:47">
      <c r="A881" s="14">
        <v>26</v>
      </c>
      <c r="B881" s="14" t="s">
        <v>2027</v>
      </c>
      <c r="C881" s="14" t="s">
        <v>2028</v>
      </c>
      <c r="D881" s="14" t="s">
        <v>2029</v>
      </c>
      <c r="E881" s="14" t="s">
        <v>2030</v>
      </c>
      <c r="F881" s="14" t="s">
        <v>2029</v>
      </c>
      <c r="G881" s="14" t="s">
        <v>4681</v>
      </c>
      <c r="H881" s="14" t="s">
        <v>2114</v>
      </c>
      <c r="I881" s="14"/>
      <c r="J881" s="14">
        <v>3</v>
      </c>
      <c r="K881" s="14"/>
      <c r="L881" s="14"/>
      <c r="M881" s="14" t="s">
        <v>2116</v>
      </c>
      <c r="N881" s="14" t="s">
        <v>2114</v>
      </c>
      <c r="O881" s="25" t="s">
        <v>4714</v>
      </c>
      <c r="P881" s="14"/>
      <c r="Q881" s="14">
        <v>91813033</v>
      </c>
      <c r="R881" s="14" t="s">
        <v>307</v>
      </c>
      <c r="S881" s="14">
        <v>14</v>
      </c>
      <c r="T881" s="14">
        <v>36</v>
      </c>
      <c r="U881" s="15" t="s">
        <v>66</v>
      </c>
      <c r="V881" s="15" t="s">
        <v>66</v>
      </c>
      <c r="W881" s="15" t="s">
        <v>66</v>
      </c>
      <c r="X881" s="16">
        <f t="shared" si="282"/>
        <v>0</v>
      </c>
      <c r="Y881" s="17">
        <v>800</v>
      </c>
      <c r="Z881" s="17"/>
      <c r="AA881" s="17"/>
      <c r="AB881" s="16">
        <f t="shared" si="283"/>
        <v>800</v>
      </c>
      <c r="AC881" s="18">
        <f t="shared" si="284"/>
        <v>800</v>
      </c>
      <c r="AD881" s="18">
        <f t="shared" si="285"/>
        <v>0</v>
      </c>
      <c r="AE881" s="18">
        <f t="shared" si="286"/>
        <v>0</v>
      </c>
      <c r="AF881" s="16">
        <f t="shared" si="287"/>
        <v>800</v>
      </c>
      <c r="AG881" s="18">
        <f t="shared" si="288"/>
        <v>800</v>
      </c>
      <c r="AH881" s="18">
        <f t="shared" si="289"/>
        <v>0</v>
      </c>
      <c r="AI881" s="18">
        <f t="shared" si="290"/>
        <v>0</v>
      </c>
      <c r="AJ881" s="16">
        <f t="shared" si="291"/>
        <v>800</v>
      </c>
      <c r="AK881" s="16">
        <f t="shared" si="292"/>
        <v>2400</v>
      </c>
      <c r="AL881" s="19" t="s">
        <v>4433</v>
      </c>
      <c r="AM881" s="19" t="s">
        <v>68</v>
      </c>
      <c r="AN881" s="19" t="s">
        <v>907</v>
      </c>
      <c r="AO881" s="19" t="s">
        <v>70</v>
      </c>
      <c r="AP881" s="19" t="s">
        <v>71</v>
      </c>
      <c r="AQ881" s="31">
        <v>46022</v>
      </c>
      <c r="AR881" s="14" t="s">
        <v>71</v>
      </c>
      <c r="AS881" s="14" t="s">
        <v>1723</v>
      </c>
      <c r="AT881" s="31">
        <v>47118</v>
      </c>
      <c r="AU881" s="14"/>
    </row>
    <row r="882" spans="1:47">
      <c r="A882" s="14">
        <v>27</v>
      </c>
      <c r="B882" s="14" t="s">
        <v>2027</v>
      </c>
      <c r="C882" s="14" t="s">
        <v>2028</v>
      </c>
      <c r="D882" s="14" t="s">
        <v>2029</v>
      </c>
      <c r="E882" s="14" t="s">
        <v>2030</v>
      </c>
      <c r="F882" s="14" t="s">
        <v>2029</v>
      </c>
      <c r="G882" s="14" t="s">
        <v>3439</v>
      </c>
      <c r="H882" s="14" t="s">
        <v>2114</v>
      </c>
      <c r="I882" s="14"/>
      <c r="J882" s="14"/>
      <c r="K882" s="14"/>
      <c r="L882" s="14" t="s">
        <v>4715</v>
      </c>
      <c r="M882" s="14" t="s">
        <v>2116</v>
      </c>
      <c r="N882" s="14" t="s">
        <v>2114</v>
      </c>
      <c r="O882" s="25" t="s">
        <v>4716</v>
      </c>
      <c r="P882" s="14"/>
      <c r="Q882" s="14">
        <v>62383303</v>
      </c>
      <c r="R882" s="14" t="s">
        <v>1711</v>
      </c>
      <c r="S882" s="14">
        <v>11</v>
      </c>
      <c r="T882" s="14">
        <v>36</v>
      </c>
      <c r="U882" s="15" t="s">
        <v>66</v>
      </c>
      <c r="V882" s="15" t="s">
        <v>66</v>
      </c>
      <c r="W882" s="15" t="s">
        <v>66</v>
      </c>
      <c r="X882" s="16">
        <f t="shared" si="282"/>
        <v>0</v>
      </c>
      <c r="Y882" s="17">
        <v>10</v>
      </c>
      <c r="Z882" s="17">
        <v>10</v>
      </c>
      <c r="AA882" s="17"/>
      <c r="AB882" s="16">
        <f t="shared" si="283"/>
        <v>20</v>
      </c>
      <c r="AC882" s="18">
        <f t="shared" si="284"/>
        <v>10</v>
      </c>
      <c r="AD882" s="18">
        <f t="shared" si="285"/>
        <v>10</v>
      </c>
      <c r="AE882" s="18">
        <f t="shared" si="286"/>
        <v>0</v>
      </c>
      <c r="AF882" s="16">
        <f t="shared" si="287"/>
        <v>20</v>
      </c>
      <c r="AG882" s="18">
        <f t="shared" si="288"/>
        <v>10</v>
      </c>
      <c r="AH882" s="18">
        <f t="shared" si="289"/>
        <v>10</v>
      </c>
      <c r="AI882" s="18">
        <f t="shared" si="290"/>
        <v>0</v>
      </c>
      <c r="AJ882" s="16">
        <f t="shared" si="291"/>
        <v>20</v>
      </c>
      <c r="AK882" s="16">
        <f t="shared" si="292"/>
        <v>60</v>
      </c>
      <c r="AL882" s="19" t="s">
        <v>4433</v>
      </c>
      <c r="AM882" s="19" t="s">
        <v>68</v>
      </c>
      <c r="AN882" s="19" t="s">
        <v>907</v>
      </c>
      <c r="AO882" s="19" t="s">
        <v>70</v>
      </c>
      <c r="AP882" s="19" t="s">
        <v>71</v>
      </c>
      <c r="AQ882" s="31">
        <v>46022</v>
      </c>
      <c r="AR882" s="14" t="s">
        <v>71</v>
      </c>
      <c r="AS882" s="14" t="s">
        <v>1723</v>
      </c>
      <c r="AT882" s="31">
        <v>47118</v>
      </c>
      <c r="AU882" s="14"/>
    </row>
    <row r="883" spans="1:47">
      <c r="A883" s="14">
        <v>28</v>
      </c>
      <c r="B883" s="14" t="s">
        <v>2027</v>
      </c>
      <c r="C883" s="14" t="s">
        <v>2028</v>
      </c>
      <c r="D883" s="14" t="s">
        <v>2029</v>
      </c>
      <c r="E883" s="14" t="s">
        <v>2030</v>
      </c>
      <c r="F883" s="14" t="s">
        <v>2029</v>
      </c>
      <c r="G883" s="14" t="s">
        <v>4681</v>
      </c>
      <c r="H883" s="14" t="s">
        <v>2076</v>
      </c>
      <c r="I883" s="14"/>
      <c r="J883" s="14" t="s">
        <v>4717</v>
      </c>
      <c r="K883" s="14"/>
      <c r="L883" s="14"/>
      <c r="M883" s="14" t="s">
        <v>2033</v>
      </c>
      <c r="N883" s="14" t="s">
        <v>2031</v>
      </c>
      <c r="O883" s="25" t="s">
        <v>4718</v>
      </c>
      <c r="P883" s="14"/>
      <c r="Q883" s="14">
        <v>47688335</v>
      </c>
      <c r="R883" s="14" t="s">
        <v>307</v>
      </c>
      <c r="S883" s="14">
        <v>11</v>
      </c>
      <c r="T883" s="14">
        <v>36</v>
      </c>
      <c r="U883" s="15" t="s">
        <v>66</v>
      </c>
      <c r="V883" s="15" t="s">
        <v>66</v>
      </c>
      <c r="W883" s="15" t="s">
        <v>66</v>
      </c>
      <c r="X883" s="16">
        <f t="shared" si="282"/>
        <v>0</v>
      </c>
      <c r="Y883" s="17">
        <v>1800</v>
      </c>
      <c r="Z883" s="17"/>
      <c r="AA883" s="17"/>
      <c r="AB883" s="16">
        <f t="shared" si="283"/>
        <v>1800</v>
      </c>
      <c r="AC883" s="18">
        <f t="shared" si="284"/>
        <v>1800</v>
      </c>
      <c r="AD883" s="18">
        <f t="shared" si="285"/>
        <v>0</v>
      </c>
      <c r="AE883" s="18">
        <f t="shared" si="286"/>
        <v>0</v>
      </c>
      <c r="AF883" s="16">
        <f t="shared" si="287"/>
        <v>1800</v>
      </c>
      <c r="AG883" s="18">
        <f t="shared" si="288"/>
        <v>1800</v>
      </c>
      <c r="AH883" s="18">
        <f t="shared" si="289"/>
        <v>0</v>
      </c>
      <c r="AI883" s="18">
        <f t="shared" si="290"/>
        <v>0</v>
      </c>
      <c r="AJ883" s="16">
        <f t="shared" si="291"/>
        <v>1800</v>
      </c>
      <c r="AK883" s="16">
        <f t="shared" si="292"/>
        <v>5400</v>
      </c>
      <c r="AL883" s="19" t="s">
        <v>4433</v>
      </c>
      <c r="AM883" s="19" t="s">
        <v>68</v>
      </c>
      <c r="AN883" s="19" t="s">
        <v>907</v>
      </c>
      <c r="AO883" s="19" t="s">
        <v>70</v>
      </c>
      <c r="AP883" s="19" t="s">
        <v>71</v>
      </c>
      <c r="AQ883" s="31">
        <v>46022</v>
      </c>
      <c r="AR883" s="14" t="s">
        <v>71</v>
      </c>
      <c r="AS883" s="14" t="s">
        <v>1723</v>
      </c>
      <c r="AT883" s="31">
        <v>47118</v>
      </c>
      <c r="AU883" s="14"/>
    </row>
    <row r="884" spans="1:47">
      <c r="A884" s="14">
        <v>29</v>
      </c>
      <c r="B884" s="14" t="s">
        <v>2027</v>
      </c>
      <c r="C884" s="14" t="s">
        <v>2028</v>
      </c>
      <c r="D884" s="14" t="s">
        <v>2029</v>
      </c>
      <c r="E884" s="14" t="s">
        <v>2030</v>
      </c>
      <c r="F884" s="14" t="s">
        <v>2029</v>
      </c>
      <c r="G884" s="14" t="s">
        <v>4681</v>
      </c>
      <c r="H884" s="14" t="s">
        <v>4719</v>
      </c>
      <c r="I884" s="14"/>
      <c r="J884" s="14">
        <v>34</v>
      </c>
      <c r="K884" s="14"/>
      <c r="L884" s="14"/>
      <c r="M884" s="14" t="s">
        <v>2033</v>
      </c>
      <c r="N884" s="14" t="s">
        <v>2031</v>
      </c>
      <c r="O884" s="25" t="s">
        <v>4720</v>
      </c>
      <c r="P884" s="14"/>
      <c r="Q884" s="14">
        <v>26020922</v>
      </c>
      <c r="R884" s="14" t="s">
        <v>307</v>
      </c>
      <c r="S884" s="14">
        <v>3</v>
      </c>
      <c r="T884" s="14">
        <v>36</v>
      </c>
      <c r="U884" s="15" t="s">
        <v>66</v>
      </c>
      <c r="V884" s="15" t="s">
        <v>66</v>
      </c>
      <c r="W884" s="15" t="s">
        <v>66</v>
      </c>
      <c r="X884" s="16">
        <f t="shared" si="282"/>
        <v>0</v>
      </c>
      <c r="Y884" s="17">
        <v>500</v>
      </c>
      <c r="Z884" s="17"/>
      <c r="AA884" s="17"/>
      <c r="AB884" s="16">
        <f t="shared" si="283"/>
        <v>500</v>
      </c>
      <c r="AC884" s="18">
        <f t="shared" si="284"/>
        <v>500</v>
      </c>
      <c r="AD884" s="18">
        <f t="shared" si="285"/>
        <v>0</v>
      </c>
      <c r="AE884" s="18">
        <f t="shared" si="286"/>
        <v>0</v>
      </c>
      <c r="AF884" s="16">
        <f t="shared" si="287"/>
        <v>500</v>
      </c>
      <c r="AG884" s="18">
        <f t="shared" si="288"/>
        <v>500</v>
      </c>
      <c r="AH884" s="18">
        <f t="shared" si="289"/>
        <v>0</v>
      </c>
      <c r="AI884" s="18">
        <f t="shared" si="290"/>
        <v>0</v>
      </c>
      <c r="AJ884" s="16">
        <f t="shared" si="291"/>
        <v>500</v>
      </c>
      <c r="AK884" s="16">
        <f t="shared" si="292"/>
        <v>1500</v>
      </c>
      <c r="AL884" s="19" t="s">
        <v>4433</v>
      </c>
      <c r="AM884" s="19" t="s">
        <v>68</v>
      </c>
      <c r="AN884" s="19" t="s">
        <v>907</v>
      </c>
      <c r="AO884" s="19" t="s">
        <v>70</v>
      </c>
      <c r="AP884" s="19" t="s">
        <v>71</v>
      </c>
      <c r="AQ884" s="31">
        <v>46022</v>
      </c>
      <c r="AR884" s="14" t="s">
        <v>71</v>
      </c>
      <c r="AS884" s="14" t="s">
        <v>1723</v>
      </c>
      <c r="AT884" s="31">
        <v>47118</v>
      </c>
      <c r="AU884" s="14"/>
    </row>
    <row r="885" spans="1:47">
      <c r="A885" s="14">
        <v>30</v>
      </c>
      <c r="B885" s="14" t="s">
        <v>2027</v>
      </c>
      <c r="C885" s="14" t="s">
        <v>2028</v>
      </c>
      <c r="D885" s="14" t="s">
        <v>2029</v>
      </c>
      <c r="E885" s="14" t="s">
        <v>2030</v>
      </c>
      <c r="F885" s="14" t="s">
        <v>2029</v>
      </c>
      <c r="G885" s="14" t="s">
        <v>4681</v>
      </c>
      <c r="H885" s="14" t="s">
        <v>4721</v>
      </c>
      <c r="I885" s="14"/>
      <c r="J885" s="14" t="s">
        <v>4722</v>
      </c>
      <c r="K885" s="14"/>
      <c r="L885" s="14"/>
      <c r="M885" s="14" t="s">
        <v>2033</v>
      </c>
      <c r="N885" s="14" t="s">
        <v>2031</v>
      </c>
      <c r="O885" s="25" t="s">
        <v>4723</v>
      </c>
      <c r="P885" s="14"/>
      <c r="Q885" s="14">
        <v>12462398</v>
      </c>
      <c r="R885" s="14" t="s">
        <v>307</v>
      </c>
      <c r="S885" s="14">
        <v>16</v>
      </c>
      <c r="T885" s="14">
        <v>36</v>
      </c>
      <c r="U885" s="15" t="s">
        <v>66</v>
      </c>
      <c r="V885" s="15" t="s">
        <v>66</v>
      </c>
      <c r="W885" s="15" t="s">
        <v>66</v>
      </c>
      <c r="X885" s="16">
        <f t="shared" si="282"/>
        <v>0</v>
      </c>
      <c r="Y885" s="17">
        <v>200</v>
      </c>
      <c r="Z885" s="17"/>
      <c r="AA885" s="17"/>
      <c r="AB885" s="16">
        <f t="shared" si="283"/>
        <v>200</v>
      </c>
      <c r="AC885" s="18">
        <f t="shared" si="284"/>
        <v>200</v>
      </c>
      <c r="AD885" s="18">
        <f t="shared" si="285"/>
        <v>0</v>
      </c>
      <c r="AE885" s="18">
        <f t="shared" si="286"/>
        <v>0</v>
      </c>
      <c r="AF885" s="16">
        <f t="shared" si="287"/>
        <v>200</v>
      </c>
      <c r="AG885" s="18">
        <f t="shared" si="288"/>
        <v>200</v>
      </c>
      <c r="AH885" s="18">
        <f t="shared" si="289"/>
        <v>0</v>
      </c>
      <c r="AI885" s="18">
        <f t="shared" si="290"/>
        <v>0</v>
      </c>
      <c r="AJ885" s="16">
        <f t="shared" si="291"/>
        <v>200</v>
      </c>
      <c r="AK885" s="16">
        <f t="shared" si="292"/>
        <v>600</v>
      </c>
      <c r="AL885" s="19" t="s">
        <v>4433</v>
      </c>
      <c r="AM885" s="19" t="s">
        <v>68</v>
      </c>
      <c r="AN885" s="19" t="s">
        <v>907</v>
      </c>
      <c r="AO885" s="19" t="s">
        <v>70</v>
      </c>
      <c r="AP885" s="19" t="s">
        <v>71</v>
      </c>
      <c r="AQ885" s="31">
        <v>46022</v>
      </c>
      <c r="AR885" s="14" t="s">
        <v>71</v>
      </c>
      <c r="AS885" s="14" t="s">
        <v>1723</v>
      </c>
      <c r="AT885" s="31">
        <v>47118</v>
      </c>
      <c r="AU885" s="14"/>
    </row>
    <row r="886" spans="1:47">
      <c r="A886" s="14">
        <v>31</v>
      </c>
      <c r="B886" s="14" t="s">
        <v>2027</v>
      </c>
      <c r="C886" s="14" t="s">
        <v>2028</v>
      </c>
      <c r="D886" s="14" t="s">
        <v>2029</v>
      </c>
      <c r="E886" s="14" t="s">
        <v>2030</v>
      </c>
      <c r="F886" s="14" t="s">
        <v>2029</v>
      </c>
      <c r="G886" s="14" t="s">
        <v>4681</v>
      </c>
      <c r="H886" s="14" t="s">
        <v>4724</v>
      </c>
      <c r="I886" s="14"/>
      <c r="J886" s="14" t="s">
        <v>3244</v>
      </c>
      <c r="K886" s="14"/>
      <c r="L886" s="14"/>
      <c r="M886" s="14" t="s">
        <v>4677</v>
      </c>
      <c r="N886" s="14" t="s">
        <v>4725</v>
      </c>
      <c r="O886" s="25" t="s">
        <v>4726</v>
      </c>
      <c r="P886" s="14"/>
      <c r="Q886" s="14">
        <v>23810740</v>
      </c>
      <c r="R886" s="14" t="s">
        <v>307</v>
      </c>
      <c r="S886" s="14">
        <v>3</v>
      </c>
      <c r="T886" s="14">
        <v>36</v>
      </c>
      <c r="U886" s="15" t="s">
        <v>66</v>
      </c>
      <c r="V886" s="15" t="s">
        <v>66</v>
      </c>
      <c r="W886" s="15" t="s">
        <v>66</v>
      </c>
      <c r="X886" s="16">
        <f t="shared" si="282"/>
        <v>0</v>
      </c>
      <c r="Y886" s="17">
        <v>130</v>
      </c>
      <c r="Z886" s="17"/>
      <c r="AA886" s="17"/>
      <c r="AB886" s="16">
        <f t="shared" si="283"/>
        <v>130</v>
      </c>
      <c r="AC886" s="18">
        <f t="shared" si="284"/>
        <v>130</v>
      </c>
      <c r="AD886" s="18">
        <f t="shared" si="285"/>
        <v>0</v>
      </c>
      <c r="AE886" s="18">
        <f t="shared" si="286"/>
        <v>0</v>
      </c>
      <c r="AF886" s="16">
        <f t="shared" si="287"/>
        <v>130</v>
      </c>
      <c r="AG886" s="18">
        <f t="shared" si="288"/>
        <v>130</v>
      </c>
      <c r="AH886" s="18">
        <f t="shared" si="289"/>
        <v>0</v>
      </c>
      <c r="AI886" s="18">
        <f t="shared" si="290"/>
        <v>0</v>
      </c>
      <c r="AJ886" s="16">
        <f t="shared" si="291"/>
        <v>130</v>
      </c>
      <c r="AK886" s="16">
        <f t="shared" si="292"/>
        <v>390</v>
      </c>
      <c r="AL886" s="19" t="s">
        <v>4433</v>
      </c>
      <c r="AM886" s="19" t="s">
        <v>68</v>
      </c>
      <c r="AN886" s="19" t="s">
        <v>907</v>
      </c>
      <c r="AO886" s="19" t="s">
        <v>70</v>
      </c>
      <c r="AP886" s="19" t="s">
        <v>71</v>
      </c>
      <c r="AQ886" s="31">
        <v>46022</v>
      </c>
      <c r="AR886" s="14" t="s">
        <v>71</v>
      </c>
      <c r="AS886" s="14" t="s">
        <v>1723</v>
      </c>
      <c r="AT886" s="31">
        <v>47118</v>
      </c>
      <c r="AU886" s="14"/>
    </row>
    <row r="887" spans="1:47">
      <c r="A887" s="14">
        <v>32</v>
      </c>
      <c r="B887" s="14" t="s">
        <v>2027</v>
      </c>
      <c r="C887" s="14" t="s">
        <v>2028</v>
      </c>
      <c r="D887" s="14" t="s">
        <v>2029</v>
      </c>
      <c r="E887" s="14" t="s">
        <v>2030</v>
      </c>
      <c r="F887" s="14" t="s">
        <v>2029</v>
      </c>
      <c r="G887" s="14" t="s">
        <v>4681</v>
      </c>
      <c r="H887" s="14" t="s">
        <v>4675</v>
      </c>
      <c r="I887" s="14" t="s">
        <v>146</v>
      </c>
      <c r="J887" s="14">
        <v>31</v>
      </c>
      <c r="K887" s="14"/>
      <c r="L887" s="14"/>
      <c r="M887" s="14" t="s">
        <v>4677</v>
      </c>
      <c r="N887" s="14" t="s">
        <v>4675</v>
      </c>
      <c r="O887" s="25" t="s">
        <v>4727</v>
      </c>
      <c r="P887" s="14"/>
      <c r="Q887" s="14">
        <v>63043151</v>
      </c>
      <c r="R887" s="14" t="s">
        <v>307</v>
      </c>
      <c r="S887" s="14">
        <v>11</v>
      </c>
      <c r="T887" s="14">
        <v>36</v>
      </c>
      <c r="U887" s="15" t="s">
        <v>66</v>
      </c>
      <c r="V887" s="15" t="s">
        <v>66</v>
      </c>
      <c r="W887" s="15" t="s">
        <v>66</v>
      </c>
      <c r="X887" s="16">
        <f t="shared" si="282"/>
        <v>0</v>
      </c>
      <c r="Y887" s="17">
        <v>700</v>
      </c>
      <c r="Z887" s="17"/>
      <c r="AA887" s="17"/>
      <c r="AB887" s="16">
        <f t="shared" si="283"/>
        <v>700</v>
      </c>
      <c r="AC887" s="18">
        <f t="shared" si="284"/>
        <v>700</v>
      </c>
      <c r="AD887" s="18">
        <f t="shared" si="285"/>
        <v>0</v>
      </c>
      <c r="AE887" s="18">
        <f t="shared" si="286"/>
        <v>0</v>
      </c>
      <c r="AF887" s="16">
        <f t="shared" si="287"/>
        <v>700</v>
      </c>
      <c r="AG887" s="18">
        <f t="shared" si="288"/>
        <v>700</v>
      </c>
      <c r="AH887" s="18">
        <f t="shared" si="289"/>
        <v>0</v>
      </c>
      <c r="AI887" s="18">
        <f t="shared" si="290"/>
        <v>0</v>
      </c>
      <c r="AJ887" s="16">
        <f t="shared" si="291"/>
        <v>700</v>
      </c>
      <c r="AK887" s="16">
        <f t="shared" si="292"/>
        <v>2100</v>
      </c>
      <c r="AL887" s="19" t="s">
        <v>4433</v>
      </c>
      <c r="AM887" s="19" t="s">
        <v>68</v>
      </c>
      <c r="AN887" s="19" t="s">
        <v>907</v>
      </c>
      <c r="AO887" s="19" t="s">
        <v>70</v>
      </c>
      <c r="AP887" s="19" t="s">
        <v>71</v>
      </c>
      <c r="AQ887" s="31">
        <v>46022</v>
      </c>
      <c r="AR887" s="14" t="s">
        <v>71</v>
      </c>
      <c r="AS887" s="14" t="s">
        <v>1723</v>
      </c>
      <c r="AT887" s="31">
        <v>47118</v>
      </c>
      <c r="AU887" s="14"/>
    </row>
    <row r="888" spans="1:47">
      <c r="A888" s="14">
        <v>33</v>
      </c>
      <c r="B888" s="14" t="s">
        <v>2027</v>
      </c>
      <c r="C888" s="14" t="s">
        <v>2028</v>
      </c>
      <c r="D888" s="14" t="s">
        <v>2029</v>
      </c>
      <c r="E888" s="14" t="s">
        <v>2030</v>
      </c>
      <c r="F888" s="14" t="s">
        <v>2029</v>
      </c>
      <c r="G888" s="14" t="s">
        <v>4728</v>
      </c>
      <c r="H888" s="14" t="s">
        <v>4671</v>
      </c>
      <c r="I888" s="14"/>
      <c r="J888" s="14">
        <v>37</v>
      </c>
      <c r="K888" s="14"/>
      <c r="L888" s="14"/>
      <c r="M888" s="14" t="s">
        <v>2033</v>
      </c>
      <c r="N888" s="14" t="s">
        <v>2031</v>
      </c>
      <c r="O888" s="25" t="s">
        <v>4729</v>
      </c>
      <c r="P888" s="14"/>
      <c r="Q888" s="14">
        <v>56772307</v>
      </c>
      <c r="R888" s="14" t="s">
        <v>307</v>
      </c>
      <c r="S888" s="14">
        <v>40</v>
      </c>
      <c r="T888" s="14">
        <v>36</v>
      </c>
      <c r="U888" s="15" t="s">
        <v>66</v>
      </c>
      <c r="V888" s="15" t="s">
        <v>66</v>
      </c>
      <c r="W888" s="15" t="s">
        <v>66</v>
      </c>
      <c r="X888" s="16">
        <f t="shared" ref="X888:X919" si="293">SUM(U888:W888)</f>
        <v>0</v>
      </c>
      <c r="Y888" s="17">
        <v>450</v>
      </c>
      <c r="Z888" s="17"/>
      <c r="AA888" s="17"/>
      <c r="AB888" s="16">
        <f t="shared" ref="AB888:AB919" si="294">SUM(Y888:AA888)</f>
        <v>450</v>
      </c>
      <c r="AC888" s="18">
        <f t="shared" ref="AC888:AC919" si="295">Y888</f>
        <v>450</v>
      </c>
      <c r="AD888" s="18">
        <f t="shared" ref="AD888:AD919" si="296">Z888</f>
        <v>0</v>
      </c>
      <c r="AE888" s="18">
        <f t="shared" ref="AE888:AE919" si="297">AA888</f>
        <v>0</v>
      </c>
      <c r="AF888" s="16">
        <f t="shared" ref="AF888:AF919" si="298">SUM(AC888:AE888)</f>
        <v>450</v>
      </c>
      <c r="AG888" s="18">
        <f t="shared" ref="AG888:AG919" si="299">Y888</f>
        <v>450</v>
      </c>
      <c r="AH888" s="18">
        <f t="shared" ref="AH888:AH919" si="300">Z888</f>
        <v>0</v>
      </c>
      <c r="AI888" s="18">
        <f t="shared" ref="AI888:AI919" si="301">AA888</f>
        <v>0</v>
      </c>
      <c r="AJ888" s="16">
        <f t="shared" ref="AJ888:AJ919" si="302">SUM(AG888:AI888)</f>
        <v>450</v>
      </c>
      <c r="AK888" s="16">
        <f t="shared" ref="AK888:AK919" si="303">X888+AB888+AF888+AJ888</f>
        <v>1350</v>
      </c>
      <c r="AL888" s="19" t="s">
        <v>4433</v>
      </c>
      <c r="AM888" s="19" t="s">
        <v>68</v>
      </c>
      <c r="AN888" s="19" t="s">
        <v>907</v>
      </c>
      <c r="AO888" s="19" t="s">
        <v>70</v>
      </c>
      <c r="AP888" s="19" t="s">
        <v>71</v>
      </c>
      <c r="AQ888" s="31">
        <v>46022</v>
      </c>
      <c r="AR888" s="14" t="s">
        <v>71</v>
      </c>
      <c r="AS888" s="14" t="s">
        <v>1723</v>
      </c>
      <c r="AT888" s="31">
        <v>47118</v>
      </c>
      <c r="AU888" s="14"/>
    </row>
    <row r="889" spans="1:47">
      <c r="A889" s="14">
        <v>34</v>
      </c>
      <c r="B889" s="14" t="s">
        <v>2027</v>
      </c>
      <c r="C889" s="14" t="s">
        <v>2028</v>
      </c>
      <c r="D889" s="14" t="s">
        <v>2029</v>
      </c>
      <c r="E889" s="14" t="s">
        <v>2030</v>
      </c>
      <c r="F889" s="14" t="s">
        <v>2029</v>
      </c>
      <c r="G889" s="14" t="s">
        <v>3697</v>
      </c>
      <c r="H889" s="14" t="s">
        <v>4667</v>
      </c>
      <c r="I889" s="14" t="s">
        <v>282</v>
      </c>
      <c r="J889" s="14">
        <v>16</v>
      </c>
      <c r="K889" s="14"/>
      <c r="L889" s="14"/>
      <c r="M889" s="14" t="s">
        <v>4669</v>
      </c>
      <c r="N889" s="14" t="s">
        <v>4667</v>
      </c>
      <c r="O889" s="25" t="s">
        <v>4730</v>
      </c>
      <c r="P889" s="14"/>
      <c r="Q889" s="14">
        <v>47304125</v>
      </c>
      <c r="R889" s="14" t="s">
        <v>307</v>
      </c>
      <c r="S889" s="14">
        <v>11</v>
      </c>
      <c r="T889" s="14">
        <v>36</v>
      </c>
      <c r="U889" s="15" t="s">
        <v>66</v>
      </c>
      <c r="V889" s="15" t="s">
        <v>66</v>
      </c>
      <c r="W889" s="15" t="s">
        <v>66</v>
      </c>
      <c r="X889" s="16">
        <f t="shared" si="293"/>
        <v>0</v>
      </c>
      <c r="Y889" s="17">
        <v>12100</v>
      </c>
      <c r="Z889" s="17"/>
      <c r="AA889" s="17"/>
      <c r="AB889" s="16">
        <f t="shared" si="294"/>
        <v>12100</v>
      </c>
      <c r="AC889" s="18">
        <f t="shared" si="295"/>
        <v>12100</v>
      </c>
      <c r="AD889" s="18">
        <f t="shared" si="296"/>
        <v>0</v>
      </c>
      <c r="AE889" s="18">
        <f t="shared" si="297"/>
        <v>0</v>
      </c>
      <c r="AF889" s="16">
        <f t="shared" si="298"/>
        <v>12100</v>
      </c>
      <c r="AG889" s="18">
        <f t="shared" si="299"/>
        <v>12100</v>
      </c>
      <c r="AH889" s="18">
        <f t="shared" si="300"/>
        <v>0</v>
      </c>
      <c r="AI889" s="18">
        <f t="shared" si="301"/>
        <v>0</v>
      </c>
      <c r="AJ889" s="16">
        <f t="shared" si="302"/>
        <v>12100</v>
      </c>
      <c r="AK889" s="16">
        <f t="shared" si="303"/>
        <v>36300</v>
      </c>
      <c r="AL889" s="19" t="s">
        <v>4433</v>
      </c>
      <c r="AM889" s="19" t="s">
        <v>68</v>
      </c>
      <c r="AN889" s="19" t="s">
        <v>907</v>
      </c>
      <c r="AO889" s="19" t="s">
        <v>70</v>
      </c>
      <c r="AP889" s="19" t="s">
        <v>71</v>
      </c>
      <c r="AQ889" s="31">
        <v>46022</v>
      </c>
      <c r="AR889" s="14" t="s">
        <v>71</v>
      </c>
      <c r="AS889" s="14" t="s">
        <v>1723</v>
      </c>
      <c r="AT889" s="31">
        <v>47118</v>
      </c>
      <c r="AU889" s="14"/>
    </row>
    <row r="890" spans="1:47">
      <c r="A890" s="14">
        <v>35</v>
      </c>
      <c r="B890" s="14" t="s">
        <v>2027</v>
      </c>
      <c r="C890" s="14" t="s">
        <v>2028</v>
      </c>
      <c r="D890" s="14" t="s">
        <v>2029</v>
      </c>
      <c r="E890" s="14" t="s">
        <v>2030</v>
      </c>
      <c r="F890" s="14" t="s">
        <v>2029</v>
      </c>
      <c r="G890" s="14" t="s">
        <v>3697</v>
      </c>
      <c r="H890" s="14" t="s">
        <v>2114</v>
      </c>
      <c r="I890" s="14"/>
      <c r="J890" s="14" t="s">
        <v>3244</v>
      </c>
      <c r="K890" s="14"/>
      <c r="L890" s="14"/>
      <c r="M890" s="14" t="s">
        <v>2116</v>
      </c>
      <c r="N890" s="14" t="s">
        <v>2114</v>
      </c>
      <c r="O890" s="25" t="s">
        <v>4731</v>
      </c>
      <c r="P890" s="14"/>
      <c r="Q890" s="14">
        <v>6945967</v>
      </c>
      <c r="R890" s="14" t="s">
        <v>307</v>
      </c>
      <c r="S890" s="14">
        <v>9</v>
      </c>
      <c r="T890" s="14">
        <v>36</v>
      </c>
      <c r="U890" s="15" t="s">
        <v>66</v>
      </c>
      <c r="V890" s="15" t="s">
        <v>66</v>
      </c>
      <c r="W890" s="15" t="s">
        <v>66</v>
      </c>
      <c r="X890" s="16">
        <f t="shared" si="293"/>
        <v>0</v>
      </c>
      <c r="Y890" s="17">
        <v>1300</v>
      </c>
      <c r="Z890" s="17"/>
      <c r="AA890" s="17"/>
      <c r="AB890" s="16">
        <f t="shared" si="294"/>
        <v>1300</v>
      </c>
      <c r="AC890" s="18">
        <f t="shared" si="295"/>
        <v>1300</v>
      </c>
      <c r="AD890" s="18">
        <f t="shared" si="296"/>
        <v>0</v>
      </c>
      <c r="AE890" s="18">
        <f t="shared" si="297"/>
        <v>0</v>
      </c>
      <c r="AF890" s="16">
        <f t="shared" si="298"/>
        <v>1300</v>
      </c>
      <c r="AG890" s="18">
        <f t="shared" si="299"/>
        <v>1300</v>
      </c>
      <c r="AH890" s="18">
        <f t="shared" si="300"/>
        <v>0</v>
      </c>
      <c r="AI890" s="18">
        <f t="shared" si="301"/>
        <v>0</v>
      </c>
      <c r="AJ890" s="16">
        <f t="shared" si="302"/>
        <v>1300</v>
      </c>
      <c r="AK890" s="16">
        <f t="shared" si="303"/>
        <v>3900</v>
      </c>
      <c r="AL890" s="19" t="s">
        <v>4433</v>
      </c>
      <c r="AM890" s="19" t="s">
        <v>68</v>
      </c>
      <c r="AN890" s="19" t="s">
        <v>907</v>
      </c>
      <c r="AO890" s="19" t="s">
        <v>70</v>
      </c>
      <c r="AP890" s="19" t="s">
        <v>71</v>
      </c>
      <c r="AQ890" s="31">
        <v>46022</v>
      </c>
      <c r="AR890" s="14" t="s">
        <v>71</v>
      </c>
      <c r="AS890" s="14" t="s">
        <v>1723</v>
      </c>
      <c r="AT890" s="31">
        <v>47118</v>
      </c>
      <c r="AU890" s="14"/>
    </row>
    <row r="891" spans="1:47">
      <c r="A891" s="14">
        <v>36</v>
      </c>
      <c r="B891" s="14" t="s">
        <v>2027</v>
      </c>
      <c r="C891" s="14" t="s">
        <v>2028</v>
      </c>
      <c r="D891" s="14" t="s">
        <v>2029</v>
      </c>
      <c r="E891" s="14" t="s">
        <v>2030</v>
      </c>
      <c r="F891" s="14" t="s">
        <v>2029</v>
      </c>
      <c r="G891" s="14" t="s">
        <v>3697</v>
      </c>
      <c r="H891" s="14" t="s">
        <v>4671</v>
      </c>
      <c r="I891" s="14"/>
      <c r="J891" s="14" t="s">
        <v>4732</v>
      </c>
      <c r="K891" s="14"/>
      <c r="L891" s="14"/>
      <c r="M891" s="14" t="s">
        <v>2033</v>
      </c>
      <c r="N891" s="14" t="s">
        <v>2031</v>
      </c>
      <c r="O891" s="25" t="s">
        <v>4733</v>
      </c>
      <c r="P891" s="14"/>
      <c r="Q891" s="14">
        <v>9848719</v>
      </c>
      <c r="R891" s="14" t="s">
        <v>307</v>
      </c>
      <c r="S891" s="14">
        <v>7</v>
      </c>
      <c r="T891" s="14">
        <v>36</v>
      </c>
      <c r="U891" s="15" t="s">
        <v>66</v>
      </c>
      <c r="V891" s="15" t="s">
        <v>66</v>
      </c>
      <c r="W891" s="15" t="s">
        <v>66</v>
      </c>
      <c r="X891" s="16">
        <f t="shared" si="293"/>
        <v>0</v>
      </c>
      <c r="Y891" s="17">
        <v>900</v>
      </c>
      <c r="Z891" s="17"/>
      <c r="AA891" s="17"/>
      <c r="AB891" s="16">
        <f t="shared" si="294"/>
        <v>900</v>
      </c>
      <c r="AC891" s="18">
        <f t="shared" si="295"/>
        <v>900</v>
      </c>
      <c r="AD891" s="18">
        <f t="shared" si="296"/>
        <v>0</v>
      </c>
      <c r="AE891" s="18">
        <f t="shared" si="297"/>
        <v>0</v>
      </c>
      <c r="AF891" s="16">
        <f t="shared" si="298"/>
        <v>900</v>
      </c>
      <c r="AG891" s="18">
        <f t="shared" si="299"/>
        <v>900</v>
      </c>
      <c r="AH891" s="18">
        <f t="shared" si="300"/>
        <v>0</v>
      </c>
      <c r="AI891" s="18">
        <f t="shared" si="301"/>
        <v>0</v>
      </c>
      <c r="AJ891" s="16">
        <f t="shared" si="302"/>
        <v>900</v>
      </c>
      <c r="AK891" s="16">
        <f t="shared" si="303"/>
        <v>2700</v>
      </c>
      <c r="AL891" s="19" t="s">
        <v>4433</v>
      </c>
      <c r="AM891" s="19" t="s">
        <v>68</v>
      </c>
      <c r="AN891" s="19" t="s">
        <v>907</v>
      </c>
      <c r="AO891" s="19" t="s">
        <v>70</v>
      </c>
      <c r="AP891" s="19" t="s">
        <v>71</v>
      </c>
      <c r="AQ891" s="31">
        <v>46022</v>
      </c>
      <c r="AR891" s="14" t="s">
        <v>71</v>
      </c>
      <c r="AS891" s="14" t="s">
        <v>1723</v>
      </c>
      <c r="AT891" s="31">
        <v>47118</v>
      </c>
      <c r="AU891" s="14"/>
    </row>
    <row r="892" spans="1:47">
      <c r="A892" s="14">
        <v>37</v>
      </c>
      <c r="B892" s="14" t="s">
        <v>2027</v>
      </c>
      <c r="C892" s="14" t="s">
        <v>2028</v>
      </c>
      <c r="D892" s="14" t="s">
        <v>2029</v>
      </c>
      <c r="E892" s="14" t="s">
        <v>2030</v>
      </c>
      <c r="F892" s="14" t="s">
        <v>2029</v>
      </c>
      <c r="G892" s="14" t="s">
        <v>3697</v>
      </c>
      <c r="H892" s="14" t="s">
        <v>4663</v>
      </c>
      <c r="I892" s="14" t="s">
        <v>2470</v>
      </c>
      <c r="J892" s="14" t="s">
        <v>2681</v>
      </c>
      <c r="K892" s="14"/>
      <c r="L892" s="14"/>
      <c r="M892" s="14" t="s">
        <v>4665</v>
      </c>
      <c r="N892" s="14" t="s">
        <v>4663</v>
      </c>
      <c r="O892" s="25" t="s">
        <v>4734</v>
      </c>
      <c r="P892" s="14"/>
      <c r="Q892" s="14">
        <v>81524328</v>
      </c>
      <c r="R892" s="14" t="s">
        <v>1711</v>
      </c>
      <c r="S892" s="14">
        <v>11</v>
      </c>
      <c r="T892" s="14">
        <v>36</v>
      </c>
      <c r="U892" s="15" t="s">
        <v>66</v>
      </c>
      <c r="V892" s="15" t="s">
        <v>66</v>
      </c>
      <c r="W892" s="15" t="s">
        <v>66</v>
      </c>
      <c r="X892" s="16">
        <f t="shared" si="293"/>
        <v>0</v>
      </c>
      <c r="Y892" s="17">
        <v>3000</v>
      </c>
      <c r="Z892" s="17">
        <v>2200</v>
      </c>
      <c r="AA892" s="17"/>
      <c r="AB892" s="16">
        <f t="shared" si="294"/>
        <v>5200</v>
      </c>
      <c r="AC892" s="18">
        <f t="shared" si="295"/>
        <v>3000</v>
      </c>
      <c r="AD892" s="18">
        <f t="shared" si="296"/>
        <v>2200</v>
      </c>
      <c r="AE892" s="18">
        <f t="shared" si="297"/>
        <v>0</v>
      </c>
      <c r="AF892" s="16">
        <f t="shared" si="298"/>
        <v>5200</v>
      </c>
      <c r="AG892" s="18">
        <f t="shared" si="299"/>
        <v>3000</v>
      </c>
      <c r="AH892" s="18">
        <f t="shared" si="300"/>
        <v>2200</v>
      </c>
      <c r="AI892" s="18">
        <f t="shared" si="301"/>
        <v>0</v>
      </c>
      <c r="AJ892" s="16">
        <f t="shared" si="302"/>
        <v>5200</v>
      </c>
      <c r="AK892" s="16">
        <f t="shared" si="303"/>
        <v>15600</v>
      </c>
      <c r="AL892" s="19" t="s">
        <v>4433</v>
      </c>
      <c r="AM892" s="19" t="s">
        <v>68</v>
      </c>
      <c r="AN892" s="19" t="s">
        <v>907</v>
      </c>
      <c r="AO892" s="19" t="s">
        <v>70</v>
      </c>
      <c r="AP892" s="19" t="s">
        <v>71</v>
      </c>
      <c r="AQ892" s="31">
        <v>46022</v>
      </c>
      <c r="AR892" s="14" t="s">
        <v>71</v>
      </c>
      <c r="AS892" s="14" t="s">
        <v>1723</v>
      </c>
      <c r="AT892" s="31">
        <v>47118</v>
      </c>
      <c r="AU892" s="14"/>
    </row>
    <row r="893" spans="1:47">
      <c r="A893" s="14">
        <v>38</v>
      </c>
      <c r="B893" s="14" t="s">
        <v>2027</v>
      </c>
      <c r="C893" s="14" t="s">
        <v>2028</v>
      </c>
      <c r="D893" s="14" t="s">
        <v>2029</v>
      </c>
      <c r="E893" s="14" t="s">
        <v>2030</v>
      </c>
      <c r="F893" s="14" t="s">
        <v>2029</v>
      </c>
      <c r="G893" s="14" t="s">
        <v>3697</v>
      </c>
      <c r="H893" s="14" t="s">
        <v>4675</v>
      </c>
      <c r="I893" s="14" t="s">
        <v>146</v>
      </c>
      <c r="J893" s="14">
        <v>33</v>
      </c>
      <c r="K893" s="14"/>
      <c r="L893" s="14"/>
      <c r="M893" s="14" t="s">
        <v>4677</v>
      </c>
      <c r="N893" s="14" t="s">
        <v>4675</v>
      </c>
      <c r="O893" s="25" t="s">
        <v>4735</v>
      </c>
      <c r="P893" s="14"/>
      <c r="Q893" s="14">
        <v>62996071</v>
      </c>
      <c r="R893" s="14" t="s">
        <v>307</v>
      </c>
      <c r="S893" s="14">
        <v>9</v>
      </c>
      <c r="T893" s="14">
        <v>36</v>
      </c>
      <c r="U893" s="15" t="s">
        <v>66</v>
      </c>
      <c r="V893" s="15" t="s">
        <v>66</v>
      </c>
      <c r="W893" s="15" t="s">
        <v>66</v>
      </c>
      <c r="X893" s="16">
        <f t="shared" si="293"/>
        <v>0</v>
      </c>
      <c r="Y893" s="17">
        <v>700</v>
      </c>
      <c r="Z893" s="17"/>
      <c r="AA893" s="17"/>
      <c r="AB893" s="16">
        <f t="shared" si="294"/>
        <v>700</v>
      </c>
      <c r="AC893" s="18">
        <f t="shared" si="295"/>
        <v>700</v>
      </c>
      <c r="AD893" s="18">
        <f t="shared" si="296"/>
        <v>0</v>
      </c>
      <c r="AE893" s="18">
        <f t="shared" si="297"/>
        <v>0</v>
      </c>
      <c r="AF893" s="16">
        <f t="shared" si="298"/>
        <v>700</v>
      </c>
      <c r="AG893" s="18">
        <f t="shared" si="299"/>
        <v>700</v>
      </c>
      <c r="AH893" s="18">
        <f t="shared" si="300"/>
        <v>0</v>
      </c>
      <c r="AI893" s="18">
        <f t="shared" si="301"/>
        <v>0</v>
      </c>
      <c r="AJ893" s="16">
        <f t="shared" si="302"/>
        <v>700</v>
      </c>
      <c r="AK893" s="16">
        <f t="shared" si="303"/>
        <v>2100</v>
      </c>
      <c r="AL893" s="19" t="s">
        <v>4433</v>
      </c>
      <c r="AM893" s="19" t="s">
        <v>68</v>
      </c>
      <c r="AN893" s="19" t="s">
        <v>907</v>
      </c>
      <c r="AO893" s="19" t="s">
        <v>70</v>
      </c>
      <c r="AP893" s="19" t="s">
        <v>71</v>
      </c>
      <c r="AQ893" s="31">
        <v>46022</v>
      </c>
      <c r="AR893" s="14" t="s">
        <v>71</v>
      </c>
      <c r="AS893" s="14" t="s">
        <v>1723</v>
      </c>
      <c r="AT893" s="31">
        <v>47118</v>
      </c>
      <c r="AU893" s="14"/>
    </row>
    <row r="894" spans="1:47">
      <c r="A894" s="14">
        <v>39</v>
      </c>
      <c r="B894" s="14" t="s">
        <v>2027</v>
      </c>
      <c r="C894" s="14" t="s">
        <v>2028</v>
      </c>
      <c r="D894" s="14" t="s">
        <v>2029</v>
      </c>
      <c r="E894" s="14" t="s">
        <v>2030</v>
      </c>
      <c r="F894" s="14" t="s">
        <v>2029</v>
      </c>
      <c r="G894" s="14" t="s">
        <v>4736</v>
      </c>
      <c r="H894" s="14" t="s">
        <v>2031</v>
      </c>
      <c r="I894" s="14" t="s">
        <v>2074</v>
      </c>
      <c r="J894" s="14"/>
      <c r="K894" s="14"/>
      <c r="L894" s="14" t="s">
        <v>4737</v>
      </c>
      <c r="M894" s="14" t="s">
        <v>2033</v>
      </c>
      <c r="N894" s="14" t="s">
        <v>2031</v>
      </c>
      <c r="O894" s="25" t="s">
        <v>4738</v>
      </c>
      <c r="P894" s="14"/>
      <c r="Q894" s="14">
        <v>62373638</v>
      </c>
      <c r="R894" s="14" t="s">
        <v>307</v>
      </c>
      <c r="S894" s="14">
        <v>14</v>
      </c>
      <c r="T894" s="14">
        <v>36</v>
      </c>
      <c r="U894" s="15" t="s">
        <v>66</v>
      </c>
      <c r="V894" s="15" t="s">
        <v>66</v>
      </c>
      <c r="W894" s="15" t="s">
        <v>66</v>
      </c>
      <c r="X894" s="16">
        <f t="shared" si="293"/>
        <v>0</v>
      </c>
      <c r="Y894" s="17">
        <v>3600</v>
      </c>
      <c r="Z894" s="17"/>
      <c r="AA894" s="17"/>
      <c r="AB894" s="16">
        <f t="shared" si="294"/>
        <v>3600</v>
      </c>
      <c r="AC894" s="18">
        <f t="shared" si="295"/>
        <v>3600</v>
      </c>
      <c r="AD894" s="18">
        <f t="shared" si="296"/>
        <v>0</v>
      </c>
      <c r="AE894" s="18">
        <f t="shared" si="297"/>
        <v>0</v>
      </c>
      <c r="AF894" s="16">
        <f t="shared" si="298"/>
        <v>3600</v>
      </c>
      <c r="AG894" s="18">
        <f t="shared" si="299"/>
        <v>3600</v>
      </c>
      <c r="AH894" s="18">
        <f t="shared" si="300"/>
        <v>0</v>
      </c>
      <c r="AI894" s="18">
        <f t="shared" si="301"/>
        <v>0</v>
      </c>
      <c r="AJ894" s="16">
        <f t="shared" si="302"/>
        <v>3600</v>
      </c>
      <c r="AK894" s="16">
        <f t="shared" si="303"/>
        <v>10800</v>
      </c>
      <c r="AL894" s="19" t="s">
        <v>4433</v>
      </c>
      <c r="AM894" s="19" t="s">
        <v>68</v>
      </c>
      <c r="AN894" s="19" t="s">
        <v>907</v>
      </c>
      <c r="AO894" s="19" t="s">
        <v>70</v>
      </c>
      <c r="AP894" s="19" t="s">
        <v>71</v>
      </c>
      <c r="AQ894" s="31">
        <v>46022</v>
      </c>
      <c r="AR894" s="14" t="s">
        <v>71</v>
      </c>
      <c r="AS894" s="14" t="s">
        <v>1723</v>
      </c>
      <c r="AT894" s="31">
        <v>47118</v>
      </c>
      <c r="AU894" s="14"/>
    </row>
    <row r="895" spans="1:47">
      <c r="A895" s="14">
        <v>40</v>
      </c>
      <c r="B895" s="14" t="s">
        <v>2027</v>
      </c>
      <c r="C895" s="14" t="s">
        <v>2028</v>
      </c>
      <c r="D895" s="14" t="s">
        <v>2029</v>
      </c>
      <c r="E895" s="14" t="s">
        <v>2030</v>
      </c>
      <c r="F895" s="14" t="s">
        <v>2029</v>
      </c>
      <c r="G895" s="14" t="s">
        <v>4739</v>
      </c>
      <c r="H895" s="14" t="s">
        <v>2031</v>
      </c>
      <c r="I895" s="14" t="s">
        <v>2074</v>
      </c>
      <c r="J895" s="14" t="s">
        <v>4740</v>
      </c>
      <c r="K895" s="14"/>
      <c r="L895" s="14"/>
      <c r="M895" s="14" t="s">
        <v>2033</v>
      </c>
      <c r="N895" s="14" t="s">
        <v>2031</v>
      </c>
      <c r="O895" s="25" t="s">
        <v>4741</v>
      </c>
      <c r="P895" s="14"/>
      <c r="Q895" s="14">
        <v>47046089</v>
      </c>
      <c r="R895" s="14" t="s">
        <v>307</v>
      </c>
      <c r="S895" s="14">
        <v>14</v>
      </c>
      <c r="T895" s="14">
        <v>36</v>
      </c>
      <c r="U895" s="15" t="s">
        <v>66</v>
      </c>
      <c r="V895" s="15" t="s">
        <v>66</v>
      </c>
      <c r="W895" s="15" t="s">
        <v>66</v>
      </c>
      <c r="X895" s="16">
        <f t="shared" si="293"/>
        <v>0</v>
      </c>
      <c r="Y895" s="17">
        <v>6000</v>
      </c>
      <c r="Z895" s="17"/>
      <c r="AA895" s="17"/>
      <c r="AB895" s="16">
        <f t="shared" si="294"/>
        <v>6000</v>
      </c>
      <c r="AC895" s="18">
        <f t="shared" si="295"/>
        <v>6000</v>
      </c>
      <c r="AD895" s="18">
        <f t="shared" si="296"/>
        <v>0</v>
      </c>
      <c r="AE895" s="18">
        <f t="shared" si="297"/>
        <v>0</v>
      </c>
      <c r="AF895" s="16">
        <f t="shared" si="298"/>
        <v>6000</v>
      </c>
      <c r="AG895" s="18">
        <f t="shared" si="299"/>
        <v>6000</v>
      </c>
      <c r="AH895" s="18">
        <f t="shared" si="300"/>
        <v>0</v>
      </c>
      <c r="AI895" s="18">
        <f t="shared" si="301"/>
        <v>0</v>
      </c>
      <c r="AJ895" s="16">
        <f t="shared" si="302"/>
        <v>6000</v>
      </c>
      <c r="AK895" s="16">
        <f t="shared" si="303"/>
        <v>18000</v>
      </c>
      <c r="AL895" s="19" t="s">
        <v>4433</v>
      </c>
      <c r="AM895" s="19" t="s">
        <v>68</v>
      </c>
      <c r="AN895" s="19" t="s">
        <v>907</v>
      </c>
      <c r="AO895" s="19" t="s">
        <v>70</v>
      </c>
      <c r="AP895" s="19" t="s">
        <v>71</v>
      </c>
      <c r="AQ895" s="31">
        <v>46022</v>
      </c>
      <c r="AR895" s="14" t="s">
        <v>71</v>
      </c>
      <c r="AS895" s="14" t="s">
        <v>1723</v>
      </c>
      <c r="AT895" s="31">
        <v>47118</v>
      </c>
      <c r="AU895" s="14"/>
    </row>
    <row r="896" spans="1:47">
      <c r="A896" s="14">
        <v>41</v>
      </c>
      <c r="B896" s="14" t="s">
        <v>2027</v>
      </c>
      <c r="C896" s="14" t="s">
        <v>2028</v>
      </c>
      <c r="D896" s="14" t="s">
        <v>2029</v>
      </c>
      <c r="E896" s="14" t="s">
        <v>2030</v>
      </c>
      <c r="F896" s="14" t="s">
        <v>2029</v>
      </c>
      <c r="G896" s="14" t="s">
        <v>4742</v>
      </c>
      <c r="H896" s="14" t="s">
        <v>2031</v>
      </c>
      <c r="I896" s="14" t="s">
        <v>2074</v>
      </c>
      <c r="J896" s="14"/>
      <c r="K896" s="14"/>
      <c r="L896" s="14" t="s">
        <v>4743</v>
      </c>
      <c r="M896" s="14" t="s">
        <v>2033</v>
      </c>
      <c r="N896" s="14" t="s">
        <v>2031</v>
      </c>
      <c r="O896" s="25" t="s">
        <v>4744</v>
      </c>
      <c r="P896" s="14"/>
      <c r="Q896" s="14">
        <v>80427460</v>
      </c>
      <c r="R896" s="14" t="s">
        <v>307</v>
      </c>
      <c r="S896" s="14">
        <v>4</v>
      </c>
      <c r="T896" s="14">
        <v>36</v>
      </c>
      <c r="U896" s="15" t="s">
        <v>66</v>
      </c>
      <c r="V896" s="15" t="s">
        <v>66</v>
      </c>
      <c r="W896" s="15" t="s">
        <v>66</v>
      </c>
      <c r="X896" s="16">
        <f t="shared" si="293"/>
        <v>0</v>
      </c>
      <c r="Y896" s="17">
        <v>100</v>
      </c>
      <c r="Z896" s="17"/>
      <c r="AA896" s="17"/>
      <c r="AB896" s="16">
        <f t="shared" si="294"/>
        <v>100</v>
      </c>
      <c r="AC896" s="18">
        <f t="shared" si="295"/>
        <v>100</v>
      </c>
      <c r="AD896" s="18">
        <f t="shared" si="296"/>
        <v>0</v>
      </c>
      <c r="AE896" s="18">
        <f t="shared" si="297"/>
        <v>0</v>
      </c>
      <c r="AF896" s="16">
        <f t="shared" si="298"/>
        <v>100</v>
      </c>
      <c r="AG896" s="18">
        <f t="shared" si="299"/>
        <v>100</v>
      </c>
      <c r="AH896" s="18">
        <f t="shared" si="300"/>
        <v>0</v>
      </c>
      <c r="AI896" s="18">
        <f t="shared" si="301"/>
        <v>0</v>
      </c>
      <c r="AJ896" s="16">
        <f t="shared" si="302"/>
        <v>100</v>
      </c>
      <c r="AK896" s="16">
        <f t="shared" si="303"/>
        <v>300</v>
      </c>
      <c r="AL896" s="19" t="s">
        <v>4433</v>
      </c>
      <c r="AM896" s="19" t="s">
        <v>68</v>
      </c>
      <c r="AN896" s="19" t="s">
        <v>907</v>
      </c>
      <c r="AO896" s="19" t="s">
        <v>70</v>
      </c>
      <c r="AP896" s="19" t="s">
        <v>71</v>
      </c>
      <c r="AQ896" s="31">
        <v>46022</v>
      </c>
      <c r="AR896" s="14" t="s">
        <v>71</v>
      </c>
      <c r="AS896" s="14" t="s">
        <v>1723</v>
      </c>
      <c r="AT896" s="31">
        <v>47118</v>
      </c>
      <c r="AU896" s="14"/>
    </row>
    <row r="897" spans="1:47">
      <c r="A897" s="14">
        <v>42</v>
      </c>
      <c r="B897" s="14" t="s">
        <v>2027</v>
      </c>
      <c r="C897" s="14" t="s">
        <v>2028</v>
      </c>
      <c r="D897" s="14" t="s">
        <v>2029</v>
      </c>
      <c r="E897" s="14" t="s">
        <v>2030</v>
      </c>
      <c r="F897" s="14" t="s">
        <v>2029</v>
      </c>
      <c r="G897" s="14" t="s">
        <v>4745</v>
      </c>
      <c r="H897" s="14" t="s">
        <v>2031</v>
      </c>
      <c r="I897" s="14" t="s">
        <v>2074</v>
      </c>
      <c r="J897" s="14"/>
      <c r="K897" s="14"/>
      <c r="L897" s="14" t="s">
        <v>4746</v>
      </c>
      <c r="M897" s="14" t="s">
        <v>2033</v>
      </c>
      <c r="N897" s="14" t="s">
        <v>2031</v>
      </c>
      <c r="O897" s="25" t="s">
        <v>4747</v>
      </c>
      <c r="P897" s="14"/>
      <c r="Q897" s="14">
        <v>56127339</v>
      </c>
      <c r="R897" s="14" t="s">
        <v>1711</v>
      </c>
      <c r="S897" s="14">
        <v>22</v>
      </c>
      <c r="T897" s="14">
        <v>36</v>
      </c>
      <c r="U897" s="15" t="s">
        <v>66</v>
      </c>
      <c r="V897" s="15" t="s">
        <v>66</v>
      </c>
      <c r="W897" s="15" t="s">
        <v>66</v>
      </c>
      <c r="X897" s="16">
        <f t="shared" si="293"/>
        <v>0</v>
      </c>
      <c r="Y897" s="17">
        <v>50</v>
      </c>
      <c r="Z897" s="17">
        <v>50</v>
      </c>
      <c r="AA897" s="17"/>
      <c r="AB897" s="16">
        <f t="shared" si="294"/>
        <v>100</v>
      </c>
      <c r="AC897" s="18">
        <f t="shared" si="295"/>
        <v>50</v>
      </c>
      <c r="AD897" s="18">
        <f t="shared" si="296"/>
        <v>50</v>
      </c>
      <c r="AE897" s="18">
        <f t="shared" si="297"/>
        <v>0</v>
      </c>
      <c r="AF897" s="16">
        <f t="shared" si="298"/>
        <v>100</v>
      </c>
      <c r="AG897" s="18">
        <f t="shared" si="299"/>
        <v>50</v>
      </c>
      <c r="AH897" s="18">
        <f t="shared" si="300"/>
        <v>50</v>
      </c>
      <c r="AI897" s="18">
        <f t="shared" si="301"/>
        <v>0</v>
      </c>
      <c r="AJ897" s="16">
        <f t="shared" si="302"/>
        <v>100</v>
      </c>
      <c r="AK897" s="16">
        <f t="shared" si="303"/>
        <v>300</v>
      </c>
      <c r="AL897" s="19" t="s">
        <v>4433</v>
      </c>
      <c r="AM897" s="19" t="s">
        <v>68</v>
      </c>
      <c r="AN897" s="19" t="s">
        <v>907</v>
      </c>
      <c r="AO897" s="19" t="s">
        <v>70</v>
      </c>
      <c r="AP897" s="19" t="s">
        <v>71</v>
      </c>
      <c r="AQ897" s="31">
        <v>46022</v>
      </c>
      <c r="AR897" s="14" t="s">
        <v>71</v>
      </c>
      <c r="AS897" s="14" t="s">
        <v>1723</v>
      </c>
      <c r="AT897" s="31">
        <v>47118</v>
      </c>
      <c r="AU897" s="14"/>
    </row>
    <row r="898" spans="1:47">
      <c r="A898" s="14">
        <v>43</v>
      </c>
      <c r="B898" s="14" t="s">
        <v>2027</v>
      </c>
      <c r="C898" s="14" t="s">
        <v>2028</v>
      </c>
      <c r="D898" s="14" t="s">
        <v>2029</v>
      </c>
      <c r="E898" s="14" t="s">
        <v>2030</v>
      </c>
      <c r="F898" s="14" t="s">
        <v>2029</v>
      </c>
      <c r="G898" s="14" t="s">
        <v>4748</v>
      </c>
      <c r="H898" s="14" t="s">
        <v>2031</v>
      </c>
      <c r="I898" s="14" t="s">
        <v>2074</v>
      </c>
      <c r="J898" s="14" t="s">
        <v>4749</v>
      </c>
      <c r="K898" s="14"/>
      <c r="L898" s="14"/>
      <c r="M898" s="14" t="s">
        <v>2033</v>
      </c>
      <c r="N898" s="14" t="s">
        <v>2031</v>
      </c>
      <c r="O898" s="25" t="s">
        <v>4750</v>
      </c>
      <c r="P898" s="14"/>
      <c r="Q898" s="14">
        <v>9005862</v>
      </c>
      <c r="R898" s="14" t="s">
        <v>307</v>
      </c>
      <c r="S898" s="14">
        <v>11</v>
      </c>
      <c r="T898" s="14">
        <v>36</v>
      </c>
      <c r="U898" s="15" t="s">
        <v>66</v>
      </c>
      <c r="V898" s="15" t="s">
        <v>66</v>
      </c>
      <c r="W898" s="15" t="s">
        <v>66</v>
      </c>
      <c r="X898" s="16">
        <f t="shared" si="293"/>
        <v>0</v>
      </c>
      <c r="Y898" s="17">
        <v>900</v>
      </c>
      <c r="Z898" s="17"/>
      <c r="AA898" s="17"/>
      <c r="AB898" s="16">
        <f t="shared" si="294"/>
        <v>900</v>
      </c>
      <c r="AC898" s="18">
        <f t="shared" si="295"/>
        <v>900</v>
      </c>
      <c r="AD898" s="18">
        <f t="shared" si="296"/>
        <v>0</v>
      </c>
      <c r="AE898" s="18">
        <f t="shared" si="297"/>
        <v>0</v>
      </c>
      <c r="AF898" s="16">
        <f t="shared" si="298"/>
        <v>900</v>
      </c>
      <c r="AG898" s="18">
        <f t="shared" si="299"/>
        <v>900</v>
      </c>
      <c r="AH898" s="18">
        <f t="shared" si="300"/>
        <v>0</v>
      </c>
      <c r="AI898" s="18">
        <f t="shared" si="301"/>
        <v>0</v>
      </c>
      <c r="AJ898" s="16">
        <f t="shared" si="302"/>
        <v>900</v>
      </c>
      <c r="AK898" s="16">
        <f t="shared" si="303"/>
        <v>2700</v>
      </c>
      <c r="AL898" s="19" t="s">
        <v>4433</v>
      </c>
      <c r="AM898" s="19" t="s">
        <v>68</v>
      </c>
      <c r="AN898" s="19" t="s">
        <v>907</v>
      </c>
      <c r="AO898" s="19" t="s">
        <v>70</v>
      </c>
      <c r="AP898" s="19" t="s">
        <v>71</v>
      </c>
      <c r="AQ898" s="31">
        <v>46022</v>
      </c>
      <c r="AR898" s="14" t="s">
        <v>71</v>
      </c>
      <c r="AS898" s="14" t="s">
        <v>1723</v>
      </c>
      <c r="AT898" s="31">
        <v>47118</v>
      </c>
      <c r="AU898" s="14"/>
    </row>
    <row r="899" spans="1:47">
      <c r="A899" s="14">
        <v>44</v>
      </c>
      <c r="B899" s="14" t="s">
        <v>2027</v>
      </c>
      <c r="C899" s="14" t="s">
        <v>2028</v>
      </c>
      <c r="D899" s="14" t="s">
        <v>2029</v>
      </c>
      <c r="E899" s="14" t="s">
        <v>2030</v>
      </c>
      <c r="F899" s="14" t="s">
        <v>2029</v>
      </c>
      <c r="G899" s="14" t="s">
        <v>4751</v>
      </c>
      <c r="H899" s="14" t="s">
        <v>2031</v>
      </c>
      <c r="I899" s="14" t="s">
        <v>2045</v>
      </c>
      <c r="J899" s="14"/>
      <c r="K899" s="14"/>
      <c r="L899" s="14" t="s">
        <v>4752</v>
      </c>
      <c r="M899" s="14" t="s">
        <v>2033</v>
      </c>
      <c r="N899" s="14" t="s">
        <v>2031</v>
      </c>
      <c r="O899" s="25" t="s">
        <v>4753</v>
      </c>
      <c r="P899" s="14"/>
      <c r="Q899" s="14">
        <v>56268192</v>
      </c>
      <c r="R899" s="14" t="s">
        <v>307</v>
      </c>
      <c r="S899" s="14">
        <v>20</v>
      </c>
      <c r="T899" s="14">
        <v>36</v>
      </c>
      <c r="U899" s="15" t="s">
        <v>66</v>
      </c>
      <c r="V899" s="15" t="s">
        <v>66</v>
      </c>
      <c r="W899" s="15" t="s">
        <v>66</v>
      </c>
      <c r="X899" s="16">
        <f t="shared" si="293"/>
        <v>0</v>
      </c>
      <c r="Y899" s="17">
        <v>2400</v>
      </c>
      <c r="Z899" s="17"/>
      <c r="AA899" s="17"/>
      <c r="AB899" s="16">
        <f t="shared" si="294"/>
        <v>2400</v>
      </c>
      <c r="AC899" s="18">
        <f t="shared" si="295"/>
        <v>2400</v>
      </c>
      <c r="AD899" s="18">
        <f t="shared" si="296"/>
        <v>0</v>
      </c>
      <c r="AE899" s="18">
        <f t="shared" si="297"/>
        <v>0</v>
      </c>
      <c r="AF899" s="16">
        <f t="shared" si="298"/>
        <v>2400</v>
      </c>
      <c r="AG899" s="18">
        <f t="shared" si="299"/>
        <v>2400</v>
      </c>
      <c r="AH899" s="18">
        <f t="shared" si="300"/>
        <v>0</v>
      </c>
      <c r="AI899" s="18">
        <f t="shared" si="301"/>
        <v>0</v>
      </c>
      <c r="AJ899" s="16">
        <f t="shared" si="302"/>
        <v>2400</v>
      </c>
      <c r="AK899" s="16">
        <f t="shared" si="303"/>
        <v>7200</v>
      </c>
      <c r="AL899" s="19" t="s">
        <v>4433</v>
      </c>
      <c r="AM899" s="19" t="s">
        <v>68</v>
      </c>
      <c r="AN899" s="19" t="s">
        <v>907</v>
      </c>
      <c r="AO899" s="19" t="s">
        <v>70</v>
      </c>
      <c r="AP899" s="19" t="s">
        <v>71</v>
      </c>
      <c r="AQ899" s="31">
        <v>46022</v>
      </c>
      <c r="AR899" s="14" t="s">
        <v>71</v>
      </c>
      <c r="AS899" s="14" t="s">
        <v>1723</v>
      </c>
      <c r="AT899" s="31">
        <v>47118</v>
      </c>
      <c r="AU899" s="14"/>
    </row>
    <row r="900" spans="1:47">
      <c r="A900" s="14">
        <v>45</v>
      </c>
      <c r="B900" s="14" t="s">
        <v>2027</v>
      </c>
      <c r="C900" s="14" t="s">
        <v>2028</v>
      </c>
      <c r="D900" s="14" t="s">
        <v>2029</v>
      </c>
      <c r="E900" s="14" t="s">
        <v>2030</v>
      </c>
      <c r="F900" s="14" t="s">
        <v>2029</v>
      </c>
      <c r="G900" s="14" t="s">
        <v>4754</v>
      </c>
      <c r="H900" s="14" t="s">
        <v>2031</v>
      </c>
      <c r="I900" s="14" t="s">
        <v>2045</v>
      </c>
      <c r="J900" s="14"/>
      <c r="K900" s="14"/>
      <c r="L900" s="14" t="s">
        <v>4755</v>
      </c>
      <c r="M900" s="14" t="s">
        <v>2033</v>
      </c>
      <c r="N900" s="14" t="s">
        <v>2031</v>
      </c>
      <c r="O900" s="25" t="s">
        <v>4756</v>
      </c>
      <c r="P900" s="14"/>
      <c r="Q900" s="14">
        <v>47863962</v>
      </c>
      <c r="R900" s="14" t="s">
        <v>307</v>
      </c>
      <c r="S900" s="14">
        <v>12</v>
      </c>
      <c r="T900" s="14">
        <v>36</v>
      </c>
      <c r="U900" s="15" t="s">
        <v>66</v>
      </c>
      <c r="V900" s="15" t="s">
        <v>66</v>
      </c>
      <c r="W900" s="15" t="s">
        <v>66</v>
      </c>
      <c r="X900" s="16">
        <f t="shared" si="293"/>
        <v>0</v>
      </c>
      <c r="Y900" s="17">
        <v>300</v>
      </c>
      <c r="Z900" s="17"/>
      <c r="AA900" s="17"/>
      <c r="AB900" s="16">
        <f t="shared" si="294"/>
        <v>300</v>
      </c>
      <c r="AC900" s="18">
        <f t="shared" si="295"/>
        <v>300</v>
      </c>
      <c r="AD900" s="18">
        <f t="shared" si="296"/>
        <v>0</v>
      </c>
      <c r="AE900" s="18">
        <f t="shared" si="297"/>
        <v>0</v>
      </c>
      <c r="AF900" s="16">
        <f t="shared" si="298"/>
        <v>300</v>
      </c>
      <c r="AG900" s="18">
        <f t="shared" si="299"/>
        <v>300</v>
      </c>
      <c r="AH900" s="18">
        <f t="shared" si="300"/>
        <v>0</v>
      </c>
      <c r="AI900" s="18">
        <f t="shared" si="301"/>
        <v>0</v>
      </c>
      <c r="AJ900" s="16">
        <f t="shared" si="302"/>
        <v>300</v>
      </c>
      <c r="AK900" s="16">
        <f t="shared" si="303"/>
        <v>900</v>
      </c>
      <c r="AL900" s="19" t="s">
        <v>4433</v>
      </c>
      <c r="AM900" s="19" t="s">
        <v>68</v>
      </c>
      <c r="AN900" s="19" t="s">
        <v>907</v>
      </c>
      <c r="AO900" s="19" t="s">
        <v>70</v>
      </c>
      <c r="AP900" s="19" t="s">
        <v>71</v>
      </c>
      <c r="AQ900" s="31">
        <v>46022</v>
      </c>
      <c r="AR900" s="14" t="s">
        <v>71</v>
      </c>
      <c r="AS900" s="14" t="s">
        <v>1723</v>
      </c>
      <c r="AT900" s="31">
        <v>47118</v>
      </c>
      <c r="AU900" s="14"/>
    </row>
    <row r="901" spans="1:47">
      <c r="A901" s="14">
        <v>46</v>
      </c>
      <c r="B901" s="14" t="s">
        <v>2027</v>
      </c>
      <c r="C901" s="14" t="s">
        <v>2028</v>
      </c>
      <c r="D901" s="14" t="s">
        <v>2029</v>
      </c>
      <c r="E901" s="14" t="s">
        <v>2030</v>
      </c>
      <c r="F901" s="14" t="s">
        <v>2029</v>
      </c>
      <c r="G901" s="14" t="s">
        <v>4757</v>
      </c>
      <c r="H901" s="14" t="s">
        <v>2031</v>
      </c>
      <c r="I901" s="14" t="s">
        <v>2035</v>
      </c>
      <c r="J901" s="14"/>
      <c r="K901" s="14"/>
      <c r="L901" s="14" t="s">
        <v>4758</v>
      </c>
      <c r="M901" s="14" t="s">
        <v>2033</v>
      </c>
      <c r="N901" s="14" t="s">
        <v>2031</v>
      </c>
      <c r="O901" s="25" t="s">
        <v>4759</v>
      </c>
      <c r="P901" s="14"/>
      <c r="Q901" s="14">
        <v>80519475</v>
      </c>
      <c r="R901" s="14" t="s">
        <v>307</v>
      </c>
      <c r="S901" s="14">
        <v>4</v>
      </c>
      <c r="T901" s="14">
        <v>36</v>
      </c>
      <c r="U901" s="15" t="s">
        <v>66</v>
      </c>
      <c r="V901" s="15" t="s">
        <v>66</v>
      </c>
      <c r="W901" s="15" t="s">
        <v>66</v>
      </c>
      <c r="X901" s="16">
        <f t="shared" si="293"/>
        <v>0</v>
      </c>
      <c r="Y901" s="17">
        <v>10</v>
      </c>
      <c r="Z901" s="17"/>
      <c r="AA901" s="17"/>
      <c r="AB901" s="16">
        <f t="shared" si="294"/>
        <v>10</v>
      </c>
      <c r="AC901" s="18">
        <f t="shared" si="295"/>
        <v>10</v>
      </c>
      <c r="AD901" s="18">
        <f t="shared" si="296"/>
        <v>0</v>
      </c>
      <c r="AE901" s="18">
        <f t="shared" si="297"/>
        <v>0</v>
      </c>
      <c r="AF901" s="16">
        <f t="shared" si="298"/>
        <v>10</v>
      </c>
      <c r="AG901" s="18">
        <f t="shared" si="299"/>
        <v>10</v>
      </c>
      <c r="AH901" s="18">
        <f t="shared" si="300"/>
        <v>0</v>
      </c>
      <c r="AI901" s="18">
        <f t="shared" si="301"/>
        <v>0</v>
      </c>
      <c r="AJ901" s="16">
        <f t="shared" si="302"/>
        <v>10</v>
      </c>
      <c r="AK901" s="16">
        <f t="shared" si="303"/>
        <v>30</v>
      </c>
      <c r="AL901" s="19" t="s">
        <v>4433</v>
      </c>
      <c r="AM901" s="19" t="s">
        <v>68</v>
      </c>
      <c r="AN901" s="19" t="s">
        <v>907</v>
      </c>
      <c r="AO901" s="19" t="s">
        <v>70</v>
      </c>
      <c r="AP901" s="19" t="s">
        <v>71</v>
      </c>
      <c r="AQ901" s="31">
        <v>46022</v>
      </c>
      <c r="AR901" s="14" t="s">
        <v>71</v>
      </c>
      <c r="AS901" s="14" t="s">
        <v>1723</v>
      </c>
      <c r="AT901" s="31">
        <v>47118</v>
      </c>
      <c r="AU901" s="14"/>
    </row>
    <row r="902" spans="1:47">
      <c r="A902" s="14">
        <v>47</v>
      </c>
      <c r="B902" s="14" t="s">
        <v>2027</v>
      </c>
      <c r="C902" s="14" t="s">
        <v>2028</v>
      </c>
      <c r="D902" s="14" t="s">
        <v>2029</v>
      </c>
      <c r="E902" s="14" t="s">
        <v>2030</v>
      </c>
      <c r="F902" s="14" t="s">
        <v>2029</v>
      </c>
      <c r="G902" s="14" t="s">
        <v>4760</v>
      </c>
      <c r="H902" s="14" t="s">
        <v>2031</v>
      </c>
      <c r="I902" s="14" t="s">
        <v>2074</v>
      </c>
      <c r="J902" s="14">
        <v>56</v>
      </c>
      <c r="K902" s="14"/>
      <c r="L902" s="14" t="s">
        <v>4761</v>
      </c>
      <c r="M902" s="14" t="s">
        <v>2033</v>
      </c>
      <c r="N902" s="14" t="s">
        <v>2031</v>
      </c>
      <c r="O902" s="25" t="s">
        <v>4762</v>
      </c>
      <c r="P902" s="14"/>
      <c r="Q902" s="14">
        <v>56679314</v>
      </c>
      <c r="R902" s="14" t="s">
        <v>1663</v>
      </c>
      <c r="S902" s="14">
        <v>12</v>
      </c>
      <c r="T902" s="14">
        <v>36</v>
      </c>
      <c r="U902" s="15" t="s">
        <v>66</v>
      </c>
      <c r="V902" s="15" t="s">
        <v>66</v>
      </c>
      <c r="W902" s="15" t="s">
        <v>66</v>
      </c>
      <c r="X902" s="16">
        <f t="shared" si="293"/>
        <v>0</v>
      </c>
      <c r="Y902" s="17">
        <v>400</v>
      </c>
      <c r="Z902" s="17"/>
      <c r="AA902" s="17"/>
      <c r="AB902" s="16">
        <f t="shared" si="294"/>
        <v>400</v>
      </c>
      <c r="AC902" s="18">
        <f t="shared" si="295"/>
        <v>400</v>
      </c>
      <c r="AD902" s="18">
        <f t="shared" si="296"/>
        <v>0</v>
      </c>
      <c r="AE902" s="18">
        <f t="shared" si="297"/>
        <v>0</v>
      </c>
      <c r="AF902" s="16">
        <f t="shared" si="298"/>
        <v>400</v>
      </c>
      <c r="AG902" s="18">
        <f t="shared" si="299"/>
        <v>400</v>
      </c>
      <c r="AH902" s="18">
        <f t="shared" si="300"/>
        <v>0</v>
      </c>
      <c r="AI902" s="18">
        <f t="shared" si="301"/>
        <v>0</v>
      </c>
      <c r="AJ902" s="16">
        <f t="shared" si="302"/>
        <v>400</v>
      </c>
      <c r="AK902" s="16">
        <f t="shared" si="303"/>
        <v>1200</v>
      </c>
      <c r="AL902" s="19" t="s">
        <v>4433</v>
      </c>
      <c r="AM902" s="19" t="s">
        <v>68</v>
      </c>
      <c r="AN902" s="19" t="s">
        <v>907</v>
      </c>
      <c r="AO902" s="19" t="s">
        <v>70</v>
      </c>
      <c r="AP902" s="19" t="s">
        <v>71</v>
      </c>
      <c r="AQ902" s="31">
        <v>46022</v>
      </c>
      <c r="AR902" s="14" t="s">
        <v>71</v>
      </c>
      <c r="AS902" s="14" t="s">
        <v>1723</v>
      </c>
      <c r="AT902" s="31">
        <v>47118</v>
      </c>
      <c r="AU902" s="14"/>
    </row>
    <row r="903" spans="1:47">
      <c r="A903" s="14">
        <v>48</v>
      </c>
      <c r="B903" s="14" t="s">
        <v>2027</v>
      </c>
      <c r="C903" s="14" t="s">
        <v>2028</v>
      </c>
      <c r="D903" s="14" t="s">
        <v>2029</v>
      </c>
      <c r="E903" s="14" t="s">
        <v>2030</v>
      </c>
      <c r="F903" s="14" t="s">
        <v>2029</v>
      </c>
      <c r="G903" s="14" t="s">
        <v>4763</v>
      </c>
      <c r="H903" s="14" t="s">
        <v>2031</v>
      </c>
      <c r="I903" s="14" t="s">
        <v>2032</v>
      </c>
      <c r="J903" s="14"/>
      <c r="K903" s="14"/>
      <c r="L903" s="14"/>
      <c r="M903" s="14" t="s">
        <v>2033</v>
      </c>
      <c r="N903" s="14" t="s">
        <v>2031</v>
      </c>
      <c r="O903" s="25" t="s">
        <v>4764</v>
      </c>
      <c r="P903" s="14"/>
      <c r="Q903" s="14">
        <v>9807253</v>
      </c>
      <c r="R903" s="14" t="s">
        <v>307</v>
      </c>
      <c r="S903" s="14">
        <v>14</v>
      </c>
      <c r="T903" s="14">
        <v>36</v>
      </c>
      <c r="U903" s="15" t="s">
        <v>66</v>
      </c>
      <c r="V903" s="15" t="s">
        <v>66</v>
      </c>
      <c r="W903" s="15" t="s">
        <v>66</v>
      </c>
      <c r="X903" s="16">
        <f t="shared" si="293"/>
        <v>0</v>
      </c>
      <c r="Y903" s="17">
        <v>1700</v>
      </c>
      <c r="Z903" s="17"/>
      <c r="AA903" s="17"/>
      <c r="AB903" s="16">
        <f t="shared" si="294"/>
        <v>1700</v>
      </c>
      <c r="AC903" s="18">
        <f t="shared" si="295"/>
        <v>1700</v>
      </c>
      <c r="AD903" s="18">
        <f t="shared" si="296"/>
        <v>0</v>
      </c>
      <c r="AE903" s="18">
        <f t="shared" si="297"/>
        <v>0</v>
      </c>
      <c r="AF903" s="16">
        <f t="shared" si="298"/>
        <v>1700</v>
      </c>
      <c r="AG903" s="18">
        <f t="shared" si="299"/>
        <v>1700</v>
      </c>
      <c r="AH903" s="18">
        <f t="shared" si="300"/>
        <v>0</v>
      </c>
      <c r="AI903" s="18">
        <f t="shared" si="301"/>
        <v>0</v>
      </c>
      <c r="AJ903" s="16">
        <f t="shared" si="302"/>
        <v>1700</v>
      </c>
      <c r="AK903" s="16">
        <f t="shared" si="303"/>
        <v>5100</v>
      </c>
      <c r="AL903" s="19" t="s">
        <v>4433</v>
      </c>
      <c r="AM903" s="19" t="s">
        <v>68</v>
      </c>
      <c r="AN903" s="19" t="s">
        <v>907</v>
      </c>
      <c r="AO903" s="19" t="s">
        <v>70</v>
      </c>
      <c r="AP903" s="19" t="s">
        <v>71</v>
      </c>
      <c r="AQ903" s="31">
        <v>46022</v>
      </c>
      <c r="AR903" s="14" t="s">
        <v>71</v>
      </c>
      <c r="AS903" s="14" t="s">
        <v>1723</v>
      </c>
      <c r="AT903" s="31">
        <v>47118</v>
      </c>
      <c r="AU903" s="14"/>
    </row>
    <row r="904" spans="1:47">
      <c r="A904" s="14">
        <v>49</v>
      </c>
      <c r="B904" s="14" t="s">
        <v>2027</v>
      </c>
      <c r="C904" s="14" t="s">
        <v>2028</v>
      </c>
      <c r="D904" s="14" t="s">
        <v>2029</v>
      </c>
      <c r="E904" s="14" t="s">
        <v>4765</v>
      </c>
      <c r="F904" s="14" t="s">
        <v>4766</v>
      </c>
      <c r="G904" s="14" t="s">
        <v>4767</v>
      </c>
      <c r="H904" s="14" t="s">
        <v>2031</v>
      </c>
      <c r="I904" s="14" t="s">
        <v>2035</v>
      </c>
      <c r="J904" s="14" t="s">
        <v>2197</v>
      </c>
      <c r="K904" s="14"/>
      <c r="L904" s="14"/>
      <c r="M904" s="14" t="s">
        <v>2033</v>
      </c>
      <c r="N904" s="14" t="s">
        <v>2031</v>
      </c>
      <c r="O904" s="25" t="s">
        <v>4768</v>
      </c>
      <c r="P904" s="14"/>
      <c r="Q904" s="14">
        <v>80141249</v>
      </c>
      <c r="R904" s="14" t="s">
        <v>2631</v>
      </c>
      <c r="S904" s="14">
        <v>2</v>
      </c>
      <c r="T904" s="14">
        <v>36</v>
      </c>
      <c r="U904" s="15" t="s">
        <v>66</v>
      </c>
      <c r="V904" s="15" t="s">
        <v>66</v>
      </c>
      <c r="W904" s="15" t="s">
        <v>66</v>
      </c>
      <c r="X904" s="16">
        <f t="shared" si="293"/>
        <v>0</v>
      </c>
      <c r="Y904" s="17">
        <v>50</v>
      </c>
      <c r="Z904" s="17"/>
      <c r="AA904" s="17"/>
      <c r="AB904" s="16">
        <f t="shared" si="294"/>
        <v>50</v>
      </c>
      <c r="AC904" s="18">
        <f t="shared" si="295"/>
        <v>50</v>
      </c>
      <c r="AD904" s="18">
        <f t="shared" si="296"/>
        <v>0</v>
      </c>
      <c r="AE904" s="18">
        <f t="shared" si="297"/>
        <v>0</v>
      </c>
      <c r="AF904" s="16">
        <f t="shared" si="298"/>
        <v>50</v>
      </c>
      <c r="AG904" s="18">
        <f t="shared" si="299"/>
        <v>50</v>
      </c>
      <c r="AH904" s="18">
        <f t="shared" si="300"/>
        <v>0</v>
      </c>
      <c r="AI904" s="18">
        <f t="shared" si="301"/>
        <v>0</v>
      </c>
      <c r="AJ904" s="16">
        <f t="shared" si="302"/>
        <v>50</v>
      </c>
      <c r="AK904" s="16">
        <f t="shared" si="303"/>
        <v>150</v>
      </c>
      <c r="AL904" s="19" t="s">
        <v>4433</v>
      </c>
      <c r="AM904" s="19" t="s">
        <v>68</v>
      </c>
      <c r="AN904" s="19" t="s">
        <v>907</v>
      </c>
      <c r="AO904" s="19" t="s">
        <v>70</v>
      </c>
      <c r="AP904" s="19" t="s">
        <v>71</v>
      </c>
      <c r="AQ904" s="31">
        <v>46022</v>
      </c>
      <c r="AR904" s="14" t="s">
        <v>71</v>
      </c>
      <c r="AS904" s="14" t="s">
        <v>1723</v>
      </c>
      <c r="AT904" s="31">
        <v>47118</v>
      </c>
      <c r="AU904" s="14"/>
    </row>
    <row r="905" spans="1:47">
      <c r="A905" s="14">
        <v>50</v>
      </c>
      <c r="B905" s="14" t="s">
        <v>2027</v>
      </c>
      <c r="C905" s="14" t="s">
        <v>2028</v>
      </c>
      <c r="D905" s="14" t="s">
        <v>2029</v>
      </c>
      <c r="E905" s="14" t="s">
        <v>4765</v>
      </c>
      <c r="F905" s="14" t="s">
        <v>4766</v>
      </c>
      <c r="G905" s="14" t="s">
        <v>4767</v>
      </c>
      <c r="H905" s="14" t="s">
        <v>2031</v>
      </c>
      <c r="I905" s="14" t="s">
        <v>2035</v>
      </c>
      <c r="J905" s="14">
        <v>70</v>
      </c>
      <c r="K905" s="14"/>
      <c r="L905" s="14"/>
      <c r="M905" s="14" t="s">
        <v>2033</v>
      </c>
      <c r="N905" s="14" t="s">
        <v>2031</v>
      </c>
      <c r="O905" s="25" t="s">
        <v>4769</v>
      </c>
      <c r="P905" s="14"/>
      <c r="Q905" s="14">
        <v>25489333</v>
      </c>
      <c r="R905" s="14" t="s">
        <v>2631</v>
      </c>
      <c r="S905" s="14">
        <v>2</v>
      </c>
      <c r="T905" s="14">
        <v>36</v>
      </c>
      <c r="U905" s="15" t="s">
        <v>66</v>
      </c>
      <c r="V905" s="15" t="s">
        <v>66</v>
      </c>
      <c r="W905" s="15" t="s">
        <v>66</v>
      </c>
      <c r="X905" s="16">
        <f t="shared" si="293"/>
        <v>0</v>
      </c>
      <c r="Y905" s="17">
        <v>20</v>
      </c>
      <c r="Z905" s="17"/>
      <c r="AA905" s="17"/>
      <c r="AB905" s="16">
        <f t="shared" si="294"/>
        <v>20</v>
      </c>
      <c r="AC905" s="18">
        <f t="shared" si="295"/>
        <v>20</v>
      </c>
      <c r="AD905" s="18">
        <f t="shared" si="296"/>
        <v>0</v>
      </c>
      <c r="AE905" s="18">
        <f t="shared" si="297"/>
        <v>0</v>
      </c>
      <c r="AF905" s="16">
        <f t="shared" si="298"/>
        <v>20</v>
      </c>
      <c r="AG905" s="18">
        <f t="shared" si="299"/>
        <v>20</v>
      </c>
      <c r="AH905" s="18">
        <f t="shared" si="300"/>
        <v>0</v>
      </c>
      <c r="AI905" s="18">
        <f t="shared" si="301"/>
        <v>0</v>
      </c>
      <c r="AJ905" s="16">
        <f t="shared" si="302"/>
        <v>20</v>
      </c>
      <c r="AK905" s="16">
        <f t="shared" si="303"/>
        <v>60</v>
      </c>
      <c r="AL905" s="19" t="s">
        <v>4433</v>
      </c>
      <c r="AM905" s="19" t="s">
        <v>68</v>
      </c>
      <c r="AN905" s="19" t="s">
        <v>907</v>
      </c>
      <c r="AO905" s="19" t="s">
        <v>70</v>
      </c>
      <c r="AP905" s="19" t="s">
        <v>71</v>
      </c>
      <c r="AQ905" s="31">
        <v>46022</v>
      </c>
      <c r="AR905" s="14" t="s">
        <v>71</v>
      </c>
      <c r="AS905" s="14" t="s">
        <v>1723</v>
      </c>
      <c r="AT905" s="31">
        <v>47118</v>
      </c>
      <c r="AU905" s="14"/>
    </row>
    <row r="906" spans="1:47">
      <c r="A906" s="14">
        <v>51</v>
      </c>
      <c r="B906" s="14" t="s">
        <v>2027</v>
      </c>
      <c r="C906" s="14" t="s">
        <v>2028</v>
      </c>
      <c r="D906" s="14" t="s">
        <v>2029</v>
      </c>
      <c r="E906" s="14" t="s">
        <v>4765</v>
      </c>
      <c r="F906" s="14" t="s">
        <v>4766</v>
      </c>
      <c r="G906" s="14" t="s">
        <v>4767</v>
      </c>
      <c r="H906" s="14" t="s">
        <v>2031</v>
      </c>
      <c r="I906" s="14" t="s">
        <v>2039</v>
      </c>
      <c r="J906" s="14">
        <v>4</v>
      </c>
      <c r="K906" s="14"/>
      <c r="L906" s="14"/>
      <c r="M906" s="14" t="s">
        <v>2033</v>
      </c>
      <c r="N906" s="14" t="s">
        <v>2031</v>
      </c>
      <c r="O906" s="25" t="s">
        <v>4770</v>
      </c>
      <c r="P906" s="14"/>
      <c r="Q906" s="14">
        <v>26835366</v>
      </c>
      <c r="R906" s="14" t="s">
        <v>2631</v>
      </c>
      <c r="S906" s="14">
        <v>2</v>
      </c>
      <c r="T906" s="14">
        <v>36</v>
      </c>
      <c r="U906" s="15" t="s">
        <v>66</v>
      </c>
      <c r="V906" s="15" t="s">
        <v>66</v>
      </c>
      <c r="W906" s="15" t="s">
        <v>66</v>
      </c>
      <c r="X906" s="16">
        <f t="shared" si="293"/>
        <v>0</v>
      </c>
      <c r="Y906" s="17">
        <v>300</v>
      </c>
      <c r="Z906" s="17"/>
      <c r="AA906" s="17"/>
      <c r="AB906" s="16">
        <f t="shared" si="294"/>
        <v>300</v>
      </c>
      <c r="AC906" s="18">
        <f t="shared" si="295"/>
        <v>300</v>
      </c>
      <c r="AD906" s="18">
        <f t="shared" si="296"/>
        <v>0</v>
      </c>
      <c r="AE906" s="18">
        <f t="shared" si="297"/>
        <v>0</v>
      </c>
      <c r="AF906" s="16">
        <f t="shared" si="298"/>
        <v>300</v>
      </c>
      <c r="AG906" s="18">
        <f t="shared" si="299"/>
        <v>300</v>
      </c>
      <c r="AH906" s="18">
        <f t="shared" si="300"/>
        <v>0</v>
      </c>
      <c r="AI906" s="18">
        <f t="shared" si="301"/>
        <v>0</v>
      </c>
      <c r="AJ906" s="16">
        <f t="shared" si="302"/>
        <v>300</v>
      </c>
      <c r="AK906" s="16">
        <f t="shared" si="303"/>
        <v>900</v>
      </c>
      <c r="AL906" s="19" t="s">
        <v>4433</v>
      </c>
      <c r="AM906" s="19" t="s">
        <v>68</v>
      </c>
      <c r="AN906" s="19" t="s">
        <v>907</v>
      </c>
      <c r="AO906" s="19" t="s">
        <v>70</v>
      </c>
      <c r="AP906" s="19" t="s">
        <v>71</v>
      </c>
      <c r="AQ906" s="31">
        <v>46022</v>
      </c>
      <c r="AR906" s="14" t="s">
        <v>71</v>
      </c>
      <c r="AS906" s="14" t="s">
        <v>1723</v>
      </c>
      <c r="AT906" s="31">
        <v>47118</v>
      </c>
      <c r="AU906" s="14"/>
    </row>
    <row r="907" spans="1:47">
      <c r="A907" s="14">
        <v>52</v>
      </c>
      <c r="B907" s="14" t="s">
        <v>2027</v>
      </c>
      <c r="C907" s="14" t="s">
        <v>2028</v>
      </c>
      <c r="D907" s="14" t="s">
        <v>2029</v>
      </c>
      <c r="E907" s="14" t="s">
        <v>4765</v>
      </c>
      <c r="F907" s="14" t="s">
        <v>4766</v>
      </c>
      <c r="G907" s="14" t="s">
        <v>4767</v>
      </c>
      <c r="H907" s="14" t="s">
        <v>2031</v>
      </c>
      <c r="I907" s="14" t="s">
        <v>2407</v>
      </c>
      <c r="J907" s="14">
        <v>4</v>
      </c>
      <c r="K907" s="14"/>
      <c r="L907" s="14"/>
      <c r="M907" s="14" t="s">
        <v>2033</v>
      </c>
      <c r="N907" s="14" t="s">
        <v>2031</v>
      </c>
      <c r="O907" s="25" t="s">
        <v>4771</v>
      </c>
      <c r="P907" s="14"/>
      <c r="Q907" s="14">
        <v>27162197</v>
      </c>
      <c r="R907" s="14" t="s">
        <v>2631</v>
      </c>
      <c r="S907" s="14">
        <v>4</v>
      </c>
      <c r="T907" s="14">
        <v>36</v>
      </c>
      <c r="U907" s="15" t="s">
        <v>66</v>
      </c>
      <c r="V907" s="15" t="s">
        <v>66</v>
      </c>
      <c r="W907" s="15" t="s">
        <v>66</v>
      </c>
      <c r="X907" s="16">
        <f t="shared" si="293"/>
        <v>0</v>
      </c>
      <c r="Y907" s="17">
        <v>50</v>
      </c>
      <c r="Z907" s="17"/>
      <c r="AA907" s="17"/>
      <c r="AB907" s="16">
        <f t="shared" si="294"/>
        <v>50</v>
      </c>
      <c r="AC907" s="18">
        <f t="shared" si="295"/>
        <v>50</v>
      </c>
      <c r="AD907" s="18">
        <f t="shared" si="296"/>
        <v>0</v>
      </c>
      <c r="AE907" s="18">
        <f t="shared" si="297"/>
        <v>0</v>
      </c>
      <c r="AF907" s="16">
        <f t="shared" si="298"/>
        <v>50</v>
      </c>
      <c r="AG907" s="18">
        <f t="shared" si="299"/>
        <v>50</v>
      </c>
      <c r="AH907" s="18">
        <f t="shared" si="300"/>
        <v>0</v>
      </c>
      <c r="AI907" s="18">
        <f t="shared" si="301"/>
        <v>0</v>
      </c>
      <c r="AJ907" s="16">
        <f t="shared" si="302"/>
        <v>50</v>
      </c>
      <c r="AK907" s="16">
        <f t="shared" si="303"/>
        <v>150</v>
      </c>
      <c r="AL907" s="19" t="s">
        <v>4433</v>
      </c>
      <c r="AM907" s="19" t="s">
        <v>68</v>
      </c>
      <c r="AN907" s="19" t="s">
        <v>907</v>
      </c>
      <c r="AO907" s="19" t="s">
        <v>70</v>
      </c>
      <c r="AP907" s="19" t="s">
        <v>71</v>
      </c>
      <c r="AQ907" s="31">
        <v>46022</v>
      </c>
      <c r="AR907" s="14" t="s">
        <v>71</v>
      </c>
      <c r="AS907" s="14" t="s">
        <v>1723</v>
      </c>
      <c r="AT907" s="31">
        <v>47118</v>
      </c>
      <c r="AU907" s="14"/>
    </row>
    <row r="908" spans="1:47">
      <c r="A908" s="14">
        <v>53</v>
      </c>
      <c r="B908" s="14" t="s">
        <v>2027</v>
      </c>
      <c r="C908" s="14" t="s">
        <v>2028</v>
      </c>
      <c r="D908" s="14" t="s">
        <v>2029</v>
      </c>
      <c r="E908" s="14" t="s">
        <v>4765</v>
      </c>
      <c r="F908" s="14" t="s">
        <v>4766</v>
      </c>
      <c r="G908" s="14" t="s">
        <v>4767</v>
      </c>
      <c r="H908" s="14" t="s">
        <v>2031</v>
      </c>
      <c r="I908" s="14" t="s">
        <v>2407</v>
      </c>
      <c r="J908" s="14">
        <v>8</v>
      </c>
      <c r="K908" s="14"/>
      <c r="L908" s="14"/>
      <c r="M908" s="14" t="s">
        <v>2033</v>
      </c>
      <c r="N908" s="14" t="s">
        <v>2031</v>
      </c>
      <c r="O908" s="25" t="s">
        <v>4772</v>
      </c>
      <c r="P908" s="14"/>
      <c r="Q908" s="14">
        <v>25108669</v>
      </c>
      <c r="R908" s="14" t="s">
        <v>2631</v>
      </c>
      <c r="S908" s="14">
        <v>2</v>
      </c>
      <c r="T908" s="14">
        <v>36</v>
      </c>
      <c r="U908" s="15" t="s">
        <v>66</v>
      </c>
      <c r="V908" s="15" t="s">
        <v>66</v>
      </c>
      <c r="W908" s="15" t="s">
        <v>66</v>
      </c>
      <c r="X908" s="16">
        <f t="shared" si="293"/>
        <v>0</v>
      </c>
      <c r="Y908" s="17">
        <v>120</v>
      </c>
      <c r="Z908" s="17"/>
      <c r="AA908" s="17"/>
      <c r="AB908" s="16">
        <f t="shared" si="294"/>
        <v>120</v>
      </c>
      <c r="AC908" s="18">
        <f t="shared" si="295"/>
        <v>120</v>
      </c>
      <c r="AD908" s="18">
        <f t="shared" si="296"/>
        <v>0</v>
      </c>
      <c r="AE908" s="18">
        <f t="shared" si="297"/>
        <v>0</v>
      </c>
      <c r="AF908" s="16">
        <f t="shared" si="298"/>
        <v>120</v>
      </c>
      <c r="AG908" s="18">
        <f t="shared" si="299"/>
        <v>120</v>
      </c>
      <c r="AH908" s="18">
        <f t="shared" si="300"/>
        <v>0</v>
      </c>
      <c r="AI908" s="18">
        <f t="shared" si="301"/>
        <v>0</v>
      </c>
      <c r="AJ908" s="16">
        <f t="shared" si="302"/>
        <v>120</v>
      </c>
      <c r="AK908" s="16">
        <f t="shared" si="303"/>
        <v>360</v>
      </c>
      <c r="AL908" s="19" t="s">
        <v>4433</v>
      </c>
      <c r="AM908" s="19" t="s">
        <v>68</v>
      </c>
      <c r="AN908" s="19" t="s">
        <v>907</v>
      </c>
      <c r="AO908" s="19" t="s">
        <v>70</v>
      </c>
      <c r="AP908" s="19" t="s">
        <v>71</v>
      </c>
      <c r="AQ908" s="31">
        <v>46022</v>
      </c>
      <c r="AR908" s="14" t="s">
        <v>71</v>
      </c>
      <c r="AS908" s="14" t="s">
        <v>1723</v>
      </c>
      <c r="AT908" s="31">
        <v>47118</v>
      </c>
      <c r="AU908" s="14"/>
    </row>
    <row r="909" spans="1:47">
      <c r="A909" s="14">
        <v>54</v>
      </c>
      <c r="B909" s="14" t="s">
        <v>2027</v>
      </c>
      <c r="C909" s="14" t="s">
        <v>2028</v>
      </c>
      <c r="D909" s="14" t="s">
        <v>2029</v>
      </c>
      <c r="E909" s="14" t="s">
        <v>4765</v>
      </c>
      <c r="F909" s="14" t="s">
        <v>4766</v>
      </c>
      <c r="G909" s="14" t="s">
        <v>4767</v>
      </c>
      <c r="H909" s="14" t="s">
        <v>2031</v>
      </c>
      <c r="I909" s="14" t="s">
        <v>691</v>
      </c>
      <c r="J909" s="14">
        <v>6</v>
      </c>
      <c r="K909" s="14"/>
      <c r="L909" s="14"/>
      <c r="M909" s="14" t="s">
        <v>2033</v>
      </c>
      <c r="N909" s="14" t="s">
        <v>2031</v>
      </c>
      <c r="O909" s="25" t="s">
        <v>4773</v>
      </c>
      <c r="P909" s="14"/>
      <c r="Q909" s="14">
        <v>22057208</v>
      </c>
      <c r="R909" s="14" t="s">
        <v>2631</v>
      </c>
      <c r="S909" s="14">
        <v>2</v>
      </c>
      <c r="T909" s="14">
        <v>36</v>
      </c>
      <c r="U909" s="15" t="s">
        <v>66</v>
      </c>
      <c r="V909" s="15" t="s">
        <v>66</v>
      </c>
      <c r="W909" s="15" t="s">
        <v>66</v>
      </c>
      <c r="X909" s="16">
        <f t="shared" si="293"/>
        <v>0</v>
      </c>
      <c r="Y909" s="17">
        <v>10</v>
      </c>
      <c r="Z909" s="17"/>
      <c r="AA909" s="17"/>
      <c r="AB909" s="16">
        <f t="shared" si="294"/>
        <v>10</v>
      </c>
      <c r="AC909" s="18">
        <f t="shared" si="295"/>
        <v>10</v>
      </c>
      <c r="AD909" s="18">
        <f t="shared" si="296"/>
        <v>0</v>
      </c>
      <c r="AE909" s="18">
        <f t="shared" si="297"/>
        <v>0</v>
      </c>
      <c r="AF909" s="16">
        <f t="shared" si="298"/>
        <v>10</v>
      </c>
      <c r="AG909" s="18">
        <f t="shared" si="299"/>
        <v>10</v>
      </c>
      <c r="AH909" s="18">
        <f t="shared" si="300"/>
        <v>0</v>
      </c>
      <c r="AI909" s="18">
        <f t="shared" si="301"/>
        <v>0</v>
      </c>
      <c r="AJ909" s="16">
        <f t="shared" si="302"/>
        <v>10</v>
      </c>
      <c r="AK909" s="16">
        <f t="shared" si="303"/>
        <v>30</v>
      </c>
      <c r="AL909" s="19" t="s">
        <v>4433</v>
      </c>
      <c r="AM909" s="19" t="s">
        <v>68</v>
      </c>
      <c r="AN909" s="19" t="s">
        <v>907</v>
      </c>
      <c r="AO909" s="19" t="s">
        <v>70</v>
      </c>
      <c r="AP909" s="19" t="s">
        <v>71</v>
      </c>
      <c r="AQ909" s="31">
        <v>46022</v>
      </c>
      <c r="AR909" s="14" t="s">
        <v>71</v>
      </c>
      <c r="AS909" s="14" t="s">
        <v>1723</v>
      </c>
      <c r="AT909" s="31">
        <v>47118</v>
      </c>
      <c r="AU909" s="14"/>
    </row>
    <row r="910" spans="1:47">
      <c r="A910" s="14">
        <v>55</v>
      </c>
      <c r="B910" s="14" t="s">
        <v>2027</v>
      </c>
      <c r="C910" s="14" t="s">
        <v>2028</v>
      </c>
      <c r="D910" s="14" t="s">
        <v>2029</v>
      </c>
      <c r="E910" s="14" t="s">
        <v>4765</v>
      </c>
      <c r="F910" s="14" t="s">
        <v>4766</v>
      </c>
      <c r="G910" s="14" t="s">
        <v>4767</v>
      </c>
      <c r="H910" s="14" t="s">
        <v>2031</v>
      </c>
      <c r="I910" s="14" t="s">
        <v>2051</v>
      </c>
      <c r="J910" s="14">
        <v>9</v>
      </c>
      <c r="K910" s="14"/>
      <c r="L910" s="14"/>
      <c r="M910" s="14" t="s">
        <v>2033</v>
      </c>
      <c r="N910" s="14" t="s">
        <v>2031</v>
      </c>
      <c r="O910" s="25" t="s">
        <v>4774</v>
      </c>
      <c r="P910" s="14"/>
      <c r="Q910" s="14">
        <v>25234669</v>
      </c>
      <c r="R910" s="14" t="s">
        <v>2631</v>
      </c>
      <c r="S910" s="14">
        <v>2</v>
      </c>
      <c r="T910" s="14">
        <v>36</v>
      </c>
      <c r="U910" s="15" t="s">
        <v>66</v>
      </c>
      <c r="V910" s="15" t="s">
        <v>66</v>
      </c>
      <c r="W910" s="15" t="s">
        <v>66</v>
      </c>
      <c r="X910" s="16">
        <f t="shared" si="293"/>
        <v>0</v>
      </c>
      <c r="Y910" s="17">
        <v>150</v>
      </c>
      <c r="Z910" s="17"/>
      <c r="AA910" s="17"/>
      <c r="AB910" s="16">
        <f t="shared" si="294"/>
        <v>150</v>
      </c>
      <c r="AC910" s="18">
        <f t="shared" si="295"/>
        <v>150</v>
      </c>
      <c r="AD910" s="18">
        <f t="shared" si="296"/>
        <v>0</v>
      </c>
      <c r="AE910" s="18">
        <f t="shared" si="297"/>
        <v>0</v>
      </c>
      <c r="AF910" s="16">
        <f t="shared" si="298"/>
        <v>150</v>
      </c>
      <c r="AG910" s="18">
        <f t="shared" si="299"/>
        <v>150</v>
      </c>
      <c r="AH910" s="18">
        <f t="shared" si="300"/>
        <v>0</v>
      </c>
      <c r="AI910" s="18">
        <f t="shared" si="301"/>
        <v>0</v>
      </c>
      <c r="AJ910" s="16">
        <f t="shared" si="302"/>
        <v>150</v>
      </c>
      <c r="AK910" s="16">
        <f t="shared" si="303"/>
        <v>450</v>
      </c>
      <c r="AL910" s="19" t="s">
        <v>4433</v>
      </c>
      <c r="AM910" s="19" t="s">
        <v>68</v>
      </c>
      <c r="AN910" s="19" t="s">
        <v>907</v>
      </c>
      <c r="AO910" s="19" t="s">
        <v>70</v>
      </c>
      <c r="AP910" s="19" t="s">
        <v>71</v>
      </c>
      <c r="AQ910" s="31">
        <v>46022</v>
      </c>
      <c r="AR910" s="14" t="s">
        <v>71</v>
      </c>
      <c r="AS910" s="14" t="s">
        <v>1723</v>
      </c>
      <c r="AT910" s="31">
        <v>47118</v>
      </c>
      <c r="AU910" s="14"/>
    </row>
    <row r="911" spans="1:47">
      <c r="A911" s="14">
        <v>56</v>
      </c>
      <c r="B911" s="14" t="s">
        <v>2027</v>
      </c>
      <c r="C911" s="14" t="s">
        <v>2028</v>
      </c>
      <c r="D911" s="14" t="s">
        <v>2029</v>
      </c>
      <c r="E911" s="14" t="s">
        <v>4765</v>
      </c>
      <c r="F911" s="14" t="s">
        <v>4766</v>
      </c>
      <c r="G911" s="14" t="s">
        <v>4767</v>
      </c>
      <c r="H911" s="14" t="s">
        <v>2031</v>
      </c>
      <c r="I911" s="14" t="s">
        <v>2766</v>
      </c>
      <c r="J911" s="14" t="s">
        <v>4775</v>
      </c>
      <c r="K911" s="14"/>
      <c r="L911" s="14"/>
      <c r="M911" s="14" t="s">
        <v>2033</v>
      </c>
      <c r="N911" s="14" t="s">
        <v>2031</v>
      </c>
      <c r="O911" s="25" t="s">
        <v>4776</v>
      </c>
      <c r="P911" s="14"/>
      <c r="Q911" s="14">
        <v>25591249</v>
      </c>
      <c r="R911" s="14" t="s">
        <v>2631</v>
      </c>
      <c r="S911" s="14">
        <v>2</v>
      </c>
      <c r="T911" s="14">
        <v>36</v>
      </c>
      <c r="U911" s="15" t="s">
        <v>66</v>
      </c>
      <c r="V911" s="15" t="s">
        <v>66</v>
      </c>
      <c r="W911" s="15" t="s">
        <v>66</v>
      </c>
      <c r="X911" s="16">
        <f t="shared" si="293"/>
        <v>0</v>
      </c>
      <c r="Y911" s="17">
        <v>0</v>
      </c>
      <c r="Z911" s="17"/>
      <c r="AA911" s="17"/>
      <c r="AB911" s="16">
        <f t="shared" si="294"/>
        <v>0</v>
      </c>
      <c r="AC911" s="18">
        <f t="shared" si="295"/>
        <v>0</v>
      </c>
      <c r="AD911" s="18">
        <f t="shared" si="296"/>
        <v>0</v>
      </c>
      <c r="AE911" s="18">
        <f t="shared" si="297"/>
        <v>0</v>
      </c>
      <c r="AF911" s="16">
        <f t="shared" si="298"/>
        <v>0</v>
      </c>
      <c r="AG911" s="18">
        <f t="shared" si="299"/>
        <v>0</v>
      </c>
      <c r="AH911" s="18">
        <f t="shared" si="300"/>
        <v>0</v>
      </c>
      <c r="AI911" s="18">
        <f t="shared" si="301"/>
        <v>0</v>
      </c>
      <c r="AJ911" s="16">
        <f t="shared" si="302"/>
        <v>0</v>
      </c>
      <c r="AK911" s="16">
        <f t="shared" si="303"/>
        <v>0</v>
      </c>
      <c r="AL911" s="19" t="s">
        <v>4433</v>
      </c>
      <c r="AM911" s="19" t="s">
        <v>68</v>
      </c>
      <c r="AN911" s="19" t="s">
        <v>907</v>
      </c>
      <c r="AO911" s="19" t="s">
        <v>70</v>
      </c>
      <c r="AP911" s="19" t="s">
        <v>71</v>
      </c>
      <c r="AQ911" s="31">
        <v>46022</v>
      </c>
      <c r="AR911" s="14" t="s">
        <v>71</v>
      </c>
      <c r="AS911" s="14" t="s">
        <v>1723</v>
      </c>
      <c r="AT911" s="31">
        <v>47118</v>
      </c>
      <c r="AU911" s="14"/>
    </row>
    <row r="912" spans="1:47">
      <c r="A912" s="14">
        <v>57</v>
      </c>
      <c r="B912" s="14" t="s">
        <v>2027</v>
      </c>
      <c r="C912" s="14" t="s">
        <v>2028</v>
      </c>
      <c r="D912" s="14" t="s">
        <v>2029</v>
      </c>
      <c r="E912" s="14" t="s">
        <v>4765</v>
      </c>
      <c r="F912" s="14" t="s">
        <v>4766</v>
      </c>
      <c r="G912" s="14" t="s">
        <v>4767</v>
      </c>
      <c r="H912" s="14" t="s">
        <v>2031</v>
      </c>
      <c r="I912" s="14" t="s">
        <v>2717</v>
      </c>
      <c r="J912" s="14">
        <v>1</v>
      </c>
      <c r="K912" s="14"/>
      <c r="L912" s="14"/>
      <c r="M912" s="14" t="s">
        <v>2033</v>
      </c>
      <c r="N912" s="14" t="s">
        <v>2031</v>
      </c>
      <c r="O912" s="25" t="s">
        <v>4777</v>
      </c>
      <c r="P912" s="14"/>
      <c r="Q912" s="14">
        <v>27102407</v>
      </c>
      <c r="R912" s="14" t="s">
        <v>2631</v>
      </c>
      <c r="S912" s="14">
        <v>2</v>
      </c>
      <c r="T912" s="14">
        <v>36</v>
      </c>
      <c r="U912" s="15" t="s">
        <v>66</v>
      </c>
      <c r="V912" s="15" t="s">
        <v>66</v>
      </c>
      <c r="W912" s="15" t="s">
        <v>66</v>
      </c>
      <c r="X912" s="16">
        <f t="shared" si="293"/>
        <v>0</v>
      </c>
      <c r="Y912" s="17">
        <v>10</v>
      </c>
      <c r="Z912" s="17"/>
      <c r="AA912" s="17"/>
      <c r="AB912" s="16">
        <f t="shared" si="294"/>
        <v>10</v>
      </c>
      <c r="AC912" s="18">
        <f t="shared" si="295"/>
        <v>10</v>
      </c>
      <c r="AD912" s="18">
        <f t="shared" si="296"/>
        <v>0</v>
      </c>
      <c r="AE912" s="18">
        <f t="shared" si="297"/>
        <v>0</v>
      </c>
      <c r="AF912" s="16">
        <f t="shared" si="298"/>
        <v>10</v>
      </c>
      <c r="AG912" s="18">
        <f t="shared" si="299"/>
        <v>10</v>
      </c>
      <c r="AH912" s="18">
        <f t="shared" si="300"/>
        <v>0</v>
      </c>
      <c r="AI912" s="18">
        <f t="shared" si="301"/>
        <v>0</v>
      </c>
      <c r="AJ912" s="16">
        <f t="shared" si="302"/>
        <v>10</v>
      </c>
      <c r="AK912" s="16">
        <f t="shared" si="303"/>
        <v>30</v>
      </c>
      <c r="AL912" s="19" t="s">
        <v>4433</v>
      </c>
      <c r="AM912" s="19" t="s">
        <v>68</v>
      </c>
      <c r="AN912" s="19" t="s">
        <v>907</v>
      </c>
      <c r="AO912" s="19" t="s">
        <v>70</v>
      </c>
      <c r="AP912" s="19" t="s">
        <v>71</v>
      </c>
      <c r="AQ912" s="31">
        <v>46022</v>
      </c>
      <c r="AR912" s="14" t="s">
        <v>71</v>
      </c>
      <c r="AS912" s="14" t="s">
        <v>1723</v>
      </c>
      <c r="AT912" s="31">
        <v>47118</v>
      </c>
      <c r="AU912" s="14"/>
    </row>
    <row r="913" spans="1:47">
      <c r="A913" s="14">
        <v>58</v>
      </c>
      <c r="B913" s="14" t="s">
        <v>2027</v>
      </c>
      <c r="C913" s="14" t="s">
        <v>2028</v>
      </c>
      <c r="D913" s="14" t="s">
        <v>2029</v>
      </c>
      <c r="E913" s="14" t="s">
        <v>4765</v>
      </c>
      <c r="F913" s="14" t="s">
        <v>4766</v>
      </c>
      <c r="G913" s="14" t="s">
        <v>4767</v>
      </c>
      <c r="H913" s="14" t="s">
        <v>2031</v>
      </c>
      <c r="I913" s="14" t="s">
        <v>1393</v>
      </c>
      <c r="J913" s="14">
        <v>30</v>
      </c>
      <c r="K913" s="14"/>
      <c r="L913" s="14"/>
      <c r="M913" s="14" t="s">
        <v>2033</v>
      </c>
      <c r="N913" s="14" t="s">
        <v>2031</v>
      </c>
      <c r="O913" s="25" t="s">
        <v>4778</v>
      </c>
      <c r="P913" s="14"/>
      <c r="Q913" s="14">
        <v>25296071</v>
      </c>
      <c r="R913" s="14" t="s">
        <v>2631</v>
      </c>
      <c r="S913" s="14">
        <v>2</v>
      </c>
      <c r="T913" s="14">
        <v>36</v>
      </c>
      <c r="U913" s="15" t="s">
        <v>66</v>
      </c>
      <c r="V913" s="15" t="s">
        <v>66</v>
      </c>
      <c r="W913" s="15" t="s">
        <v>66</v>
      </c>
      <c r="X913" s="16">
        <f t="shared" si="293"/>
        <v>0</v>
      </c>
      <c r="Y913" s="17">
        <v>120</v>
      </c>
      <c r="Z913" s="17"/>
      <c r="AA913" s="17"/>
      <c r="AB913" s="16">
        <f t="shared" si="294"/>
        <v>120</v>
      </c>
      <c r="AC913" s="18">
        <f t="shared" si="295"/>
        <v>120</v>
      </c>
      <c r="AD913" s="18">
        <f t="shared" si="296"/>
        <v>0</v>
      </c>
      <c r="AE913" s="18">
        <f t="shared" si="297"/>
        <v>0</v>
      </c>
      <c r="AF913" s="16">
        <f t="shared" si="298"/>
        <v>120</v>
      </c>
      <c r="AG913" s="18">
        <f t="shared" si="299"/>
        <v>120</v>
      </c>
      <c r="AH913" s="18">
        <f t="shared" si="300"/>
        <v>0</v>
      </c>
      <c r="AI913" s="18">
        <f t="shared" si="301"/>
        <v>0</v>
      </c>
      <c r="AJ913" s="16">
        <f t="shared" si="302"/>
        <v>120</v>
      </c>
      <c r="AK913" s="16">
        <f t="shared" si="303"/>
        <v>360</v>
      </c>
      <c r="AL913" s="19" t="s">
        <v>4433</v>
      </c>
      <c r="AM913" s="19" t="s">
        <v>68</v>
      </c>
      <c r="AN913" s="19" t="s">
        <v>907</v>
      </c>
      <c r="AO913" s="19" t="s">
        <v>70</v>
      </c>
      <c r="AP913" s="19" t="s">
        <v>71</v>
      </c>
      <c r="AQ913" s="31">
        <v>46022</v>
      </c>
      <c r="AR913" s="14" t="s">
        <v>71</v>
      </c>
      <c r="AS913" s="14" t="s">
        <v>1723</v>
      </c>
      <c r="AT913" s="31">
        <v>47118</v>
      </c>
      <c r="AU913" s="14"/>
    </row>
    <row r="914" spans="1:47">
      <c r="A914" s="14">
        <v>59</v>
      </c>
      <c r="B914" s="14" t="s">
        <v>2027</v>
      </c>
      <c r="C914" s="14" t="s">
        <v>2028</v>
      </c>
      <c r="D914" s="14" t="s">
        <v>2029</v>
      </c>
      <c r="E914" s="14" t="s">
        <v>4765</v>
      </c>
      <c r="F914" s="14" t="s">
        <v>4766</v>
      </c>
      <c r="G914" s="14" t="s">
        <v>4767</v>
      </c>
      <c r="H914" s="14" t="s">
        <v>2031</v>
      </c>
      <c r="I914" s="14" t="s">
        <v>1393</v>
      </c>
      <c r="J914" s="14">
        <v>40</v>
      </c>
      <c r="K914" s="14"/>
      <c r="L914" s="14"/>
      <c r="M914" s="14" t="s">
        <v>2033</v>
      </c>
      <c r="N914" s="14" t="s">
        <v>2031</v>
      </c>
      <c r="O914" s="25" t="s">
        <v>4779</v>
      </c>
      <c r="P914" s="14"/>
      <c r="Q914" s="14">
        <v>25980542</v>
      </c>
      <c r="R914" s="14" t="s">
        <v>2631</v>
      </c>
      <c r="S914" s="14">
        <v>2</v>
      </c>
      <c r="T914" s="14">
        <v>36</v>
      </c>
      <c r="U914" s="15" t="s">
        <v>66</v>
      </c>
      <c r="V914" s="15" t="s">
        <v>66</v>
      </c>
      <c r="W914" s="15" t="s">
        <v>66</v>
      </c>
      <c r="X914" s="16">
        <f t="shared" si="293"/>
        <v>0</v>
      </c>
      <c r="Y914" s="17">
        <v>100</v>
      </c>
      <c r="Z914" s="17"/>
      <c r="AA914" s="17"/>
      <c r="AB914" s="16">
        <f t="shared" si="294"/>
        <v>100</v>
      </c>
      <c r="AC914" s="18">
        <f t="shared" si="295"/>
        <v>100</v>
      </c>
      <c r="AD914" s="18">
        <f t="shared" si="296"/>
        <v>0</v>
      </c>
      <c r="AE914" s="18">
        <f t="shared" si="297"/>
        <v>0</v>
      </c>
      <c r="AF914" s="16">
        <f t="shared" si="298"/>
        <v>100</v>
      </c>
      <c r="AG914" s="18">
        <f t="shared" si="299"/>
        <v>100</v>
      </c>
      <c r="AH914" s="18">
        <f t="shared" si="300"/>
        <v>0</v>
      </c>
      <c r="AI914" s="18">
        <f t="shared" si="301"/>
        <v>0</v>
      </c>
      <c r="AJ914" s="16">
        <f t="shared" si="302"/>
        <v>100</v>
      </c>
      <c r="AK914" s="16">
        <f t="shared" si="303"/>
        <v>300</v>
      </c>
      <c r="AL914" s="19" t="s">
        <v>4433</v>
      </c>
      <c r="AM914" s="19" t="s">
        <v>68</v>
      </c>
      <c r="AN914" s="19" t="s">
        <v>907</v>
      </c>
      <c r="AO914" s="19" t="s">
        <v>70</v>
      </c>
      <c r="AP914" s="19" t="s">
        <v>71</v>
      </c>
      <c r="AQ914" s="31">
        <v>46022</v>
      </c>
      <c r="AR914" s="14" t="s">
        <v>71</v>
      </c>
      <c r="AS914" s="14" t="s">
        <v>1723</v>
      </c>
      <c r="AT914" s="31">
        <v>47118</v>
      </c>
      <c r="AU914" s="14"/>
    </row>
    <row r="915" spans="1:47">
      <c r="A915" s="14">
        <v>60</v>
      </c>
      <c r="B915" s="14" t="s">
        <v>2027</v>
      </c>
      <c r="C915" s="14" t="s">
        <v>2028</v>
      </c>
      <c r="D915" s="14" t="s">
        <v>2029</v>
      </c>
      <c r="E915" s="14" t="s">
        <v>4765</v>
      </c>
      <c r="F915" s="14" t="s">
        <v>4766</v>
      </c>
      <c r="G915" s="14" t="s">
        <v>4767</v>
      </c>
      <c r="H915" s="14" t="s">
        <v>2031</v>
      </c>
      <c r="I915" s="14" t="s">
        <v>1393</v>
      </c>
      <c r="J915" s="14">
        <v>62</v>
      </c>
      <c r="K915" s="14"/>
      <c r="L915" s="14"/>
      <c r="M915" s="14" t="s">
        <v>2033</v>
      </c>
      <c r="N915" s="14" t="s">
        <v>2031</v>
      </c>
      <c r="O915" s="25" t="s">
        <v>4780</v>
      </c>
      <c r="P915" s="14"/>
      <c r="Q915" s="14">
        <v>25505627</v>
      </c>
      <c r="R915" s="14" t="s">
        <v>2631</v>
      </c>
      <c r="S915" s="14">
        <v>2</v>
      </c>
      <c r="T915" s="14">
        <v>36</v>
      </c>
      <c r="U915" s="15" t="s">
        <v>66</v>
      </c>
      <c r="V915" s="15" t="s">
        <v>66</v>
      </c>
      <c r="W915" s="15" t="s">
        <v>66</v>
      </c>
      <c r="X915" s="16">
        <f t="shared" si="293"/>
        <v>0</v>
      </c>
      <c r="Y915" s="17">
        <v>8400</v>
      </c>
      <c r="Z915" s="17"/>
      <c r="AA915" s="17"/>
      <c r="AB915" s="16">
        <f t="shared" si="294"/>
        <v>8400</v>
      </c>
      <c r="AC915" s="18">
        <f t="shared" si="295"/>
        <v>8400</v>
      </c>
      <c r="AD915" s="18">
        <f t="shared" si="296"/>
        <v>0</v>
      </c>
      <c r="AE915" s="18">
        <f t="shared" si="297"/>
        <v>0</v>
      </c>
      <c r="AF915" s="16">
        <f t="shared" si="298"/>
        <v>8400</v>
      </c>
      <c r="AG915" s="18">
        <f t="shared" si="299"/>
        <v>8400</v>
      </c>
      <c r="AH915" s="18">
        <f t="shared" si="300"/>
        <v>0</v>
      </c>
      <c r="AI915" s="18">
        <f t="shared" si="301"/>
        <v>0</v>
      </c>
      <c r="AJ915" s="16">
        <f t="shared" si="302"/>
        <v>8400</v>
      </c>
      <c r="AK915" s="16">
        <f t="shared" si="303"/>
        <v>25200</v>
      </c>
      <c r="AL915" s="19" t="s">
        <v>4433</v>
      </c>
      <c r="AM915" s="19" t="s">
        <v>68</v>
      </c>
      <c r="AN915" s="19" t="s">
        <v>907</v>
      </c>
      <c r="AO915" s="19" t="s">
        <v>70</v>
      </c>
      <c r="AP915" s="19" t="s">
        <v>71</v>
      </c>
      <c r="AQ915" s="31">
        <v>46022</v>
      </c>
      <c r="AR915" s="14" t="s">
        <v>71</v>
      </c>
      <c r="AS915" s="14" t="s">
        <v>1723</v>
      </c>
      <c r="AT915" s="31">
        <v>47118</v>
      </c>
      <c r="AU915" s="14"/>
    </row>
    <row r="916" spans="1:47">
      <c r="A916" s="14">
        <v>61</v>
      </c>
      <c r="B916" s="14" t="s">
        <v>2027</v>
      </c>
      <c r="C916" s="14" t="s">
        <v>2028</v>
      </c>
      <c r="D916" s="14" t="s">
        <v>2029</v>
      </c>
      <c r="E916" s="14" t="s">
        <v>4765</v>
      </c>
      <c r="F916" s="14" t="s">
        <v>4766</v>
      </c>
      <c r="G916" s="14" t="s">
        <v>4767</v>
      </c>
      <c r="H916" s="14" t="s">
        <v>2031</v>
      </c>
      <c r="I916" s="14" t="s">
        <v>4781</v>
      </c>
      <c r="J916" s="14">
        <v>3</v>
      </c>
      <c r="K916" s="14"/>
      <c r="L916" s="14"/>
      <c r="M916" s="14" t="s">
        <v>2033</v>
      </c>
      <c r="N916" s="14" t="s">
        <v>2031</v>
      </c>
      <c r="O916" s="25" t="s">
        <v>4782</v>
      </c>
      <c r="P916" s="14"/>
      <c r="Q916" s="14">
        <v>27515254</v>
      </c>
      <c r="R916" s="14" t="s">
        <v>2631</v>
      </c>
      <c r="S916" s="14">
        <v>2</v>
      </c>
      <c r="T916" s="14">
        <v>36</v>
      </c>
      <c r="U916" s="15" t="s">
        <v>66</v>
      </c>
      <c r="V916" s="15" t="s">
        <v>66</v>
      </c>
      <c r="W916" s="15" t="s">
        <v>66</v>
      </c>
      <c r="X916" s="16">
        <f t="shared" si="293"/>
        <v>0</v>
      </c>
      <c r="Y916" s="17">
        <v>30</v>
      </c>
      <c r="Z916" s="17"/>
      <c r="AA916" s="17"/>
      <c r="AB916" s="16">
        <f t="shared" si="294"/>
        <v>30</v>
      </c>
      <c r="AC916" s="18">
        <f t="shared" si="295"/>
        <v>30</v>
      </c>
      <c r="AD916" s="18">
        <f t="shared" si="296"/>
        <v>0</v>
      </c>
      <c r="AE916" s="18">
        <f t="shared" si="297"/>
        <v>0</v>
      </c>
      <c r="AF916" s="16">
        <f t="shared" si="298"/>
        <v>30</v>
      </c>
      <c r="AG916" s="18">
        <f t="shared" si="299"/>
        <v>30</v>
      </c>
      <c r="AH916" s="18">
        <f t="shared" si="300"/>
        <v>0</v>
      </c>
      <c r="AI916" s="18">
        <f t="shared" si="301"/>
        <v>0</v>
      </c>
      <c r="AJ916" s="16">
        <f t="shared" si="302"/>
        <v>30</v>
      </c>
      <c r="AK916" s="16">
        <f t="shared" si="303"/>
        <v>90</v>
      </c>
      <c r="AL916" s="19" t="s">
        <v>4433</v>
      </c>
      <c r="AM916" s="19" t="s">
        <v>68</v>
      </c>
      <c r="AN916" s="19" t="s">
        <v>907</v>
      </c>
      <c r="AO916" s="19" t="s">
        <v>70</v>
      </c>
      <c r="AP916" s="19" t="s">
        <v>71</v>
      </c>
      <c r="AQ916" s="31">
        <v>46022</v>
      </c>
      <c r="AR916" s="14" t="s">
        <v>71</v>
      </c>
      <c r="AS916" s="14" t="s">
        <v>1723</v>
      </c>
      <c r="AT916" s="31">
        <v>47118</v>
      </c>
      <c r="AU916" s="14"/>
    </row>
    <row r="917" spans="1:47">
      <c r="A917" s="14">
        <v>62</v>
      </c>
      <c r="B917" s="14" t="s">
        <v>2027</v>
      </c>
      <c r="C917" s="14" t="s">
        <v>2028</v>
      </c>
      <c r="D917" s="14" t="s">
        <v>2029</v>
      </c>
      <c r="E917" s="14" t="s">
        <v>4765</v>
      </c>
      <c r="F917" s="14" t="s">
        <v>4766</v>
      </c>
      <c r="G917" s="14" t="s">
        <v>4767</v>
      </c>
      <c r="H917" s="14" t="s">
        <v>2031</v>
      </c>
      <c r="I917" s="14" t="s">
        <v>4781</v>
      </c>
      <c r="J917" s="14">
        <v>8</v>
      </c>
      <c r="K917" s="14"/>
      <c r="L917" s="14"/>
      <c r="M917" s="14" t="s">
        <v>2033</v>
      </c>
      <c r="N917" s="14" t="s">
        <v>2031</v>
      </c>
      <c r="O917" s="25" t="s">
        <v>4783</v>
      </c>
      <c r="P917" s="14"/>
      <c r="Q917" s="14">
        <v>21032898</v>
      </c>
      <c r="R917" s="14" t="s">
        <v>2631</v>
      </c>
      <c r="S917" s="14">
        <v>2</v>
      </c>
      <c r="T917" s="14">
        <v>36</v>
      </c>
      <c r="U917" s="15" t="s">
        <v>66</v>
      </c>
      <c r="V917" s="15" t="s">
        <v>66</v>
      </c>
      <c r="W917" s="15" t="s">
        <v>66</v>
      </c>
      <c r="X917" s="16">
        <f t="shared" si="293"/>
        <v>0</v>
      </c>
      <c r="Y917" s="17">
        <v>70</v>
      </c>
      <c r="Z917" s="17"/>
      <c r="AA917" s="17"/>
      <c r="AB917" s="16">
        <f t="shared" si="294"/>
        <v>70</v>
      </c>
      <c r="AC917" s="18">
        <f t="shared" si="295"/>
        <v>70</v>
      </c>
      <c r="AD917" s="18">
        <f t="shared" si="296"/>
        <v>0</v>
      </c>
      <c r="AE917" s="18">
        <f t="shared" si="297"/>
        <v>0</v>
      </c>
      <c r="AF917" s="16">
        <f t="shared" si="298"/>
        <v>70</v>
      </c>
      <c r="AG917" s="18">
        <f t="shared" si="299"/>
        <v>70</v>
      </c>
      <c r="AH917" s="18">
        <f t="shared" si="300"/>
        <v>0</v>
      </c>
      <c r="AI917" s="18">
        <f t="shared" si="301"/>
        <v>0</v>
      </c>
      <c r="AJ917" s="16">
        <f t="shared" si="302"/>
        <v>70</v>
      </c>
      <c r="AK917" s="16">
        <f t="shared" si="303"/>
        <v>210</v>
      </c>
      <c r="AL917" s="19" t="s">
        <v>4433</v>
      </c>
      <c r="AM917" s="19" t="s">
        <v>68</v>
      </c>
      <c r="AN917" s="19" t="s">
        <v>907</v>
      </c>
      <c r="AO917" s="19" t="s">
        <v>70</v>
      </c>
      <c r="AP917" s="19" t="s">
        <v>71</v>
      </c>
      <c r="AQ917" s="31">
        <v>46022</v>
      </c>
      <c r="AR917" s="14" t="s">
        <v>71</v>
      </c>
      <c r="AS917" s="14" t="s">
        <v>1723</v>
      </c>
      <c r="AT917" s="31">
        <v>47118</v>
      </c>
      <c r="AU917" s="14"/>
    </row>
    <row r="918" spans="1:47">
      <c r="A918" s="14">
        <v>63</v>
      </c>
      <c r="B918" s="14" t="s">
        <v>2027</v>
      </c>
      <c r="C918" s="14" t="s">
        <v>2028</v>
      </c>
      <c r="D918" s="14" t="s">
        <v>2029</v>
      </c>
      <c r="E918" s="14" t="s">
        <v>4765</v>
      </c>
      <c r="F918" s="14" t="s">
        <v>4766</v>
      </c>
      <c r="G918" s="14" t="s">
        <v>4767</v>
      </c>
      <c r="H918" s="14" t="s">
        <v>2031</v>
      </c>
      <c r="I918" s="14" t="s">
        <v>2692</v>
      </c>
      <c r="J918" s="14">
        <v>10</v>
      </c>
      <c r="K918" s="14"/>
      <c r="L918" s="14"/>
      <c r="M918" s="14" t="s">
        <v>2033</v>
      </c>
      <c r="N918" s="14" t="s">
        <v>2031</v>
      </c>
      <c r="O918" s="25" t="s">
        <v>4784</v>
      </c>
      <c r="P918" s="14"/>
      <c r="Q918" s="14">
        <v>25408335</v>
      </c>
      <c r="R918" s="14" t="s">
        <v>2631</v>
      </c>
      <c r="S918" s="14">
        <v>2</v>
      </c>
      <c r="T918" s="14">
        <v>36</v>
      </c>
      <c r="U918" s="15" t="s">
        <v>66</v>
      </c>
      <c r="V918" s="15" t="s">
        <v>66</v>
      </c>
      <c r="W918" s="15" t="s">
        <v>66</v>
      </c>
      <c r="X918" s="16">
        <f t="shared" si="293"/>
        <v>0</v>
      </c>
      <c r="Y918" s="17">
        <v>60</v>
      </c>
      <c r="Z918" s="17"/>
      <c r="AA918" s="17"/>
      <c r="AB918" s="16">
        <f t="shared" si="294"/>
        <v>60</v>
      </c>
      <c r="AC918" s="18">
        <f t="shared" si="295"/>
        <v>60</v>
      </c>
      <c r="AD918" s="18">
        <f t="shared" si="296"/>
        <v>0</v>
      </c>
      <c r="AE918" s="18">
        <f t="shared" si="297"/>
        <v>0</v>
      </c>
      <c r="AF918" s="16">
        <f t="shared" si="298"/>
        <v>60</v>
      </c>
      <c r="AG918" s="18">
        <f t="shared" si="299"/>
        <v>60</v>
      </c>
      <c r="AH918" s="18">
        <f t="shared" si="300"/>
        <v>0</v>
      </c>
      <c r="AI918" s="18">
        <f t="shared" si="301"/>
        <v>0</v>
      </c>
      <c r="AJ918" s="16">
        <f t="shared" si="302"/>
        <v>60</v>
      </c>
      <c r="AK918" s="16">
        <f t="shared" si="303"/>
        <v>180</v>
      </c>
      <c r="AL918" s="19" t="s">
        <v>4433</v>
      </c>
      <c r="AM918" s="19" t="s">
        <v>68</v>
      </c>
      <c r="AN918" s="19" t="s">
        <v>907</v>
      </c>
      <c r="AO918" s="19" t="s">
        <v>70</v>
      </c>
      <c r="AP918" s="19" t="s">
        <v>71</v>
      </c>
      <c r="AQ918" s="31">
        <v>46022</v>
      </c>
      <c r="AR918" s="14" t="s">
        <v>71</v>
      </c>
      <c r="AS918" s="14" t="s">
        <v>1723</v>
      </c>
      <c r="AT918" s="31">
        <v>47118</v>
      </c>
      <c r="AU918" s="14"/>
    </row>
    <row r="919" spans="1:47">
      <c r="A919" s="14">
        <v>64</v>
      </c>
      <c r="B919" s="14" t="s">
        <v>2027</v>
      </c>
      <c r="C919" s="14" t="s">
        <v>2028</v>
      </c>
      <c r="D919" s="14" t="s">
        <v>2029</v>
      </c>
      <c r="E919" s="14" t="s">
        <v>4765</v>
      </c>
      <c r="F919" s="14" t="s">
        <v>4766</v>
      </c>
      <c r="G919" s="14" t="s">
        <v>4767</v>
      </c>
      <c r="H919" s="14" t="s">
        <v>2031</v>
      </c>
      <c r="I919" s="14" t="s">
        <v>2692</v>
      </c>
      <c r="J919" s="14" t="s">
        <v>4722</v>
      </c>
      <c r="K919" s="14"/>
      <c r="L919" s="14"/>
      <c r="M919" s="14" t="s">
        <v>2033</v>
      </c>
      <c r="N919" s="14" t="s">
        <v>2031</v>
      </c>
      <c r="O919" s="25" t="s">
        <v>4785</v>
      </c>
      <c r="P919" s="14"/>
      <c r="Q919" s="14">
        <v>83013380</v>
      </c>
      <c r="R919" s="14" t="s">
        <v>2631</v>
      </c>
      <c r="S919" s="14">
        <v>2</v>
      </c>
      <c r="T919" s="14">
        <v>36</v>
      </c>
      <c r="U919" s="15" t="s">
        <v>66</v>
      </c>
      <c r="V919" s="15" t="s">
        <v>66</v>
      </c>
      <c r="W919" s="15" t="s">
        <v>66</v>
      </c>
      <c r="X919" s="16">
        <f t="shared" si="293"/>
        <v>0</v>
      </c>
      <c r="Y919" s="17">
        <v>200</v>
      </c>
      <c r="Z919" s="17"/>
      <c r="AA919" s="17"/>
      <c r="AB919" s="16">
        <f t="shared" si="294"/>
        <v>200</v>
      </c>
      <c r="AC919" s="18">
        <f t="shared" si="295"/>
        <v>200</v>
      </c>
      <c r="AD919" s="18">
        <f t="shared" si="296"/>
        <v>0</v>
      </c>
      <c r="AE919" s="18">
        <f t="shared" si="297"/>
        <v>0</v>
      </c>
      <c r="AF919" s="16">
        <f t="shared" si="298"/>
        <v>200</v>
      </c>
      <c r="AG919" s="18">
        <f t="shared" si="299"/>
        <v>200</v>
      </c>
      <c r="AH919" s="18">
        <f t="shared" si="300"/>
        <v>0</v>
      </c>
      <c r="AI919" s="18">
        <f t="shared" si="301"/>
        <v>0</v>
      </c>
      <c r="AJ919" s="16">
        <f t="shared" si="302"/>
        <v>200</v>
      </c>
      <c r="AK919" s="16">
        <f t="shared" si="303"/>
        <v>600</v>
      </c>
      <c r="AL919" s="19" t="s">
        <v>4433</v>
      </c>
      <c r="AM919" s="19" t="s">
        <v>68</v>
      </c>
      <c r="AN919" s="19" t="s">
        <v>907</v>
      </c>
      <c r="AO919" s="19" t="s">
        <v>70</v>
      </c>
      <c r="AP919" s="19" t="s">
        <v>71</v>
      </c>
      <c r="AQ919" s="31">
        <v>46022</v>
      </c>
      <c r="AR919" s="14" t="s">
        <v>71</v>
      </c>
      <c r="AS919" s="14" t="s">
        <v>1723</v>
      </c>
      <c r="AT919" s="31">
        <v>47118</v>
      </c>
      <c r="AU919" s="14"/>
    </row>
    <row r="920" spans="1:47">
      <c r="A920" s="14">
        <v>65</v>
      </c>
      <c r="B920" s="14" t="s">
        <v>2027</v>
      </c>
      <c r="C920" s="14" t="s">
        <v>2028</v>
      </c>
      <c r="D920" s="14" t="s">
        <v>2029</v>
      </c>
      <c r="E920" s="14" t="s">
        <v>4765</v>
      </c>
      <c r="F920" s="14" t="s">
        <v>4766</v>
      </c>
      <c r="G920" s="14" t="s">
        <v>4767</v>
      </c>
      <c r="H920" s="14" t="s">
        <v>4701</v>
      </c>
      <c r="I920" s="14"/>
      <c r="J920" s="14">
        <v>55</v>
      </c>
      <c r="K920" s="14"/>
      <c r="L920" s="14"/>
      <c r="M920" s="14" t="s">
        <v>2116</v>
      </c>
      <c r="N920" s="14" t="s">
        <v>2114</v>
      </c>
      <c r="O920" s="25" t="s">
        <v>4786</v>
      </c>
      <c r="P920" s="14"/>
      <c r="Q920" s="14">
        <v>17626830</v>
      </c>
      <c r="R920" s="14" t="s">
        <v>2631</v>
      </c>
      <c r="S920" s="14">
        <v>3</v>
      </c>
      <c r="T920" s="14">
        <v>36</v>
      </c>
      <c r="U920" s="15" t="s">
        <v>66</v>
      </c>
      <c r="V920" s="15" t="s">
        <v>66</v>
      </c>
      <c r="W920" s="15" t="s">
        <v>66</v>
      </c>
      <c r="X920" s="16">
        <f t="shared" ref="X920:X951" si="304">SUM(U920:W920)</f>
        <v>0</v>
      </c>
      <c r="Y920" s="17">
        <v>20</v>
      </c>
      <c r="Z920" s="17"/>
      <c r="AA920" s="17"/>
      <c r="AB920" s="16">
        <f t="shared" ref="AB920:AB951" si="305">SUM(Y920:AA920)</f>
        <v>20</v>
      </c>
      <c r="AC920" s="18">
        <f t="shared" ref="AC920:AC937" si="306">Y920</f>
        <v>20</v>
      </c>
      <c r="AD920" s="18">
        <f t="shared" ref="AD920:AD937" si="307">Z920</f>
        <v>0</v>
      </c>
      <c r="AE920" s="18">
        <f t="shared" ref="AE920:AE937" si="308">AA920</f>
        <v>0</v>
      </c>
      <c r="AF920" s="16">
        <f t="shared" ref="AF920:AF951" si="309">SUM(AC920:AE920)</f>
        <v>20</v>
      </c>
      <c r="AG920" s="18">
        <f t="shared" ref="AG920:AG937" si="310">Y920</f>
        <v>20</v>
      </c>
      <c r="AH920" s="18">
        <f t="shared" ref="AH920:AH937" si="311">Z920</f>
        <v>0</v>
      </c>
      <c r="AI920" s="18">
        <f t="shared" ref="AI920:AI937" si="312">AA920</f>
        <v>0</v>
      </c>
      <c r="AJ920" s="16">
        <f t="shared" ref="AJ920:AJ951" si="313">SUM(AG920:AI920)</f>
        <v>20</v>
      </c>
      <c r="AK920" s="16">
        <f t="shared" ref="AK920:AK951" si="314">X920+AB920+AF920+AJ920</f>
        <v>60</v>
      </c>
      <c r="AL920" s="19" t="s">
        <v>4433</v>
      </c>
      <c r="AM920" s="19" t="s">
        <v>68</v>
      </c>
      <c r="AN920" s="19" t="s">
        <v>907</v>
      </c>
      <c r="AO920" s="19" t="s">
        <v>70</v>
      </c>
      <c r="AP920" s="19" t="s">
        <v>71</v>
      </c>
      <c r="AQ920" s="31">
        <v>46022</v>
      </c>
      <c r="AR920" s="14" t="s">
        <v>71</v>
      </c>
      <c r="AS920" s="14" t="s">
        <v>1723</v>
      </c>
      <c r="AT920" s="31">
        <v>47118</v>
      </c>
      <c r="AU920" s="14"/>
    </row>
    <row r="921" spans="1:47">
      <c r="A921" s="14">
        <v>66</v>
      </c>
      <c r="B921" s="14" t="s">
        <v>2027</v>
      </c>
      <c r="C921" s="14" t="s">
        <v>2028</v>
      </c>
      <c r="D921" s="14" t="s">
        <v>2029</v>
      </c>
      <c r="E921" s="14" t="s">
        <v>4787</v>
      </c>
      <c r="F921" s="14" t="s">
        <v>4788</v>
      </c>
      <c r="G921" s="14" t="s">
        <v>2791</v>
      </c>
      <c r="H921" s="14" t="s">
        <v>2031</v>
      </c>
      <c r="I921" s="14" t="s">
        <v>4789</v>
      </c>
      <c r="J921" s="14">
        <v>49</v>
      </c>
      <c r="K921" s="14"/>
      <c r="L921" s="14"/>
      <c r="M921" s="14" t="s">
        <v>2033</v>
      </c>
      <c r="N921" s="14" t="s">
        <v>2031</v>
      </c>
      <c r="O921" s="25" t="s">
        <v>4790</v>
      </c>
      <c r="P921" s="14"/>
      <c r="Q921" s="14">
        <v>96778584</v>
      </c>
      <c r="R921" s="14" t="s">
        <v>2402</v>
      </c>
      <c r="S921" s="14">
        <v>70</v>
      </c>
      <c r="T921" s="14">
        <v>36</v>
      </c>
      <c r="U921" s="15" t="s">
        <v>66</v>
      </c>
      <c r="V921" s="15" t="s">
        <v>66</v>
      </c>
      <c r="W921" s="15" t="s">
        <v>66</v>
      </c>
      <c r="X921" s="16">
        <f t="shared" si="304"/>
        <v>0</v>
      </c>
      <c r="Y921" s="17">
        <v>21800</v>
      </c>
      <c r="Z921" s="17"/>
      <c r="AA921" s="17"/>
      <c r="AB921" s="16">
        <f t="shared" si="305"/>
        <v>21800</v>
      </c>
      <c r="AC921" s="18">
        <f t="shared" si="306"/>
        <v>21800</v>
      </c>
      <c r="AD921" s="18">
        <f t="shared" si="307"/>
        <v>0</v>
      </c>
      <c r="AE921" s="18">
        <f t="shared" si="308"/>
        <v>0</v>
      </c>
      <c r="AF921" s="16">
        <f t="shared" si="309"/>
        <v>21800</v>
      </c>
      <c r="AG921" s="18">
        <f t="shared" si="310"/>
        <v>21800</v>
      </c>
      <c r="AH921" s="18">
        <f t="shared" si="311"/>
        <v>0</v>
      </c>
      <c r="AI921" s="18">
        <f t="shared" si="312"/>
        <v>0</v>
      </c>
      <c r="AJ921" s="16">
        <f t="shared" si="313"/>
        <v>21800</v>
      </c>
      <c r="AK921" s="16">
        <f t="shared" si="314"/>
        <v>65400</v>
      </c>
      <c r="AL921" s="19" t="s">
        <v>4433</v>
      </c>
      <c r="AM921" s="19" t="s">
        <v>68</v>
      </c>
      <c r="AN921" s="19" t="s">
        <v>907</v>
      </c>
      <c r="AO921" s="19" t="s">
        <v>70</v>
      </c>
      <c r="AP921" s="19" t="s">
        <v>71</v>
      </c>
      <c r="AQ921" s="31">
        <v>46022</v>
      </c>
      <c r="AR921" s="14" t="s">
        <v>71</v>
      </c>
      <c r="AS921" s="14" t="s">
        <v>1723</v>
      </c>
      <c r="AT921" s="31">
        <v>47118</v>
      </c>
      <c r="AU921" s="14"/>
    </row>
    <row r="922" spans="1:47">
      <c r="A922" s="14">
        <v>67</v>
      </c>
      <c r="B922" s="14" t="s">
        <v>2027</v>
      </c>
      <c r="C922" s="14" t="s">
        <v>2028</v>
      </c>
      <c r="D922" s="14" t="s">
        <v>2029</v>
      </c>
      <c r="E922" s="14" t="s">
        <v>4791</v>
      </c>
      <c r="F922" s="14" t="s">
        <v>4792</v>
      </c>
      <c r="G922" s="14" t="s">
        <v>2791</v>
      </c>
      <c r="H922" s="14" t="s">
        <v>2031</v>
      </c>
      <c r="I922" s="14" t="s">
        <v>4793</v>
      </c>
      <c r="J922" s="14" t="s">
        <v>4794</v>
      </c>
      <c r="K922" s="14"/>
      <c r="L922" s="14"/>
      <c r="M922" s="14" t="s">
        <v>2033</v>
      </c>
      <c r="N922" s="14" t="s">
        <v>2031</v>
      </c>
      <c r="O922" s="25" t="s">
        <v>4795</v>
      </c>
      <c r="P922" s="14"/>
      <c r="Q922" s="14">
        <v>56117939</v>
      </c>
      <c r="R922" s="14" t="s">
        <v>307</v>
      </c>
      <c r="S922" s="14">
        <v>22</v>
      </c>
      <c r="T922" s="14">
        <v>36</v>
      </c>
      <c r="U922" s="15" t="s">
        <v>66</v>
      </c>
      <c r="V922" s="15" t="s">
        <v>66</v>
      </c>
      <c r="W922" s="15" t="s">
        <v>66</v>
      </c>
      <c r="X922" s="16">
        <f t="shared" si="304"/>
        <v>0</v>
      </c>
      <c r="Y922" s="17">
        <v>10300</v>
      </c>
      <c r="Z922" s="17"/>
      <c r="AA922" s="17"/>
      <c r="AB922" s="16">
        <f t="shared" si="305"/>
        <v>10300</v>
      </c>
      <c r="AC922" s="18">
        <f t="shared" si="306"/>
        <v>10300</v>
      </c>
      <c r="AD922" s="18">
        <f t="shared" si="307"/>
        <v>0</v>
      </c>
      <c r="AE922" s="18">
        <f t="shared" si="308"/>
        <v>0</v>
      </c>
      <c r="AF922" s="16">
        <f t="shared" si="309"/>
        <v>10300</v>
      </c>
      <c r="AG922" s="18">
        <f t="shared" si="310"/>
        <v>10300</v>
      </c>
      <c r="AH922" s="18">
        <f t="shared" si="311"/>
        <v>0</v>
      </c>
      <c r="AI922" s="18">
        <f t="shared" si="312"/>
        <v>0</v>
      </c>
      <c r="AJ922" s="16">
        <f t="shared" si="313"/>
        <v>10300</v>
      </c>
      <c r="AK922" s="16">
        <f t="shared" si="314"/>
        <v>30900</v>
      </c>
      <c r="AL922" s="19" t="s">
        <v>4433</v>
      </c>
      <c r="AM922" s="19" t="s">
        <v>68</v>
      </c>
      <c r="AN922" s="19" t="s">
        <v>907</v>
      </c>
      <c r="AO922" s="19" t="s">
        <v>70</v>
      </c>
      <c r="AP922" s="19" t="s">
        <v>71</v>
      </c>
      <c r="AQ922" s="31">
        <v>46022</v>
      </c>
      <c r="AR922" s="14" t="s">
        <v>71</v>
      </c>
      <c r="AS922" s="14" t="s">
        <v>1723</v>
      </c>
      <c r="AT922" s="31">
        <v>47118</v>
      </c>
      <c r="AU922" s="14"/>
    </row>
    <row r="923" spans="1:47">
      <c r="A923" s="14">
        <v>68</v>
      </c>
      <c r="B923" s="14" t="s">
        <v>2027</v>
      </c>
      <c r="C923" s="14" t="s">
        <v>2028</v>
      </c>
      <c r="D923" s="14" t="s">
        <v>2029</v>
      </c>
      <c r="E923" s="14" t="s">
        <v>4796</v>
      </c>
      <c r="F923" s="14" t="s">
        <v>4797</v>
      </c>
      <c r="G923" s="14" t="s">
        <v>2791</v>
      </c>
      <c r="H923" s="14" t="s">
        <v>2031</v>
      </c>
      <c r="I923" s="14" t="s">
        <v>4798</v>
      </c>
      <c r="J923" s="14" t="s">
        <v>4799</v>
      </c>
      <c r="K923" s="14"/>
      <c r="L923" s="14"/>
      <c r="M923" s="14" t="s">
        <v>2033</v>
      </c>
      <c r="N923" s="14" t="s">
        <v>2031</v>
      </c>
      <c r="O923" s="25" t="s">
        <v>4800</v>
      </c>
      <c r="P923" s="14"/>
      <c r="Q923" s="14">
        <v>96861492</v>
      </c>
      <c r="R923" s="14" t="s">
        <v>2402</v>
      </c>
      <c r="S923" s="14">
        <v>45</v>
      </c>
      <c r="T923" s="14">
        <v>36</v>
      </c>
      <c r="U923" s="15" t="s">
        <v>66</v>
      </c>
      <c r="V923" s="15" t="s">
        <v>66</v>
      </c>
      <c r="W923" s="15" t="s">
        <v>66</v>
      </c>
      <c r="X923" s="16">
        <f t="shared" si="304"/>
        <v>0</v>
      </c>
      <c r="Y923" s="17">
        <v>21200</v>
      </c>
      <c r="Z923" s="17"/>
      <c r="AA923" s="17"/>
      <c r="AB923" s="16">
        <f t="shared" si="305"/>
        <v>21200</v>
      </c>
      <c r="AC923" s="18">
        <f t="shared" si="306"/>
        <v>21200</v>
      </c>
      <c r="AD923" s="18">
        <f t="shared" si="307"/>
        <v>0</v>
      </c>
      <c r="AE923" s="18">
        <f t="shared" si="308"/>
        <v>0</v>
      </c>
      <c r="AF923" s="16">
        <f t="shared" si="309"/>
        <v>21200</v>
      </c>
      <c r="AG923" s="18">
        <f t="shared" si="310"/>
        <v>21200</v>
      </c>
      <c r="AH923" s="18">
        <f t="shared" si="311"/>
        <v>0</v>
      </c>
      <c r="AI923" s="18">
        <f t="shared" si="312"/>
        <v>0</v>
      </c>
      <c r="AJ923" s="16">
        <f t="shared" si="313"/>
        <v>21200</v>
      </c>
      <c r="AK923" s="16">
        <f t="shared" si="314"/>
        <v>63600</v>
      </c>
      <c r="AL923" s="19" t="s">
        <v>4433</v>
      </c>
      <c r="AM923" s="19" t="s">
        <v>68</v>
      </c>
      <c r="AN923" s="19" t="s">
        <v>907</v>
      </c>
      <c r="AO923" s="19" t="s">
        <v>70</v>
      </c>
      <c r="AP923" s="19" t="s">
        <v>71</v>
      </c>
      <c r="AQ923" s="31">
        <v>46022</v>
      </c>
      <c r="AR923" s="14" t="s">
        <v>71</v>
      </c>
      <c r="AS923" s="14" t="s">
        <v>1723</v>
      </c>
      <c r="AT923" s="31">
        <v>47118</v>
      </c>
      <c r="AU923" s="14"/>
    </row>
    <row r="924" spans="1:47">
      <c r="A924" s="14">
        <v>69</v>
      </c>
      <c r="B924" s="14" t="s">
        <v>2027</v>
      </c>
      <c r="C924" s="14" t="s">
        <v>2028</v>
      </c>
      <c r="D924" s="14" t="s">
        <v>2029</v>
      </c>
      <c r="E924" s="14" t="s">
        <v>4801</v>
      </c>
      <c r="F924" s="14" t="s">
        <v>4802</v>
      </c>
      <c r="G924" s="14" t="s">
        <v>2791</v>
      </c>
      <c r="H924" s="14" t="s">
        <v>2031</v>
      </c>
      <c r="I924" s="14" t="s">
        <v>2039</v>
      </c>
      <c r="J924" s="14" t="s">
        <v>271</v>
      </c>
      <c r="K924" s="14"/>
      <c r="L924" s="14"/>
      <c r="M924" s="14" t="s">
        <v>2033</v>
      </c>
      <c r="N924" s="14" t="s">
        <v>2031</v>
      </c>
      <c r="O924" s="25" t="s">
        <v>4803</v>
      </c>
      <c r="P924" s="14"/>
      <c r="Q924" s="14">
        <v>56117933</v>
      </c>
      <c r="R924" s="14" t="s">
        <v>307</v>
      </c>
      <c r="S924" s="14">
        <v>27</v>
      </c>
      <c r="T924" s="14">
        <v>36</v>
      </c>
      <c r="U924" s="15" t="s">
        <v>66</v>
      </c>
      <c r="V924" s="15" t="s">
        <v>66</v>
      </c>
      <c r="W924" s="15" t="s">
        <v>66</v>
      </c>
      <c r="X924" s="16">
        <f t="shared" si="304"/>
        <v>0</v>
      </c>
      <c r="Y924" s="17">
        <v>25000</v>
      </c>
      <c r="Z924" s="17"/>
      <c r="AA924" s="17"/>
      <c r="AB924" s="16">
        <f t="shared" si="305"/>
        <v>25000</v>
      </c>
      <c r="AC924" s="18">
        <f t="shared" si="306"/>
        <v>25000</v>
      </c>
      <c r="AD924" s="18">
        <f t="shared" si="307"/>
        <v>0</v>
      </c>
      <c r="AE924" s="18">
        <f t="shared" si="308"/>
        <v>0</v>
      </c>
      <c r="AF924" s="16">
        <f t="shared" si="309"/>
        <v>25000</v>
      </c>
      <c r="AG924" s="18">
        <f t="shared" si="310"/>
        <v>25000</v>
      </c>
      <c r="AH924" s="18">
        <f t="shared" si="311"/>
        <v>0</v>
      </c>
      <c r="AI924" s="18">
        <f t="shared" si="312"/>
        <v>0</v>
      </c>
      <c r="AJ924" s="16">
        <f t="shared" si="313"/>
        <v>25000</v>
      </c>
      <c r="AK924" s="16">
        <f t="shared" si="314"/>
        <v>75000</v>
      </c>
      <c r="AL924" s="19" t="s">
        <v>4433</v>
      </c>
      <c r="AM924" s="19" t="s">
        <v>68</v>
      </c>
      <c r="AN924" s="19" t="s">
        <v>907</v>
      </c>
      <c r="AO924" s="19" t="s">
        <v>70</v>
      </c>
      <c r="AP924" s="19" t="s">
        <v>71</v>
      </c>
      <c r="AQ924" s="31">
        <v>46022</v>
      </c>
      <c r="AR924" s="14" t="s">
        <v>71</v>
      </c>
      <c r="AS924" s="14" t="s">
        <v>1723</v>
      </c>
      <c r="AT924" s="31">
        <v>47118</v>
      </c>
      <c r="AU924" s="14"/>
    </row>
    <row r="925" spans="1:47">
      <c r="A925" s="14">
        <v>70</v>
      </c>
      <c r="B925" s="14" t="s">
        <v>2027</v>
      </c>
      <c r="C925" s="14" t="s">
        <v>2028</v>
      </c>
      <c r="D925" s="14" t="s">
        <v>2029</v>
      </c>
      <c r="E925" s="14" t="s">
        <v>4804</v>
      </c>
      <c r="F925" s="14" t="s">
        <v>4805</v>
      </c>
      <c r="G925" s="14" t="s">
        <v>4806</v>
      </c>
      <c r="H925" s="14" t="s">
        <v>4706</v>
      </c>
      <c r="I925" s="14"/>
      <c r="J925" s="14">
        <v>49</v>
      </c>
      <c r="K925" s="14"/>
      <c r="L925" s="14"/>
      <c r="M925" s="14" t="s">
        <v>2116</v>
      </c>
      <c r="N925" s="14" t="s">
        <v>2114</v>
      </c>
      <c r="O925" s="25" t="s">
        <v>4807</v>
      </c>
      <c r="P925" s="14"/>
      <c r="Q925" s="14">
        <v>11450780</v>
      </c>
      <c r="R925" s="14" t="s">
        <v>307</v>
      </c>
      <c r="S925" s="14">
        <v>15</v>
      </c>
      <c r="T925" s="14">
        <v>36</v>
      </c>
      <c r="U925" s="15" t="s">
        <v>66</v>
      </c>
      <c r="V925" s="15" t="s">
        <v>66</v>
      </c>
      <c r="W925" s="15" t="s">
        <v>66</v>
      </c>
      <c r="X925" s="16">
        <f t="shared" si="304"/>
        <v>0</v>
      </c>
      <c r="Y925" s="17">
        <v>2700</v>
      </c>
      <c r="Z925" s="17"/>
      <c r="AA925" s="17"/>
      <c r="AB925" s="16">
        <f t="shared" si="305"/>
        <v>2700</v>
      </c>
      <c r="AC925" s="18">
        <f t="shared" si="306"/>
        <v>2700</v>
      </c>
      <c r="AD925" s="18">
        <f t="shared" si="307"/>
        <v>0</v>
      </c>
      <c r="AE925" s="18">
        <f t="shared" si="308"/>
        <v>0</v>
      </c>
      <c r="AF925" s="16">
        <f t="shared" si="309"/>
        <v>2700</v>
      </c>
      <c r="AG925" s="18">
        <f t="shared" si="310"/>
        <v>2700</v>
      </c>
      <c r="AH925" s="18">
        <f t="shared" si="311"/>
        <v>0</v>
      </c>
      <c r="AI925" s="18">
        <f t="shared" si="312"/>
        <v>0</v>
      </c>
      <c r="AJ925" s="16">
        <f t="shared" si="313"/>
        <v>2700</v>
      </c>
      <c r="AK925" s="16">
        <f t="shared" si="314"/>
        <v>8100</v>
      </c>
      <c r="AL925" s="19" t="s">
        <v>4433</v>
      </c>
      <c r="AM925" s="19" t="s">
        <v>68</v>
      </c>
      <c r="AN925" s="19" t="s">
        <v>907</v>
      </c>
      <c r="AO925" s="19" t="s">
        <v>70</v>
      </c>
      <c r="AP925" s="19" t="s">
        <v>71</v>
      </c>
      <c r="AQ925" s="31">
        <v>46022</v>
      </c>
      <c r="AR925" s="14" t="s">
        <v>71</v>
      </c>
      <c r="AS925" s="14" t="s">
        <v>1723</v>
      </c>
      <c r="AT925" s="31">
        <v>47118</v>
      </c>
      <c r="AU925" s="14"/>
    </row>
    <row r="926" spans="1:47">
      <c r="A926" s="14">
        <v>71</v>
      </c>
      <c r="B926" s="14" t="s">
        <v>2027</v>
      </c>
      <c r="C926" s="14" t="s">
        <v>2028</v>
      </c>
      <c r="D926" s="14" t="s">
        <v>2029</v>
      </c>
      <c r="E926" s="14" t="s">
        <v>4808</v>
      </c>
      <c r="F926" s="14" t="s">
        <v>4809</v>
      </c>
      <c r="G926" s="14" t="s">
        <v>4810</v>
      </c>
      <c r="H926" s="14" t="s">
        <v>2031</v>
      </c>
      <c r="I926" s="14" t="s">
        <v>4811</v>
      </c>
      <c r="J926" s="14" t="s">
        <v>4812</v>
      </c>
      <c r="K926" s="14"/>
      <c r="L926" s="14"/>
      <c r="M926" s="14" t="s">
        <v>2033</v>
      </c>
      <c r="N926" s="14" t="s">
        <v>2031</v>
      </c>
      <c r="O926" s="25" t="s">
        <v>4813</v>
      </c>
      <c r="P926" s="14"/>
      <c r="Q926" s="14">
        <v>56287624</v>
      </c>
      <c r="R926" s="14" t="s">
        <v>307</v>
      </c>
      <c r="S926" s="14">
        <v>27</v>
      </c>
      <c r="T926" s="14">
        <v>36</v>
      </c>
      <c r="U926" s="15" t="s">
        <v>66</v>
      </c>
      <c r="V926" s="15" t="s">
        <v>66</v>
      </c>
      <c r="W926" s="15" t="s">
        <v>66</v>
      </c>
      <c r="X926" s="16">
        <f t="shared" si="304"/>
        <v>0</v>
      </c>
      <c r="Y926" s="17">
        <v>9700</v>
      </c>
      <c r="Z926" s="17"/>
      <c r="AA926" s="17"/>
      <c r="AB926" s="16">
        <f t="shared" si="305"/>
        <v>9700</v>
      </c>
      <c r="AC926" s="18">
        <f t="shared" si="306"/>
        <v>9700</v>
      </c>
      <c r="AD926" s="18">
        <f t="shared" si="307"/>
        <v>0</v>
      </c>
      <c r="AE926" s="18">
        <f t="shared" si="308"/>
        <v>0</v>
      </c>
      <c r="AF926" s="16">
        <f t="shared" si="309"/>
        <v>9700</v>
      </c>
      <c r="AG926" s="18">
        <f t="shared" si="310"/>
        <v>9700</v>
      </c>
      <c r="AH926" s="18">
        <f t="shared" si="311"/>
        <v>0</v>
      </c>
      <c r="AI926" s="18">
        <f t="shared" si="312"/>
        <v>0</v>
      </c>
      <c r="AJ926" s="16">
        <f t="shared" si="313"/>
        <v>9700</v>
      </c>
      <c r="AK926" s="16">
        <f t="shared" si="314"/>
        <v>29100</v>
      </c>
      <c r="AL926" s="19" t="s">
        <v>4433</v>
      </c>
      <c r="AM926" s="19" t="s">
        <v>68</v>
      </c>
      <c r="AN926" s="19" t="s">
        <v>907</v>
      </c>
      <c r="AO926" s="19" t="s">
        <v>70</v>
      </c>
      <c r="AP926" s="19" t="s">
        <v>71</v>
      </c>
      <c r="AQ926" s="31">
        <v>46022</v>
      </c>
      <c r="AR926" s="14" t="s">
        <v>71</v>
      </c>
      <c r="AS926" s="14" t="s">
        <v>1723</v>
      </c>
      <c r="AT926" s="31">
        <v>47118</v>
      </c>
      <c r="AU926" s="14"/>
    </row>
    <row r="927" spans="1:47">
      <c r="A927" s="14">
        <v>72</v>
      </c>
      <c r="B927" s="14" t="s">
        <v>2027</v>
      </c>
      <c r="C927" s="14" t="s">
        <v>2028</v>
      </c>
      <c r="D927" s="14" t="s">
        <v>2029</v>
      </c>
      <c r="E927" s="14" t="s">
        <v>4808</v>
      </c>
      <c r="F927" s="14" t="s">
        <v>4809</v>
      </c>
      <c r="G927" s="14" t="s">
        <v>2782</v>
      </c>
      <c r="H927" s="14" t="s">
        <v>2031</v>
      </c>
      <c r="I927" s="14" t="s">
        <v>4811</v>
      </c>
      <c r="J927" s="14">
        <v>6</v>
      </c>
      <c r="K927" s="14"/>
      <c r="L927" s="14"/>
      <c r="M927" s="14" t="s">
        <v>2033</v>
      </c>
      <c r="N927" s="14" t="s">
        <v>2031</v>
      </c>
      <c r="O927" s="25" t="s">
        <v>4814</v>
      </c>
      <c r="P927" s="14"/>
      <c r="Q927" s="14">
        <v>56197030</v>
      </c>
      <c r="R927" s="14" t="s">
        <v>1711</v>
      </c>
      <c r="S927" s="14">
        <v>70</v>
      </c>
      <c r="T927" s="14">
        <v>36</v>
      </c>
      <c r="U927" s="15" t="s">
        <v>66</v>
      </c>
      <c r="V927" s="15" t="s">
        <v>66</v>
      </c>
      <c r="W927" s="15" t="s">
        <v>66</v>
      </c>
      <c r="X927" s="16">
        <f t="shared" si="304"/>
        <v>0</v>
      </c>
      <c r="Y927" s="17">
        <v>18800</v>
      </c>
      <c r="Z927" s="17">
        <v>10000</v>
      </c>
      <c r="AA927" s="17"/>
      <c r="AB927" s="16">
        <f t="shared" si="305"/>
        <v>28800</v>
      </c>
      <c r="AC927" s="18">
        <f t="shared" si="306"/>
        <v>18800</v>
      </c>
      <c r="AD927" s="18">
        <f t="shared" si="307"/>
        <v>10000</v>
      </c>
      <c r="AE927" s="18">
        <f t="shared" si="308"/>
        <v>0</v>
      </c>
      <c r="AF927" s="16">
        <f t="shared" si="309"/>
        <v>28800</v>
      </c>
      <c r="AG927" s="18">
        <f t="shared" si="310"/>
        <v>18800</v>
      </c>
      <c r="AH927" s="18">
        <f t="shared" si="311"/>
        <v>10000</v>
      </c>
      <c r="AI927" s="18">
        <f t="shared" si="312"/>
        <v>0</v>
      </c>
      <c r="AJ927" s="16">
        <f t="shared" si="313"/>
        <v>28800</v>
      </c>
      <c r="AK927" s="16">
        <f t="shared" si="314"/>
        <v>86400</v>
      </c>
      <c r="AL927" s="19" t="s">
        <v>4433</v>
      </c>
      <c r="AM927" s="19" t="s">
        <v>68</v>
      </c>
      <c r="AN927" s="19" t="s">
        <v>907</v>
      </c>
      <c r="AO927" s="19" t="s">
        <v>70</v>
      </c>
      <c r="AP927" s="19" t="s">
        <v>71</v>
      </c>
      <c r="AQ927" s="31">
        <v>46022</v>
      </c>
      <c r="AR927" s="14" t="s">
        <v>71</v>
      </c>
      <c r="AS927" s="14" t="s">
        <v>1723</v>
      </c>
      <c r="AT927" s="31">
        <v>47118</v>
      </c>
      <c r="AU927" s="14"/>
    </row>
    <row r="928" spans="1:47">
      <c r="A928" s="14">
        <v>73</v>
      </c>
      <c r="B928" s="14" t="s">
        <v>2027</v>
      </c>
      <c r="C928" s="14" t="s">
        <v>2028</v>
      </c>
      <c r="D928" s="14" t="s">
        <v>2029</v>
      </c>
      <c r="E928" s="14" t="s">
        <v>4815</v>
      </c>
      <c r="F928" s="14" t="s">
        <v>4816</v>
      </c>
      <c r="G928" s="14" t="s">
        <v>2782</v>
      </c>
      <c r="H928" s="14" t="s">
        <v>2031</v>
      </c>
      <c r="I928" s="14" t="s">
        <v>4817</v>
      </c>
      <c r="J928" s="14">
        <v>36</v>
      </c>
      <c r="K928" s="14"/>
      <c r="L928" s="14"/>
      <c r="M928" s="14" t="s">
        <v>2033</v>
      </c>
      <c r="N928" s="14" t="s">
        <v>2031</v>
      </c>
      <c r="O928" s="25" t="s">
        <v>4818</v>
      </c>
      <c r="P928" s="14"/>
      <c r="Q928" s="14">
        <v>96722254</v>
      </c>
      <c r="R928" s="14" t="s">
        <v>2402</v>
      </c>
      <c r="S928" s="14">
        <v>120</v>
      </c>
      <c r="T928" s="14">
        <v>36</v>
      </c>
      <c r="U928" s="15" t="s">
        <v>66</v>
      </c>
      <c r="V928" s="15" t="s">
        <v>66</v>
      </c>
      <c r="W928" s="15" t="s">
        <v>66</v>
      </c>
      <c r="X928" s="16">
        <f t="shared" si="304"/>
        <v>0</v>
      </c>
      <c r="Y928" s="17">
        <v>117000</v>
      </c>
      <c r="Z928" s="17"/>
      <c r="AA928" s="17"/>
      <c r="AB928" s="16">
        <f t="shared" si="305"/>
        <v>117000</v>
      </c>
      <c r="AC928" s="18">
        <f t="shared" si="306"/>
        <v>117000</v>
      </c>
      <c r="AD928" s="18">
        <f t="shared" si="307"/>
        <v>0</v>
      </c>
      <c r="AE928" s="18">
        <f t="shared" si="308"/>
        <v>0</v>
      </c>
      <c r="AF928" s="16">
        <f t="shared" si="309"/>
        <v>117000</v>
      </c>
      <c r="AG928" s="18">
        <f t="shared" si="310"/>
        <v>117000</v>
      </c>
      <c r="AH928" s="18">
        <f t="shared" si="311"/>
        <v>0</v>
      </c>
      <c r="AI928" s="18">
        <f t="shared" si="312"/>
        <v>0</v>
      </c>
      <c r="AJ928" s="16">
        <f t="shared" si="313"/>
        <v>117000</v>
      </c>
      <c r="AK928" s="16">
        <f t="shared" si="314"/>
        <v>351000</v>
      </c>
      <c r="AL928" s="19" t="s">
        <v>4433</v>
      </c>
      <c r="AM928" s="19" t="s">
        <v>68</v>
      </c>
      <c r="AN928" s="19" t="s">
        <v>907</v>
      </c>
      <c r="AO928" s="19" t="s">
        <v>70</v>
      </c>
      <c r="AP928" s="19" t="s">
        <v>71</v>
      </c>
      <c r="AQ928" s="31">
        <v>46022</v>
      </c>
      <c r="AR928" s="14" t="s">
        <v>71</v>
      </c>
      <c r="AS928" s="14" t="s">
        <v>1723</v>
      </c>
      <c r="AT928" s="31">
        <v>47118</v>
      </c>
      <c r="AU928" s="14"/>
    </row>
    <row r="929" spans="1:47">
      <c r="A929" s="14">
        <v>74</v>
      </c>
      <c r="B929" s="14" t="s">
        <v>2027</v>
      </c>
      <c r="C929" s="14" t="s">
        <v>2028</v>
      </c>
      <c r="D929" s="14" t="s">
        <v>2029</v>
      </c>
      <c r="E929" s="14" t="s">
        <v>4819</v>
      </c>
      <c r="F929" s="14" t="s">
        <v>4820</v>
      </c>
      <c r="G929" s="14" t="s">
        <v>2782</v>
      </c>
      <c r="H929" s="14" t="s">
        <v>2031</v>
      </c>
      <c r="I929" s="14" t="s">
        <v>2039</v>
      </c>
      <c r="J929" s="14">
        <v>2</v>
      </c>
      <c r="K929" s="14"/>
      <c r="L929" s="14"/>
      <c r="M929" s="14" t="s">
        <v>2033</v>
      </c>
      <c r="N929" s="14" t="s">
        <v>2031</v>
      </c>
      <c r="O929" s="25" t="s">
        <v>4821</v>
      </c>
      <c r="P929" s="14"/>
      <c r="Q929" s="14">
        <v>96859440</v>
      </c>
      <c r="R929" s="14" t="s">
        <v>2402</v>
      </c>
      <c r="S929" s="14">
        <v>56</v>
      </c>
      <c r="T929" s="14">
        <v>36</v>
      </c>
      <c r="U929" s="15" t="s">
        <v>66</v>
      </c>
      <c r="V929" s="15" t="s">
        <v>66</v>
      </c>
      <c r="W929" s="15" t="s">
        <v>66</v>
      </c>
      <c r="X929" s="16">
        <f t="shared" si="304"/>
        <v>0</v>
      </c>
      <c r="Y929" s="17">
        <v>49000</v>
      </c>
      <c r="Z929" s="17"/>
      <c r="AA929" s="17"/>
      <c r="AB929" s="16">
        <f t="shared" si="305"/>
        <v>49000</v>
      </c>
      <c r="AC929" s="18">
        <f t="shared" si="306"/>
        <v>49000</v>
      </c>
      <c r="AD929" s="18">
        <f t="shared" si="307"/>
        <v>0</v>
      </c>
      <c r="AE929" s="18">
        <f t="shared" si="308"/>
        <v>0</v>
      </c>
      <c r="AF929" s="16">
        <f t="shared" si="309"/>
        <v>49000</v>
      </c>
      <c r="AG929" s="18">
        <f t="shared" si="310"/>
        <v>49000</v>
      </c>
      <c r="AH929" s="18">
        <f t="shared" si="311"/>
        <v>0</v>
      </c>
      <c r="AI929" s="18">
        <f t="shared" si="312"/>
        <v>0</v>
      </c>
      <c r="AJ929" s="16">
        <f t="shared" si="313"/>
        <v>49000</v>
      </c>
      <c r="AK929" s="16">
        <f t="shared" si="314"/>
        <v>147000</v>
      </c>
      <c r="AL929" s="19" t="s">
        <v>4433</v>
      </c>
      <c r="AM929" s="19" t="s">
        <v>68</v>
      </c>
      <c r="AN929" s="19" t="s">
        <v>907</v>
      </c>
      <c r="AO929" s="19" t="s">
        <v>70</v>
      </c>
      <c r="AP929" s="19" t="s">
        <v>71</v>
      </c>
      <c r="AQ929" s="31">
        <v>46022</v>
      </c>
      <c r="AR929" s="14" t="s">
        <v>71</v>
      </c>
      <c r="AS929" s="14" t="s">
        <v>1723</v>
      </c>
      <c r="AT929" s="31">
        <v>47118</v>
      </c>
      <c r="AU929" s="14"/>
    </row>
    <row r="930" spans="1:47">
      <c r="A930" s="14">
        <v>75</v>
      </c>
      <c r="B930" s="14" t="s">
        <v>2027</v>
      </c>
      <c r="C930" s="14" t="s">
        <v>2028</v>
      </c>
      <c r="D930" s="14" t="s">
        <v>2029</v>
      </c>
      <c r="E930" s="14" t="s">
        <v>4822</v>
      </c>
      <c r="F930" s="14" t="s">
        <v>4823</v>
      </c>
      <c r="G930" s="14" t="s">
        <v>2782</v>
      </c>
      <c r="H930" s="14" t="s">
        <v>4663</v>
      </c>
      <c r="I930" s="14" t="s">
        <v>4824</v>
      </c>
      <c r="J930" s="14">
        <v>9</v>
      </c>
      <c r="K930" s="14"/>
      <c r="L930" s="14"/>
      <c r="M930" s="14" t="s">
        <v>4665</v>
      </c>
      <c r="N930" s="14" t="s">
        <v>4663</v>
      </c>
      <c r="O930" s="25" t="s">
        <v>4825</v>
      </c>
      <c r="P930" s="14"/>
      <c r="Q930" s="14">
        <v>56117932</v>
      </c>
      <c r="R930" s="14" t="s">
        <v>307</v>
      </c>
      <c r="S930" s="14">
        <v>17</v>
      </c>
      <c r="T930" s="14">
        <v>36</v>
      </c>
      <c r="U930" s="15" t="s">
        <v>66</v>
      </c>
      <c r="V930" s="15" t="s">
        <v>66</v>
      </c>
      <c r="W930" s="15" t="s">
        <v>66</v>
      </c>
      <c r="X930" s="16">
        <f t="shared" si="304"/>
        <v>0</v>
      </c>
      <c r="Y930" s="17">
        <v>26400</v>
      </c>
      <c r="Z930" s="17"/>
      <c r="AA930" s="17"/>
      <c r="AB930" s="16">
        <f t="shared" si="305"/>
        <v>26400</v>
      </c>
      <c r="AC930" s="18">
        <f t="shared" si="306"/>
        <v>26400</v>
      </c>
      <c r="AD930" s="18">
        <f t="shared" si="307"/>
        <v>0</v>
      </c>
      <c r="AE930" s="18">
        <f t="shared" si="308"/>
        <v>0</v>
      </c>
      <c r="AF930" s="16">
        <f t="shared" si="309"/>
        <v>26400</v>
      </c>
      <c r="AG930" s="18">
        <f t="shared" si="310"/>
        <v>26400</v>
      </c>
      <c r="AH930" s="18">
        <f t="shared" si="311"/>
        <v>0</v>
      </c>
      <c r="AI930" s="18">
        <f t="shared" si="312"/>
        <v>0</v>
      </c>
      <c r="AJ930" s="16">
        <f t="shared" si="313"/>
        <v>26400</v>
      </c>
      <c r="AK930" s="16">
        <f t="shared" si="314"/>
        <v>79200</v>
      </c>
      <c r="AL930" s="19" t="s">
        <v>4433</v>
      </c>
      <c r="AM930" s="19" t="s">
        <v>68</v>
      </c>
      <c r="AN930" s="19" t="s">
        <v>907</v>
      </c>
      <c r="AO930" s="19" t="s">
        <v>70</v>
      </c>
      <c r="AP930" s="19" t="s">
        <v>71</v>
      </c>
      <c r="AQ930" s="31">
        <v>46022</v>
      </c>
      <c r="AR930" s="14" t="s">
        <v>71</v>
      </c>
      <c r="AS930" s="14" t="s">
        <v>1723</v>
      </c>
      <c r="AT930" s="31">
        <v>47118</v>
      </c>
      <c r="AU930" s="14"/>
    </row>
    <row r="931" spans="1:47">
      <c r="A931" s="14">
        <v>76</v>
      </c>
      <c r="B931" s="14" t="s">
        <v>2027</v>
      </c>
      <c r="C931" s="14" t="s">
        <v>2028</v>
      </c>
      <c r="D931" s="14" t="s">
        <v>2029</v>
      </c>
      <c r="E931" s="14" t="s">
        <v>4822</v>
      </c>
      <c r="F931" s="14" t="s">
        <v>4823</v>
      </c>
      <c r="G931" s="14" t="s">
        <v>4826</v>
      </c>
      <c r="H931" s="14" t="s">
        <v>4663</v>
      </c>
      <c r="I931" s="14" t="s">
        <v>4824</v>
      </c>
      <c r="J931" s="14" t="s">
        <v>4827</v>
      </c>
      <c r="K931" s="14"/>
      <c r="L931" s="14"/>
      <c r="M931" s="14" t="s">
        <v>4665</v>
      </c>
      <c r="N931" s="14" t="s">
        <v>4663</v>
      </c>
      <c r="O931" s="25" t="s">
        <v>4828</v>
      </c>
      <c r="P931" s="14"/>
      <c r="Q931" s="14">
        <v>87274136</v>
      </c>
      <c r="R931" s="14" t="s">
        <v>307</v>
      </c>
      <c r="S931" s="14">
        <v>32</v>
      </c>
      <c r="T931" s="14">
        <v>36</v>
      </c>
      <c r="U931" s="15" t="s">
        <v>66</v>
      </c>
      <c r="V931" s="15" t="s">
        <v>66</v>
      </c>
      <c r="W931" s="15" t="s">
        <v>66</v>
      </c>
      <c r="X931" s="16">
        <f t="shared" si="304"/>
        <v>0</v>
      </c>
      <c r="Y931" s="17">
        <v>900</v>
      </c>
      <c r="Z931" s="17"/>
      <c r="AA931" s="17"/>
      <c r="AB931" s="16">
        <f t="shared" si="305"/>
        <v>900</v>
      </c>
      <c r="AC931" s="18">
        <f t="shared" si="306"/>
        <v>900</v>
      </c>
      <c r="AD931" s="18">
        <f t="shared" si="307"/>
        <v>0</v>
      </c>
      <c r="AE931" s="18">
        <f t="shared" si="308"/>
        <v>0</v>
      </c>
      <c r="AF931" s="16">
        <f t="shared" si="309"/>
        <v>900</v>
      </c>
      <c r="AG931" s="18">
        <f t="shared" si="310"/>
        <v>900</v>
      </c>
      <c r="AH931" s="18">
        <f t="shared" si="311"/>
        <v>0</v>
      </c>
      <c r="AI931" s="18">
        <f t="shared" si="312"/>
        <v>0</v>
      </c>
      <c r="AJ931" s="16">
        <f t="shared" si="313"/>
        <v>900</v>
      </c>
      <c r="AK931" s="16">
        <f t="shared" si="314"/>
        <v>2700</v>
      </c>
      <c r="AL931" s="19" t="s">
        <v>4433</v>
      </c>
      <c r="AM931" s="19" t="s">
        <v>68</v>
      </c>
      <c r="AN931" s="19" t="s">
        <v>907</v>
      </c>
      <c r="AO931" s="19" t="s">
        <v>70</v>
      </c>
      <c r="AP931" s="19" t="s">
        <v>71</v>
      </c>
      <c r="AQ931" s="31">
        <v>46022</v>
      </c>
      <c r="AR931" s="14" t="s">
        <v>71</v>
      </c>
      <c r="AS931" s="14" t="s">
        <v>1723</v>
      </c>
      <c r="AT931" s="31">
        <v>47118</v>
      </c>
      <c r="AU931" s="14"/>
    </row>
    <row r="932" spans="1:47">
      <c r="A932" s="14">
        <v>77</v>
      </c>
      <c r="B932" s="14" t="s">
        <v>2027</v>
      </c>
      <c r="C932" s="14" t="s">
        <v>2028</v>
      </c>
      <c r="D932" s="14" t="s">
        <v>2029</v>
      </c>
      <c r="E932" s="14" t="s">
        <v>4829</v>
      </c>
      <c r="F932" s="14" t="s">
        <v>4830</v>
      </c>
      <c r="G932" s="14" t="s">
        <v>2782</v>
      </c>
      <c r="H932" s="14" t="s">
        <v>4689</v>
      </c>
      <c r="I932" s="14"/>
      <c r="J932" s="14">
        <v>7</v>
      </c>
      <c r="K932" s="14"/>
      <c r="L932" s="14"/>
      <c r="M932" s="14" t="s">
        <v>4677</v>
      </c>
      <c r="N932" s="14" t="s">
        <v>4689</v>
      </c>
      <c r="O932" s="25" t="s">
        <v>4831</v>
      </c>
      <c r="P932" s="14"/>
      <c r="Q932" s="14">
        <v>56117946</v>
      </c>
      <c r="R932" s="14" t="s">
        <v>307</v>
      </c>
      <c r="S932" s="14">
        <v>27</v>
      </c>
      <c r="T932" s="14">
        <v>36</v>
      </c>
      <c r="U932" s="15" t="s">
        <v>66</v>
      </c>
      <c r="V932" s="15" t="s">
        <v>66</v>
      </c>
      <c r="W932" s="15" t="s">
        <v>66</v>
      </c>
      <c r="X932" s="16">
        <f t="shared" si="304"/>
        <v>0</v>
      </c>
      <c r="Y932" s="17">
        <v>19200</v>
      </c>
      <c r="Z932" s="17"/>
      <c r="AA932" s="17"/>
      <c r="AB932" s="16">
        <f t="shared" si="305"/>
        <v>19200</v>
      </c>
      <c r="AC932" s="18">
        <f t="shared" si="306"/>
        <v>19200</v>
      </c>
      <c r="AD932" s="18">
        <f t="shared" si="307"/>
        <v>0</v>
      </c>
      <c r="AE932" s="18">
        <f t="shared" si="308"/>
        <v>0</v>
      </c>
      <c r="AF932" s="16">
        <f t="shared" si="309"/>
        <v>19200</v>
      </c>
      <c r="AG932" s="18">
        <f t="shared" si="310"/>
        <v>19200</v>
      </c>
      <c r="AH932" s="18">
        <f t="shared" si="311"/>
        <v>0</v>
      </c>
      <c r="AI932" s="18">
        <f t="shared" si="312"/>
        <v>0</v>
      </c>
      <c r="AJ932" s="16">
        <f t="shared" si="313"/>
        <v>19200</v>
      </c>
      <c r="AK932" s="16">
        <f t="shared" si="314"/>
        <v>57600</v>
      </c>
      <c r="AL932" s="19" t="s">
        <v>4433</v>
      </c>
      <c r="AM932" s="19" t="s">
        <v>68</v>
      </c>
      <c r="AN932" s="19" t="s">
        <v>907</v>
      </c>
      <c r="AO932" s="19" t="s">
        <v>70</v>
      </c>
      <c r="AP932" s="19" t="s">
        <v>71</v>
      </c>
      <c r="AQ932" s="31">
        <v>46022</v>
      </c>
      <c r="AR932" s="14" t="s">
        <v>71</v>
      </c>
      <c r="AS932" s="14" t="s">
        <v>1723</v>
      </c>
      <c r="AT932" s="31">
        <v>47118</v>
      </c>
      <c r="AU932" s="14"/>
    </row>
    <row r="933" spans="1:47">
      <c r="A933" s="14">
        <v>78</v>
      </c>
      <c r="B933" s="14" t="s">
        <v>2027</v>
      </c>
      <c r="C933" s="14" t="s">
        <v>2028</v>
      </c>
      <c r="D933" s="14" t="s">
        <v>2029</v>
      </c>
      <c r="E933" s="14" t="s">
        <v>4829</v>
      </c>
      <c r="F933" s="14" t="s">
        <v>4830</v>
      </c>
      <c r="G933" s="14" t="s">
        <v>4832</v>
      </c>
      <c r="H933" s="14" t="s">
        <v>4689</v>
      </c>
      <c r="I933" s="14"/>
      <c r="J933" s="14">
        <v>7</v>
      </c>
      <c r="K933" s="14"/>
      <c r="L933" s="14"/>
      <c r="M933" s="14" t="s">
        <v>4677</v>
      </c>
      <c r="N933" s="14" t="s">
        <v>4689</v>
      </c>
      <c r="O933" s="25" t="s">
        <v>4833</v>
      </c>
      <c r="P933" s="14"/>
      <c r="Q933" s="14">
        <v>87284321</v>
      </c>
      <c r="R933" s="14" t="s">
        <v>307</v>
      </c>
      <c r="S933" s="14">
        <v>32</v>
      </c>
      <c r="T933" s="14">
        <v>36</v>
      </c>
      <c r="U933" s="15" t="s">
        <v>66</v>
      </c>
      <c r="V933" s="15" t="s">
        <v>66</v>
      </c>
      <c r="W933" s="15" t="s">
        <v>66</v>
      </c>
      <c r="X933" s="16">
        <f t="shared" si="304"/>
        <v>0</v>
      </c>
      <c r="Y933" s="17">
        <v>900</v>
      </c>
      <c r="Z933" s="17"/>
      <c r="AA933" s="17"/>
      <c r="AB933" s="16">
        <f t="shared" si="305"/>
        <v>900</v>
      </c>
      <c r="AC933" s="18">
        <f t="shared" si="306"/>
        <v>900</v>
      </c>
      <c r="AD933" s="18">
        <f t="shared" si="307"/>
        <v>0</v>
      </c>
      <c r="AE933" s="18">
        <f t="shared" si="308"/>
        <v>0</v>
      </c>
      <c r="AF933" s="16">
        <f t="shared" si="309"/>
        <v>900</v>
      </c>
      <c r="AG933" s="18">
        <f t="shared" si="310"/>
        <v>900</v>
      </c>
      <c r="AH933" s="18">
        <f t="shared" si="311"/>
        <v>0</v>
      </c>
      <c r="AI933" s="18">
        <f t="shared" si="312"/>
        <v>0</v>
      </c>
      <c r="AJ933" s="16">
        <f t="shared" si="313"/>
        <v>900</v>
      </c>
      <c r="AK933" s="16">
        <f t="shared" si="314"/>
        <v>2700</v>
      </c>
      <c r="AL933" s="19" t="s">
        <v>4433</v>
      </c>
      <c r="AM933" s="19" t="s">
        <v>68</v>
      </c>
      <c r="AN933" s="19" t="s">
        <v>907</v>
      </c>
      <c r="AO933" s="19" t="s">
        <v>70</v>
      </c>
      <c r="AP933" s="19" t="s">
        <v>71</v>
      </c>
      <c r="AQ933" s="31">
        <v>46022</v>
      </c>
      <c r="AR933" s="14" t="s">
        <v>71</v>
      </c>
      <c r="AS933" s="14" t="s">
        <v>1723</v>
      </c>
      <c r="AT933" s="31">
        <v>47118</v>
      </c>
      <c r="AU933" s="14"/>
    </row>
    <row r="934" spans="1:47">
      <c r="A934" s="14">
        <v>79</v>
      </c>
      <c r="B934" s="14" t="s">
        <v>2027</v>
      </c>
      <c r="C934" s="14" t="s">
        <v>2028</v>
      </c>
      <c r="D934" s="14" t="s">
        <v>2029</v>
      </c>
      <c r="E934" s="14" t="s">
        <v>4829</v>
      </c>
      <c r="F934" s="14" t="s">
        <v>4830</v>
      </c>
      <c r="G934" s="14" t="s">
        <v>4834</v>
      </c>
      <c r="H934" s="14" t="s">
        <v>4675</v>
      </c>
      <c r="I934" s="14" t="s">
        <v>146</v>
      </c>
      <c r="J934" s="14">
        <v>31</v>
      </c>
      <c r="K934" s="14"/>
      <c r="L934" s="14"/>
      <c r="M934" s="14" t="s">
        <v>4677</v>
      </c>
      <c r="N934" s="14" t="s">
        <v>4675</v>
      </c>
      <c r="O934" s="25" t="s">
        <v>4835</v>
      </c>
      <c r="P934" s="14"/>
      <c r="Q934" s="14">
        <v>63064577</v>
      </c>
      <c r="R934" s="14" t="s">
        <v>307</v>
      </c>
      <c r="S934" s="14">
        <v>11</v>
      </c>
      <c r="T934" s="14">
        <v>36</v>
      </c>
      <c r="U934" s="15" t="s">
        <v>66</v>
      </c>
      <c r="V934" s="15" t="s">
        <v>66</v>
      </c>
      <c r="W934" s="15" t="s">
        <v>66</v>
      </c>
      <c r="X934" s="16">
        <f t="shared" si="304"/>
        <v>0</v>
      </c>
      <c r="Y934" s="17">
        <v>2500</v>
      </c>
      <c r="Z934" s="17"/>
      <c r="AA934" s="17"/>
      <c r="AB934" s="16">
        <f t="shared" si="305"/>
        <v>2500</v>
      </c>
      <c r="AC934" s="18">
        <f t="shared" si="306"/>
        <v>2500</v>
      </c>
      <c r="AD934" s="18">
        <f t="shared" si="307"/>
        <v>0</v>
      </c>
      <c r="AE934" s="18">
        <f t="shared" si="308"/>
        <v>0</v>
      </c>
      <c r="AF934" s="16">
        <f t="shared" si="309"/>
        <v>2500</v>
      </c>
      <c r="AG934" s="18">
        <f t="shared" si="310"/>
        <v>2500</v>
      </c>
      <c r="AH934" s="18">
        <f t="shared" si="311"/>
        <v>0</v>
      </c>
      <c r="AI934" s="18">
        <f t="shared" si="312"/>
        <v>0</v>
      </c>
      <c r="AJ934" s="16">
        <f t="shared" si="313"/>
        <v>2500</v>
      </c>
      <c r="AK934" s="16">
        <f t="shared" si="314"/>
        <v>7500</v>
      </c>
      <c r="AL934" s="19" t="s">
        <v>4433</v>
      </c>
      <c r="AM934" s="19" t="s">
        <v>68</v>
      </c>
      <c r="AN934" s="19" t="s">
        <v>907</v>
      </c>
      <c r="AO934" s="19" t="s">
        <v>70</v>
      </c>
      <c r="AP934" s="19" t="s">
        <v>71</v>
      </c>
      <c r="AQ934" s="31">
        <v>46022</v>
      </c>
      <c r="AR934" s="14" t="s">
        <v>71</v>
      </c>
      <c r="AS934" s="14" t="s">
        <v>1723</v>
      </c>
      <c r="AT934" s="31">
        <v>47118</v>
      </c>
      <c r="AU934" s="14"/>
    </row>
    <row r="935" spans="1:47">
      <c r="A935" s="14">
        <v>80</v>
      </c>
      <c r="B935" s="14" t="s">
        <v>2027</v>
      </c>
      <c r="C935" s="14" t="s">
        <v>2028</v>
      </c>
      <c r="D935" s="14" t="s">
        <v>2029</v>
      </c>
      <c r="E935" s="14" t="s">
        <v>4836</v>
      </c>
      <c r="F935" s="14" t="s">
        <v>4837</v>
      </c>
      <c r="G935" s="14" t="s">
        <v>2782</v>
      </c>
      <c r="H935" s="14" t="s">
        <v>2114</v>
      </c>
      <c r="I935" s="14"/>
      <c r="J935" s="14">
        <v>160</v>
      </c>
      <c r="K935" s="14"/>
      <c r="L935" s="14"/>
      <c r="M935" s="14" t="s">
        <v>2033</v>
      </c>
      <c r="N935" s="14" t="s">
        <v>2031</v>
      </c>
      <c r="O935" s="25" t="s">
        <v>4838</v>
      </c>
      <c r="P935" s="14"/>
      <c r="Q935" s="14">
        <v>96777560</v>
      </c>
      <c r="R935" s="14" t="s">
        <v>2402</v>
      </c>
      <c r="S935" s="14">
        <v>56</v>
      </c>
      <c r="T935" s="14">
        <v>36</v>
      </c>
      <c r="U935" s="15" t="s">
        <v>66</v>
      </c>
      <c r="V935" s="15" t="s">
        <v>66</v>
      </c>
      <c r="W935" s="15" t="s">
        <v>66</v>
      </c>
      <c r="X935" s="16">
        <f t="shared" si="304"/>
        <v>0</v>
      </c>
      <c r="Y935" s="17">
        <v>48200</v>
      </c>
      <c r="Z935" s="17"/>
      <c r="AA935" s="17"/>
      <c r="AB935" s="16">
        <f t="shared" si="305"/>
        <v>48200</v>
      </c>
      <c r="AC935" s="18">
        <f t="shared" si="306"/>
        <v>48200</v>
      </c>
      <c r="AD935" s="18">
        <f t="shared" si="307"/>
        <v>0</v>
      </c>
      <c r="AE935" s="18">
        <f t="shared" si="308"/>
        <v>0</v>
      </c>
      <c r="AF935" s="16">
        <f t="shared" si="309"/>
        <v>48200</v>
      </c>
      <c r="AG935" s="18">
        <f t="shared" si="310"/>
        <v>48200</v>
      </c>
      <c r="AH935" s="18">
        <f t="shared" si="311"/>
        <v>0</v>
      </c>
      <c r="AI935" s="18">
        <f t="shared" si="312"/>
        <v>0</v>
      </c>
      <c r="AJ935" s="16">
        <f t="shared" si="313"/>
        <v>48200</v>
      </c>
      <c r="AK935" s="16">
        <f t="shared" si="314"/>
        <v>144600</v>
      </c>
      <c r="AL935" s="19" t="s">
        <v>4433</v>
      </c>
      <c r="AM935" s="19" t="s">
        <v>68</v>
      </c>
      <c r="AN935" s="19" t="s">
        <v>907</v>
      </c>
      <c r="AO935" s="19" t="s">
        <v>70</v>
      </c>
      <c r="AP935" s="19" t="s">
        <v>71</v>
      </c>
      <c r="AQ935" s="31">
        <v>46022</v>
      </c>
      <c r="AR935" s="14" t="s">
        <v>71</v>
      </c>
      <c r="AS935" s="14" t="s">
        <v>1723</v>
      </c>
      <c r="AT935" s="31">
        <v>47118</v>
      </c>
      <c r="AU935" s="14"/>
    </row>
    <row r="936" spans="1:47">
      <c r="A936" s="14">
        <v>81</v>
      </c>
      <c r="B936" s="14" t="s">
        <v>2027</v>
      </c>
      <c r="C936" s="14" t="s">
        <v>2028</v>
      </c>
      <c r="D936" s="14" t="s">
        <v>2029</v>
      </c>
      <c r="E936" s="14" t="s">
        <v>4839</v>
      </c>
      <c r="F936" s="14" t="s">
        <v>4840</v>
      </c>
      <c r="G936" s="14" t="s">
        <v>4839</v>
      </c>
      <c r="H936" s="14" t="s">
        <v>2031</v>
      </c>
      <c r="I936" s="14" t="s">
        <v>4798</v>
      </c>
      <c r="J936" s="14">
        <v>24</v>
      </c>
      <c r="K936" s="14"/>
      <c r="L936" s="14"/>
      <c r="M936" s="14" t="s">
        <v>2033</v>
      </c>
      <c r="N936" s="14" t="s">
        <v>2031</v>
      </c>
      <c r="O936" s="25" t="s">
        <v>4841</v>
      </c>
      <c r="P936" s="14"/>
      <c r="Q936" s="14">
        <v>96859572</v>
      </c>
      <c r="R936" s="14" t="s">
        <v>2402</v>
      </c>
      <c r="S936" s="14">
        <v>45</v>
      </c>
      <c r="T936" s="14">
        <v>36</v>
      </c>
      <c r="U936" s="15" t="s">
        <v>66</v>
      </c>
      <c r="V936" s="15" t="s">
        <v>66</v>
      </c>
      <c r="W936" s="15" t="s">
        <v>66</v>
      </c>
      <c r="X936" s="16">
        <f t="shared" si="304"/>
        <v>0</v>
      </c>
      <c r="Y936" s="17">
        <v>14300</v>
      </c>
      <c r="Z936" s="17"/>
      <c r="AA936" s="17"/>
      <c r="AB936" s="16">
        <f t="shared" si="305"/>
        <v>14300</v>
      </c>
      <c r="AC936" s="18">
        <f t="shared" si="306"/>
        <v>14300</v>
      </c>
      <c r="AD936" s="18">
        <f t="shared" si="307"/>
        <v>0</v>
      </c>
      <c r="AE936" s="18">
        <f t="shared" si="308"/>
        <v>0</v>
      </c>
      <c r="AF936" s="16">
        <f t="shared" si="309"/>
        <v>14300</v>
      </c>
      <c r="AG936" s="18">
        <f t="shared" si="310"/>
        <v>14300</v>
      </c>
      <c r="AH936" s="18">
        <f t="shared" si="311"/>
        <v>0</v>
      </c>
      <c r="AI936" s="18">
        <f t="shared" si="312"/>
        <v>0</v>
      </c>
      <c r="AJ936" s="16">
        <f t="shared" si="313"/>
        <v>14300</v>
      </c>
      <c r="AK936" s="16">
        <f t="shared" si="314"/>
        <v>42900</v>
      </c>
      <c r="AL936" s="19" t="s">
        <v>4433</v>
      </c>
      <c r="AM936" s="19" t="s">
        <v>68</v>
      </c>
      <c r="AN936" s="19" t="s">
        <v>907</v>
      </c>
      <c r="AO936" s="19" t="s">
        <v>70</v>
      </c>
      <c r="AP936" s="19" t="s">
        <v>71</v>
      </c>
      <c r="AQ936" s="31">
        <v>46022</v>
      </c>
      <c r="AR936" s="14" t="s">
        <v>71</v>
      </c>
      <c r="AS936" s="14" t="s">
        <v>1723</v>
      </c>
      <c r="AT936" s="31">
        <v>47118</v>
      </c>
      <c r="AU936" s="14"/>
    </row>
    <row r="937" spans="1:47">
      <c r="A937" s="14">
        <v>82</v>
      </c>
      <c r="B937" s="14" t="s">
        <v>2027</v>
      </c>
      <c r="C937" s="14" t="s">
        <v>2028</v>
      </c>
      <c r="D937" s="14" t="s">
        <v>2029</v>
      </c>
      <c r="E937" s="14" t="s">
        <v>4839</v>
      </c>
      <c r="F937" s="14" t="s">
        <v>4840</v>
      </c>
      <c r="G937" s="14" t="s">
        <v>4839</v>
      </c>
      <c r="H937" s="14" t="s">
        <v>2031</v>
      </c>
      <c r="I937" s="14" t="s">
        <v>2039</v>
      </c>
      <c r="J937" s="14">
        <v>7</v>
      </c>
      <c r="K937" s="14"/>
      <c r="L937" s="14"/>
      <c r="M937" s="14" t="s">
        <v>2033</v>
      </c>
      <c r="N937" s="14" t="s">
        <v>2031</v>
      </c>
      <c r="O937" s="25" t="s">
        <v>4842</v>
      </c>
      <c r="P937" s="14"/>
      <c r="Q937" s="14">
        <v>56295842</v>
      </c>
      <c r="R937" s="14" t="s">
        <v>307</v>
      </c>
      <c r="S937" s="14">
        <v>14</v>
      </c>
      <c r="T937" s="14">
        <v>36</v>
      </c>
      <c r="U937" s="15" t="s">
        <v>66</v>
      </c>
      <c r="V937" s="15" t="s">
        <v>66</v>
      </c>
      <c r="W937" s="15" t="s">
        <v>66</v>
      </c>
      <c r="X937" s="16">
        <f t="shared" si="304"/>
        <v>0</v>
      </c>
      <c r="Y937" s="17">
        <v>14500</v>
      </c>
      <c r="Z937" s="17"/>
      <c r="AA937" s="17"/>
      <c r="AB937" s="16">
        <f t="shared" si="305"/>
        <v>14500</v>
      </c>
      <c r="AC937" s="18">
        <f t="shared" si="306"/>
        <v>14500</v>
      </c>
      <c r="AD937" s="18">
        <f t="shared" si="307"/>
        <v>0</v>
      </c>
      <c r="AE937" s="18">
        <f t="shared" si="308"/>
        <v>0</v>
      </c>
      <c r="AF937" s="16">
        <f t="shared" si="309"/>
        <v>14500</v>
      </c>
      <c r="AG937" s="18">
        <f t="shared" si="310"/>
        <v>14500</v>
      </c>
      <c r="AH937" s="18">
        <f t="shared" si="311"/>
        <v>0</v>
      </c>
      <c r="AI937" s="18">
        <f t="shared" si="312"/>
        <v>0</v>
      </c>
      <c r="AJ937" s="16">
        <f t="shared" si="313"/>
        <v>14500</v>
      </c>
      <c r="AK937" s="16">
        <f t="shared" si="314"/>
        <v>43500</v>
      </c>
      <c r="AL937" s="19" t="s">
        <v>4433</v>
      </c>
      <c r="AM937" s="19" t="s">
        <v>68</v>
      </c>
      <c r="AN937" s="19" t="s">
        <v>907</v>
      </c>
      <c r="AO937" s="19" t="s">
        <v>70</v>
      </c>
      <c r="AP937" s="19" t="s">
        <v>71</v>
      </c>
      <c r="AQ937" s="31">
        <v>46022</v>
      </c>
      <c r="AR937" s="14" t="s">
        <v>71</v>
      </c>
      <c r="AS937" s="14" t="s">
        <v>1723</v>
      </c>
      <c r="AT937" s="31">
        <v>47118</v>
      </c>
      <c r="AU937" s="14"/>
    </row>
    <row r="938" spans="1:47">
      <c r="A938" s="22"/>
      <c r="B938" s="23" t="s">
        <v>2027</v>
      </c>
      <c r="C938" s="22"/>
      <c r="D938" s="22"/>
      <c r="E938" s="22"/>
      <c r="F938" s="22"/>
      <c r="G938" s="22"/>
      <c r="H938" s="22"/>
      <c r="I938" s="22"/>
      <c r="J938" s="22"/>
      <c r="K938" s="22"/>
      <c r="L938" s="22"/>
      <c r="M938" s="22"/>
      <c r="N938" s="22"/>
      <c r="O938" s="22"/>
      <c r="P938" s="22"/>
      <c r="Q938" s="22"/>
      <c r="R938" s="22"/>
      <c r="S938" s="22"/>
      <c r="T938" s="22"/>
      <c r="U938" s="24">
        <f t="shared" ref="U938:AK938" si="315">SUM(U856:U937)</f>
        <v>0</v>
      </c>
      <c r="V938" s="24">
        <f t="shared" si="315"/>
        <v>0</v>
      </c>
      <c r="W938" s="24">
        <f t="shared" si="315"/>
        <v>0</v>
      </c>
      <c r="X938" s="24">
        <f t="shared" si="315"/>
        <v>0</v>
      </c>
      <c r="Y938" s="24">
        <f t="shared" si="315"/>
        <v>527100</v>
      </c>
      <c r="Z938" s="24">
        <f t="shared" si="315"/>
        <v>59060</v>
      </c>
      <c r="AA938" s="24">
        <f t="shared" si="315"/>
        <v>0</v>
      </c>
      <c r="AB938" s="24">
        <f t="shared" si="315"/>
        <v>586160</v>
      </c>
      <c r="AC938" s="24">
        <f t="shared" si="315"/>
        <v>527100</v>
      </c>
      <c r="AD938" s="24">
        <f t="shared" si="315"/>
        <v>59060</v>
      </c>
      <c r="AE938" s="24">
        <f t="shared" si="315"/>
        <v>0</v>
      </c>
      <c r="AF938" s="24">
        <f t="shared" si="315"/>
        <v>586160</v>
      </c>
      <c r="AG938" s="24">
        <f t="shared" si="315"/>
        <v>527100</v>
      </c>
      <c r="AH938" s="24">
        <f t="shared" si="315"/>
        <v>59060</v>
      </c>
      <c r="AI938" s="24">
        <f t="shared" si="315"/>
        <v>0</v>
      </c>
      <c r="AJ938" s="24">
        <f t="shared" si="315"/>
        <v>586160</v>
      </c>
      <c r="AK938" s="24">
        <f t="shared" si="315"/>
        <v>1758480</v>
      </c>
      <c r="AL938" s="22"/>
      <c r="AM938" s="22"/>
      <c r="AN938" s="22"/>
      <c r="AO938" s="22"/>
      <c r="AP938" s="22"/>
      <c r="AQ938" s="22"/>
      <c r="AR938" s="22"/>
      <c r="AS938" s="22"/>
      <c r="AT938" s="22"/>
      <c r="AU938" s="40"/>
    </row>
    <row r="939" spans="1:47">
      <c r="A939" s="14">
        <v>1</v>
      </c>
      <c r="B939" s="14" t="s">
        <v>4843</v>
      </c>
      <c r="C939" s="14" t="s">
        <v>4844</v>
      </c>
      <c r="D939" s="14" t="s">
        <v>4845</v>
      </c>
      <c r="E939" s="14" t="s">
        <v>4843</v>
      </c>
      <c r="F939" s="14" t="s">
        <v>4845</v>
      </c>
      <c r="G939" s="14" t="s">
        <v>4846</v>
      </c>
      <c r="H939" s="14" t="s">
        <v>2031</v>
      </c>
      <c r="I939" s="14" t="s">
        <v>2692</v>
      </c>
      <c r="J939" s="14">
        <v>14</v>
      </c>
      <c r="K939" s="14"/>
      <c r="L939" s="14"/>
      <c r="M939" s="14" t="s">
        <v>2033</v>
      </c>
      <c r="N939" s="14" t="s">
        <v>2031</v>
      </c>
      <c r="O939" s="25" t="s">
        <v>4847</v>
      </c>
      <c r="P939" s="14"/>
      <c r="Q939" s="14">
        <v>51164382</v>
      </c>
      <c r="R939" s="14" t="s">
        <v>307</v>
      </c>
      <c r="S939" s="14">
        <v>27</v>
      </c>
      <c r="T939" s="14">
        <v>36</v>
      </c>
      <c r="U939" s="15" t="s">
        <v>66</v>
      </c>
      <c r="V939" s="15" t="s">
        <v>66</v>
      </c>
      <c r="W939" s="15" t="s">
        <v>66</v>
      </c>
      <c r="X939" s="16">
        <f>SUM(U939:W939)</f>
        <v>0</v>
      </c>
      <c r="Y939" s="17">
        <v>30000</v>
      </c>
      <c r="Z939" s="17"/>
      <c r="AA939" s="17"/>
      <c r="AB939" s="16">
        <f>SUM(Y939:AA939)</f>
        <v>30000</v>
      </c>
      <c r="AC939" s="18">
        <f t="shared" ref="AC939:AE942" si="316">Y939</f>
        <v>30000</v>
      </c>
      <c r="AD939" s="18">
        <f t="shared" si="316"/>
        <v>0</v>
      </c>
      <c r="AE939" s="18">
        <f t="shared" si="316"/>
        <v>0</v>
      </c>
      <c r="AF939" s="16">
        <f>SUM(AC939:AE939)</f>
        <v>30000</v>
      </c>
      <c r="AG939" s="18">
        <f t="shared" ref="AG939:AI942" si="317">Y939</f>
        <v>30000</v>
      </c>
      <c r="AH939" s="18">
        <f t="shared" si="317"/>
        <v>0</v>
      </c>
      <c r="AI939" s="18">
        <f t="shared" si="317"/>
        <v>0</v>
      </c>
      <c r="AJ939" s="16">
        <f>SUM(AG939:AI939)</f>
        <v>30000</v>
      </c>
      <c r="AK939" s="16">
        <f>X939+AB939+AF939+AJ939</f>
        <v>90000</v>
      </c>
      <c r="AL939" s="19" t="s">
        <v>4433</v>
      </c>
      <c r="AM939" s="19" t="s">
        <v>68</v>
      </c>
      <c r="AN939" s="19" t="s">
        <v>907</v>
      </c>
      <c r="AO939" s="19" t="s">
        <v>70</v>
      </c>
      <c r="AP939" s="19" t="s">
        <v>71</v>
      </c>
      <c r="AQ939" s="31">
        <v>46022</v>
      </c>
      <c r="AR939" s="14" t="s">
        <v>71</v>
      </c>
      <c r="AS939" s="14" t="s">
        <v>1723</v>
      </c>
      <c r="AT939" s="31">
        <v>47118</v>
      </c>
      <c r="AU939" s="14"/>
    </row>
    <row r="940" spans="1:47">
      <c r="A940" s="14">
        <v>2</v>
      </c>
      <c r="B940" s="14" t="s">
        <v>4843</v>
      </c>
      <c r="C940" s="14" t="s">
        <v>4844</v>
      </c>
      <c r="D940" s="14" t="s">
        <v>4845</v>
      </c>
      <c r="E940" s="14" t="s">
        <v>4843</v>
      </c>
      <c r="F940" s="14" t="s">
        <v>4845</v>
      </c>
      <c r="G940" s="14" t="s">
        <v>4848</v>
      </c>
      <c r="H940" s="14" t="s">
        <v>2031</v>
      </c>
      <c r="I940" s="14" t="s">
        <v>1382</v>
      </c>
      <c r="J940" s="14"/>
      <c r="K940" s="14"/>
      <c r="L940" s="14"/>
      <c r="M940" s="14" t="s">
        <v>2033</v>
      </c>
      <c r="N940" s="14" t="s">
        <v>2031</v>
      </c>
      <c r="O940" s="25" t="s">
        <v>4849</v>
      </c>
      <c r="P940" s="14"/>
      <c r="Q940" s="14">
        <v>56194419</v>
      </c>
      <c r="R940" s="14" t="s">
        <v>1711</v>
      </c>
      <c r="S940" s="14">
        <v>27</v>
      </c>
      <c r="T940" s="14">
        <v>36</v>
      </c>
      <c r="U940" s="15" t="s">
        <v>66</v>
      </c>
      <c r="V940" s="15" t="s">
        <v>66</v>
      </c>
      <c r="W940" s="15" t="s">
        <v>66</v>
      </c>
      <c r="X940" s="16">
        <f>SUM(U940:W940)</f>
        <v>0</v>
      </c>
      <c r="Y940" s="17">
        <v>4000</v>
      </c>
      <c r="Z940" s="17">
        <v>4600</v>
      </c>
      <c r="AA940" s="17"/>
      <c r="AB940" s="16">
        <f>SUM(Y940:AA940)</f>
        <v>8600</v>
      </c>
      <c r="AC940" s="18">
        <f t="shared" si="316"/>
        <v>4000</v>
      </c>
      <c r="AD940" s="18">
        <f t="shared" si="316"/>
        <v>4600</v>
      </c>
      <c r="AE940" s="18">
        <f t="shared" si="316"/>
        <v>0</v>
      </c>
      <c r="AF940" s="16">
        <f>SUM(AC940:AE940)</f>
        <v>8600</v>
      </c>
      <c r="AG940" s="18">
        <f t="shared" si="317"/>
        <v>4000</v>
      </c>
      <c r="AH940" s="18">
        <f t="shared" si="317"/>
        <v>4600</v>
      </c>
      <c r="AI940" s="18">
        <f t="shared" si="317"/>
        <v>0</v>
      </c>
      <c r="AJ940" s="16">
        <f>SUM(AG940:AI940)</f>
        <v>8600</v>
      </c>
      <c r="AK940" s="16">
        <f>X940+AB940+AF940+AJ940</f>
        <v>25800</v>
      </c>
      <c r="AL940" s="19" t="s">
        <v>4433</v>
      </c>
      <c r="AM940" s="19" t="s">
        <v>68</v>
      </c>
      <c r="AN940" s="19" t="s">
        <v>907</v>
      </c>
      <c r="AO940" s="19" t="s">
        <v>70</v>
      </c>
      <c r="AP940" s="19" t="s">
        <v>71</v>
      </c>
      <c r="AQ940" s="31">
        <v>46022</v>
      </c>
      <c r="AR940" s="14" t="s">
        <v>71</v>
      </c>
      <c r="AS940" s="14" t="s">
        <v>1723</v>
      </c>
      <c r="AT940" s="31">
        <v>47118</v>
      </c>
      <c r="AU940" s="14"/>
    </row>
    <row r="941" spans="1:47">
      <c r="A941" s="14">
        <v>3</v>
      </c>
      <c r="B941" s="14" t="s">
        <v>4843</v>
      </c>
      <c r="C941" s="14" t="s">
        <v>4844</v>
      </c>
      <c r="D941" s="14" t="s">
        <v>4845</v>
      </c>
      <c r="E941" s="14" t="s">
        <v>4843</v>
      </c>
      <c r="F941" s="14" t="s">
        <v>4845</v>
      </c>
      <c r="G941" s="14" t="s">
        <v>4850</v>
      </c>
      <c r="H941" s="14" t="s">
        <v>2031</v>
      </c>
      <c r="I941" s="14" t="s">
        <v>4851</v>
      </c>
      <c r="J941" s="14"/>
      <c r="K941" s="14"/>
      <c r="L941" s="14"/>
      <c r="M941" s="14" t="s">
        <v>2033</v>
      </c>
      <c r="N941" s="14" t="s">
        <v>2031</v>
      </c>
      <c r="O941" s="25" t="s">
        <v>4852</v>
      </c>
      <c r="P941" s="14"/>
      <c r="Q941" s="14">
        <v>9957545</v>
      </c>
      <c r="R941" s="14" t="s">
        <v>307</v>
      </c>
      <c r="S941" s="14">
        <v>15</v>
      </c>
      <c r="T941" s="14">
        <v>36</v>
      </c>
      <c r="U941" s="15" t="s">
        <v>66</v>
      </c>
      <c r="V941" s="15" t="s">
        <v>66</v>
      </c>
      <c r="W941" s="15" t="s">
        <v>66</v>
      </c>
      <c r="X941" s="16">
        <f>SUM(U941:W941)</f>
        <v>0</v>
      </c>
      <c r="Y941" s="17">
        <v>18000</v>
      </c>
      <c r="Z941" s="17"/>
      <c r="AA941" s="17"/>
      <c r="AB941" s="16">
        <f>SUM(Y941:AA941)</f>
        <v>18000</v>
      </c>
      <c r="AC941" s="18">
        <f t="shared" si="316"/>
        <v>18000</v>
      </c>
      <c r="AD941" s="18">
        <f t="shared" si="316"/>
        <v>0</v>
      </c>
      <c r="AE941" s="18">
        <f t="shared" si="316"/>
        <v>0</v>
      </c>
      <c r="AF941" s="16">
        <f>SUM(AC941:AE941)</f>
        <v>18000</v>
      </c>
      <c r="AG941" s="18">
        <f t="shared" si="317"/>
        <v>18000</v>
      </c>
      <c r="AH941" s="18">
        <f t="shared" si="317"/>
        <v>0</v>
      </c>
      <c r="AI941" s="18">
        <f t="shared" si="317"/>
        <v>0</v>
      </c>
      <c r="AJ941" s="16">
        <f>SUM(AG941:AI941)</f>
        <v>18000</v>
      </c>
      <c r="AK941" s="16">
        <f>X941+AB941+AF941+AJ941</f>
        <v>54000</v>
      </c>
      <c r="AL941" s="19" t="s">
        <v>4433</v>
      </c>
      <c r="AM941" s="19" t="s">
        <v>68</v>
      </c>
      <c r="AN941" s="19" t="s">
        <v>907</v>
      </c>
      <c r="AO941" s="19" t="s">
        <v>70</v>
      </c>
      <c r="AP941" s="19" t="s">
        <v>71</v>
      </c>
      <c r="AQ941" s="31">
        <v>46022</v>
      </c>
      <c r="AR941" s="14" t="s">
        <v>71</v>
      </c>
      <c r="AS941" s="14" t="s">
        <v>1723</v>
      </c>
      <c r="AT941" s="31">
        <v>47118</v>
      </c>
      <c r="AU941" s="14"/>
    </row>
    <row r="942" spans="1:47">
      <c r="A942" s="14">
        <v>4</v>
      </c>
      <c r="B942" s="14" t="s">
        <v>4843</v>
      </c>
      <c r="C942" s="14" t="s">
        <v>4844</v>
      </c>
      <c r="D942" s="14" t="s">
        <v>4845</v>
      </c>
      <c r="E942" s="14" t="s">
        <v>4843</v>
      </c>
      <c r="F942" s="14" t="s">
        <v>4845</v>
      </c>
      <c r="G942" s="14" t="s">
        <v>4853</v>
      </c>
      <c r="H942" s="14" t="s">
        <v>4675</v>
      </c>
      <c r="I942" s="14"/>
      <c r="J942" s="14"/>
      <c r="K942" s="14"/>
      <c r="L942" s="14"/>
      <c r="M942" s="14" t="s">
        <v>4677</v>
      </c>
      <c r="N942" s="14" t="s">
        <v>4675</v>
      </c>
      <c r="O942" s="25" t="s">
        <v>4854</v>
      </c>
      <c r="P942" s="14"/>
      <c r="Q942" s="14">
        <v>90934432</v>
      </c>
      <c r="R942" s="14" t="s">
        <v>307</v>
      </c>
      <c r="S942" s="14">
        <v>5</v>
      </c>
      <c r="T942" s="14">
        <v>36</v>
      </c>
      <c r="U942" s="15" t="s">
        <v>66</v>
      </c>
      <c r="V942" s="15" t="s">
        <v>66</v>
      </c>
      <c r="W942" s="15" t="s">
        <v>66</v>
      </c>
      <c r="X942" s="16">
        <f>SUM(U942:W942)</f>
        <v>0</v>
      </c>
      <c r="Y942" s="17">
        <v>10</v>
      </c>
      <c r="Z942" s="17"/>
      <c r="AA942" s="17"/>
      <c r="AB942" s="16">
        <f>SUM(Y942:AA942)</f>
        <v>10</v>
      </c>
      <c r="AC942" s="18">
        <f t="shared" si="316"/>
        <v>10</v>
      </c>
      <c r="AD942" s="18">
        <f t="shared" si="316"/>
        <v>0</v>
      </c>
      <c r="AE942" s="18">
        <f t="shared" si="316"/>
        <v>0</v>
      </c>
      <c r="AF942" s="16">
        <f>SUM(AC942:AE942)</f>
        <v>10</v>
      </c>
      <c r="AG942" s="18">
        <f t="shared" si="317"/>
        <v>10</v>
      </c>
      <c r="AH942" s="18">
        <f t="shared" si="317"/>
        <v>0</v>
      </c>
      <c r="AI942" s="18">
        <f t="shared" si="317"/>
        <v>0</v>
      </c>
      <c r="AJ942" s="16">
        <f>SUM(AG942:AI942)</f>
        <v>10</v>
      </c>
      <c r="AK942" s="16">
        <f>X942+AB942+AF942+AJ942</f>
        <v>30</v>
      </c>
      <c r="AL942" s="19" t="s">
        <v>4433</v>
      </c>
      <c r="AM942" s="19" t="s">
        <v>68</v>
      </c>
      <c r="AN942" s="19" t="s">
        <v>907</v>
      </c>
      <c r="AO942" s="19" t="s">
        <v>70</v>
      </c>
      <c r="AP942" s="19" t="s">
        <v>71</v>
      </c>
      <c r="AQ942" s="31">
        <v>46022</v>
      </c>
      <c r="AR942" s="14" t="s">
        <v>71</v>
      </c>
      <c r="AS942" s="14" t="s">
        <v>1723</v>
      </c>
      <c r="AT942" s="31">
        <v>47118</v>
      </c>
      <c r="AU942" s="14"/>
    </row>
    <row r="943" spans="1:47">
      <c r="A943" s="22"/>
      <c r="B943" s="23" t="s">
        <v>4843</v>
      </c>
      <c r="C943" s="22"/>
      <c r="D943" s="22"/>
      <c r="E943" s="22"/>
      <c r="F943" s="22"/>
      <c r="G943" s="22"/>
      <c r="H943" s="22"/>
      <c r="I943" s="22"/>
      <c r="J943" s="22"/>
      <c r="K943" s="22"/>
      <c r="L943" s="22"/>
      <c r="M943" s="22"/>
      <c r="N943" s="22"/>
      <c r="O943" s="22"/>
      <c r="P943" s="22"/>
      <c r="Q943" s="22"/>
      <c r="R943" s="22"/>
      <c r="S943" s="22"/>
      <c r="T943" s="22"/>
      <c r="U943" s="24">
        <f t="shared" ref="U943:AK943" si="318">SUM(U939:U942)</f>
        <v>0</v>
      </c>
      <c r="V943" s="24">
        <f t="shared" si="318"/>
        <v>0</v>
      </c>
      <c r="W943" s="24">
        <f t="shared" si="318"/>
        <v>0</v>
      </c>
      <c r="X943" s="24">
        <f t="shared" si="318"/>
        <v>0</v>
      </c>
      <c r="Y943" s="24">
        <f t="shared" si="318"/>
        <v>52010</v>
      </c>
      <c r="Z943" s="24">
        <f t="shared" si="318"/>
        <v>4600</v>
      </c>
      <c r="AA943" s="24">
        <f t="shared" si="318"/>
        <v>0</v>
      </c>
      <c r="AB943" s="24">
        <f t="shared" si="318"/>
        <v>56610</v>
      </c>
      <c r="AC943" s="24">
        <f t="shared" si="318"/>
        <v>52010</v>
      </c>
      <c r="AD943" s="24">
        <f t="shared" si="318"/>
        <v>4600</v>
      </c>
      <c r="AE943" s="24">
        <f t="shared" si="318"/>
        <v>0</v>
      </c>
      <c r="AF943" s="24">
        <f t="shared" si="318"/>
        <v>56610</v>
      </c>
      <c r="AG943" s="24">
        <f t="shared" si="318"/>
        <v>52010</v>
      </c>
      <c r="AH943" s="24">
        <f t="shared" si="318"/>
        <v>4600</v>
      </c>
      <c r="AI943" s="24">
        <f t="shared" si="318"/>
        <v>0</v>
      </c>
      <c r="AJ943" s="24">
        <f t="shared" si="318"/>
        <v>56610</v>
      </c>
      <c r="AK943" s="24">
        <f t="shared" si="318"/>
        <v>169830</v>
      </c>
      <c r="AL943" s="22"/>
      <c r="AM943" s="22"/>
      <c r="AN943" s="22"/>
      <c r="AO943" s="22"/>
      <c r="AP943" s="22"/>
      <c r="AQ943" s="22"/>
      <c r="AR943" s="22"/>
      <c r="AS943" s="22"/>
      <c r="AT943" s="22"/>
      <c r="AU943" s="40"/>
    </row>
    <row r="944" spans="1:47">
      <c r="A944" s="14">
        <v>1</v>
      </c>
      <c r="B944" s="14" t="s">
        <v>4855</v>
      </c>
      <c r="C944" s="14" t="s">
        <v>4856</v>
      </c>
      <c r="D944" s="14" t="s">
        <v>4857</v>
      </c>
      <c r="E944" s="14" t="s">
        <v>4855</v>
      </c>
      <c r="F944" s="14" t="s">
        <v>4857</v>
      </c>
      <c r="G944" s="14" t="s">
        <v>4858</v>
      </c>
      <c r="H944" s="14" t="s">
        <v>2031</v>
      </c>
      <c r="I944" s="14" t="s">
        <v>1393</v>
      </c>
      <c r="J944" s="14">
        <v>22</v>
      </c>
      <c r="K944" s="14"/>
      <c r="L944" s="14"/>
      <c r="M944" s="14" t="s">
        <v>2033</v>
      </c>
      <c r="N944" s="14" t="s">
        <v>2031</v>
      </c>
      <c r="O944" s="25" t="s">
        <v>4859</v>
      </c>
      <c r="P944" s="14"/>
      <c r="Q944" s="14">
        <v>90913763</v>
      </c>
      <c r="R944" s="14" t="s">
        <v>307</v>
      </c>
      <c r="S944" s="14">
        <v>15</v>
      </c>
      <c r="T944" s="14">
        <v>36</v>
      </c>
      <c r="U944" s="15" t="s">
        <v>66</v>
      </c>
      <c r="V944" s="15" t="s">
        <v>66</v>
      </c>
      <c r="W944" s="15" t="s">
        <v>66</v>
      </c>
      <c r="X944" s="16">
        <f>SUM(U944:W944)</f>
        <v>0</v>
      </c>
      <c r="Y944" s="17">
        <v>23000</v>
      </c>
      <c r="Z944" s="17"/>
      <c r="AA944" s="17"/>
      <c r="AB944" s="16">
        <f>SUM(Y944:AA944)</f>
        <v>23000</v>
      </c>
      <c r="AC944" s="18">
        <f>Y944</f>
        <v>23000</v>
      </c>
      <c r="AD944" s="18">
        <f>Z944</f>
        <v>0</v>
      </c>
      <c r="AE944" s="18">
        <f>AA944</f>
        <v>0</v>
      </c>
      <c r="AF944" s="16">
        <f>SUM(AC944:AE944)</f>
        <v>23000</v>
      </c>
      <c r="AG944" s="18">
        <f>Y944</f>
        <v>23000</v>
      </c>
      <c r="AH944" s="18">
        <f>Z944</f>
        <v>0</v>
      </c>
      <c r="AI944" s="18">
        <f>AA944</f>
        <v>0</v>
      </c>
      <c r="AJ944" s="16">
        <f>SUM(AG944:AI944)</f>
        <v>23000</v>
      </c>
      <c r="AK944" s="16">
        <f>X944+AB944+AF944+AJ944</f>
        <v>69000</v>
      </c>
      <c r="AL944" s="19" t="s">
        <v>4433</v>
      </c>
      <c r="AM944" s="19" t="s">
        <v>68</v>
      </c>
      <c r="AN944" s="19" t="s">
        <v>907</v>
      </c>
      <c r="AO944" s="19" t="s">
        <v>70</v>
      </c>
      <c r="AP944" s="19" t="s">
        <v>71</v>
      </c>
      <c r="AQ944" s="31">
        <v>46022</v>
      </c>
      <c r="AR944" s="14" t="s">
        <v>71</v>
      </c>
      <c r="AS944" s="14" t="s">
        <v>1723</v>
      </c>
      <c r="AT944" s="31">
        <v>47118</v>
      </c>
      <c r="AU944" s="14"/>
    </row>
    <row r="945" spans="1:47">
      <c r="A945" s="22"/>
      <c r="B945" s="23" t="s">
        <v>4855</v>
      </c>
      <c r="C945" s="22"/>
      <c r="D945" s="22"/>
      <c r="E945" s="22"/>
      <c r="F945" s="22"/>
      <c r="G945" s="22"/>
      <c r="H945" s="22"/>
      <c r="I945" s="22"/>
      <c r="J945" s="22"/>
      <c r="K945" s="22"/>
      <c r="L945" s="22"/>
      <c r="M945" s="22"/>
      <c r="N945" s="22"/>
      <c r="O945" s="22"/>
      <c r="P945" s="22"/>
      <c r="Q945" s="22"/>
      <c r="R945" s="22"/>
      <c r="S945" s="22"/>
      <c r="T945" s="22"/>
      <c r="U945" s="24">
        <f t="shared" ref="U945:AK945" si="319">SUM(U944:U944)</f>
        <v>0</v>
      </c>
      <c r="V945" s="24">
        <f t="shared" si="319"/>
        <v>0</v>
      </c>
      <c r="W945" s="24">
        <f t="shared" si="319"/>
        <v>0</v>
      </c>
      <c r="X945" s="24">
        <f t="shared" si="319"/>
        <v>0</v>
      </c>
      <c r="Y945" s="24">
        <f t="shared" si="319"/>
        <v>23000</v>
      </c>
      <c r="Z945" s="24">
        <f t="shared" si="319"/>
        <v>0</v>
      </c>
      <c r="AA945" s="24">
        <f t="shared" si="319"/>
        <v>0</v>
      </c>
      <c r="AB945" s="24">
        <f t="shared" si="319"/>
        <v>23000</v>
      </c>
      <c r="AC945" s="24">
        <f t="shared" si="319"/>
        <v>23000</v>
      </c>
      <c r="AD945" s="24">
        <f t="shared" si="319"/>
        <v>0</v>
      </c>
      <c r="AE945" s="24">
        <f t="shared" si="319"/>
        <v>0</v>
      </c>
      <c r="AF945" s="24">
        <f t="shared" si="319"/>
        <v>23000</v>
      </c>
      <c r="AG945" s="24">
        <f t="shared" si="319"/>
        <v>23000</v>
      </c>
      <c r="AH945" s="24">
        <f t="shared" si="319"/>
        <v>0</v>
      </c>
      <c r="AI945" s="24">
        <f t="shared" si="319"/>
        <v>0</v>
      </c>
      <c r="AJ945" s="24">
        <f t="shared" si="319"/>
        <v>23000</v>
      </c>
      <c r="AK945" s="24">
        <f t="shared" si="319"/>
        <v>69000</v>
      </c>
      <c r="AL945" s="22"/>
      <c r="AM945" s="22"/>
      <c r="AN945" s="22"/>
      <c r="AO945" s="22"/>
      <c r="AP945" s="22"/>
      <c r="AQ945" s="22"/>
      <c r="AR945" s="22"/>
      <c r="AS945" s="22"/>
      <c r="AT945" s="22"/>
      <c r="AU945" s="40"/>
    </row>
    <row r="946" spans="1:47">
      <c r="A946" s="14">
        <v>1</v>
      </c>
      <c r="B946" s="14" t="s">
        <v>4860</v>
      </c>
      <c r="C946" s="14" t="s">
        <v>4861</v>
      </c>
      <c r="D946" s="14" t="s">
        <v>4862</v>
      </c>
      <c r="E946" s="14" t="s">
        <v>4860</v>
      </c>
      <c r="F946" s="14" t="s">
        <v>4862</v>
      </c>
      <c r="G946" s="14" t="s">
        <v>4863</v>
      </c>
      <c r="H946" s="14" t="s">
        <v>2031</v>
      </c>
      <c r="I946" s="14" t="s">
        <v>2692</v>
      </c>
      <c r="J946" s="14">
        <v>7</v>
      </c>
      <c r="K946" s="14"/>
      <c r="L946" s="14"/>
      <c r="M946" s="14" t="s">
        <v>2033</v>
      </c>
      <c r="N946" s="14" t="s">
        <v>2031</v>
      </c>
      <c r="O946" s="25" t="s">
        <v>4864</v>
      </c>
      <c r="P946" s="14"/>
      <c r="Q946" s="14">
        <v>10320226</v>
      </c>
      <c r="R946" s="14" t="s">
        <v>307</v>
      </c>
      <c r="S946" s="14">
        <v>14</v>
      </c>
      <c r="T946" s="14">
        <v>36</v>
      </c>
      <c r="U946" s="15" t="s">
        <v>66</v>
      </c>
      <c r="V946" s="15" t="s">
        <v>66</v>
      </c>
      <c r="W946" s="15" t="s">
        <v>66</v>
      </c>
      <c r="X946" s="16">
        <f>SUM(U946:W946)</f>
        <v>0</v>
      </c>
      <c r="Y946" s="17">
        <v>7000</v>
      </c>
      <c r="Z946" s="17"/>
      <c r="AA946" s="17"/>
      <c r="AB946" s="16">
        <f>SUM(Y946:AA946)</f>
        <v>7000</v>
      </c>
      <c r="AC946" s="18">
        <f t="shared" ref="AC946:AE947" si="320">Y946</f>
        <v>7000</v>
      </c>
      <c r="AD946" s="18">
        <f t="shared" si="320"/>
        <v>0</v>
      </c>
      <c r="AE946" s="18">
        <f t="shared" si="320"/>
        <v>0</v>
      </c>
      <c r="AF946" s="16">
        <f>SUM(AC946:AE946)</f>
        <v>7000</v>
      </c>
      <c r="AG946" s="18">
        <f t="shared" ref="AG946:AI947" si="321">Y946</f>
        <v>7000</v>
      </c>
      <c r="AH946" s="18">
        <f t="shared" si="321"/>
        <v>0</v>
      </c>
      <c r="AI946" s="18">
        <f t="shared" si="321"/>
        <v>0</v>
      </c>
      <c r="AJ946" s="16">
        <f>SUM(AG946:AI946)</f>
        <v>7000</v>
      </c>
      <c r="AK946" s="16">
        <f>X946+AB946+AF946+AJ946</f>
        <v>21000</v>
      </c>
      <c r="AL946" s="19" t="s">
        <v>4433</v>
      </c>
      <c r="AM946" s="19" t="s">
        <v>68</v>
      </c>
      <c r="AN946" s="19" t="s">
        <v>907</v>
      </c>
      <c r="AO946" s="19" t="s">
        <v>70</v>
      </c>
      <c r="AP946" s="19" t="s">
        <v>71</v>
      </c>
      <c r="AQ946" s="31">
        <v>46022</v>
      </c>
      <c r="AR946" s="14" t="s">
        <v>71</v>
      </c>
      <c r="AS946" s="14" t="s">
        <v>1723</v>
      </c>
      <c r="AT946" s="31">
        <v>47118</v>
      </c>
      <c r="AU946" s="14"/>
    </row>
    <row r="947" spans="1:47">
      <c r="A947" s="14">
        <v>2</v>
      </c>
      <c r="B947" s="14" t="s">
        <v>4860</v>
      </c>
      <c r="C947" s="14" t="s">
        <v>4861</v>
      </c>
      <c r="D947" s="14" t="s">
        <v>4862</v>
      </c>
      <c r="E947" s="14" t="s">
        <v>4860</v>
      </c>
      <c r="F947" s="14" t="s">
        <v>4862</v>
      </c>
      <c r="G947" s="14" t="s">
        <v>4863</v>
      </c>
      <c r="H947" s="14" t="s">
        <v>2031</v>
      </c>
      <c r="I947" s="14" t="s">
        <v>2692</v>
      </c>
      <c r="J947" s="14" t="s">
        <v>3481</v>
      </c>
      <c r="K947" s="14"/>
      <c r="L947" s="14"/>
      <c r="M947" s="14" t="s">
        <v>2033</v>
      </c>
      <c r="N947" s="14" t="s">
        <v>2031</v>
      </c>
      <c r="O947" s="25" t="s">
        <v>4865</v>
      </c>
      <c r="P947" s="14"/>
      <c r="Q947" s="14">
        <v>10139000</v>
      </c>
      <c r="R947" s="14" t="s">
        <v>307</v>
      </c>
      <c r="S947" s="14">
        <v>14</v>
      </c>
      <c r="T947" s="14">
        <v>36</v>
      </c>
      <c r="U947" s="15" t="s">
        <v>66</v>
      </c>
      <c r="V947" s="15" t="s">
        <v>66</v>
      </c>
      <c r="W947" s="15" t="s">
        <v>66</v>
      </c>
      <c r="X947" s="16">
        <f>SUM(U947:W947)</f>
        <v>0</v>
      </c>
      <c r="Y947" s="17">
        <v>400</v>
      </c>
      <c r="Z947" s="17"/>
      <c r="AA947" s="17"/>
      <c r="AB947" s="16">
        <f>SUM(Y947:AA947)</f>
        <v>400</v>
      </c>
      <c r="AC947" s="18">
        <f t="shared" si="320"/>
        <v>400</v>
      </c>
      <c r="AD947" s="18">
        <f t="shared" si="320"/>
        <v>0</v>
      </c>
      <c r="AE947" s="18">
        <f t="shared" si="320"/>
        <v>0</v>
      </c>
      <c r="AF947" s="16">
        <f>SUM(AC947:AE947)</f>
        <v>400</v>
      </c>
      <c r="AG947" s="18">
        <f t="shared" si="321"/>
        <v>400</v>
      </c>
      <c r="AH947" s="18">
        <f t="shared" si="321"/>
        <v>0</v>
      </c>
      <c r="AI947" s="18">
        <f t="shared" si="321"/>
        <v>0</v>
      </c>
      <c r="AJ947" s="16">
        <f>SUM(AG947:AI947)</f>
        <v>400</v>
      </c>
      <c r="AK947" s="16">
        <f>X947+AB947+AF947+AJ947</f>
        <v>1200</v>
      </c>
      <c r="AL947" s="19" t="s">
        <v>4433</v>
      </c>
      <c r="AM947" s="19" t="s">
        <v>68</v>
      </c>
      <c r="AN947" s="19" t="s">
        <v>907</v>
      </c>
      <c r="AO947" s="19" t="s">
        <v>70</v>
      </c>
      <c r="AP947" s="19" t="s">
        <v>71</v>
      </c>
      <c r="AQ947" s="31">
        <v>46022</v>
      </c>
      <c r="AR947" s="14" t="s">
        <v>71</v>
      </c>
      <c r="AS947" s="14" t="s">
        <v>1723</v>
      </c>
      <c r="AT947" s="31">
        <v>47118</v>
      </c>
      <c r="AU947" s="14"/>
    </row>
    <row r="948" spans="1:47">
      <c r="A948" s="22"/>
      <c r="B948" s="23" t="s">
        <v>4860</v>
      </c>
      <c r="C948" s="22"/>
      <c r="D948" s="22"/>
      <c r="E948" s="22"/>
      <c r="F948" s="22"/>
      <c r="G948" s="22"/>
      <c r="H948" s="22"/>
      <c r="I948" s="22"/>
      <c r="J948" s="22"/>
      <c r="K948" s="22"/>
      <c r="L948" s="22"/>
      <c r="M948" s="22"/>
      <c r="N948" s="22"/>
      <c r="O948" s="22"/>
      <c r="P948" s="22"/>
      <c r="Q948" s="22"/>
      <c r="R948" s="22"/>
      <c r="S948" s="22"/>
      <c r="T948" s="22"/>
      <c r="U948" s="24">
        <f t="shared" ref="U948:AK948" si="322">SUM(U946:U947)</f>
        <v>0</v>
      </c>
      <c r="V948" s="24">
        <f t="shared" si="322"/>
        <v>0</v>
      </c>
      <c r="W948" s="24">
        <f t="shared" si="322"/>
        <v>0</v>
      </c>
      <c r="X948" s="24">
        <f t="shared" si="322"/>
        <v>0</v>
      </c>
      <c r="Y948" s="24">
        <f t="shared" si="322"/>
        <v>7400</v>
      </c>
      <c r="Z948" s="24">
        <f t="shared" si="322"/>
        <v>0</v>
      </c>
      <c r="AA948" s="24">
        <f t="shared" si="322"/>
        <v>0</v>
      </c>
      <c r="AB948" s="24">
        <f t="shared" si="322"/>
        <v>7400</v>
      </c>
      <c r="AC948" s="24">
        <f t="shared" si="322"/>
        <v>7400</v>
      </c>
      <c r="AD948" s="24">
        <f t="shared" si="322"/>
        <v>0</v>
      </c>
      <c r="AE948" s="24">
        <f t="shared" si="322"/>
        <v>0</v>
      </c>
      <c r="AF948" s="24">
        <f t="shared" si="322"/>
        <v>7400</v>
      </c>
      <c r="AG948" s="24">
        <f t="shared" si="322"/>
        <v>7400</v>
      </c>
      <c r="AH948" s="24">
        <f t="shared" si="322"/>
        <v>0</v>
      </c>
      <c r="AI948" s="24">
        <f t="shared" si="322"/>
        <v>0</v>
      </c>
      <c r="AJ948" s="24">
        <f t="shared" si="322"/>
        <v>7400</v>
      </c>
      <c r="AK948" s="24">
        <f t="shared" si="322"/>
        <v>22200</v>
      </c>
      <c r="AL948" s="22"/>
      <c r="AM948" s="22"/>
      <c r="AN948" s="22"/>
      <c r="AO948" s="22"/>
      <c r="AP948" s="22"/>
      <c r="AQ948" s="22"/>
      <c r="AR948" s="22"/>
      <c r="AS948" s="22"/>
      <c r="AT948" s="22"/>
      <c r="AU948" s="40"/>
    </row>
    <row r="949" spans="1:47">
      <c r="A949" s="14">
        <v>1</v>
      </c>
      <c r="B949" s="14" t="s">
        <v>4866</v>
      </c>
      <c r="C949" s="14" t="s">
        <v>4867</v>
      </c>
      <c r="D949" s="14" t="s">
        <v>4868</v>
      </c>
      <c r="E949" s="14" t="s">
        <v>4866</v>
      </c>
      <c r="F949" s="14" t="s">
        <v>4868</v>
      </c>
      <c r="G949" s="14" t="s">
        <v>4869</v>
      </c>
      <c r="H949" s="14" t="s">
        <v>2031</v>
      </c>
      <c r="I949" s="14" t="s">
        <v>2035</v>
      </c>
      <c r="J949" s="14">
        <v>42</v>
      </c>
      <c r="K949" s="14"/>
      <c r="L949" s="14"/>
      <c r="M949" s="14" t="s">
        <v>2033</v>
      </c>
      <c r="N949" s="14" t="s">
        <v>2031</v>
      </c>
      <c r="O949" s="25" t="s">
        <v>4870</v>
      </c>
      <c r="P949" s="14"/>
      <c r="Q949" s="14">
        <v>82660729</v>
      </c>
      <c r="R949" s="14" t="s">
        <v>1711</v>
      </c>
      <c r="S949" s="14">
        <v>9</v>
      </c>
      <c r="T949" s="14">
        <v>36</v>
      </c>
      <c r="U949" s="15" t="s">
        <v>66</v>
      </c>
      <c r="V949" s="15" t="s">
        <v>66</v>
      </c>
      <c r="W949" s="15" t="s">
        <v>66</v>
      </c>
      <c r="X949" s="16">
        <f t="shared" ref="X949:X982" si="323">SUM(U949:W949)</f>
        <v>0</v>
      </c>
      <c r="Y949" s="17">
        <v>249</v>
      </c>
      <c r="Z949" s="17">
        <v>714</v>
      </c>
      <c r="AA949" s="17"/>
      <c r="AB949" s="16">
        <f t="shared" ref="AB949:AB982" si="324">SUM(Y949:AA949)</f>
        <v>963</v>
      </c>
      <c r="AC949" s="18">
        <f t="shared" ref="AC949:AC982" si="325">Y949</f>
        <v>249</v>
      </c>
      <c r="AD949" s="18">
        <f t="shared" ref="AD949:AD982" si="326">Z949</f>
        <v>714</v>
      </c>
      <c r="AE949" s="18">
        <f t="shared" ref="AE949:AE982" si="327">AA949</f>
        <v>0</v>
      </c>
      <c r="AF949" s="16">
        <f t="shared" ref="AF949:AF982" si="328">SUM(AC949:AE949)</f>
        <v>963</v>
      </c>
      <c r="AG949" s="18">
        <f t="shared" ref="AG949:AG982" si="329">Y949</f>
        <v>249</v>
      </c>
      <c r="AH949" s="18">
        <f t="shared" ref="AH949:AH982" si="330">Z949</f>
        <v>714</v>
      </c>
      <c r="AI949" s="18">
        <f t="shared" ref="AI949:AI982" si="331">AA949</f>
        <v>0</v>
      </c>
      <c r="AJ949" s="16">
        <f t="shared" ref="AJ949:AJ982" si="332">SUM(AG949:AI949)</f>
        <v>963</v>
      </c>
      <c r="AK949" s="16">
        <f t="shared" ref="AK949:AK982" si="333">X949+AB949+AF949+AJ949</f>
        <v>2889</v>
      </c>
      <c r="AL949" s="19" t="s">
        <v>4433</v>
      </c>
      <c r="AM949" s="19" t="s">
        <v>68</v>
      </c>
      <c r="AN949" s="19" t="s">
        <v>907</v>
      </c>
      <c r="AO949" s="19" t="s">
        <v>70</v>
      </c>
      <c r="AP949" s="19" t="s">
        <v>71</v>
      </c>
      <c r="AQ949" s="31">
        <v>46022</v>
      </c>
      <c r="AR949" s="14" t="s">
        <v>71</v>
      </c>
      <c r="AS949" s="14" t="s">
        <v>1723</v>
      </c>
      <c r="AT949" s="31">
        <v>47118</v>
      </c>
      <c r="AU949" s="14"/>
    </row>
    <row r="950" spans="1:47">
      <c r="A950" s="14">
        <v>2</v>
      </c>
      <c r="B950" s="14" t="s">
        <v>4866</v>
      </c>
      <c r="C950" s="14" t="s">
        <v>4867</v>
      </c>
      <c r="D950" s="14" t="s">
        <v>4868</v>
      </c>
      <c r="E950" s="14" t="s">
        <v>4866</v>
      </c>
      <c r="F950" s="14" t="s">
        <v>4868</v>
      </c>
      <c r="G950" s="14" t="s">
        <v>4871</v>
      </c>
      <c r="H950" s="14" t="s">
        <v>2031</v>
      </c>
      <c r="I950" s="14" t="s">
        <v>4872</v>
      </c>
      <c r="J950" s="14"/>
      <c r="K950" s="14"/>
      <c r="L950" s="14"/>
      <c r="M950" s="14" t="s">
        <v>2033</v>
      </c>
      <c r="N950" s="14" t="s">
        <v>2031</v>
      </c>
      <c r="O950" s="25" t="s">
        <v>4873</v>
      </c>
      <c r="P950" s="14"/>
      <c r="Q950" s="14">
        <v>91840243</v>
      </c>
      <c r="R950" s="14" t="s">
        <v>307</v>
      </c>
      <c r="S950" s="14">
        <v>14</v>
      </c>
      <c r="T950" s="14">
        <v>36</v>
      </c>
      <c r="U950" s="15" t="s">
        <v>66</v>
      </c>
      <c r="V950" s="15" t="s">
        <v>66</v>
      </c>
      <c r="W950" s="15" t="s">
        <v>66</v>
      </c>
      <c r="X950" s="16">
        <f t="shared" si="323"/>
        <v>0</v>
      </c>
      <c r="Y950" s="17">
        <v>813</v>
      </c>
      <c r="Z950" s="17"/>
      <c r="AA950" s="17"/>
      <c r="AB950" s="16">
        <f t="shared" si="324"/>
        <v>813</v>
      </c>
      <c r="AC950" s="18">
        <f t="shared" si="325"/>
        <v>813</v>
      </c>
      <c r="AD950" s="18">
        <f t="shared" si="326"/>
        <v>0</v>
      </c>
      <c r="AE950" s="18">
        <f t="shared" si="327"/>
        <v>0</v>
      </c>
      <c r="AF950" s="16">
        <f t="shared" si="328"/>
        <v>813</v>
      </c>
      <c r="AG950" s="18">
        <f t="shared" si="329"/>
        <v>813</v>
      </c>
      <c r="AH950" s="18">
        <f t="shared" si="330"/>
        <v>0</v>
      </c>
      <c r="AI950" s="18">
        <f t="shared" si="331"/>
        <v>0</v>
      </c>
      <c r="AJ950" s="16">
        <f t="shared" si="332"/>
        <v>813</v>
      </c>
      <c r="AK950" s="16">
        <f t="shared" si="333"/>
        <v>2439</v>
      </c>
      <c r="AL950" s="19" t="s">
        <v>4433</v>
      </c>
      <c r="AM950" s="19" t="s">
        <v>68</v>
      </c>
      <c r="AN950" s="19" t="s">
        <v>907</v>
      </c>
      <c r="AO950" s="19" t="s">
        <v>70</v>
      </c>
      <c r="AP950" s="19" t="s">
        <v>71</v>
      </c>
      <c r="AQ950" s="31">
        <v>46022</v>
      </c>
      <c r="AR950" s="14" t="s">
        <v>71</v>
      </c>
      <c r="AS950" s="14" t="s">
        <v>1723</v>
      </c>
      <c r="AT950" s="31">
        <v>47118</v>
      </c>
      <c r="AU950" s="14"/>
    </row>
    <row r="951" spans="1:47">
      <c r="A951" s="14">
        <v>3</v>
      </c>
      <c r="B951" s="14" t="s">
        <v>4866</v>
      </c>
      <c r="C951" s="14" t="s">
        <v>4867</v>
      </c>
      <c r="D951" s="14" t="s">
        <v>4868</v>
      </c>
      <c r="E951" s="14" t="s">
        <v>4866</v>
      </c>
      <c r="F951" s="14" t="s">
        <v>4868</v>
      </c>
      <c r="G951" s="14" t="s">
        <v>4871</v>
      </c>
      <c r="H951" s="14" t="s">
        <v>2031</v>
      </c>
      <c r="I951" s="14" t="s">
        <v>2063</v>
      </c>
      <c r="J951" s="14"/>
      <c r="K951" s="14"/>
      <c r="L951" s="14" t="s">
        <v>4874</v>
      </c>
      <c r="M951" s="14" t="s">
        <v>2033</v>
      </c>
      <c r="N951" s="14" t="s">
        <v>2031</v>
      </c>
      <c r="O951" s="25" t="s">
        <v>4875</v>
      </c>
      <c r="P951" s="14"/>
      <c r="Q951" s="14">
        <v>91845783</v>
      </c>
      <c r="R951" s="14" t="s">
        <v>307</v>
      </c>
      <c r="S951" s="14">
        <v>5</v>
      </c>
      <c r="T951" s="14">
        <v>36</v>
      </c>
      <c r="U951" s="15" t="s">
        <v>66</v>
      </c>
      <c r="V951" s="15" t="s">
        <v>66</v>
      </c>
      <c r="W951" s="15" t="s">
        <v>66</v>
      </c>
      <c r="X951" s="16">
        <f t="shared" si="323"/>
        <v>0</v>
      </c>
      <c r="Y951" s="17">
        <v>128</v>
      </c>
      <c r="Z951" s="17"/>
      <c r="AA951" s="17"/>
      <c r="AB951" s="16">
        <f t="shared" si="324"/>
        <v>128</v>
      </c>
      <c r="AC951" s="18">
        <f t="shared" si="325"/>
        <v>128</v>
      </c>
      <c r="AD951" s="18">
        <f t="shared" si="326"/>
        <v>0</v>
      </c>
      <c r="AE951" s="18">
        <f t="shared" si="327"/>
        <v>0</v>
      </c>
      <c r="AF951" s="16">
        <f t="shared" si="328"/>
        <v>128</v>
      </c>
      <c r="AG951" s="18">
        <f t="shared" si="329"/>
        <v>128</v>
      </c>
      <c r="AH951" s="18">
        <f t="shared" si="330"/>
        <v>0</v>
      </c>
      <c r="AI951" s="18">
        <f t="shared" si="331"/>
        <v>0</v>
      </c>
      <c r="AJ951" s="16">
        <f t="shared" si="332"/>
        <v>128</v>
      </c>
      <c r="AK951" s="16">
        <f t="shared" si="333"/>
        <v>384</v>
      </c>
      <c r="AL951" s="19" t="s">
        <v>4433</v>
      </c>
      <c r="AM951" s="19" t="s">
        <v>68</v>
      </c>
      <c r="AN951" s="19" t="s">
        <v>907</v>
      </c>
      <c r="AO951" s="19" t="s">
        <v>70</v>
      </c>
      <c r="AP951" s="19" t="s">
        <v>71</v>
      </c>
      <c r="AQ951" s="31">
        <v>46022</v>
      </c>
      <c r="AR951" s="14" t="s">
        <v>71</v>
      </c>
      <c r="AS951" s="14" t="s">
        <v>1723</v>
      </c>
      <c r="AT951" s="31">
        <v>47118</v>
      </c>
      <c r="AU951" s="14"/>
    </row>
    <row r="952" spans="1:47">
      <c r="A952" s="14">
        <v>4</v>
      </c>
      <c r="B952" s="14" t="s">
        <v>4866</v>
      </c>
      <c r="C952" s="14" t="s">
        <v>4867</v>
      </c>
      <c r="D952" s="14" t="s">
        <v>4868</v>
      </c>
      <c r="E952" s="14" t="s">
        <v>4866</v>
      </c>
      <c r="F952" s="14" t="s">
        <v>4868</v>
      </c>
      <c r="G952" s="14" t="s">
        <v>4871</v>
      </c>
      <c r="H952" s="14" t="s">
        <v>2031</v>
      </c>
      <c r="I952" s="14" t="s">
        <v>4876</v>
      </c>
      <c r="J952" s="14"/>
      <c r="K952" s="14"/>
      <c r="L952" s="14"/>
      <c r="M952" s="14" t="s">
        <v>2033</v>
      </c>
      <c r="N952" s="14" t="s">
        <v>2031</v>
      </c>
      <c r="O952" s="25" t="s">
        <v>4877</v>
      </c>
      <c r="P952" s="14"/>
      <c r="Q952" s="14">
        <v>66233779</v>
      </c>
      <c r="R952" s="14" t="s">
        <v>1711</v>
      </c>
      <c r="S952" s="14">
        <v>7</v>
      </c>
      <c r="T952" s="14">
        <v>36</v>
      </c>
      <c r="U952" s="15" t="s">
        <v>66</v>
      </c>
      <c r="V952" s="15" t="s">
        <v>66</v>
      </c>
      <c r="W952" s="15" t="s">
        <v>66</v>
      </c>
      <c r="X952" s="16">
        <f t="shared" si="323"/>
        <v>0</v>
      </c>
      <c r="Y952" s="17">
        <v>267</v>
      </c>
      <c r="Z952" s="17">
        <v>777</v>
      </c>
      <c r="AA952" s="17"/>
      <c r="AB952" s="16">
        <f t="shared" si="324"/>
        <v>1044</v>
      </c>
      <c r="AC952" s="18">
        <f t="shared" si="325"/>
        <v>267</v>
      </c>
      <c r="AD952" s="18">
        <f t="shared" si="326"/>
        <v>777</v>
      </c>
      <c r="AE952" s="18">
        <f t="shared" si="327"/>
        <v>0</v>
      </c>
      <c r="AF952" s="16">
        <f t="shared" si="328"/>
        <v>1044</v>
      </c>
      <c r="AG952" s="18">
        <f t="shared" si="329"/>
        <v>267</v>
      </c>
      <c r="AH952" s="18">
        <f t="shared" si="330"/>
        <v>777</v>
      </c>
      <c r="AI952" s="18">
        <f t="shared" si="331"/>
        <v>0</v>
      </c>
      <c r="AJ952" s="16">
        <f t="shared" si="332"/>
        <v>1044</v>
      </c>
      <c r="AK952" s="16">
        <f t="shared" si="333"/>
        <v>3132</v>
      </c>
      <c r="AL952" s="19" t="s">
        <v>4433</v>
      </c>
      <c r="AM952" s="19" t="s">
        <v>68</v>
      </c>
      <c r="AN952" s="19" t="s">
        <v>907</v>
      </c>
      <c r="AO952" s="19" t="s">
        <v>70</v>
      </c>
      <c r="AP952" s="19" t="s">
        <v>71</v>
      </c>
      <c r="AQ952" s="31">
        <v>46022</v>
      </c>
      <c r="AR952" s="14" t="s">
        <v>71</v>
      </c>
      <c r="AS952" s="14" t="s">
        <v>1723</v>
      </c>
      <c r="AT952" s="31">
        <v>47118</v>
      </c>
      <c r="AU952" s="14"/>
    </row>
    <row r="953" spans="1:47">
      <c r="A953" s="14">
        <v>5</v>
      </c>
      <c r="B953" s="14" t="s">
        <v>4866</v>
      </c>
      <c r="C953" s="14" t="s">
        <v>4867</v>
      </c>
      <c r="D953" s="14" t="s">
        <v>4868</v>
      </c>
      <c r="E953" s="14" t="s">
        <v>4866</v>
      </c>
      <c r="F953" s="14" t="s">
        <v>4868</v>
      </c>
      <c r="G953" s="14" t="s">
        <v>4871</v>
      </c>
      <c r="H953" s="14" t="s">
        <v>2031</v>
      </c>
      <c r="I953" s="14" t="s">
        <v>207</v>
      </c>
      <c r="J953" s="14"/>
      <c r="K953" s="14"/>
      <c r="L953" s="14"/>
      <c r="M953" s="14" t="s">
        <v>2033</v>
      </c>
      <c r="N953" s="14" t="s">
        <v>2031</v>
      </c>
      <c r="O953" s="25" t="s">
        <v>4878</v>
      </c>
      <c r="P953" s="14"/>
      <c r="Q953" s="14">
        <v>46518236</v>
      </c>
      <c r="R953" s="14" t="s">
        <v>307</v>
      </c>
      <c r="S953" s="14">
        <v>14</v>
      </c>
      <c r="T953" s="14">
        <v>36</v>
      </c>
      <c r="U953" s="15" t="s">
        <v>66</v>
      </c>
      <c r="V953" s="15" t="s">
        <v>66</v>
      </c>
      <c r="W953" s="15" t="s">
        <v>66</v>
      </c>
      <c r="X953" s="16">
        <f t="shared" si="323"/>
        <v>0</v>
      </c>
      <c r="Y953" s="17">
        <v>2088</v>
      </c>
      <c r="Z953" s="17"/>
      <c r="AA953" s="17"/>
      <c r="AB953" s="16">
        <f t="shared" si="324"/>
        <v>2088</v>
      </c>
      <c r="AC953" s="18">
        <f t="shared" si="325"/>
        <v>2088</v>
      </c>
      <c r="AD953" s="18">
        <f t="shared" si="326"/>
        <v>0</v>
      </c>
      <c r="AE953" s="18">
        <f t="shared" si="327"/>
        <v>0</v>
      </c>
      <c r="AF953" s="16">
        <f t="shared" si="328"/>
        <v>2088</v>
      </c>
      <c r="AG953" s="18">
        <f t="shared" si="329"/>
        <v>2088</v>
      </c>
      <c r="AH953" s="18">
        <f t="shared" si="330"/>
        <v>0</v>
      </c>
      <c r="AI953" s="18">
        <f t="shared" si="331"/>
        <v>0</v>
      </c>
      <c r="AJ953" s="16">
        <f t="shared" si="332"/>
        <v>2088</v>
      </c>
      <c r="AK953" s="16">
        <f t="shared" si="333"/>
        <v>6264</v>
      </c>
      <c r="AL953" s="19" t="s">
        <v>4433</v>
      </c>
      <c r="AM953" s="19" t="s">
        <v>68</v>
      </c>
      <c r="AN953" s="19" t="s">
        <v>907</v>
      </c>
      <c r="AO953" s="19" t="s">
        <v>70</v>
      </c>
      <c r="AP953" s="19" t="s">
        <v>71</v>
      </c>
      <c r="AQ953" s="31">
        <v>46022</v>
      </c>
      <c r="AR953" s="14" t="s">
        <v>71</v>
      </c>
      <c r="AS953" s="14" t="s">
        <v>1723</v>
      </c>
      <c r="AT953" s="31">
        <v>47118</v>
      </c>
      <c r="AU953" s="14"/>
    </row>
    <row r="954" spans="1:47">
      <c r="A954" s="14">
        <v>6</v>
      </c>
      <c r="B954" s="14" t="s">
        <v>4866</v>
      </c>
      <c r="C954" s="14" t="s">
        <v>4867</v>
      </c>
      <c r="D954" s="14" t="s">
        <v>4868</v>
      </c>
      <c r="E954" s="14" t="s">
        <v>4866</v>
      </c>
      <c r="F954" s="14" t="s">
        <v>4868</v>
      </c>
      <c r="G954" s="14" t="s">
        <v>4879</v>
      </c>
      <c r="H954" s="14" t="s">
        <v>2031</v>
      </c>
      <c r="I954" s="14" t="s">
        <v>4880</v>
      </c>
      <c r="J954" s="14">
        <v>1</v>
      </c>
      <c r="K954" s="14"/>
      <c r="L954" s="14"/>
      <c r="M954" s="14" t="s">
        <v>2033</v>
      </c>
      <c r="N954" s="14" t="s">
        <v>2031</v>
      </c>
      <c r="O954" s="25" t="s">
        <v>4881</v>
      </c>
      <c r="P954" s="14"/>
      <c r="Q954" s="14">
        <v>11577023</v>
      </c>
      <c r="R954" s="14" t="s">
        <v>1711</v>
      </c>
      <c r="S954" s="14">
        <v>14</v>
      </c>
      <c r="T954" s="14">
        <v>36</v>
      </c>
      <c r="U954" s="15" t="s">
        <v>66</v>
      </c>
      <c r="V954" s="15" t="s">
        <v>66</v>
      </c>
      <c r="W954" s="15" t="s">
        <v>66</v>
      </c>
      <c r="X954" s="16">
        <f t="shared" si="323"/>
        <v>0</v>
      </c>
      <c r="Y954" s="17">
        <v>2042</v>
      </c>
      <c r="Z954" s="17">
        <v>3799</v>
      </c>
      <c r="AA954" s="17"/>
      <c r="AB954" s="16">
        <f t="shared" si="324"/>
        <v>5841</v>
      </c>
      <c r="AC954" s="18">
        <f t="shared" si="325"/>
        <v>2042</v>
      </c>
      <c r="AD954" s="18">
        <f t="shared" si="326"/>
        <v>3799</v>
      </c>
      <c r="AE954" s="18">
        <f t="shared" si="327"/>
        <v>0</v>
      </c>
      <c r="AF954" s="16">
        <f t="shared" si="328"/>
        <v>5841</v>
      </c>
      <c r="AG954" s="18">
        <f t="shared" si="329"/>
        <v>2042</v>
      </c>
      <c r="AH954" s="18">
        <f t="shared" si="330"/>
        <v>3799</v>
      </c>
      <c r="AI954" s="18">
        <f t="shared" si="331"/>
        <v>0</v>
      </c>
      <c r="AJ954" s="16">
        <f t="shared" si="332"/>
        <v>5841</v>
      </c>
      <c r="AK954" s="16">
        <f t="shared" si="333"/>
        <v>17523</v>
      </c>
      <c r="AL954" s="19" t="s">
        <v>4433</v>
      </c>
      <c r="AM954" s="19" t="s">
        <v>68</v>
      </c>
      <c r="AN954" s="19" t="s">
        <v>907</v>
      </c>
      <c r="AO954" s="19" t="s">
        <v>70</v>
      </c>
      <c r="AP954" s="19" t="s">
        <v>71</v>
      </c>
      <c r="AQ954" s="31">
        <v>46022</v>
      </c>
      <c r="AR954" s="14" t="s">
        <v>71</v>
      </c>
      <c r="AS954" s="14" t="s">
        <v>1723</v>
      </c>
      <c r="AT954" s="31">
        <v>47118</v>
      </c>
      <c r="AU954" s="14"/>
    </row>
    <row r="955" spans="1:47">
      <c r="A955" s="14">
        <v>7</v>
      </c>
      <c r="B955" s="14" t="s">
        <v>4866</v>
      </c>
      <c r="C955" s="14" t="s">
        <v>4867</v>
      </c>
      <c r="D955" s="14" t="s">
        <v>4868</v>
      </c>
      <c r="E955" s="14" t="s">
        <v>4866</v>
      </c>
      <c r="F955" s="14" t="s">
        <v>4868</v>
      </c>
      <c r="G955" s="14" t="s">
        <v>4879</v>
      </c>
      <c r="H955" s="14" t="s">
        <v>2031</v>
      </c>
      <c r="I955" s="14" t="s">
        <v>4882</v>
      </c>
      <c r="J955" s="14"/>
      <c r="K955" s="14"/>
      <c r="L955" s="14"/>
      <c r="M955" s="14" t="s">
        <v>2033</v>
      </c>
      <c r="N955" s="14" t="s">
        <v>2031</v>
      </c>
      <c r="O955" s="25" t="s">
        <v>4883</v>
      </c>
      <c r="P955" s="14"/>
      <c r="Q955" s="14">
        <v>63059901</v>
      </c>
      <c r="R955" s="14" t="s">
        <v>1711</v>
      </c>
      <c r="S955" s="14">
        <v>7</v>
      </c>
      <c r="T955" s="14">
        <v>36</v>
      </c>
      <c r="U955" s="15" t="s">
        <v>66</v>
      </c>
      <c r="V955" s="15" t="s">
        <v>66</v>
      </c>
      <c r="W955" s="15" t="s">
        <v>66</v>
      </c>
      <c r="X955" s="16">
        <f t="shared" si="323"/>
        <v>0</v>
      </c>
      <c r="Y955" s="17">
        <v>683</v>
      </c>
      <c r="Z955" s="17">
        <v>1542</v>
      </c>
      <c r="AA955" s="17"/>
      <c r="AB955" s="16">
        <f t="shared" si="324"/>
        <v>2225</v>
      </c>
      <c r="AC955" s="18">
        <f t="shared" si="325"/>
        <v>683</v>
      </c>
      <c r="AD955" s="18">
        <f t="shared" si="326"/>
        <v>1542</v>
      </c>
      <c r="AE955" s="18">
        <f t="shared" si="327"/>
        <v>0</v>
      </c>
      <c r="AF955" s="16">
        <f t="shared" si="328"/>
        <v>2225</v>
      </c>
      <c r="AG955" s="18">
        <f t="shared" si="329"/>
        <v>683</v>
      </c>
      <c r="AH955" s="18">
        <f t="shared" si="330"/>
        <v>1542</v>
      </c>
      <c r="AI955" s="18">
        <f t="shared" si="331"/>
        <v>0</v>
      </c>
      <c r="AJ955" s="16">
        <f t="shared" si="332"/>
        <v>2225</v>
      </c>
      <c r="AK955" s="16">
        <f t="shared" si="333"/>
        <v>6675</v>
      </c>
      <c r="AL955" s="19" t="s">
        <v>4433</v>
      </c>
      <c r="AM955" s="19" t="s">
        <v>68</v>
      </c>
      <c r="AN955" s="19" t="s">
        <v>907</v>
      </c>
      <c r="AO955" s="19" t="s">
        <v>70</v>
      </c>
      <c r="AP955" s="19" t="s">
        <v>71</v>
      </c>
      <c r="AQ955" s="31">
        <v>46022</v>
      </c>
      <c r="AR955" s="14" t="s">
        <v>71</v>
      </c>
      <c r="AS955" s="14" t="s">
        <v>1723</v>
      </c>
      <c r="AT955" s="31">
        <v>47118</v>
      </c>
      <c r="AU955" s="14"/>
    </row>
    <row r="956" spans="1:47">
      <c r="A956" s="14">
        <v>8</v>
      </c>
      <c r="B956" s="14" t="s">
        <v>4866</v>
      </c>
      <c r="C956" s="14" t="s">
        <v>4867</v>
      </c>
      <c r="D956" s="14" t="s">
        <v>4868</v>
      </c>
      <c r="E956" s="14" t="s">
        <v>4866</v>
      </c>
      <c r="F956" s="14" t="s">
        <v>4868</v>
      </c>
      <c r="G956" s="14" t="s">
        <v>4884</v>
      </c>
      <c r="H956" s="14" t="s">
        <v>2031</v>
      </c>
      <c r="I956" s="14" t="s">
        <v>2053</v>
      </c>
      <c r="J956" s="14">
        <v>2</v>
      </c>
      <c r="K956" s="14"/>
      <c r="L956" s="14" t="s">
        <v>4885</v>
      </c>
      <c r="M956" s="14" t="s">
        <v>2033</v>
      </c>
      <c r="N956" s="14" t="s">
        <v>2031</v>
      </c>
      <c r="O956" s="25" t="s">
        <v>4886</v>
      </c>
      <c r="P956" s="14"/>
      <c r="Q956" s="14">
        <v>7750780</v>
      </c>
      <c r="R956" s="14" t="s">
        <v>307</v>
      </c>
      <c r="S956" s="14">
        <v>11</v>
      </c>
      <c r="T956" s="14">
        <v>36</v>
      </c>
      <c r="U956" s="15" t="s">
        <v>66</v>
      </c>
      <c r="V956" s="15" t="s">
        <v>66</v>
      </c>
      <c r="W956" s="15" t="s">
        <v>66</v>
      </c>
      <c r="X956" s="16">
        <f t="shared" si="323"/>
        <v>0</v>
      </c>
      <c r="Y956" s="17">
        <v>857</v>
      </c>
      <c r="Z956" s="17"/>
      <c r="AA956" s="17"/>
      <c r="AB956" s="16">
        <f t="shared" si="324"/>
        <v>857</v>
      </c>
      <c r="AC956" s="18">
        <f t="shared" si="325"/>
        <v>857</v>
      </c>
      <c r="AD956" s="18">
        <f t="shared" si="326"/>
        <v>0</v>
      </c>
      <c r="AE956" s="18">
        <f t="shared" si="327"/>
        <v>0</v>
      </c>
      <c r="AF956" s="16">
        <f t="shared" si="328"/>
        <v>857</v>
      </c>
      <c r="AG956" s="18">
        <f t="shared" si="329"/>
        <v>857</v>
      </c>
      <c r="AH956" s="18">
        <f t="shared" si="330"/>
        <v>0</v>
      </c>
      <c r="AI956" s="18">
        <f t="shared" si="331"/>
        <v>0</v>
      </c>
      <c r="AJ956" s="16">
        <f t="shared" si="332"/>
        <v>857</v>
      </c>
      <c r="AK956" s="16">
        <f t="shared" si="333"/>
        <v>2571</v>
      </c>
      <c r="AL956" s="19" t="s">
        <v>4433</v>
      </c>
      <c r="AM956" s="19" t="s">
        <v>68</v>
      </c>
      <c r="AN956" s="19" t="s">
        <v>907</v>
      </c>
      <c r="AO956" s="19" t="s">
        <v>70</v>
      </c>
      <c r="AP956" s="19" t="s">
        <v>71</v>
      </c>
      <c r="AQ956" s="31">
        <v>46022</v>
      </c>
      <c r="AR956" s="14" t="s">
        <v>71</v>
      </c>
      <c r="AS956" s="14" t="s">
        <v>1723</v>
      </c>
      <c r="AT956" s="31">
        <v>47118</v>
      </c>
      <c r="AU956" s="14"/>
    </row>
    <row r="957" spans="1:47">
      <c r="A957" s="14">
        <v>9</v>
      </c>
      <c r="B957" s="14" t="s">
        <v>4866</v>
      </c>
      <c r="C957" s="14" t="s">
        <v>4867</v>
      </c>
      <c r="D957" s="14" t="s">
        <v>4868</v>
      </c>
      <c r="E957" s="14" t="s">
        <v>4866</v>
      </c>
      <c r="F957" s="14" t="s">
        <v>4868</v>
      </c>
      <c r="G957" s="14" t="s">
        <v>4879</v>
      </c>
      <c r="H957" s="14" t="s">
        <v>2031</v>
      </c>
      <c r="I957" s="14" t="s">
        <v>2692</v>
      </c>
      <c r="J957" s="14">
        <v>14</v>
      </c>
      <c r="K957" s="14"/>
      <c r="L957" s="14"/>
      <c r="M957" s="14" t="s">
        <v>2033</v>
      </c>
      <c r="N957" s="14" t="s">
        <v>2031</v>
      </c>
      <c r="O957" s="25" t="s">
        <v>4887</v>
      </c>
      <c r="P957" s="14"/>
      <c r="Q957" s="14">
        <v>56119771</v>
      </c>
      <c r="R957" s="14" t="s">
        <v>307</v>
      </c>
      <c r="S957" s="14">
        <v>27</v>
      </c>
      <c r="T957" s="14">
        <v>36</v>
      </c>
      <c r="U957" s="15" t="s">
        <v>66</v>
      </c>
      <c r="V957" s="15" t="s">
        <v>66</v>
      </c>
      <c r="W957" s="15" t="s">
        <v>66</v>
      </c>
      <c r="X957" s="16">
        <f t="shared" si="323"/>
        <v>0</v>
      </c>
      <c r="Y957" s="17">
        <v>9426</v>
      </c>
      <c r="Z957" s="17"/>
      <c r="AA957" s="17"/>
      <c r="AB957" s="16">
        <f t="shared" si="324"/>
        <v>9426</v>
      </c>
      <c r="AC957" s="18">
        <f t="shared" si="325"/>
        <v>9426</v>
      </c>
      <c r="AD957" s="18">
        <f t="shared" si="326"/>
        <v>0</v>
      </c>
      <c r="AE957" s="18">
        <f t="shared" si="327"/>
        <v>0</v>
      </c>
      <c r="AF957" s="16">
        <f t="shared" si="328"/>
        <v>9426</v>
      </c>
      <c r="AG957" s="18">
        <f t="shared" si="329"/>
        <v>9426</v>
      </c>
      <c r="AH957" s="18">
        <f t="shared" si="330"/>
        <v>0</v>
      </c>
      <c r="AI957" s="18">
        <f t="shared" si="331"/>
        <v>0</v>
      </c>
      <c r="AJ957" s="16">
        <f t="shared" si="332"/>
        <v>9426</v>
      </c>
      <c r="AK957" s="16">
        <f t="shared" si="333"/>
        <v>28278</v>
      </c>
      <c r="AL957" s="19" t="s">
        <v>4433</v>
      </c>
      <c r="AM957" s="19" t="s">
        <v>68</v>
      </c>
      <c r="AN957" s="19" t="s">
        <v>907</v>
      </c>
      <c r="AO957" s="19" t="s">
        <v>70</v>
      </c>
      <c r="AP957" s="19" t="s">
        <v>71</v>
      </c>
      <c r="AQ957" s="31">
        <v>46022</v>
      </c>
      <c r="AR957" s="14" t="s">
        <v>71</v>
      </c>
      <c r="AS957" s="14" t="s">
        <v>1723</v>
      </c>
      <c r="AT957" s="31">
        <v>47118</v>
      </c>
      <c r="AU957" s="14"/>
    </row>
    <row r="958" spans="1:47">
      <c r="A958" s="14">
        <v>10</v>
      </c>
      <c r="B958" s="14" t="s">
        <v>4866</v>
      </c>
      <c r="C958" s="14" t="s">
        <v>4867</v>
      </c>
      <c r="D958" s="14" t="s">
        <v>4868</v>
      </c>
      <c r="E958" s="14" t="s">
        <v>4866</v>
      </c>
      <c r="F958" s="14" t="s">
        <v>4868</v>
      </c>
      <c r="G958" s="14" t="s">
        <v>4884</v>
      </c>
      <c r="H958" s="14" t="s">
        <v>2031</v>
      </c>
      <c r="I958" s="14" t="s">
        <v>2692</v>
      </c>
      <c r="J958" s="14"/>
      <c r="K958" s="14"/>
      <c r="L958" s="14" t="s">
        <v>4888</v>
      </c>
      <c r="M958" s="14" t="s">
        <v>2033</v>
      </c>
      <c r="N958" s="14" t="s">
        <v>2031</v>
      </c>
      <c r="O958" s="25" t="s">
        <v>4889</v>
      </c>
      <c r="P958" s="14"/>
      <c r="Q958" s="14">
        <v>62996585</v>
      </c>
      <c r="R958" s="14" t="s">
        <v>1711</v>
      </c>
      <c r="S958" s="14">
        <v>5</v>
      </c>
      <c r="T958" s="14">
        <v>36</v>
      </c>
      <c r="U958" s="15" t="s">
        <v>66</v>
      </c>
      <c r="V958" s="15" t="s">
        <v>66</v>
      </c>
      <c r="W958" s="15" t="s">
        <v>66</v>
      </c>
      <c r="X958" s="16">
        <f t="shared" si="323"/>
        <v>0</v>
      </c>
      <c r="Y958" s="17">
        <v>47</v>
      </c>
      <c r="Z958" s="17">
        <v>122</v>
      </c>
      <c r="AA958" s="17"/>
      <c r="AB958" s="16">
        <f t="shared" si="324"/>
        <v>169</v>
      </c>
      <c r="AC958" s="18">
        <f t="shared" si="325"/>
        <v>47</v>
      </c>
      <c r="AD958" s="18">
        <f t="shared" si="326"/>
        <v>122</v>
      </c>
      <c r="AE958" s="18">
        <f t="shared" si="327"/>
        <v>0</v>
      </c>
      <c r="AF958" s="16">
        <f t="shared" si="328"/>
        <v>169</v>
      </c>
      <c r="AG958" s="18">
        <f t="shared" si="329"/>
        <v>47</v>
      </c>
      <c r="AH958" s="18">
        <f t="shared" si="330"/>
        <v>122</v>
      </c>
      <c r="AI958" s="18">
        <f t="shared" si="331"/>
        <v>0</v>
      </c>
      <c r="AJ958" s="16">
        <f t="shared" si="332"/>
        <v>169</v>
      </c>
      <c r="AK958" s="16">
        <f t="shared" si="333"/>
        <v>507</v>
      </c>
      <c r="AL958" s="19" t="s">
        <v>4433</v>
      </c>
      <c r="AM958" s="19" t="s">
        <v>68</v>
      </c>
      <c r="AN958" s="19" t="s">
        <v>907</v>
      </c>
      <c r="AO958" s="19" t="s">
        <v>70</v>
      </c>
      <c r="AP958" s="19" t="s">
        <v>71</v>
      </c>
      <c r="AQ958" s="31">
        <v>46022</v>
      </c>
      <c r="AR958" s="14" t="s">
        <v>71</v>
      </c>
      <c r="AS958" s="14" t="s">
        <v>1723</v>
      </c>
      <c r="AT958" s="31">
        <v>47118</v>
      </c>
      <c r="AU958" s="14"/>
    </row>
    <row r="959" spans="1:47">
      <c r="A959" s="14">
        <v>11</v>
      </c>
      <c r="B959" s="14" t="s">
        <v>4866</v>
      </c>
      <c r="C959" s="14" t="s">
        <v>4867</v>
      </c>
      <c r="D959" s="14" t="s">
        <v>4868</v>
      </c>
      <c r="E959" s="14" t="s">
        <v>4866</v>
      </c>
      <c r="F959" s="14" t="s">
        <v>4868</v>
      </c>
      <c r="G959" s="14" t="s">
        <v>4890</v>
      </c>
      <c r="H959" s="14" t="s">
        <v>4891</v>
      </c>
      <c r="I959" s="14"/>
      <c r="J959" s="14"/>
      <c r="K959" s="14"/>
      <c r="L959" s="14"/>
      <c r="M959" s="14" t="s">
        <v>4665</v>
      </c>
      <c r="N959" s="14" t="s">
        <v>4891</v>
      </c>
      <c r="O959" s="25" t="s">
        <v>4892</v>
      </c>
      <c r="P959" s="14"/>
      <c r="Q959" s="14">
        <v>96862614</v>
      </c>
      <c r="R959" s="14" t="s">
        <v>4893</v>
      </c>
      <c r="S959" s="14">
        <v>197</v>
      </c>
      <c r="T959" s="14">
        <v>36</v>
      </c>
      <c r="U959" s="15" t="s">
        <v>66</v>
      </c>
      <c r="V959" s="15" t="s">
        <v>66</v>
      </c>
      <c r="W959" s="15" t="s">
        <v>66</v>
      </c>
      <c r="X959" s="16">
        <f t="shared" si="323"/>
        <v>0</v>
      </c>
      <c r="Y959" s="17">
        <v>428608</v>
      </c>
      <c r="Z959" s="17">
        <v>244154</v>
      </c>
      <c r="AA959" s="17"/>
      <c r="AB959" s="16">
        <f t="shared" si="324"/>
        <v>672762</v>
      </c>
      <c r="AC959" s="18">
        <f t="shared" si="325"/>
        <v>428608</v>
      </c>
      <c r="AD959" s="18">
        <f t="shared" si="326"/>
        <v>244154</v>
      </c>
      <c r="AE959" s="18">
        <f t="shared" si="327"/>
        <v>0</v>
      </c>
      <c r="AF959" s="16">
        <f t="shared" si="328"/>
        <v>672762</v>
      </c>
      <c r="AG959" s="18">
        <f t="shared" si="329"/>
        <v>428608</v>
      </c>
      <c r="AH959" s="18">
        <f t="shared" si="330"/>
        <v>244154</v>
      </c>
      <c r="AI959" s="18">
        <f t="shared" si="331"/>
        <v>0</v>
      </c>
      <c r="AJ959" s="16">
        <f t="shared" si="332"/>
        <v>672762</v>
      </c>
      <c r="AK959" s="16">
        <f t="shared" si="333"/>
        <v>2018286</v>
      </c>
      <c r="AL959" s="19" t="s">
        <v>4433</v>
      </c>
      <c r="AM959" s="19" t="s">
        <v>68</v>
      </c>
      <c r="AN959" s="19" t="s">
        <v>907</v>
      </c>
      <c r="AO959" s="19" t="s">
        <v>70</v>
      </c>
      <c r="AP959" s="19" t="s">
        <v>71</v>
      </c>
      <c r="AQ959" s="31">
        <v>46022</v>
      </c>
      <c r="AR959" s="14" t="s">
        <v>71</v>
      </c>
      <c r="AS959" s="14" t="s">
        <v>1723</v>
      </c>
      <c r="AT959" s="31">
        <v>47118</v>
      </c>
      <c r="AU959" s="14"/>
    </row>
    <row r="960" spans="1:47">
      <c r="A960" s="14">
        <v>12</v>
      </c>
      <c r="B960" s="14" t="s">
        <v>4866</v>
      </c>
      <c r="C960" s="14" t="s">
        <v>4867</v>
      </c>
      <c r="D960" s="14" t="s">
        <v>4868</v>
      </c>
      <c r="E960" s="14" t="s">
        <v>4866</v>
      </c>
      <c r="F960" s="14" t="s">
        <v>4868</v>
      </c>
      <c r="G960" s="14" t="s">
        <v>4894</v>
      </c>
      <c r="H960" s="14" t="s">
        <v>4697</v>
      </c>
      <c r="I960" s="14"/>
      <c r="J960" s="14"/>
      <c r="K960" s="14"/>
      <c r="L960" s="14"/>
      <c r="M960" s="14" t="s">
        <v>2033</v>
      </c>
      <c r="N960" s="14" t="s">
        <v>2031</v>
      </c>
      <c r="O960" s="25" t="s">
        <v>4895</v>
      </c>
      <c r="P960" s="14"/>
      <c r="Q960" s="14">
        <v>42203052</v>
      </c>
      <c r="R960" s="14" t="s">
        <v>307</v>
      </c>
      <c r="S960" s="14">
        <v>45</v>
      </c>
      <c r="T960" s="14">
        <v>36</v>
      </c>
      <c r="U960" s="15" t="s">
        <v>66</v>
      </c>
      <c r="V960" s="15" t="s">
        <v>66</v>
      </c>
      <c r="W960" s="15" t="s">
        <v>66</v>
      </c>
      <c r="X960" s="16">
        <f t="shared" si="323"/>
        <v>0</v>
      </c>
      <c r="Y960" s="17">
        <v>18821</v>
      </c>
      <c r="Z960" s="17"/>
      <c r="AA960" s="17"/>
      <c r="AB960" s="16">
        <f t="shared" si="324"/>
        <v>18821</v>
      </c>
      <c r="AC960" s="18">
        <f t="shared" si="325"/>
        <v>18821</v>
      </c>
      <c r="AD960" s="18">
        <f t="shared" si="326"/>
        <v>0</v>
      </c>
      <c r="AE960" s="18">
        <f t="shared" si="327"/>
        <v>0</v>
      </c>
      <c r="AF960" s="16">
        <f t="shared" si="328"/>
        <v>18821</v>
      </c>
      <c r="AG960" s="18">
        <f t="shared" si="329"/>
        <v>18821</v>
      </c>
      <c r="AH960" s="18">
        <f t="shared" si="330"/>
        <v>0</v>
      </c>
      <c r="AI960" s="18">
        <f t="shared" si="331"/>
        <v>0</v>
      </c>
      <c r="AJ960" s="16">
        <f t="shared" si="332"/>
        <v>18821</v>
      </c>
      <c r="AK960" s="16">
        <f t="shared" si="333"/>
        <v>56463</v>
      </c>
      <c r="AL960" s="19" t="s">
        <v>4433</v>
      </c>
      <c r="AM960" s="19" t="s">
        <v>68</v>
      </c>
      <c r="AN960" s="19" t="s">
        <v>907</v>
      </c>
      <c r="AO960" s="19" t="s">
        <v>70</v>
      </c>
      <c r="AP960" s="19" t="s">
        <v>71</v>
      </c>
      <c r="AQ960" s="31">
        <v>46022</v>
      </c>
      <c r="AR960" s="14" t="s">
        <v>71</v>
      </c>
      <c r="AS960" s="14" t="s">
        <v>1723</v>
      </c>
      <c r="AT960" s="31">
        <v>47118</v>
      </c>
      <c r="AU960" s="14"/>
    </row>
    <row r="961" spans="1:47">
      <c r="A961" s="14">
        <v>13</v>
      </c>
      <c r="B961" s="14" t="s">
        <v>4866</v>
      </c>
      <c r="C961" s="14" t="s">
        <v>4867</v>
      </c>
      <c r="D961" s="14" t="s">
        <v>4868</v>
      </c>
      <c r="E961" s="14" t="s">
        <v>4866</v>
      </c>
      <c r="F961" s="14" t="s">
        <v>4868</v>
      </c>
      <c r="G961" s="14" t="s">
        <v>4871</v>
      </c>
      <c r="H961" s="14" t="s">
        <v>4896</v>
      </c>
      <c r="I961" s="14"/>
      <c r="J961" s="14"/>
      <c r="K961" s="14"/>
      <c r="L961" s="14"/>
      <c r="M961" s="14" t="s">
        <v>2033</v>
      </c>
      <c r="N961" s="14" t="s">
        <v>2031</v>
      </c>
      <c r="O961" s="25" t="s">
        <v>4897</v>
      </c>
      <c r="P961" s="14"/>
      <c r="Q961" s="14">
        <v>56127380</v>
      </c>
      <c r="R961" s="14" t="s">
        <v>1711</v>
      </c>
      <c r="S961" s="14">
        <v>27</v>
      </c>
      <c r="T961" s="14">
        <v>36</v>
      </c>
      <c r="U961" s="15" t="s">
        <v>66</v>
      </c>
      <c r="V961" s="15" t="s">
        <v>66</v>
      </c>
      <c r="W961" s="15" t="s">
        <v>66</v>
      </c>
      <c r="X961" s="16">
        <f t="shared" si="323"/>
        <v>0</v>
      </c>
      <c r="Y961" s="17">
        <v>1644</v>
      </c>
      <c r="Z961" s="17">
        <v>3369</v>
      </c>
      <c r="AA961" s="17"/>
      <c r="AB961" s="16">
        <f t="shared" si="324"/>
        <v>5013</v>
      </c>
      <c r="AC961" s="18">
        <f t="shared" si="325"/>
        <v>1644</v>
      </c>
      <c r="AD961" s="18">
        <f t="shared" si="326"/>
        <v>3369</v>
      </c>
      <c r="AE961" s="18">
        <f t="shared" si="327"/>
        <v>0</v>
      </c>
      <c r="AF961" s="16">
        <f t="shared" si="328"/>
        <v>5013</v>
      </c>
      <c r="AG961" s="18">
        <f t="shared" si="329"/>
        <v>1644</v>
      </c>
      <c r="AH961" s="18">
        <f t="shared" si="330"/>
        <v>3369</v>
      </c>
      <c r="AI961" s="18">
        <f t="shared" si="331"/>
        <v>0</v>
      </c>
      <c r="AJ961" s="16">
        <f t="shared" si="332"/>
        <v>5013</v>
      </c>
      <c r="AK961" s="16">
        <f t="shared" si="333"/>
        <v>15039</v>
      </c>
      <c r="AL961" s="19" t="s">
        <v>4433</v>
      </c>
      <c r="AM961" s="19" t="s">
        <v>68</v>
      </c>
      <c r="AN961" s="19" t="s">
        <v>907</v>
      </c>
      <c r="AO961" s="19" t="s">
        <v>70</v>
      </c>
      <c r="AP961" s="19" t="s">
        <v>71</v>
      </c>
      <c r="AQ961" s="31">
        <v>46022</v>
      </c>
      <c r="AR961" s="14" t="s">
        <v>71</v>
      </c>
      <c r="AS961" s="14" t="s">
        <v>1723</v>
      </c>
      <c r="AT961" s="31">
        <v>47118</v>
      </c>
      <c r="AU961" s="14"/>
    </row>
    <row r="962" spans="1:47">
      <c r="A962" s="14">
        <v>14</v>
      </c>
      <c r="B962" s="14" t="s">
        <v>4866</v>
      </c>
      <c r="C962" s="14" t="s">
        <v>4867</v>
      </c>
      <c r="D962" s="14" t="s">
        <v>4868</v>
      </c>
      <c r="E962" s="14" t="s">
        <v>4866</v>
      </c>
      <c r="F962" s="14" t="s">
        <v>4868</v>
      </c>
      <c r="G962" s="14" t="s">
        <v>4871</v>
      </c>
      <c r="H962" s="14" t="s">
        <v>4898</v>
      </c>
      <c r="I962" s="14"/>
      <c r="J962" s="14"/>
      <c r="K962" s="14"/>
      <c r="L962" s="14"/>
      <c r="M962" s="14" t="s">
        <v>2033</v>
      </c>
      <c r="N962" s="14" t="s">
        <v>2031</v>
      </c>
      <c r="O962" s="25" t="s">
        <v>4899</v>
      </c>
      <c r="P962" s="14"/>
      <c r="Q962" s="14">
        <v>82642716</v>
      </c>
      <c r="R962" s="14" t="s">
        <v>1711</v>
      </c>
      <c r="S962" s="14">
        <v>7</v>
      </c>
      <c r="T962" s="14">
        <v>36</v>
      </c>
      <c r="U962" s="15" t="s">
        <v>66</v>
      </c>
      <c r="V962" s="15" t="s">
        <v>66</v>
      </c>
      <c r="W962" s="15" t="s">
        <v>66</v>
      </c>
      <c r="X962" s="16">
        <f t="shared" si="323"/>
        <v>0</v>
      </c>
      <c r="Y962" s="17">
        <v>312</v>
      </c>
      <c r="Z962" s="17">
        <v>917</v>
      </c>
      <c r="AA962" s="17"/>
      <c r="AB962" s="16">
        <f t="shared" si="324"/>
        <v>1229</v>
      </c>
      <c r="AC962" s="18">
        <f t="shared" si="325"/>
        <v>312</v>
      </c>
      <c r="AD962" s="18">
        <f t="shared" si="326"/>
        <v>917</v>
      </c>
      <c r="AE962" s="18">
        <f t="shared" si="327"/>
        <v>0</v>
      </c>
      <c r="AF962" s="16">
        <f t="shared" si="328"/>
        <v>1229</v>
      </c>
      <c r="AG962" s="18">
        <f t="shared" si="329"/>
        <v>312</v>
      </c>
      <c r="AH962" s="18">
        <f t="shared" si="330"/>
        <v>917</v>
      </c>
      <c r="AI962" s="18">
        <f t="shared" si="331"/>
        <v>0</v>
      </c>
      <c r="AJ962" s="16">
        <f t="shared" si="332"/>
        <v>1229</v>
      </c>
      <c r="AK962" s="16">
        <f t="shared" si="333"/>
        <v>3687</v>
      </c>
      <c r="AL962" s="19" t="s">
        <v>4433</v>
      </c>
      <c r="AM962" s="19" t="s">
        <v>68</v>
      </c>
      <c r="AN962" s="19" t="s">
        <v>907</v>
      </c>
      <c r="AO962" s="19" t="s">
        <v>70</v>
      </c>
      <c r="AP962" s="19" t="s">
        <v>71</v>
      </c>
      <c r="AQ962" s="31">
        <v>46022</v>
      </c>
      <c r="AR962" s="14" t="s">
        <v>71</v>
      </c>
      <c r="AS962" s="14" t="s">
        <v>1723</v>
      </c>
      <c r="AT962" s="31">
        <v>47118</v>
      </c>
      <c r="AU962" s="14"/>
    </row>
    <row r="963" spans="1:47">
      <c r="A963" s="14">
        <v>15</v>
      </c>
      <c r="B963" s="14" t="s">
        <v>4866</v>
      </c>
      <c r="C963" s="14" t="s">
        <v>4867</v>
      </c>
      <c r="D963" s="14" t="s">
        <v>4868</v>
      </c>
      <c r="E963" s="14" t="s">
        <v>4866</v>
      </c>
      <c r="F963" s="14" t="s">
        <v>4868</v>
      </c>
      <c r="G963" s="14" t="s">
        <v>4879</v>
      </c>
      <c r="H963" s="14" t="s">
        <v>4900</v>
      </c>
      <c r="I963" s="14"/>
      <c r="J963" s="14"/>
      <c r="K963" s="14"/>
      <c r="L963" s="14"/>
      <c r="M963" s="14" t="s">
        <v>2033</v>
      </c>
      <c r="N963" s="14" t="s">
        <v>2031</v>
      </c>
      <c r="O963" s="25" t="s">
        <v>4901</v>
      </c>
      <c r="P963" s="14"/>
      <c r="Q963" s="14">
        <v>56127347</v>
      </c>
      <c r="R963" s="14" t="s">
        <v>1711</v>
      </c>
      <c r="S963" s="14">
        <v>17</v>
      </c>
      <c r="T963" s="14">
        <v>36</v>
      </c>
      <c r="U963" s="15" t="s">
        <v>66</v>
      </c>
      <c r="V963" s="15" t="s">
        <v>66</v>
      </c>
      <c r="W963" s="15" t="s">
        <v>66</v>
      </c>
      <c r="X963" s="16">
        <f t="shared" si="323"/>
        <v>0</v>
      </c>
      <c r="Y963" s="17">
        <v>364</v>
      </c>
      <c r="Z963" s="17">
        <v>1048</v>
      </c>
      <c r="AA963" s="17"/>
      <c r="AB963" s="16">
        <f t="shared" si="324"/>
        <v>1412</v>
      </c>
      <c r="AC963" s="18">
        <f t="shared" si="325"/>
        <v>364</v>
      </c>
      <c r="AD963" s="18">
        <f t="shared" si="326"/>
        <v>1048</v>
      </c>
      <c r="AE963" s="18">
        <f t="shared" si="327"/>
        <v>0</v>
      </c>
      <c r="AF963" s="16">
        <f t="shared" si="328"/>
        <v>1412</v>
      </c>
      <c r="AG963" s="18">
        <f t="shared" si="329"/>
        <v>364</v>
      </c>
      <c r="AH963" s="18">
        <f t="shared" si="330"/>
        <v>1048</v>
      </c>
      <c r="AI963" s="18">
        <f t="shared" si="331"/>
        <v>0</v>
      </c>
      <c r="AJ963" s="16">
        <f t="shared" si="332"/>
        <v>1412</v>
      </c>
      <c r="AK963" s="16">
        <f t="shared" si="333"/>
        <v>4236</v>
      </c>
      <c r="AL963" s="19" t="s">
        <v>4433</v>
      </c>
      <c r="AM963" s="19" t="s">
        <v>68</v>
      </c>
      <c r="AN963" s="19" t="s">
        <v>907</v>
      </c>
      <c r="AO963" s="19" t="s">
        <v>70</v>
      </c>
      <c r="AP963" s="19" t="s">
        <v>71</v>
      </c>
      <c r="AQ963" s="31">
        <v>46022</v>
      </c>
      <c r="AR963" s="14" t="s">
        <v>71</v>
      </c>
      <c r="AS963" s="14" t="s">
        <v>1723</v>
      </c>
      <c r="AT963" s="31">
        <v>47118</v>
      </c>
      <c r="AU963" s="14"/>
    </row>
    <row r="964" spans="1:47">
      <c r="A964" s="14">
        <v>16</v>
      </c>
      <c r="B964" s="14" t="s">
        <v>4866</v>
      </c>
      <c r="C964" s="14" t="s">
        <v>4867</v>
      </c>
      <c r="D964" s="14" t="s">
        <v>4868</v>
      </c>
      <c r="E964" s="14" t="s">
        <v>4866</v>
      </c>
      <c r="F964" s="14" t="s">
        <v>4868</v>
      </c>
      <c r="G964" s="14" t="s">
        <v>4902</v>
      </c>
      <c r="H964" s="14" t="s">
        <v>4704</v>
      </c>
      <c r="I964" s="14"/>
      <c r="J964" s="14"/>
      <c r="K964" s="14"/>
      <c r="L964" s="14"/>
      <c r="M964" s="14" t="s">
        <v>2033</v>
      </c>
      <c r="N964" s="14" t="s">
        <v>2031</v>
      </c>
      <c r="O964" s="25" t="s">
        <v>4903</v>
      </c>
      <c r="P964" s="14"/>
      <c r="Q964" s="14">
        <v>62332183</v>
      </c>
      <c r="R964" s="14" t="s">
        <v>1711</v>
      </c>
      <c r="S964" s="14">
        <v>9</v>
      </c>
      <c r="T964" s="14">
        <v>36</v>
      </c>
      <c r="U964" s="15" t="s">
        <v>66</v>
      </c>
      <c r="V964" s="15" t="s">
        <v>66</v>
      </c>
      <c r="W964" s="15" t="s">
        <v>66</v>
      </c>
      <c r="X964" s="16">
        <f t="shared" si="323"/>
        <v>0</v>
      </c>
      <c r="Y964" s="17">
        <v>814</v>
      </c>
      <c r="Z964" s="17">
        <v>2306</v>
      </c>
      <c r="AA964" s="17"/>
      <c r="AB964" s="16">
        <f t="shared" si="324"/>
        <v>3120</v>
      </c>
      <c r="AC964" s="18">
        <f t="shared" si="325"/>
        <v>814</v>
      </c>
      <c r="AD964" s="18">
        <f t="shared" si="326"/>
        <v>2306</v>
      </c>
      <c r="AE964" s="18">
        <f t="shared" si="327"/>
        <v>0</v>
      </c>
      <c r="AF964" s="16">
        <f t="shared" si="328"/>
        <v>3120</v>
      </c>
      <c r="AG964" s="18">
        <f t="shared" si="329"/>
        <v>814</v>
      </c>
      <c r="AH964" s="18">
        <f t="shared" si="330"/>
        <v>2306</v>
      </c>
      <c r="AI964" s="18">
        <f t="shared" si="331"/>
        <v>0</v>
      </c>
      <c r="AJ964" s="16">
        <f t="shared" si="332"/>
        <v>3120</v>
      </c>
      <c r="AK964" s="16">
        <f t="shared" si="333"/>
        <v>9360</v>
      </c>
      <c r="AL964" s="19" t="s">
        <v>4433</v>
      </c>
      <c r="AM964" s="19" t="s">
        <v>68</v>
      </c>
      <c r="AN964" s="19" t="s">
        <v>907</v>
      </c>
      <c r="AO964" s="19" t="s">
        <v>70</v>
      </c>
      <c r="AP964" s="19" t="s">
        <v>71</v>
      </c>
      <c r="AQ964" s="31">
        <v>46022</v>
      </c>
      <c r="AR964" s="14" t="s">
        <v>71</v>
      </c>
      <c r="AS964" s="14" t="s">
        <v>1723</v>
      </c>
      <c r="AT964" s="31">
        <v>47118</v>
      </c>
      <c r="AU964" s="14"/>
    </row>
    <row r="965" spans="1:47">
      <c r="A965" s="14">
        <v>17</v>
      </c>
      <c r="B965" s="14" t="s">
        <v>4866</v>
      </c>
      <c r="C965" s="14" t="s">
        <v>4867</v>
      </c>
      <c r="D965" s="14" t="s">
        <v>4868</v>
      </c>
      <c r="E965" s="14" t="s">
        <v>4866</v>
      </c>
      <c r="F965" s="14" t="s">
        <v>4868</v>
      </c>
      <c r="G965" s="14" t="s">
        <v>4904</v>
      </c>
      <c r="H965" s="14" t="s">
        <v>4704</v>
      </c>
      <c r="I965" s="14"/>
      <c r="J965" s="14"/>
      <c r="K965" s="14"/>
      <c r="L965" s="14"/>
      <c r="M965" s="14" t="s">
        <v>2033</v>
      </c>
      <c r="N965" s="14" t="s">
        <v>2031</v>
      </c>
      <c r="O965" s="25" t="s">
        <v>4905</v>
      </c>
      <c r="P965" s="14"/>
      <c r="Q965" s="14">
        <v>62370663</v>
      </c>
      <c r="R965" s="14" t="s">
        <v>1711</v>
      </c>
      <c r="S965" s="14">
        <v>7</v>
      </c>
      <c r="T965" s="14">
        <v>36</v>
      </c>
      <c r="U965" s="15" t="s">
        <v>66</v>
      </c>
      <c r="V965" s="15" t="s">
        <v>66</v>
      </c>
      <c r="W965" s="15" t="s">
        <v>66</v>
      </c>
      <c r="X965" s="16">
        <f t="shared" si="323"/>
        <v>0</v>
      </c>
      <c r="Y965" s="17">
        <v>161</v>
      </c>
      <c r="Z965" s="17">
        <v>422</v>
      </c>
      <c r="AA965" s="17"/>
      <c r="AB965" s="16">
        <f t="shared" si="324"/>
        <v>583</v>
      </c>
      <c r="AC965" s="18">
        <f t="shared" si="325"/>
        <v>161</v>
      </c>
      <c r="AD965" s="18">
        <f t="shared" si="326"/>
        <v>422</v>
      </c>
      <c r="AE965" s="18">
        <f t="shared" si="327"/>
        <v>0</v>
      </c>
      <c r="AF965" s="16">
        <f t="shared" si="328"/>
        <v>583</v>
      </c>
      <c r="AG965" s="18">
        <f t="shared" si="329"/>
        <v>161</v>
      </c>
      <c r="AH965" s="18">
        <f t="shared" si="330"/>
        <v>422</v>
      </c>
      <c r="AI965" s="18">
        <f t="shared" si="331"/>
        <v>0</v>
      </c>
      <c r="AJ965" s="16">
        <f t="shared" si="332"/>
        <v>583</v>
      </c>
      <c r="AK965" s="16">
        <f t="shared" si="333"/>
        <v>1749</v>
      </c>
      <c r="AL965" s="19" t="s">
        <v>4433</v>
      </c>
      <c r="AM965" s="19" t="s">
        <v>68</v>
      </c>
      <c r="AN965" s="19" t="s">
        <v>907</v>
      </c>
      <c r="AO965" s="19" t="s">
        <v>70</v>
      </c>
      <c r="AP965" s="19" t="s">
        <v>71</v>
      </c>
      <c r="AQ965" s="31">
        <v>46022</v>
      </c>
      <c r="AR965" s="14" t="s">
        <v>71</v>
      </c>
      <c r="AS965" s="14" t="s">
        <v>1723</v>
      </c>
      <c r="AT965" s="31">
        <v>47118</v>
      </c>
      <c r="AU965" s="14"/>
    </row>
    <row r="966" spans="1:47">
      <c r="A966" s="14">
        <v>18</v>
      </c>
      <c r="B966" s="14" t="s">
        <v>4866</v>
      </c>
      <c r="C966" s="14" t="s">
        <v>4867</v>
      </c>
      <c r="D966" s="14" t="s">
        <v>4868</v>
      </c>
      <c r="E966" s="14" t="s">
        <v>4866</v>
      </c>
      <c r="F966" s="14" t="s">
        <v>4868</v>
      </c>
      <c r="G966" s="14" t="s">
        <v>4906</v>
      </c>
      <c r="H966" s="14" t="s">
        <v>4704</v>
      </c>
      <c r="I966" s="14"/>
      <c r="J966" s="14"/>
      <c r="K966" s="14"/>
      <c r="L966" s="14"/>
      <c r="M966" s="14" t="s">
        <v>2033</v>
      </c>
      <c r="N966" s="14" t="s">
        <v>2031</v>
      </c>
      <c r="O966" s="25" t="s">
        <v>4907</v>
      </c>
      <c r="P966" s="14"/>
      <c r="Q966" s="14">
        <v>29198767</v>
      </c>
      <c r="R966" s="14" t="s">
        <v>307</v>
      </c>
      <c r="S966" s="14">
        <v>1</v>
      </c>
      <c r="T966" s="14">
        <v>36</v>
      </c>
      <c r="U966" s="15" t="s">
        <v>66</v>
      </c>
      <c r="V966" s="15" t="s">
        <v>66</v>
      </c>
      <c r="W966" s="15" t="s">
        <v>66</v>
      </c>
      <c r="X966" s="16">
        <f t="shared" si="323"/>
        <v>0</v>
      </c>
      <c r="Y966" s="17">
        <v>27</v>
      </c>
      <c r="Z966" s="17"/>
      <c r="AA966" s="17"/>
      <c r="AB966" s="16">
        <f t="shared" si="324"/>
        <v>27</v>
      </c>
      <c r="AC966" s="18">
        <f t="shared" si="325"/>
        <v>27</v>
      </c>
      <c r="AD966" s="18">
        <f t="shared" si="326"/>
        <v>0</v>
      </c>
      <c r="AE966" s="18">
        <f t="shared" si="327"/>
        <v>0</v>
      </c>
      <c r="AF966" s="16">
        <f t="shared" si="328"/>
        <v>27</v>
      </c>
      <c r="AG966" s="18">
        <f t="shared" si="329"/>
        <v>27</v>
      </c>
      <c r="AH966" s="18">
        <f t="shared" si="330"/>
        <v>0</v>
      </c>
      <c r="AI966" s="18">
        <f t="shared" si="331"/>
        <v>0</v>
      </c>
      <c r="AJ966" s="16">
        <f t="shared" si="332"/>
        <v>27</v>
      </c>
      <c r="AK966" s="16">
        <f t="shared" si="333"/>
        <v>81</v>
      </c>
      <c r="AL966" s="19" t="s">
        <v>4433</v>
      </c>
      <c r="AM966" s="19" t="s">
        <v>68</v>
      </c>
      <c r="AN966" s="19" t="s">
        <v>907</v>
      </c>
      <c r="AO966" s="19" t="s">
        <v>70</v>
      </c>
      <c r="AP966" s="19" t="s">
        <v>71</v>
      </c>
      <c r="AQ966" s="31">
        <v>46022</v>
      </c>
      <c r="AR966" s="14" t="s">
        <v>71</v>
      </c>
      <c r="AS966" s="14" t="s">
        <v>1723</v>
      </c>
      <c r="AT966" s="31">
        <v>47118</v>
      </c>
      <c r="AU966" s="14"/>
    </row>
    <row r="967" spans="1:47">
      <c r="A967" s="14">
        <v>19</v>
      </c>
      <c r="B967" s="14" t="s">
        <v>4866</v>
      </c>
      <c r="C967" s="14" t="s">
        <v>4867</v>
      </c>
      <c r="D967" s="14" t="s">
        <v>4868</v>
      </c>
      <c r="E967" s="14" t="s">
        <v>4866</v>
      </c>
      <c r="F967" s="14" t="s">
        <v>4868</v>
      </c>
      <c r="G967" s="14" t="s">
        <v>4894</v>
      </c>
      <c r="H967" s="14" t="s">
        <v>4704</v>
      </c>
      <c r="I967" s="14"/>
      <c r="J967" s="14"/>
      <c r="K967" s="14"/>
      <c r="L967" s="14"/>
      <c r="M967" s="14" t="s">
        <v>2033</v>
      </c>
      <c r="N967" s="14" t="s">
        <v>2031</v>
      </c>
      <c r="O967" s="25" t="s">
        <v>4908</v>
      </c>
      <c r="P967" s="14"/>
      <c r="Q967" s="14">
        <v>56202588</v>
      </c>
      <c r="R967" s="14" t="s">
        <v>1711</v>
      </c>
      <c r="S967" s="14">
        <v>27</v>
      </c>
      <c r="T967" s="14">
        <v>36</v>
      </c>
      <c r="U967" s="15" t="s">
        <v>66</v>
      </c>
      <c r="V967" s="15" t="s">
        <v>66</v>
      </c>
      <c r="W967" s="15" t="s">
        <v>66</v>
      </c>
      <c r="X967" s="16">
        <f t="shared" si="323"/>
        <v>0</v>
      </c>
      <c r="Y967" s="17">
        <v>3895</v>
      </c>
      <c r="Z967" s="17">
        <v>10517</v>
      </c>
      <c r="AA967" s="17"/>
      <c r="AB967" s="16">
        <f t="shared" si="324"/>
        <v>14412</v>
      </c>
      <c r="AC967" s="18">
        <f t="shared" si="325"/>
        <v>3895</v>
      </c>
      <c r="AD967" s="18">
        <f t="shared" si="326"/>
        <v>10517</v>
      </c>
      <c r="AE967" s="18">
        <f t="shared" si="327"/>
        <v>0</v>
      </c>
      <c r="AF967" s="16">
        <f t="shared" si="328"/>
        <v>14412</v>
      </c>
      <c r="AG967" s="18">
        <f t="shared" si="329"/>
        <v>3895</v>
      </c>
      <c r="AH967" s="18">
        <f t="shared" si="330"/>
        <v>10517</v>
      </c>
      <c r="AI967" s="18">
        <f t="shared" si="331"/>
        <v>0</v>
      </c>
      <c r="AJ967" s="16">
        <f t="shared" si="332"/>
        <v>14412</v>
      </c>
      <c r="AK967" s="16">
        <f t="shared" si="333"/>
        <v>43236</v>
      </c>
      <c r="AL967" s="19" t="s">
        <v>4433</v>
      </c>
      <c r="AM967" s="19" t="s">
        <v>68</v>
      </c>
      <c r="AN967" s="19" t="s">
        <v>907</v>
      </c>
      <c r="AO967" s="19" t="s">
        <v>70</v>
      </c>
      <c r="AP967" s="19" t="s">
        <v>71</v>
      </c>
      <c r="AQ967" s="31">
        <v>46022</v>
      </c>
      <c r="AR967" s="14" t="s">
        <v>71</v>
      </c>
      <c r="AS967" s="14" t="s">
        <v>1723</v>
      </c>
      <c r="AT967" s="31">
        <v>47118</v>
      </c>
      <c r="AU967" s="14"/>
    </row>
    <row r="968" spans="1:47">
      <c r="A968" s="14">
        <v>20</v>
      </c>
      <c r="B968" s="14" t="s">
        <v>4866</v>
      </c>
      <c r="C968" s="14" t="s">
        <v>4867</v>
      </c>
      <c r="D968" s="14" t="s">
        <v>4868</v>
      </c>
      <c r="E968" s="14" t="s">
        <v>4866</v>
      </c>
      <c r="F968" s="14" t="s">
        <v>4868</v>
      </c>
      <c r="G968" s="14" t="s">
        <v>4909</v>
      </c>
      <c r="H968" s="14" t="s">
        <v>4910</v>
      </c>
      <c r="I968" s="14"/>
      <c r="J968" s="14"/>
      <c r="K968" s="14"/>
      <c r="L968" s="14"/>
      <c r="M968" s="14" t="s">
        <v>2033</v>
      </c>
      <c r="N968" s="14" t="s">
        <v>2031</v>
      </c>
      <c r="O968" s="25" t="s">
        <v>4911</v>
      </c>
      <c r="P968" s="14"/>
      <c r="Q968" s="14">
        <v>56127367</v>
      </c>
      <c r="R968" s="14" t="s">
        <v>1711</v>
      </c>
      <c r="S968" s="14">
        <v>17</v>
      </c>
      <c r="T968" s="14">
        <v>36</v>
      </c>
      <c r="U968" s="15" t="s">
        <v>66</v>
      </c>
      <c r="V968" s="15" t="s">
        <v>66</v>
      </c>
      <c r="W968" s="15" t="s">
        <v>66</v>
      </c>
      <c r="X968" s="16">
        <f t="shared" si="323"/>
        <v>0</v>
      </c>
      <c r="Y968" s="17">
        <v>592</v>
      </c>
      <c r="Z968" s="17">
        <v>1794</v>
      </c>
      <c r="AA968" s="17"/>
      <c r="AB968" s="16">
        <f t="shared" si="324"/>
        <v>2386</v>
      </c>
      <c r="AC968" s="18">
        <f t="shared" si="325"/>
        <v>592</v>
      </c>
      <c r="AD968" s="18">
        <f t="shared" si="326"/>
        <v>1794</v>
      </c>
      <c r="AE968" s="18">
        <f t="shared" si="327"/>
        <v>0</v>
      </c>
      <c r="AF968" s="16">
        <f t="shared" si="328"/>
        <v>2386</v>
      </c>
      <c r="AG968" s="18">
        <f t="shared" si="329"/>
        <v>592</v>
      </c>
      <c r="AH968" s="18">
        <f t="shared" si="330"/>
        <v>1794</v>
      </c>
      <c r="AI968" s="18">
        <f t="shared" si="331"/>
        <v>0</v>
      </c>
      <c r="AJ968" s="16">
        <f t="shared" si="332"/>
        <v>2386</v>
      </c>
      <c r="AK968" s="16">
        <f t="shared" si="333"/>
        <v>7158</v>
      </c>
      <c r="AL968" s="19" t="s">
        <v>4433</v>
      </c>
      <c r="AM968" s="19" t="s">
        <v>68</v>
      </c>
      <c r="AN968" s="19" t="s">
        <v>907</v>
      </c>
      <c r="AO968" s="19" t="s">
        <v>70</v>
      </c>
      <c r="AP968" s="19" t="s">
        <v>71</v>
      </c>
      <c r="AQ968" s="31">
        <v>46022</v>
      </c>
      <c r="AR968" s="14" t="s">
        <v>71</v>
      </c>
      <c r="AS968" s="14" t="s">
        <v>1723</v>
      </c>
      <c r="AT968" s="31">
        <v>47118</v>
      </c>
      <c r="AU968" s="14"/>
    </row>
    <row r="969" spans="1:47">
      <c r="A969" s="14">
        <v>21</v>
      </c>
      <c r="B969" s="14" t="s">
        <v>4866</v>
      </c>
      <c r="C969" s="14" t="s">
        <v>4867</v>
      </c>
      <c r="D969" s="14" t="s">
        <v>4868</v>
      </c>
      <c r="E969" s="14" t="s">
        <v>4866</v>
      </c>
      <c r="F969" s="14" t="s">
        <v>4868</v>
      </c>
      <c r="G969" s="14" t="s">
        <v>4906</v>
      </c>
      <c r="H969" s="14" t="s">
        <v>4663</v>
      </c>
      <c r="I969" s="14" t="s">
        <v>2470</v>
      </c>
      <c r="J969" s="14"/>
      <c r="K969" s="14"/>
      <c r="L969" s="14"/>
      <c r="M969" s="14" t="s">
        <v>4665</v>
      </c>
      <c r="N969" s="14" t="s">
        <v>4663</v>
      </c>
      <c r="O969" s="25" t="s">
        <v>4912</v>
      </c>
      <c r="P969" s="14"/>
      <c r="Q969" s="14">
        <v>11578334</v>
      </c>
      <c r="R969" s="14" t="s">
        <v>1711</v>
      </c>
      <c r="S969" s="14">
        <v>9</v>
      </c>
      <c r="T969" s="14">
        <v>36</v>
      </c>
      <c r="U969" s="15" t="s">
        <v>66</v>
      </c>
      <c r="V969" s="15" t="s">
        <v>66</v>
      </c>
      <c r="W969" s="15" t="s">
        <v>66</v>
      </c>
      <c r="X969" s="16">
        <f t="shared" si="323"/>
        <v>0</v>
      </c>
      <c r="Y969" s="17">
        <v>589</v>
      </c>
      <c r="Z969" s="17">
        <v>1099</v>
      </c>
      <c r="AA969" s="17"/>
      <c r="AB969" s="16">
        <f t="shared" si="324"/>
        <v>1688</v>
      </c>
      <c r="AC969" s="18">
        <f t="shared" si="325"/>
        <v>589</v>
      </c>
      <c r="AD969" s="18">
        <f t="shared" si="326"/>
        <v>1099</v>
      </c>
      <c r="AE969" s="18">
        <f t="shared" si="327"/>
        <v>0</v>
      </c>
      <c r="AF969" s="16">
        <f t="shared" si="328"/>
        <v>1688</v>
      </c>
      <c r="AG969" s="18">
        <f t="shared" si="329"/>
        <v>589</v>
      </c>
      <c r="AH969" s="18">
        <f t="shared" si="330"/>
        <v>1099</v>
      </c>
      <c r="AI969" s="18">
        <f t="shared" si="331"/>
        <v>0</v>
      </c>
      <c r="AJ969" s="16">
        <f t="shared" si="332"/>
        <v>1688</v>
      </c>
      <c r="AK969" s="16">
        <f t="shared" si="333"/>
        <v>5064</v>
      </c>
      <c r="AL969" s="19" t="s">
        <v>4433</v>
      </c>
      <c r="AM969" s="19" t="s">
        <v>68</v>
      </c>
      <c r="AN969" s="19" t="s">
        <v>907</v>
      </c>
      <c r="AO969" s="19" t="s">
        <v>70</v>
      </c>
      <c r="AP969" s="19" t="s">
        <v>71</v>
      </c>
      <c r="AQ969" s="31">
        <v>46022</v>
      </c>
      <c r="AR969" s="14" t="s">
        <v>71</v>
      </c>
      <c r="AS969" s="14" t="s">
        <v>1723</v>
      </c>
      <c r="AT969" s="31">
        <v>47118</v>
      </c>
      <c r="AU969" s="14"/>
    </row>
    <row r="970" spans="1:47">
      <c r="A970" s="14">
        <v>22</v>
      </c>
      <c r="B970" s="14" t="s">
        <v>4866</v>
      </c>
      <c r="C970" s="14" t="s">
        <v>4867</v>
      </c>
      <c r="D970" s="14" t="s">
        <v>4868</v>
      </c>
      <c r="E970" s="14" t="s">
        <v>4866</v>
      </c>
      <c r="F970" s="14" t="s">
        <v>4868</v>
      </c>
      <c r="G970" s="14" t="s">
        <v>4904</v>
      </c>
      <c r="H970" s="14" t="s">
        <v>4663</v>
      </c>
      <c r="I970" s="14" t="s">
        <v>2470</v>
      </c>
      <c r="J970" s="14"/>
      <c r="K970" s="14"/>
      <c r="L970" s="14"/>
      <c r="M970" s="14" t="s">
        <v>4665</v>
      </c>
      <c r="N970" s="14" t="s">
        <v>4663</v>
      </c>
      <c r="O970" s="25" t="s">
        <v>4913</v>
      </c>
      <c r="P970" s="14"/>
      <c r="Q970" s="14">
        <v>81528090</v>
      </c>
      <c r="R970" s="14" t="s">
        <v>1711</v>
      </c>
      <c r="S970" s="14">
        <v>11</v>
      </c>
      <c r="T970" s="14">
        <v>36</v>
      </c>
      <c r="U970" s="15" t="s">
        <v>66</v>
      </c>
      <c r="V970" s="15" t="s">
        <v>66</v>
      </c>
      <c r="W970" s="15" t="s">
        <v>66</v>
      </c>
      <c r="X970" s="16">
        <f t="shared" si="323"/>
        <v>0</v>
      </c>
      <c r="Y970" s="17">
        <v>1610</v>
      </c>
      <c r="Z970" s="17">
        <v>4798</v>
      </c>
      <c r="AA970" s="17"/>
      <c r="AB970" s="16">
        <f t="shared" si="324"/>
        <v>6408</v>
      </c>
      <c r="AC970" s="18">
        <f t="shared" si="325"/>
        <v>1610</v>
      </c>
      <c r="AD970" s="18">
        <f t="shared" si="326"/>
        <v>4798</v>
      </c>
      <c r="AE970" s="18">
        <f t="shared" si="327"/>
        <v>0</v>
      </c>
      <c r="AF970" s="16">
        <f t="shared" si="328"/>
        <v>6408</v>
      </c>
      <c r="AG970" s="18">
        <f t="shared" si="329"/>
        <v>1610</v>
      </c>
      <c r="AH970" s="18">
        <f t="shared" si="330"/>
        <v>4798</v>
      </c>
      <c r="AI970" s="18">
        <f t="shared" si="331"/>
        <v>0</v>
      </c>
      <c r="AJ970" s="16">
        <f t="shared" si="332"/>
        <v>6408</v>
      </c>
      <c r="AK970" s="16">
        <f t="shared" si="333"/>
        <v>19224</v>
      </c>
      <c r="AL970" s="19" t="s">
        <v>4433</v>
      </c>
      <c r="AM970" s="19" t="s">
        <v>68</v>
      </c>
      <c r="AN970" s="19" t="s">
        <v>907</v>
      </c>
      <c r="AO970" s="19" t="s">
        <v>70</v>
      </c>
      <c r="AP970" s="19" t="s">
        <v>71</v>
      </c>
      <c r="AQ970" s="31">
        <v>46022</v>
      </c>
      <c r="AR970" s="14" t="s">
        <v>71</v>
      </c>
      <c r="AS970" s="14" t="s">
        <v>1723</v>
      </c>
      <c r="AT970" s="31">
        <v>47118</v>
      </c>
      <c r="AU970" s="14"/>
    </row>
    <row r="971" spans="1:47">
      <c r="A971" s="14">
        <v>23</v>
      </c>
      <c r="B971" s="14" t="s">
        <v>4866</v>
      </c>
      <c r="C971" s="14" t="s">
        <v>4867</v>
      </c>
      <c r="D971" s="14" t="s">
        <v>4868</v>
      </c>
      <c r="E971" s="14" t="s">
        <v>4866</v>
      </c>
      <c r="F971" s="14" t="s">
        <v>4868</v>
      </c>
      <c r="G971" s="14" t="s">
        <v>4902</v>
      </c>
      <c r="H971" s="14" t="s">
        <v>4663</v>
      </c>
      <c r="I971" s="14" t="s">
        <v>4824</v>
      </c>
      <c r="J971" s="14"/>
      <c r="K971" s="14"/>
      <c r="L971" s="14"/>
      <c r="M971" s="14" t="s">
        <v>4665</v>
      </c>
      <c r="N971" s="14" t="s">
        <v>4663</v>
      </c>
      <c r="O971" s="25" t="s">
        <v>4914</v>
      </c>
      <c r="P971" s="14"/>
      <c r="Q971" s="14">
        <v>56202632</v>
      </c>
      <c r="R971" s="14" t="s">
        <v>1711</v>
      </c>
      <c r="S971" s="14">
        <v>27</v>
      </c>
      <c r="T971" s="14">
        <v>36</v>
      </c>
      <c r="U971" s="15" t="s">
        <v>66</v>
      </c>
      <c r="V971" s="15" t="s">
        <v>66</v>
      </c>
      <c r="W971" s="15" t="s">
        <v>66</v>
      </c>
      <c r="X971" s="16">
        <f t="shared" si="323"/>
        <v>0</v>
      </c>
      <c r="Y971" s="17">
        <v>3117</v>
      </c>
      <c r="Z971" s="17">
        <v>8312</v>
      </c>
      <c r="AA971" s="17"/>
      <c r="AB971" s="16">
        <f t="shared" si="324"/>
        <v>11429</v>
      </c>
      <c r="AC971" s="18">
        <f t="shared" si="325"/>
        <v>3117</v>
      </c>
      <c r="AD971" s="18">
        <f t="shared" si="326"/>
        <v>8312</v>
      </c>
      <c r="AE971" s="18">
        <f t="shared" si="327"/>
        <v>0</v>
      </c>
      <c r="AF971" s="16">
        <f t="shared" si="328"/>
        <v>11429</v>
      </c>
      <c r="AG971" s="18">
        <f t="shared" si="329"/>
        <v>3117</v>
      </c>
      <c r="AH971" s="18">
        <f t="shared" si="330"/>
        <v>8312</v>
      </c>
      <c r="AI971" s="18">
        <f t="shared" si="331"/>
        <v>0</v>
      </c>
      <c r="AJ971" s="16">
        <f t="shared" si="332"/>
        <v>11429</v>
      </c>
      <c r="AK971" s="16">
        <f t="shared" si="333"/>
        <v>34287</v>
      </c>
      <c r="AL971" s="19" t="s">
        <v>4433</v>
      </c>
      <c r="AM971" s="19" t="s">
        <v>68</v>
      </c>
      <c r="AN971" s="19" t="s">
        <v>907</v>
      </c>
      <c r="AO971" s="19" t="s">
        <v>70</v>
      </c>
      <c r="AP971" s="19" t="s">
        <v>71</v>
      </c>
      <c r="AQ971" s="31">
        <v>46022</v>
      </c>
      <c r="AR971" s="14" t="s">
        <v>71</v>
      </c>
      <c r="AS971" s="14" t="s">
        <v>1723</v>
      </c>
      <c r="AT971" s="31">
        <v>47118</v>
      </c>
      <c r="AU971" s="14"/>
    </row>
    <row r="972" spans="1:47">
      <c r="A972" s="14">
        <v>24</v>
      </c>
      <c r="B972" s="14" t="s">
        <v>4866</v>
      </c>
      <c r="C972" s="14" t="s">
        <v>4867</v>
      </c>
      <c r="D972" s="14" t="s">
        <v>4868</v>
      </c>
      <c r="E972" s="14" t="s">
        <v>4866</v>
      </c>
      <c r="F972" s="14" t="s">
        <v>4868</v>
      </c>
      <c r="G972" s="14" t="s">
        <v>4894</v>
      </c>
      <c r="H972" s="14" t="s">
        <v>4663</v>
      </c>
      <c r="I972" s="14" t="s">
        <v>4915</v>
      </c>
      <c r="J972" s="14"/>
      <c r="K972" s="14"/>
      <c r="L972" s="14"/>
      <c r="M972" s="14" t="s">
        <v>4665</v>
      </c>
      <c r="N972" s="14" t="s">
        <v>4663</v>
      </c>
      <c r="O972" s="25" t="s">
        <v>4916</v>
      </c>
      <c r="P972" s="14"/>
      <c r="Q972" s="14">
        <v>56202567</v>
      </c>
      <c r="R972" s="14" t="s">
        <v>1711</v>
      </c>
      <c r="S972" s="14">
        <v>27</v>
      </c>
      <c r="T972" s="14">
        <v>36</v>
      </c>
      <c r="U972" s="15" t="s">
        <v>66</v>
      </c>
      <c r="V972" s="15" t="s">
        <v>66</v>
      </c>
      <c r="W972" s="15" t="s">
        <v>66</v>
      </c>
      <c r="X972" s="16">
        <f t="shared" si="323"/>
        <v>0</v>
      </c>
      <c r="Y972" s="17">
        <v>9417</v>
      </c>
      <c r="Z972" s="17">
        <v>22658</v>
      </c>
      <c r="AA972" s="17"/>
      <c r="AB972" s="16">
        <f t="shared" si="324"/>
        <v>32075</v>
      </c>
      <c r="AC972" s="18">
        <f t="shared" si="325"/>
        <v>9417</v>
      </c>
      <c r="AD972" s="18">
        <f t="shared" si="326"/>
        <v>22658</v>
      </c>
      <c r="AE972" s="18">
        <f t="shared" si="327"/>
        <v>0</v>
      </c>
      <c r="AF972" s="16">
        <f t="shared" si="328"/>
        <v>32075</v>
      </c>
      <c r="AG972" s="18">
        <f t="shared" si="329"/>
        <v>9417</v>
      </c>
      <c r="AH972" s="18">
        <f t="shared" si="330"/>
        <v>22658</v>
      </c>
      <c r="AI972" s="18">
        <f t="shared" si="331"/>
        <v>0</v>
      </c>
      <c r="AJ972" s="16">
        <f t="shared" si="332"/>
        <v>32075</v>
      </c>
      <c r="AK972" s="16">
        <f t="shared" si="333"/>
        <v>96225</v>
      </c>
      <c r="AL972" s="19" t="s">
        <v>4433</v>
      </c>
      <c r="AM972" s="19" t="s">
        <v>68</v>
      </c>
      <c r="AN972" s="19" t="s">
        <v>907</v>
      </c>
      <c r="AO972" s="19" t="s">
        <v>70</v>
      </c>
      <c r="AP972" s="19" t="s">
        <v>71</v>
      </c>
      <c r="AQ972" s="31">
        <v>46022</v>
      </c>
      <c r="AR972" s="14" t="s">
        <v>71</v>
      </c>
      <c r="AS972" s="14" t="s">
        <v>1723</v>
      </c>
      <c r="AT972" s="31">
        <v>47118</v>
      </c>
      <c r="AU972" s="14"/>
    </row>
    <row r="973" spans="1:47">
      <c r="A973" s="14">
        <v>25</v>
      </c>
      <c r="B973" s="14" t="s">
        <v>4866</v>
      </c>
      <c r="C973" s="14" t="s">
        <v>4867</v>
      </c>
      <c r="D973" s="14" t="s">
        <v>4868</v>
      </c>
      <c r="E973" s="14" t="s">
        <v>4866</v>
      </c>
      <c r="F973" s="14" t="s">
        <v>4868</v>
      </c>
      <c r="G973" s="14" t="s">
        <v>4902</v>
      </c>
      <c r="H973" s="14" t="s">
        <v>4917</v>
      </c>
      <c r="I973" s="14"/>
      <c r="J973" s="14"/>
      <c r="K973" s="14"/>
      <c r="L973" s="14"/>
      <c r="M973" s="14" t="s">
        <v>2033</v>
      </c>
      <c r="N973" s="14" t="s">
        <v>2031</v>
      </c>
      <c r="O973" s="25" t="s">
        <v>4918</v>
      </c>
      <c r="P973" s="14"/>
      <c r="Q973" s="14">
        <v>56127394</v>
      </c>
      <c r="R973" s="14" t="s">
        <v>1711</v>
      </c>
      <c r="S973" s="14">
        <v>17</v>
      </c>
      <c r="T973" s="14">
        <v>36</v>
      </c>
      <c r="U973" s="15" t="s">
        <v>66</v>
      </c>
      <c r="V973" s="15" t="s">
        <v>66</v>
      </c>
      <c r="W973" s="15" t="s">
        <v>66</v>
      </c>
      <c r="X973" s="16">
        <f t="shared" si="323"/>
        <v>0</v>
      </c>
      <c r="Y973" s="17">
        <v>449</v>
      </c>
      <c r="Z973" s="17">
        <v>1280</v>
      </c>
      <c r="AA973" s="17"/>
      <c r="AB973" s="16">
        <f t="shared" si="324"/>
        <v>1729</v>
      </c>
      <c r="AC973" s="18">
        <f t="shared" si="325"/>
        <v>449</v>
      </c>
      <c r="AD973" s="18">
        <f t="shared" si="326"/>
        <v>1280</v>
      </c>
      <c r="AE973" s="18">
        <f t="shared" si="327"/>
        <v>0</v>
      </c>
      <c r="AF973" s="16">
        <f t="shared" si="328"/>
        <v>1729</v>
      </c>
      <c r="AG973" s="18">
        <f t="shared" si="329"/>
        <v>449</v>
      </c>
      <c r="AH973" s="18">
        <f t="shared" si="330"/>
        <v>1280</v>
      </c>
      <c r="AI973" s="18">
        <f t="shared" si="331"/>
        <v>0</v>
      </c>
      <c r="AJ973" s="16">
        <f t="shared" si="332"/>
        <v>1729</v>
      </c>
      <c r="AK973" s="16">
        <f t="shared" si="333"/>
        <v>5187</v>
      </c>
      <c r="AL973" s="19" t="s">
        <v>4433</v>
      </c>
      <c r="AM973" s="19" t="s">
        <v>68</v>
      </c>
      <c r="AN973" s="19" t="s">
        <v>907</v>
      </c>
      <c r="AO973" s="19" t="s">
        <v>70</v>
      </c>
      <c r="AP973" s="19" t="s">
        <v>71</v>
      </c>
      <c r="AQ973" s="31">
        <v>46022</v>
      </c>
      <c r="AR973" s="14" t="s">
        <v>71</v>
      </c>
      <c r="AS973" s="14" t="s">
        <v>1723</v>
      </c>
      <c r="AT973" s="31">
        <v>47118</v>
      </c>
      <c r="AU973" s="14"/>
    </row>
    <row r="974" spans="1:47">
      <c r="A974" s="14">
        <v>26</v>
      </c>
      <c r="B974" s="14" t="s">
        <v>4866</v>
      </c>
      <c r="C974" s="14" t="s">
        <v>4867</v>
      </c>
      <c r="D974" s="14" t="s">
        <v>4868</v>
      </c>
      <c r="E974" s="14" t="s">
        <v>4866</v>
      </c>
      <c r="F974" s="14" t="s">
        <v>4868</v>
      </c>
      <c r="G974" s="14" t="s">
        <v>4884</v>
      </c>
      <c r="H974" s="14" t="s">
        <v>4725</v>
      </c>
      <c r="I974" s="14"/>
      <c r="J974" s="14"/>
      <c r="K974" s="14"/>
      <c r="L974" s="14" t="s">
        <v>4919</v>
      </c>
      <c r="M974" s="14" t="s">
        <v>2033</v>
      </c>
      <c r="N974" s="14" t="s">
        <v>2031</v>
      </c>
      <c r="O974" s="25" t="s">
        <v>4920</v>
      </c>
      <c r="P974" s="14"/>
      <c r="Q974" s="14">
        <v>56202593</v>
      </c>
      <c r="R974" s="14" t="s">
        <v>1711</v>
      </c>
      <c r="S974" s="14">
        <v>27</v>
      </c>
      <c r="T974" s="14">
        <v>36</v>
      </c>
      <c r="U974" s="15" t="s">
        <v>66</v>
      </c>
      <c r="V974" s="15" t="s">
        <v>66</v>
      </c>
      <c r="W974" s="15" t="s">
        <v>66</v>
      </c>
      <c r="X974" s="16">
        <f t="shared" si="323"/>
        <v>0</v>
      </c>
      <c r="Y974" s="17">
        <v>1022</v>
      </c>
      <c r="Z974" s="17">
        <v>2550</v>
      </c>
      <c r="AA974" s="17"/>
      <c r="AB974" s="16">
        <f t="shared" si="324"/>
        <v>3572</v>
      </c>
      <c r="AC974" s="18">
        <f t="shared" si="325"/>
        <v>1022</v>
      </c>
      <c r="AD974" s="18">
        <f t="shared" si="326"/>
        <v>2550</v>
      </c>
      <c r="AE974" s="18">
        <f t="shared" si="327"/>
        <v>0</v>
      </c>
      <c r="AF974" s="16">
        <f t="shared" si="328"/>
        <v>3572</v>
      </c>
      <c r="AG974" s="18">
        <f t="shared" si="329"/>
        <v>1022</v>
      </c>
      <c r="AH974" s="18">
        <f t="shared" si="330"/>
        <v>2550</v>
      </c>
      <c r="AI974" s="18">
        <f t="shared" si="331"/>
        <v>0</v>
      </c>
      <c r="AJ974" s="16">
        <f t="shared" si="332"/>
        <v>3572</v>
      </c>
      <c r="AK974" s="16">
        <f t="shared" si="333"/>
        <v>10716</v>
      </c>
      <c r="AL974" s="19" t="s">
        <v>4433</v>
      </c>
      <c r="AM974" s="19" t="s">
        <v>68</v>
      </c>
      <c r="AN974" s="19" t="s">
        <v>907</v>
      </c>
      <c r="AO974" s="19" t="s">
        <v>70</v>
      </c>
      <c r="AP974" s="19" t="s">
        <v>71</v>
      </c>
      <c r="AQ974" s="31">
        <v>46022</v>
      </c>
      <c r="AR974" s="14" t="s">
        <v>71</v>
      </c>
      <c r="AS974" s="14" t="s">
        <v>1723</v>
      </c>
      <c r="AT974" s="31">
        <v>47118</v>
      </c>
      <c r="AU974" s="14"/>
    </row>
    <row r="975" spans="1:47">
      <c r="A975" s="14">
        <v>27</v>
      </c>
      <c r="B975" s="14" t="s">
        <v>4866</v>
      </c>
      <c r="C975" s="14" t="s">
        <v>4867</v>
      </c>
      <c r="D975" s="14" t="s">
        <v>4868</v>
      </c>
      <c r="E975" s="14" t="s">
        <v>4866</v>
      </c>
      <c r="F975" s="14" t="s">
        <v>4868</v>
      </c>
      <c r="G975" s="14" t="s">
        <v>4921</v>
      </c>
      <c r="H975" s="14" t="s">
        <v>4922</v>
      </c>
      <c r="I975" s="14"/>
      <c r="J975" s="14"/>
      <c r="K975" s="14"/>
      <c r="L975" s="14"/>
      <c r="M975" s="14" t="s">
        <v>2033</v>
      </c>
      <c r="N975" s="14" t="s">
        <v>2031</v>
      </c>
      <c r="O975" s="25" t="s">
        <v>4923</v>
      </c>
      <c r="P975" s="14"/>
      <c r="Q975" s="14">
        <v>56117945</v>
      </c>
      <c r="R975" s="14" t="s">
        <v>307</v>
      </c>
      <c r="S975" s="14">
        <v>27</v>
      </c>
      <c r="T975" s="14">
        <v>36</v>
      </c>
      <c r="U975" s="15" t="s">
        <v>66</v>
      </c>
      <c r="V975" s="15" t="s">
        <v>66</v>
      </c>
      <c r="W975" s="15" t="s">
        <v>66</v>
      </c>
      <c r="X975" s="16">
        <f t="shared" si="323"/>
        <v>0</v>
      </c>
      <c r="Y975" s="17">
        <v>13895</v>
      </c>
      <c r="Z975" s="17"/>
      <c r="AA975" s="17"/>
      <c r="AB975" s="16">
        <f t="shared" si="324"/>
        <v>13895</v>
      </c>
      <c r="AC975" s="18">
        <f t="shared" si="325"/>
        <v>13895</v>
      </c>
      <c r="AD975" s="18">
        <f t="shared" si="326"/>
        <v>0</v>
      </c>
      <c r="AE975" s="18">
        <f t="shared" si="327"/>
        <v>0</v>
      </c>
      <c r="AF975" s="16">
        <f t="shared" si="328"/>
        <v>13895</v>
      </c>
      <c r="AG975" s="18">
        <f t="shared" si="329"/>
        <v>13895</v>
      </c>
      <c r="AH975" s="18">
        <f t="shared" si="330"/>
        <v>0</v>
      </c>
      <c r="AI975" s="18">
        <f t="shared" si="331"/>
        <v>0</v>
      </c>
      <c r="AJ975" s="16">
        <f t="shared" si="332"/>
        <v>13895</v>
      </c>
      <c r="AK975" s="16">
        <f t="shared" si="333"/>
        <v>41685</v>
      </c>
      <c r="AL975" s="19" t="s">
        <v>4433</v>
      </c>
      <c r="AM975" s="19" t="s">
        <v>68</v>
      </c>
      <c r="AN975" s="19" t="s">
        <v>907</v>
      </c>
      <c r="AO975" s="19" t="s">
        <v>70</v>
      </c>
      <c r="AP975" s="19" t="s">
        <v>71</v>
      </c>
      <c r="AQ975" s="31">
        <v>46022</v>
      </c>
      <c r="AR975" s="14" t="s">
        <v>71</v>
      </c>
      <c r="AS975" s="14" t="s">
        <v>1723</v>
      </c>
      <c r="AT975" s="31">
        <v>47118</v>
      </c>
      <c r="AU975" s="14"/>
    </row>
    <row r="976" spans="1:47">
      <c r="A976" s="14">
        <v>28</v>
      </c>
      <c r="B976" s="14" t="s">
        <v>4866</v>
      </c>
      <c r="C976" s="14" t="s">
        <v>4867</v>
      </c>
      <c r="D976" s="14" t="s">
        <v>4868</v>
      </c>
      <c r="E976" s="14" t="s">
        <v>4866</v>
      </c>
      <c r="F976" s="14" t="s">
        <v>4868</v>
      </c>
      <c r="G976" s="14" t="s">
        <v>4921</v>
      </c>
      <c r="H976" s="14" t="s">
        <v>2114</v>
      </c>
      <c r="I976" s="14"/>
      <c r="J976" s="14"/>
      <c r="K976" s="14"/>
      <c r="L976" s="14"/>
      <c r="M976" s="14" t="s">
        <v>2033</v>
      </c>
      <c r="N976" s="14" t="s">
        <v>2031</v>
      </c>
      <c r="O976" s="25" t="s">
        <v>4924</v>
      </c>
      <c r="P976" s="14"/>
      <c r="Q976" s="14">
        <v>56285046</v>
      </c>
      <c r="R976" s="14" t="s">
        <v>1711</v>
      </c>
      <c r="S976" s="14">
        <v>27</v>
      </c>
      <c r="T976" s="14">
        <v>36</v>
      </c>
      <c r="U976" s="15" t="s">
        <v>66</v>
      </c>
      <c r="V976" s="15" t="s">
        <v>66</v>
      </c>
      <c r="W976" s="15" t="s">
        <v>66</v>
      </c>
      <c r="X976" s="16">
        <f t="shared" si="323"/>
        <v>0</v>
      </c>
      <c r="Y976" s="17">
        <v>8882</v>
      </c>
      <c r="Z976" s="17">
        <v>21886</v>
      </c>
      <c r="AA976" s="17"/>
      <c r="AB976" s="16">
        <f t="shared" si="324"/>
        <v>30768</v>
      </c>
      <c r="AC976" s="18">
        <f t="shared" si="325"/>
        <v>8882</v>
      </c>
      <c r="AD976" s="18">
        <f t="shared" si="326"/>
        <v>21886</v>
      </c>
      <c r="AE976" s="18">
        <f t="shared" si="327"/>
        <v>0</v>
      </c>
      <c r="AF976" s="16">
        <f t="shared" si="328"/>
        <v>30768</v>
      </c>
      <c r="AG976" s="18">
        <f t="shared" si="329"/>
        <v>8882</v>
      </c>
      <c r="AH976" s="18">
        <f t="shared" si="330"/>
        <v>21886</v>
      </c>
      <c r="AI976" s="18">
        <f t="shared" si="331"/>
        <v>0</v>
      </c>
      <c r="AJ976" s="16">
        <f t="shared" si="332"/>
        <v>30768</v>
      </c>
      <c r="AK976" s="16">
        <f t="shared" si="333"/>
        <v>92304</v>
      </c>
      <c r="AL976" s="19" t="s">
        <v>4433</v>
      </c>
      <c r="AM976" s="19" t="s">
        <v>68</v>
      </c>
      <c r="AN976" s="19" t="s">
        <v>907</v>
      </c>
      <c r="AO976" s="19" t="s">
        <v>70</v>
      </c>
      <c r="AP976" s="19" t="s">
        <v>71</v>
      </c>
      <c r="AQ976" s="31">
        <v>46022</v>
      </c>
      <c r="AR976" s="14" t="s">
        <v>71</v>
      </c>
      <c r="AS976" s="14" t="s">
        <v>1723</v>
      </c>
      <c r="AT976" s="31">
        <v>47118</v>
      </c>
      <c r="AU976" s="14"/>
    </row>
    <row r="977" spans="1:47">
      <c r="A977" s="14">
        <v>29</v>
      </c>
      <c r="B977" s="14" t="s">
        <v>4866</v>
      </c>
      <c r="C977" s="14" t="s">
        <v>4867</v>
      </c>
      <c r="D977" s="14" t="s">
        <v>4868</v>
      </c>
      <c r="E977" s="14" t="s">
        <v>4866</v>
      </c>
      <c r="F977" s="14" t="s">
        <v>4868</v>
      </c>
      <c r="G977" s="14" t="s">
        <v>4884</v>
      </c>
      <c r="H977" s="14" t="s">
        <v>4725</v>
      </c>
      <c r="I977" s="14"/>
      <c r="J977" s="14"/>
      <c r="K977" s="14"/>
      <c r="L977" s="14"/>
      <c r="M977" s="14" t="s">
        <v>4677</v>
      </c>
      <c r="N977" s="14" t="s">
        <v>4725</v>
      </c>
      <c r="O977" s="25" t="s">
        <v>4925</v>
      </c>
      <c r="P977" s="14"/>
      <c r="Q977" s="14">
        <v>81528996</v>
      </c>
      <c r="R977" s="14" t="s">
        <v>1711</v>
      </c>
      <c r="S977" s="14">
        <v>7</v>
      </c>
      <c r="T977" s="14">
        <v>36</v>
      </c>
      <c r="U977" s="15" t="s">
        <v>66</v>
      </c>
      <c r="V977" s="15" t="s">
        <v>66</v>
      </c>
      <c r="W977" s="15" t="s">
        <v>66</v>
      </c>
      <c r="X977" s="16">
        <f t="shared" si="323"/>
        <v>0</v>
      </c>
      <c r="Y977" s="17">
        <v>115</v>
      </c>
      <c r="Z977" s="17">
        <v>294</v>
      </c>
      <c r="AA977" s="17"/>
      <c r="AB977" s="16">
        <f t="shared" si="324"/>
        <v>409</v>
      </c>
      <c r="AC977" s="18">
        <f t="shared" si="325"/>
        <v>115</v>
      </c>
      <c r="AD977" s="18">
        <f t="shared" si="326"/>
        <v>294</v>
      </c>
      <c r="AE977" s="18">
        <f t="shared" si="327"/>
        <v>0</v>
      </c>
      <c r="AF977" s="16">
        <f t="shared" si="328"/>
        <v>409</v>
      </c>
      <c r="AG977" s="18">
        <f t="shared" si="329"/>
        <v>115</v>
      </c>
      <c r="AH977" s="18">
        <f t="shared" si="330"/>
        <v>294</v>
      </c>
      <c r="AI977" s="18">
        <f t="shared" si="331"/>
        <v>0</v>
      </c>
      <c r="AJ977" s="16">
        <f t="shared" si="332"/>
        <v>409</v>
      </c>
      <c r="AK977" s="16">
        <f t="shared" si="333"/>
        <v>1227</v>
      </c>
      <c r="AL977" s="19" t="s">
        <v>4433</v>
      </c>
      <c r="AM977" s="19" t="s">
        <v>68</v>
      </c>
      <c r="AN977" s="19" t="s">
        <v>907</v>
      </c>
      <c r="AO977" s="19" t="s">
        <v>70</v>
      </c>
      <c r="AP977" s="19" t="s">
        <v>71</v>
      </c>
      <c r="AQ977" s="31">
        <v>46022</v>
      </c>
      <c r="AR977" s="14" t="s">
        <v>71</v>
      </c>
      <c r="AS977" s="14" t="s">
        <v>1723</v>
      </c>
      <c r="AT977" s="31">
        <v>47118</v>
      </c>
      <c r="AU977" s="14"/>
    </row>
    <row r="978" spans="1:47">
      <c r="A978" s="14">
        <v>30</v>
      </c>
      <c r="B978" s="14" t="s">
        <v>4866</v>
      </c>
      <c r="C978" s="14" t="s">
        <v>4867</v>
      </c>
      <c r="D978" s="14" t="s">
        <v>4868</v>
      </c>
      <c r="E978" s="14" t="s">
        <v>4866</v>
      </c>
      <c r="F978" s="14" t="s">
        <v>4868</v>
      </c>
      <c r="G978" s="14" t="s">
        <v>4921</v>
      </c>
      <c r="H978" s="14" t="s">
        <v>4675</v>
      </c>
      <c r="I978" s="14"/>
      <c r="J978" s="14"/>
      <c r="K978" s="14"/>
      <c r="L978" s="14"/>
      <c r="M978" s="14" t="s">
        <v>4677</v>
      </c>
      <c r="N978" s="14" t="s">
        <v>4675</v>
      </c>
      <c r="O978" s="25" t="s">
        <v>4926</v>
      </c>
      <c r="P978" s="14"/>
      <c r="Q978" s="14">
        <v>56072221</v>
      </c>
      <c r="R978" s="14" t="s">
        <v>307</v>
      </c>
      <c r="S978" s="14">
        <v>27</v>
      </c>
      <c r="T978" s="14">
        <v>36</v>
      </c>
      <c r="U978" s="15" t="s">
        <v>66</v>
      </c>
      <c r="V978" s="15" t="s">
        <v>66</v>
      </c>
      <c r="W978" s="15" t="s">
        <v>66</v>
      </c>
      <c r="X978" s="16">
        <f t="shared" si="323"/>
        <v>0</v>
      </c>
      <c r="Y978" s="17">
        <v>14930</v>
      </c>
      <c r="Z978" s="17"/>
      <c r="AA978" s="17"/>
      <c r="AB978" s="16">
        <f t="shared" si="324"/>
        <v>14930</v>
      </c>
      <c r="AC978" s="18">
        <f t="shared" si="325"/>
        <v>14930</v>
      </c>
      <c r="AD978" s="18">
        <f t="shared" si="326"/>
        <v>0</v>
      </c>
      <c r="AE978" s="18">
        <f t="shared" si="327"/>
        <v>0</v>
      </c>
      <c r="AF978" s="16">
        <f t="shared" si="328"/>
        <v>14930</v>
      </c>
      <c r="AG978" s="18">
        <f t="shared" si="329"/>
        <v>14930</v>
      </c>
      <c r="AH978" s="18">
        <f t="shared" si="330"/>
        <v>0</v>
      </c>
      <c r="AI978" s="18">
        <f t="shared" si="331"/>
        <v>0</v>
      </c>
      <c r="AJ978" s="16">
        <f t="shared" si="332"/>
        <v>14930</v>
      </c>
      <c r="AK978" s="16">
        <f t="shared" si="333"/>
        <v>44790</v>
      </c>
      <c r="AL978" s="19" t="s">
        <v>4433</v>
      </c>
      <c r="AM978" s="19" t="s">
        <v>68</v>
      </c>
      <c r="AN978" s="19" t="s">
        <v>907</v>
      </c>
      <c r="AO978" s="19" t="s">
        <v>70</v>
      </c>
      <c r="AP978" s="19" t="s">
        <v>71</v>
      </c>
      <c r="AQ978" s="31">
        <v>46022</v>
      </c>
      <c r="AR978" s="14" t="s">
        <v>71</v>
      </c>
      <c r="AS978" s="14" t="s">
        <v>1723</v>
      </c>
      <c r="AT978" s="31">
        <v>47118</v>
      </c>
      <c r="AU978" s="14"/>
    </row>
    <row r="979" spans="1:47">
      <c r="A979" s="14">
        <v>31</v>
      </c>
      <c r="B979" s="14" t="s">
        <v>4866</v>
      </c>
      <c r="C979" s="14" t="s">
        <v>4867</v>
      </c>
      <c r="D979" s="14" t="s">
        <v>4868</v>
      </c>
      <c r="E979" s="14" t="s">
        <v>4866</v>
      </c>
      <c r="F979" s="14" t="s">
        <v>4868</v>
      </c>
      <c r="G979" s="14" t="s">
        <v>4884</v>
      </c>
      <c r="H979" s="14" t="s">
        <v>2031</v>
      </c>
      <c r="I979" s="14" t="s">
        <v>4927</v>
      </c>
      <c r="J979" s="14" t="s">
        <v>4928</v>
      </c>
      <c r="K979" s="14"/>
      <c r="L979" s="14"/>
      <c r="M979" s="14" t="s">
        <v>2033</v>
      </c>
      <c r="N979" s="14" t="s">
        <v>2031</v>
      </c>
      <c r="O979" s="25" t="s">
        <v>4929</v>
      </c>
      <c r="P979" s="14"/>
      <c r="Q979" s="14">
        <v>62988846</v>
      </c>
      <c r="R979" s="14" t="s">
        <v>307</v>
      </c>
      <c r="S979" s="14">
        <v>7</v>
      </c>
      <c r="T979" s="14">
        <v>36</v>
      </c>
      <c r="U979" s="15" t="s">
        <v>66</v>
      </c>
      <c r="V979" s="15" t="s">
        <v>66</v>
      </c>
      <c r="W979" s="15" t="s">
        <v>66</v>
      </c>
      <c r="X979" s="16">
        <f t="shared" si="323"/>
        <v>0</v>
      </c>
      <c r="Y979" s="17">
        <v>400</v>
      </c>
      <c r="Z979" s="17"/>
      <c r="AA979" s="17"/>
      <c r="AB979" s="16">
        <f t="shared" si="324"/>
        <v>400</v>
      </c>
      <c r="AC979" s="18">
        <f t="shared" si="325"/>
        <v>400</v>
      </c>
      <c r="AD979" s="18">
        <f t="shared" si="326"/>
        <v>0</v>
      </c>
      <c r="AE979" s="18">
        <f t="shared" si="327"/>
        <v>0</v>
      </c>
      <c r="AF979" s="16">
        <f t="shared" si="328"/>
        <v>400</v>
      </c>
      <c r="AG979" s="18">
        <f t="shared" si="329"/>
        <v>400</v>
      </c>
      <c r="AH979" s="18">
        <f t="shared" si="330"/>
        <v>0</v>
      </c>
      <c r="AI979" s="18">
        <f t="shared" si="331"/>
        <v>0</v>
      </c>
      <c r="AJ979" s="16">
        <f t="shared" si="332"/>
        <v>400</v>
      </c>
      <c r="AK979" s="16">
        <f t="shared" si="333"/>
        <v>1200</v>
      </c>
      <c r="AL979" s="19" t="s">
        <v>4433</v>
      </c>
      <c r="AM979" s="19" t="s">
        <v>68</v>
      </c>
      <c r="AN979" s="19" t="s">
        <v>907</v>
      </c>
      <c r="AO979" s="19" t="s">
        <v>70</v>
      </c>
      <c r="AP979" s="19" t="s">
        <v>71</v>
      </c>
      <c r="AQ979" s="31">
        <v>46022</v>
      </c>
      <c r="AR979" s="14" t="s">
        <v>71</v>
      </c>
      <c r="AS979" s="14" t="s">
        <v>1723</v>
      </c>
      <c r="AT979" s="31">
        <v>47118</v>
      </c>
      <c r="AU979" s="14"/>
    </row>
    <row r="980" spans="1:47">
      <c r="A980" s="14">
        <v>32</v>
      </c>
      <c r="B980" s="14" t="s">
        <v>4866</v>
      </c>
      <c r="C980" s="14" t="s">
        <v>4867</v>
      </c>
      <c r="D980" s="14" t="s">
        <v>4868</v>
      </c>
      <c r="E980" s="14" t="s">
        <v>4866</v>
      </c>
      <c r="F980" s="14" t="s">
        <v>4868</v>
      </c>
      <c r="G980" s="14" t="s">
        <v>4884</v>
      </c>
      <c r="H980" s="14" t="s">
        <v>2031</v>
      </c>
      <c r="I980" s="14" t="s">
        <v>4930</v>
      </c>
      <c r="J980" s="14">
        <v>3177</v>
      </c>
      <c r="K980" s="14"/>
      <c r="L980" s="14"/>
      <c r="M980" s="14" t="s">
        <v>2033</v>
      </c>
      <c r="N980" s="14" t="s">
        <v>2031</v>
      </c>
      <c r="O980" s="25" t="s">
        <v>4931</v>
      </c>
      <c r="P980" s="14"/>
      <c r="Q980" s="14">
        <v>8412589</v>
      </c>
      <c r="R980" s="14" t="s">
        <v>307</v>
      </c>
      <c r="S980" s="14">
        <v>10</v>
      </c>
      <c r="T980" s="14">
        <v>36</v>
      </c>
      <c r="U980" s="15" t="s">
        <v>66</v>
      </c>
      <c r="V980" s="15" t="s">
        <v>66</v>
      </c>
      <c r="W980" s="15" t="s">
        <v>66</v>
      </c>
      <c r="X980" s="16">
        <f t="shared" si="323"/>
        <v>0</v>
      </c>
      <c r="Y980" s="17">
        <v>200</v>
      </c>
      <c r="Z980" s="17"/>
      <c r="AA980" s="17"/>
      <c r="AB980" s="16">
        <f t="shared" si="324"/>
        <v>200</v>
      </c>
      <c r="AC980" s="18">
        <f t="shared" si="325"/>
        <v>200</v>
      </c>
      <c r="AD980" s="18">
        <f t="shared" si="326"/>
        <v>0</v>
      </c>
      <c r="AE980" s="18">
        <f t="shared" si="327"/>
        <v>0</v>
      </c>
      <c r="AF980" s="16">
        <f t="shared" si="328"/>
        <v>200</v>
      </c>
      <c r="AG980" s="18">
        <f t="shared" si="329"/>
        <v>200</v>
      </c>
      <c r="AH980" s="18">
        <f t="shared" si="330"/>
        <v>0</v>
      </c>
      <c r="AI980" s="18">
        <f t="shared" si="331"/>
        <v>0</v>
      </c>
      <c r="AJ980" s="16">
        <f t="shared" si="332"/>
        <v>200</v>
      </c>
      <c r="AK980" s="16">
        <f t="shared" si="333"/>
        <v>600</v>
      </c>
      <c r="AL980" s="19" t="s">
        <v>4433</v>
      </c>
      <c r="AM980" s="19" t="s">
        <v>68</v>
      </c>
      <c r="AN980" s="19" t="s">
        <v>907</v>
      </c>
      <c r="AO980" s="19" t="s">
        <v>70</v>
      </c>
      <c r="AP980" s="19" t="s">
        <v>71</v>
      </c>
      <c r="AQ980" s="31">
        <v>46022</v>
      </c>
      <c r="AR980" s="14" t="s">
        <v>71</v>
      </c>
      <c r="AS980" s="14" t="s">
        <v>1723</v>
      </c>
      <c r="AT980" s="31">
        <v>47118</v>
      </c>
      <c r="AU980" s="14"/>
    </row>
    <row r="981" spans="1:47">
      <c r="A981" s="14">
        <v>33</v>
      </c>
      <c r="B981" s="14" t="s">
        <v>4866</v>
      </c>
      <c r="C981" s="14" t="s">
        <v>4867</v>
      </c>
      <c r="D981" s="14" t="s">
        <v>4868</v>
      </c>
      <c r="E981" s="14" t="s">
        <v>4866</v>
      </c>
      <c r="F981" s="14" t="s">
        <v>4868</v>
      </c>
      <c r="G981" s="14" t="s">
        <v>4884</v>
      </c>
      <c r="H981" s="14" t="s">
        <v>2031</v>
      </c>
      <c r="I981" s="14" t="s">
        <v>4930</v>
      </c>
      <c r="J981" s="14">
        <v>3177</v>
      </c>
      <c r="K981" s="14"/>
      <c r="L981" s="14"/>
      <c r="M981" s="14" t="s">
        <v>2033</v>
      </c>
      <c r="N981" s="14" t="s">
        <v>2031</v>
      </c>
      <c r="O981" s="25" t="s">
        <v>4932</v>
      </c>
      <c r="P981" s="14"/>
      <c r="Q981" s="14">
        <v>10063651</v>
      </c>
      <c r="R981" s="14" t="s">
        <v>307</v>
      </c>
      <c r="S981" s="14">
        <v>6</v>
      </c>
      <c r="T981" s="14">
        <v>36</v>
      </c>
      <c r="U981" s="15" t="s">
        <v>66</v>
      </c>
      <c r="V981" s="15" t="s">
        <v>66</v>
      </c>
      <c r="W981" s="15" t="s">
        <v>66</v>
      </c>
      <c r="X981" s="16">
        <f t="shared" si="323"/>
        <v>0</v>
      </c>
      <c r="Y981" s="17">
        <v>400</v>
      </c>
      <c r="Z981" s="17"/>
      <c r="AA981" s="17"/>
      <c r="AB981" s="16">
        <f t="shared" si="324"/>
        <v>400</v>
      </c>
      <c r="AC981" s="18">
        <f t="shared" si="325"/>
        <v>400</v>
      </c>
      <c r="AD981" s="18">
        <f t="shared" si="326"/>
        <v>0</v>
      </c>
      <c r="AE981" s="18">
        <f t="shared" si="327"/>
        <v>0</v>
      </c>
      <c r="AF981" s="16">
        <f t="shared" si="328"/>
        <v>400</v>
      </c>
      <c r="AG981" s="18">
        <f t="shared" si="329"/>
        <v>400</v>
      </c>
      <c r="AH981" s="18">
        <f t="shared" si="330"/>
        <v>0</v>
      </c>
      <c r="AI981" s="18">
        <f t="shared" si="331"/>
        <v>0</v>
      </c>
      <c r="AJ981" s="16">
        <f t="shared" si="332"/>
        <v>400</v>
      </c>
      <c r="AK981" s="16">
        <f t="shared" si="333"/>
        <v>1200</v>
      </c>
      <c r="AL981" s="19" t="s">
        <v>4433</v>
      </c>
      <c r="AM981" s="19" t="s">
        <v>68</v>
      </c>
      <c r="AN981" s="19" t="s">
        <v>907</v>
      </c>
      <c r="AO981" s="19" t="s">
        <v>70</v>
      </c>
      <c r="AP981" s="19" t="s">
        <v>71</v>
      </c>
      <c r="AQ981" s="31">
        <v>46022</v>
      </c>
      <c r="AR981" s="14" t="s">
        <v>71</v>
      </c>
      <c r="AS981" s="14" t="s">
        <v>1723</v>
      </c>
      <c r="AT981" s="31">
        <v>47118</v>
      </c>
      <c r="AU981" s="14"/>
    </row>
    <row r="982" spans="1:47">
      <c r="A982" s="14">
        <v>34</v>
      </c>
      <c r="B982" s="14" t="s">
        <v>4866</v>
      </c>
      <c r="C982" s="14" t="s">
        <v>4867</v>
      </c>
      <c r="D982" s="14" t="s">
        <v>4868</v>
      </c>
      <c r="E982" s="14" t="s">
        <v>4866</v>
      </c>
      <c r="F982" s="14" t="s">
        <v>4868</v>
      </c>
      <c r="G982" s="14" t="s">
        <v>4884</v>
      </c>
      <c r="H982" s="14" t="s">
        <v>2031</v>
      </c>
      <c r="I982" s="14" t="s">
        <v>4933</v>
      </c>
      <c r="J982" s="14" t="s">
        <v>4934</v>
      </c>
      <c r="K982" s="14"/>
      <c r="L982" s="14"/>
      <c r="M982" s="14" t="s">
        <v>2033</v>
      </c>
      <c r="N982" s="14" t="s">
        <v>2031</v>
      </c>
      <c r="O982" s="25" t="s">
        <v>4935</v>
      </c>
      <c r="P982" s="14"/>
      <c r="Q982" s="14">
        <v>12807904</v>
      </c>
      <c r="R982" s="14" t="s">
        <v>307</v>
      </c>
      <c r="S982" s="14">
        <v>5</v>
      </c>
      <c r="T982" s="14">
        <v>36</v>
      </c>
      <c r="U982" s="15" t="s">
        <v>66</v>
      </c>
      <c r="V982" s="15" t="s">
        <v>66</v>
      </c>
      <c r="W982" s="15" t="s">
        <v>66</v>
      </c>
      <c r="X982" s="16">
        <f t="shared" si="323"/>
        <v>0</v>
      </c>
      <c r="Y982" s="17">
        <v>1000</v>
      </c>
      <c r="Z982" s="17"/>
      <c r="AA982" s="17"/>
      <c r="AB982" s="16">
        <f t="shared" si="324"/>
        <v>1000</v>
      </c>
      <c r="AC982" s="18">
        <f t="shared" si="325"/>
        <v>1000</v>
      </c>
      <c r="AD982" s="18">
        <f t="shared" si="326"/>
        <v>0</v>
      </c>
      <c r="AE982" s="18">
        <f t="shared" si="327"/>
        <v>0</v>
      </c>
      <c r="AF982" s="16">
        <f t="shared" si="328"/>
        <v>1000</v>
      </c>
      <c r="AG982" s="18">
        <f t="shared" si="329"/>
        <v>1000</v>
      </c>
      <c r="AH982" s="18">
        <f t="shared" si="330"/>
        <v>0</v>
      </c>
      <c r="AI982" s="18">
        <f t="shared" si="331"/>
        <v>0</v>
      </c>
      <c r="AJ982" s="16">
        <f t="shared" si="332"/>
        <v>1000</v>
      </c>
      <c r="AK982" s="16">
        <f t="shared" si="333"/>
        <v>3000</v>
      </c>
      <c r="AL982" s="19" t="s">
        <v>4433</v>
      </c>
      <c r="AM982" s="19" t="s">
        <v>68</v>
      </c>
      <c r="AN982" s="19" t="s">
        <v>907</v>
      </c>
      <c r="AO982" s="19" t="s">
        <v>70</v>
      </c>
      <c r="AP982" s="19" t="s">
        <v>71</v>
      </c>
      <c r="AQ982" s="31">
        <v>46022</v>
      </c>
      <c r="AR982" s="14" t="s">
        <v>71</v>
      </c>
      <c r="AS982" s="14" t="s">
        <v>1723</v>
      </c>
      <c r="AT982" s="31">
        <v>47118</v>
      </c>
      <c r="AU982" s="14"/>
    </row>
    <row r="983" spans="1:47">
      <c r="A983" s="22"/>
      <c r="B983" s="23" t="s">
        <v>4866</v>
      </c>
      <c r="C983" s="22"/>
      <c r="D983" s="22"/>
      <c r="E983" s="22"/>
      <c r="F983" s="22"/>
      <c r="G983" s="22"/>
      <c r="H983" s="22"/>
      <c r="I983" s="22"/>
      <c r="J983" s="22"/>
      <c r="K983" s="22"/>
      <c r="L983" s="22"/>
      <c r="M983" s="22"/>
      <c r="N983" s="22"/>
      <c r="O983" s="22"/>
      <c r="P983" s="22"/>
      <c r="Q983" s="22"/>
      <c r="R983" s="22"/>
      <c r="S983" s="22"/>
      <c r="T983" s="22"/>
      <c r="U983" s="24">
        <f t="shared" ref="U983:AK983" si="334">SUM(U949:U982)</f>
        <v>0</v>
      </c>
      <c r="V983" s="24">
        <f t="shared" si="334"/>
        <v>0</v>
      </c>
      <c r="W983" s="24">
        <f t="shared" si="334"/>
        <v>0</v>
      </c>
      <c r="X983" s="24">
        <f t="shared" si="334"/>
        <v>0</v>
      </c>
      <c r="Y983" s="24">
        <f t="shared" si="334"/>
        <v>527864</v>
      </c>
      <c r="Z983" s="24">
        <f t="shared" si="334"/>
        <v>334358</v>
      </c>
      <c r="AA983" s="24">
        <f t="shared" si="334"/>
        <v>0</v>
      </c>
      <c r="AB983" s="24">
        <f t="shared" si="334"/>
        <v>862222</v>
      </c>
      <c r="AC983" s="24">
        <f t="shared" si="334"/>
        <v>527864</v>
      </c>
      <c r="AD983" s="24">
        <f t="shared" si="334"/>
        <v>334358</v>
      </c>
      <c r="AE983" s="24">
        <f t="shared" si="334"/>
        <v>0</v>
      </c>
      <c r="AF983" s="24">
        <f t="shared" si="334"/>
        <v>862222</v>
      </c>
      <c r="AG983" s="24">
        <f t="shared" si="334"/>
        <v>527864</v>
      </c>
      <c r="AH983" s="24">
        <f t="shared" si="334"/>
        <v>334358</v>
      </c>
      <c r="AI983" s="24">
        <f t="shared" si="334"/>
        <v>0</v>
      </c>
      <c r="AJ983" s="24">
        <f t="shared" si="334"/>
        <v>862222</v>
      </c>
      <c r="AK983" s="24">
        <f t="shared" si="334"/>
        <v>2586666</v>
      </c>
      <c r="AL983" s="22"/>
      <c r="AM983" s="22"/>
      <c r="AN983" s="22"/>
      <c r="AO983" s="22"/>
      <c r="AP983" s="22"/>
      <c r="AQ983" s="22"/>
      <c r="AR983" s="22"/>
      <c r="AS983" s="22"/>
      <c r="AT983" s="22"/>
      <c r="AU983" s="40"/>
    </row>
    <row r="984" spans="1:47">
      <c r="A984" s="14">
        <v>1</v>
      </c>
      <c r="B984" s="14" t="s">
        <v>2118</v>
      </c>
      <c r="C984" s="14" t="s">
        <v>2119</v>
      </c>
      <c r="D984" s="14" t="s">
        <v>2120</v>
      </c>
      <c r="E984" s="14" t="s">
        <v>2121</v>
      </c>
      <c r="F984" s="14" t="s">
        <v>2120</v>
      </c>
      <c r="G984" s="14" t="s">
        <v>4936</v>
      </c>
      <c r="H984" s="14" t="s">
        <v>2122</v>
      </c>
      <c r="I984" s="14" t="s">
        <v>131</v>
      </c>
      <c r="J984" s="14">
        <v>1</v>
      </c>
      <c r="K984" s="14"/>
      <c r="L984" s="14"/>
      <c r="M984" s="14">
        <v>57400</v>
      </c>
      <c r="N984" s="14" t="s">
        <v>2122</v>
      </c>
      <c r="O984" s="25" t="s">
        <v>4937</v>
      </c>
      <c r="P984" s="14"/>
      <c r="Q984" s="14">
        <v>322056062438</v>
      </c>
      <c r="R984" s="14" t="s">
        <v>297</v>
      </c>
      <c r="S984" s="14">
        <v>40</v>
      </c>
      <c r="T984" s="14">
        <v>45</v>
      </c>
      <c r="U984" s="18">
        <f t="shared" ref="U984:U1014" si="335">Y984*0.75</f>
        <v>16350</v>
      </c>
      <c r="V984" s="18">
        <f t="shared" ref="V984:V1014" si="336">Z984*0.75</f>
        <v>11100</v>
      </c>
      <c r="W984" s="18">
        <f t="shared" ref="W984:W1014" si="337">AA984*0.75</f>
        <v>0</v>
      </c>
      <c r="X984" s="16">
        <f t="shared" ref="X984:X1014" si="338">SUM(U984:W984)</f>
        <v>27450</v>
      </c>
      <c r="Y984" s="17">
        <v>21800</v>
      </c>
      <c r="Z984" s="17">
        <v>14800</v>
      </c>
      <c r="AA984" s="17"/>
      <c r="AB984" s="16">
        <f t="shared" ref="AB984:AB1014" si="339">SUM(Y984:AA984)</f>
        <v>36600</v>
      </c>
      <c r="AC984" s="18">
        <f t="shared" ref="AC984:AC1014" si="340">Y984</f>
        <v>21800</v>
      </c>
      <c r="AD984" s="18">
        <f t="shared" ref="AD984:AD1014" si="341">Z984</f>
        <v>14800</v>
      </c>
      <c r="AE984" s="18">
        <f t="shared" ref="AE984:AE1014" si="342">AA984</f>
        <v>0</v>
      </c>
      <c r="AF984" s="16">
        <f t="shared" ref="AF984:AF1014" si="343">SUM(AC984:AE984)</f>
        <v>36600</v>
      </c>
      <c r="AG984" s="18">
        <f t="shared" ref="AG984:AG1014" si="344">Y984</f>
        <v>21800</v>
      </c>
      <c r="AH984" s="18">
        <f t="shared" ref="AH984:AH1014" si="345">Z984</f>
        <v>14800</v>
      </c>
      <c r="AI984" s="18">
        <f t="shared" ref="AI984:AI1014" si="346">AA984</f>
        <v>0</v>
      </c>
      <c r="AJ984" s="16">
        <f t="shared" ref="AJ984:AJ1014" si="347">SUM(AG984:AI984)</f>
        <v>36600</v>
      </c>
      <c r="AK984" s="16">
        <f t="shared" ref="AK984:AK1014" si="348">X984+AB984+AF984+AJ984</f>
        <v>137250</v>
      </c>
      <c r="AL984" s="19" t="s">
        <v>1721</v>
      </c>
      <c r="AM984" s="19" t="s">
        <v>68</v>
      </c>
      <c r="AN984" s="19" t="s">
        <v>69</v>
      </c>
      <c r="AO984" s="19" t="s">
        <v>70</v>
      </c>
      <c r="AP984" s="19" t="s">
        <v>71</v>
      </c>
      <c r="AQ984" s="31">
        <v>45747</v>
      </c>
      <c r="AR984" s="14" t="s">
        <v>71</v>
      </c>
      <c r="AS984" s="20">
        <v>45748</v>
      </c>
      <c r="AT984" s="31">
        <v>47118</v>
      </c>
      <c r="AU984" s="14"/>
    </row>
    <row r="985" spans="1:47">
      <c r="A985" s="14">
        <v>2</v>
      </c>
      <c r="B985" s="14" t="s">
        <v>2118</v>
      </c>
      <c r="C985" s="14" t="s">
        <v>2119</v>
      </c>
      <c r="D985" s="14" t="s">
        <v>2120</v>
      </c>
      <c r="E985" s="14" t="s">
        <v>2121</v>
      </c>
      <c r="F985" s="14" t="s">
        <v>2120</v>
      </c>
      <c r="G985" s="14" t="s">
        <v>4938</v>
      </c>
      <c r="H985" s="14" t="s">
        <v>2122</v>
      </c>
      <c r="I985" s="14" t="s">
        <v>131</v>
      </c>
      <c r="J985" s="14">
        <v>11</v>
      </c>
      <c r="K985" s="14"/>
      <c r="L985" s="14"/>
      <c r="M985" s="14">
        <v>57400</v>
      </c>
      <c r="N985" s="14" t="s">
        <v>2122</v>
      </c>
      <c r="O985" s="25" t="s">
        <v>4939</v>
      </c>
      <c r="P985" s="14"/>
      <c r="Q985" s="14">
        <v>322056089540</v>
      </c>
      <c r="R985" s="14" t="s">
        <v>297</v>
      </c>
      <c r="S985" s="14">
        <v>40</v>
      </c>
      <c r="T985" s="14">
        <v>45</v>
      </c>
      <c r="U985" s="18">
        <f t="shared" si="335"/>
        <v>35850</v>
      </c>
      <c r="V985" s="18">
        <f t="shared" si="336"/>
        <v>16125</v>
      </c>
      <c r="W985" s="18">
        <f t="shared" si="337"/>
        <v>0</v>
      </c>
      <c r="X985" s="16">
        <f t="shared" si="338"/>
        <v>51975</v>
      </c>
      <c r="Y985" s="17">
        <v>47800</v>
      </c>
      <c r="Z985" s="17">
        <v>21500</v>
      </c>
      <c r="AA985" s="17"/>
      <c r="AB985" s="16">
        <f t="shared" si="339"/>
        <v>69300</v>
      </c>
      <c r="AC985" s="18">
        <f t="shared" si="340"/>
        <v>47800</v>
      </c>
      <c r="AD985" s="18">
        <f t="shared" si="341"/>
        <v>21500</v>
      </c>
      <c r="AE985" s="18">
        <f t="shared" si="342"/>
        <v>0</v>
      </c>
      <c r="AF985" s="16">
        <f t="shared" si="343"/>
        <v>69300</v>
      </c>
      <c r="AG985" s="18">
        <f t="shared" si="344"/>
        <v>47800</v>
      </c>
      <c r="AH985" s="18">
        <f t="shared" si="345"/>
        <v>21500</v>
      </c>
      <c r="AI985" s="18">
        <f t="shared" si="346"/>
        <v>0</v>
      </c>
      <c r="AJ985" s="16">
        <f t="shared" si="347"/>
        <v>69300</v>
      </c>
      <c r="AK985" s="16">
        <f t="shared" si="348"/>
        <v>259875</v>
      </c>
      <c r="AL985" s="19" t="s">
        <v>1721</v>
      </c>
      <c r="AM985" s="19" t="s">
        <v>68</v>
      </c>
      <c r="AN985" s="19" t="s">
        <v>69</v>
      </c>
      <c r="AO985" s="19" t="s">
        <v>70</v>
      </c>
      <c r="AP985" s="19" t="s">
        <v>71</v>
      </c>
      <c r="AQ985" s="31">
        <v>45747</v>
      </c>
      <c r="AR985" s="14" t="s">
        <v>71</v>
      </c>
      <c r="AS985" s="20">
        <v>45748</v>
      </c>
      <c r="AT985" s="31">
        <v>47118</v>
      </c>
      <c r="AU985" s="14"/>
    </row>
    <row r="986" spans="1:47">
      <c r="A986" s="14">
        <v>3</v>
      </c>
      <c r="B986" s="14" t="s">
        <v>2118</v>
      </c>
      <c r="C986" s="14" t="s">
        <v>2119</v>
      </c>
      <c r="D986" s="14" t="s">
        <v>2120</v>
      </c>
      <c r="E986" s="14" t="s">
        <v>2121</v>
      </c>
      <c r="F986" s="14" t="s">
        <v>2120</v>
      </c>
      <c r="G986" s="14" t="s">
        <v>3697</v>
      </c>
      <c r="H986" s="14" t="s">
        <v>2122</v>
      </c>
      <c r="I986" s="14" t="s">
        <v>4940</v>
      </c>
      <c r="J986" s="14">
        <v>6</v>
      </c>
      <c r="K986" s="14"/>
      <c r="L986" s="14"/>
      <c r="M986" s="14">
        <v>57400</v>
      </c>
      <c r="N986" s="14" t="s">
        <v>2122</v>
      </c>
      <c r="O986" s="25" t="s">
        <v>4941</v>
      </c>
      <c r="P986" s="14"/>
      <c r="Q986" s="14">
        <v>11880002</v>
      </c>
      <c r="R986" s="14" t="s">
        <v>297</v>
      </c>
      <c r="S986" s="14">
        <v>21.2</v>
      </c>
      <c r="T986" s="14">
        <v>45</v>
      </c>
      <c r="U986" s="18">
        <f t="shared" si="335"/>
        <v>373.5</v>
      </c>
      <c r="V986" s="18">
        <f t="shared" si="336"/>
        <v>182.25</v>
      </c>
      <c r="W986" s="18">
        <f t="shared" si="337"/>
        <v>0</v>
      </c>
      <c r="X986" s="16">
        <f t="shared" si="338"/>
        <v>555.75</v>
      </c>
      <c r="Y986" s="17">
        <v>498</v>
      </c>
      <c r="Z986" s="17">
        <v>243</v>
      </c>
      <c r="AA986" s="17"/>
      <c r="AB986" s="16">
        <f t="shared" si="339"/>
        <v>741</v>
      </c>
      <c r="AC986" s="18">
        <f t="shared" si="340"/>
        <v>498</v>
      </c>
      <c r="AD986" s="18">
        <f t="shared" si="341"/>
        <v>243</v>
      </c>
      <c r="AE986" s="18">
        <f t="shared" si="342"/>
        <v>0</v>
      </c>
      <c r="AF986" s="16">
        <f t="shared" si="343"/>
        <v>741</v>
      </c>
      <c r="AG986" s="18">
        <f t="shared" si="344"/>
        <v>498</v>
      </c>
      <c r="AH986" s="18">
        <f t="shared" si="345"/>
        <v>243</v>
      </c>
      <c r="AI986" s="18">
        <f t="shared" si="346"/>
        <v>0</v>
      </c>
      <c r="AJ986" s="16">
        <f t="shared" si="347"/>
        <v>741</v>
      </c>
      <c r="AK986" s="16">
        <f t="shared" si="348"/>
        <v>2778.75</v>
      </c>
      <c r="AL986" s="19" t="s">
        <v>1721</v>
      </c>
      <c r="AM986" s="19" t="s">
        <v>68</v>
      </c>
      <c r="AN986" s="19" t="s">
        <v>69</v>
      </c>
      <c r="AO986" s="19" t="s">
        <v>70</v>
      </c>
      <c r="AP986" s="19" t="s">
        <v>71</v>
      </c>
      <c r="AQ986" s="31">
        <v>45747</v>
      </c>
      <c r="AR986" s="14" t="s">
        <v>71</v>
      </c>
      <c r="AS986" s="20">
        <v>45748</v>
      </c>
      <c r="AT986" s="31">
        <v>47118</v>
      </c>
      <c r="AU986" s="14"/>
    </row>
    <row r="987" spans="1:47">
      <c r="A987" s="14">
        <v>4</v>
      </c>
      <c r="B987" s="14" t="s">
        <v>2118</v>
      </c>
      <c r="C987" s="14" t="s">
        <v>2119</v>
      </c>
      <c r="D987" s="14" t="s">
        <v>2120</v>
      </c>
      <c r="E987" s="14" t="s">
        <v>2121</v>
      </c>
      <c r="F987" s="14" t="s">
        <v>2120</v>
      </c>
      <c r="G987" s="14" t="s">
        <v>4942</v>
      </c>
      <c r="H987" s="14" t="s">
        <v>2122</v>
      </c>
      <c r="I987" s="14" t="s">
        <v>2991</v>
      </c>
      <c r="J987" s="14" t="s">
        <v>79</v>
      </c>
      <c r="K987" s="14"/>
      <c r="L987" s="14"/>
      <c r="M987" s="14">
        <v>57400</v>
      </c>
      <c r="N987" s="14" t="s">
        <v>2122</v>
      </c>
      <c r="O987" s="25" t="s">
        <v>4943</v>
      </c>
      <c r="P987" s="14"/>
      <c r="Q987" s="14">
        <v>26090898</v>
      </c>
      <c r="R987" s="14" t="s">
        <v>307</v>
      </c>
      <c r="S987" s="14">
        <v>14</v>
      </c>
      <c r="T987" s="14">
        <v>45</v>
      </c>
      <c r="U987" s="18">
        <f t="shared" si="335"/>
        <v>8100</v>
      </c>
      <c r="V987" s="18">
        <f t="shared" si="336"/>
        <v>0</v>
      </c>
      <c r="W987" s="18">
        <f t="shared" si="337"/>
        <v>0</v>
      </c>
      <c r="X987" s="16">
        <f t="shared" si="338"/>
        <v>8100</v>
      </c>
      <c r="Y987" s="17">
        <v>10800</v>
      </c>
      <c r="Z987" s="17"/>
      <c r="AA987" s="17"/>
      <c r="AB987" s="16">
        <f t="shared" si="339"/>
        <v>10800</v>
      </c>
      <c r="AC987" s="18">
        <f t="shared" si="340"/>
        <v>10800</v>
      </c>
      <c r="AD987" s="18">
        <f t="shared" si="341"/>
        <v>0</v>
      </c>
      <c r="AE987" s="18">
        <f t="shared" si="342"/>
        <v>0</v>
      </c>
      <c r="AF987" s="16">
        <f t="shared" si="343"/>
        <v>10800</v>
      </c>
      <c r="AG987" s="18">
        <f t="shared" si="344"/>
        <v>10800</v>
      </c>
      <c r="AH987" s="18">
        <f t="shared" si="345"/>
        <v>0</v>
      </c>
      <c r="AI987" s="18">
        <f t="shared" si="346"/>
        <v>0</v>
      </c>
      <c r="AJ987" s="16">
        <f t="shared" si="347"/>
        <v>10800</v>
      </c>
      <c r="AK987" s="16">
        <f t="shared" si="348"/>
        <v>40500</v>
      </c>
      <c r="AL987" s="19" t="s">
        <v>1721</v>
      </c>
      <c r="AM987" s="19" t="s">
        <v>68</v>
      </c>
      <c r="AN987" s="19" t="s">
        <v>69</v>
      </c>
      <c r="AO987" s="19" t="s">
        <v>70</v>
      </c>
      <c r="AP987" s="19" t="s">
        <v>71</v>
      </c>
      <c r="AQ987" s="31">
        <v>45747</v>
      </c>
      <c r="AR987" s="14" t="s">
        <v>71</v>
      </c>
      <c r="AS987" s="20">
        <v>45748</v>
      </c>
      <c r="AT987" s="31">
        <v>47118</v>
      </c>
      <c r="AU987" s="14"/>
    </row>
    <row r="988" spans="1:47">
      <c r="A988" s="14">
        <v>5</v>
      </c>
      <c r="B988" s="14" t="s">
        <v>2118</v>
      </c>
      <c r="C988" s="14" t="s">
        <v>2119</v>
      </c>
      <c r="D988" s="14" t="s">
        <v>2120</v>
      </c>
      <c r="E988" s="14" t="s">
        <v>2121</v>
      </c>
      <c r="F988" s="14" t="s">
        <v>2120</v>
      </c>
      <c r="G988" s="14" t="s">
        <v>4944</v>
      </c>
      <c r="H988" s="14" t="s">
        <v>2122</v>
      </c>
      <c r="I988" s="14" t="s">
        <v>4945</v>
      </c>
      <c r="J988" s="14" t="s">
        <v>471</v>
      </c>
      <c r="K988" s="14"/>
      <c r="L988" s="14"/>
      <c r="M988" s="14">
        <v>57400</v>
      </c>
      <c r="N988" s="14" t="s">
        <v>2122</v>
      </c>
      <c r="O988" s="25" t="s">
        <v>4946</v>
      </c>
      <c r="P988" s="14"/>
      <c r="Q988" s="14">
        <v>95705060</v>
      </c>
      <c r="R988" s="14" t="s">
        <v>307</v>
      </c>
      <c r="S988" s="14">
        <v>4</v>
      </c>
      <c r="T988" s="14">
        <v>45</v>
      </c>
      <c r="U988" s="18">
        <f t="shared" si="335"/>
        <v>75</v>
      </c>
      <c r="V988" s="18">
        <f t="shared" si="336"/>
        <v>0</v>
      </c>
      <c r="W988" s="18">
        <f t="shared" si="337"/>
        <v>0</v>
      </c>
      <c r="X988" s="16">
        <f t="shared" si="338"/>
        <v>75</v>
      </c>
      <c r="Y988" s="17">
        <v>100</v>
      </c>
      <c r="Z988" s="17"/>
      <c r="AA988" s="17"/>
      <c r="AB988" s="16">
        <f t="shared" si="339"/>
        <v>100</v>
      </c>
      <c r="AC988" s="18">
        <f t="shared" si="340"/>
        <v>100</v>
      </c>
      <c r="AD988" s="18">
        <f t="shared" si="341"/>
        <v>0</v>
      </c>
      <c r="AE988" s="18">
        <f t="shared" si="342"/>
        <v>0</v>
      </c>
      <c r="AF988" s="16">
        <f t="shared" si="343"/>
        <v>100</v>
      </c>
      <c r="AG988" s="18">
        <f t="shared" si="344"/>
        <v>100</v>
      </c>
      <c r="AH988" s="18">
        <f t="shared" si="345"/>
        <v>0</v>
      </c>
      <c r="AI988" s="18">
        <f t="shared" si="346"/>
        <v>0</v>
      </c>
      <c r="AJ988" s="16">
        <f t="shared" si="347"/>
        <v>100</v>
      </c>
      <c r="AK988" s="16">
        <f t="shared" si="348"/>
        <v>375</v>
      </c>
      <c r="AL988" s="19" t="s">
        <v>1721</v>
      </c>
      <c r="AM988" s="19" t="s">
        <v>68</v>
      </c>
      <c r="AN988" s="19" t="s">
        <v>69</v>
      </c>
      <c r="AO988" s="19" t="s">
        <v>70</v>
      </c>
      <c r="AP988" s="19" t="s">
        <v>71</v>
      </c>
      <c r="AQ988" s="31">
        <v>45747</v>
      </c>
      <c r="AR988" s="14" t="s">
        <v>71</v>
      </c>
      <c r="AS988" s="20">
        <v>45748</v>
      </c>
      <c r="AT988" s="31">
        <v>47118</v>
      </c>
      <c r="AU988" s="14"/>
    </row>
    <row r="989" spans="1:47">
      <c r="A989" s="14">
        <v>6</v>
      </c>
      <c r="B989" s="14" t="s">
        <v>2118</v>
      </c>
      <c r="C989" s="14" t="s">
        <v>2119</v>
      </c>
      <c r="D989" s="14" t="s">
        <v>2120</v>
      </c>
      <c r="E989" s="14" t="s">
        <v>2121</v>
      </c>
      <c r="F989" s="14" t="s">
        <v>2120</v>
      </c>
      <c r="G989" s="14" t="s">
        <v>4947</v>
      </c>
      <c r="H989" s="14" t="s">
        <v>2122</v>
      </c>
      <c r="I989" s="14" t="s">
        <v>2143</v>
      </c>
      <c r="J989" s="14">
        <v>45</v>
      </c>
      <c r="K989" s="14"/>
      <c r="L989" s="14"/>
      <c r="M989" s="14">
        <v>57400</v>
      </c>
      <c r="N989" s="14" t="s">
        <v>2122</v>
      </c>
      <c r="O989" s="25" t="s">
        <v>4948</v>
      </c>
      <c r="P989" s="14"/>
      <c r="Q989" s="14">
        <v>322056075776</v>
      </c>
      <c r="R989" s="14" t="s">
        <v>307</v>
      </c>
      <c r="S989" s="14">
        <v>20</v>
      </c>
      <c r="T989" s="14">
        <v>45</v>
      </c>
      <c r="U989" s="18">
        <f t="shared" si="335"/>
        <v>16794</v>
      </c>
      <c r="V989" s="18">
        <f t="shared" si="336"/>
        <v>0</v>
      </c>
      <c r="W989" s="18">
        <f t="shared" si="337"/>
        <v>0</v>
      </c>
      <c r="X989" s="16">
        <f t="shared" si="338"/>
        <v>16794</v>
      </c>
      <c r="Y989" s="17">
        <v>22392</v>
      </c>
      <c r="Z989" s="17"/>
      <c r="AA989" s="17"/>
      <c r="AB989" s="16">
        <f t="shared" si="339"/>
        <v>22392</v>
      </c>
      <c r="AC989" s="18">
        <f t="shared" si="340"/>
        <v>22392</v>
      </c>
      <c r="AD989" s="18">
        <f t="shared" si="341"/>
        <v>0</v>
      </c>
      <c r="AE989" s="18">
        <f t="shared" si="342"/>
        <v>0</v>
      </c>
      <c r="AF989" s="16">
        <f t="shared" si="343"/>
        <v>22392</v>
      </c>
      <c r="AG989" s="18">
        <f t="shared" si="344"/>
        <v>22392</v>
      </c>
      <c r="AH989" s="18">
        <f t="shared" si="345"/>
        <v>0</v>
      </c>
      <c r="AI989" s="18">
        <f t="shared" si="346"/>
        <v>0</v>
      </c>
      <c r="AJ989" s="16">
        <f t="shared" si="347"/>
        <v>22392</v>
      </c>
      <c r="AK989" s="16">
        <f t="shared" si="348"/>
        <v>83970</v>
      </c>
      <c r="AL989" s="19" t="s">
        <v>1721</v>
      </c>
      <c r="AM989" s="19" t="s">
        <v>68</v>
      </c>
      <c r="AN989" s="19" t="s">
        <v>69</v>
      </c>
      <c r="AO989" s="19" t="s">
        <v>70</v>
      </c>
      <c r="AP989" s="19" t="s">
        <v>71</v>
      </c>
      <c r="AQ989" s="31">
        <v>45747</v>
      </c>
      <c r="AR989" s="14" t="s">
        <v>71</v>
      </c>
      <c r="AS989" s="20">
        <v>45748</v>
      </c>
      <c r="AT989" s="31">
        <v>47118</v>
      </c>
      <c r="AU989" s="14"/>
    </row>
    <row r="990" spans="1:47">
      <c r="A990" s="14">
        <v>7</v>
      </c>
      <c r="B990" s="14" t="s">
        <v>2118</v>
      </c>
      <c r="C990" s="14" t="s">
        <v>2119</v>
      </c>
      <c r="D990" s="14" t="s">
        <v>2120</v>
      </c>
      <c r="E990" s="14" t="s">
        <v>2121</v>
      </c>
      <c r="F990" s="14" t="s">
        <v>2120</v>
      </c>
      <c r="G990" s="14" t="s">
        <v>4949</v>
      </c>
      <c r="H990" s="14" t="s">
        <v>2122</v>
      </c>
      <c r="I990" s="14" t="s">
        <v>2991</v>
      </c>
      <c r="J990" s="14" t="s">
        <v>3244</v>
      </c>
      <c r="K990" s="14"/>
      <c r="L990" s="14"/>
      <c r="M990" s="14">
        <v>57400</v>
      </c>
      <c r="N990" s="14" t="s">
        <v>2122</v>
      </c>
      <c r="O990" s="25" t="s">
        <v>4950</v>
      </c>
      <c r="P990" s="14"/>
      <c r="Q990" s="14">
        <v>322056089493</v>
      </c>
      <c r="R990" s="14" t="s">
        <v>307</v>
      </c>
      <c r="S990" s="14">
        <v>20</v>
      </c>
      <c r="T990" s="14">
        <v>45</v>
      </c>
      <c r="U990" s="18">
        <f t="shared" si="335"/>
        <v>9645.75</v>
      </c>
      <c r="V990" s="18">
        <f t="shared" si="336"/>
        <v>0</v>
      </c>
      <c r="W990" s="18">
        <f t="shared" si="337"/>
        <v>0</v>
      </c>
      <c r="X990" s="16">
        <f t="shared" si="338"/>
        <v>9645.75</v>
      </c>
      <c r="Y990" s="17">
        <v>12861</v>
      </c>
      <c r="Z990" s="17"/>
      <c r="AA990" s="17"/>
      <c r="AB990" s="16">
        <f t="shared" si="339"/>
        <v>12861</v>
      </c>
      <c r="AC990" s="18">
        <f t="shared" si="340"/>
        <v>12861</v>
      </c>
      <c r="AD990" s="18">
        <f t="shared" si="341"/>
        <v>0</v>
      </c>
      <c r="AE990" s="18">
        <f t="shared" si="342"/>
        <v>0</v>
      </c>
      <c r="AF990" s="16">
        <f t="shared" si="343"/>
        <v>12861</v>
      </c>
      <c r="AG990" s="18">
        <f t="shared" si="344"/>
        <v>12861</v>
      </c>
      <c r="AH990" s="18">
        <f t="shared" si="345"/>
        <v>0</v>
      </c>
      <c r="AI990" s="18">
        <f t="shared" si="346"/>
        <v>0</v>
      </c>
      <c r="AJ990" s="16">
        <f t="shared" si="347"/>
        <v>12861</v>
      </c>
      <c r="AK990" s="16">
        <f t="shared" si="348"/>
        <v>48228.75</v>
      </c>
      <c r="AL990" s="19" t="s">
        <v>1721</v>
      </c>
      <c r="AM990" s="19" t="s">
        <v>68</v>
      </c>
      <c r="AN990" s="19" t="s">
        <v>69</v>
      </c>
      <c r="AO990" s="19" t="s">
        <v>70</v>
      </c>
      <c r="AP990" s="19" t="s">
        <v>71</v>
      </c>
      <c r="AQ990" s="31">
        <v>45747</v>
      </c>
      <c r="AR990" s="14" t="s">
        <v>71</v>
      </c>
      <c r="AS990" s="20">
        <v>45748</v>
      </c>
      <c r="AT990" s="31">
        <v>47118</v>
      </c>
      <c r="AU990" s="14"/>
    </row>
    <row r="991" spans="1:47">
      <c r="A991" s="14">
        <v>8</v>
      </c>
      <c r="B991" s="14" t="s">
        <v>2118</v>
      </c>
      <c r="C991" s="14" t="s">
        <v>2119</v>
      </c>
      <c r="D991" s="14" t="s">
        <v>2120</v>
      </c>
      <c r="E991" s="14" t="s">
        <v>2121</v>
      </c>
      <c r="F991" s="14" t="s">
        <v>2120</v>
      </c>
      <c r="G991" s="14" t="s">
        <v>4951</v>
      </c>
      <c r="H991" s="14" t="s">
        <v>2122</v>
      </c>
      <c r="I991" s="14" t="s">
        <v>2139</v>
      </c>
      <c r="J991" s="14">
        <v>26</v>
      </c>
      <c r="K991" s="14"/>
      <c r="L991" s="14"/>
      <c r="M991" s="14">
        <v>57400</v>
      </c>
      <c r="N991" s="14" t="s">
        <v>2122</v>
      </c>
      <c r="O991" s="25" t="s">
        <v>4952</v>
      </c>
      <c r="P991" s="14"/>
      <c r="Q991" s="14">
        <v>71310249</v>
      </c>
      <c r="R991" s="14" t="s">
        <v>307</v>
      </c>
      <c r="S991" s="14">
        <v>21</v>
      </c>
      <c r="T991" s="14">
        <v>45</v>
      </c>
      <c r="U991" s="18">
        <f t="shared" si="335"/>
        <v>8293.5</v>
      </c>
      <c r="V991" s="18">
        <f t="shared" si="336"/>
        <v>0</v>
      </c>
      <c r="W991" s="18">
        <f t="shared" si="337"/>
        <v>0</v>
      </c>
      <c r="X991" s="16">
        <f t="shared" si="338"/>
        <v>8293.5</v>
      </c>
      <c r="Y991" s="17">
        <v>11058</v>
      </c>
      <c r="Z991" s="17"/>
      <c r="AA991" s="17"/>
      <c r="AB991" s="16">
        <f t="shared" si="339"/>
        <v>11058</v>
      </c>
      <c r="AC991" s="18">
        <f t="shared" si="340"/>
        <v>11058</v>
      </c>
      <c r="AD991" s="18">
        <f t="shared" si="341"/>
        <v>0</v>
      </c>
      <c r="AE991" s="18">
        <f t="shared" si="342"/>
        <v>0</v>
      </c>
      <c r="AF991" s="16">
        <f t="shared" si="343"/>
        <v>11058</v>
      </c>
      <c r="AG991" s="18">
        <f t="shared" si="344"/>
        <v>11058</v>
      </c>
      <c r="AH991" s="18">
        <f t="shared" si="345"/>
        <v>0</v>
      </c>
      <c r="AI991" s="18">
        <f t="shared" si="346"/>
        <v>0</v>
      </c>
      <c r="AJ991" s="16">
        <f t="shared" si="347"/>
        <v>11058</v>
      </c>
      <c r="AK991" s="16">
        <f t="shared" si="348"/>
        <v>41467.5</v>
      </c>
      <c r="AL991" s="19" t="s">
        <v>1721</v>
      </c>
      <c r="AM991" s="19" t="s">
        <v>68</v>
      </c>
      <c r="AN991" s="19" t="s">
        <v>69</v>
      </c>
      <c r="AO991" s="19" t="s">
        <v>70</v>
      </c>
      <c r="AP991" s="19" t="s">
        <v>71</v>
      </c>
      <c r="AQ991" s="31">
        <v>45747</v>
      </c>
      <c r="AR991" s="14" t="s">
        <v>71</v>
      </c>
      <c r="AS991" s="20">
        <v>45748</v>
      </c>
      <c r="AT991" s="31">
        <v>47118</v>
      </c>
      <c r="AU991" s="14"/>
    </row>
    <row r="992" spans="1:47">
      <c r="A992" s="14">
        <v>9</v>
      </c>
      <c r="B992" s="14" t="s">
        <v>2118</v>
      </c>
      <c r="C992" s="14" t="s">
        <v>2119</v>
      </c>
      <c r="D992" s="14" t="s">
        <v>2120</v>
      </c>
      <c r="E992" s="14" t="s">
        <v>2121</v>
      </c>
      <c r="F992" s="14" t="s">
        <v>2120</v>
      </c>
      <c r="G992" s="14" t="s">
        <v>4953</v>
      </c>
      <c r="H992" s="14" t="s">
        <v>2122</v>
      </c>
      <c r="I992" s="14" t="s">
        <v>131</v>
      </c>
      <c r="J992" s="14" t="s">
        <v>271</v>
      </c>
      <c r="K992" s="14"/>
      <c r="L992" s="14"/>
      <c r="M992" s="14">
        <v>57400</v>
      </c>
      <c r="N992" s="14" t="s">
        <v>2122</v>
      </c>
      <c r="O992" s="25" t="s">
        <v>4954</v>
      </c>
      <c r="P992" s="14"/>
      <c r="Q992" s="14">
        <v>1116739</v>
      </c>
      <c r="R992" s="14" t="s">
        <v>297</v>
      </c>
      <c r="S992" s="14">
        <v>20.5</v>
      </c>
      <c r="T992" s="14">
        <v>45</v>
      </c>
      <c r="U992" s="18">
        <f t="shared" si="335"/>
        <v>1575</v>
      </c>
      <c r="V992" s="18">
        <f t="shared" si="336"/>
        <v>3510</v>
      </c>
      <c r="W992" s="18">
        <f t="shared" si="337"/>
        <v>0</v>
      </c>
      <c r="X992" s="16">
        <f t="shared" si="338"/>
        <v>5085</v>
      </c>
      <c r="Y992" s="17">
        <v>2100</v>
      </c>
      <c r="Z992" s="17">
        <v>4680</v>
      </c>
      <c r="AA992" s="17"/>
      <c r="AB992" s="16">
        <f t="shared" si="339"/>
        <v>6780</v>
      </c>
      <c r="AC992" s="18">
        <f t="shared" si="340"/>
        <v>2100</v>
      </c>
      <c r="AD992" s="18">
        <f t="shared" si="341"/>
        <v>4680</v>
      </c>
      <c r="AE992" s="18">
        <f t="shared" si="342"/>
        <v>0</v>
      </c>
      <c r="AF992" s="16">
        <f t="shared" si="343"/>
        <v>6780</v>
      </c>
      <c r="AG992" s="18">
        <f t="shared" si="344"/>
        <v>2100</v>
      </c>
      <c r="AH992" s="18">
        <f t="shared" si="345"/>
        <v>4680</v>
      </c>
      <c r="AI992" s="18">
        <f t="shared" si="346"/>
        <v>0</v>
      </c>
      <c r="AJ992" s="16">
        <f t="shared" si="347"/>
        <v>6780</v>
      </c>
      <c r="AK992" s="16">
        <f t="shared" si="348"/>
        <v>25425</v>
      </c>
      <c r="AL992" s="19" t="s">
        <v>1721</v>
      </c>
      <c r="AM992" s="19" t="s">
        <v>68</v>
      </c>
      <c r="AN992" s="19" t="s">
        <v>69</v>
      </c>
      <c r="AO992" s="19" t="s">
        <v>70</v>
      </c>
      <c r="AP992" s="19" t="s">
        <v>71</v>
      </c>
      <c r="AQ992" s="31">
        <v>45747</v>
      </c>
      <c r="AR992" s="14" t="s">
        <v>71</v>
      </c>
      <c r="AS992" s="20">
        <v>45748</v>
      </c>
      <c r="AT992" s="31">
        <v>47118</v>
      </c>
      <c r="AU992" s="14"/>
    </row>
    <row r="993" spans="1:47">
      <c r="A993" s="14">
        <v>10</v>
      </c>
      <c r="B993" s="14" t="s">
        <v>2118</v>
      </c>
      <c r="C993" s="14" t="s">
        <v>2119</v>
      </c>
      <c r="D993" s="14" t="s">
        <v>2120</v>
      </c>
      <c r="E993" s="14" t="s">
        <v>2121</v>
      </c>
      <c r="F993" s="14" t="s">
        <v>2120</v>
      </c>
      <c r="G993" s="14" t="s">
        <v>4955</v>
      </c>
      <c r="H993" s="14" t="s">
        <v>2122</v>
      </c>
      <c r="I993" s="14" t="s">
        <v>2139</v>
      </c>
      <c r="J993" s="14"/>
      <c r="K993" s="14"/>
      <c r="L993" s="14" t="s">
        <v>4956</v>
      </c>
      <c r="M993" s="14">
        <v>57400</v>
      </c>
      <c r="N993" s="14" t="s">
        <v>2122</v>
      </c>
      <c r="O993" s="25" t="s">
        <v>4957</v>
      </c>
      <c r="P993" s="14"/>
      <c r="Q993" s="14">
        <v>96816843</v>
      </c>
      <c r="R993" s="14" t="s">
        <v>297</v>
      </c>
      <c r="S993" s="14">
        <v>7</v>
      </c>
      <c r="T993" s="14">
        <v>45</v>
      </c>
      <c r="U993" s="18">
        <f t="shared" si="335"/>
        <v>900</v>
      </c>
      <c r="V993" s="18">
        <f t="shared" si="336"/>
        <v>9750</v>
      </c>
      <c r="W993" s="18">
        <f t="shared" si="337"/>
        <v>0</v>
      </c>
      <c r="X993" s="16">
        <f t="shared" si="338"/>
        <v>10650</v>
      </c>
      <c r="Y993" s="17">
        <v>1200</v>
      </c>
      <c r="Z993" s="17">
        <v>13000</v>
      </c>
      <c r="AA993" s="17"/>
      <c r="AB993" s="16">
        <f t="shared" si="339"/>
        <v>14200</v>
      </c>
      <c r="AC993" s="18">
        <f t="shared" si="340"/>
        <v>1200</v>
      </c>
      <c r="AD993" s="18">
        <f t="shared" si="341"/>
        <v>13000</v>
      </c>
      <c r="AE993" s="18">
        <f t="shared" si="342"/>
        <v>0</v>
      </c>
      <c r="AF993" s="16">
        <f t="shared" si="343"/>
        <v>14200</v>
      </c>
      <c r="AG993" s="18">
        <f t="shared" si="344"/>
        <v>1200</v>
      </c>
      <c r="AH993" s="18">
        <f t="shared" si="345"/>
        <v>13000</v>
      </c>
      <c r="AI993" s="18">
        <f t="shared" si="346"/>
        <v>0</v>
      </c>
      <c r="AJ993" s="16">
        <f t="shared" si="347"/>
        <v>14200</v>
      </c>
      <c r="AK993" s="16">
        <f t="shared" si="348"/>
        <v>53250</v>
      </c>
      <c r="AL993" s="19" t="s">
        <v>1721</v>
      </c>
      <c r="AM993" s="19" t="s">
        <v>68</v>
      </c>
      <c r="AN993" s="19" t="s">
        <v>69</v>
      </c>
      <c r="AO993" s="19" t="s">
        <v>70</v>
      </c>
      <c r="AP993" s="19" t="s">
        <v>71</v>
      </c>
      <c r="AQ993" s="31">
        <v>45747</v>
      </c>
      <c r="AR993" s="14" t="s">
        <v>71</v>
      </c>
      <c r="AS993" s="20">
        <v>45748</v>
      </c>
      <c r="AT993" s="31">
        <v>47118</v>
      </c>
      <c r="AU993" s="14"/>
    </row>
    <row r="994" spans="1:47">
      <c r="A994" s="14">
        <v>11</v>
      </c>
      <c r="B994" s="14" t="s">
        <v>2118</v>
      </c>
      <c r="C994" s="14" t="s">
        <v>2119</v>
      </c>
      <c r="D994" s="14" t="s">
        <v>2120</v>
      </c>
      <c r="E994" s="14" t="s">
        <v>2121</v>
      </c>
      <c r="F994" s="14" t="s">
        <v>2120</v>
      </c>
      <c r="G994" s="14" t="s">
        <v>4958</v>
      </c>
      <c r="H994" s="14" t="s">
        <v>2122</v>
      </c>
      <c r="I994" s="14" t="s">
        <v>2143</v>
      </c>
      <c r="J994" s="14"/>
      <c r="K994" s="14"/>
      <c r="L994" s="14"/>
      <c r="M994" s="14">
        <v>57400</v>
      </c>
      <c r="N994" s="14" t="s">
        <v>2122</v>
      </c>
      <c r="O994" s="25" t="s">
        <v>4959</v>
      </c>
      <c r="P994" s="14"/>
      <c r="Q994" s="14" t="s">
        <v>4960</v>
      </c>
      <c r="R994" s="14" t="s">
        <v>2402</v>
      </c>
      <c r="S994" s="14">
        <v>80</v>
      </c>
      <c r="T994" s="14">
        <v>45</v>
      </c>
      <c r="U994" s="18">
        <f t="shared" si="335"/>
        <v>9000</v>
      </c>
      <c r="V994" s="18">
        <f t="shared" si="336"/>
        <v>0</v>
      </c>
      <c r="W994" s="18">
        <f t="shared" si="337"/>
        <v>0</v>
      </c>
      <c r="X994" s="16">
        <f t="shared" si="338"/>
        <v>9000</v>
      </c>
      <c r="Y994" s="17">
        <v>12000</v>
      </c>
      <c r="Z994" s="17"/>
      <c r="AA994" s="17"/>
      <c r="AB994" s="16">
        <f t="shared" si="339"/>
        <v>12000</v>
      </c>
      <c r="AC994" s="18">
        <f t="shared" si="340"/>
        <v>12000</v>
      </c>
      <c r="AD994" s="18">
        <f t="shared" si="341"/>
        <v>0</v>
      </c>
      <c r="AE994" s="18">
        <f t="shared" si="342"/>
        <v>0</v>
      </c>
      <c r="AF994" s="16">
        <f t="shared" si="343"/>
        <v>12000</v>
      </c>
      <c r="AG994" s="18">
        <f t="shared" si="344"/>
        <v>12000</v>
      </c>
      <c r="AH994" s="18">
        <f t="shared" si="345"/>
        <v>0</v>
      </c>
      <c r="AI994" s="18">
        <f t="shared" si="346"/>
        <v>0</v>
      </c>
      <c r="AJ994" s="16">
        <f t="shared" si="347"/>
        <v>12000</v>
      </c>
      <c r="AK994" s="16">
        <f t="shared" si="348"/>
        <v>45000</v>
      </c>
      <c r="AL994" s="19" t="s">
        <v>1721</v>
      </c>
      <c r="AM994" s="19" t="s">
        <v>68</v>
      </c>
      <c r="AN994" s="19" t="s">
        <v>69</v>
      </c>
      <c r="AO994" s="19" t="s">
        <v>70</v>
      </c>
      <c r="AP994" s="19" t="s">
        <v>71</v>
      </c>
      <c r="AQ994" s="31">
        <v>45747</v>
      </c>
      <c r="AR994" s="14" t="s">
        <v>71</v>
      </c>
      <c r="AS994" s="20">
        <v>45748</v>
      </c>
      <c r="AT994" s="31">
        <v>47118</v>
      </c>
      <c r="AU994" s="14"/>
    </row>
    <row r="995" spans="1:47">
      <c r="A995" s="14">
        <v>12</v>
      </c>
      <c r="B995" s="14" t="s">
        <v>2118</v>
      </c>
      <c r="C995" s="14" t="s">
        <v>2119</v>
      </c>
      <c r="D995" s="14" t="s">
        <v>2120</v>
      </c>
      <c r="E995" s="14" t="s">
        <v>2121</v>
      </c>
      <c r="F995" s="14" t="s">
        <v>2120</v>
      </c>
      <c r="G995" s="14" t="s">
        <v>4961</v>
      </c>
      <c r="H995" s="14" t="s">
        <v>2122</v>
      </c>
      <c r="I995" s="14" t="s">
        <v>4962</v>
      </c>
      <c r="J995" s="14"/>
      <c r="K995" s="14"/>
      <c r="L995" s="14"/>
      <c r="M995" s="14">
        <v>57400</v>
      </c>
      <c r="N995" s="14" t="s">
        <v>2122</v>
      </c>
      <c r="O995" s="25" t="s">
        <v>4963</v>
      </c>
      <c r="P995" s="14"/>
      <c r="Q995" s="14"/>
      <c r="R995" s="14" t="s">
        <v>307</v>
      </c>
      <c r="S995" s="14">
        <v>65</v>
      </c>
      <c r="T995" s="14">
        <v>45</v>
      </c>
      <c r="U995" s="18">
        <f t="shared" si="335"/>
        <v>7500</v>
      </c>
      <c r="V995" s="18">
        <f t="shared" si="336"/>
        <v>0</v>
      </c>
      <c r="W995" s="18">
        <f t="shared" si="337"/>
        <v>0</v>
      </c>
      <c r="X995" s="16">
        <f t="shared" si="338"/>
        <v>7500</v>
      </c>
      <c r="Y995" s="17">
        <v>10000</v>
      </c>
      <c r="Z995" s="17"/>
      <c r="AA995" s="17"/>
      <c r="AB995" s="16">
        <f t="shared" si="339"/>
        <v>10000</v>
      </c>
      <c r="AC995" s="18">
        <f t="shared" si="340"/>
        <v>10000</v>
      </c>
      <c r="AD995" s="18">
        <f t="shared" si="341"/>
        <v>0</v>
      </c>
      <c r="AE995" s="18">
        <f t="shared" si="342"/>
        <v>0</v>
      </c>
      <c r="AF995" s="16">
        <f t="shared" si="343"/>
        <v>10000</v>
      </c>
      <c r="AG995" s="18">
        <f t="shared" si="344"/>
        <v>10000</v>
      </c>
      <c r="AH995" s="18">
        <f t="shared" si="345"/>
        <v>0</v>
      </c>
      <c r="AI995" s="18">
        <f t="shared" si="346"/>
        <v>0</v>
      </c>
      <c r="AJ995" s="16">
        <f t="shared" si="347"/>
        <v>10000</v>
      </c>
      <c r="AK995" s="16">
        <f t="shared" si="348"/>
        <v>37500</v>
      </c>
      <c r="AL995" s="19" t="s">
        <v>1721</v>
      </c>
      <c r="AM995" s="19" t="s">
        <v>68</v>
      </c>
      <c r="AN995" s="19" t="s">
        <v>69</v>
      </c>
      <c r="AO995" s="19" t="s">
        <v>70</v>
      </c>
      <c r="AP995" s="19" t="s">
        <v>71</v>
      </c>
      <c r="AQ995" s="31">
        <v>45747</v>
      </c>
      <c r="AR995" s="14" t="s">
        <v>71</v>
      </c>
      <c r="AS995" s="20">
        <v>45748</v>
      </c>
      <c r="AT995" s="31">
        <v>47118</v>
      </c>
      <c r="AU995" s="14"/>
    </row>
    <row r="996" spans="1:47">
      <c r="A996" s="14">
        <v>13</v>
      </c>
      <c r="B996" s="14" t="s">
        <v>2118</v>
      </c>
      <c r="C996" s="14" t="s">
        <v>2119</v>
      </c>
      <c r="D996" s="14" t="s">
        <v>2120</v>
      </c>
      <c r="E996" s="14" t="s">
        <v>2121</v>
      </c>
      <c r="F996" s="14" t="s">
        <v>2120</v>
      </c>
      <c r="G996" s="14" t="s">
        <v>4964</v>
      </c>
      <c r="H996" s="14" t="s">
        <v>2122</v>
      </c>
      <c r="I996" s="14" t="s">
        <v>2196</v>
      </c>
      <c r="J996" s="14">
        <v>66</v>
      </c>
      <c r="K996" s="14"/>
      <c r="L996" s="14"/>
      <c r="M996" s="14">
        <v>57400</v>
      </c>
      <c r="N996" s="14" t="s">
        <v>2122</v>
      </c>
      <c r="O996" s="25" t="s">
        <v>4965</v>
      </c>
      <c r="P996" s="14"/>
      <c r="Q996" s="14">
        <v>8889892</v>
      </c>
      <c r="R996" s="14" t="s">
        <v>307</v>
      </c>
      <c r="S996" s="14">
        <v>11</v>
      </c>
      <c r="T996" s="14">
        <v>45</v>
      </c>
      <c r="U996" s="18">
        <f t="shared" si="335"/>
        <v>5729.25</v>
      </c>
      <c r="V996" s="18">
        <f t="shared" si="336"/>
        <v>0</v>
      </c>
      <c r="W996" s="18">
        <f t="shared" si="337"/>
        <v>0</v>
      </c>
      <c r="X996" s="16">
        <f t="shared" si="338"/>
        <v>5729.25</v>
      </c>
      <c r="Y996" s="17">
        <v>7639</v>
      </c>
      <c r="Z996" s="17"/>
      <c r="AA996" s="17"/>
      <c r="AB996" s="16">
        <f t="shared" si="339"/>
        <v>7639</v>
      </c>
      <c r="AC996" s="18">
        <f t="shared" si="340"/>
        <v>7639</v>
      </c>
      <c r="AD996" s="18">
        <f t="shared" si="341"/>
        <v>0</v>
      </c>
      <c r="AE996" s="18">
        <f t="shared" si="342"/>
        <v>0</v>
      </c>
      <c r="AF996" s="16">
        <f t="shared" si="343"/>
        <v>7639</v>
      </c>
      <c r="AG996" s="18">
        <f t="shared" si="344"/>
        <v>7639</v>
      </c>
      <c r="AH996" s="18">
        <f t="shared" si="345"/>
        <v>0</v>
      </c>
      <c r="AI996" s="18">
        <f t="shared" si="346"/>
        <v>0</v>
      </c>
      <c r="AJ996" s="16">
        <f t="shared" si="347"/>
        <v>7639</v>
      </c>
      <c r="AK996" s="16">
        <f t="shared" si="348"/>
        <v>28646.25</v>
      </c>
      <c r="AL996" s="19" t="s">
        <v>1721</v>
      </c>
      <c r="AM996" s="19" t="s">
        <v>68</v>
      </c>
      <c r="AN996" s="19" t="s">
        <v>69</v>
      </c>
      <c r="AO996" s="19" t="s">
        <v>70</v>
      </c>
      <c r="AP996" s="19" t="s">
        <v>71</v>
      </c>
      <c r="AQ996" s="31">
        <v>45747</v>
      </c>
      <c r="AR996" s="14" t="s">
        <v>71</v>
      </c>
      <c r="AS996" s="20">
        <v>45748</v>
      </c>
      <c r="AT996" s="31">
        <v>47118</v>
      </c>
      <c r="AU996" s="14"/>
    </row>
    <row r="997" spans="1:47">
      <c r="A997" s="14">
        <v>14</v>
      </c>
      <c r="B997" s="14" t="s">
        <v>2118</v>
      </c>
      <c r="C997" s="14" t="s">
        <v>2119</v>
      </c>
      <c r="D997" s="14" t="s">
        <v>2120</v>
      </c>
      <c r="E997" s="14" t="s">
        <v>4966</v>
      </c>
      <c r="F997" s="14" t="s">
        <v>4967</v>
      </c>
      <c r="G997" s="14" t="s">
        <v>2791</v>
      </c>
      <c r="H997" s="14" t="s">
        <v>2122</v>
      </c>
      <c r="I997" s="14" t="s">
        <v>1382</v>
      </c>
      <c r="J997" s="14">
        <v>15</v>
      </c>
      <c r="K997" s="14"/>
      <c r="L997" s="14"/>
      <c r="M997" s="14">
        <v>57400</v>
      </c>
      <c r="N997" s="14" t="s">
        <v>2122</v>
      </c>
      <c r="O997" s="25" t="s">
        <v>4968</v>
      </c>
      <c r="P997" s="14"/>
      <c r="Q997" s="14">
        <v>322056062488</v>
      </c>
      <c r="R997" s="14" t="s">
        <v>297</v>
      </c>
      <c r="S997" s="14">
        <v>21</v>
      </c>
      <c r="T997" s="14">
        <v>45</v>
      </c>
      <c r="U997" s="18">
        <f t="shared" si="335"/>
        <v>3372.75</v>
      </c>
      <c r="V997" s="18">
        <f t="shared" si="336"/>
        <v>7870.5</v>
      </c>
      <c r="W997" s="18">
        <f t="shared" si="337"/>
        <v>0</v>
      </c>
      <c r="X997" s="16">
        <f t="shared" si="338"/>
        <v>11243.25</v>
      </c>
      <c r="Y997" s="17">
        <v>4497</v>
      </c>
      <c r="Z997" s="17">
        <v>10494</v>
      </c>
      <c r="AA997" s="17"/>
      <c r="AB997" s="16">
        <f t="shared" si="339"/>
        <v>14991</v>
      </c>
      <c r="AC997" s="18">
        <f t="shared" si="340"/>
        <v>4497</v>
      </c>
      <c r="AD997" s="18">
        <f t="shared" si="341"/>
        <v>10494</v>
      </c>
      <c r="AE997" s="18">
        <f t="shared" si="342"/>
        <v>0</v>
      </c>
      <c r="AF997" s="16">
        <f t="shared" si="343"/>
        <v>14991</v>
      </c>
      <c r="AG997" s="18">
        <f t="shared" si="344"/>
        <v>4497</v>
      </c>
      <c r="AH997" s="18">
        <f t="shared" si="345"/>
        <v>10494</v>
      </c>
      <c r="AI997" s="18">
        <f t="shared" si="346"/>
        <v>0</v>
      </c>
      <c r="AJ997" s="16">
        <f t="shared" si="347"/>
        <v>14991</v>
      </c>
      <c r="AK997" s="16">
        <f t="shared" si="348"/>
        <v>56216.25</v>
      </c>
      <c r="AL997" s="19" t="s">
        <v>1721</v>
      </c>
      <c r="AM997" s="19" t="s">
        <v>68</v>
      </c>
      <c r="AN997" s="19" t="s">
        <v>69</v>
      </c>
      <c r="AO997" s="19" t="s">
        <v>70</v>
      </c>
      <c r="AP997" s="19" t="s">
        <v>71</v>
      </c>
      <c r="AQ997" s="31">
        <v>45747</v>
      </c>
      <c r="AR997" s="14" t="s">
        <v>71</v>
      </c>
      <c r="AS997" s="20">
        <v>45748</v>
      </c>
      <c r="AT997" s="31">
        <v>47118</v>
      </c>
      <c r="AU997" s="14"/>
    </row>
    <row r="998" spans="1:47">
      <c r="A998" s="14">
        <v>15</v>
      </c>
      <c r="B998" s="14" t="s">
        <v>2118</v>
      </c>
      <c r="C998" s="14" t="s">
        <v>2119</v>
      </c>
      <c r="D998" s="14" t="s">
        <v>2120</v>
      </c>
      <c r="E998" s="14" t="s">
        <v>4969</v>
      </c>
      <c r="F998" s="14" t="s">
        <v>4970</v>
      </c>
      <c r="G998" s="14" t="s">
        <v>4552</v>
      </c>
      <c r="H998" s="14" t="s">
        <v>2122</v>
      </c>
      <c r="I998" s="14" t="s">
        <v>4945</v>
      </c>
      <c r="J998" s="14">
        <v>7</v>
      </c>
      <c r="K998" s="14"/>
      <c r="L998" s="14"/>
      <c r="M998" s="14">
        <v>57400</v>
      </c>
      <c r="N998" s="14" t="s">
        <v>2122</v>
      </c>
      <c r="O998" s="25" t="s">
        <v>4971</v>
      </c>
      <c r="P998" s="14"/>
      <c r="Q998" s="14">
        <v>12804229</v>
      </c>
      <c r="R998" s="14" t="s">
        <v>297</v>
      </c>
      <c r="S998" s="14">
        <v>10</v>
      </c>
      <c r="T998" s="14">
        <v>45</v>
      </c>
      <c r="U998" s="18">
        <f t="shared" si="335"/>
        <v>1190.25</v>
      </c>
      <c r="V998" s="18">
        <f t="shared" si="336"/>
        <v>2776.5</v>
      </c>
      <c r="W998" s="18">
        <f t="shared" si="337"/>
        <v>0</v>
      </c>
      <c r="X998" s="16">
        <f t="shared" si="338"/>
        <v>3966.75</v>
      </c>
      <c r="Y998" s="17">
        <v>1587</v>
      </c>
      <c r="Z998" s="17">
        <v>3702</v>
      </c>
      <c r="AA998" s="17"/>
      <c r="AB998" s="16">
        <f t="shared" si="339"/>
        <v>5289</v>
      </c>
      <c r="AC998" s="18">
        <f t="shared" si="340"/>
        <v>1587</v>
      </c>
      <c r="AD998" s="18">
        <f t="shared" si="341"/>
        <v>3702</v>
      </c>
      <c r="AE998" s="18">
        <f t="shared" si="342"/>
        <v>0</v>
      </c>
      <c r="AF998" s="16">
        <f t="shared" si="343"/>
        <v>5289</v>
      </c>
      <c r="AG998" s="18">
        <f t="shared" si="344"/>
        <v>1587</v>
      </c>
      <c r="AH998" s="18">
        <f t="shared" si="345"/>
        <v>3702</v>
      </c>
      <c r="AI998" s="18">
        <f t="shared" si="346"/>
        <v>0</v>
      </c>
      <c r="AJ998" s="16">
        <f t="shared" si="347"/>
        <v>5289</v>
      </c>
      <c r="AK998" s="16">
        <f t="shared" si="348"/>
        <v>19833.75</v>
      </c>
      <c r="AL998" s="19" t="s">
        <v>1721</v>
      </c>
      <c r="AM998" s="19" t="s">
        <v>68</v>
      </c>
      <c r="AN998" s="19" t="s">
        <v>69</v>
      </c>
      <c r="AO998" s="19" t="s">
        <v>70</v>
      </c>
      <c r="AP998" s="19" t="s">
        <v>71</v>
      </c>
      <c r="AQ998" s="31">
        <v>45747</v>
      </c>
      <c r="AR998" s="14" t="s">
        <v>71</v>
      </c>
      <c r="AS998" s="20">
        <v>45748</v>
      </c>
      <c r="AT998" s="31">
        <v>47118</v>
      </c>
      <c r="AU998" s="14"/>
    </row>
    <row r="999" spans="1:47">
      <c r="A999" s="14">
        <v>16</v>
      </c>
      <c r="B999" s="14" t="s">
        <v>2118</v>
      </c>
      <c r="C999" s="14" t="s">
        <v>2119</v>
      </c>
      <c r="D999" s="14" t="s">
        <v>2120</v>
      </c>
      <c r="E999" s="14" t="s">
        <v>4972</v>
      </c>
      <c r="F999" s="14" t="s">
        <v>4973</v>
      </c>
      <c r="G999" s="14" t="s">
        <v>4974</v>
      </c>
      <c r="H999" s="14" t="s">
        <v>2122</v>
      </c>
      <c r="I999" s="14" t="s">
        <v>2160</v>
      </c>
      <c r="J999" s="14">
        <v>20</v>
      </c>
      <c r="K999" s="14"/>
      <c r="L999" s="14"/>
      <c r="M999" s="14">
        <v>57400</v>
      </c>
      <c r="N999" s="14" t="s">
        <v>2122</v>
      </c>
      <c r="O999" s="25" t="s">
        <v>4975</v>
      </c>
      <c r="P999" s="14"/>
      <c r="Q999" s="14">
        <v>90367361</v>
      </c>
      <c r="R999" s="14" t="s">
        <v>307</v>
      </c>
      <c r="S999" s="14">
        <v>16</v>
      </c>
      <c r="T999" s="14">
        <v>45</v>
      </c>
      <c r="U999" s="18">
        <f t="shared" si="335"/>
        <v>1787.25</v>
      </c>
      <c r="V999" s="18">
        <f t="shared" si="336"/>
        <v>0</v>
      </c>
      <c r="W999" s="18">
        <f t="shared" si="337"/>
        <v>0</v>
      </c>
      <c r="X999" s="16">
        <f t="shared" si="338"/>
        <v>1787.25</v>
      </c>
      <c r="Y999" s="17">
        <v>2383</v>
      </c>
      <c r="Z999" s="17"/>
      <c r="AA999" s="17"/>
      <c r="AB999" s="16">
        <f t="shared" si="339"/>
        <v>2383</v>
      </c>
      <c r="AC999" s="18">
        <f t="shared" si="340"/>
        <v>2383</v>
      </c>
      <c r="AD999" s="18">
        <f t="shared" si="341"/>
        <v>0</v>
      </c>
      <c r="AE999" s="18">
        <f t="shared" si="342"/>
        <v>0</v>
      </c>
      <c r="AF999" s="16">
        <f t="shared" si="343"/>
        <v>2383</v>
      </c>
      <c r="AG999" s="18">
        <f t="shared" si="344"/>
        <v>2383</v>
      </c>
      <c r="AH999" s="18">
        <f t="shared" si="345"/>
        <v>0</v>
      </c>
      <c r="AI999" s="18">
        <f t="shared" si="346"/>
        <v>0</v>
      </c>
      <c r="AJ999" s="16">
        <f t="shared" si="347"/>
        <v>2383</v>
      </c>
      <c r="AK999" s="16">
        <f t="shared" si="348"/>
        <v>8936.25</v>
      </c>
      <c r="AL999" s="19" t="s">
        <v>1721</v>
      </c>
      <c r="AM999" s="19" t="s">
        <v>68</v>
      </c>
      <c r="AN999" s="19" t="s">
        <v>69</v>
      </c>
      <c r="AO999" s="19" t="s">
        <v>70</v>
      </c>
      <c r="AP999" s="19" t="s">
        <v>71</v>
      </c>
      <c r="AQ999" s="31">
        <v>45747</v>
      </c>
      <c r="AR999" s="14" t="s">
        <v>71</v>
      </c>
      <c r="AS999" s="20">
        <v>45748</v>
      </c>
      <c r="AT999" s="31">
        <v>47118</v>
      </c>
      <c r="AU999" s="14"/>
    </row>
    <row r="1000" spans="1:47">
      <c r="A1000" s="14">
        <v>17</v>
      </c>
      <c r="B1000" s="14" t="s">
        <v>2118</v>
      </c>
      <c r="C1000" s="14" t="s">
        <v>2119</v>
      </c>
      <c r="D1000" s="14" t="s">
        <v>2120</v>
      </c>
      <c r="E1000" s="14" t="s">
        <v>4972</v>
      </c>
      <c r="F1000" s="14" t="s">
        <v>4973</v>
      </c>
      <c r="G1000" s="14" t="s">
        <v>4974</v>
      </c>
      <c r="H1000" s="14" t="s">
        <v>2122</v>
      </c>
      <c r="I1000" s="14" t="s">
        <v>2160</v>
      </c>
      <c r="J1000" s="14">
        <v>11</v>
      </c>
      <c r="K1000" s="14"/>
      <c r="L1000" s="14"/>
      <c r="M1000" s="14">
        <v>57400</v>
      </c>
      <c r="N1000" s="14" t="s">
        <v>2122</v>
      </c>
      <c r="O1000" s="25" t="s">
        <v>4976</v>
      </c>
      <c r="P1000" s="14"/>
      <c r="Q1000" s="14">
        <v>11880022</v>
      </c>
      <c r="R1000" s="14" t="s">
        <v>307</v>
      </c>
      <c r="S1000" s="14">
        <v>10</v>
      </c>
      <c r="T1000" s="14">
        <v>45</v>
      </c>
      <c r="U1000" s="18">
        <f t="shared" si="335"/>
        <v>6300</v>
      </c>
      <c r="V1000" s="18">
        <f t="shared" si="336"/>
        <v>0</v>
      </c>
      <c r="W1000" s="18">
        <f t="shared" si="337"/>
        <v>0</v>
      </c>
      <c r="X1000" s="16">
        <f t="shared" si="338"/>
        <v>6300</v>
      </c>
      <c r="Y1000" s="17">
        <v>8400</v>
      </c>
      <c r="Z1000" s="17"/>
      <c r="AA1000" s="17"/>
      <c r="AB1000" s="16">
        <f t="shared" si="339"/>
        <v>8400</v>
      </c>
      <c r="AC1000" s="18">
        <f t="shared" si="340"/>
        <v>8400</v>
      </c>
      <c r="AD1000" s="18">
        <f t="shared" si="341"/>
        <v>0</v>
      </c>
      <c r="AE1000" s="18">
        <f t="shared" si="342"/>
        <v>0</v>
      </c>
      <c r="AF1000" s="16">
        <f t="shared" si="343"/>
        <v>8400</v>
      </c>
      <c r="AG1000" s="18">
        <f t="shared" si="344"/>
        <v>8400</v>
      </c>
      <c r="AH1000" s="18">
        <f t="shared" si="345"/>
        <v>0</v>
      </c>
      <c r="AI1000" s="18">
        <f t="shared" si="346"/>
        <v>0</v>
      </c>
      <c r="AJ1000" s="16">
        <f t="shared" si="347"/>
        <v>8400</v>
      </c>
      <c r="AK1000" s="16">
        <f t="shared" si="348"/>
        <v>31500</v>
      </c>
      <c r="AL1000" s="19" t="s">
        <v>1721</v>
      </c>
      <c r="AM1000" s="19" t="s">
        <v>68</v>
      </c>
      <c r="AN1000" s="19" t="s">
        <v>69</v>
      </c>
      <c r="AO1000" s="19" t="s">
        <v>70</v>
      </c>
      <c r="AP1000" s="19" t="s">
        <v>71</v>
      </c>
      <c r="AQ1000" s="31">
        <v>45747</v>
      </c>
      <c r="AR1000" s="14" t="s">
        <v>71</v>
      </c>
      <c r="AS1000" s="20">
        <v>45748</v>
      </c>
      <c r="AT1000" s="31">
        <v>47118</v>
      </c>
      <c r="AU1000" s="14"/>
    </row>
    <row r="1001" spans="1:47">
      <c r="A1001" s="14">
        <v>18</v>
      </c>
      <c r="B1001" s="14" t="s">
        <v>2118</v>
      </c>
      <c r="C1001" s="14" t="s">
        <v>2119</v>
      </c>
      <c r="D1001" s="14" t="s">
        <v>2120</v>
      </c>
      <c r="E1001" s="14" t="s">
        <v>4972</v>
      </c>
      <c r="F1001" s="14" t="s">
        <v>4973</v>
      </c>
      <c r="G1001" s="14" t="s">
        <v>4974</v>
      </c>
      <c r="H1001" s="14" t="s">
        <v>2122</v>
      </c>
      <c r="I1001" s="14" t="s">
        <v>2051</v>
      </c>
      <c r="J1001" s="14">
        <v>6</v>
      </c>
      <c r="K1001" s="14"/>
      <c r="L1001" s="14"/>
      <c r="M1001" s="14">
        <v>57400</v>
      </c>
      <c r="N1001" s="14" t="s">
        <v>2122</v>
      </c>
      <c r="O1001" s="25" t="s">
        <v>4977</v>
      </c>
      <c r="P1001" s="14"/>
      <c r="Q1001" s="14">
        <v>322056089475</v>
      </c>
      <c r="R1001" s="14" t="s">
        <v>297</v>
      </c>
      <c r="S1001" s="14">
        <v>20</v>
      </c>
      <c r="T1001" s="14">
        <v>45</v>
      </c>
      <c r="U1001" s="18">
        <f t="shared" si="335"/>
        <v>4500</v>
      </c>
      <c r="V1001" s="18">
        <f t="shared" si="336"/>
        <v>8100</v>
      </c>
      <c r="W1001" s="18">
        <f t="shared" si="337"/>
        <v>0</v>
      </c>
      <c r="X1001" s="16">
        <f t="shared" si="338"/>
        <v>12600</v>
      </c>
      <c r="Y1001" s="17">
        <v>6000</v>
      </c>
      <c r="Z1001" s="17">
        <v>10800</v>
      </c>
      <c r="AA1001" s="17"/>
      <c r="AB1001" s="16">
        <f t="shared" si="339"/>
        <v>16800</v>
      </c>
      <c r="AC1001" s="18">
        <f t="shared" si="340"/>
        <v>6000</v>
      </c>
      <c r="AD1001" s="18">
        <f t="shared" si="341"/>
        <v>10800</v>
      </c>
      <c r="AE1001" s="18">
        <f t="shared" si="342"/>
        <v>0</v>
      </c>
      <c r="AF1001" s="16">
        <f t="shared" si="343"/>
        <v>16800</v>
      </c>
      <c r="AG1001" s="18">
        <f t="shared" si="344"/>
        <v>6000</v>
      </c>
      <c r="AH1001" s="18">
        <f t="shared" si="345"/>
        <v>10800</v>
      </c>
      <c r="AI1001" s="18">
        <f t="shared" si="346"/>
        <v>0</v>
      </c>
      <c r="AJ1001" s="16">
        <f t="shared" si="347"/>
        <v>16800</v>
      </c>
      <c r="AK1001" s="16">
        <f t="shared" si="348"/>
        <v>63000</v>
      </c>
      <c r="AL1001" s="19" t="s">
        <v>1721</v>
      </c>
      <c r="AM1001" s="19" t="s">
        <v>68</v>
      </c>
      <c r="AN1001" s="19" t="s">
        <v>69</v>
      </c>
      <c r="AO1001" s="19" t="s">
        <v>70</v>
      </c>
      <c r="AP1001" s="19" t="s">
        <v>71</v>
      </c>
      <c r="AQ1001" s="31">
        <v>45747</v>
      </c>
      <c r="AR1001" s="14" t="s">
        <v>71</v>
      </c>
      <c r="AS1001" s="20">
        <v>45748</v>
      </c>
      <c r="AT1001" s="31">
        <v>47118</v>
      </c>
      <c r="AU1001" s="14"/>
    </row>
    <row r="1002" spans="1:47">
      <c r="A1002" s="14">
        <v>19</v>
      </c>
      <c r="B1002" s="14" t="s">
        <v>2118</v>
      </c>
      <c r="C1002" s="14" t="s">
        <v>2119</v>
      </c>
      <c r="D1002" s="14" t="s">
        <v>2120</v>
      </c>
      <c r="E1002" s="14" t="s">
        <v>4972</v>
      </c>
      <c r="F1002" s="14" t="s">
        <v>4973</v>
      </c>
      <c r="G1002" s="14" t="s">
        <v>4974</v>
      </c>
      <c r="H1002" s="14" t="s">
        <v>2122</v>
      </c>
      <c r="I1002" s="14" t="s">
        <v>2051</v>
      </c>
      <c r="J1002" s="14">
        <v>6</v>
      </c>
      <c r="K1002" s="14"/>
      <c r="L1002" s="14"/>
      <c r="M1002" s="14">
        <v>57400</v>
      </c>
      <c r="N1002" s="14" t="s">
        <v>2122</v>
      </c>
      <c r="O1002" s="25" t="s">
        <v>4978</v>
      </c>
      <c r="P1002" s="14"/>
      <c r="Q1002" s="14">
        <v>322056089520</v>
      </c>
      <c r="R1002" s="14" t="s">
        <v>297</v>
      </c>
      <c r="S1002" s="14">
        <v>20</v>
      </c>
      <c r="T1002" s="14">
        <v>45</v>
      </c>
      <c r="U1002" s="18">
        <f t="shared" si="335"/>
        <v>450</v>
      </c>
      <c r="V1002" s="18">
        <f t="shared" si="336"/>
        <v>1350</v>
      </c>
      <c r="W1002" s="18">
        <f t="shared" si="337"/>
        <v>0</v>
      </c>
      <c r="X1002" s="16">
        <f t="shared" si="338"/>
        <v>1800</v>
      </c>
      <c r="Y1002" s="17">
        <v>600</v>
      </c>
      <c r="Z1002" s="17">
        <v>1800</v>
      </c>
      <c r="AA1002" s="17"/>
      <c r="AB1002" s="16">
        <f t="shared" si="339"/>
        <v>2400</v>
      </c>
      <c r="AC1002" s="18">
        <f t="shared" si="340"/>
        <v>600</v>
      </c>
      <c r="AD1002" s="18">
        <f t="shared" si="341"/>
        <v>1800</v>
      </c>
      <c r="AE1002" s="18">
        <f t="shared" si="342"/>
        <v>0</v>
      </c>
      <c r="AF1002" s="16">
        <f t="shared" si="343"/>
        <v>2400</v>
      </c>
      <c r="AG1002" s="18">
        <f t="shared" si="344"/>
        <v>600</v>
      </c>
      <c r="AH1002" s="18">
        <f t="shared" si="345"/>
        <v>1800</v>
      </c>
      <c r="AI1002" s="18">
        <f t="shared" si="346"/>
        <v>0</v>
      </c>
      <c r="AJ1002" s="16">
        <f t="shared" si="347"/>
        <v>2400</v>
      </c>
      <c r="AK1002" s="16">
        <f t="shared" si="348"/>
        <v>9000</v>
      </c>
      <c r="AL1002" s="19" t="s">
        <v>1721</v>
      </c>
      <c r="AM1002" s="19" t="s">
        <v>68</v>
      </c>
      <c r="AN1002" s="19" t="s">
        <v>69</v>
      </c>
      <c r="AO1002" s="19" t="s">
        <v>70</v>
      </c>
      <c r="AP1002" s="19" t="s">
        <v>71</v>
      </c>
      <c r="AQ1002" s="31">
        <v>45747</v>
      </c>
      <c r="AR1002" s="14" t="s">
        <v>71</v>
      </c>
      <c r="AS1002" s="20">
        <v>45748</v>
      </c>
      <c r="AT1002" s="31">
        <v>47118</v>
      </c>
      <c r="AU1002" s="14"/>
    </row>
    <row r="1003" spans="1:47">
      <c r="A1003" s="14">
        <v>20</v>
      </c>
      <c r="B1003" s="14" t="s">
        <v>2118</v>
      </c>
      <c r="C1003" s="14" t="s">
        <v>2119</v>
      </c>
      <c r="D1003" s="14" t="s">
        <v>2120</v>
      </c>
      <c r="E1003" s="14" t="s">
        <v>4972</v>
      </c>
      <c r="F1003" s="14" t="s">
        <v>4973</v>
      </c>
      <c r="G1003" s="14" t="s">
        <v>4974</v>
      </c>
      <c r="H1003" s="14" t="s">
        <v>2122</v>
      </c>
      <c r="I1003" s="14" t="s">
        <v>2051</v>
      </c>
      <c r="J1003" s="14">
        <v>6</v>
      </c>
      <c r="K1003" s="14"/>
      <c r="L1003" s="14"/>
      <c r="M1003" s="14">
        <v>57400</v>
      </c>
      <c r="N1003" s="14" t="s">
        <v>2122</v>
      </c>
      <c r="O1003" s="25" t="s">
        <v>4979</v>
      </c>
      <c r="P1003" s="14"/>
      <c r="Q1003" s="14">
        <v>322056089471</v>
      </c>
      <c r="R1003" s="14" t="s">
        <v>297</v>
      </c>
      <c r="S1003" s="14">
        <v>40</v>
      </c>
      <c r="T1003" s="14">
        <v>45</v>
      </c>
      <c r="U1003" s="18">
        <f t="shared" si="335"/>
        <v>11250</v>
      </c>
      <c r="V1003" s="18">
        <f t="shared" si="336"/>
        <v>18000</v>
      </c>
      <c r="W1003" s="18">
        <f t="shared" si="337"/>
        <v>0</v>
      </c>
      <c r="X1003" s="16">
        <f t="shared" si="338"/>
        <v>29250</v>
      </c>
      <c r="Y1003" s="17">
        <v>15000</v>
      </c>
      <c r="Z1003" s="17">
        <v>24000</v>
      </c>
      <c r="AA1003" s="17"/>
      <c r="AB1003" s="16">
        <f t="shared" si="339"/>
        <v>39000</v>
      </c>
      <c r="AC1003" s="18">
        <f t="shared" si="340"/>
        <v>15000</v>
      </c>
      <c r="AD1003" s="18">
        <f t="shared" si="341"/>
        <v>24000</v>
      </c>
      <c r="AE1003" s="18">
        <f t="shared" si="342"/>
        <v>0</v>
      </c>
      <c r="AF1003" s="16">
        <f t="shared" si="343"/>
        <v>39000</v>
      </c>
      <c r="AG1003" s="18">
        <f t="shared" si="344"/>
        <v>15000</v>
      </c>
      <c r="AH1003" s="18">
        <f t="shared" si="345"/>
        <v>24000</v>
      </c>
      <c r="AI1003" s="18">
        <f t="shared" si="346"/>
        <v>0</v>
      </c>
      <c r="AJ1003" s="16">
        <f t="shared" si="347"/>
        <v>39000</v>
      </c>
      <c r="AK1003" s="16">
        <f t="shared" si="348"/>
        <v>146250</v>
      </c>
      <c r="AL1003" s="19" t="s">
        <v>1721</v>
      </c>
      <c r="AM1003" s="19" t="s">
        <v>68</v>
      </c>
      <c r="AN1003" s="19" t="s">
        <v>69</v>
      </c>
      <c r="AO1003" s="19" t="s">
        <v>70</v>
      </c>
      <c r="AP1003" s="19" t="s">
        <v>71</v>
      </c>
      <c r="AQ1003" s="31">
        <v>45747</v>
      </c>
      <c r="AR1003" s="14" t="s">
        <v>71</v>
      </c>
      <c r="AS1003" s="20">
        <v>45748</v>
      </c>
      <c r="AT1003" s="31">
        <v>47118</v>
      </c>
      <c r="AU1003" s="14"/>
    </row>
    <row r="1004" spans="1:47">
      <c r="A1004" s="14">
        <v>21</v>
      </c>
      <c r="B1004" s="14" t="s">
        <v>2118</v>
      </c>
      <c r="C1004" s="14" t="s">
        <v>2119</v>
      </c>
      <c r="D1004" s="14" t="s">
        <v>2120</v>
      </c>
      <c r="E1004" s="14" t="s">
        <v>4980</v>
      </c>
      <c r="F1004" s="14" t="s">
        <v>4981</v>
      </c>
      <c r="G1004" s="14" t="s">
        <v>4982</v>
      </c>
      <c r="H1004" s="14" t="s">
        <v>2122</v>
      </c>
      <c r="I1004" s="14" t="s">
        <v>255</v>
      </c>
      <c r="J1004" s="14">
        <v>3</v>
      </c>
      <c r="K1004" s="14"/>
      <c r="L1004" s="14"/>
      <c r="M1004" s="14">
        <v>57400</v>
      </c>
      <c r="N1004" s="14" t="s">
        <v>2122</v>
      </c>
      <c r="O1004" s="25" t="s">
        <v>4983</v>
      </c>
      <c r="P1004" s="14"/>
      <c r="Q1004" s="14">
        <v>55885762</v>
      </c>
      <c r="R1004" s="14" t="s">
        <v>297</v>
      </c>
      <c r="S1004" s="14">
        <v>38</v>
      </c>
      <c r="T1004" s="14">
        <v>45</v>
      </c>
      <c r="U1004" s="18">
        <f t="shared" si="335"/>
        <v>9085.5</v>
      </c>
      <c r="V1004" s="18">
        <f t="shared" si="336"/>
        <v>21199.5</v>
      </c>
      <c r="W1004" s="18">
        <f t="shared" si="337"/>
        <v>0</v>
      </c>
      <c r="X1004" s="16">
        <f t="shared" si="338"/>
        <v>30285</v>
      </c>
      <c r="Y1004" s="17">
        <v>12114</v>
      </c>
      <c r="Z1004" s="17">
        <v>28266</v>
      </c>
      <c r="AA1004" s="17"/>
      <c r="AB1004" s="16">
        <f t="shared" si="339"/>
        <v>40380</v>
      </c>
      <c r="AC1004" s="18">
        <f t="shared" si="340"/>
        <v>12114</v>
      </c>
      <c r="AD1004" s="18">
        <f t="shared" si="341"/>
        <v>28266</v>
      </c>
      <c r="AE1004" s="18">
        <f t="shared" si="342"/>
        <v>0</v>
      </c>
      <c r="AF1004" s="16">
        <f t="shared" si="343"/>
        <v>40380</v>
      </c>
      <c r="AG1004" s="18">
        <f t="shared" si="344"/>
        <v>12114</v>
      </c>
      <c r="AH1004" s="18">
        <f t="shared" si="345"/>
        <v>28266</v>
      </c>
      <c r="AI1004" s="18">
        <f t="shared" si="346"/>
        <v>0</v>
      </c>
      <c r="AJ1004" s="16">
        <f t="shared" si="347"/>
        <v>40380</v>
      </c>
      <c r="AK1004" s="16">
        <f t="shared" si="348"/>
        <v>151425</v>
      </c>
      <c r="AL1004" s="19" t="s">
        <v>1721</v>
      </c>
      <c r="AM1004" s="19" t="s">
        <v>68</v>
      </c>
      <c r="AN1004" s="19" t="s">
        <v>69</v>
      </c>
      <c r="AO1004" s="19" t="s">
        <v>70</v>
      </c>
      <c r="AP1004" s="19" t="s">
        <v>71</v>
      </c>
      <c r="AQ1004" s="31">
        <v>45747</v>
      </c>
      <c r="AR1004" s="14" t="s">
        <v>71</v>
      </c>
      <c r="AS1004" s="20">
        <v>45748</v>
      </c>
      <c r="AT1004" s="31">
        <v>47118</v>
      </c>
      <c r="AU1004" s="14"/>
    </row>
    <row r="1005" spans="1:47">
      <c r="A1005" s="14">
        <v>22</v>
      </c>
      <c r="B1005" s="14" t="s">
        <v>2118</v>
      </c>
      <c r="C1005" s="14" t="s">
        <v>2119</v>
      </c>
      <c r="D1005" s="14" t="s">
        <v>2120</v>
      </c>
      <c r="E1005" s="14" t="s">
        <v>4980</v>
      </c>
      <c r="F1005" s="14" t="s">
        <v>4981</v>
      </c>
      <c r="G1005" s="14" t="s">
        <v>4982</v>
      </c>
      <c r="H1005" s="14" t="s">
        <v>2122</v>
      </c>
      <c r="I1005" s="14" t="s">
        <v>255</v>
      </c>
      <c r="J1005" s="14">
        <v>6</v>
      </c>
      <c r="K1005" s="14"/>
      <c r="L1005" s="14"/>
      <c r="M1005" s="14">
        <v>57400</v>
      </c>
      <c r="N1005" s="14" t="s">
        <v>2122</v>
      </c>
      <c r="O1005" s="25" t="s">
        <v>4984</v>
      </c>
      <c r="P1005" s="14"/>
      <c r="Q1005" s="14">
        <v>322056106425</v>
      </c>
      <c r="R1005" s="14" t="s">
        <v>297</v>
      </c>
      <c r="S1005" s="14">
        <v>40</v>
      </c>
      <c r="T1005" s="14">
        <v>45</v>
      </c>
      <c r="U1005" s="18">
        <f t="shared" si="335"/>
        <v>3270</v>
      </c>
      <c r="V1005" s="18">
        <f t="shared" si="336"/>
        <v>7630.5</v>
      </c>
      <c r="W1005" s="18">
        <f t="shared" si="337"/>
        <v>0</v>
      </c>
      <c r="X1005" s="16">
        <f t="shared" si="338"/>
        <v>10900.5</v>
      </c>
      <c r="Y1005" s="17">
        <v>4360</v>
      </c>
      <c r="Z1005" s="17">
        <v>10174</v>
      </c>
      <c r="AA1005" s="17"/>
      <c r="AB1005" s="16">
        <f t="shared" si="339"/>
        <v>14534</v>
      </c>
      <c r="AC1005" s="18">
        <f t="shared" si="340"/>
        <v>4360</v>
      </c>
      <c r="AD1005" s="18">
        <f t="shared" si="341"/>
        <v>10174</v>
      </c>
      <c r="AE1005" s="18">
        <f t="shared" si="342"/>
        <v>0</v>
      </c>
      <c r="AF1005" s="16">
        <f t="shared" si="343"/>
        <v>14534</v>
      </c>
      <c r="AG1005" s="18">
        <f t="shared" si="344"/>
        <v>4360</v>
      </c>
      <c r="AH1005" s="18">
        <f t="shared" si="345"/>
        <v>10174</v>
      </c>
      <c r="AI1005" s="18">
        <f t="shared" si="346"/>
        <v>0</v>
      </c>
      <c r="AJ1005" s="16">
        <f t="shared" si="347"/>
        <v>14534</v>
      </c>
      <c r="AK1005" s="16">
        <f t="shared" si="348"/>
        <v>54502.5</v>
      </c>
      <c r="AL1005" s="19" t="s">
        <v>1721</v>
      </c>
      <c r="AM1005" s="19" t="s">
        <v>68</v>
      </c>
      <c r="AN1005" s="19" t="s">
        <v>69</v>
      </c>
      <c r="AO1005" s="19" t="s">
        <v>70</v>
      </c>
      <c r="AP1005" s="19" t="s">
        <v>71</v>
      </c>
      <c r="AQ1005" s="31">
        <v>45747</v>
      </c>
      <c r="AR1005" s="14" t="s">
        <v>71</v>
      </c>
      <c r="AS1005" s="20">
        <v>45748</v>
      </c>
      <c r="AT1005" s="31">
        <v>47118</v>
      </c>
      <c r="AU1005" s="14"/>
    </row>
    <row r="1006" spans="1:47">
      <c r="A1006" s="14">
        <v>23</v>
      </c>
      <c r="B1006" s="14" t="s">
        <v>2118</v>
      </c>
      <c r="C1006" s="14" t="s">
        <v>2119</v>
      </c>
      <c r="D1006" s="14" t="s">
        <v>2120</v>
      </c>
      <c r="E1006" s="14" t="s">
        <v>4980</v>
      </c>
      <c r="F1006" s="14" t="s">
        <v>4981</v>
      </c>
      <c r="G1006" s="14" t="s">
        <v>4982</v>
      </c>
      <c r="H1006" s="14" t="s">
        <v>2122</v>
      </c>
      <c r="I1006" s="14" t="s">
        <v>215</v>
      </c>
      <c r="J1006" s="14">
        <v>8</v>
      </c>
      <c r="K1006" s="14"/>
      <c r="L1006" s="14"/>
      <c r="M1006" s="14">
        <v>57400</v>
      </c>
      <c r="N1006" s="14" t="s">
        <v>2122</v>
      </c>
      <c r="O1006" s="25" t="s">
        <v>4985</v>
      </c>
      <c r="P1006" s="14"/>
      <c r="Q1006" s="14">
        <v>55882867</v>
      </c>
      <c r="R1006" s="14" t="s">
        <v>307</v>
      </c>
      <c r="S1006" s="14">
        <v>40</v>
      </c>
      <c r="T1006" s="14">
        <v>45</v>
      </c>
      <c r="U1006" s="18">
        <f t="shared" si="335"/>
        <v>24855</v>
      </c>
      <c r="V1006" s="18">
        <f t="shared" si="336"/>
        <v>0</v>
      </c>
      <c r="W1006" s="18">
        <f t="shared" si="337"/>
        <v>0</v>
      </c>
      <c r="X1006" s="16">
        <f t="shared" si="338"/>
        <v>24855</v>
      </c>
      <c r="Y1006" s="17">
        <v>33140</v>
      </c>
      <c r="Z1006" s="17"/>
      <c r="AA1006" s="17"/>
      <c r="AB1006" s="16">
        <f t="shared" si="339"/>
        <v>33140</v>
      </c>
      <c r="AC1006" s="18">
        <f t="shared" si="340"/>
        <v>33140</v>
      </c>
      <c r="AD1006" s="18">
        <f t="shared" si="341"/>
        <v>0</v>
      </c>
      <c r="AE1006" s="18">
        <f t="shared" si="342"/>
        <v>0</v>
      </c>
      <c r="AF1006" s="16">
        <f t="shared" si="343"/>
        <v>33140</v>
      </c>
      <c r="AG1006" s="18">
        <f t="shared" si="344"/>
        <v>33140</v>
      </c>
      <c r="AH1006" s="18">
        <f t="shared" si="345"/>
        <v>0</v>
      </c>
      <c r="AI1006" s="18">
        <f t="shared" si="346"/>
        <v>0</v>
      </c>
      <c r="AJ1006" s="16">
        <f t="shared" si="347"/>
        <v>33140</v>
      </c>
      <c r="AK1006" s="16">
        <f t="shared" si="348"/>
        <v>124275</v>
      </c>
      <c r="AL1006" s="19" t="s">
        <v>1721</v>
      </c>
      <c r="AM1006" s="19" t="s">
        <v>68</v>
      </c>
      <c r="AN1006" s="19" t="s">
        <v>69</v>
      </c>
      <c r="AO1006" s="19" t="s">
        <v>70</v>
      </c>
      <c r="AP1006" s="19" t="s">
        <v>71</v>
      </c>
      <c r="AQ1006" s="31">
        <v>45747</v>
      </c>
      <c r="AR1006" s="14" t="s">
        <v>71</v>
      </c>
      <c r="AS1006" s="20">
        <v>45748</v>
      </c>
      <c r="AT1006" s="31">
        <v>47118</v>
      </c>
      <c r="AU1006" s="14"/>
    </row>
    <row r="1007" spans="1:47">
      <c r="A1007" s="14">
        <v>24</v>
      </c>
      <c r="B1007" s="14" t="s">
        <v>2118</v>
      </c>
      <c r="C1007" s="14" t="s">
        <v>2119</v>
      </c>
      <c r="D1007" s="14" t="s">
        <v>2120</v>
      </c>
      <c r="E1007" s="14" t="s">
        <v>4980</v>
      </c>
      <c r="F1007" s="14" t="s">
        <v>4981</v>
      </c>
      <c r="G1007" s="14" t="s">
        <v>3974</v>
      </c>
      <c r="H1007" s="14" t="s">
        <v>2122</v>
      </c>
      <c r="I1007" s="14" t="s">
        <v>4986</v>
      </c>
      <c r="J1007" s="14">
        <v>14</v>
      </c>
      <c r="K1007" s="14"/>
      <c r="L1007" s="14"/>
      <c r="M1007" s="14">
        <v>57400</v>
      </c>
      <c r="N1007" s="14" t="s">
        <v>2122</v>
      </c>
      <c r="O1007" s="25" t="s">
        <v>4987</v>
      </c>
      <c r="P1007" s="14"/>
      <c r="Q1007" s="14">
        <v>96423018</v>
      </c>
      <c r="R1007" s="14" t="s">
        <v>307</v>
      </c>
      <c r="S1007" s="14">
        <v>13</v>
      </c>
      <c r="T1007" s="14">
        <v>45</v>
      </c>
      <c r="U1007" s="18">
        <f t="shared" si="335"/>
        <v>4072.5</v>
      </c>
      <c r="V1007" s="18">
        <f t="shared" si="336"/>
        <v>0</v>
      </c>
      <c r="W1007" s="18">
        <f t="shared" si="337"/>
        <v>0</v>
      </c>
      <c r="X1007" s="16">
        <f t="shared" si="338"/>
        <v>4072.5</v>
      </c>
      <c r="Y1007" s="17">
        <v>5430</v>
      </c>
      <c r="Z1007" s="17"/>
      <c r="AA1007" s="17"/>
      <c r="AB1007" s="16">
        <f t="shared" si="339"/>
        <v>5430</v>
      </c>
      <c r="AC1007" s="18">
        <f t="shared" si="340"/>
        <v>5430</v>
      </c>
      <c r="AD1007" s="18">
        <f t="shared" si="341"/>
        <v>0</v>
      </c>
      <c r="AE1007" s="18">
        <f t="shared" si="342"/>
        <v>0</v>
      </c>
      <c r="AF1007" s="16">
        <f t="shared" si="343"/>
        <v>5430</v>
      </c>
      <c r="AG1007" s="18">
        <f t="shared" si="344"/>
        <v>5430</v>
      </c>
      <c r="AH1007" s="18">
        <f t="shared" si="345"/>
        <v>0</v>
      </c>
      <c r="AI1007" s="18">
        <f t="shared" si="346"/>
        <v>0</v>
      </c>
      <c r="AJ1007" s="16">
        <f t="shared" si="347"/>
        <v>5430</v>
      </c>
      <c r="AK1007" s="16">
        <f t="shared" si="348"/>
        <v>20362.5</v>
      </c>
      <c r="AL1007" s="19" t="s">
        <v>1721</v>
      </c>
      <c r="AM1007" s="19" t="s">
        <v>68</v>
      </c>
      <c r="AN1007" s="19" t="s">
        <v>69</v>
      </c>
      <c r="AO1007" s="19" t="s">
        <v>70</v>
      </c>
      <c r="AP1007" s="19" t="s">
        <v>71</v>
      </c>
      <c r="AQ1007" s="31">
        <v>45747</v>
      </c>
      <c r="AR1007" s="14" t="s">
        <v>71</v>
      </c>
      <c r="AS1007" s="20">
        <v>45748</v>
      </c>
      <c r="AT1007" s="31">
        <v>47118</v>
      </c>
      <c r="AU1007" s="14"/>
    </row>
    <row r="1008" spans="1:47">
      <c r="A1008" s="14">
        <v>25</v>
      </c>
      <c r="B1008" s="14" t="s">
        <v>2118</v>
      </c>
      <c r="C1008" s="14" t="s">
        <v>2119</v>
      </c>
      <c r="D1008" s="14" t="s">
        <v>2120</v>
      </c>
      <c r="E1008" s="14" t="s">
        <v>4988</v>
      </c>
      <c r="F1008" s="14" t="s">
        <v>4989</v>
      </c>
      <c r="G1008" s="14" t="s">
        <v>4964</v>
      </c>
      <c r="H1008" s="14" t="s">
        <v>2122</v>
      </c>
      <c r="I1008" s="14" t="s">
        <v>2178</v>
      </c>
      <c r="J1008" s="14">
        <v>39</v>
      </c>
      <c r="K1008" s="14"/>
      <c r="L1008" s="14"/>
      <c r="M1008" s="14">
        <v>57400</v>
      </c>
      <c r="N1008" s="14" t="s">
        <v>2122</v>
      </c>
      <c r="O1008" s="25" t="s">
        <v>4990</v>
      </c>
      <c r="P1008" s="14"/>
      <c r="Q1008" s="14">
        <v>55882917</v>
      </c>
      <c r="R1008" s="14" t="s">
        <v>297</v>
      </c>
      <c r="S1008" s="14">
        <v>40</v>
      </c>
      <c r="T1008" s="14">
        <v>45</v>
      </c>
      <c r="U1008" s="18">
        <f t="shared" si="335"/>
        <v>10755</v>
      </c>
      <c r="V1008" s="18">
        <f t="shared" si="336"/>
        <v>19125</v>
      </c>
      <c r="W1008" s="18">
        <f t="shared" si="337"/>
        <v>0</v>
      </c>
      <c r="X1008" s="16">
        <f t="shared" si="338"/>
        <v>29880</v>
      </c>
      <c r="Y1008" s="17">
        <v>14340</v>
      </c>
      <c r="Z1008" s="17">
        <v>25500</v>
      </c>
      <c r="AA1008" s="17"/>
      <c r="AB1008" s="16">
        <f t="shared" si="339"/>
        <v>39840</v>
      </c>
      <c r="AC1008" s="18">
        <f t="shared" si="340"/>
        <v>14340</v>
      </c>
      <c r="AD1008" s="18">
        <f t="shared" si="341"/>
        <v>25500</v>
      </c>
      <c r="AE1008" s="18">
        <f t="shared" si="342"/>
        <v>0</v>
      </c>
      <c r="AF1008" s="16">
        <f t="shared" si="343"/>
        <v>39840</v>
      </c>
      <c r="AG1008" s="18">
        <f t="shared" si="344"/>
        <v>14340</v>
      </c>
      <c r="AH1008" s="18">
        <f t="shared" si="345"/>
        <v>25500</v>
      </c>
      <c r="AI1008" s="18">
        <f t="shared" si="346"/>
        <v>0</v>
      </c>
      <c r="AJ1008" s="16">
        <f t="shared" si="347"/>
        <v>39840</v>
      </c>
      <c r="AK1008" s="16">
        <f t="shared" si="348"/>
        <v>149400</v>
      </c>
      <c r="AL1008" s="19" t="s">
        <v>1721</v>
      </c>
      <c r="AM1008" s="19" t="s">
        <v>68</v>
      </c>
      <c r="AN1008" s="19" t="s">
        <v>69</v>
      </c>
      <c r="AO1008" s="19" t="s">
        <v>70</v>
      </c>
      <c r="AP1008" s="19" t="s">
        <v>71</v>
      </c>
      <c r="AQ1008" s="31">
        <v>45747</v>
      </c>
      <c r="AR1008" s="14" t="s">
        <v>71</v>
      </c>
      <c r="AS1008" s="20">
        <v>45748</v>
      </c>
      <c r="AT1008" s="31">
        <v>47118</v>
      </c>
      <c r="AU1008" s="14"/>
    </row>
    <row r="1009" spans="1:47">
      <c r="A1009" s="14">
        <v>26</v>
      </c>
      <c r="B1009" s="14" t="s">
        <v>2118</v>
      </c>
      <c r="C1009" s="14" t="s">
        <v>2119</v>
      </c>
      <c r="D1009" s="14" t="s">
        <v>2120</v>
      </c>
      <c r="E1009" s="14" t="s">
        <v>4991</v>
      </c>
      <c r="F1009" s="14" t="s">
        <v>4992</v>
      </c>
      <c r="G1009" s="14" t="s">
        <v>4993</v>
      </c>
      <c r="H1009" s="14" t="s">
        <v>2122</v>
      </c>
      <c r="I1009" s="14" t="s">
        <v>1382</v>
      </c>
      <c r="J1009" s="14">
        <v>18</v>
      </c>
      <c r="K1009" s="14"/>
      <c r="L1009" s="14"/>
      <c r="M1009" s="14">
        <v>57400</v>
      </c>
      <c r="N1009" s="14" t="s">
        <v>2122</v>
      </c>
      <c r="O1009" s="25" t="s">
        <v>4994</v>
      </c>
      <c r="P1009" s="14"/>
      <c r="Q1009" s="14">
        <v>322056062463</v>
      </c>
      <c r="R1009" s="14" t="s">
        <v>297</v>
      </c>
      <c r="S1009" s="14">
        <v>23</v>
      </c>
      <c r="T1009" s="14">
        <v>45</v>
      </c>
      <c r="U1009" s="18">
        <f t="shared" si="335"/>
        <v>824.25</v>
      </c>
      <c r="V1009" s="18">
        <f t="shared" si="336"/>
        <v>1938</v>
      </c>
      <c r="W1009" s="18">
        <f t="shared" si="337"/>
        <v>0</v>
      </c>
      <c r="X1009" s="16">
        <f t="shared" si="338"/>
        <v>2762.25</v>
      </c>
      <c r="Y1009" s="17">
        <v>1099</v>
      </c>
      <c r="Z1009" s="17">
        <v>2584</v>
      </c>
      <c r="AA1009" s="17"/>
      <c r="AB1009" s="16">
        <f t="shared" si="339"/>
        <v>3683</v>
      </c>
      <c r="AC1009" s="18">
        <f t="shared" si="340"/>
        <v>1099</v>
      </c>
      <c r="AD1009" s="18">
        <f t="shared" si="341"/>
        <v>2584</v>
      </c>
      <c r="AE1009" s="18">
        <f t="shared" si="342"/>
        <v>0</v>
      </c>
      <c r="AF1009" s="16">
        <f t="shared" si="343"/>
        <v>3683</v>
      </c>
      <c r="AG1009" s="18">
        <f t="shared" si="344"/>
        <v>1099</v>
      </c>
      <c r="AH1009" s="18">
        <f t="shared" si="345"/>
        <v>2584</v>
      </c>
      <c r="AI1009" s="18">
        <f t="shared" si="346"/>
        <v>0</v>
      </c>
      <c r="AJ1009" s="16">
        <f t="shared" si="347"/>
        <v>3683</v>
      </c>
      <c r="AK1009" s="16">
        <f t="shared" si="348"/>
        <v>13811.25</v>
      </c>
      <c r="AL1009" s="19" t="s">
        <v>1721</v>
      </c>
      <c r="AM1009" s="19" t="s">
        <v>68</v>
      </c>
      <c r="AN1009" s="19" t="s">
        <v>69</v>
      </c>
      <c r="AO1009" s="19" t="s">
        <v>70</v>
      </c>
      <c r="AP1009" s="19" t="s">
        <v>71</v>
      </c>
      <c r="AQ1009" s="31">
        <v>45747</v>
      </c>
      <c r="AR1009" s="14" t="s">
        <v>71</v>
      </c>
      <c r="AS1009" s="20">
        <v>45748</v>
      </c>
      <c r="AT1009" s="31">
        <v>47118</v>
      </c>
      <c r="AU1009" s="14"/>
    </row>
    <row r="1010" spans="1:47">
      <c r="A1010" s="14">
        <v>27</v>
      </c>
      <c r="B1010" s="14" t="s">
        <v>2118</v>
      </c>
      <c r="C1010" s="14" t="s">
        <v>2119</v>
      </c>
      <c r="D1010" s="14" t="s">
        <v>2120</v>
      </c>
      <c r="E1010" s="14" t="s">
        <v>4991</v>
      </c>
      <c r="F1010" s="14" t="s">
        <v>4992</v>
      </c>
      <c r="G1010" s="14" t="s">
        <v>4993</v>
      </c>
      <c r="H1010" s="14" t="s">
        <v>2122</v>
      </c>
      <c r="I1010" s="14" t="s">
        <v>1382</v>
      </c>
      <c r="J1010" s="14">
        <v>18</v>
      </c>
      <c r="K1010" s="14"/>
      <c r="L1010" s="14"/>
      <c r="M1010" s="14">
        <v>57400</v>
      </c>
      <c r="N1010" s="14" t="s">
        <v>2122</v>
      </c>
      <c r="O1010" s="25" t="s">
        <v>4995</v>
      </c>
      <c r="P1010" s="14"/>
      <c r="Q1010" s="14">
        <v>322056062486</v>
      </c>
      <c r="R1010" s="14" t="s">
        <v>297</v>
      </c>
      <c r="S1010" s="14">
        <v>30</v>
      </c>
      <c r="T1010" s="14">
        <v>45</v>
      </c>
      <c r="U1010" s="18">
        <f t="shared" si="335"/>
        <v>517.5</v>
      </c>
      <c r="V1010" s="18">
        <f t="shared" si="336"/>
        <v>1042.5</v>
      </c>
      <c r="W1010" s="18">
        <f t="shared" si="337"/>
        <v>0</v>
      </c>
      <c r="X1010" s="16">
        <f t="shared" si="338"/>
        <v>1560</v>
      </c>
      <c r="Y1010" s="17">
        <v>690</v>
      </c>
      <c r="Z1010" s="17">
        <v>1390</v>
      </c>
      <c r="AA1010" s="17"/>
      <c r="AB1010" s="16">
        <f t="shared" si="339"/>
        <v>2080</v>
      </c>
      <c r="AC1010" s="18">
        <f t="shared" si="340"/>
        <v>690</v>
      </c>
      <c r="AD1010" s="18">
        <f t="shared" si="341"/>
        <v>1390</v>
      </c>
      <c r="AE1010" s="18">
        <f t="shared" si="342"/>
        <v>0</v>
      </c>
      <c r="AF1010" s="16">
        <f t="shared" si="343"/>
        <v>2080</v>
      </c>
      <c r="AG1010" s="18">
        <f t="shared" si="344"/>
        <v>690</v>
      </c>
      <c r="AH1010" s="18">
        <f t="shared" si="345"/>
        <v>1390</v>
      </c>
      <c r="AI1010" s="18">
        <f t="shared" si="346"/>
        <v>0</v>
      </c>
      <c r="AJ1010" s="16">
        <f t="shared" si="347"/>
        <v>2080</v>
      </c>
      <c r="AK1010" s="16">
        <f t="shared" si="348"/>
        <v>7800</v>
      </c>
      <c r="AL1010" s="19" t="s">
        <v>1721</v>
      </c>
      <c r="AM1010" s="19" t="s">
        <v>68</v>
      </c>
      <c r="AN1010" s="19" t="s">
        <v>69</v>
      </c>
      <c r="AO1010" s="19" t="s">
        <v>70</v>
      </c>
      <c r="AP1010" s="19" t="s">
        <v>71</v>
      </c>
      <c r="AQ1010" s="31">
        <v>45747</v>
      </c>
      <c r="AR1010" s="14" t="s">
        <v>71</v>
      </c>
      <c r="AS1010" s="20">
        <v>45748</v>
      </c>
      <c r="AT1010" s="31">
        <v>47118</v>
      </c>
      <c r="AU1010" s="14"/>
    </row>
    <row r="1011" spans="1:47">
      <c r="A1011" s="14">
        <v>28</v>
      </c>
      <c r="B1011" s="14" t="s">
        <v>2118</v>
      </c>
      <c r="C1011" s="14" t="s">
        <v>2119</v>
      </c>
      <c r="D1011" s="14" t="s">
        <v>2120</v>
      </c>
      <c r="E1011" s="14" t="s">
        <v>4991</v>
      </c>
      <c r="F1011" s="14" t="s">
        <v>4992</v>
      </c>
      <c r="G1011" s="14" t="s">
        <v>4993</v>
      </c>
      <c r="H1011" s="14" t="s">
        <v>2122</v>
      </c>
      <c r="I1011" s="14" t="s">
        <v>1382</v>
      </c>
      <c r="J1011" s="14">
        <v>18</v>
      </c>
      <c r="K1011" s="14"/>
      <c r="L1011" s="14"/>
      <c r="M1011" s="14">
        <v>57400</v>
      </c>
      <c r="N1011" s="14" t="s">
        <v>2122</v>
      </c>
      <c r="O1011" s="25" t="s">
        <v>4996</v>
      </c>
      <c r="P1011" s="14"/>
      <c r="Q1011" s="14">
        <v>322056062485</v>
      </c>
      <c r="R1011" s="14" t="s">
        <v>297</v>
      </c>
      <c r="S1011" s="14">
        <v>30</v>
      </c>
      <c r="T1011" s="14">
        <v>45</v>
      </c>
      <c r="U1011" s="18">
        <f t="shared" si="335"/>
        <v>417.75</v>
      </c>
      <c r="V1011" s="18">
        <f t="shared" si="336"/>
        <v>852</v>
      </c>
      <c r="W1011" s="18">
        <f t="shared" si="337"/>
        <v>0</v>
      </c>
      <c r="X1011" s="16">
        <f t="shared" si="338"/>
        <v>1269.75</v>
      </c>
      <c r="Y1011" s="17">
        <v>557</v>
      </c>
      <c r="Z1011" s="17">
        <v>1136</v>
      </c>
      <c r="AA1011" s="17"/>
      <c r="AB1011" s="16">
        <f t="shared" si="339"/>
        <v>1693</v>
      </c>
      <c r="AC1011" s="18">
        <f t="shared" si="340"/>
        <v>557</v>
      </c>
      <c r="AD1011" s="18">
        <f t="shared" si="341"/>
        <v>1136</v>
      </c>
      <c r="AE1011" s="18">
        <f t="shared" si="342"/>
        <v>0</v>
      </c>
      <c r="AF1011" s="16">
        <f t="shared" si="343"/>
        <v>1693</v>
      </c>
      <c r="AG1011" s="18">
        <f t="shared" si="344"/>
        <v>557</v>
      </c>
      <c r="AH1011" s="18">
        <f t="shared" si="345"/>
        <v>1136</v>
      </c>
      <c r="AI1011" s="18">
        <f t="shared" si="346"/>
        <v>0</v>
      </c>
      <c r="AJ1011" s="16">
        <f t="shared" si="347"/>
        <v>1693</v>
      </c>
      <c r="AK1011" s="16">
        <f t="shared" si="348"/>
        <v>6348.75</v>
      </c>
      <c r="AL1011" s="19" t="s">
        <v>1721</v>
      </c>
      <c r="AM1011" s="19" t="s">
        <v>68</v>
      </c>
      <c r="AN1011" s="19" t="s">
        <v>69</v>
      </c>
      <c r="AO1011" s="19" t="s">
        <v>70</v>
      </c>
      <c r="AP1011" s="19" t="s">
        <v>71</v>
      </c>
      <c r="AQ1011" s="31">
        <v>45747</v>
      </c>
      <c r="AR1011" s="14" t="s">
        <v>71</v>
      </c>
      <c r="AS1011" s="20">
        <v>45748</v>
      </c>
      <c r="AT1011" s="31">
        <v>47118</v>
      </c>
      <c r="AU1011" s="14"/>
    </row>
    <row r="1012" spans="1:47">
      <c r="A1012" s="14">
        <v>29</v>
      </c>
      <c r="B1012" s="14" t="s">
        <v>2118</v>
      </c>
      <c r="C1012" s="14" t="s">
        <v>2119</v>
      </c>
      <c r="D1012" s="14" t="s">
        <v>2120</v>
      </c>
      <c r="E1012" s="14" t="s">
        <v>4991</v>
      </c>
      <c r="F1012" s="14" t="s">
        <v>4992</v>
      </c>
      <c r="G1012" s="14" t="s">
        <v>4997</v>
      </c>
      <c r="H1012" s="14" t="s">
        <v>2122</v>
      </c>
      <c r="I1012" s="14" t="s">
        <v>4998</v>
      </c>
      <c r="J1012" s="14" t="s">
        <v>4999</v>
      </c>
      <c r="K1012" s="14"/>
      <c r="L1012" s="14"/>
      <c r="M1012" s="14">
        <v>57400</v>
      </c>
      <c r="N1012" s="14" t="s">
        <v>2122</v>
      </c>
      <c r="O1012" s="25" t="s">
        <v>5000</v>
      </c>
      <c r="P1012" s="14"/>
      <c r="Q1012" s="14">
        <v>97934619</v>
      </c>
      <c r="R1012" s="14" t="s">
        <v>2631</v>
      </c>
      <c r="S1012" s="14">
        <v>4</v>
      </c>
      <c r="T1012" s="14">
        <v>45</v>
      </c>
      <c r="U1012" s="18">
        <f t="shared" si="335"/>
        <v>375</v>
      </c>
      <c r="V1012" s="18">
        <f t="shared" si="336"/>
        <v>0</v>
      </c>
      <c r="W1012" s="18">
        <f t="shared" si="337"/>
        <v>0</v>
      </c>
      <c r="X1012" s="16">
        <f t="shared" si="338"/>
        <v>375</v>
      </c>
      <c r="Y1012" s="17">
        <v>500</v>
      </c>
      <c r="Z1012" s="17"/>
      <c r="AA1012" s="17"/>
      <c r="AB1012" s="16">
        <f t="shared" si="339"/>
        <v>500</v>
      </c>
      <c r="AC1012" s="18">
        <f t="shared" si="340"/>
        <v>500</v>
      </c>
      <c r="AD1012" s="18">
        <f t="shared" si="341"/>
        <v>0</v>
      </c>
      <c r="AE1012" s="18">
        <f t="shared" si="342"/>
        <v>0</v>
      </c>
      <c r="AF1012" s="16">
        <f t="shared" si="343"/>
        <v>500</v>
      </c>
      <c r="AG1012" s="18">
        <f t="shared" si="344"/>
        <v>500</v>
      </c>
      <c r="AH1012" s="18">
        <f t="shared" si="345"/>
        <v>0</v>
      </c>
      <c r="AI1012" s="18">
        <f t="shared" si="346"/>
        <v>0</v>
      </c>
      <c r="AJ1012" s="16">
        <f t="shared" si="347"/>
        <v>500</v>
      </c>
      <c r="AK1012" s="16">
        <f t="shared" si="348"/>
        <v>1875</v>
      </c>
      <c r="AL1012" s="19" t="s">
        <v>1721</v>
      </c>
      <c r="AM1012" s="19" t="s">
        <v>68</v>
      </c>
      <c r="AN1012" s="19" t="s">
        <v>69</v>
      </c>
      <c r="AO1012" s="19" t="s">
        <v>70</v>
      </c>
      <c r="AP1012" s="19" t="s">
        <v>71</v>
      </c>
      <c r="AQ1012" s="31">
        <v>45747</v>
      </c>
      <c r="AR1012" s="14" t="s">
        <v>71</v>
      </c>
      <c r="AS1012" s="20">
        <v>45748</v>
      </c>
      <c r="AT1012" s="31">
        <v>47118</v>
      </c>
      <c r="AU1012" s="14"/>
    </row>
    <row r="1013" spans="1:47">
      <c r="A1013" s="14">
        <v>30</v>
      </c>
      <c r="B1013" s="14" t="s">
        <v>2118</v>
      </c>
      <c r="C1013" s="14" t="s">
        <v>2119</v>
      </c>
      <c r="D1013" s="14" t="s">
        <v>2120</v>
      </c>
      <c r="E1013" s="14" t="s">
        <v>4991</v>
      </c>
      <c r="F1013" s="14" t="s">
        <v>4992</v>
      </c>
      <c r="G1013" s="14" t="s">
        <v>5001</v>
      </c>
      <c r="H1013" s="14" t="s">
        <v>2122</v>
      </c>
      <c r="I1013" s="14" t="s">
        <v>5002</v>
      </c>
      <c r="J1013" s="14" t="s">
        <v>5003</v>
      </c>
      <c r="K1013" s="14"/>
      <c r="L1013" s="14"/>
      <c r="M1013" s="14" t="s">
        <v>5004</v>
      </c>
      <c r="N1013" s="14" t="s">
        <v>2122</v>
      </c>
      <c r="O1013" s="25" t="s">
        <v>5005</v>
      </c>
      <c r="P1013" s="14"/>
      <c r="Q1013" s="14"/>
      <c r="R1013" s="14" t="s">
        <v>2631</v>
      </c>
      <c r="S1013" s="14">
        <v>12.9</v>
      </c>
      <c r="T1013" s="14">
        <v>45</v>
      </c>
      <c r="U1013" s="18">
        <f t="shared" si="335"/>
        <v>2250</v>
      </c>
      <c r="V1013" s="18">
        <f t="shared" si="336"/>
        <v>0</v>
      </c>
      <c r="W1013" s="18">
        <f t="shared" si="337"/>
        <v>0</v>
      </c>
      <c r="X1013" s="16">
        <f t="shared" si="338"/>
        <v>2250</v>
      </c>
      <c r="Y1013" s="17">
        <v>3000</v>
      </c>
      <c r="Z1013" s="17"/>
      <c r="AA1013" s="17"/>
      <c r="AB1013" s="16">
        <f t="shared" si="339"/>
        <v>3000</v>
      </c>
      <c r="AC1013" s="18">
        <f t="shared" si="340"/>
        <v>3000</v>
      </c>
      <c r="AD1013" s="18">
        <f t="shared" si="341"/>
        <v>0</v>
      </c>
      <c r="AE1013" s="18">
        <f t="shared" si="342"/>
        <v>0</v>
      </c>
      <c r="AF1013" s="16">
        <f t="shared" si="343"/>
        <v>3000</v>
      </c>
      <c r="AG1013" s="18">
        <f t="shared" si="344"/>
        <v>3000</v>
      </c>
      <c r="AH1013" s="18">
        <f t="shared" si="345"/>
        <v>0</v>
      </c>
      <c r="AI1013" s="18">
        <f t="shared" si="346"/>
        <v>0</v>
      </c>
      <c r="AJ1013" s="16">
        <f t="shared" si="347"/>
        <v>3000</v>
      </c>
      <c r="AK1013" s="16">
        <f t="shared" si="348"/>
        <v>11250</v>
      </c>
      <c r="AL1013" s="19" t="s">
        <v>1721</v>
      </c>
      <c r="AM1013" s="19" t="s">
        <v>68</v>
      </c>
      <c r="AN1013" s="19" t="s">
        <v>69</v>
      </c>
      <c r="AO1013" s="19" t="s">
        <v>70</v>
      </c>
      <c r="AP1013" s="19" t="s">
        <v>71</v>
      </c>
      <c r="AQ1013" s="31">
        <v>45747</v>
      </c>
      <c r="AR1013" s="14" t="s">
        <v>71</v>
      </c>
      <c r="AS1013" s="20">
        <v>45748</v>
      </c>
      <c r="AT1013" s="31">
        <v>47118</v>
      </c>
      <c r="AU1013" s="14"/>
    </row>
    <row r="1014" spans="1:47">
      <c r="A1014" s="14">
        <v>31</v>
      </c>
      <c r="B1014" s="14" t="s">
        <v>2118</v>
      </c>
      <c r="C1014" s="14" t="s">
        <v>2119</v>
      </c>
      <c r="D1014" s="14" t="s">
        <v>2120</v>
      </c>
      <c r="E1014" s="14" t="s">
        <v>4991</v>
      </c>
      <c r="F1014" s="14" t="s">
        <v>4992</v>
      </c>
      <c r="G1014" s="14" t="s">
        <v>5006</v>
      </c>
      <c r="H1014" s="14" t="s">
        <v>2122</v>
      </c>
      <c r="I1014" s="14" t="s">
        <v>5007</v>
      </c>
      <c r="J1014" s="14" t="s">
        <v>5008</v>
      </c>
      <c r="K1014" s="14"/>
      <c r="L1014" s="14"/>
      <c r="M1014" s="14" t="s">
        <v>5004</v>
      </c>
      <c r="N1014" s="14" t="s">
        <v>2122</v>
      </c>
      <c r="O1014" s="25" t="s">
        <v>5009</v>
      </c>
      <c r="P1014" s="14"/>
      <c r="Q1014" s="14"/>
      <c r="R1014" s="14" t="s">
        <v>2631</v>
      </c>
      <c r="S1014" s="14">
        <v>12.9</v>
      </c>
      <c r="T1014" s="14">
        <v>45</v>
      </c>
      <c r="U1014" s="18">
        <f t="shared" si="335"/>
        <v>750</v>
      </c>
      <c r="V1014" s="18">
        <f t="shared" si="336"/>
        <v>0</v>
      </c>
      <c r="W1014" s="18">
        <f t="shared" si="337"/>
        <v>0</v>
      </c>
      <c r="X1014" s="16">
        <f t="shared" si="338"/>
        <v>750</v>
      </c>
      <c r="Y1014" s="17">
        <v>1000</v>
      </c>
      <c r="Z1014" s="17"/>
      <c r="AA1014" s="17"/>
      <c r="AB1014" s="16">
        <f t="shared" si="339"/>
        <v>1000</v>
      </c>
      <c r="AC1014" s="18">
        <f t="shared" si="340"/>
        <v>1000</v>
      </c>
      <c r="AD1014" s="18">
        <f t="shared" si="341"/>
        <v>0</v>
      </c>
      <c r="AE1014" s="18">
        <f t="shared" si="342"/>
        <v>0</v>
      </c>
      <c r="AF1014" s="16">
        <f t="shared" si="343"/>
        <v>1000</v>
      </c>
      <c r="AG1014" s="18">
        <f t="shared" si="344"/>
        <v>1000</v>
      </c>
      <c r="AH1014" s="18">
        <f t="shared" si="345"/>
        <v>0</v>
      </c>
      <c r="AI1014" s="18">
        <f t="shared" si="346"/>
        <v>0</v>
      </c>
      <c r="AJ1014" s="16">
        <f t="shared" si="347"/>
        <v>1000</v>
      </c>
      <c r="AK1014" s="16">
        <f t="shared" si="348"/>
        <v>3750</v>
      </c>
      <c r="AL1014" s="19" t="s">
        <v>1721</v>
      </c>
      <c r="AM1014" s="19" t="s">
        <v>68</v>
      </c>
      <c r="AN1014" s="19" t="s">
        <v>69</v>
      </c>
      <c r="AO1014" s="19" t="s">
        <v>70</v>
      </c>
      <c r="AP1014" s="19" t="s">
        <v>71</v>
      </c>
      <c r="AQ1014" s="31">
        <v>45747</v>
      </c>
      <c r="AR1014" s="14" t="s">
        <v>71</v>
      </c>
      <c r="AS1014" s="20">
        <v>45748</v>
      </c>
      <c r="AT1014" s="31">
        <v>47118</v>
      </c>
      <c r="AU1014" s="14"/>
    </row>
    <row r="1015" spans="1:47">
      <c r="A1015" s="22"/>
      <c r="B1015" s="23" t="s">
        <v>2118</v>
      </c>
      <c r="C1015" s="22"/>
      <c r="D1015" s="22"/>
      <c r="E1015" s="22"/>
      <c r="F1015" s="22"/>
      <c r="G1015" s="22"/>
      <c r="H1015" s="22"/>
      <c r="I1015" s="22"/>
      <c r="J1015" s="22"/>
      <c r="K1015" s="22"/>
      <c r="L1015" s="22"/>
      <c r="M1015" s="22"/>
      <c r="N1015" s="22"/>
      <c r="O1015" s="22"/>
      <c r="P1015" s="22"/>
      <c r="Q1015" s="22"/>
      <c r="R1015" s="22"/>
      <c r="S1015" s="22"/>
      <c r="T1015" s="22"/>
      <c r="U1015" s="24">
        <f t="shared" ref="U1015:AK1015" si="349">SUM(U984:U1014)</f>
        <v>206208.75</v>
      </c>
      <c r="V1015" s="24">
        <f t="shared" si="349"/>
        <v>130551.75</v>
      </c>
      <c r="W1015" s="24">
        <f t="shared" si="349"/>
        <v>0</v>
      </c>
      <c r="X1015" s="24">
        <f t="shared" si="349"/>
        <v>336760.5</v>
      </c>
      <c r="Y1015" s="24">
        <f t="shared" si="349"/>
        <v>274945</v>
      </c>
      <c r="Z1015" s="24">
        <f t="shared" si="349"/>
        <v>174069</v>
      </c>
      <c r="AA1015" s="24">
        <f t="shared" si="349"/>
        <v>0</v>
      </c>
      <c r="AB1015" s="24">
        <f t="shared" si="349"/>
        <v>449014</v>
      </c>
      <c r="AC1015" s="24">
        <f t="shared" si="349"/>
        <v>274945</v>
      </c>
      <c r="AD1015" s="24">
        <f t="shared" si="349"/>
        <v>174069</v>
      </c>
      <c r="AE1015" s="24">
        <f t="shared" si="349"/>
        <v>0</v>
      </c>
      <c r="AF1015" s="24">
        <f t="shared" si="349"/>
        <v>449014</v>
      </c>
      <c r="AG1015" s="24">
        <f t="shared" si="349"/>
        <v>274945</v>
      </c>
      <c r="AH1015" s="24">
        <f t="shared" si="349"/>
        <v>174069</v>
      </c>
      <c r="AI1015" s="24">
        <f t="shared" si="349"/>
        <v>0</v>
      </c>
      <c r="AJ1015" s="24">
        <f t="shared" si="349"/>
        <v>449014</v>
      </c>
      <c r="AK1015" s="24">
        <f t="shared" si="349"/>
        <v>1683802.5</v>
      </c>
      <c r="AL1015" s="22"/>
      <c r="AM1015" s="22"/>
      <c r="AN1015" s="22"/>
      <c r="AO1015" s="22"/>
      <c r="AP1015" s="22"/>
      <c r="AQ1015" s="22"/>
      <c r="AR1015" s="22"/>
      <c r="AS1015" s="22"/>
      <c r="AT1015" s="22"/>
      <c r="AU1015" s="40"/>
    </row>
    <row r="1016" spans="1:47">
      <c r="A1016" s="14">
        <v>1</v>
      </c>
      <c r="B1016" s="14" t="s">
        <v>5010</v>
      </c>
      <c r="C1016" s="14" t="s">
        <v>5011</v>
      </c>
      <c r="D1016" s="14" t="s">
        <v>5012</v>
      </c>
      <c r="E1016" s="14" t="s">
        <v>5013</v>
      </c>
      <c r="F1016" s="14" t="s">
        <v>5012</v>
      </c>
      <c r="G1016" s="14" t="s">
        <v>5014</v>
      </c>
      <c r="H1016" s="14" t="s">
        <v>2122</v>
      </c>
      <c r="I1016" s="14" t="s">
        <v>2186</v>
      </c>
      <c r="J1016" s="14" t="s">
        <v>836</v>
      </c>
      <c r="K1016" s="14"/>
      <c r="L1016" s="14"/>
      <c r="M1016" s="14">
        <v>57400</v>
      </c>
      <c r="N1016" s="14" t="s">
        <v>2122</v>
      </c>
      <c r="O1016" s="25" t="s">
        <v>5015</v>
      </c>
      <c r="P1016" s="14"/>
      <c r="Q1016" s="14">
        <v>4018879</v>
      </c>
      <c r="R1016" s="14" t="s">
        <v>2402</v>
      </c>
      <c r="S1016" s="14">
        <v>50</v>
      </c>
      <c r="T1016" s="14">
        <v>45</v>
      </c>
      <c r="U1016" s="18">
        <f>Y1016*0.75</f>
        <v>23595</v>
      </c>
      <c r="V1016" s="18">
        <f>Z1016*0.75</f>
        <v>0</v>
      </c>
      <c r="W1016" s="18">
        <f>AA1016*0.75</f>
        <v>0</v>
      </c>
      <c r="X1016" s="16">
        <f>SUM(U1016:W1016)</f>
        <v>23595</v>
      </c>
      <c r="Y1016" s="17">
        <v>31460</v>
      </c>
      <c r="Z1016" s="17">
        <v>0</v>
      </c>
      <c r="AA1016" s="17"/>
      <c r="AB1016" s="16">
        <f>SUM(Y1016:AA1016)</f>
        <v>31460</v>
      </c>
      <c r="AC1016" s="18">
        <f>Y1016</f>
        <v>31460</v>
      </c>
      <c r="AD1016" s="18">
        <f>Z1016</f>
        <v>0</v>
      </c>
      <c r="AE1016" s="18">
        <f>AA1016</f>
        <v>0</v>
      </c>
      <c r="AF1016" s="16">
        <f>SUM(AC1016:AE1016)</f>
        <v>31460</v>
      </c>
      <c r="AG1016" s="18">
        <f>Y1016</f>
        <v>31460</v>
      </c>
      <c r="AH1016" s="18">
        <f>Z1016</f>
        <v>0</v>
      </c>
      <c r="AI1016" s="18">
        <f>AA1016</f>
        <v>0</v>
      </c>
      <c r="AJ1016" s="16">
        <f>SUM(AG1016:AI1016)</f>
        <v>31460</v>
      </c>
      <c r="AK1016" s="16">
        <f>X1016+AB1016+AF1016+AJ1016</f>
        <v>117975</v>
      </c>
      <c r="AL1016" s="19" t="s">
        <v>1721</v>
      </c>
      <c r="AM1016" s="19" t="s">
        <v>68</v>
      </c>
      <c r="AN1016" s="19" t="s">
        <v>69</v>
      </c>
      <c r="AO1016" s="19" t="s">
        <v>70</v>
      </c>
      <c r="AP1016" s="19" t="s">
        <v>71</v>
      </c>
      <c r="AQ1016" s="31">
        <v>45747</v>
      </c>
      <c r="AR1016" s="14" t="s">
        <v>71</v>
      </c>
      <c r="AS1016" s="20">
        <v>45748</v>
      </c>
      <c r="AT1016" s="31">
        <v>47118</v>
      </c>
      <c r="AU1016" s="14"/>
    </row>
    <row r="1017" spans="1:47">
      <c r="A1017" s="22"/>
      <c r="B1017" s="23" t="s">
        <v>5010</v>
      </c>
      <c r="C1017" s="22"/>
      <c r="D1017" s="22"/>
      <c r="E1017" s="22"/>
      <c r="F1017" s="22"/>
      <c r="G1017" s="22"/>
      <c r="H1017" s="22"/>
      <c r="I1017" s="22"/>
      <c r="J1017" s="22"/>
      <c r="K1017" s="22"/>
      <c r="L1017" s="22"/>
      <c r="M1017" s="22"/>
      <c r="N1017" s="22"/>
      <c r="O1017" s="22"/>
      <c r="P1017" s="22"/>
      <c r="Q1017" s="22"/>
      <c r="R1017" s="22"/>
      <c r="S1017" s="22"/>
      <c r="T1017" s="22"/>
      <c r="U1017" s="24">
        <f t="shared" ref="U1017:AK1017" si="350">SUM(U1016:U1016)</f>
        <v>23595</v>
      </c>
      <c r="V1017" s="24">
        <f t="shared" si="350"/>
        <v>0</v>
      </c>
      <c r="W1017" s="24">
        <f t="shared" si="350"/>
        <v>0</v>
      </c>
      <c r="X1017" s="24">
        <f t="shared" si="350"/>
        <v>23595</v>
      </c>
      <c r="Y1017" s="24">
        <f t="shared" si="350"/>
        <v>31460</v>
      </c>
      <c r="Z1017" s="24">
        <f t="shared" si="350"/>
        <v>0</v>
      </c>
      <c r="AA1017" s="24">
        <f t="shared" si="350"/>
        <v>0</v>
      </c>
      <c r="AB1017" s="24">
        <f t="shared" si="350"/>
        <v>31460</v>
      </c>
      <c r="AC1017" s="24">
        <f t="shared" si="350"/>
        <v>31460</v>
      </c>
      <c r="AD1017" s="24">
        <f t="shared" si="350"/>
        <v>0</v>
      </c>
      <c r="AE1017" s="24">
        <f t="shared" si="350"/>
        <v>0</v>
      </c>
      <c r="AF1017" s="24">
        <f t="shared" si="350"/>
        <v>31460</v>
      </c>
      <c r="AG1017" s="24">
        <f t="shared" si="350"/>
        <v>31460</v>
      </c>
      <c r="AH1017" s="24">
        <f t="shared" si="350"/>
        <v>0</v>
      </c>
      <c r="AI1017" s="24">
        <f t="shared" si="350"/>
        <v>0</v>
      </c>
      <c r="AJ1017" s="24">
        <f t="shared" si="350"/>
        <v>31460</v>
      </c>
      <c r="AK1017" s="24">
        <f t="shared" si="350"/>
        <v>117975</v>
      </c>
      <c r="AL1017" s="22"/>
      <c r="AM1017" s="22"/>
      <c r="AN1017" s="22"/>
      <c r="AO1017" s="22"/>
      <c r="AP1017" s="22"/>
      <c r="AQ1017" s="22"/>
      <c r="AR1017" s="22"/>
      <c r="AS1017" s="22"/>
      <c r="AT1017" s="22"/>
      <c r="AU1017" s="40"/>
    </row>
    <row r="1018" spans="1:47">
      <c r="A1018" s="14">
        <v>1</v>
      </c>
      <c r="B1018" s="14" t="s">
        <v>5016</v>
      </c>
      <c r="C1018" s="14" t="s">
        <v>5017</v>
      </c>
      <c r="D1018" s="14" t="s">
        <v>5018</v>
      </c>
      <c r="E1018" s="14" t="s">
        <v>5016</v>
      </c>
      <c r="F1018" s="14" t="s">
        <v>5018</v>
      </c>
      <c r="G1018" s="14" t="s">
        <v>5019</v>
      </c>
      <c r="H1018" s="14" t="s">
        <v>2122</v>
      </c>
      <c r="I1018" s="14" t="s">
        <v>5020</v>
      </c>
      <c r="J1018" s="14">
        <v>2</v>
      </c>
      <c r="K1018" s="14"/>
      <c r="L1018" s="14"/>
      <c r="M1018" s="14">
        <v>57400</v>
      </c>
      <c r="N1018" s="14" t="s">
        <v>2122</v>
      </c>
      <c r="O1018" s="25" t="s">
        <v>5021</v>
      </c>
      <c r="P1018" s="14"/>
      <c r="Q1018" s="14">
        <v>60081826</v>
      </c>
      <c r="R1018" s="14" t="s">
        <v>297</v>
      </c>
      <c r="S1018" s="14">
        <v>6</v>
      </c>
      <c r="T1018" s="14">
        <v>45</v>
      </c>
      <c r="U1018" s="18">
        <f t="shared" ref="U1018:W1022" si="351">Y1018*0.75</f>
        <v>1345.5</v>
      </c>
      <c r="V1018" s="18">
        <f t="shared" si="351"/>
        <v>3645</v>
      </c>
      <c r="W1018" s="18">
        <f t="shared" si="351"/>
        <v>0</v>
      </c>
      <c r="X1018" s="16">
        <f>SUM(U1018:W1018)</f>
        <v>4990.5</v>
      </c>
      <c r="Y1018" s="17">
        <v>1794</v>
      </c>
      <c r="Z1018" s="17">
        <v>4860</v>
      </c>
      <c r="AA1018" s="17"/>
      <c r="AB1018" s="16">
        <f>SUM(Y1018:AA1018)</f>
        <v>6654</v>
      </c>
      <c r="AC1018" s="18">
        <f t="shared" ref="AC1018:AE1022" si="352">Y1018</f>
        <v>1794</v>
      </c>
      <c r="AD1018" s="18">
        <f t="shared" si="352"/>
        <v>4860</v>
      </c>
      <c r="AE1018" s="18">
        <f t="shared" si="352"/>
        <v>0</v>
      </c>
      <c r="AF1018" s="16">
        <f>SUM(AC1018:AE1018)</f>
        <v>6654</v>
      </c>
      <c r="AG1018" s="18">
        <f t="shared" ref="AG1018:AI1022" si="353">Y1018</f>
        <v>1794</v>
      </c>
      <c r="AH1018" s="18">
        <f t="shared" si="353"/>
        <v>4860</v>
      </c>
      <c r="AI1018" s="18">
        <f t="shared" si="353"/>
        <v>0</v>
      </c>
      <c r="AJ1018" s="16">
        <f>SUM(AG1018:AI1018)</f>
        <v>6654</v>
      </c>
      <c r="AK1018" s="16">
        <f>X1018+AB1018+AF1018+AJ1018</f>
        <v>24952.5</v>
      </c>
      <c r="AL1018" s="19" t="s">
        <v>1721</v>
      </c>
      <c r="AM1018" s="19" t="s">
        <v>68</v>
      </c>
      <c r="AN1018" s="19" t="s">
        <v>69</v>
      </c>
      <c r="AO1018" s="19" t="s">
        <v>70</v>
      </c>
      <c r="AP1018" s="19" t="s">
        <v>71</v>
      </c>
      <c r="AQ1018" s="31">
        <v>45747</v>
      </c>
      <c r="AR1018" s="14" t="s">
        <v>71</v>
      </c>
      <c r="AS1018" s="20">
        <v>45748</v>
      </c>
      <c r="AT1018" s="31">
        <v>47118</v>
      </c>
      <c r="AU1018" s="14"/>
    </row>
    <row r="1019" spans="1:47">
      <c r="A1019" s="14">
        <v>2</v>
      </c>
      <c r="B1019" s="14" t="s">
        <v>5016</v>
      </c>
      <c r="C1019" s="14" t="s">
        <v>5017</v>
      </c>
      <c r="D1019" s="14" t="s">
        <v>5018</v>
      </c>
      <c r="E1019" s="14" t="s">
        <v>5016</v>
      </c>
      <c r="F1019" s="14" t="s">
        <v>5018</v>
      </c>
      <c r="G1019" s="14" t="s">
        <v>5019</v>
      </c>
      <c r="H1019" s="14" t="s">
        <v>2122</v>
      </c>
      <c r="I1019" s="14" t="s">
        <v>5020</v>
      </c>
      <c r="J1019" s="14">
        <v>2</v>
      </c>
      <c r="K1019" s="14"/>
      <c r="L1019" s="14"/>
      <c r="M1019" s="14">
        <v>57400</v>
      </c>
      <c r="N1019" s="14" t="s">
        <v>2122</v>
      </c>
      <c r="O1019" s="25" t="s">
        <v>5022</v>
      </c>
      <c r="P1019" s="14"/>
      <c r="Q1019" s="14">
        <v>322056075763</v>
      </c>
      <c r="R1019" s="14" t="s">
        <v>307</v>
      </c>
      <c r="S1019" s="14">
        <v>20.5</v>
      </c>
      <c r="T1019" s="14">
        <v>45</v>
      </c>
      <c r="U1019" s="18">
        <f t="shared" si="351"/>
        <v>8955</v>
      </c>
      <c r="V1019" s="18">
        <f t="shared" si="351"/>
        <v>0</v>
      </c>
      <c r="W1019" s="18">
        <f t="shared" si="351"/>
        <v>0</v>
      </c>
      <c r="X1019" s="16">
        <f>SUM(U1019:W1019)</f>
        <v>8955</v>
      </c>
      <c r="Y1019" s="17">
        <v>11940</v>
      </c>
      <c r="Z1019" s="17"/>
      <c r="AA1019" s="17"/>
      <c r="AB1019" s="16">
        <f>SUM(Y1019:AA1019)</f>
        <v>11940</v>
      </c>
      <c r="AC1019" s="18">
        <f t="shared" si="352"/>
        <v>11940</v>
      </c>
      <c r="AD1019" s="18">
        <f t="shared" si="352"/>
        <v>0</v>
      </c>
      <c r="AE1019" s="18">
        <f t="shared" si="352"/>
        <v>0</v>
      </c>
      <c r="AF1019" s="16">
        <f>SUM(AC1019:AE1019)</f>
        <v>11940</v>
      </c>
      <c r="AG1019" s="18">
        <f t="shared" si="353"/>
        <v>11940</v>
      </c>
      <c r="AH1019" s="18">
        <f t="shared" si="353"/>
        <v>0</v>
      </c>
      <c r="AI1019" s="18">
        <f t="shared" si="353"/>
        <v>0</v>
      </c>
      <c r="AJ1019" s="16">
        <f>SUM(AG1019:AI1019)</f>
        <v>11940</v>
      </c>
      <c r="AK1019" s="16">
        <f>X1019+AB1019+AF1019+AJ1019</f>
        <v>44775</v>
      </c>
      <c r="AL1019" s="19" t="s">
        <v>1721</v>
      </c>
      <c r="AM1019" s="19" t="s">
        <v>68</v>
      </c>
      <c r="AN1019" s="19" t="s">
        <v>69</v>
      </c>
      <c r="AO1019" s="19" t="s">
        <v>70</v>
      </c>
      <c r="AP1019" s="19" t="s">
        <v>71</v>
      </c>
      <c r="AQ1019" s="31">
        <v>45747</v>
      </c>
      <c r="AR1019" s="14" t="s">
        <v>71</v>
      </c>
      <c r="AS1019" s="20">
        <v>45748</v>
      </c>
      <c r="AT1019" s="31">
        <v>47118</v>
      </c>
      <c r="AU1019" s="14"/>
    </row>
    <row r="1020" spans="1:47">
      <c r="A1020" s="14">
        <v>3</v>
      </c>
      <c r="B1020" s="14" t="s">
        <v>5016</v>
      </c>
      <c r="C1020" s="14" t="s">
        <v>5017</v>
      </c>
      <c r="D1020" s="14" t="s">
        <v>5018</v>
      </c>
      <c r="E1020" s="14" t="s">
        <v>5016</v>
      </c>
      <c r="F1020" s="14" t="s">
        <v>5018</v>
      </c>
      <c r="G1020" s="14" t="s">
        <v>5019</v>
      </c>
      <c r="H1020" s="14" t="s">
        <v>2122</v>
      </c>
      <c r="I1020" s="14" t="s">
        <v>2196</v>
      </c>
      <c r="J1020" s="14">
        <v>60</v>
      </c>
      <c r="K1020" s="14"/>
      <c r="L1020" s="14"/>
      <c r="M1020" s="14">
        <v>57400</v>
      </c>
      <c r="N1020" s="14" t="s">
        <v>2122</v>
      </c>
      <c r="O1020" s="25" t="s">
        <v>5023</v>
      </c>
      <c r="P1020" s="14"/>
      <c r="Q1020" s="14">
        <v>70621075</v>
      </c>
      <c r="R1020" s="14" t="s">
        <v>297</v>
      </c>
      <c r="S1020" s="14">
        <v>4</v>
      </c>
      <c r="T1020" s="14">
        <v>45</v>
      </c>
      <c r="U1020" s="18">
        <f t="shared" si="351"/>
        <v>189</v>
      </c>
      <c r="V1020" s="18">
        <f t="shared" si="351"/>
        <v>441</v>
      </c>
      <c r="W1020" s="18">
        <f t="shared" si="351"/>
        <v>0</v>
      </c>
      <c r="X1020" s="16">
        <f>SUM(U1020:W1020)</f>
        <v>630</v>
      </c>
      <c r="Y1020" s="17">
        <v>252</v>
      </c>
      <c r="Z1020" s="17">
        <v>588</v>
      </c>
      <c r="AA1020" s="17"/>
      <c r="AB1020" s="16">
        <f>SUM(Y1020:AA1020)</f>
        <v>840</v>
      </c>
      <c r="AC1020" s="18">
        <f t="shared" si="352"/>
        <v>252</v>
      </c>
      <c r="AD1020" s="18">
        <f t="shared" si="352"/>
        <v>588</v>
      </c>
      <c r="AE1020" s="18">
        <f t="shared" si="352"/>
        <v>0</v>
      </c>
      <c r="AF1020" s="16">
        <f>SUM(AC1020:AE1020)</f>
        <v>840</v>
      </c>
      <c r="AG1020" s="18">
        <f t="shared" si="353"/>
        <v>252</v>
      </c>
      <c r="AH1020" s="18">
        <f t="shared" si="353"/>
        <v>588</v>
      </c>
      <c r="AI1020" s="18">
        <f t="shared" si="353"/>
        <v>0</v>
      </c>
      <c r="AJ1020" s="16">
        <f>SUM(AG1020:AI1020)</f>
        <v>840</v>
      </c>
      <c r="AK1020" s="16">
        <f>X1020+AB1020+AF1020+AJ1020</f>
        <v>3150</v>
      </c>
      <c r="AL1020" s="19" t="s">
        <v>1721</v>
      </c>
      <c r="AM1020" s="19" t="s">
        <v>68</v>
      </c>
      <c r="AN1020" s="19" t="s">
        <v>69</v>
      </c>
      <c r="AO1020" s="19" t="s">
        <v>70</v>
      </c>
      <c r="AP1020" s="19" t="s">
        <v>71</v>
      </c>
      <c r="AQ1020" s="31">
        <v>45747</v>
      </c>
      <c r="AR1020" s="14" t="s">
        <v>71</v>
      </c>
      <c r="AS1020" s="20">
        <v>45748</v>
      </c>
      <c r="AT1020" s="31">
        <v>47118</v>
      </c>
      <c r="AU1020" s="14"/>
    </row>
    <row r="1021" spans="1:47">
      <c r="A1021" s="14">
        <v>4</v>
      </c>
      <c r="B1021" s="14" t="s">
        <v>5016</v>
      </c>
      <c r="C1021" s="14" t="s">
        <v>5017</v>
      </c>
      <c r="D1021" s="14" t="s">
        <v>5018</v>
      </c>
      <c r="E1021" s="14" t="s">
        <v>5016</v>
      </c>
      <c r="F1021" s="14" t="s">
        <v>5018</v>
      </c>
      <c r="G1021" s="14" t="s">
        <v>5019</v>
      </c>
      <c r="H1021" s="14" t="s">
        <v>2122</v>
      </c>
      <c r="I1021" s="14" t="s">
        <v>2191</v>
      </c>
      <c r="J1021" s="14">
        <v>10</v>
      </c>
      <c r="K1021" s="14"/>
      <c r="L1021" s="14"/>
      <c r="M1021" s="14">
        <v>57400</v>
      </c>
      <c r="N1021" s="14" t="s">
        <v>2122</v>
      </c>
      <c r="O1021" s="25" t="s">
        <v>5024</v>
      </c>
      <c r="P1021" s="14"/>
      <c r="Q1021" s="14">
        <v>322056075799</v>
      </c>
      <c r="R1021" s="14" t="s">
        <v>297</v>
      </c>
      <c r="S1021" s="14">
        <v>40</v>
      </c>
      <c r="T1021" s="14">
        <v>45</v>
      </c>
      <c r="U1021" s="18">
        <f t="shared" si="351"/>
        <v>3613.5</v>
      </c>
      <c r="V1021" s="18">
        <f t="shared" si="351"/>
        <v>8194.5</v>
      </c>
      <c r="W1021" s="18">
        <f t="shared" si="351"/>
        <v>0</v>
      </c>
      <c r="X1021" s="16">
        <f>SUM(U1021:W1021)</f>
        <v>11808</v>
      </c>
      <c r="Y1021" s="17">
        <v>4818</v>
      </c>
      <c r="Z1021" s="17">
        <v>10926</v>
      </c>
      <c r="AA1021" s="17"/>
      <c r="AB1021" s="16">
        <f>SUM(Y1021:AA1021)</f>
        <v>15744</v>
      </c>
      <c r="AC1021" s="18">
        <f t="shared" si="352"/>
        <v>4818</v>
      </c>
      <c r="AD1021" s="18">
        <f t="shared" si="352"/>
        <v>10926</v>
      </c>
      <c r="AE1021" s="18">
        <f t="shared" si="352"/>
        <v>0</v>
      </c>
      <c r="AF1021" s="16">
        <f>SUM(AC1021:AE1021)</f>
        <v>15744</v>
      </c>
      <c r="AG1021" s="18">
        <f t="shared" si="353"/>
        <v>4818</v>
      </c>
      <c r="AH1021" s="18">
        <f t="shared" si="353"/>
        <v>10926</v>
      </c>
      <c r="AI1021" s="18">
        <f t="shared" si="353"/>
        <v>0</v>
      </c>
      <c r="AJ1021" s="16">
        <f>SUM(AG1021:AI1021)</f>
        <v>15744</v>
      </c>
      <c r="AK1021" s="16">
        <f>X1021+AB1021+AF1021+AJ1021</f>
        <v>59040</v>
      </c>
      <c r="AL1021" s="19" t="s">
        <v>1721</v>
      </c>
      <c r="AM1021" s="19" t="s">
        <v>68</v>
      </c>
      <c r="AN1021" s="19" t="s">
        <v>69</v>
      </c>
      <c r="AO1021" s="19" t="s">
        <v>70</v>
      </c>
      <c r="AP1021" s="19" t="s">
        <v>71</v>
      </c>
      <c r="AQ1021" s="31">
        <v>45747</v>
      </c>
      <c r="AR1021" s="14" t="s">
        <v>71</v>
      </c>
      <c r="AS1021" s="20">
        <v>45748</v>
      </c>
      <c r="AT1021" s="31">
        <v>47118</v>
      </c>
      <c r="AU1021" s="14"/>
    </row>
    <row r="1022" spans="1:47">
      <c r="A1022" s="14">
        <v>5</v>
      </c>
      <c r="B1022" s="14" t="s">
        <v>5016</v>
      </c>
      <c r="C1022" s="14" t="s">
        <v>5017</v>
      </c>
      <c r="D1022" s="14" t="s">
        <v>5018</v>
      </c>
      <c r="E1022" s="14" t="s">
        <v>5016</v>
      </c>
      <c r="F1022" s="14" t="s">
        <v>5018</v>
      </c>
      <c r="G1022" s="14" t="s">
        <v>5019</v>
      </c>
      <c r="H1022" s="14" t="s">
        <v>2122</v>
      </c>
      <c r="I1022" s="14" t="s">
        <v>2191</v>
      </c>
      <c r="J1022" s="14">
        <v>10</v>
      </c>
      <c r="K1022" s="14"/>
      <c r="L1022" s="14"/>
      <c r="M1022" s="14">
        <v>57400</v>
      </c>
      <c r="N1022" s="14" t="s">
        <v>2122</v>
      </c>
      <c r="O1022" s="25" t="s">
        <v>5025</v>
      </c>
      <c r="P1022" s="14"/>
      <c r="Q1022" s="14">
        <v>322056075791</v>
      </c>
      <c r="R1022" s="14" t="s">
        <v>297</v>
      </c>
      <c r="S1022" s="14">
        <v>38</v>
      </c>
      <c r="T1022" s="14">
        <v>45</v>
      </c>
      <c r="U1022" s="18">
        <f t="shared" si="351"/>
        <v>9396</v>
      </c>
      <c r="V1022" s="18">
        <f t="shared" si="351"/>
        <v>24516</v>
      </c>
      <c r="W1022" s="18">
        <f t="shared" si="351"/>
        <v>0</v>
      </c>
      <c r="X1022" s="16">
        <f>SUM(U1022:W1022)</f>
        <v>33912</v>
      </c>
      <c r="Y1022" s="17">
        <v>12528</v>
      </c>
      <c r="Z1022" s="17">
        <v>32688</v>
      </c>
      <c r="AA1022" s="17"/>
      <c r="AB1022" s="16">
        <f>SUM(Y1022:AA1022)</f>
        <v>45216</v>
      </c>
      <c r="AC1022" s="18">
        <f t="shared" si="352"/>
        <v>12528</v>
      </c>
      <c r="AD1022" s="18">
        <f t="shared" si="352"/>
        <v>32688</v>
      </c>
      <c r="AE1022" s="18">
        <f t="shared" si="352"/>
        <v>0</v>
      </c>
      <c r="AF1022" s="16">
        <f>SUM(AC1022:AE1022)</f>
        <v>45216</v>
      </c>
      <c r="AG1022" s="18">
        <f t="shared" si="353"/>
        <v>12528</v>
      </c>
      <c r="AH1022" s="18">
        <f t="shared" si="353"/>
        <v>32688</v>
      </c>
      <c r="AI1022" s="18">
        <f t="shared" si="353"/>
        <v>0</v>
      </c>
      <c r="AJ1022" s="16">
        <f>SUM(AG1022:AI1022)</f>
        <v>45216</v>
      </c>
      <c r="AK1022" s="16">
        <f>X1022+AB1022+AF1022+AJ1022</f>
        <v>169560</v>
      </c>
      <c r="AL1022" s="19" t="s">
        <v>1721</v>
      </c>
      <c r="AM1022" s="19" t="s">
        <v>68</v>
      </c>
      <c r="AN1022" s="19" t="s">
        <v>69</v>
      </c>
      <c r="AO1022" s="19" t="s">
        <v>70</v>
      </c>
      <c r="AP1022" s="19" t="s">
        <v>71</v>
      </c>
      <c r="AQ1022" s="31">
        <v>45747</v>
      </c>
      <c r="AR1022" s="14" t="s">
        <v>71</v>
      </c>
      <c r="AS1022" s="20">
        <v>45748</v>
      </c>
      <c r="AT1022" s="31">
        <v>47118</v>
      </c>
      <c r="AU1022" s="14"/>
    </row>
    <row r="1023" spans="1:47">
      <c r="A1023" s="22"/>
      <c r="B1023" s="23" t="s">
        <v>5016</v>
      </c>
      <c r="C1023" s="22"/>
      <c r="D1023" s="22"/>
      <c r="E1023" s="22"/>
      <c r="F1023" s="22"/>
      <c r="G1023" s="22"/>
      <c r="H1023" s="22"/>
      <c r="I1023" s="22"/>
      <c r="J1023" s="22"/>
      <c r="K1023" s="22"/>
      <c r="L1023" s="22"/>
      <c r="M1023" s="22"/>
      <c r="N1023" s="22"/>
      <c r="O1023" s="22"/>
      <c r="P1023" s="22"/>
      <c r="Q1023" s="22"/>
      <c r="R1023" s="22"/>
      <c r="S1023" s="22"/>
      <c r="T1023" s="22"/>
      <c r="U1023" s="24">
        <f t="shared" ref="U1023:AK1023" si="354">SUM(U1018:U1022)</f>
        <v>23499</v>
      </c>
      <c r="V1023" s="24">
        <f t="shared" si="354"/>
        <v>36796.5</v>
      </c>
      <c r="W1023" s="24">
        <f t="shared" si="354"/>
        <v>0</v>
      </c>
      <c r="X1023" s="24">
        <f t="shared" si="354"/>
        <v>60295.5</v>
      </c>
      <c r="Y1023" s="24">
        <f t="shared" si="354"/>
        <v>31332</v>
      </c>
      <c r="Z1023" s="24">
        <f t="shared" si="354"/>
        <v>49062</v>
      </c>
      <c r="AA1023" s="24">
        <f t="shared" si="354"/>
        <v>0</v>
      </c>
      <c r="AB1023" s="24">
        <f t="shared" si="354"/>
        <v>80394</v>
      </c>
      <c r="AC1023" s="24">
        <f t="shared" si="354"/>
        <v>31332</v>
      </c>
      <c r="AD1023" s="24">
        <f t="shared" si="354"/>
        <v>49062</v>
      </c>
      <c r="AE1023" s="24">
        <f t="shared" si="354"/>
        <v>0</v>
      </c>
      <c r="AF1023" s="24">
        <f t="shared" si="354"/>
        <v>80394</v>
      </c>
      <c r="AG1023" s="24">
        <f t="shared" si="354"/>
        <v>31332</v>
      </c>
      <c r="AH1023" s="24">
        <f t="shared" si="354"/>
        <v>49062</v>
      </c>
      <c r="AI1023" s="24">
        <f t="shared" si="354"/>
        <v>0</v>
      </c>
      <c r="AJ1023" s="24">
        <f t="shared" si="354"/>
        <v>80394</v>
      </c>
      <c r="AK1023" s="24">
        <f t="shared" si="354"/>
        <v>301477.5</v>
      </c>
      <c r="AL1023" s="22"/>
      <c r="AM1023" s="22"/>
      <c r="AN1023" s="22"/>
      <c r="AO1023" s="22"/>
      <c r="AP1023" s="22"/>
      <c r="AQ1023" s="22"/>
      <c r="AR1023" s="22"/>
      <c r="AS1023" s="22"/>
      <c r="AT1023" s="22"/>
      <c r="AU1023" s="40"/>
    </row>
    <row r="1024" spans="1:47">
      <c r="A1024" s="14">
        <v>1</v>
      </c>
      <c r="B1024" s="14" t="s">
        <v>5026</v>
      </c>
      <c r="C1024" s="14" t="s">
        <v>5027</v>
      </c>
      <c r="D1024" s="14" t="s">
        <v>5028</v>
      </c>
      <c r="E1024" s="14" t="s">
        <v>5026</v>
      </c>
      <c r="F1024" s="14" t="s">
        <v>5028</v>
      </c>
      <c r="G1024" s="14" t="s">
        <v>5029</v>
      </c>
      <c r="H1024" s="14" t="s">
        <v>2122</v>
      </c>
      <c r="I1024" s="14" t="s">
        <v>2692</v>
      </c>
      <c r="J1024" s="14">
        <v>2</v>
      </c>
      <c r="K1024" s="14"/>
      <c r="L1024" s="14"/>
      <c r="M1024" s="14">
        <v>57400</v>
      </c>
      <c r="N1024" s="14" t="s">
        <v>2122</v>
      </c>
      <c r="O1024" s="25" t="s">
        <v>5030</v>
      </c>
      <c r="P1024" s="14"/>
      <c r="Q1024" s="14">
        <v>322056106464</v>
      </c>
      <c r="R1024" s="14" t="s">
        <v>297</v>
      </c>
      <c r="S1024" s="14">
        <v>32</v>
      </c>
      <c r="T1024" s="14">
        <v>45</v>
      </c>
      <c r="U1024" s="18">
        <f t="shared" ref="U1024:W1025" si="355">Y1024*0.75</f>
        <v>8475</v>
      </c>
      <c r="V1024" s="18">
        <f t="shared" si="355"/>
        <v>20400</v>
      </c>
      <c r="W1024" s="18">
        <f t="shared" si="355"/>
        <v>0</v>
      </c>
      <c r="X1024" s="16">
        <f>SUM(U1024:W1024)</f>
        <v>28875</v>
      </c>
      <c r="Y1024" s="17">
        <v>11300</v>
      </c>
      <c r="Z1024" s="17">
        <v>27200</v>
      </c>
      <c r="AA1024" s="17"/>
      <c r="AB1024" s="16">
        <f>SUM(Y1024:AA1024)</f>
        <v>38500</v>
      </c>
      <c r="AC1024" s="18">
        <f t="shared" ref="AC1024:AE1025" si="356">Y1024</f>
        <v>11300</v>
      </c>
      <c r="AD1024" s="18">
        <f t="shared" si="356"/>
        <v>27200</v>
      </c>
      <c r="AE1024" s="18">
        <f t="shared" si="356"/>
        <v>0</v>
      </c>
      <c r="AF1024" s="16">
        <f>SUM(AC1024:AE1024)</f>
        <v>38500</v>
      </c>
      <c r="AG1024" s="18">
        <f t="shared" ref="AG1024:AI1025" si="357">Y1024</f>
        <v>11300</v>
      </c>
      <c r="AH1024" s="18">
        <f t="shared" si="357"/>
        <v>27200</v>
      </c>
      <c r="AI1024" s="18">
        <f t="shared" si="357"/>
        <v>0</v>
      </c>
      <c r="AJ1024" s="16">
        <f>SUM(AG1024:AI1024)</f>
        <v>38500</v>
      </c>
      <c r="AK1024" s="16">
        <f>X1024+AB1024+AF1024+AJ1024</f>
        <v>144375</v>
      </c>
      <c r="AL1024" s="19" t="s">
        <v>1721</v>
      </c>
      <c r="AM1024" s="19" t="s">
        <v>68</v>
      </c>
      <c r="AN1024" s="19" t="s">
        <v>69</v>
      </c>
      <c r="AO1024" s="19" t="s">
        <v>70</v>
      </c>
      <c r="AP1024" s="19" t="s">
        <v>71</v>
      </c>
      <c r="AQ1024" s="31">
        <v>45747</v>
      </c>
      <c r="AR1024" s="14" t="s">
        <v>71</v>
      </c>
      <c r="AS1024" s="20">
        <v>45748</v>
      </c>
      <c r="AT1024" s="31">
        <v>47118</v>
      </c>
      <c r="AU1024" s="14"/>
    </row>
    <row r="1025" spans="1:47">
      <c r="A1025" s="14">
        <v>2</v>
      </c>
      <c r="B1025" s="14" t="s">
        <v>5026</v>
      </c>
      <c r="C1025" s="14" t="s">
        <v>5027</v>
      </c>
      <c r="D1025" s="14" t="s">
        <v>5028</v>
      </c>
      <c r="E1025" s="14" t="s">
        <v>5026</v>
      </c>
      <c r="F1025" s="14" t="s">
        <v>5028</v>
      </c>
      <c r="G1025" s="14" t="s">
        <v>5031</v>
      </c>
      <c r="H1025" s="14" t="s">
        <v>2122</v>
      </c>
      <c r="I1025" s="14" t="s">
        <v>2149</v>
      </c>
      <c r="J1025" s="14" t="s">
        <v>5032</v>
      </c>
      <c r="K1025" s="14"/>
      <c r="L1025" s="14"/>
      <c r="M1025" s="14">
        <v>57400</v>
      </c>
      <c r="N1025" s="14" t="s">
        <v>2122</v>
      </c>
      <c r="O1025" s="25" t="s">
        <v>5033</v>
      </c>
      <c r="P1025" s="14"/>
      <c r="Q1025" s="14">
        <v>322056105552</v>
      </c>
      <c r="R1025" s="14" t="s">
        <v>297</v>
      </c>
      <c r="S1025" s="14">
        <v>21</v>
      </c>
      <c r="T1025" s="14">
        <v>45</v>
      </c>
      <c r="U1025" s="18">
        <f t="shared" si="355"/>
        <v>9000</v>
      </c>
      <c r="V1025" s="18">
        <f t="shared" si="355"/>
        <v>18750</v>
      </c>
      <c r="W1025" s="18">
        <f t="shared" si="355"/>
        <v>0</v>
      </c>
      <c r="X1025" s="16">
        <f>SUM(U1025:W1025)</f>
        <v>27750</v>
      </c>
      <c r="Y1025" s="17">
        <v>12000</v>
      </c>
      <c r="Z1025" s="17">
        <v>25000</v>
      </c>
      <c r="AA1025" s="17"/>
      <c r="AB1025" s="16">
        <f>SUM(Y1025:AA1025)</f>
        <v>37000</v>
      </c>
      <c r="AC1025" s="18">
        <f t="shared" si="356"/>
        <v>12000</v>
      </c>
      <c r="AD1025" s="18">
        <f t="shared" si="356"/>
        <v>25000</v>
      </c>
      <c r="AE1025" s="18">
        <f t="shared" si="356"/>
        <v>0</v>
      </c>
      <c r="AF1025" s="16">
        <f>SUM(AC1025:AE1025)</f>
        <v>37000</v>
      </c>
      <c r="AG1025" s="18">
        <f t="shared" si="357"/>
        <v>12000</v>
      </c>
      <c r="AH1025" s="18">
        <f t="shared" si="357"/>
        <v>25000</v>
      </c>
      <c r="AI1025" s="18">
        <f t="shared" si="357"/>
        <v>0</v>
      </c>
      <c r="AJ1025" s="16">
        <f>SUM(AG1025:AI1025)</f>
        <v>37000</v>
      </c>
      <c r="AK1025" s="16">
        <f>X1025+AB1025+AF1025+AJ1025</f>
        <v>138750</v>
      </c>
      <c r="AL1025" s="19" t="s">
        <v>1721</v>
      </c>
      <c r="AM1025" s="19" t="s">
        <v>68</v>
      </c>
      <c r="AN1025" s="19" t="s">
        <v>69</v>
      </c>
      <c r="AO1025" s="19" t="s">
        <v>70</v>
      </c>
      <c r="AP1025" s="19" t="s">
        <v>71</v>
      </c>
      <c r="AQ1025" s="31">
        <v>45747</v>
      </c>
      <c r="AR1025" s="14" t="s">
        <v>71</v>
      </c>
      <c r="AS1025" s="20">
        <v>45748</v>
      </c>
      <c r="AT1025" s="31">
        <v>47118</v>
      </c>
      <c r="AU1025" s="14"/>
    </row>
    <row r="1026" spans="1:47">
      <c r="A1026" s="22"/>
      <c r="B1026" s="23" t="s">
        <v>5026</v>
      </c>
      <c r="C1026" s="22"/>
      <c r="D1026" s="22"/>
      <c r="E1026" s="22"/>
      <c r="F1026" s="22"/>
      <c r="G1026" s="22"/>
      <c r="H1026" s="22"/>
      <c r="I1026" s="22"/>
      <c r="J1026" s="22"/>
      <c r="K1026" s="22"/>
      <c r="L1026" s="22"/>
      <c r="M1026" s="22"/>
      <c r="N1026" s="22"/>
      <c r="O1026" s="22"/>
      <c r="P1026" s="22"/>
      <c r="Q1026" s="22"/>
      <c r="R1026" s="22"/>
      <c r="S1026" s="22"/>
      <c r="T1026" s="22"/>
      <c r="U1026" s="24">
        <f t="shared" ref="U1026:AK1026" si="358">SUM(U1024:U1025)</f>
        <v>17475</v>
      </c>
      <c r="V1026" s="24">
        <f t="shared" si="358"/>
        <v>39150</v>
      </c>
      <c r="W1026" s="24">
        <f t="shared" si="358"/>
        <v>0</v>
      </c>
      <c r="X1026" s="24">
        <f t="shared" si="358"/>
        <v>56625</v>
      </c>
      <c r="Y1026" s="24">
        <f t="shared" si="358"/>
        <v>23300</v>
      </c>
      <c r="Z1026" s="24">
        <f t="shared" si="358"/>
        <v>52200</v>
      </c>
      <c r="AA1026" s="24">
        <f t="shared" si="358"/>
        <v>0</v>
      </c>
      <c r="AB1026" s="24">
        <f t="shared" si="358"/>
        <v>75500</v>
      </c>
      <c r="AC1026" s="24">
        <f t="shared" si="358"/>
        <v>23300</v>
      </c>
      <c r="AD1026" s="24">
        <f t="shared" si="358"/>
        <v>52200</v>
      </c>
      <c r="AE1026" s="24">
        <f t="shared" si="358"/>
        <v>0</v>
      </c>
      <c r="AF1026" s="24">
        <f t="shared" si="358"/>
        <v>75500</v>
      </c>
      <c r="AG1026" s="24">
        <f t="shared" si="358"/>
        <v>23300</v>
      </c>
      <c r="AH1026" s="24">
        <f t="shared" si="358"/>
        <v>52200</v>
      </c>
      <c r="AI1026" s="24">
        <f t="shared" si="358"/>
        <v>0</v>
      </c>
      <c r="AJ1026" s="24">
        <f t="shared" si="358"/>
        <v>75500</v>
      </c>
      <c r="AK1026" s="24">
        <f t="shared" si="358"/>
        <v>283125</v>
      </c>
      <c r="AL1026" s="22"/>
      <c r="AM1026" s="22"/>
      <c r="AN1026" s="22"/>
      <c r="AO1026" s="22"/>
      <c r="AP1026" s="22"/>
      <c r="AQ1026" s="22"/>
      <c r="AR1026" s="22"/>
      <c r="AS1026" s="22"/>
      <c r="AT1026" s="22"/>
      <c r="AU1026" s="40"/>
    </row>
    <row r="1027" spans="1:47">
      <c r="A1027" s="14">
        <v>1</v>
      </c>
      <c r="B1027" s="14" t="s">
        <v>5034</v>
      </c>
      <c r="C1027" s="14" t="s">
        <v>5035</v>
      </c>
      <c r="D1027" s="14" t="s">
        <v>5036</v>
      </c>
      <c r="E1027" s="14" t="s">
        <v>5034</v>
      </c>
      <c r="F1027" s="14" t="s">
        <v>5036</v>
      </c>
      <c r="G1027" s="14" t="s">
        <v>4625</v>
      </c>
      <c r="H1027" s="14" t="s">
        <v>2122</v>
      </c>
      <c r="I1027" s="14" t="s">
        <v>215</v>
      </c>
      <c r="J1027" s="14">
        <v>13</v>
      </c>
      <c r="K1027" s="14"/>
      <c r="L1027" s="14"/>
      <c r="M1027" s="14">
        <v>57400</v>
      </c>
      <c r="N1027" s="14" t="s">
        <v>2122</v>
      </c>
      <c r="O1027" s="25" t="s">
        <v>5037</v>
      </c>
      <c r="P1027" s="14"/>
      <c r="Q1027" s="14">
        <v>322056062478</v>
      </c>
      <c r="R1027" s="14" t="s">
        <v>307</v>
      </c>
      <c r="S1027" s="14">
        <v>16.5</v>
      </c>
      <c r="T1027" s="14">
        <v>45</v>
      </c>
      <c r="U1027" s="18">
        <f t="shared" ref="U1027:W1028" si="359">Y1027*0.75</f>
        <v>8475</v>
      </c>
      <c r="V1027" s="18">
        <f t="shared" si="359"/>
        <v>20400</v>
      </c>
      <c r="W1027" s="18">
        <f t="shared" si="359"/>
        <v>0</v>
      </c>
      <c r="X1027" s="16">
        <f>SUM(U1027:W1027)</f>
        <v>28875</v>
      </c>
      <c r="Y1027" s="17">
        <v>11300</v>
      </c>
      <c r="Z1027" s="17">
        <v>27200</v>
      </c>
      <c r="AA1027" s="17"/>
      <c r="AB1027" s="16">
        <f>SUM(Y1027:AA1027)</f>
        <v>38500</v>
      </c>
      <c r="AC1027" s="18">
        <f t="shared" ref="AC1027:AE1028" si="360">Y1027</f>
        <v>11300</v>
      </c>
      <c r="AD1027" s="18">
        <f t="shared" si="360"/>
        <v>27200</v>
      </c>
      <c r="AE1027" s="18">
        <f t="shared" si="360"/>
        <v>0</v>
      </c>
      <c r="AF1027" s="16">
        <f>SUM(AC1027:AE1027)</f>
        <v>38500</v>
      </c>
      <c r="AG1027" s="18">
        <f t="shared" ref="AG1027:AI1028" si="361">Y1027</f>
        <v>11300</v>
      </c>
      <c r="AH1027" s="18">
        <f t="shared" si="361"/>
        <v>27200</v>
      </c>
      <c r="AI1027" s="18">
        <f t="shared" si="361"/>
        <v>0</v>
      </c>
      <c r="AJ1027" s="16">
        <f>SUM(AG1027:AI1027)</f>
        <v>38500</v>
      </c>
      <c r="AK1027" s="16">
        <f>X1027+AB1027+AF1027+AJ1027</f>
        <v>144375</v>
      </c>
      <c r="AL1027" s="19" t="s">
        <v>1721</v>
      </c>
      <c r="AM1027" s="19" t="s">
        <v>68</v>
      </c>
      <c r="AN1027" s="19" t="s">
        <v>69</v>
      </c>
      <c r="AO1027" s="19" t="s">
        <v>70</v>
      </c>
      <c r="AP1027" s="19" t="s">
        <v>71</v>
      </c>
      <c r="AQ1027" s="31">
        <v>45747</v>
      </c>
      <c r="AR1027" s="14" t="s">
        <v>71</v>
      </c>
      <c r="AS1027" s="20">
        <v>45748</v>
      </c>
      <c r="AT1027" s="31">
        <v>47118</v>
      </c>
      <c r="AU1027" s="14"/>
    </row>
    <row r="1028" spans="1:47">
      <c r="A1028" s="14">
        <v>2</v>
      </c>
      <c r="B1028" s="14" t="s">
        <v>5034</v>
      </c>
      <c r="C1028" s="14" t="s">
        <v>5035</v>
      </c>
      <c r="D1028" s="14" t="s">
        <v>5036</v>
      </c>
      <c r="E1028" s="14" t="s">
        <v>5034</v>
      </c>
      <c r="F1028" s="14" t="s">
        <v>5036</v>
      </c>
      <c r="G1028" s="14" t="s">
        <v>5038</v>
      </c>
      <c r="H1028" s="14" t="s">
        <v>2122</v>
      </c>
      <c r="I1028" s="14" t="s">
        <v>2139</v>
      </c>
      <c r="J1028" s="14">
        <v>23</v>
      </c>
      <c r="K1028" s="14"/>
      <c r="L1028" s="14"/>
      <c r="M1028" s="14">
        <v>57400</v>
      </c>
      <c r="N1028" s="14" t="s">
        <v>2122</v>
      </c>
      <c r="O1028" s="25" t="s">
        <v>5039</v>
      </c>
      <c r="P1028" s="14"/>
      <c r="Q1028" s="14">
        <v>98088378</v>
      </c>
      <c r="R1028" s="14" t="s">
        <v>297</v>
      </c>
      <c r="S1028" s="14">
        <v>14</v>
      </c>
      <c r="T1028" s="14">
        <v>45</v>
      </c>
      <c r="U1028" s="18">
        <f t="shared" si="359"/>
        <v>9000</v>
      </c>
      <c r="V1028" s="18">
        <f t="shared" si="359"/>
        <v>18750</v>
      </c>
      <c r="W1028" s="18">
        <f t="shared" si="359"/>
        <v>0</v>
      </c>
      <c r="X1028" s="16">
        <f>SUM(U1028:W1028)</f>
        <v>27750</v>
      </c>
      <c r="Y1028" s="17">
        <v>12000</v>
      </c>
      <c r="Z1028" s="17">
        <v>25000</v>
      </c>
      <c r="AA1028" s="17"/>
      <c r="AB1028" s="16">
        <f>SUM(Y1028:AA1028)</f>
        <v>37000</v>
      </c>
      <c r="AC1028" s="18">
        <f t="shared" si="360"/>
        <v>12000</v>
      </c>
      <c r="AD1028" s="18">
        <f t="shared" si="360"/>
        <v>25000</v>
      </c>
      <c r="AE1028" s="18">
        <f t="shared" si="360"/>
        <v>0</v>
      </c>
      <c r="AF1028" s="16">
        <f>SUM(AC1028:AE1028)</f>
        <v>37000</v>
      </c>
      <c r="AG1028" s="18">
        <f t="shared" si="361"/>
        <v>12000</v>
      </c>
      <c r="AH1028" s="18">
        <f t="shared" si="361"/>
        <v>25000</v>
      </c>
      <c r="AI1028" s="18">
        <f t="shared" si="361"/>
        <v>0</v>
      </c>
      <c r="AJ1028" s="16">
        <f>SUM(AG1028:AI1028)</f>
        <v>37000</v>
      </c>
      <c r="AK1028" s="16">
        <f>X1028+AB1028+AF1028+AJ1028</f>
        <v>138750</v>
      </c>
      <c r="AL1028" s="19" t="s">
        <v>1721</v>
      </c>
      <c r="AM1028" s="19" t="s">
        <v>68</v>
      </c>
      <c r="AN1028" s="19" t="s">
        <v>69</v>
      </c>
      <c r="AO1028" s="19" t="s">
        <v>70</v>
      </c>
      <c r="AP1028" s="19" t="s">
        <v>71</v>
      </c>
      <c r="AQ1028" s="31">
        <v>45747</v>
      </c>
      <c r="AR1028" s="14" t="s">
        <v>71</v>
      </c>
      <c r="AS1028" s="20">
        <v>45748</v>
      </c>
      <c r="AT1028" s="31">
        <v>47118</v>
      </c>
      <c r="AU1028" s="14"/>
    </row>
    <row r="1029" spans="1:47">
      <c r="A1029" s="22"/>
      <c r="B1029" s="23" t="s">
        <v>5034</v>
      </c>
      <c r="C1029" s="22"/>
      <c r="D1029" s="22"/>
      <c r="E1029" s="22"/>
      <c r="F1029" s="22"/>
      <c r="G1029" s="22"/>
      <c r="H1029" s="22"/>
      <c r="I1029" s="22"/>
      <c r="J1029" s="22"/>
      <c r="K1029" s="22"/>
      <c r="L1029" s="22"/>
      <c r="M1029" s="22"/>
      <c r="N1029" s="22"/>
      <c r="O1029" s="22"/>
      <c r="P1029" s="22"/>
      <c r="Q1029" s="22"/>
      <c r="R1029" s="22"/>
      <c r="S1029" s="22"/>
      <c r="T1029" s="22"/>
      <c r="U1029" s="24">
        <f t="shared" ref="U1029:AK1029" si="362">SUM(U1027:U1028)</f>
        <v>17475</v>
      </c>
      <c r="V1029" s="24">
        <f t="shared" si="362"/>
        <v>39150</v>
      </c>
      <c r="W1029" s="24">
        <f t="shared" si="362"/>
        <v>0</v>
      </c>
      <c r="X1029" s="24">
        <f t="shared" si="362"/>
        <v>56625</v>
      </c>
      <c r="Y1029" s="24">
        <f t="shared" si="362"/>
        <v>23300</v>
      </c>
      <c r="Z1029" s="24">
        <f t="shared" si="362"/>
        <v>52200</v>
      </c>
      <c r="AA1029" s="24">
        <f t="shared" si="362"/>
        <v>0</v>
      </c>
      <c r="AB1029" s="24">
        <f t="shared" si="362"/>
        <v>75500</v>
      </c>
      <c r="AC1029" s="24">
        <f t="shared" si="362"/>
        <v>23300</v>
      </c>
      <c r="AD1029" s="24">
        <f t="shared" si="362"/>
        <v>52200</v>
      </c>
      <c r="AE1029" s="24">
        <f t="shared" si="362"/>
        <v>0</v>
      </c>
      <c r="AF1029" s="24">
        <f t="shared" si="362"/>
        <v>75500</v>
      </c>
      <c r="AG1029" s="24">
        <f t="shared" si="362"/>
        <v>23300</v>
      </c>
      <c r="AH1029" s="24">
        <f t="shared" si="362"/>
        <v>52200</v>
      </c>
      <c r="AI1029" s="24">
        <f t="shared" si="362"/>
        <v>0</v>
      </c>
      <c r="AJ1029" s="24">
        <f t="shared" si="362"/>
        <v>75500</v>
      </c>
      <c r="AK1029" s="24">
        <f t="shared" si="362"/>
        <v>283125</v>
      </c>
      <c r="AL1029" s="22"/>
      <c r="AM1029" s="22"/>
      <c r="AN1029" s="22"/>
      <c r="AO1029" s="22"/>
      <c r="AP1029" s="22"/>
      <c r="AQ1029" s="22"/>
      <c r="AR1029" s="22"/>
      <c r="AS1029" s="22"/>
      <c r="AT1029" s="22"/>
      <c r="AU1029" s="40"/>
    </row>
    <row r="1030" spans="1:47">
      <c r="A1030" s="14">
        <v>1</v>
      </c>
      <c r="B1030" s="14" t="s">
        <v>2223</v>
      </c>
      <c r="C1030" s="14" t="s">
        <v>2224</v>
      </c>
      <c r="D1030" s="14" t="s">
        <v>5040</v>
      </c>
      <c r="E1030" s="14" t="s">
        <v>2223</v>
      </c>
      <c r="F1030" s="14" t="s">
        <v>5040</v>
      </c>
      <c r="G1030" s="14" t="s">
        <v>2424</v>
      </c>
      <c r="H1030" s="14" t="s">
        <v>2226</v>
      </c>
      <c r="I1030" s="14" t="s">
        <v>3080</v>
      </c>
      <c r="J1030" s="14" t="s">
        <v>79</v>
      </c>
      <c r="K1030" s="14"/>
      <c r="L1030" s="14"/>
      <c r="M1030" s="14" t="s">
        <v>5041</v>
      </c>
      <c r="N1030" s="14" t="s">
        <v>2226</v>
      </c>
      <c r="O1030" s="25" t="s">
        <v>5042</v>
      </c>
      <c r="P1030" s="14"/>
      <c r="Q1030" s="14" t="s">
        <v>5043</v>
      </c>
      <c r="R1030" s="14" t="s">
        <v>297</v>
      </c>
      <c r="S1030" s="14" t="s">
        <v>2911</v>
      </c>
      <c r="T1030" s="14">
        <v>30</v>
      </c>
      <c r="U1030" s="18">
        <f t="shared" ref="U1030:U1061" si="363">Y1030/2</f>
        <v>5722</v>
      </c>
      <c r="V1030" s="18">
        <f t="shared" ref="V1030:V1061" si="364">Z1030/2</f>
        <v>5721.5</v>
      </c>
      <c r="W1030" s="18">
        <f t="shared" ref="W1030:W1061" si="365">AA1030/2</f>
        <v>0</v>
      </c>
      <c r="X1030" s="16">
        <f t="shared" ref="X1030:X1061" si="366">SUM(U1030:W1030)</f>
        <v>11443.5</v>
      </c>
      <c r="Y1030" s="17">
        <v>11444</v>
      </c>
      <c r="Z1030" s="17">
        <v>11443</v>
      </c>
      <c r="AA1030" s="17"/>
      <c r="AB1030" s="16">
        <f t="shared" ref="AB1030:AB1061" si="367">SUM(Y1030:AA1030)</f>
        <v>22887</v>
      </c>
      <c r="AC1030" s="18">
        <f t="shared" ref="AC1030:AC1061" si="368">Y1030</f>
        <v>11444</v>
      </c>
      <c r="AD1030" s="18">
        <f t="shared" ref="AD1030:AD1061" si="369">Z1030</f>
        <v>11443</v>
      </c>
      <c r="AE1030" s="18">
        <f t="shared" ref="AE1030:AE1061" si="370">AA1030</f>
        <v>0</v>
      </c>
      <c r="AF1030" s="16">
        <f t="shared" ref="AF1030:AF1061" si="371">SUM(AC1030:AE1030)</f>
        <v>22887</v>
      </c>
      <c r="AG1030" s="15" t="s">
        <v>66</v>
      </c>
      <c r="AH1030" s="15" t="s">
        <v>66</v>
      </c>
      <c r="AI1030" s="15" t="s">
        <v>66</v>
      </c>
      <c r="AJ1030" s="16">
        <f t="shared" ref="AJ1030:AJ1061" si="372">SUM(AG1030:AI1030)</f>
        <v>0</v>
      </c>
      <c r="AK1030" s="16">
        <f t="shared" ref="AK1030:AK1061" si="373">X1030+AB1030+AF1030+AJ1030</f>
        <v>57217.5</v>
      </c>
      <c r="AL1030" s="19" t="s">
        <v>4433</v>
      </c>
      <c r="AM1030" s="19" t="s">
        <v>68</v>
      </c>
      <c r="AN1030" s="19" t="s">
        <v>69</v>
      </c>
      <c r="AO1030" s="19" t="s">
        <v>70</v>
      </c>
      <c r="AP1030" s="19" t="s">
        <v>71</v>
      </c>
      <c r="AQ1030" s="31">
        <v>45838</v>
      </c>
      <c r="AR1030" s="14" t="s">
        <v>71</v>
      </c>
      <c r="AS1030" s="20">
        <v>45839</v>
      </c>
      <c r="AT1030" s="31">
        <v>46752</v>
      </c>
      <c r="AU1030" s="14"/>
    </row>
    <row r="1031" spans="1:47">
      <c r="A1031" s="14">
        <v>2</v>
      </c>
      <c r="B1031" s="14" t="s">
        <v>2223</v>
      </c>
      <c r="C1031" s="14" t="s">
        <v>2224</v>
      </c>
      <c r="D1031" s="14" t="s">
        <v>5040</v>
      </c>
      <c r="E1031" s="14" t="s">
        <v>2223</v>
      </c>
      <c r="F1031" s="14" t="s">
        <v>5040</v>
      </c>
      <c r="G1031" s="14" t="s">
        <v>5044</v>
      </c>
      <c r="H1031" s="14" t="s">
        <v>2310</v>
      </c>
      <c r="I1031" s="14" t="s">
        <v>248</v>
      </c>
      <c r="J1031" s="14" t="s">
        <v>2911</v>
      </c>
      <c r="K1031" s="14"/>
      <c r="L1031" s="14"/>
      <c r="M1031" s="14" t="s">
        <v>5041</v>
      </c>
      <c r="N1031" s="14" t="s">
        <v>2226</v>
      </c>
      <c r="O1031" s="25" t="s">
        <v>5045</v>
      </c>
      <c r="P1031" s="14"/>
      <c r="Q1031" s="14" t="s">
        <v>5046</v>
      </c>
      <c r="R1031" s="14" t="s">
        <v>297</v>
      </c>
      <c r="S1031" s="14" t="s">
        <v>236</v>
      </c>
      <c r="T1031" s="14">
        <v>30</v>
      </c>
      <c r="U1031" s="18">
        <f t="shared" si="363"/>
        <v>147</v>
      </c>
      <c r="V1031" s="18">
        <f t="shared" si="364"/>
        <v>146.5</v>
      </c>
      <c r="W1031" s="18">
        <f t="shared" si="365"/>
        <v>0</v>
      </c>
      <c r="X1031" s="16">
        <f t="shared" si="366"/>
        <v>293.5</v>
      </c>
      <c r="Y1031" s="17">
        <v>294</v>
      </c>
      <c r="Z1031" s="17">
        <v>293</v>
      </c>
      <c r="AA1031" s="17"/>
      <c r="AB1031" s="16">
        <f t="shared" si="367"/>
        <v>587</v>
      </c>
      <c r="AC1031" s="18">
        <f t="shared" si="368"/>
        <v>294</v>
      </c>
      <c r="AD1031" s="18">
        <f t="shared" si="369"/>
        <v>293</v>
      </c>
      <c r="AE1031" s="18">
        <f t="shared" si="370"/>
        <v>0</v>
      </c>
      <c r="AF1031" s="16">
        <f t="shared" si="371"/>
        <v>587</v>
      </c>
      <c r="AG1031" s="15" t="s">
        <v>66</v>
      </c>
      <c r="AH1031" s="15" t="s">
        <v>66</v>
      </c>
      <c r="AI1031" s="15" t="s">
        <v>66</v>
      </c>
      <c r="AJ1031" s="16">
        <f t="shared" si="372"/>
        <v>0</v>
      </c>
      <c r="AK1031" s="16">
        <f t="shared" si="373"/>
        <v>1467.5</v>
      </c>
      <c r="AL1031" s="19" t="s">
        <v>4433</v>
      </c>
      <c r="AM1031" s="19" t="s">
        <v>68</v>
      </c>
      <c r="AN1031" s="19" t="s">
        <v>69</v>
      </c>
      <c r="AO1031" s="19" t="s">
        <v>70</v>
      </c>
      <c r="AP1031" s="19" t="s">
        <v>71</v>
      </c>
      <c r="AQ1031" s="31">
        <v>45838</v>
      </c>
      <c r="AR1031" s="14" t="s">
        <v>71</v>
      </c>
      <c r="AS1031" s="20">
        <v>45839</v>
      </c>
      <c r="AT1031" s="31">
        <v>46752</v>
      </c>
      <c r="AU1031" s="14"/>
    </row>
    <row r="1032" spans="1:47">
      <c r="A1032" s="14">
        <v>3</v>
      </c>
      <c r="B1032" s="14" t="s">
        <v>2223</v>
      </c>
      <c r="C1032" s="14" t="s">
        <v>2224</v>
      </c>
      <c r="D1032" s="14" t="s">
        <v>5040</v>
      </c>
      <c r="E1032" s="14" t="s">
        <v>2223</v>
      </c>
      <c r="F1032" s="14" t="s">
        <v>5040</v>
      </c>
      <c r="G1032" s="14" t="s">
        <v>3699</v>
      </c>
      <c r="H1032" s="14" t="s">
        <v>2310</v>
      </c>
      <c r="I1032" s="14" t="s">
        <v>248</v>
      </c>
      <c r="J1032" s="14" t="s">
        <v>1071</v>
      </c>
      <c r="K1032" s="14"/>
      <c r="L1032" s="14"/>
      <c r="M1032" s="14" t="s">
        <v>5041</v>
      </c>
      <c r="N1032" s="14" t="s">
        <v>2226</v>
      </c>
      <c r="O1032" s="25" t="s">
        <v>5047</v>
      </c>
      <c r="P1032" s="14"/>
      <c r="Q1032" s="14" t="s">
        <v>5048</v>
      </c>
      <c r="R1032" s="14" t="s">
        <v>297</v>
      </c>
      <c r="S1032" s="14" t="s">
        <v>89</v>
      </c>
      <c r="T1032" s="14">
        <v>30</v>
      </c>
      <c r="U1032" s="18">
        <f t="shared" si="363"/>
        <v>82</v>
      </c>
      <c r="V1032" s="18">
        <f t="shared" si="364"/>
        <v>82</v>
      </c>
      <c r="W1032" s="18">
        <f t="shared" si="365"/>
        <v>0</v>
      </c>
      <c r="X1032" s="16">
        <f t="shared" si="366"/>
        <v>164</v>
      </c>
      <c r="Y1032" s="17">
        <v>164</v>
      </c>
      <c r="Z1032" s="17">
        <v>164</v>
      </c>
      <c r="AA1032" s="17"/>
      <c r="AB1032" s="16">
        <f t="shared" si="367"/>
        <v>328</v>
      </c>
      <c r="AC1032" s="18">
        <f t="shared" si="368"/>
        <v>164</v>
      </c>
      <c r="AD1032" s="18">
        <f t="shared" si="369"/>
        <v>164</v>
      </c>
      <c r="AE1032" s="18">
        <f t="shared" si="370"/>
        <v>0</v>
      </c>
      <c r="AF1032" s="16">
        <f t="shared" si="371"/>
        <v>328</v>
      </c>
      <c r="AG1032" s="15" t="s">
        <v>66</v>
      </c>
      <c r="AH1032" s="15" t="s">
        <v>66</v>
      </c>
      <c r="AI1032" s="15" t="s">
        <v>66</v>
      </c>
      <c r="AJ1032" s="16">
        <f t="shared" si="372"/>
        <v>0</v>
      </c>
      <c r="AK1032" s="16">
        <f t="shared" si="373"/>
        <v>820</v>
      </c>
      <c r="AL1032" s="19" t="s">
        <v>4433</v>
      </c>
      <c r="AM1032" s="19" t="s">
        <v>68</v>
      </c>
      <c r="AN1032" s="19" t="s">
        <v>69</v>
      </c>
      <c r="AO1032" s="19" t="s">
        <v>70</v>
      </c>
      <c r="AP1032" s="19" t="s">
        <v>71</v>
      </c>
      <c r="AQ1032" s="31">
        <v>45838</v>
      </c>
      <c r="AR1032" s="14" t="s">
        <v>71</v>
      </c>
      <c r="AS1032" s="20">
        <v>45839</v>
      </c>
      <c r="AT1032" s="31">
        <v>46752</v>
      </c>
      <c r="AU1032" s="14"/>
    </row>
    <row r="1033" spans="1:47">
      <c r="A1033" s="14">
        <v>4</v>
      </c>
      <c r="B1033" s="14" t="s">
        <v>2223</v>
      </c>
      <c r="C1033" s="14" t="s">
        <v>2224</v>
      </c>
      <c r="D1033" s="14" t="s">
        <v>5040</v>
      </c>
      <c r="E1033" s="14" t="s">
        <v>2223</v>
      </c>
      <c r="F1033" s="14" t="s">
        <v>5040</v>
      </c>
      <c r="G1033" s="14" t="s">
        <v>5049</v>
      </c>
      <c r="H1033" s="14" t="s">
        <v>2310</v>
      </c>
      <c r="I1033" s="14" t="s">
        <v>248</v>
      </c>
      <c r="J1033" s="14" t="s">
        <v>2911</v>
      </c>
      <c r="K1033" s="14"/>
      <c r="L1033" s="14"/>
      <c r="M1033" s="14" t="s">
        <v>5041</v>
      </c>
      <c r="N1033" s="14" t="s">
        <v>2226</v>
      </c>
      <c r="O1033" s="25" t="s">
        <v>5050</v>
      </c>
      <c r="P1033" s="14"/>
      <c r="Q1033" s="14" t="s">
        <v>5051</v>
      </c>
      <c r="R1033" s="14" t="s">
        <v>297</v>
      </c>
      <c r="S1033" s="14" t="s">
        <v>1270</v>
      </c>
      <c r="T1033" s="14">
        <v>30</v>
      </c>
      <c r="U1033" s="18">
        <f t="shared" si="363"/>
        <v>2171.5</v>
      </c>
      <c r="V1033" s="18">
        <f t="shared" si="364"/>
        <v>2171.5</v>
      </c>
      <c r="W1033" s="18">
        <f t="shared" si="365"/>
        <v>0</v>
      </c>
      <c r="X1033" s="16">
        <f t="shared" si="366"/>
        <v>4343</v>
      </c>
      <c r="Y1033" s="17">
        <v>4343</v>
      </c>
      <c r="Z1033" s="17">
        <v>4343</v>
      </c>
      <c r="AA1033" s="17"/>
      <c r="AB1033" s="16">
        <f t="shared" si="367"/>
        <v>8686</v>
      </c>
      <c r="AC1033" s="18">
        <f t="shared" si="368"/>
        <v>4343</v>
      </c>
      <c r="AD1033" s="18">
        <f t="shared" si="369"/>
        <v>4343</v>
      </c>
      <c r="AE1033" s="18">
        <f t="shared" si="370"/>
        <v>0</v>
      </c>
      <c r="AF1033" s="16">
        <f t="shared" si="371"/>
        <v>8686</v>
      </c>
      <c r="AG1033" s="15" t="s">
        <v>66</v>
      </c>
      <c r="AH1033" s="15" t="s">
        <v>66</v>
      </c>
      <c r="AI1033" s="15" t="s">
        <v>66</v>
      </c>
      <c r="AJ1033" s="16">
        <f t="shared" si="372"/>
        <v>0</v>
      </c>
      <c r="AK1033" s="16">
        <f t="shared" si="373"/>
        <v>21715</v>
      </c>
      <c r="AL1033" s="19" t="s">
        <v>4433</v>
      </c>
      <c r="AM1033" s="19" t="s">
        <v>68</v>
      </c>
      <c r="AN1033" s="19" t="s">
        <v>69</v>
      </c>
      <c r="AO1033" s="19" t="s">
        <v>70</v>
      </c>
      <c r="AP1033" s="19" t="s">
        <v>71</v>
      </c>
      <c r="AQ1033" s="31">
        <v>45838</v>
      </c>
      <c r="AR1033" s="14" t="s">
        <v>71</v>
      </c>
      <c r="AS1033" s="20">
        <v>45839</v>
      </c>
      <c r="AT1033" s="31">
        <v>46752</v>
      </c>
      <c r="AU1033" s="14"/>
    </row>
    <row r="1034" spans="1:47">
      <c r="A1034" s="14">
        <v>5</v>
      </c>
      <c r="B1034" s="14" t="s">
        <v>2223</v>
      </c>
      <c r="C1034" s="14" t="s">
        <v>2224</v>
      </c>
      <c r="D1034" s="14" t="s">
        <v>5040</v>
      </c>
      <c r="E1034" s="14" t="s">
        <v>2223</v>
      </c>
      <c r="F1034" s="14" t="s">
        <v>5040</v>
      </c>
      <c r="G1034" s="14" t="s">
        <v>5052</v>
      </c>
      <c r="H1034" s="14" t="s">
        <v>2318</v>
      </c>
      <c r="I1034" s="14"/>
      <c r="J1034" s="14"/>
      <c r="K1034" s="14"/>
      <c r="L1034" s="14" t="s">
        <v>5053</v>
      </c>
      <c r="M1034" s="14" t="s">
        <v>5041</v>
      </c>
      <c r="N1034" s="14" t="s">
        <v>2226</v>
      </c>
      <c r="O1034" s="25" t="s">
        <v>5054</v>
      </c>
      <c r="P1034" s="14"/>
      <c r="Q1034" s="14" t="s">
        <v>5055</v>
      </c>
      <c r="R1034" s="14" t="s">
        <v>297</v>
      </c>
      <c r="S1034" s="14" t="s">
        <v>89</v>
      </c>
      <c r="T1034" s="14">
        <v>30</v>
      </c>
      <c r="U1034" s="18">
        <f t="shared" si="363"/>
        <v>175</v>
      </c>
      <c r="V1034" s="18">
        <f t="shared" si="364"/>
        <v>175</v>
      </c>
      <c r="W1034" s="18">
        <f t="shared" si="365"/>
        <v>0</v>
      </c>
      <c r="X1034" s="16">
        <f t="shared" si="366"/>
        <v>350</v>
      </c>
      <c r="Y1034" s="17">
        <v>350</v>
      </c>
      <c r="Z1034" s="17">
        <v>350</v>
      </c>
      <c r="AA1034" s="17"/>
      <c r="AB1034" s="16">
        <f t="shared" si="367"/>
        <v>700</v>
      </c>
      <c r="AC1034" s="18">
        <f t="shared" si="368"/>
        <v>350</v>
      </c>
      <c r="AD1034" s="18">
        <f t="shared" si="369"/>
        <v>350</v>
      </c>
      <c r="AE1034" s="18">
        <f t="shared" si="370"/>
        <v>0</v>
      </c>
      <c r="AF1034" s="16">
        <f t="shared" si="371"/>
        <v>700</v>
      </c>
      <c r="AG1034" s="15" t="s">
        <v>66</v>
      </c>
      <c r="AH1034" s="15" t="s">
        <v>66</v>
      </c>
      <c r="AI1034" s="15" t="s">
        <v>66</v>
      </c>
      <c r="AJ1034" s="16">
        <f t="shared" si="372"/>
        <v>0</v>
      </c>
      <c r="AK1034" s="16">
        <f t="shared" si="373"/>
        <v>1750</v>
      </c>
      <c r="AL1034" s="19" t="s">
        <v>4433</v>
      </c>
      <c r="AM1034" s="19" t="s">
        <v>68</v>
      </c>
      <c r="AN1034" s="19" t="s">
        <v>69</v>
      </c>
      <c r="AO1034" s="19" t="s">
        <v>70</v>
      </c>
      <c r="AP1034" s="19" t="s">
        <v>71</v>
      </c>
      <c r="AQ1034" s="31">
        <v>45838</v>
      </c>
      <c r="AR1034" s="14" t="s">
        <v>71</v>
      </c>
      <c r="AS1034" s="20">
        <v>45839</v>
      </c>
      <c r="AT1034" s="31">
        <v>46752</v>
      </c>
      <c r="AU1034" s="14"/>
    </row>
    <row r="1035" spans="1:47">
      <c r="A1035" s="14">
        <v>6</v>
      </c>
      <c r="B1035" s="14" t="s">
        <v>2223</v>
      </c>
      <c r="C1035" s="14" t="s">
        <v>2224</v>
      </c>
      <c r="D1035" s="14" t="s">
        <v>5040</v>
      </c>
      <c r="E1035" s="14" t="s">
        <v>2223</v>
      </c>
      <c r="F1035" s="14" t="s">
        <v>5040</v>
      </c>
      <c r="G1035" s="14" t="s">
        <v>4681</v>
      </c>
      <c r="H1035" s="14" t="s">
        <v>2318</v>
      </c>
      <c r="I1035" s="14"/>
      <c r="J1035" s="14"/>
      <c r="K1035" s="14"/>
      <c r="L1035" s="14" t="s">
        <v>5053</v>
      </c>
      <c r="M1035" s="14" t="s">
        <v>5041</v>
      </c>
      <c r="N1035" s="14" t="s">
        <v>2226</v>
      </c>
      <c r="O1035" s="25" t="s">
        <v>5056</v>
      </c>
      <c r="P1035" s="14"/>
      <c r="Q1035" s="14" t="s">
        <v>5057</v>
      </c>
      <c r="R1035" s="14" t="s">
        <v>297</v>
      </c>
      <c r="S1035" s="14" t="s">
        <v>133</v>
      </c>
      <c r="T1035" s="14">
        <v>30</v>
      </c>
      <c r="U1035" s="18">
        <f t="shared" si="363"/>
        <v>2</v>
      </c>
      <c r="V1035" s="18">
        <f t="shared" si="364"/>
        <v>1.5</v>
      </c>
      <c r="W1035" s="18">
        <f t="shared" si="365"/>
        <v>0</v>
      </c>
      <c r="X1035" s="16">
        <f t="shared" si="366"/>
        <v>3.5</v>
      </c>
      <c r="Y1035" s="17">
        <v>4</v>
      </c>
      <c r="Z1035" s="17">
        <v>3</v>
      </c>
      <c r="AA1035" s="17"/>
      <c r="AB1035" s="16">
        <f t="shared" si="367"/>
        <v>7</v>
      </c>
      <c r="AC1035" s="18">
        <f t="shared" si="368"/>
        <v>4</v>
      </c>
      <c r="AD1035" s="18">
        <f t="shared" si="369"/>
        <v>3</v>
      </c>
      <c r="AE1035" s="18">
        <f t="shared" si="370"/>
        <v>0</v>
      </c>
      <c r="AF1035" s="16">
        <f t="shared" si="371"/>
        <v>7</v>
      </c>
      <c r="AG1035" s="15" t="s">
        <v>66</v>
      </c>
      <c r="AH1035" s="15" t="s">
        <v>66</v>
      </c>
      <c r="AI1035" s="15" t="s">
        <v>66</v>
      </c>
      <c r="AJ1035" s="16">
        <f t="shared" si="372"/>
        <v>0</v>
      </c>
      <c r="AK1035" s="16">
        <f t="shared" si="373"/>
        <v>17.5</v>
      </c>
      <c r="AL1035" s="19" t="s">
        <v>4433</v>
      </c>
      <c r="AM1035" s="19" t="s">
        <v>68</v>
      </c>
      <c r="AN1035" s="19" t="s">
        <v>69</v>
      </c>
      <c r="AO1035" s="19" t="s">
        <v>70</v>
      </c>
      <c r="AP1035" s="19" t="s">
        <v>71</v>
      </c>
      <c r="AQ1035" s="31">
        <v>45838</v>
      </c>
      <c r="AR1035" s="14" t="s">
        <v>71</v>
      </c>
      <c r="AS1035" s="20">
        <v>45839</v>
      </c>
      <c r="AT1035" s="31">
        <v>46752</v>
      </c>
      <c r="AU1035" s="14"/>
    </row>
    <row r="1036" spans="1:47">
      <c r="A1036" s="14">
        <v>7</v>
      </c>
      <c r="B1036" s="14" t="s">
        <v>2223</v>
      </c>
      <c r="C1036" s="14" t="s">
        <v>2224</v>
      </c>
      <c r="D1036" s="14" t="s">
        <v>5040</v>
      </c>
      <c r="E1036" s="14" t="s">
        <v>2223</v>
      </c>
      <c r="F1036" s="14" t="s">
        <v>5040</v>
      </c>
      <c r="G1036" s="14" t="s">
        <v>5049</v>
      </c>
      <c r="H1036" s="14" t="s">
        <v>2285</v>
      </c>
      <c r="I1036" s="14"/>
      <c r="J1036" s="14" t="s">
        <v>747</v>
      </c>
      <c r="K1036" s="14"/>
      <c r="L1036" s="14"/>
      <c r="M1036" s="14" t="s">
        <v>5041</v>
      </c>
      <c r="N1036" s="14" t="s">
        <v>2226</v>
      </c>
      <c r="O1036" s="25" t="s">
        <v>5058</v>
      </c>
      <c r="P1036" s="14"/>
      <c r="Q1036" s="14" t="s">
        <v>5059</v>
      </c>
      <c r="R1036" s="14" t="s">
        <v>307</v>
      </c>
      <c r="S1036" s="14" t="s">
        <v>236</v>
      </c>
      <c r="T1036" s="14">
        <v>30</v>
      </c>
      <c r="U1036" s="18">
        <f t="shared" si="363"/>
        <v>395</v>
      </c>
      <c r="V1036" s="18">
        <f t="shared" si="364"/>
        <v>0</v>
      </c>
      <c r="W1036" s="18">
        <f t="shared" si="365"/>
        <v>0</v>
      </c>
      <c r="X1036" s="16">
        <f t="shared" si="366"/>
        <v>395</v>
      </c>
      <c r="Y1036" s="17">
        <v>790</v>
      </c>
      <c r="Z1036" s="17"/>
      <c r="AA1036" s="17"/>
      <c r="AB1036" s="16">
        <f t="shared" si="367"/>
        <v>790</v>
      </c>
      <c r="AC1036" s="18">
        <f t="shared" si="368"/>
        <v>790</v>
      </c>
      <c r="AD1036" s="18">
        <f t="shared" si="369"/>
        <v>0</v>
      </c>
      <c r="AE1036" s="18">
        <f t="shared" si="370"/>
        <v>0</v>
      </c>
      <c r="AF1036" s="16">
        <f t="shared" si="371"/>
        <v>790</v>
      </c>
      <c r="AG1036" s="15" t="s">
        <v>66</v>
      </c>
      <c r="AH1036" s="15" t="s">
        <v>66</v>
      </c>
      <c r="AI1036" s="15" t="s">
        <v>66</v>
      </c>
      <c r="AJ1036" s="16">
        <f t="shared" si="372"/>
        <v>0</v>
      </c>
      <c r="AK1036" s="16">
        <f t="shared" si="373"/>
        <v>1975</v>
      </c>
      <c r="AL1036" s="19" t="s">
        <v>4433</v>
      </c>
      <c r="AM1036" s="19" t="s">
        <v>68</v>
      </c>
      <c r="AN1036" s="19" t="s">
        <v>69</v>
      </c>
      <c r="AO1036" s="19" t="s">
        <v>70</v>
      </c>
      <c r="AP1036" s="19" t="s">
        <v>71</v>
      </c>
      <c r="AQ1036" s="31">
        <v>45838</v>
      </c>
      <c r="AR1036" s="14" t="s">
        <v>71</v>
      </c>
      <c r="AS1036" s="20">
        <v>45839</v>
      </c>
      <c r="AT1036" s="31">
        <v>46752</v>
      </c>
      <c r="AU1036" s="14"/>
    </row>
    <row r="1037" spans="1:47">
      <c r="A1037" s="14">
        <v>8</v>
      </c>
      <c r="B1037" s="14" t="s">
        <v>2223</v>
      </c>
      <c r="C1037" s="14" t="s">
        <v>2224</v>
      </c>
      <c r="D1037" s="14" t="s">
        <v>5040</v>
      </c>
      <c r="E1037" s="14" t="s">
        <v>2223</v>
      </c>
      <c r="F1037" s="14" t="s">
        <v>5040</v>
      </c>
      <c r="G1037" s="14" t="s">
        <v>5060</v>
      </c>
      <c r="H1037" s="14" t="s">
        <v>2226</v>
      </c>
      <c r="I1037" s="14" t="s">
        <v>3080</v>
      </c>
      <c r="J1037" s="14" t="s">
        <v>482</v>
      </c>
      <c r="K1037" s="14"/>
      <c r="L1037" s="14"/>
      <c r="M1037" s="14" t="s">
        <v>5041</v>
      </c>
      <c r="N1037" s="14" t="s">
        <v>2226</v>
      </c>
      <c r="O1037" s="25" t="s">
        <v>5061</v>
      </c>
      <c r="P1037" s="14"/>
      <c r="Q1037" s="14" t="s">
        <v>5062</v>
      </c>
      <c r="R1037" s="14" t="s">
        <v>307</v>
      </c>
      <c r="S1037" s="14" t="s">
        <v>1119</v>
      </c>
      <c r="T1037" s="14">
        <v>30</v>
      </c>
      <c r="U1037" s="18">
        <f t="shared" si="363"/>
        <v>250</v>
      </c>
      <c r="V1037" s="18">
        <f t="shared" si="364"/>
        <v>0</v>
      </c>
      <c r="W1037" s="18">
        <f t="shared" si="365"/>
        <v>0</v>
      </c>
      <c r="X1037" s="16">
        <f t="shared" si="366"/>
        <v>250</v>
      </c>
      <c r="Y1037" s="17">
        <v>500</v>
      </c>
      <c r="Z1037" s="17"/>
      <c r="AA1037" s="17"/>
      <c r="AB1037" s="16">
        <f t="shared" si="367"/>
        <v>500</v>
      </c>
      <c r="AC1037" s="18">
        <f t="shared" si="368"/>
        <v>500</v>
      </c>
      <c r="AD1037" s="18">
        <f t="shared" si="369"/>
        <v>0</v>
      </c>
      <c r="AE1037" s="18">
        <f t="shared" si="370"/>
        <v>0</v>
      </c>
      <c r="AF1037" s="16">
        <f t="shared" si="371"/>
        <v>500</v>
      </c>
      <c r="AG1037" s="15" t="s">
        <v>66</v>
      </c>
      <c r="AH1037" s="15" t="s">
        <v>66</v>
      </c>
      <c r="AI1037" s="15" t="s">
        <v>66</v>
      </c>
      <c r="AJ1037" s="16">
        <f t="shared" si="372"/>
        <v>0</v>
      </c>
      <c r="AK1037" s="16">
        <f t="shared" si="373"/>
        <v>1250</v>
      </c>
      <c r="AL1037" s="19" t="s">
        <v>4433</v>
      </c>
      <c r="AM1037" s="19" t="s">
        <v>68</v>
      </c>
      <c r="AN1037" s="19" t="s">
        <v>69</v>
      </c>
      <c r="AO1037" s="19" t="s">
        <v>70</v>
      </c>
      <c r="AP1037" s="19" t="s">
        <v>71</v>
      </c>
      <c r="AQ1037" s="31">
        <v>45838</v>
      </c>
      <c r="AR1037" s="14" t="s">
        <v>71</v>
      </c>
      <c r="AS1037" s="20">
        <v>45839</v>
      </c>
      <c r="AT1037" s="31">
        <v>46752</v>
      </c>
      <c r="AU1037" s="14"/>
    </row>
    <row r="1038" spans="1:47">
      <c r="A1038" s="14">
        <v>9</v>
      </c>
      <c r="B1038" s="14" t="s">
        <v>2223</v>
      </c>
      <c r="C1038" s="14" t="s">
        <v>2224</v>
      </c>
      <c r="D1038" s="14" t="s">
        <v>5040</v>
      </c>
      <c r="E1038" s="14" t="s">
        <v>2223</v>
      </c>
      <c r="F1038" s="14" t="s">
        <v>5040</v>
      </c>
      <c r="G1038" s="14" t="s">
        <v>5063</v>
      </c>
      <c r="H1038" s="14" t="s">
        <v>2285</v>
      </c>
      <c r="I1038" s="14" t="s">
        <v>2285</v>
      </c>
      <c r="J1038" s="14" t="s">
        <v>5064</v>
      </c>
      <c r="K1038" s="14"/>
      <c r="L1038" s="14"/>
      <c r="M1038" s="14" t="s">
        <v>5041</v>
      </c>
      <c r="N1038" s="14" t="s">
        <v>2226</v>
      </c>
      <c r="O1038" s="25" t="s">
        <v>5058</v>
      </c>
      <c r="P1038" s="14"/>
      <c r="Q1038" s="14" t="s">
        <v>5065</v>
      </c>
      <c r="R1038" s="14" t="s">
        <v>297</v>
      </c>
      <c r="S1038" s="14" t="s">
        <v>133</v>
      </c>
      <c r="T1038" s="14">
        <v>30</v>
      </c>
      <c r="U1038" s="18">
        <f t="shared" si="363"/>
        <v>197.5</v>
      </c>
      <c r="V1038" s="18">
        <f t="shared" si="364"/>
        <v>197.5</v>
      </c>
      <c r="W1038" s="18">
        <f t="shared" si="365"/>
        <v>0</v>
      </c>
      <c r="X1038" s="16">
        <f t="shared" si="366"/>
        <v>395</v>
      </c>
      <c r="Y1038" s="17">
        <v>395</v>
      </c>
      <c r="Z1038" s="17">
        <v>395</v>
      </c>
      <c r="AA1038" s="17"/>
      <c r="AB1038" s="16">
        <f t="shared" si="367"/>
        <v>790</v>
      </c>
      <c r="AC1038" s="18">
        <f t="shared" si="368"/>
        <v>395</v>
      </c>
      <c r="AD1038" s="18">
        <f t="shared" si="369"/>
        <v>395</v>
      </c>
      <c r="AE1038" s="18">
        <f t="shared" si="370"/>
        <v>0</v>
      </c>
      <c r="AF1038" s="16">
        <f t="shared" si="371"/>
        <v>790</v>
      </c>
      <c r="AG1038" s="15" t="s">
        <v>66</v>
      </c>
      <c r="AH1038" s="15" t="s">
        <v>66</v>
      </c>
      <c r="AI1038" s="15" t="s">
        <v>66</v>
      </c>
      <c r="AJ1038" s="16">
        <f t="shared" si="372"/>
        <v>0</v>
      </c>
      <c r="AK1038" s="16">
        <f t="shared" si="373"/>
        <v>1975</v>
      </c>
      <c r="AL1038" s="19" t="s">
        <v>4433</v>
      </c>
      <c r="AM1038" s="19" t="s">
        <v>68</v>
      </c>
      <c r="AN1038" s="19" t="s">
        <v>69</v>
      </c>
      <c r="AO1038" s="19" t="s">
        <v>70</v>
      </c>
      <c r="AP1038" s="19" t="s">
        <v>71</v>
      </c>
      <c r="AQ1038" s="31">
        <v>45838</v>
      </c>
      <c r="AR1038" s="14" t="s">
        <v>71</v>
      </c>
      <c r="AS1038" s="20">
        <v>45839</v>
      </c>
      <c r="AT1038" s="31">
        <v>46752</v>
      </c>
      <c r="AU1038" s="14"/>
    </row>
    <row r="1039" spans="1:47">
      <c r="A1039" s="14">
        <v>10</v>
      </c>
      <c r="B1039" s="14" t="s">
        <v>2223</v>
      </c>
      <c r="C1039" s="14" t="s">
        <v>2224</v>
      </c>
      <c r="D1039" s="14" t="s">
        <v>5040</v>
      </c>
      <c r="E1039" s="14" t="s">
        <v>2223</v>
      </c>
      <c r="F1039" s="14" t="s">
        <v>5040</v>
      </c>
      <c r="G1039" s="14" t="s">
        <v>5066</v>
      </c>
      <c r="H1039" s="14" t="s">
        <v>5067</v>
      </c>
      <c r="I1039" s="14" t="s">
        <v>248</v>
      </c>
      <c r="J1039" s="14" t="s">
        <v>2843</v>
      </c>
      <c r="K1039" s="14"/>
      <c r="L1039" s="14"/>
      <c r="M1039" s="14" t="s">
        <v>5041</v>
      </c>
      <c r="N1039" s="14" t="s">
        <v>2226</v>
      </c>
      <c r="O1039" s="25" t="s">
        <v>5068</v>
      </c>
      <c r="P1039" s="14"/>
      <c r="Q1039" s="14" t="s">
        <v>5069</v>
      </c>
      <c r="R1039" s="14" t="s">
        <v>297</v>
      </c>
      <c r="S1039" s="14" t="s">
        <v>75</v>
      </c>
      <c r="T1039" s="14">
        <v>30</v>
      </c>
      <c r="U1039" s="18">
        <f t="shared" si="363"/>
        <v>200</v>
      </c>
      <c r="V1039" s="18">
        <f t="shared" si="364"/>
        <v>200</v>
      </c>
      <c r="W1039" s="18">
        <f t="shared" si="365"/>
        <v>0</v>
      </c>
      <c r="X1039" s="16">
        <f t="shared" si="366"/>
        <v>400</v>
      </c>
      <c r="Y1039" s="17">
        <v>400</v>
      </c>
      <c r="Z1039" s="17">
        <v>400</v>
      </c>
      <c r="AA1039" s="17"/>
      <c r="AB1039" s="16">
        <f t="shared" si="367"/>
        <v>800</v>
      </c>
      <c r="AC1039" s="18">
        <f t="shared" si="368"/>
        <v>400</v>
      </c>
      <c r="AD1039" s="18">
        <f t="shared" si="369"/>
        <v>400</v>
      </c>
      <c r="AE1039" s="18">
        <f t="shared" si="370"/>
        <v>0</v>
      </c>
      <c r="AF1039" s="16">
        <f t="shared" si="371"/>
        <v>800</v>
      </c>
      <c r="AG1039" s="15" t="s">
        <v>66</v>
      </c>
      <c r="AH1039" s="15" t="s">
        <v>66</v>
      </c>
      <c r="AI1039" s="15" t="s">
        <v>66</v>
      </c>
      <c r="AJ1039" s="16">
        <f t="shared" si="372"/>
        <v>0</v>
      </c>
      <c r="AK1039" s="16">
        <f t="shared" si="373"/>
        <v>2000</v>
      </c>
      <c r="AL1039" s="19" t="s">
        <v>4433</v>
      </c>
      <c r="AM1039" s="19" t="s">
        <v>68</v>
      </c>
      <c r="AN1039" s="19" t="s">
        <v>69</v>
      </c>
      <c r="AO1039" s="19" t="s">
        <v>70</v>
      </c>
      <c r="AP1039" s="19" t="s">
        <v>71</v>
      </c>
      <c r="AQ1039" s="31">
        <v>45838</v>
      </c>
      <c r="AR1039" s="14" t="s">
        <v>71</v>
      </c>
      <c r="AS1039" s="20">
        <v>45839</v>
      </c>
      <c r="AT1039" s="31">
        <v>46752</v>
      </c>
      <c r="AU1039" s="14"/>
    </row>
    <row r="1040" spans="1:47">
      <c r="A1040" s="14">
        <v>11</v>
      </c>
      <c r="B1040" s="14" t="s">
        <v>2223</v>
      </c>
      <c r="C1040" s="14" t="s">
        <v>2224</v>
      </c>
      <c r="D1040" s="14" t="s">
        <v>5040</v>
      </c>
      <c r="E1040" s="14" t="s">
        <v>2223</v>
      </c>
      <c r="F1040" s="14" t="s">
        <v>5040</v>
      </c>
      <c r="G1040" s="14" t="s">
        <v>5070</v>
      </c>
      <c r="H1040" s="14" t="s">
        <v>2226</v>
      </c>
      <c r="I1040" s="14" t="s">
        <v>5071</v>
      </c>
      <c r="J1040" s="14" t="s">
        <v>5072</v>
      </c>
      <c r="K1040" s="14"/>
      <c r="L1040" s="14"/>
      <c r="M1040" s="14" t="s">
        <v>5041</v>
      </c>
      <c r="N1040" s="14" t="s">
        <v>2226</v>
      </c>
      <c r="O1040" s="25" t="s">
        <v>5073</v>
      </c>
      <c r="P1040" s="14"/>
      <c r="Q1040" s="14" t="s">
        <v>5074</v>
      </c>
      <c r="R1040" s="14" t="s">
        <v>297</v>
      </c>
      <c r="S1040" s="14" t="s">
        <v>236</v>
      </c>
      <c r="T1040" s="14">
        <v>30</v>
      </c>
      <c r="U1040" s="18">
        <f t="shared" si="363"/>
        <v>258.5</v>
      </c>
      <c r="V1040" s="18">
        <f t="shared" si="364"/>
        <v>258.5</v>
      </c>
      <c r="W1040" s="18">
        <f t="shared" si="365"/>
        <v>0</v>
      </c>
      <c r="X1040" s="16">
        <f t="shared" si="366"/>
        <v>517</v>
      </c>
      <c r="Y1040" s="17">
        <v>517</v>
      </c>
      <c r="Z1040" s="17">
        <v>517</v>
      </c>
      <c r="AA1040" s="17"/>
      <c r="AB1040" s="16">
        <f t="shared" si="367"/>
        <v>1034</v>
      </c>
      <c r="AC1040" s="18">
        <f t="shared" si="368"/>
        <v>517</v>
      </c>
      <c r="AD1040" s="18">
        <f t="shared" si="369"/>
        <v>517</v>
      </c>
      <c r="AE1040" s="18">
        <f t="shared" si="370"/>
        <v>0</v>
      </c>
      <c r="AF1040" s="16">
        <f t="shared" si="371"/>
        <v>1034</v>
      </c>
      <c r="AG1040" s="15" t="s">
        <v>66</v>
      </c>
      <c r="AH1040" s="15" t="s">
        <v>66</v>
      </c>
      <c r="AI1040" s="15" t="s">
        <v>66</v>
      </c>
      <c r="AJ1040" s="16">
        <f t="shared" si="372"/>
        <v>0</v>
      </c>
      <c r="AK1040" s="16">
        <f t="shared" si="373"/>
        <v>2585</v>
      </c>
      <c r="AL1040" s="19" t="s">
        <v>4433</v>
      </c>
      <c r="AM1040" s="19" t="s">
        <v>68</v>
      </c>
      <c r="AN1040" s="19" t="s">
        <v>69</v>
      </c>
      <c r="AO1040" s="19" t="s">
        <v>70</v>
      </c>
      <c r="AP1040" s="19" t="s">
        <v>71</v>
      </c>
      <c r="AQ1040" s="31">
        <v>45838</v>
      </c>
      <c r="AR1040" s="14" t="s">
        <v>71</v>
      </c>
      <c r="AS1040" s="20">
        <v>45839</v>
      </c>
      <c r="AT1040" s="31">
        <v>46752</v>
      </c>
      <c r="AU1040" s="14"/>
    </row>
    <row r="1041" spans="1:47">
      <c r="A1041" s="14">
        <v>12</v>
      </c>
      <c r="B1041" s="14" t="s">
        <v>2223</v>
      </c>
      <c r="C1041" s="14" t="s">
        <v>2224</v>
      </c>
      <c r="D1041" s="14" t="s">
        <v>5040</v>
      </c>
      <c r="E1041" s="14" t="s">
        <v>2223</v>
      </c>
      <c r="F1041" s="14" t="s">
        <v>5040</v>
      </c>
      <c r="G1041" s="14" t="s">
        <v>5075</v>
      </c>
      <c r="H1041" s="14" t="s">
        <v>2318</v>
      </c>
      <c r="I1041" s="14" t="s">
        <v>2318</v>
      </c>
      <c r="J1041" s="14" t="s">
        <v>5076</v>
      </c>
      <c r="K1041" s="14"/>
      <c r="L1041" s="14"/>
      <c r="M1041" s="14" t="s">
        <v>5041</v>
      </c>
      <c r="N1041" s="14" t="s">
        <v>2226</v>
      </c>
      <c r="O1041" s="25" t="s">
        <v>5077</v>
      </c>
      <c r="P1041" s="14"/>
      <c r="Q1041" s="14" t="s">
        <v>5078</v>
      </c>
      <c r="R1041" s="14" t="s">
        <v>297</v>
      </c>
      <c r="S1041" s="14" t="s">
        <v>133</v>
      </c>
      <c r="T1041" s="14">
        <v>30</v>
      </c>
      <c r="U1041" s="18">
        <f t="shared" si="363"/>
        <v>177</v>
      </c>
      <c r="V1041" s="18">
        <f t="shared" si="364"/>
        <v>176.5</v>
      </c>
      <c r="W1041" s="18">
        <f t="shared" si="365"/>
        <v>0</v>
      </c>
      <c r="X1041" s="16">
        <f t="shared" si="366"/>
        <v>353.5</v>
      </c>
      <c r="Y1041" s="17">
        <v>354</v>
      </c>
      <c r="Z1041" s="17">
        <v>353</v>
      </c>
      <c r="AA1041" s="17"/>
      <c r="AB1041" s="16">
        <f t="shared" si="367"/>
        <v>707</v>
      </c>
      <c r="AC1041" s="18">
        <f t="shared" si="368"/>
        <v>354</v>
      </c>
      <c r="AD1041" s="18">
        <f t="shared" si="369"/>
        <v>353</v>
      </c>
      <c r="AE1041" s="18">
        <f t="shared" si="370"/>
        <v>0</v>
      </c>
      <c r="AF1041" s="16">
        <f t="shared" si="371"/>
        <v>707</v>
      </c>
      <c r="AG1041" s="15" t="s">
        <v>66</v>
      </c>
      <c r="AH1041" s="15" t="s">
        <v>66</v>
      </c>
      <c r="AI1041" s="15" t="s">
        <v>66</v>
      </c>
      <c r="AJ1041" s="16">
        <f t="shared" si="372"/>
        <v>0</v>
      </c>
      <c r="AK1041" s="16">
        <f t="shared" si="373"/>
        <v>1767.5</v>
      </c>
      <c r="AL1041" s="19" t="s">
        <v>4433</v>
      </c>
      <c r="AM1041" s="19" t="s">
        <v>68</v>
      </c>
      <c r="AN1041" s="19" t="s">
        <v>69</v>
      </c>
      <c r="AO1041" s="19" t="s">
        <v>70</v>
      </c>
      <c r="AP1041" s="19" t="s">
        <v>71</v>
      </c>
      <c r="AQ1041" s="31">
        <v>45838</v>
      </c>
      <c r="AR1041" s="14" t="s">
        <v>71</v>
      </c>
      <c r="AS1041" s="20">
        <v>45839</v>
      </c>
      <c r="AT1041" s="31">
        <v>46752</v>
      </c>
      <c r="AU1041" s="14"/>
    </row>
    <row r="1042" spans="1:47">
      <c r="A1042" s="14">
        <v>13</v>
      </c>
      <c r="B1042" s="14" t="s">
        <v>2223</v>
      </c>
      <c r="C1042" s="14" t="s">
        <v>2224</v>
      </c>
      <c r="D1042" s="14" t="s">
        <v>5040</v>
      </c>
      <c r="E1042" s="14" t="s">
        <v>2223</v>
      </c>
      <c r="F1042" s="14" t="s">
        <v>5040</v>
      </c>
      <c r="G1042" s="14" t="s">
        <v>5079</v>
      </c>
      <c r="H1042" s="14" t="s">
        <v>2226</v>
      </c>
      <c r="I1042" s="14" t="s">
        <v>2124</v>
      </c>
      <c r="J1042" s="14" t="s">
        <v>1116</v>
      </c>
      <c r="K1042" s="14"/>
      <c r="L1042" s="14"/>
      <c r="M1042" s="14" t="s">
        <v>5041</v>
      </c>
      <c r="N1042" s="14" t="s">
        <v>2226</v>
      </c>
      <c r="O1042" s="25" t="s">
        <v>5080</v>
      </c>
      <c r="P1042" s="14"/>
      <c r="Q1042" s="14" t="s">
        <v>2942</v>
      </c>
      <c r="R1042" s="14" t="s">
        <v>307</v>
      </c>
      <c r="S1042" s="14" t="s">
        <v>89</v>
      </c>
      <c r="T1042" s="14">
        <v>30</v>
      </c>
      <c r="U1042" s="18">
        <f t="shared" si="363"/>
        <v>2.5</v>
      </c>
      <c r="V1042" s="18">
        <f t="shared" si="364"/>
        <v>0</v>
      </c>
      <c r="W1042" s="18">
        <f t="shared" si="365"/>
        <v>0</v>
      </c>
      <c r="X1042" s="16">
        <f t="shared" si="366"/>
        <v>2.5</v>
      </c>
      <c r="Y1042" s="17">
        <v>5</v>
      </c>
      <c r="Z1042" s="17"/>
      <c r="AA1042" s="17"/>
      <c r="AB1042" s="16">
        <f t="shared" si="367"/>
        <v>5</v>
      </c>
      <c r="AC1042" s="18">
        <f t="shared" si="368"/>
        <v>5</v>
      </c>
      <c r="AD1042" s="18">
        <f t="shared" si="369"/>
        <v>0</v>
      </c>
      <c r="AE1042" s="18">
        <f t="shared" si="370"/>
        <v>0</v>
      </c>
      <c r="AF1042" s="16">
        <f t="shared" si="371"/>
        <v>5</v>
      </c>
      <c r="AG1042" s="15" t="s">
        <v>66</v>
      </c>
      <c r="AH1042" s="15" t="s">
        <v>66</v>
      </c>
      <c r="AI1042" s="15" t="s">
        <v>66</v>
      </c>
      <c r="AJ1042" s="16">
        <f t="shared" si="372"/>
        <v>0</v>
      </c>
      <c r="AK1042" s="16">
        <f t="shared" si="373"/>
        <v>12.5</v>
      </c>
      <c r="AL1042" s="19" t="s">
        <v>4433</v>
      </c>
      <c r="AM1042" s="19" t="s">
        <v>68</v>
      </c>
      <c r="AN1042" s="19" t="s">
        <v>69</v>
      </c>
      <c r="AO1042" s="19" t="s">
        <v>70</v>
      </c>
      <c r="AP1042" s="19" t="s">
        <v>71</v>
      </c>
      <c r="AQ1042" s="31">
        <v>45838</v>
      </c>
      <c r="AR1042" s="14" t="s">
        <v>71</v>
      </c>
      <c r="AS1042" s="20">
        <v>45839</v>
      </c>
      <c r="AT1042" s="31">
        <v>46752</v>
      </c>
      <c r="AU1042" s="14"/>
    </row>
    <row r="1043" spans="1:47">
      <c r="A1043" s="14">
        <v>14</v>
      </c>
      <c r="B1043" s="14" t="s">
        <v>2223</v>
      </c>
      <c r="C1043" s="14" t="s">
        <v>2224</v>
      </c>
      <c r="D1043" s="14" t="s">
        <v>5040</v>
      </c>
      <c r="E1043" s="14" t="s">
        <v>2223</v>
      </c>
      <c r="F1043" s="14" t="s">
        <v>5040</v>
      </c>
      <c r="G1043" s="14" t="s">
        <v>5081</v>
      </c>
      <c r="H1043" s="14" t="s">
        <v>2226</v>
      </c>
      <c r="I1043" s="14" t="s">
        <v>1766</v>
      </c>
      <c r="J1043" s="14" t="s">
        <v>79</v>
      </c>
      <c r="K1043" s="14"/>
      <c r="L1043" s="14"/>
      <c r="M1043" s="14" t="s">
        <v>5041</v>
      </c>
      <c r="N1043" s="14" t="s">
        <v>5082</v>
      </c>
      <c r="O1043" s="25" t="s">
        <v>5083</v>
      </c>
      <c r="P1043" s="14"/>
      <c r="Q1043" s="14" t="s">
        <v>5084</v>
      </c>
      <c r="R1043" s="14" t="s">
        <v>2402</v>
      </c>
      <c r="S1043" s="14">
        <v>60</v>
      </c>
      <c r="T1043" s="14">
        <v>30</v>
      </c>
      <c r="U1043" s="18">
        <f t="shared" si="363"/>
        <v>18150</v>
      </c>
      <c r="V1043" s="18">
        <f t="shared" si="364"/>
        <v>0</v>
      </c>
      <c r="W1043" s="18">
        <f t="shared" si="365"/>
        <v>0</v>
      </c>
      <c r="X1043" s="16">
        <f t="shared" si="366"/>
        <v>18150</v>
      </c>
      <c r="Y1043" s="17">
        <v>36300</v>
      </c>
      <c r="Z1043" s="17"/>
      <c r="AA1043" s="17"/>
      <c r="AB1043" s="16">
        <f t="shared" si="367"/>
        <v>36300</v>
      </c>
      <c r="AC1043" s="18">
        <f t="shared" si="368"/>
        <v>36300</v>
      </c>
      <c r="AD1043" s="18">
        <f t="shared" si="369"/>
        <v>0</v>
      </c>
      <c r="AE1043" s="18">
        <f t="shared" si="370"/>
        <v>0</v>
      </c>
      <c r="AF1043" s="16">
        <f t="shared" si="371"/>
        <v>36300</v>
      </c>
      <c r="AG1043" s="15" t="s">
        <v>66</v>
      </c>
      <c r="AH1043" s="15" t="s">
        <v>66</v>
      </c>
      <c r="AI1043" s="15" t="s">
        <v>66</v>
      </c>
      <c r="AJ1043" s="16">
        <f t="shared" si="372"/>
        <v>0</v>
      </c>
      <c r="AK1043" s="16">
        <f t="shared" si="373"/>
        <v>90750</v>
      </c>
      <c r="AL1043" s="19" t="s">
        <v>4433</v>
      </c>
      <c r="AM1043" s="19" t="s">
        <v>68</v>
      </c>
      <c r="AN1043" s="19" t="s">
        <v>69</v>
      </c>
      <c r="AO1043" s="19" t="s">
        <v>70</v>
      </c>
      <c r="AP1043" s="19" t="s">
        <v>71</v>
      </c>
      <c r="AQ1043" s="31">
        <v>45838</v>
      </c>
      <c r="AR1043" s="14" t="s">
        <v>71</v>
      </c>
      <c r="AS1043" s="20">
        <v>45839</v>
      </c>
      <c r="AT1043" s="31">
        <v>46752</v>
      </c>
      <c r="AU1043" s="14"/>
    </row>
    <row r="1044" spans="1:47">
      <c r="A1044" s="14">
        <v>15</v>
      </c>
      <c r="B1044" s="14" t="s">
        <v>2223</v>
      </c>
      <c r="C1044" s="14" t="s">
        <v>2224</v>
      </c>
      <c r="D1044" s="14" t="s">
        <v>5040</v>
      </c>
      <c r="E1044" s="14" t="s">
        <v>5085</v>
      </c>
      <c r="F1044" s="14" t="s">
        <v>5086</v>
      </c>
      <c r="G1044" s="14" t="s">
        <v>5087</v>
      </c>
      <c r="H1044" s="14" t="s">
        <v>2226</v>
      </c>
      <c r="I1044" s="14" t="s">
        <v>5088</v>
      </c>
      <c r="J1044" s="14" t="s">
        <v>89</v>
      </c>
      <c r="K1044" s="14"/>
      <c r="L1044" s="14"/>
      <c r="M1044" s="14" t="s">
        <v>5041</v>
      </c>
      <c r="N1044" s="14" t="s">
        <v>2226</v>
      </c>
      <c r="O1044" s="25" t="s">
        <v>5089</v>
      </c>
      <c r="P1044" s="14"/>
      <c r="Q1044" s="14" t="s">
        <v>5090</v>
      </c>
      <c r="R1044" s="14" t="s">
        <v>2402</v>
      </c>
      <c r="S1044" s="14" t="s">
        <v>1270</v>
      </c>
      <c r="T1044" s="14">
        <v>30</v>
      </c>
      <c r="U1044" s="18">
        <f t="shared" si="363"/>
        <v>38127</v>
      </c>
      <c r="V1044" s="18">
        <f t="shared" si="364"/>
        <v>0</v>
      </c>
      <c r="W1044" s="18">
        <f t="shared" si="365"/>
        <v>0</v>
      </c>
      <c r="X1044" s="16">
        <f t="shared" si="366"/>
        <v>38127</v>
      </c>
      <c r="Y1044" s="17">
        <v>76254</v>
      </c>
      <c r="Z1044" s="17"/>
      <c r="AA1044" s="17"/>
      <c r="AB1044" s="16">
        <f t="shared" si="367"/>
        <v>76254</v>
      </c>
      <c r="AC1044" s="18">
        <f t="shared" si="368"/>
        <v>76254</v>
      </c>
      <c r="AD1044" s="18">
        <f t="shared" si="369"/>
        <v>0</v>
      </c>
      <c r="AE1044" s="18">
        <f t="shared" si="370"/>
        <v>0</v>
      </c>
      <c r="AF1044" s="16">
        <f t="shared" si="371"/>
        <v>76254</v>
      </c>
      <c r="AG1044" s="15" t="s">
        <v>66</v>
      </c>
      <c r="AH1044" s="15" t="s">
        <v>66</v>
      </c>
      <c r="AI1044" s="15" t="s">
        <v>66</v>
      </c>
      <c r="AJ1044" s="16">
        <f t="shared" si="372"/>
        <v>0</v>
      </c>
      <c r="AK1044" s="16">
        <f t="shared" si="373"/>
        <v>190635</v>
      </c>
      <c r="AL1044" s="19" t="s">
        <v>2230</v>
      </c>
      <c r="AM1044" s="19" t="s">
        <v>68</v>
      </c>
      <c r="AN1044" s="19" t="s">
        <v>69</v>
      </c>
      <c r="AO1044" s="19" t="s">
        <v>70</v>
      </c>
      <c r="AP1044" s="19" t="s">
        <v>71</v>
      </c>
      <c r="AQ1044" s="31">
        <v>45838</v>
      </c>
      <c r="AR1044" s="14" t="s">
        <v>71</v>
      </c>
      <c r="AS1044" s="20">
        <v>45839</v>
      </c>
      <c r="AT1044" s="31">
        <v>46752</v>
      </c>
      <c r="AU1044" s="14"/>
    </row>
    <row r="1045" spans="1:47">
      <c r="A1045" s="14">
        <v>16</v>
      </c>
      <c r="B1045" s="14" t="s">
        <v>2223</v>
      </c>
      <c r="C1045" s="14" t="s">
        <v>2224</v>
      </c>
      <c r="D1045" s="14" t="s">
        <v>5040</v>
      </c>
      <c r="E1045" s="14" t="s">
        <v>5091</v>
      </c>
      <c r="F1045" s="14" t="s">
        <v>5092</v>
      </c>
      <c r="G1045" s="14" t="s">
        <v>2782</v>
      </c>
      <c r="H1045" s="14" t="s">
        <v>2226</v>
      </c>
      <c r="I1045" s="14" t="s">
        <v>5093</v>
      </c>
      <c r="J1045" s="14" t="s">
        <v>79</v>
      </c>
      <c r="K1045" s="14"/>
      <c r="L1045" s="14"/>
      <c r="M1045" s="14" t="s">
        <v>5041</v>
      </c>
      <c r="N1045" s="14" t="s">
        <v>2226</v>
      </c>
      <c r="O1045" s="25" t="s">
        <v>5094</v>
      </c>
      <c r="P1045" s="14"/>
      <c r="Q1045" s="14" t="s">
        <v>5095</v>
      </c>
      <c r="R1045" s="14" t="s">
        <v>297</v>
      </c>
      <c r="S1045" s="14" t="s">
        <v>1270</v>
      </c>
      <c r="T1045" s="14">
        <v>30</v>
      </c>
      <c r="U1045" s="18">
        <f t="shared" si="363"/>
        <v>1887.64</v>
      </c>
      <c r="V1045" s="18">
        <f t="shared" si="364"/>
        <v>2648.86</v>
      </c>
      <c r="W1045" s="18">
        <f t="shared" si="365"/>
        <v>0</v>
      </c>
      <c r="X1045" s="16">
        <f t="shared" si="366"/>
        <v>4536.5</v>
      </c>
      <c r="Y1045" s="17">
        <v>3775.28</v>
      </c>
      <c r="Z1045" s="17">
        <v>5297.72</v>
      </c>
      <c r="AA1045" s="17"/>
      <c r="AB1045" s="16">
        <f t="shared" si="367"/>
        <v>9073</v>
      </c>
      <c r="AC1045" s="18">
        <f t="shared" si="368"/>
        <v>3775.28</v>
      </c>
      <c r="AD1045" s="18">
        <f t="shared" si="369"/>
        <v>5297.72</v>
      </c>
      <c r="AE1045" s="18">
        <f t="shared" si="370"/>
        <v>0</v>
      </c>
      <c r="AF1045" s="16">
        <f t="shared" si="371"/>
        <v>9073</v>
      </c>
      <c r="AG1045" s="15" t="s">
        <v>66</v>
      </c>
      <c r="AH1045" s="15" t="s">
        <v>66</v>
      </c>
      <c r="AI1045" s="15" t="s">
        <v>66</v>
      </c>
      <c r="AJ1045" s="16">
        <f t="shared" si="372"/>
        <v>0</v>
      </c>
      <c r="AK1045" s="16">
        <f t="shared" si="373"/>
        <v>22682.5</v>
      </c>
      <c r="AL1045" s="19" t="s">
        <v>4433</v>
      </c>
      <c r="AM1045" s="19" t="s">
        <v>68</v>
      </c>
      <c r="AN1045" s="19" t="s">
        <v>69</v>
      </c>
      <c r="AO1045" s="19" t="s">
        <v>70</v>
      </c>
      <c r="AP1045" s="19" t="s">
        <v>71</v>
      </c>
      <c r="AQ1045" s="31">
        <v>45838</v>
      </c>
      <c r="AR1045" s="14" t="s">
        <v>71</v>
      </c>
      <c r="AS1045" s="20">
        <v>45839</v>
      </c>
      <c r="AT1045" s="31">
        <v>46752</v>
      </c>
      <c r="AU1045" s="14"/>
    </row>
    <row r="1046" spans="1:47">
      <c r="A1046" s="14">
        <v>17</v>
      </c>
      <c r="B1046" s="14" t="s">
        <v>2223</v>
      </c>
      <c r="C1046" s="14" t="s">
        <v>2224</v>
      </c>
      <c r="D1046" s="14" t="s">
        <v>5040</v>
      </c>
      <c r="E1046" s="14" t="s">
        <v>5091</v>
      </c>
      <c r="F1046" s="14" t="s">
        <v>5092</v>
      </c>
      <c r="G1046" s="14" t="s">
        <v>5096</v>
      </c>
      <c r="H1046" s="14" t="s">
        <v>2226</v>
      </c>
      <c r="I1046" s="14" t="s">
        <v>5097</v>
      </c>
      <c r="J1046" s="14" t="s">
        <v>79</v>
      </c>
      <c r="K1046" s="14"/>
      <c r="L1046" s="14"/>
      <c r="M1046" s="14" t="s">
        <v>5041</v>
      </c>
      <c r="N1046" s="14" t="s">
        <v>2226</v>
      </c>
      <c r="O1046" s="25" t="s">
        <v>5098</v>
      </c>
      <c r="P1046" s="14"/>
      <c r="Q1046" s="14" t="s">
        <v>5099</v>
      </c>
      <c r="R1046" s="14" t="s">
        <v>297</v>
      </c>
      <c r="S1046" s="14" t="s">
        <v>75</v>
      </c>
      <c r="T1046" s="14">
        <v>30</v>
      </c>
      <c r="U1046" s="18">
        <f t="shared" si="363"/>
        <v>1704.85</v>
      </c>
      <c r="V1046" s="18">
        <f t="shared" si="364"/>
        <v>2598.15</v>
      </c>
      <c r="W1046" s="18">
        <f t="shared" si="365"/>
        <v>0</v>
      </c>
      <c r="X1046" s="16">
        <f t="shared" si="366"/>
        <v>4303</v>
      </c>
      <c r="Y1046" s="17">
        <v>3409.7</v>
      </c>
      <c r="Z1046" s="17">
        <v>5196.3</v>
      </c>
      <c r="AA1046" s="17"/>
      <c r="AB1046" s="16">
        <f t="shared" si="367"/>
        <v>8606</v>
      </c>
      <c r="AC1046" s="18">
        <f t="shared" si="368"/>
        <v>3409.7</v>
      </c>
      <c r="AD1046" s="18">
        <f t="shared" si="369"/>
        <v>5196.3</v>
      </c>
      <c r="AE1046" s="18">
        <f t="shared" si="370"/>
        <v>0</v>
      </c>
      <c r="AF1046" s="16">
        <f t="shared" si="371"/>
        <v>8606</v>
      </c>
      <c r="AG1046" s="15" t="s">
        <v>66</v>
      </c>
      <c r="AH1046" s="15" t="s">
        <v>66</v>
      </c>
      <c r="AI1046" s="15" t="s">
        <v>66</v>
      </c>
      <c r="AJ1046" s="16">
        <f t="shared" si="372"/>
        <v>0</v>
      </c>
      <c r="AK1046" s="16">
        <f t="shared" si="373"/>
        <v>21515</v>
      </c>
      <c r="AL1046" s="19" t="s">
        <v>4433</v>
      </c>
      <c r="AM1046" s="19" t="s">
        <v>68</v>
      </c>
      <c r="AN1046" s="19" t="s">
        <v>69</v>
      </c>
      <c r="AO1046" s="19" t="s">
        <v>70</v>
      </c>
      <c r="AP1046" s="19" t="s">
        <v>71</v>
      </c>
      <c r="AQ1046" s="31">
        <v>45838</v>
      </c>
      <c r="AR1046" s="14" t="s">
        <v>71</v>
      </c>
      <c r="AS1046" s="20">
        <v>45839</v>
      </c>
      <c r="AT1046" s="31">
        <v>46752</v>
      </c>
      <c r="AU1046" s="14"/>
    </row>
    <row r="1047" spans="1:47">
      <c r="A1047" s="14">
        <v>18</v>
      </c>
      <c r="B1047" s="14" t="s">
        <v>2223</v>
      </c>
      <c r="C1047" s="14" t="s">
        <v>2224</v>
      </c>
      <c r="D1047" s="14" t="s">
        <v>5040</v>
      </c>
      <c r="E1047" s="14" t="s">
        <v>5091</v>
      </c>
      <c r="F1047" s="14" t="s">
        <v>5092</v>
      </c>
      <c r="G1047" s="14" t="s">
        <v>5100</v>
      </c>
      <c r="H1047" s="14" t="s">
        <v>2226</v>
      </c>
      <c r="I1047" s="14" t="s">
        <v>5097</v>
      </c>
      <c r="J1047" s="14" t="s">
        <v>79</v>
      </c>
      <c r="K1047" s="14"/>
      <c r="L1047" s="14"/>
      <c r="M1047" s="14" t="s">
        <v>5041</v>
      </c>
      <c r="N1047" s="14" t="s">
        <v>2226</v>
      </c>
      <c r="O1047" s="25" t="s">
        <v>5101</v>
      </c>
      <c r="P1047" s="14"/>
      <c r="Q1047" s="14" t="s">
        <v>5102</v>
      </c>
      <c r="R1047" s="14" t="s">
        <v>297</v>
      </c>
      <c r="S1047" s="14" t="s">
        <v>1270</v>
      </c>
      <c r="T1047" s="14">
        <v>30</v>
      </c>
      <c r="U1047" s="18">
        <f t="shared" si="363"/>
        <v>239.3</v>
      </c>
      <c r="V1047" s="18">
        <f t="shared" si="364"/>
        <v>241.655</v>
      </c>
      <c r="W1047" s="18">
        <f t="shared" si="365"/>
        <v>0</v>
      </c>
      <c r="X1047" s="16">
        <f t="shared" si="366"/>
        <v>480.95500000000004</v>
      </c>
      <c r="Y1047" s="17">
        <v>478.6</v>
      </c>
      <c r="Z1047" s="17">
        <v>483.31</v>
      </c>
      <c r="AA1047" s="17"/>
      <c r="AB1047" s="16">
        <f t="shared" si="367"/>
        <v>961.91000000000008</v>
      </c>
      <c r="AC1047" s="18">
        <f t="shared" si="368"/>
        <v>478.6</v>
      </c>
      <c r="AD1047" s="18">
        <f t="shared" si="369"/>
        <v>483.31</v>
      </c>
      <c r="AE1047" s="18">
        <f t="shared" si="370"/>
        <v>0</v>
      </c>
      <c r="AF1047" s="16">
        <f t="shared" si="371"/>
        <v>961.91000000000008</v>
      </c>
      <c r="AG1047" s="15" t="s">
        <v>66</v>
      </c>
      <c r="AH1047" s="15" t="s">
        <v>66</v>
      </c>
      <c r="AI1047" s="15" t="s">
        <v>66</v>
      </c>
      <c r="AJ1047" s="16">
        <f t="shared" si="372"/>
        <v>0</v>
      </c>
      <c r="AK1047" s="16">
        <f t="shared" si="373"/>
        <v>2404.7750000000005</v>
      </c>
      <c r="AL1047" s="19" t="s">
        <v>4433</v>
      </c>
      <c r="AM1047" s="19" t="s">
        <v>68</v>
      </c>
      <c r="AN1047" s="19" t="s">
        <v>69</v>
      </c>
      <c r="AO1047" s="19" t="s">
        <v>70</v>
      </c>
      <c r="AP1047" s="19" t="s">
        <v>71</v>
      </c>
      <c r="AQ1047" s="31">
        <v>45838</v>
      </c>
      <c r="AR1047" s="14" t="s">
        <v>71</v>
      </c>
      <c r="AS1047" s="20">
        <v>45839</v>
      </c>
      <c r="AT1047" s="31">
        <v>46752</v>
      </c>
      <c r="AU1047" s="14"/>
    </row>
    <row r="1048" spans="1:47">
      <c r="A1048" s="14">
        <v>19</v>
      </c>
      <c r="B1048" s="14" t="s">
        <v>2223</v>
      </c>
      <c r="C1048" s="14" t="s">
        <v>2224</v>
      </c>
      <c r="D1048" s="14" t="s">
        <v>5040</v>
      </c>
      <c r="E1048" s="14" t="s">
        <v>5103</v>
      </c>
      <c r="F1048" s="14" t="s">
        <v>5104</v>
      </c>
      <c r="G1048" s="14" t="s">
        <v>2667</v>
      </c>
      <c r="H1048" s="14" t="s">
        <v>5105</v>
      </c>
      <c r="I1048" s="14" t="s">
        <v>5106</v>
      </c>
      <c r="J1048" s="14" t="s">
        <v>1116</v>
      </c>
      <c r="K1048" s="14"/>
      <c r="L1048" s="14"/>
      <c r="M1048" s="14" t="s">
        <v>5041</v>
      </c>
      <c r="N1048" s="14" t="s">
        <v>2226</v>
      </c>
      <c r="O1048" s="25" t="s">
        <v>5107</v>
      </c>
      <c r="P1048" s="14"/>
      <c r="Q1048" s="14" t="s">
        <v>5090</v>
      </c>
      <c r="R1048" s="14" t="s">
        <v>297</v>
      </c>
      <c r="S1048" s="14" t="s">
        <v>1270</v>
      </c>
      <c r="T1048" s="14">
        <v>30</v>
      </c>
      <c r="U1048" s="18">
        <f t="shared" si="363"/>
        <v>0</v>
      </c>
      <c r="V1048" s="18">
        <f t="shared" si="364"/>
        <v>0</v>
      </c>
      <c r="W1048" s="18">
        <f t="shared" si="365"/>
        <v>0</v>
      </c>
      <c r="X1048" s="16">
        <f t="shared" si="366"/>
        <v>0</v>
      </c>
      <c r="Y1048" s="17"/>
      <c r="Z1048" s="17"/>
      <c r="AA1048" s="17"/>
      <c r="AB1048" s="16">
        <f t="shared" si="367"/>
        <v>0</v>
      </c>
      <c r="AC1048" s="18">
        <f t="shared" si="368"/>
        <v>0</v>
      </c>
      <c r="AD1048" s="18">
        <f t="shared" si="369"/>
        <v>0</v>
      </c>
      <c r="AE1048" s="18">
        <f t="shared" si="370"/>
        <v>0</v>
      </c>
      <c r="AF1048" s="16">
        <f t="shared" si="371"/>
        <v>0</v>
      </c>
      <c r="AG1048" s="15" t="s">
        <v>66</v>
      </c>
      <c r="AH1048" s="15" t="s">
        <v>66</v>
      </c>
      <c r="AI1048" s="15" t="s">
        <v>66</v>
      </c>
      <c r="AJ1048" s="16">
        <f t="shared" si="372"/>
        <v>0</v>
      </c>
      <c r="AK1048" s="16">
        <f t="shared" si="373"/>
        <v>0</v>
      </c>
      <c r="AL1048" s="19" t="s">
        <v>4433</v>
      </c>
      <c r="AM1048" s="19" t="s">
        <v>68</v>
      </c>
      <c r="AN1048" s="19" t="s">
        <v>69</v>
      </c>
      <c r="AO1048" s="19" t="s">
        <v>70</v>
      </c>
      <c r="AP1048" s="19" t="s">
        <v>71</v>
      </c>
      <c r="AQ1048" s="31">
        <v>45838</v>
      </c>
      <c r="AR1048" s="14" t="s">
        <v>71</v>
      </c>
      <c r="AS1048" s="20">
        <v>45839</v>
      </c>
      <c r="AT1048" s="31">
        <v>46752</v>
      </c>
      <c r="AU1048" s="14"/>
    </row>
    <row r="1049" spans="1:47">
      <c r="A1049" s="14">
        <v>20</v>
      </c>
      <c r="B1049" s="14" t="s">
        <v>2223</v>
      </c>
      <c r="C1049" s="14" t="s">
        <v>2224</v>
      </c>
      <c r="D1049" s="14" t="s">
        <v>5040</v>
      </c>
      <c r="E1049" s="14" t="s">
        <v>5108</v>
      </c>
      <c r="F1049" s="14" t="s">
        <v>5109</v>
      </c>
      <c r="G1049" s="14" t="s">
        <v>5087</v>
      </c>
      <c r="H1049" s="14" t="s">
        <v>2310</v>
      </c>
      <c r="I1049" s="14" t="s">
        <v>248</v>
      </c>
      <c r="J1049" s="14" t="s">
        <v>79</v>
      </c>
      <c r="K1049" s="14"/>
      <c r="L1049" s="14"/>
      <c r="M1049" s="14" t="s">
        <v>5041</v>
      </c>
      <c r="N1049" s="14" t="s">
        <v>2226</v>
      </c>
      <c r="O1049" s="25" t="s">
        <v>5110</v>
      </c>
      <c r="P1049" s="14"/>
      <c r="Q1049" s="14" t="s">
        <v>5111</v>
      </c>
      <c r="R1049" s="14" t="s">
        <v>297</v>
      </c>
      <c r="S1049" s="14" t="s">
        <v>1151</v>
      </c>
      <c r="T1049" s="14">
        <v>30</v>
      </c>
      <c r="U1049" s="18">
        <f t="shared" si="363"/>
        <v>3076.5</v>
      </c>
      <c r="V1049" s="18">
        <f t="shared" si="364"/>
        <v>5083.5</v>
      </c>
      <c r="W1049" s="18">
        <f t="shared" si="365"/>
        <v>0</v>
      </c>
      <c r="X1049" s="16">
        <f t="shared" si="366"/>
        <v>8160</v>
      </c>
      <c r="Y1049" s="17">
        <v>6153</v>
      </c>
      <c r="Z1049" s="17">
        <v>10167</v>
      </c>
      <c r="AA1049" s="17"/>
      <c r="AB1049" s="16">
        <f t="shared" si="367"/>
        <v>16320</v>
      </c>
      <c r="AC1049" s="18">
        <f t="shared" si="368"/>
        <v>6153</v>
      </c>
      <c r="AD1049" s="18">
        <f t="shared" si="369"/>
        <v>10167</v>
      </c>
      <c r="AE1049" s="18">
        <f t="shared" si="370"/>
        <v>0</v>
      </c>
      <c r="AF1049" s="16">
        <f t="shared" si="371"/>
        <v>16320</v>
      </c>
      <c r="AG1049" s="15" t="s">
        <v>66</v>
      </c>
      <c r="AH1049" s="15" t="s">
        <v>66</v>
      </c>
      <c r="AI1049" s="15" t="s">
        <v>66</v>
      </c>
      <c r="AJ1049" s="16">
        <f t="shared" si="372"/>
        <v>0</v>
      </c>
      <c r="AK1049" s="16">
        <f t="shared" si="373"/>
        <v>40800</v>
      </c>
      <c r="AL1049" s="19" t="s">
        <v>4433</v>
      </c>
      <c r="AM1049" s="19" t="s">
        <v>68</v>
      </c>
      <c r="AN1049" s="19" t="s">
        <v>69</v>
      </c>
      <c r="AO1049" s="19" t="s">
        <v>70</v>
      </c>
      <c r="AP1049" s="19" t="s">
        <v>71</v>
      </c>
      <c r="AQ1049" s="31">
        <v>45838</v>
      </c>
      <c r="AR1049" s="14" t="s">
        <v>71</v>
      </c>
      <c r="AS1049" s="20">
        <v>45839</v>
      </c>
      <c r="AT1049" s="31">
        <v>46752</v>
      </c>
      <c r="AU1049" s="14"/>
    </row>
    <row r="1050" spans="1:47">
      <c r="A1050" s="14">
        <v>21</v>
      </c>
      <c r="B1050" s="14" t="s">
        <v>2223</v>
      </c>
      <c r="C1050" s="14" t="s">
        <v>2224</v>
      </c>
      <c r="D1050" s="14" t="s">
        <v>5040</v>
      </c>
      <c r="E1050" s="14" t="s">
        <v>5112</v>
      </c>
      <c r="F1050" s="14" t="s">
        <v>5113</v>
      </c>
      <c r="G1050" s="14" t="s">
        <v>5114</v>
      </c>
      <c r="H1050" s="14" t="s">
        <v>2226</v>
      </c>
      <c r="I1050" s="14" t="s">
        <v>5115</v>
      </c>
      <c r="J1050" s="14" t="s">
        <v>89</v>
      </c>
      <c r="K1050" s="14"/>
      <c r="L1050" s="14"/>
      <c r="M1050" s="14" t="s">
        <v>5041</v>
      </c>
      <c r="N1050" s="14" t="s">
        <v>2226</v>
      </c>
      <c r="O1050" s="25" t="s">
        <v>5116</v>
      </c>
      <c r="P1050" s="14"/>
      <c r="Q1050" s="14" t="s">
        <v>5117</v>
      </c>
      <c r="R1050" s="14" t="s">
        <v>297</v>
      </c>
      <c r="S1050" s="14">
        <v>40</v>
      </c>
      <c r="T1050" s="14">
        <v>30</v>
      </c>
      <c r="U1050" s="18">
        <f t="shared" si="363"/>
        <v>5753</v>
      </c>
      <c r="V1050" s="18">
        <f t="shared" si="364"/>
        <v>13822</v>
      </c>
      <c r="W1050" s="18">
        <f t="shared" si="365"/>
        <v>0</v>
      </c>
      <c r="X1050" s="16">
        <f t="shared" si="366"/>
        <v>19575</v>
      </c>
      <c r="Y1050" s="17">
        <v>11506</v>
      </c>
      <c r="Z1050" s="17">
        <v>27644</v>
      </c>
      <c r="AA1050" s="17"/>
      <c r="AB1050" s="16">
        <f t="shared" si="367"/>
        <v>39150</v>
      </c>
      <c r="AC1050" s="18">
        <f t="shared" si="368"/>
        <v>11506</v>
      </c>
      <c r="AD1050" s="18">
        <f t="shared" si="369"/>
        <v>27644</v>
      </c>
      <c r="AE1050" s="18">
        <f t="shared" si="370"/>
        <v>0</v>
      </c>
      <c r="AF1050" s="16">
        <f t="shared" si="371"/>
        <v>39150</v>
      </c>
      <c r="AG1050" s="15" t="s">
        <v>66</v>
      </c>
      <c r="AH1050" s="15" t="s">
        <v>66</v>
      </c>
      <c r="AI1050" s="15" t="s">
        <v>66</v>
      </c>
      <c r="AJ1050" s="16">
        <f t="shared" si="372"/>
        <v>0</v>
      </c>
      <c r="AK1050" s="16">
        <f t="shared" si="373"/>
        <v>97875</v>
      </c>
      <c r="AL1050" s="19" t="s">
        <v>2230</v>
      </c>
      <c r="AM1050" s="19" t="s">
        <v>68</v>
      </c>
      <c r="AN1050" s="19" t="s">
        <v>69</v>
      </c>
      <c r="AO1050" s="19" t="s">
        <v>70</v>
      </c>
      <c r="AP1050" s="19" t="s">
        <v>71</v>
      </c>
      <c r="AQ1050" s="31">
        <v>45838</v>
      </c>
      <c r="AR1050" s="14" t="s">
        <v>71</v>
      </c>
      <c r="AS1050" s="20">
        <v>45839</v>
      </c>
      <c r="AT1050" s="31">
        <v>46752</v>
      </c>
      <c r="AU1050" s="14"/>
    </row>
    <row r="1051" spans="1:47">
      <c r="A1051" s="14">
        <v>22</v>
      </c>
      <c r="B1051" s="14" t="s">
        <v>2223</v>
      </c>
      <c r="C1051" s="14" t="s">
        <v>2224</v>
      </c>
      <c r="D1051" s="14" t="s">
        <v>5040</v>
      </c>
      <c r="E1051" s="14" t="s">
        <v>5118</v>
      </c>
      <c r="F1051" s="14" t="s">
        <v>5119</v>
      </c>
      <c r="G1051" s="14" t="s">
        <v>5120</v>
      </c>
      <c r="H1051" s="14" t="s">
        <v>2226</v>
      </c>
      <c r="I1051" s="14" t="s">
        <v>5121</v>
      </c>
      <c r="J1051" s="14" t="s">
        <v>111</v>
      </c>
      <c r="K1051" s="14"/>
      <c r="L1051" s="14"/>
      <c r="M1051" s="14" t="s">
        <v>5122</v>
      </c>
      <c r="N1051" s="14" t="s">
        <v>2226</v>
      </c>
      <c r="O1051" s="25" t="s">
        <v>5123</v>
      </c>
      <c r="P1051" s="14"/>
      <c r="Q1051" s="14" t="s">
        <v>5124</v>
      </c>
      <c r="R1051" s="14" t="s">
        <v>297</v>
      </c>
      <c r="S1051" s="14" t="s">
        <v>1270</v>
      </c>
      <c r="T1051" s="14">
        <v>30</v>
      </c>
      <c r="U1051" s="18">
        <f t="shared" si="363"/>
        <v>1463.5</v>
      </c>
      <c r="V1051" s="18">
        <f t="shared" si="364"/>
        <v>1926.5</v>
      </c>
      <c r="W1051" s="18">
        <f t="shared" si="365"/>
        <v>0</v>
      </c>
      <c r="X1051" s="16">
        <f t="shared" si="366"/>
        <v>3390</v>
      </c>
      <c r="Y1051" s="17">
        <v>2927</v>
      </c>
      <c r="Z1051" s="17">
        <v>3853</v>
      </c>
      <c r="AA1051" s="17"/>
      <c r="AB1051" s="16">
        <f t="shared" si="367"/>
        <v>6780</v>
      </c>
      <c r="AC1051" s="18">
        <f t="shared" si="368"/>
        <v>2927</v>
      </c>
      <c r="AD1051" s="18">
        <f t="shared" si="369"/>
        <v>3853</v>
      </c>
      <c r="AE1051" s="18">
        <f t="shared" si="370"/>
        <v>0</v>
      </c>
      <c r="AF1051" s="16">
        <f t="shared" si="371"/>
        <v>6780</v>
      </c>
      <c r="AG1051" s="15" t="s">
        <v>66</v>
      </c>
      <c r="AH1051" s="15" t="s">
        <v>66</v>
      </c>
      <c r="AI1051" s="15" t="s">
        <v>66</v>
      </c>
      <c r="AJ1051" s="16">
        <f t="shared" si="372"/>
        <v>0</v>
      </c>
      <c r="AK1051" s="16">
        <f t="shared" si="373"/>
        <v>16950</v>
      </c>
      <c r="AL1051" s="19" t="s">
        <v>4433</v>
      </c>
      <c r="AM1051" s="19" t="s">
        <v>68</v>
      </c>
      <c r="AN1051" s="19" t="s">
        <v>69</v>
      </c>
      <c r="AO1051" s="19" t="s">
        <v>70</v>
      </c>
      <c r="AP1051" s="19" t="s">
        <v>71</v>
      </c>
      <c r="AQ1051" s="31">
        <v>45838</v>
      </c>
      <c r="AR1051" s="14" t="s">
        <v>71</v>
      </c>
      <c r="AS1051" s="20">
        <v>45839</v>
      </c>
      <c r="AT1051" s="31">
        <v>46752</v>
      </c>
      <c r="AU1051" s="14"/>
    </row>
    <row r="1052" spans="1:47">
      <c r="A1052" s="14">
        <v>23</v>
      </c>
      <c r="B1052" s="14" t="s">
        <v>2223</v>
      </c>
      <c r="C1052" s="14" t="s">
        <v>2224</v>
      </c>
      <c r="D1052" s="14" t="s">
        <v>5040</v>
      </c>
      <c r="E1052" s="14" t="s">
        <v>5118</v>
      </c>
      <c r="F1052" s="14" t="s">
        <v>5119</v>
      </c>
      <c r="G1052" s="14" t="s">
        <v>5120</v>
      </c>
      <c r="H1052" s="14" t="s">
        <v>5125</v>
      </c>
      <c r="I1052" s="14" t="s">
        <v>586</v>
      </c>
      <c r="J1052" s="14"/>
      <c r="K1052" s="14"/>
      <c r="L1052" s="14"/>
      <c r="M1052" s="14" t="s">
        <v>5122</v>
      </c>
      <c r="N1052" s="14" t="s">
        <v>5067</v>
      </c>
      <c r="O1052" s="25" t="s">
        <v>5126</v>
      </c>
      <c r="P1052" s="14"/>
      <c r="Q1052" s="14" t="s">
        <v>5127</v>
      </c>
      <c r="R1052" s="14" t="s">
        <v>297</v>
      </c>
      <c r="S1052" s="14" t="s">
        <v>133</v>
      </c>
      <c r="T1052" s="14">
        <v>30</v>
      </c>
      <c r="U1052" s="18">
        <f t="shared" si="363"/>
        <v>366</v>
      </c>
      <c r="V1052" s="18">
        <f t="shared" si="364"/>
        <v>836</v>
      </c>
      <c r="W1052" s="18">
        <f t="shared" si="365"/>
        <v>0</v>
      </c>
      <c r="X1052" s="16">
        <f t="shared" si="366"/>
        <v>1202</v>
      </c>
      <c r="Y1052" s="17">
        <v>732</v>
      </c>
      <c r="Z1052" s="17">
        <v>1672</v>
      </c>
      <c r="AA1052" s="17"/>
      <c r="AB1052" s="16">
        <f t="shared" si="367"/>
        <v>2404</v>
      </c>
      <c r="AC1052" s="18">
        <f t="shared" si="368"/>
        <v>732</v>
      </c>
      <c r="AD1052" s="18">
        <f t="shared" si="369"/>
        <v>1672</v>
      </c>
      <c r="AE1052" s="18">
        <f t="shared" si="370"/>
        <v>0</v>
      </c>
      <c r="AF1052" s="16">
        <f t="shared" si="371"/>
        <v>2404</v>
      </c>
      <c r="AG1052" s="15" t="s">
        <v>66</v>
      </c>
      <c r="AH1052" s="15" t="s">
        <v>66</v>
      </c>
      <c r="AI1052" s="15" t="s">
        <v>66</v>
      </c>
      <c r="AJ1052" s="16">
        <f t="shared" si="372"/>
        <v>0</v>
      </c>
      <c r="AK1052" s="16">
        <f t="shared" si="373"/>
        <v>6010</v>
      </c>
      <c r="AL1052" s="19" t="s">
        <v>4433</v>
      </c>
      <c r="AM1052" s="19" t="s">
        <v>68</v>
      </c>
      <c r="AN1052" s="19" t="s">
        <v>69</v>
      </c>
      <c r="AO1052" s="19" t="s">
        <v>70</v>
      </c>
      <c r="AP1052" s="19" t="s">
        <v>71</v>
      </c>
      <c r="AQ1052" s="31">
        <v>45838</v>
      </c>
      <c r="AR1052" s="14" t="s">
        <v>71</v>
      </c>
      <c r="AS1052" s="20">
        <v>45839</v>
      </c>
      <c r="AT1052" s="31">
        <v>46752</v>
      </c>
      <c r="AU1052" s="14"/>
    </row>
    <row r="1053" spans="1:47">
      <c r="A1053" s="14">
        <v>24</v>
      </c>
      <c r="B1053" s="14" t="s">
        <v>2223</v>
      </c>
      <c r="C1053" s="14" t="s">
        <v>2224</v>
      </c>
      <c r="D1053" s="14" t="s">
        <v>5040</v>
      </c>
      <c r="E1053" s="14" t="s">
        <v>5128</v>
      </c>
      <c r="F1053" s="14" t="s">
        <v>5129</v>
      </c>
      <c r="G1053" s="14" t="s">
        <v>5130</v>
      </c>
      <c r="H1053" s="14" t="s">
        <v>2285</v>
      </c>
      <c r="I1053" s="14"/>
      <c r="J1053" s="14"/>
      <c r="K1053" s="14"/>
      <c r="L1053" s="14" t="s">
        <v>5131</v>
      </c>
      <c r="M1053" s="14" t="s">
        <v>5041</v>
      </c>
      <c r="N1053" s="14" t="s">
        <v>2226</v>
      </c>
      <c r="O1053" s="25" t="s">
        <v>5132</v>
      </c>
      <c r="P1053" s="14"/>
      <c r="Q1053" s="14" t="s">
        <v>5133</v>
      </c>
      <c r="R1053" s="14" t="s">
        <v>297</v>
      </c>
      <c r="S1053" s="14" t="s">
        <v>89</v>
      </c>
      <c r="T1053" s="14">
        <v>30</v>
      </c>
      <c r="U1053" s="18">
        <f t="shared" si="363"/>
        <v>50</v>
      </c>
      <c r="V1053" s="18">
        <f t="shared" si="364"/>
        <v>0</v>
      </c>
      <c r="W1053" s="18">
        <f t="shared" si="365"/>
        <v>0</v>
      </c>
      <c r="X1053" s="16">
        <f t="shared" si="366"/>
        <v>50</v>
      </c>
      <c r="Y1053" s="17">
        <v>100</v>
      </c>
      <c r="Z1053" s="17">
        <v>0</v>
      </c>
      <c r="AA1053" s="17"/>
      <c r="AB1053" s="16">
        <f t="shared" si="367"/>
        <v>100</v>
      </c>
      <c r="AC1053" s="18">
        <f t="shared" si="368"/>
        <v>100</v>
      </c>
      <c r="AD1053" s="18">
        <f t="shared" si="369"/>
        <v>0</v>
      </c>
      <c r="AE1053" s="18">
        <f t="shared" si="370"/>
        <v>0</v>
      </c>
      <c r="AF1053" s="16">
        <f t="shared" si="371"/>
        <v>100</v>
      </c>
      <c r="AG1053" s="15" t="s">
        <v>66</v>
      </c>
      <c r="AH1053" s="15" t="s">
        <v>66</v>
      </c>
      <c r="AI1053" s="15" t="s">
        <v>66</v>
      </c>
      <c r="AJ1053" s="16">
        <f t="shared" si="372"/>
        <v>0</v>
      </c>
      <c r="AK1053" s="16">
        <f t="shared" si="373"/>
        <v>250</v>
      </c>
      <c r="AL1053" s="19" t="s">
        <v>4433</v>
      </c>
      <c r="AM1053" s="19" t="s">
        <v>68</v>
      </c>
      <c r="AN1053" s="19" t="s">
        <v>69</v>
      </c>
      <c r="AO1053" s="19" t="s">
        <v>70</v>
      </c>
      <c r="AP1053" s="19" t="s">
        <v>71</v>
      </c>
      <c r="AQ1053" s="31">
        <v>45838</v>
      </c>
      <c r="AR1053" s="14" t="s">
        <v>71</v>
      </c>
      <c r="AS1053" s="20">
        <v>45839</v>
      </c>
      <c r="AT1053" s="31">
        <v>46752</v>
      </c>
      <c r="AU1053" s="14"/>
    </row>
    <row r="1054" spans="1:47">
      <c r="A1054" s="14">
        <v>25</v>
      </c>
      <c r="B1054" s="14" t="s">
        <v>2223</v>
      </c>
      <c r="C1054" s="14" t="s">
        <v>2224</v>
      </c>
      <c r="D1054" s="14" t="s">
        <v>5040</v>
      </c>
      <c r="E1054" s="14" t="s">
        <v>5128</v>
      </c>
      <c r="F1054" s="14" t="s">
        <v>5129</v>
      </c>
      <c r="G1054" s="14" t="s">
        <v>2406</v>
      </c>
      <c r="H1054" s="14" t="s">
        <v>5067</v>
      </c>
      <c r="I1054" s="14" t="s">
        <v>282</v>
      </c>
      <c r="J1054" s="14"/>
      <c r="K1054" s="14"/>
      <c r="L1054" s="14"/>
      <c r="M1054" s="14" t="s">
        <v>5041</v>
      </c>
      <c r="N1054" s="14" t="s">
        <v>2226</v>
      </c>
      <c r="O1054" s="25" t="s">
        <v>5134</v>
      </c>
      <c r="P1054" s="14"/>
      <c r="Q1054" s="14" t="s">
        <v>5135</v>
      </c>
      <c r="R1054" s="14" t="s">
        <v>297</v>
      </c>
      <c r="S1054" s="14" t="s">
        <v>298</v>
      </c>
      <c r="T1054" s="14">
        <v>30</v>
      </c>
      <c r="U1054" s="18">
        <f t="shared" si="363"/>
        <v>473.5</v>
      </c>
      <c r="V1054" s="18">
        <f t="shared" si="364"/>
        <v>473.5</v>
      </c>
      <c r="W1054" s="18">
        <f t="shared" si="365"/>
        <v>0</v>
      </c>
      <c r="X1054" s="16">
        <f t="shared" si="366"/>
        <v>947</v>
      </c>
      <c r="Y1054" s="17">
        <v>947</v>
      </c>
      <c r="Z1054" s="17">
        <v>947</v>
      </c>
      <c r="AA1054" s="17"/>
      <c r="AB1054" s="16">
        <f t="shared" si="367"/>
        <v>1894</v>
      </c>
      <c r="AC1054" s="18">
        <f t="shared" si="368"/>
        <v>947</v>
      </c>
      <c r="AD1054" s="18">
        <f t="shared" si="369"/>
        <v>947</v>
      </c>
      <c r="AE1054" s="18">
        <f t="shared" si="370"/>
        <v>0</v>
      </c>
      <c r="AF1054" s="16">
        <f t="shared" si="371"/>
        <v>1894</v>
      </c>
      <c r="AG1054" s="15" t="s">
        <v>66</v>
      </c>
      <c r="AH1054" s="15" t="s">
        <v>66</v>
      </c>
      <c r="AI1054" s="15" t="s">
        <v>66</v>
      </c>
      <c r="AJ1054" s="16">
        <f t="shared" si="372"/>
        <v>0</v>
      </c>
      <c r="AK1054" s="16">
        <f t="shared" si="373"/>
        <v>4735</v>
      </c>
      <c r="AL1054" s="19" t="s">
        <v>4433</v>
      </c>
      <c r="AM1054" s="19" t="s">
        <v>68</v>
      </c>
      <c r="AN1054" s="19" t="s">
        <v>69</v>
      </c>
      <c r="AO1054" s="19" t="s">
        <v>70</v>
      </c>
      <c r="AP1054" s="19" t="s">
        <v>71</v>
      </c>
      <c r="AQ1054" s="31">
        <v>45838</v>
      </c>
      <c r="AR1054" s="14" t="s">
        <v>71</v>
      </c>
      <c r="AS1054" s="20">
        <v>45839</v>
      </c>
      <c r="AT1054" s="31">
        <v>46752</v>
      </c>
      <c r="AU1054" s="14"/>
    </row>
    <row r="1055" spans="1:47">
      <c r="A1055" s="14">
        <v>26</v>
      </c>
      <c r="B1055" s="14" t="s">
        <v>2223</v>
      </c>
      <c r="C1055" s="14" t="s">
        <v>2224</v>
      </c>
      <c r="D1055" s="14" t="s">
        <v>5040</v>
      </c>
      <c r="E1055" s="14" t="s">
        <v>5128</v>
      </c>
      <c r="F1055" s="14" t="s">
        <v>5129</v>
      </c>
      <c r="G1055" s="14" t="s">
        <v>2406</v>
      </c>
      <c r="H1055" s="14" t="s">
        <v>2295</v>
      </c>
      <c r="I1055" s="14"/>
      <c r="J1055" s="14"/>
      <c r="K1055" s="14"/>
      <c r="L1055" s="14"/>
      <c r="M1055" s="14" t="s">
        <v>5041</v>
      </c>
      <c r="N1055" s="14" t="s">
        <v>2226</v>
      </c>
      <c r="O1055" s="25" t="s">
        <v>5136</v>
      </c>
      <c r="P1055" s="14"/>
      <c r="Q1055" s="14" t="s">
        <v>5137</v>
      </c>
      <c r="R1055" s="14" t="s">
        <v>297</v>
      </c>
      <c r="S1055" s="14" t="s">
        <v>1151</v>
      </c>
      <c r="T1055" s="14">
        <v>30</v>
      </c>
      <c r="U1055" s="18">
        <f t="shared" si="363"/>
        <v>6186.5</v>
      </c>
      <c r="V1055" s="18">
        <f t="shared" si="364"/>
        <v>6186</v>
      </c>
      <c r="W1055" s="18">
        <f t="shared" si="365"/>
        <v>0</v>
      </c>
      <c r="X1055" s="16">
        <f t="shared" si="366"/>
        <v>12372.5</v>
      </c>
      <c r="Y1055" s="17">
        <v>12373</v>
      </c>
      <c r="Z1055" s="17">
        <v>12372</v>
      </c>
      <c r="AA1055" s="17"/>
      <c r="AB1055" s="16">
        <f t="shared" si="367"/>
        <v>24745</v>
      </c>
      <c r="AC1055" s="18">
        <f t="shared" si="368"/>
        <v>12373</v>
      </c>
      <c r="AD1055" s="18">
        <f t="shared" si="369"/>
        <v>12372</v>
      </c>
      <c r="AE1055" s="18">
        <f t="shared" si="370"/>
        <v>0</v>
      </c>
      <c r="AF1055" s="16">
        <f t="shared" si="371"/>
        <v>24745</v>
      </c>
      <c r="AG1055" s="15" t="s">
        <v>66</v>
      </c>
      <c r="AH1055" s="15" t="s">
        <v>66</v>
      </c>
      <c r="AI1055" s="15" t="s">
        <v>66</v>
      </c>
      <c r="AJ1055" s="16">
        <f t="shared" si="372"/>
        <v>0</v>
      </c>
      <c r="AK1055" s="16">
        <f t="shared" si="373"/>
        <v>61862.5</v>
      </c>
      <c r="AL1055" s="19" t="s">
        <v>4433</v>
      </c>
      <c r="AM1055" s="19" t="s">
        <v>68</v>
      </c>
      <c r="AN1055" s="19" t="s">
        <v>69</v>
      </c>
      <c r="AO1055" s="19" t="s">
        <v>70</v>
      </c>
      <c r="AP1055" s="19" t="s">
        <v>71</v>
      </c>
      <c r="AQ1055" s="31">
        <v>45838</v>
      </c>
      <c r="AR1055" s="14" t="s">
        <v>71</v>
      </c>
      <c r="AS1055" s="20">
        <v>45839</v>
      </c>
      <c r="AT1055" s="31">
        <v>46752</v>
      </c>
      <c r="AU1055" s="14"/>
    </row>
    <row r="1056" spans="1:47">
      <c r="A1056" s="14">
        <v>27</v>
      </c>
      <c r="B1056" s="14" t="s">
        <v>2223</v>
      </c>
      <c r="C1056" s="14" t="s">
        <v>2224</v>
      </c>
      <c r="D1056" s="14" t="s">
        <v>5040</v>
      </c>
      <c r="E1056" s="14" t="s">
        <v>5128</v>
      </c>
      <c r="F1056" s="14" t="s">
        <v>5129</v>
      </c>
      <c r="G1056" s="14" t="s">
        <v>2406</v>
      </c>
      <c r="H1056" s="14" t="s">
        <v>5138</v>
      </c>
      <c r="I1056" s="14"/>
      <c r="J1056" s="14"/>
      <c r="K1056" s="14"/>
      <c r="L1056" s="14"/>
      <c r="M1056" s="14" t="s">
        <v>5041</v>
      </c>
      <c r="N1056" s="14" t="s">
        <v>2226</v>
      </c>
      <c r="O1056" s="25" t="s">
        <v>5139</v>
      </c>
      <c r="P1056" s="14"/>
      <c r="Q1056" s="14" t="s">
        <v>5140</v>
      </c>
      <c r="R1056" s="14" t="s">
        <v>297</v>
      </c>
      <c r="S1056" s="14" t="s">
        <v>1151</v>
      </c>
      <c r="T1056" s="14">
        <v>30</v>
      </c>
      <c r="U1056" s="18">
        <f t="shared" si="363"/>
        <v>682</v>
      </c>
      <c r="V1056" s="18">
        <f t="shared" si="364"/>
        <v>682</v>
      </c>
      <c r="W1056" s="18">
        <f t="shared" si="365"/>
        <v>0</v>
      </c>
      <c r="X1056" s="16">
        <f t="shared" si="366"/>
        <v>1364</v>
      </c>
      <c r="Y1056" s="17">
        <v>1364</v>
      </c>
      <c r="Z1056" s="17">
        <v>1364</v>
      </c>
      <c r="AA1056" s="17"/>
      <c r="AB1056" s="16">
        <f t="shared" si="367"/>
        <v>2728</v>
      </c>
      <c r="AC1056" s="18">
        <f t="shared" si="368"/>
        <v>1364</v>
      </c>
      <c r="AD1056" s="18">
        <f t="shared" si="369"/>
        <v>1364</v>
      </c>
      <c r="AE1056" s="18">
        <f t="shared" si="370"/>
        <v>0</v>
      </c>
      <c r="AF1056" s="16">
        <f t="shared" si="371"/>
        <v>2728</v>
      </c>
      <c r="AG1056" s="15" t="s">
        <v>66</v>
      </c>
      <c r="AH1056" s="15" t="s">
        <v>66</v>
      </c>
      <c r="AI1056" s="15" t="s">
        <v>66</v>
      </c>
      <c r="AJ1056" s="16">
        <f t="shared" si="372"/>
        <v>0</v>
      </c>
      <c r="AK1056" s="16">
        <f t="shared" si="373"/>
        <v>6820</v>
      </c>
      <c r="AL1056" s="19" t="s">
        <v>4433</v>
      </c>
      <c r="AM1056" s="19" t="s">
        <v>68</v>
      </c>
      <c r="AN1056" s="19" t="s">
        <v>69</v>
      </c>
      <c r="AO1056" s="19" t="s">
        <v>70</v>
      </c>
      <c r="AP1056" s="19" t="s">
        <v>71</v>
      </c>
      <c r="AQ1056" s="31">
        <v>45838</v>
      </c>
      <c r="AR1056" s="14" t="s">
        <v>71</v>
      </c>
      <c r="AS1056" s="20">
        <v>45839</v>
      </c>
      <c r="AT1056" s="31">
        <v>46752</v>
      </c>
      <c r="AU1056" s="14"/>
    </row>
    <row r="1057" spans="1:47">
      <c r="A1057" s="14">
        <v>28</v>
      </c>
      <c r="B1057" s="14" t="s">
        <v>2223</v>
      </c>
      <c r="C1057" s="14" t="s">
        <v>2224</v>
      </c>
      <c r="D1057" s="14" t="s">
        <v>5040</v>
      </c>
      <c r="E1057" s="14" t="s">
        <v>5128</v>
      </c>
      <c r="F1057" s="14" t="s">
        <v>5129</v>
      </c>
      <c r="G1057" s="14" t="s">
        <v>2406</v>
      </c>
      <c r="H1057" s="14" t="s">
        <v>2285</v>
      </c>
      <c r="I1057" s="14"/>
      <c r="J1057" s="14" t="s">
        <v>5141</v>
      </c>
      <c r="K1057" s="14"/>
      <c r="L1057" s="14"/>
      <c r="M1057" s="14" t="s">
        <v>5041</v>
      </c>
      <c r="N1057" s="14" t="s">
        <v>2226</v>
      </c>
      <c r="O1057" s="25" t="s">
        <v>5142</v>
      </c>
      <c r="P1057" s="14"/>
      <c r="Q1057" s="14" t="s">
        <v>5143</v>
      </c>
      <c r="R1057" s="14" t="s">
        <v>297</v>
      </c>
      <c r="S1057" s="14" t="s">
        <v>501</v>
      </c>
      <c r="T1057" s="14">
        <v>30</v>
      </c>
      <c r="U1057" s="18">
        <f t="shared" si="363"/>
        <v>2925</v>
      </c>
      <c r="V1057" s="18">
        <f t="shared" si="364"/>
        <v>2925</v>
      </c>
      <c r="W1057" s="18">
        <f t="shared" si="365"/>
        <v>0</v>
      </c>
      <c r="X1057" s="16">
        <f t="shared" si="366"/>
        <v>5850</v>
      </c>
      <c r="Y1057" s="17">
        <v>5850</v>
      </c>
      <c r="Z1057" s="17">
        <v>5850</v>
      </c>
      <c r="AA1057" s="17"/>
      <c r="AB1057" s="16">
        <f t="shared" si="367"/>
        <v>11700</v>
      </c>
      <c r="AC1057" s="18">
        <f t="shared" si="368"/>
        <v>5850</v>
      </c>
      <c r="AD1057" s="18">
        <f t="shared" si="369"/>
        <v>5850</v>
      </c>
      <c r="AE1057" s="18">
        <f t="shared" si="370"/>
        <v>0</v>
      </c>
      <c r="AF1057" s="16">
        <f t="shared" si="371"/>
        <v>11700</v>
      </c>
      <c r="AG1057" s="15" t="s">
        <v>66</v>
      </c>
      <c r="AH1057" s="15" t="s">
        <v>66</v>
      </c>
      <c r="AI1057" s="15" t="s">
        <v>66</v>
      </c>
      <c r="AJ1057" s="16">
        <f t="shared" si="372"/>
        <v>0</v>
      </c>
      <c r="AK1057" s="16">
        <f t="shared" si="373"/>
        <v>29250</v>
      </c>
      <c r="AL1057" s="19" t="s">
        <v>4433</v>
      </c>
      <c r="AM1057" s="19" t="s">
        <v>68</v>
      </c>
      <c r="AN1057" s="19" t="s">
        <v>69</v>
      </c>
      <c r="AO1057" s="19" t="s">
        <v>70</v>
      </c>
      <c r="AP1057" s="19" t="s">
        <v>71</v>
      </c>
      <c r="AQ1057" s="31">
        <v>45838</v>
      </c>
      <c r="AR1057" s="14" t="s">
        <v>71</v>
      </c>
      <c r="AS1057" s="20">
        <v>45839</v>
      </c>
      <c r="AT1057" s="31">
        <v>46752</v>
      </c>
      <c r="AU1057" s="14"/>
    </row>
    <row r="1058" spans="1:47">
      <c r="A1058" s="14">
        <v>29</v>
      </c>
      <c r="B1058" s="14" t="s">
        <v>2223</v>
      </c>
      <c r="C1058" s="14" t="s">
        <v>2224</v>
      </c>
      <c r="D1058" s="14" t="s">
        <v>5040</v>
      </c>
      <c r="E1058" s="14" t="s">
        <v>5128</v>
      </c>
      <c r="F1058" s="14" t="s">
        <v>5129</v>
      </c>
      <c r="G1058" s="14" t="s">
        <v>2406</v>
      </c>
      <c r="H1058" s="14" t="s">
        <v>2283</v>
      </c>
      <c r="I1058" s="14"/>
      <c r="J1058" s="14" t="s">
        <v>89</v>
      </c>
      <c r="K1058" s="14"/>
      <c r="L1058" s="14"/>
      <c r="M1058" s="14" t="s">
        <v>5041</v>
      </c>
      <c r="N1058" s="14" t="s">
        <v>2226</v>
      </c>
      <c r="O1058" s="25" t="s">
        <v>5144</v>
      </c>
      <c r="P1058" s="14"/>
      <c r="Q1058" s="14" t="s">
        <v>5145</v>
      </c>
      <c r="R1058" s="14" t="s">
        <v>297</v>
      </c>
      <c r="S1058" s="14" t="s">
        <v>236</v>
      </c>
      <c r="T1058" s="14">
        <v>30</v>
      </c>
      <c r="U1058" s="18">
        <f t="shared" si="363"/>
        <v>3847.5</v>
      </c>
      <c r="V1058" s="18">
        <f t="shared" si="364"/>
        <v>3847.5</v>
      </c>
      <c r="W1058" s="18">
        <f t="shared" si="365"/>
        <v>0</v>
      </c>
      <c r="X1058" s="16">
        <f t="shared" si="366"/>
        <v>7695</v>
      </c>
      <c r="Y1058" s="17">
        <v>7695</v>
      </c>
      <c r="Z1058" s="17">
        <v>7695</v>
      </c>
      <c r="AA1058" s="17"/>
      <c r="AB1058" s="16">
        <f t="shared" si="367"/>
        <v>15390</v>
      </c>
      <c r="AC1058" s="18">
        <f t="shared" si="368"/>
        <v>7695</v>
      </c>
      <c r="AD1058" s="18">
        <f t="shared" si="369"/>
        <v>7695</v>
      </c>
      <c r="AE1058" s="18">
        <f t="shared" si="370"/>
        <v>0</v>
      </c>
      <c r="AF1058" s="16">
        <f t="shared" si="371"/>
        <v>15390</v>
      </c>
      <c r="AG1058" s="15" t="s">
        <v>66</v>
      </c>
      <c r="AH1058" s="15" t="s">
        <v>66</v>
      </c>
      <c r="AI1058" s="15" t="s">
        <v>66</v>
      </c>
      <c r="AJ1058" s="16">
        <f t="shared" si="372"/>
        <v>0</v>
      </c>
      <c r="AK1058" s="16">
        <f t="shared" si="373"/>
        <v>38475</v>
      </c>
      <c r="AL1058" s="19" t="s">
        <v>4433</v>
      </c>
      <c r="AM1058" s="19" t="s">
        <v>68</v>
      </c>
      <c r="AN1058" s="19" t="s">
        <v>69</v>
      </c>
      <c r="AO1058" s="19" t="s">
        <v>70</v>
      </c>
      <c r="AP1058" s="19" t="s">
        <v>71</v>
      </c>
      <c r="AQ1058" s="31">
        <v>45838</v>
      </c>
      <c r="AR1058" s="14" t="s">
        <v>71</v>
      </c>
      <c r="AS1058" s="20">
        <v>45839</v>
      </c>
      <c r="AT1058" s="31">
        <v>46752</v>
      </c>
      <c r="AU1058" s="14"/>
    </row>
    <row r="1059" spans="1:47">
      <c r="A1059" s="14">
        <v>30</v>
      </c>
      <c r="B1059" s="14" t="s">
        <v>2223</v>
      </c>
      <c r="C1059" s="14" t="s">
        <v>2224</v>
      </c>
      <c r="D1059" s="14" t="s">
        <v>5040</v>
      </c>
      <c r="E1059" s="14" t="s">
        <v>5128</v>
      </c>
      <c r="F1059" s="14" t="s">
        <v>5129</v>
      </c>
      <c r="G1059" s="14" t="s">
        <v>2406</v>
      </c>
      <c r="H1059" s="14" t="s">
        <v>2329</v>
      </c>
      <c r="I1059" s="14"/>
      <c r="J1059" s="14"/>
      <c r="K1059" s="14"/>
      <c r="L1059" s="14"/>
      <c r="M1059" s="14" t="s">
        <v>5041</v>
      </c>
      <c r="N1059" s="14" t="s">
        <v>2226</v>
      </c>
      <c r="O1059" s="25" t="s">
        <v>5146</v>
      </c>
      <c r="P1059" s="14"/>
      <c r="Q1059" s="14" t="s">
        <v>5147</v>
      </c>
      <c r="R1059" s="14" t="s">
        <v>307</v>
      </c>
      <c r="S1059" s="14" t="s">
        <v>133</v>
      </c>
      <c r="T1059" s="14">
        <v>30</v>
      </c>
      <c r="U1059" s="18">
        <f t="shared" si="363"/>
        <v>727.5</v>
      </c>
      <c r="V1059" s="18">
        <f t="shared" si="364"/>
        <v>0</v>
      </c>
      <c r="W1059" s="18">
        <f t="shared" si="365"/>
        <v>0</v>
      </c>
      <c r="X1059" s="16">
        <f t="shared" si="366"/>
        <v>727.5</v>
      </c>
      <c r="Y1059" s="17">
        <v>1455</v>
      </c>
      <c r="Z1059" s="17"/>
      <c r="AA1059" s="17"/>
      <c r="AB1059" s="16">
        <f t="shared" si="367"/>
        <v>1455</v>
      </c>
      <c r="AC1059" s="18">
        <f t="shared" si="368"/>
        <v>1455</v>
      </c>
      <c r="AD1059" s="18">
        <f t="shared" si="369"/>
        <v>0</v>
      </c>
      <c r="AE1059" s="18">
        <f t="shared" si="370"/>
        <v>0</v>
      </c>
      <c r="AF1059" s="16">
        <f t="shared" si="371"/>
        <v>1455</v>
      </c>
      <c r="AG1059" s="15" t="s">
        <v>66</v>
      </c>
      <c r="AH1059" s="15" t="s">
        <v>66</v>
      </c>
      <c r="AI1059" s="15" t="s">
        <v>66</v>
      </c>
      <c r="AJ1059" s="16">
        <f t="shared" si="372"/>
        <v>0</v>
      </c>
      <c r="AK1059" s="16">
        <f t="shared" si="373"/>
        <v>3637.5</v>
      </c>
      <c r="AL1059" s="19" t="s">
        <v>4433</v>
      </c>
      <c r="AM1059" s="19" t="s">
        <v>68</v>
      </c>
      <c r="AN1059" s="19" t="s">
        <v>69</v>
      </c>
      <c r="AO1059" s="19" t="s">
        <v>70</v>
      </c>
      <c r="AP1059" s="19" t="s">
        <v>71</v>
      </c>
      <c r="AQ1059" s="31">
        <v>45838</v>
      </c>
      <c r="AR1059" s="14" t="s">
        <v>71</v>
      </c>
      <c r="AS1059" s="20">
        <v>45839</v>
      </c>
      <c r="AT1059" s="31">
        <v>46752</v>
      </c>
      <c r="AU1059" s="14"/>
    </row>
    <row r="1060" spans="1:47">
      <c r="A1060" s="14">
        <v>31</v>
      </c>
      <c r="B1060" s="14" t="s">
        <v>2223</v>
      </c>
      <c r="C1060" s="14" t="s">
        <v>2224</v>
      </c>
      <c r="D1060" s="14" t="s">
        <v>5040</v>
      </c>
      <c r="E1060" s="14" t="s">
        <v>5128</v>
      </c>
      <c r="F1060" s="14" t="s">
        <v>5129</v>
      </c>
      <c r="G1060" s="14" t="s">
        <v>5148</v>
      </c>
      <c r="H1060" s="14" t="s">
        <v>5149</v>
      </c>
      <c r="I1060" s="14"/>
      <c r="J1060" s="14"/>
      <c r="K1060" s="14"/>
      <c r="L1060" s="14" t="s">
        <v>5150</v>
      </c>
      <c r="M1060" s="14" t="s">
        <v>5041</v>
      </c>
      <c r="N1060" s="14" t="s">
        <v>2226</v>
      </c>
      <c r="O1060" s="25" t="s">
        <v>5151</v>
      </c>
      <c r="P1060" s="14"/>
      <c r="Q1060" s="14" t="s">
        <v>5152</v>
      </c>
      <c r="R1060" s="14" t="s">
        <v>297</v>
      </c>
      <c r="S1060" s="14" t="s">
        <v>89</v>
      </c>
      <c r="T1060" s="14">
        <v>30</v>
      </c>
      <c r="U1060" s="18">
        <f t="shared" si="363"/>
        <v>49</v>
      </c>
      <c r="V1060" s="18">
        <f t="shared" si="364"/>
        <v>48.5</v>
      </c>
      <c r="W1060" s="18">
        <f t="shared" si="365"/>
        <v>0</v>
      </c>
      <c r="X1060" s="16">
        <f t="shared" si="366"/>
        <v>97.5</v>
      </c>
      <c r="Y1060" s="17">
        <v>98</v>
      </c>
      <c r="Z1060" s="17">
        <v>97</v>
      </c>
      <c r="AA1060" s="17"/>
      <c r="AB1060" s="16">
        <f t="shared" si="367"/>
        <v>195</v>
      </c>
      <c r="AC1060" s="18">
        <f t="shared" si="368"/>
        <v>98</v>
      </c>
      <c r="AD1060" s="18">
        <f t="shared" si="369"/>
        <v>97</v>
      </c>
      <c r="AE1060" s="18">
        <f t="shared" si="370"/>
        <v>0</v>
      </c>
      <c r="AF1060" s="16">
        <f t="shared" si="371"/>
        <v>195</v>
      </c>
      <c r="AG1060" s="15" t="s">
        <v>66</v>
      </c>
      <c r="AH1060" s="15" t="s">
        <v>66</v>
      </c>
      <c r="AI1060" s="15" t="s">
        <v>66</v>
      </c>
      <c r="AJ1060" s="16">
        <f t="shared" si="372"/>
        <v>0</v>
      </c>
      <c r="AK1060" s="16">
        <f t="shared" si="373"/>
        <v>487.5</v>
      </c>
      <c r="AL1060" s="19" t="s">
        <v>4433</v>
      </c>
      <c r="AM1060" s="19" t="s">
        <v>68</v>
      </c>
      <c r="AN1060" s="19" t="s">
        <v>69</v>
      </c>
      <c r="AO1060" s="19" t="s">
        <v>70</v>
      </c>
      <c r="AP1060" s="19" t="s">
        <v>71</v>
      </c>
      <c r="AQ1060" s="31">
        <v>45838</v>
      </c>
      <c r="AR1060" s="14" t="s">
        <v>71</v>
      </c>
      <c r="AS1060" s="20">
        <v>45839</v>
      </c>
      <c r="AT1060" s="31">
        <v>46752</v>
      </c>
      <c r="AU1060" s="14"/>
    </row>
    <row r="1061" spans="1:47">
      <c r="A1061" s="14">
        <v>32</v>
      </c>
      <c r="B1061" s="14" t="s">
        <v>2223</v>
      </c>
      <c r="C1061" s="14" t="s">
        <v>2224</v>
      </c>
      <c r="D1061" s="14" t="s">
        <v>5040</v>
      </c>
      <c r="E1061" s="14" t="s">
        <v>5128</v>
      </c>
      <c r="F1061" s="14" t="s">
        <v>5129</v>
      </c>
      <c r="G1061" s="14" t="s">
        <v>5153</v>
      </c>
      <c r="H1061" s="14" t="s">
        <v>2285</v>
      </c>
      <c r="I1061" s="14"/>
      <c r="J1061" s="14"/>
      <c r="K1061" s="14"/>
      <c r="L1061" s="14" t="s">
        <v>5154</v>
      </c>
      <c r="M1061" s="14" t="s">
        <v>5041</v>
      </c>
      <c r="N1061" s="14" t="s">
        <v>2226</v>
      </c>
      <c r="O1061" s="25" t="s">
        <v>5155</v>
      </c>
      <c r="P1061" s="14"/>
      <c r="Q1061" s="14" t="s">
        <v>5156</v>
      </c>
      <c r="R1061" s="14" t="s">
        <v>297</v>
      </c>
      <c r="S1061" s="14" t="s">
        <v>1151</v>
      </c>
      <c r="T1061" s="14">
        <v>30</v>
      </c>
      <c r="U1061" s="18">
        <f t="shared" si="363"/>
        <v>1538</v>
      </c>
      <c r="V1061" s="18">
        <f t="shared" si="364"/>
        <v>1538</v>
      </c>
      <c r="W1061" s="18">
        <f t="shared" si="365"/>
        <v>0</v>
      </c>
      <c r="X1061" s="16">
        <f t="shared" si="366"/>
        <v>3076</v>
      </c>
      <c r="Y1061" s="17">
        <v>3076</v>
      </c>
      <c r="Z1061" s="17">
        <v>3076</v>
      </c>
      <c r="AA1061" s="17"/>
      <c r="AB1061" s="16">
        <f t="shared" si="367"/>
        <v>6152</v>
      </c>
      <c r="AC1061" s="18">
        <f t="shared" si="368"/>
        <v>3076</v>
      </c>
      <c r="AD1061" s="18">
        <f t="shared" si="369"/>
        <v>3076</v>
      </c>
      <c r="AE1061" s="18">
        <f t="shared" si="370"/>
        <v>0</v>
      </c>
      <c r="AF1061" s="16">
        <f t="shared" si="371"/>
        <v>6152</v>
      </c>
      <c r="AG1061" s="15" t="s">
        <v>66</v>
      </c>
      <c r="AH1061" s="15" t="s">
        <v>66</v>
      </c>
      <c r="AI1061" s="15" t="s">
        <v>66</v>
      </c>
      <c r="AJ1061" s="16">
        <f t="shared" si="372"/>
        <v>0</v>
      </c>
      <c r="AK1061" s="16">
        <f t="shared" si="373"/>
        <v>15380</v>
      </c>
      <c r="AL1061" s="19" t="s">
        <v>4433</v>
      </c>
      <c r="AM1061" s="19" t="s">
        <v>68</v>
      </c>
      <c r="AN1061" s="19" t="s">
        <v>69</v>
      </c>
      <c r="AO1061" s="19" t="s">
        <v>70</v>
      </c>
      <c r="AP1061" s="19" t="s">
        <v>71</v>
      </c>
      <c r="AQ1061" s="31">
        <v>45838</v>
      </c>
      <c r="AR1061" s="14" t="s">
        <v>71</v>
      </c>
      <c r="AS1061" s="20">
        <v>45839</v>
      </c>
      <c r="AT1061" s="31">
        <v>46752</v>
      </c>
      <c r="AU1061" s="14"/>
    </row>
    <row r="1062" spans="1:47">
      <c r="A1062" s="14">
        <v>33</v>
      </c>
      <c r="B1062" s="14" t="s">
        <v>2223</v>
      </c>
      <c r="C1062" s="14" t="s">
        <v>2224</v>
      </c>
      <c r="D1062" s="14" t="s">
        <v>5040</v>
      </c>
      <c r="E1062" s="14" t="s">
        <v>5128</v>
      </c>
      <c r="F1062" s="14" t="s">
        <v>5129</v>
      </c>
      <c r="G1062" s="14" t="s">
        <v>5157</v>
      </c>
      <c r="H1062" s="14" t="s">
        <v>2285</v>
      </c>
      <c r="I1062" s="14"/>
      <c r="J1062" s="14"/>
      <c r="K1062" s="14"/>
      <c r="L1062" s="14" t="s">
        <v>4603</v>
      </c>
      <c r="M1062" s="14" t="s">
        <v>5041</v>
      </c>
      <c r="N1062" s="14" t="s">
        <v>2226</v>
      </c>
      <c r="O1062" s="25" t="s">
        <v>5158</v>
      </c>
      <c r="P1062" s="14"/>
      <c r="Q1062" s="14" t="s">
        <v>5159</v>
      </c>
      <c r="R1062" s="14" t="s">
        <v>297</v>
      </c>
      <c r="S1062" s="14" t="s">
        <v>482</v>
      </c>
      <c r="T1062" s="14">
        <v>30</v>
      </c>
      <c r="U1062" s="18">
        <f t="shared" ref="U1062:U1083" si="374">Y1062/2</f>
        <v>28</v>
      </c>
      <c r="V1062" s="18">
        <f t="shared" ref="V1062:V1083" si="375">Z1062/2</f>
        <v>28</v>
      </c>
      <c r="W1062" s="18">
        <f t="shared" ref="W1062:W1083" si="376">AA1062/2</f>
        <v>0</v>
      </c>
      <c r="X1062" s="16">
        <f t="shared" ref="X1062:X1093" si="377">SUM(U1062:W1062)</f>
        <v>56</v>
      </c>
      <c r="Y1062" s="17">
        <v>56</v>
      </c>
      <c r="Z1062" s="17">
        <v>56</v>
      </c>
      <c r="AA1062" s="17"/>
      <c r="AB1062" s="16">
        <f t="shared" ref="AB1062:AB1093" si="378">SUM(Y1062:AA1062)</f>
        <v>112</v>
      </c>
      <c r="AC1062" s="18">
        <f t="shared" ref="AC1062:AC1083" si="379">Y1062</f>
        <v>56</v>
      </c>
      <c r="AD1062" s="18">
        <f t="shared" ref="AD1062:AD1083" si="380">Z1062</f>
        <v>56</v>
      </c>
      <c r="AE1062" s="18">
        <f t="shared" ref="AE1062:AE1083" si="381">AA1062</f>
        <v>0</v>
      </c>
      <c r="AF1062" s="16">
        <f t="shared" ref="AF1062:AF1093" si="382">SUM(AC1062:AE1062)</f>
        <v>112</v>
      </c>
      <c r="AG1062" s="15" t="s">
        <v>66</v>
      </c>
      <c r="AH1062" s="15" t="s">
        <v>66</v>
      </c>
      <c r="AI1062" s="15" t="s">
        <v>66</v>
      </c>
      <c r="AJ1062" s="16">
        <f t="shared" ref="AJ1062:AJ1093" si="383">SUM(AG1062:AI1062)</f>
        <v>0</v>
      </c>
      <c r="AK1062" s="16">
        <f t="shared" ref="AK1062:AK1093" si="384">X1062+AB1062+AF1062+AJ1062</f>
        <v>280</v>
      </c>
      <c r="AL1062" s="19" t="s">
        <v>4433</v>
      </c>
      <c r="AM1062" s="19" t="s">
        <v>68</v>
      </c>
      <c r="AN1062" s="19" t="s">
        <v>69</v>
      </c>
      <c r="AO1062" s="19" t="s">
        <v>70</v>
      </c>
      <c r="AP1062" s="19" t="s">
        <v>71</v>
      </c>
      <c r="AQ1062" s="31">
        <v>45838</v>
      </c>
      <c r="AR1062" s="14" t="s">
        <v>71</v>
      </c>
      <c r="AS1062" s="20">
        <v>45839</v>
      </c>
      <c r="AT1062" s="31">
        <v>46752</v>
      </c>
      <c r="AU1062" s="14"/>
    </row>
    <row r="1063" spans="1:47">
      <c r="A1063" s="14">
        <v>34</v>
      </c>
      <c r="B1063" s="14" t="s">
        <v>2223</v>
      </c>
      <c r="C1063" s="14" t="s">
        <v>2224</v>
      </c>
      <c r="D1063" s="14" t="s">
        <v>5040</v>
      </c>
      <c r="E1063" s="14" t="s">
        <v>5128</v>
      </c>
      <c r="F1063" s="14" t="s">
        <v>5129</v>
      </c>
      <c r="G1063" s="14" t="s">
        <v>5160</v>
      </c>
      <c r="H1063" s="14" t="s">
        <v>5161</v>
      </c>
      <c r="I1063" s="14"/>
      <c r="J1063" s="14"/>
      <c r="K1063" s="14"/>
      <c r="L1063" s="14" t="s">
        <v>5162</v>
      </c>
      <c r="M1063" s="14" t="s">
        <v>5041</v>
      </c>
      <c r="N1063" s="14" t="s">
        <v>2226</v>
      </c>
      <c r="O1063" s="25" t="s">
        <v>5163</v>
      </c>
      <c r="P1063" s="14"/>
      <c r="Q1063" s="14" t="s">
        <v>5164</v>
      </c>
      <c r="R1063" s="14" t="s">
        <v>307</v>
      </c>
      <c r="S1063" s="14" t="s">
        <v>1151</v>
      </c>
      <c r="T1063" s="14">
        <v>30</v>
      </c>
      <c r="U1063" s="18">
        <f t="shared" si="374"/>
        <v>581</v>
      </c>
      <c r="V1063" s="18">
        <f t="shared" si="375"/>
        <v>0</v>
      </c>
      <c r="W1063" s="18">
        <f t="shared" si="376"/>
        <v>0</v>
      </c>
      <c r="X1063" s="16">
        <f t="shared" si="377"/>
        <v>581</v>
      </c>
      <c r="Y1063" s="17">
        <v>1162</v>
      </c>
      <c r="Z1063" s="17"/>
      <c r="AA1063" s="17"/>
      <c r="AB1063" s="16">
        <f t="shared" si="378"/>
        <v>1162</v>
      </c>
      <c r="AC1063" s="18">
        <f t="shared" si="379"/>
        <v>1162</v>
      </c>
      <c r="AD1063" s="18">
        <f t="shared" si="380"/>
        <v>0</v>
      </c>
      <c r="AE1063" s="18">
        <f t="shared" si="381"/>
        <v>0</v>
      </c>
      <c r="AF1063" s="16">
        <f t="shared" si="382"/>
        <v>1162</v>
      </c>
      <c r="AG1063" s="15" t="s">
        <v>66</v>
      </c>
      <c r="AH1063" s="15" t="s">
        <v>66</v>
      </c>
      <c r="AI1063" s="15" t="s">
        <v>66</v>
      </c>
      <c r="AJ1063" s="16">
        <f t="shared" si="383"/>
        <v>0</v>
      </c>
      <c r="AK1063" s="16">
        <f t="shared" si="384"/>
        <v>2905</v>
      </c>
      <c r="AL1063" s="19" t="s">
        <v>4433</v>
      </c>
      <c r="AM1063" s="19" t="s">
        <v>68</v>
      </c>
      <c r="AN1063" s="19" t="s">
        <v>69</v>
      </c>
      <c r="AO1063" s="19" t="s">
        <v>70</v>
      </c>
      <c r="AP1063" s="19" t="s">
        <v>71</v>
      </c>
      <c r="AQ1063" s="31">
        <v>45838</v>
      </c>
      <c r="AR1063" s="14" t="s">
        <v>71</v>
      </c>
      <c r="AS1063" s="20">
        <v>45839</v>
      </c>
      <c r="AT1063" s="31">
        <v>46752</v>
      </c>
      <c r="AU1063" s="14"/>
    </row>
    <row r="1064" spans="1:47">
      <c r="A1064" s="14">
        <v>35</v>
      </c>
      <c r="B1064" s="14" t="s">
        <v>2223</v>
      </c>
      <c r="C1064" s="14" t="s">
        <v>2224</v>
      </c>
      <c r="D1064" s="14" t="s">
        <v>5040</v>
      </c>
      <c r="E1064" s="14" t="s">
        <v>5128</v>
      </c>
      <c r="F1064" s="14" t="s">
        <v>5129</v>
      </c>
      <c r="G1064" s="14" t="s">
        <v>5165</v>
      </c>
      <c r="H1064" s="14" t="s">
        <v>2285</v>
      </c>
      <c r="I1064" s="14"/>
      <c r="J1064" s="14"/>
      <c r="K1064" s="14"/>
      <c r="L1064" s="14" t="s">
        <v>5166</v>
      </c>
      <c r="M1064" s="14" t="s">
        <v>5041</v>
      </c>
      <c r="N1064" s="14" t="s">
        <v>2226</v>
      </c>
      <c r="O1064" s="25" t="s">
        <v>5167</v>
      </c>
      <c r="P1064" s="14"/>
      <c r="Q1064" s="14" t="s">
        <v>5168</v>
      </c>
      <c r="R1064" s="14" t="s">
        <v>297</v>
      </c>
      <c r="S1064" s="14" t="s">
        <v>89</v>
      </c>
      <c r="T1064" s="14">
        <v>30</v>
      </c>
      <c r="U1064" s="18">
        <f t="shared" si="374"/>
        <v>66</v>
      </c>
      <c r="V1064" s="18">
        <f t="shared" si="375"/>
        <v>66</v>
      </c>
      <c r="W1064" s="18">
        <f t="shared" si="376"/>
        <v>0</v>
      </c>
      <c r="X1064" s="16">
        <f t="shared" si="377"/>
        <v>132</v>
      </c>
      <c r="Y1064" s="17">
        <v>132</v>
      </c>
      <c r="Z1064" s="17">
        <v>132</v>
      </c>
      <c r="AA1064" s="17"/>
      <c r="AB1064" s="16">
        <f t="shared" si="378"/>
        <v>264</v>
      </c>
      <c r="AC1064" s="18">
        <f t="shared" si="379"/>
        <v>132</v>
      </c>
      <c r="AD1064" s="18">
        <f t="shared" si="380"/>
        <v>132</v>
      </c>
      <c r="AE1064" s="18">
        <f t="shared" si="381"/>
        <v>0</v>
      </c>
      <c r="AF1064" s="16">
        <f t="shared" si="382"/>
        <v>264</v>
      </c>
      <c r="AG1064" s="15" t="s">
        <v>66</v>
      </c>
      <c r="AH1064" s="15" t="s">
        <v>66</v>
      </c>
      <c r="AI1064" s="15" t="s">
        <v>66</v>
      </c>
      <c r="AJ1064" s="16">
        <f t="shared" si="383"/>
        <v>0</v>
      </c>
      <c r="AK1064" s="16">
        <f t="shared" si="384"/>
        <v>660</v>
      </c>
      <c r="AL1064" s="19" t="s">
        <v>4433</v>
      </c>
      <c r="AM1064" s="19" t="s">
        <v>68</v>
      </c>
      <c r="AN1064" s="19" t="s">
        <v>69</v>
      </c>
      <c r="AO1064" s="19" t="s">
        <v>70</v>
      </c>
      <c r="AP1064" s="19" t="s">
        <v>71</v>
      </c>
      <c r="AQ1064" s="31">
        <v>45838</v>
      </c>
      <c r="AR1064" s="14" t="s">
        <v>71</v>
      </c>
      <c r="AS1064" s="20">
        <v>45839</v>
      </c>
      <c r="AT1064" s="31">
        <v>46752</v>
      </c>
      <c r="AU1064" s="14"/>
    </row>
    <row r="1065" spans="1:47">
      <c r="A1065" s="14">
        <v>36</v>
      </c>
      <c r="B1065" s="14" t="s">
        <v>2223</v>
      </c>
      <c r="C1065" s="14" t="s">
        <v>2224</v>
      </c>
      <c r="D1065" s="14" t="s">
        <v>5040</v>
      </c>
      <c r="E1065" s="14" t="s">
        <v>5128</v>
      </c>
      <c r="F1065" s="14" t="s">
        <v>5129</v>
      </c>
      <c r="G1065" s="14" t="s">
        <v>5169</v>
      </c>
      <c r="H1065" s="14" t="s">
        <v>2285</v>
      </c>
      <c r="I1065" s="14"/>
      <c r="J1065" s="14"/>
      <c r="K1065" s="14"/>
      <c r="L1065" s="14" t="s">
        <v>5170</v>
      </c>
      <c r="M1065" s="14" t="s">
        <v>5041</v>
      </c>
      <c r="N1065" s="14" t="s">
        <v>2226</v>
      </c>
      <c r="O1065" s="25" t="s">
        <v>5171</v>
      </c>
      <c r="P1065" s="14"/>
      <c r="Q1065" s="14" t="s">
        <v>5172</v>
      </c>
      <c r="R1065" s="14" t="s">
        <v>297</v>
      </c>
      <c r="S1065" s="14" t="s">
        <v>236</v>
      </c>
      <c r="T1065" s="14">
        <v>30</v>
      </c>
      <c r="U1065" s="18">
        <f t="shared" si="374"/>
        <v>323.5</v>
      </c>
      <c r="V1065" s="18">
        <f t="shared" si="375"/>
        <v>323.5</v>
      </c>
      <c r="W1065" s="18">
        <f t="shared" si="376"/>
        <v>0</v>
      </c>
      <c r="X1065" s="16">
        <f t="shared" si="377"/>
        <v>647</v>
      </c>
      <c r="Y1065" s="17">
        <v>647</v>
      </c>
      <c r="Z1065" s="17">
        <v>647</v>
      </c>
      <c r="AA1065" s="17"/>
      <c r="AB1065" s="16">
        <f t="shared" si="378"/>
        <v>1294</v>
      </c>
      <c r="AC1065" s="18">
        <f t="shared" si="379"/>
        <v>647</v>
      </c>
      <c r="AD1065" s="18">
        <f t="shared" si="380"/>
        <v>647</v>
      </c>
      <c r="AE1065" s="18">
        <f t="shared" si="381"/>
        <v>0</v>
      </c>
      <c r="AF1065" s="16">
        <f t="shared" si="382"/>
        <v>1294</v>
      </c>
      <c r="AG1065" s="15" t="s">
        <v>66</v>
      </c>
      <c r="AH1065" s="15" t="s">
        <v>66</v>
      </c>
      <c r="AI1065" s="15" t="s">
        <v>66</v>
      </c>
      <c r="AJ1065" s="16">
        <f t="shared" si="383"/>
        <v>0</v>
      </c>
      <c r="AK1065" s="16">
        <f t="shared" si="384"/>
        <v>3235</v>
      </c>
      <c r="AL1065" s="19" t="s">
        <v>4433</v>
      </c>
      <c r="AM1065" s="19" t="s">
        <v>68</v>
      </c>
      <c r="AN1065" s="19" t="s">
        <v>69</v>
      </c>
      <c r="AO1065" s="19" t="s">
        <v>70</v>
      </c>
      <c r="AP1065" s="19" t="s">
        <v>71</v>
      </c>
      <c r="AQ1065" s="31">
        <v>45838</v>
      </c>
      <c r="AR1065" s="14" t="s">
        <v>71</v>
      </c>
      <c r="AS1065" s="20">
        <v>45839</v>
      </c>
      <c r="AT1065" s="31">
        <v>46752</v>
      </c>
      <c r="AU1065" s="14"/>
    </row>
    <row r="1066" spans="1:47">
      <c r="A1066" s="14">
        <v>37</v>
      </c>
      <c r="B1066" s="14" t="s">
        <v>2223</v>
      </c>
      <c r="C1066" s="14" t="s">
        <v>2224</v>
      </c>
      <c r="D1066" s="14" t="s">
        <v>5040</v>
      </c>
      <c r="E1066" s="14" t="s">
        <v>5128</v>
      </c>
      <c r="F1066" s="14" t="s">
        <v>5129</v>
      </c>
      <c r="G1066" s="14" t="s">
        <v>5173</v>
      </c>
      <c r="H1066" s="14" t="s">
        <v>5174</v>
      </c>
      <c r="I1066" s="14"/>
      <c r="J1066" s="14"/>
      <c r="K1066" s="14"/>
      <c r="L1066" s="14" t="s">
        <v>5175</v>
      </c>
      <c r="M1066" s="14" t="s">
        <v>5041</v>
      </c>
      <c r="N1066" s="14" t="s">
        <v>2226</v>
      </c>
      <c r="O1066" s="25" t="s">
        <v>5176</v>
      </c>
      <c r="P1066" s="14"/>
      <c r="Q1066" s="14" t="s">
        <v>5177</v>
      </c>
      <c r="R1066" s="14" t="s">
        <v>297</v>
      </c>
      <c r="S1066" s="14" t="s">
        <v>482</v>
      </c>
      <c r="T1066" s="14">
        <v>30</v>
      </c>
      <c r="U1066" s="18">
        <f t="shared" si="374"/>
        <v>61.5</v>
      </c>
      <c r="V1066" s="18">
        <f t="shared" si="375"/>
        <v>61.5</v>
      </c>
      <c r="W1066" s="18">
        <f t="shared" si="376"/>
        <v>0</v>
      </c>
      <c r="X1066" s="16">
        <f t="shared" si="377"/>
        <v>123</v>
      </c>
      <c r="Y1066" s="17">
        <v>123</v>
      </c>
      <c r="Z1066" s="17">
        <v>123</v>
      </c>
      <c r="AA1066" s="17"/>
      <c r="AB1066" s="16">
        <f t="shared" si="378"/>
        <v>246</v>
      </c>
      <c r="AC1066" s="18">
        <f t="shared" si="379"/>
        <v>123</v>
      </c>
      <c r="AD1066" s="18">
        <f t="shared" si="380"/>
        <v>123</v>
      </c>
      <c r="AE1066" s="18">
        <f t="shared" si="381"/>
        <v>0</v>
      </c>
      <c r="AF1066" s="16">
        <f t="shared" si="382"/>
        <v>246</v>
      </c>
      <c r="AG1066" s="15" t="s">
        <v>66</v>
      </c>
      <c r="AH1066" s="15" t="s">
        <v>66</v>
      </c>
      <c r="AI1066" s="15" t="s">
        <v>66</v>
      </c>
      <c r="AJ1066" s="16">
        <f t="shared" si="383"/>
        <v>0</v>
      </c>
      <c r="AK1066" s="16">
        <f t="shared" si="384"/>
        <v>615</v>
      </c>
      <c r="AL1066" s="19" t="s">
        <v>4433</v>
      </c>
      <c r="AM1066" s="19" t="s">
        <v>68</v>
      </c>
      <c r="AN1066" s="19" t="s">
        <v>69</v>
      </c>
      <c r="AO1066" s="19" t="s">
        <v>70</v>
      </c>
      <c r="AP1066" s="19" t="s">
        <v>71</v>
      </c>
      <c r="AQ1066" s="31">
        <v>45838</v>
      </c>
      <c r="AR1066" s="14" t="s">
        <v>71</v>
      </c>
      <c r="AS1066" s="20">
        <v>45839</v>
      </c>
      <c r="AT1066" s="31">
        <v>46752</v>
      </c>
      <c r="AU1066" s="14"/>
    </row>
    <row r="1067" spans="1:47">
      <c r="A1067" s="14">
        <v>38</v>
      </c>
      <c r="B1067" s="14" t="s">
        <v>2223</v>
      </c>
      <c r="C1067" s="14" t="s">
        <v>2224</v>
      </c>
      <c r="D1067" s="14" t="s">
        <v>5040</v>
      </c>
      <c r="E1067" s="14" t="s">
        <v>5128</v>
      </c>
      <c r="F1067" s="14" t="s">
        <v>5129</v>
      </c>
      <c r="G1067" s="14" t="s">
        <v>5178</v>
      </c>
      <c r="H1067" s="14" t="s">
        <v>5174</v>
      </c>
      <c r="I1067" s="14"/>
      <c r="J1067" s="14"/>
      <c r="K1067" s="14"/>
      <c r="L1067" s="14" t="s">
        <v>5179</v>
      </c>
      <c r="M1067" s="14" t="s">
        <v>5041</v>
      </c>
      <c r="N1067" s="14" t="s">
        <v>2226</v>
      </c>
      <c r="O1067" s="25" t="s">
        <v>5180</v>
      </c>
      <c r="P1067" s="14"/>
      <c r="Q1067" s="14" t="s">
        <v>5181</v>
      </c>
      <c r="R1067" s="14" t="s">
        <v>297</v>
      </c>
      <c r="S1067" s="14" t="s">
        <v>65</v>
      </c>
      <c r="T1067" s="14">
        <v>30</v>
      </c>
      <c r="U1067" s="18">
        <f t="shared" si="374"/>
        <v>365</v>
      </c>
      <c r="V1067" s="18">
        <f t="shared" si="375"/>
        <v>364.5</v>
      </c>
      <c r="W1067" s="18">
        <f t="shared" si="376"/>
        <v>0</v>
      </c>
      <c r="X1067" s="16">
        <f t="shared" si="377"/>
        <v>729.5</v>
      </c>
      <c r="Y1067" s="17">
        <v>730</v>
      </c>
      <c r="Z1067" s="17">
        <v>729</v>
      </c>
      <c r="AA1067" s="17"/>
      <c r="AB1067" s="16">
        <f t="shared" si="378"/>
        <v>1459</v>
      </c>
      <c r="AC1067" s="18">
        <f t="shared" si="379"/>
        <v>730</v>
      </c>
      <c r="AD1067" s="18">
        <f t="shared" si="380"/>
        <v>729</v>
      </c>
      <c r="AE1067" s="18">
        <f t="shared" si="381"/>
        <v>0</v>
      </c>
      <c r="AF1067" s="16">
        <f t="shared" si="382"/>
        <v>1459</v>
      </c>
      <c r="AG1067" s="15" t="s">
        <v>66</v>
      </c>
      <c r="AH1067" s="15" t="s">
        <v>66</v>
      </c>
      <c r="AI1067" s="15" t="s">
        <v>66</v>
      </c>
      <c r="AJ1067" s="16">
        <f t="shared" si="383"/>
        <v>0</v>
      </c>
      <c r="AK1067" s="16">
        <f t="shared" si="384"/>
        <v>3647.5</v>
      </c>
      <c r="AL1067" s="19" t="s">
        <v>4433</v>
      </c>
      <c r="AM1067" s="19" t="s">
        <v>68</v>
      </c>
      <c r="AN1067" s="19" t="s">
        <v>69</v>
      </c>
      <c r="AO1067" s="19" t="s">
        <v>70</v>
      </c>
      <c r="AP1067" s="19" t="s">
        <v>71</v>
      </c>
      <c r="AQ1067" s="31">
        <v>45838</v>
      </c>
      <c r="AR1067" s="14" t="s">
        <v>71</v>
      </c>
      <c r="AS1067" s="20">
        <v>45839</v>
      </c>
      <c r="AT1067" s="31">
        <v>46752</v>
      </c>
      <c r="AU1067" s="14"/>
    </row>
    <row r="1068" spans="1:47">
      <c r="A1068" s="14">
        <v>39</v>
      </c>
      <c r="B1068" s="14" t="s">
        <v>2223</v>
      </c>
      <c r="C1068" s="14" t="s">
        <v>2224</v>
      </c>
      <c r="D1068" s="14" t="s">
        <v>5040</v>
      </c>
      <c r="E1068" s="14" t="s">
        <v>5128</v>
      </c>
      <c r="F1068" s="14" t="s">
        <v>5129</v>
      </c>
      <c r="G1068" s="14" t="s">
        <v>5182</v>
      </c>
      <c r="H1068" s="14" t="s">
        <v>5067</v>
      </c>
      <c r="I1068" s="14"/>
      <c r="J1068" s="14"/>
      <c r="K1068" s="14"/>
      <c r="L1068" s="14" t="s">
        <v>5183</v>
      </c>
      <c r="M1068" s="14" t="s">
        <v>5041</v>
      </c>
      <c r="N1068" s="14" t="s">
        <v>2226</v>
      </c>
      <c r="O1068" s="25" t="s">
        <v>5184</v>
      </c>
      <c r="P1068" s="14"/>
      <c r="Q1068" s="14" t="s">
        <v>5185</v>
      </c>
      <c r="R1068" s="14" t="s">
        <v>297</v>
      </c>
      <c r="S1068" s="14" t="s">
        <v>65</v>
      </c>
      <c r="T1068" s="14">
        <v>30</v>
      </c>
      <c r="U1068" s="18">
        <f t="shared" si="374"/>
        <v>90.5</v>
      </c>
      <c r="V1068" s="18">
        <f t="shared" si="375"/>
        <v>90</v>
      </c>
      <c r="W1068" s="18">
        <f t="shared" si="376"/>
        <v>0</v>
      </c>
      <c r="X1068" s="16">
        <f t="shared" si="377"/>
        <v>180.5</v>
      </c>
      <c r="Y1068" s="17">
        <v>181</v>
      </c>
      <c r="Z1068" s="17">
        <v>180</v>
      </c>
      <c r="AA1068" s="17"/>
      <c r="AB1068" s="16">
        <f t="shared" si="378"/>
        <v>361</v>
      </c>
      <c r="AC1068" s="18">
        <f t="shared" si="379"/>
        <v>181</v>
      </c>
      <c r="AD1068" s="18">
        <f t="shared" si="380"/>
        <v>180</v>
      </c>
      <c r="AE1068" s="18">
        <f t="shared" si="381"/>
        <v>0</v>
      </c>
      <c r="AF1068" s="16">
        <f t="shared" si="382"/>
        <v>361</v>
      </c>
      <c r="AG1068" s="15" t="s">
        <v>66</v>
      </c>
      <c r="AH1068" s="15" t="s">
        <v>66</v>
      </c>
      <c r="AI1068" s="15" t="s">
        <v>66</v>
      </c>
      <c r="AJ1068" s="16">
        <f t="shared" si="383"/>
        <v>0</v>
      </c>
      <c r="AK1068" s="16">
        <f t="shared" si="384"/>
        <v>902.5</v>
      </c>
      <c r="AL1068" s="19" t="s">
        <v>4433</v>
      </c>
      <c r="AM1068" s="19" t="s">
        <v>68</v>
      </c>
      <c r="AN1068" s="19" t="s">
        <v>69</v>
      </c>
      <c r="AO1068" s="19" t="s">
        <v>70</v>
      </c>
      <c r="AP1068" s="19" t="s">
        <v>71</v>
      </c>
      <c r="AQ1068" s="31">
        <v>45838</v>
      </c>
      <c r="AR1068" s="14" t="s">
        <v>71</v>
      </c>
      <c r="AS1068" s="20">
        <v>45839</v>
      </c>
      <c r="AT1068" s="31">
        <v>46752</v>
      </c>
      <c r="AU1068" s="14"/>
    </row>
    <row r="1069" spans="1:47">
      <c r="A1069" s="14">
        <v>40</v>
      </c>
      <c r="B1069" s="14" t="s">
        <v>2223</v>
      </c>
      <c r="C1069" s="14" t="s">
        <v>2224</v>
      </c>
      <c r="D1069" s="14" t="s">
        <v>5040</v>
      </c>
      <c r="E1069" s="14" t="s">
        <v>5128</v>
      </c>
      <c r="F1069" s="14" t="s">
        <v>5129</v>
      </c>
      <c r="G1069" s="14" t="s">
        <v>4140</v>
      </c>
      <c r="H1069" s="14" t="s">
        <v>2310</v>
      </c>
      <c r="I1069" s="14" t="s">
        <v>248</v>
      </c>
      <c r="J1069" s="14" t="s">
        <v>5186</v>
      </c>
      <c r="K1069" s="14"/>
      <c r="L1069" s="14"/>
      <c r="M1069" s="14" t="s">
        <v>5041</v>
      </c>
      <c r="N1069" s="14" t="s">
        <v>2226</v>
      </c>
      <c r="O1069" s="25" t="s">
        <v>5187</v>
      </c>
      <c r="P1069" s="14"/>
      <c r="Q1069" s="14" t="s">
        <v>5188</v>
      </c>
      <c r="R1069" s="14" t="s">
        <v>2631</v>
      </c>
      <c r="S1069" s="14">
        <v>3</v>
      </c>
      <c r="T1069" s="14">
        <v>30</v>
      </c>
      <c r="U1069" s="18">
        <f t="shared" si="374"/>
        <v>13</v>
      </c>
      <c r="V1069" s="18">
        <f t="shared" si="375"/>
        <v>0</v>
      </c>
      <c r="W1069" s="18">
        <f t="shared" si="376"/>
        <v>0</v>
      </c>
      <c r="X1069" s="16">
        <f t="shared" si="377"/>
        <v>13</v>
      </c>
      <c r="Y1069" s="17">
        <v>26</v>
      </c>
      <c r="Z1069" s="17"/>
      <c r="AA1069" s="17"/>
      <c r="AB1069" s="16">
        <f t="shared" si="378"/>
        <v>26</v>
      </c>
      <c r="AC1069" s="18">
        <f t="shared" si="379"/>
        <v>26</v>
      </c>
      <c r="AD1069" s="18">
        <f t="shared" si="380"/>
        <v>0</v>
      </c>
      <c r="AE1069" s="18">
        <f t="shared" si="381"/>
        <v>0</v>
      </c>
      <c r="AF1069" s="16">
        <f t="shared" si="382"/>
        <v>26</v>
      </c>
      <c r="AG1069" s="15" t="s">
        <v>66</v>
      </c>
      <c r="AH1069" s="15" t="s">
        <v>66</v>
      </c>
      <c r="AI1069" s="15" t="s">
        <v>66</v>
      </c>
      <c r="AJ1069" s="16">
        <f t="shared" si="383"/>
        <v>0</v>
      </c>
      <c r="AK1069" s="16">
        <f t="shared" si="384"/>
        <v>65</v>
      </c>
      <c r="AL1069" s="19" t="s">
        <v>4433</v>
      </c>
      <c r="AM1069" s="19" t="s">
        <v>68</v>
      </c>
      <c r="AN1069" s="19" t="s">
        <v>69</v>
      </c>
      <c r="AO1069" s="19" t="s">
        <v>70</v>
      </c>
      <c r="AP1069" s="19" t="s">
        <v>71</v>
      </c>
      <c r="AQ1069" s="31">
        <v>45838</v>
      </c>
      <c r="AR1069" s="14" t="s">
        <v>71</v>
      </c>
      <c r="AS1069" s="20">
        <v>45839</v>
      </c>
      <c r="AT1069" s="31">
        <v>46752</v>
      </c>
      <c r="AU1069" s="14"/>
    </row>
    <row r="1070" spans="1:47">
      <c r="A1070" s="14">
        <v>41</v>
      </c>
      <c r="B1070" s="14" t="s">
        <v>2223</v>
      </c>
      <c r="C1070" s="14" t="s">
        <v>2224</v>
      </c>
      <c r="D1070" s="14" t="s">
        <v>5040</v>
      </c>
      <c r="E1070" s="14" t="s">
        <v>5128</v>
      </c>
      <c r="F1070" s="14" t="s">
        <v>5129</v>
      </c>
      <c r="G1070" s="14" t="s">
        <v>5189</v>
      </c>
      <c r="H1070" s="14" t="s">
        <v>2226</v>
      </c>
      <c r="I1070" s="14" t="s">
        <v>5190</v>
      </c>
      <c r="J1070" s="14" t="s">
        <v>111</v>
      </c>
      <c r="K1070" s="14"/>
      <c r="L1070" s="14"/>
      <c r="M1070" s="14" t="s">
        <v>5041</v>
      </c>
      <c r="N1070" s="14" t="s">
        <v>2226</v>
      </c>
      <c r="O1070" s="25" t="s">
        <v>5191</v>
      </c>
      <c r="P1070" s="14"/>
      <c r="Q1070" s="14" t="s">
        <v>5192</v>
      </c>
      <c r="R1070" s="14" t="s">
        <v>297</v>
      </c>
      <c r="S1070" s="14" t="s">
        <v>1270</v>
      </c>
      <c r="T1070" s="14">
        <v>30</v>
      </c>
      <c r="U1070" s="18">
        <f t="shared" si="374"/>
        <v>1824.5</v>
      </c>
      <c r="V1070" s="18">
        <f t="shared" si="375"/>
        <v>1824</v>
      </c>
      <c r="W1070" s="18">
        <f t="shared" si="376"/>
        <v>0</v>
      </c>
      <c r="X1070" s="16">
        <f t="shared" si="377"/>
        <v>3648.5</v>
      </c>
      <c r="Y1070" s="17">
        <v>3649</v>
      </c>
      <c r="Z1070" s="17">
        <v>3648</v>
      </c>
      <c r="AA1070" s="17"/>
      <c r="AB1070" s="16">
        <f t="shared" si="378"/>
        <v>7297</v>
      </c>
      <c r="AC1070" s="18">
        <f t="shared" si="379"/>
        <v>3649</v>
      </c>
      <c r="AD1070" s="18">
        <f t="shared" si="380"/>
        <v>3648</v>
      </c>
      <c r="AE1070" s="18">
        <f t="shared" si="381"/>
        <v>0</v>
      </c>
      <c r="AF1070" s="16">
        <f t="shared" si="382"/>
        <v>7297</v>
      </c>
      <c r="AG1070" s="15" t="s">
        <v>66</v>
      </c>
      <c r="AH1070" s="15" t="s">
        <v>66</v>
      </c>
      <c r="AI1070" s="15" t="s">
        <v>66</v>
      </c>
      <c r="AJ1070" s="16">
        <f t="shared" si="383"/>
        <v>0</v>
      </c>
      <c r="AK1070" s="16">
        <f t="shared" si="384"/>
        <v>18242.5</v>
      </c>
      <c r="AL1070" s="19" t="s">
        <v>4433</v>
      </c>
      <c r="AM1070" s="19" t="s">
        <v>68</v>
      </c>
      <c r="AN1070" s="19" t="s">
        <v>69</v>
      </c>
      <c r="AO1070" s="19" t="s">
        <v>70</v>
      </c>
      <c r="AP1070" s="19" t="s">
        <v>71</v>
      </c>
      <c r="AQ1070" s="31">
        <v>45838</v>
      </c>
      <c r="AR1070" s="14" t="s">
        <v>71</v>
      </c>
      <c r="AS1070" s="20">
        <v>45839</v>
      </c>
      <c r="AT1070" s="31">
        <v>46752</v>
      </c>
      <c r="AU1070" s="14"/>
    </row>
    <row r="1071" spans="1:47">
      <c r="A1071" s="14">
        <v>42</v>
      </c>
      <c r="B1071" s="14" t="s">
        <v>2223</v>
      </c>
      <c r="C1071" s="14" t="s">
        <v>2224</v>
      </c>
      <c r="D1071" s="14" t="s">
        <v>5040</v>
      </c>
      <c r="E1071" s="14" t="s">
        <v>5128</v>
      </c>
      <c r="F1071" s="14" t="s">
        <v>5129</v>
      </c>
      <c r="G1071" s="14" t="s">
        <v>5193</v>
      </c>
      <c r="H1071" s="14" t="s">
        <v>2226</v>
      </c>
      <c r="I1071" s="14" t="s">
        <v>212</v>
      </c>
      <c r="J1071" s="14"/>
      <c r="K1071" s="14"/>
      <c r="L1071" s="14" t="s">
        <v>5194</v>
      </c>
      <c r="M1071" s="14" t="s">
        <v>5041</v>
      </c>
      <c r="N1071" s="14" t="s">
        <v>2226</v>
      </c>
      <c r="O1071" s="25" t="s">
        <v>5195</v>
      </c>
      <c r="P1071" s="14"/>
      <c r="Q1071" s="14" t="s">
        <v>5196</v>
      </c>
      <c r="R1071" s="14" t="s">
        <v>297</v>
      </c>
      <c r="S1071" s="14" t="s">
        <v>482</v>
      </c>
      <c r="T1071" s="14">
        <v>30</v>
      </c>
      <c r="U1071" s="18">
        <f t="shared" si="374"/>
        <v>160</v>
      </c>
      <c r="V1071" s="18">
        <f t="shared" si="375"/>
        <v>160</v>
      </c>
      <c r="W1071" s="18">
        <f t="shared" si="376"/>
        <v>0</v>
      </c>
      <c r="X1071" s="16">
        <f t="shared" si="377"/>
        <v>320</v>
      </c>
      <c r="Y1071" s="17">
        <v>320</v>
      </c>
      <c r="Z1071" s="17">
        <v>320</v>
      </c>
      <c r="AA1071" s="17"/>
      <c r="AB1071" s="16">
        <f t="shared" si="378"/>
        <v>640</v>
      </c>
      <c r="AC1071" s="18">
        <f t="shared" si="379"/>
        <v>320</v>
      </c>
      <c r="AD1071" s="18">
        <f t="shared" si="380"/>
        <v>320</v>
      </c>
      <c r="AE1071" s="18">
        <f t="shared" si="381"/>
        <v>0</v>
      </c>
      <c r="AF1071" s="16">
        <f t="shared" si="382"/>
        <v>640</v>
      </c>
      <c r="AG1071" s="15" t="s">
        <v>66</v>
      </c>
      <c r="AH1071" s="15" t="s">
        <v>66</v>
      </c>
      <c r="AI1071" s="15" t="s">
        <v>66</v>
      </c>
      <c r="AJ1071" s="16">
        <f t="shared" si="383"/>
        <v>0</v>
      </c>
      <c r="AK1071" s="16">
        <f t="shared" si="384"/>
        <v>1600</v>
      </c>
      <c r="AL1071" s="19" t="s">
        <v>4433</v>
      </c>
      <c r="AM1071" s="19" t="s">
        <v>68</v>
      </c>
      <c r="AN1071" s="19" t="s">
        <v>69</v>
      </c>
      <c r="AO1071" s="19" t="s">
        <v>70</v>
      </c>
      <c r="AP1071" s="19" t="s">
        <v>71</v>
      </c>
      <c r="AQ1071" s="31">
        <v>45838</v>
      </c>
      <c r="AR1071" s="14" t="s">
        <v>71</v>
      </c>
      <c r="AS1071" s="20">
        <v>45839</v>
      </c>
      <c r="AT1071" s="31">
        <v>46752</v>
      </c>
      <c r="AU1071" s="14"/>
    </row>
    <row r="1072" spans="1:47">
      <c r="A1072" s="14">
        <v>43</v>
      </c>
      <c r="B1072" s="14" t="s">
        <v>2223</v>
      </c>
      <c r="C1072" s="14" t="s">
        <v>2224</v>
      </c>
      <c r="D1072" s="14" t="s">
        <v>5040</v>
      </c>
      <c r="E1072" s="14" t="s">
        <v>5128</v>
      </c>
      <c r="F1072" s="14" t="s">
        <v>5129</v>
      </c>
      <c r="G1072" s="14" t="s">
        <v>5193</v>
      </c>
      <c r="H1072" s="14" t="s">
        <v>2295</v>
      </c>
      <c r="I1072" s="14"/>
      <c r="J1072" s="14"/>
      <c r="K1072" s="14"/>
      <c r="L1072" s="14" t="s">
        <v>5197</v>
      </c>
      <c r="M1072" s="14" t="s">
        <v>5041</v>
      </c>
      <c r="N1072" s="14" t="s">
        <v>2226</v>
      </c>
      <c r="O1072" s="25" t="s">
        <v>5198</v>
      </c>
      <c r="P1072" s="14"/>
      <c r="Q1072" s="14" t="s">
        <v>5199</v>
      </c>
      <c r="R1072" s="14" t="s">
        <v>297</v>
      </c>
      <c r="S1072" s="14" t="s">
        <v>89</v>
      </c>
      <c r="T1072" s="14">
        <v>30</v>
      </c>
      <c r="U1072" s="18">
        <f t="shared" si="374"/>
        <v>63.5</v>
      </c>
      <c r="V1072" s="18">
        <f t="shared" si="375"/>
        <v>63</v>
      </c>
      <c r="W1072" s="18">
        <f t="shared" si="376"/>
        <v>0</v>
      </c>
      <c r="X1072" s="16">
        <f t="shared" si="377"/>
        <v>126.5</v>
      </c>
      <c r="Y1072" s="17">
        <v>127</v>
      </c>
      <c r="Z1072" s="17">
        <v>126</v>
      </c>
      <c r="AA1072" s="17"/>
      <c r="AB1072" s="16">
        <f t="shared" si="378"/>
        <v>253</v>
      </c>
      <c r="AC1072" s="18">
        <f t="shared" si="379"/>
        <v>127</v>
      </c>
      <c r="AD1072" s="18">
        <f t="shared" si="380"/>
        <v>126</v>
      </c>
      <c r="AE1072" s="18">
        <f t="shared" si="381"/>
        <v>0</v>
      </c>
      <c r="AF1072" s="16">
        <f t="shared" si="382"/>
        <v>253</v>
      </c>
      <c r="AG1072" s="15" t="s">
        <v>66</v>
      </c>
      <c r="AH1072" s="15" t="s">
        <v>66</v>
      </c>
      <c r="AI1072" s="15" t="s">
        <v>66</v>
      </c>
      <c r="AJ1072" s="16">
        <f t="shared" si="383"/>
        <v>0</v>
      </c>
      <c r="AK1072" s="16">
        <f t="shared" si="384"/>
        <v>632.5</v>
      </c>
      <c r="AL1072" s="19" t="s">
        <v>4433</v>
      </c>
      <c r="AM1072" s="19" t="s">
        <v>68</v>
      </c>
      <c r="AN1072" s="19" t="s">
        <v>69</v>
      </c>
      <c r="AO1072" s="19" t="s">
        <v>70</v>
      </c>
      <c r="AP1072" s="19" t="s">
        <v>71</v>
      </c>
      <c r="AQ1072" s="31">
        <v>45838</v>
      </c>
      <c r="AR1072" s="14" t="s">
        <v>71</v>
      </c>
      <c r="AS1072" s="20">
        <v>45839</v>
      </c>
      <c r="AT1072" s="31">
        <v>46752</v>
      </c>
      <c r="AU1072" s="14"/>
    </row>
    <row r="1073" spans="1:1030">
      <c r="A1073" s="14">
        <v>44</v>
      </c>
      <c r="B1073" s="14" t="s">
        <v>2223</v>
      </c>
      <c r="C1073" s="14" t="s">
        <v>2224</v>
      </c>
      <c r="D1073" s="14" t="s">
        <v>5040</v>
      </c>
      <c r="E1073" s="14" t="s">
        <v>5128</v>
      </c>
      <c r="F1073" s="14" t="s">
        <v>5129</v>
      </c>
      <c r="G1073" s="14" t="s">
        <v>5193</v>
      </c>
      <c r="H1073" s="14" t="s">
        <v>2310</v>
      </c>
      <c r="I1073" s="14" t="s">
        <v>248</v>
      </c>
      <c r="J1073" s="14"/>
      <c r="K1073" s="14"/>
      <c r="L1073" s="14" t="s">
        <v>5200</v>
      </c>
      <c r="M1073" s="14" t="s">
        <v>5041</v>
      </c>
      <c r="N1073" s="14" t="s">
        <v>2226</v>
      </c>
      <c r="O1073" s="25" t="s">
        <v>5201</v>
      </c>
      <c r="P1073" s="14"/>
      <c r="Q1073" s="14" t="s">
        <v>5202</v>
      </c>
      <c r="R1073" s="14" t="s">
        <v>297</v>
      </c>
      <c r="S1073" s="14" t="s">
        <v>89</v>
      </c>
      <c r="T1073" s="14">
        <v>30</v>
      </c>
      <c r="U1073" s="18">
        <f t="shared" si="374"/>
        <v>365.5</v>
      </c>
      <c r="V1073" s="18">
        <f t="shared" si="375"/>
        <v>365</v>
      </c>
      <c r="W1073" s="18">
        <f t="shared" si="376"/>
        <v>0</v>
      </c>
      <c r="X1073" s="16">
        <f t="shared" si="377"/>
        <v>730.5</v>
      </c>
      <c r="Y1073" s="17">
        <v>731</v>
      </c>
      <c r="Z1073" s="17">
        <v>730</v>
      </c>
      <c r="AA1073" s="17"/>
      <c r="AB1073" s="16">
        <f t="shared" si="378"/>
        <v>1461</v>
      </c>
      <c r="AC1073" s="18">
        <f t="shared" si="379"/>
        <v>731</v>
      </c>
      <c r="AD1073" s="18">
        <f t="shared" si="380"/>
        <v>730</v>
      </c>
      <c r="AE1073" s="18">
        <f t="shared" si="381"/>
        <v>0</v>
      </c>
      <c r="AF1073" s="16">
        <f t="shared" si="382"/>
        <v>1461</v>
      </c>
      <c r="AG1073" s="15" t="s">
        <v>66</v>
      </c>
      <c r="AH1073" s="15" t="s">
        <v>66</v>
      </c>
      <c r="AI1073" s="15" t="s">
        <v>66</v>
      </c>
      <c r="AJ1073" s="16">
        <f t="shared" si="383"/>
        <v>0</v>
      </c>
      <c r="AK1073" s="16">
        <f t="shared" si="384"/>
        <v>3652.5</v>
      </c>
      <c r="AL1073" s="19" t="s">
        <v>4433</v>
      </c>
      <c r="AM1073" s="19" t="s">
        <v>68</v>
      </c>
      <c r="AN1073" s="19" t="s">
        <v>69</v>
      </c>
      <c r="AO1073" s="19" t="s">
        <v>70</v>
      </c>
      <c r="AP1073" s="19" t="s">
        <v>71</v>
      </c>
      <c r="AQ1073" s="31">
        <v>45838</v>
      </c>
      <c r="AR1073" s="14" t="s">
        <v>71</v>
      </c>
      <c r="AS1073" s="20">
        <v>45839</v>
      </c>
      <c r="AT1073" s="31">
        <v>46752</v>
      </c>
      <c r="AU1073" s="14"/>
    </row>
    <row r="1074" spans="1:1030">
      <c r="A1074" s="14">
        <v>45</v>
      </c>
      <c r="B1074" s="14" t="s">
        <v>2223</v>
      </c>
      <c r="C1074" s="14" t="s">
        <v>2224</v>
      </c>
      <c r="D1074" s="14" t="s">
        <v>5040</v>
      </c>
      <c r="E1074" s="14" t="s">
        <v>5128</v>
      </c>
      <c r="F1074" s="14" t="s">
        <v>5129</v>
      </c>
      <c r="G1074" s="14" t="s">
        <v>5193</v>
      </c>
      <c r="H1074" s="14" t="s">
        <v>5203</v>
      </c>
      <c r="I1074" s="14"/>
      <c r="J1074" s="14"/>
      <c r="K1074" s="14"/>
      <c r="L1074" s="14" t="s">
        <v>5204</v>
      </c>
      <c r="M1074" s="14" t="s">
        <v>5041</v>
      </c>
      <c r="N1074" s="14" t="s">
        <v>2226</v>
      </c>
      <c r="O1074" s="25" t="s">
        <v>5205</v>
      </c>
      <c r="P1074" s="14"/>
      <c r="Q1074" s="14" t="s">
        <v>5206</v>
      </c>
      <c r="R1074" s="14" t="s">
        <v>297</v>
      </c>
      <c r="S1074" s="14" t="s">
        <v>239</v>
      </c>
      <c r="T1074" s="14">
        <v>30</v>
      </c>
      <c r="U1074" s="18">
        <f t="shared" si="374"/>
        <v>1502</v>
      </c>
      <c r="V1074" s="18">
        <f t="shared" si="375"/>
        <v>1501.5</v>
      </c>
      <c r="W1074" s="18">
        <f t="shared" si="376"/>
        <v>0</v>
      </c>
      <c r="X1074" s="16">
        <f t="shared" si="377"/>
        <v>3003.5</v>
      </c>
      <c r="Y1074" s="17">
        <v>3004</v>
      </c>
      <c r="Z1074" s="17">
        <v>3003</v>
      </c>
      <c r="AA1074" s="17"/>
      <c r="AB1074" s="16">
        <f t="shared" si="378"/>
        <v>6007</v>
      </c>
      <c r="AC1074" s="18">
        <f t="shared" si="379"/>
        <v>3004</v>
      </c>
      <c r="AD1074" s="18">
        <f t="shared" si="380"/>
        <v>3003</v>
      </c>
      <c r="AE1074" s="18">
        <f t="shared" si="381"/>
        <v>0</v>
      </c>
      <c r="AF1074" s="16">
        <f t="shared" si="382"/>
        <v>6007</v>
      </c>
      <c r="AG1074" s="15" t="s">
        <v>66</v>
      </c>
      <c r="AH1074" s="15" t="s">
        <v>66</v>
      </c>
      <c r="AI1074" s="15" t="s">
        <v>66</v>
      </c>
      <c r="AJ1074" s="16">
        <f t="shared" si="383"/>
        <v>0</v>
      </c>
      <c r="AK1074" s="16">
        <f t="shared" si="384"/>
        <v>15017.5</v>
      </c>
      <c r="AL1074" s="19" t="s">
        <v>4433</v>
      </c>
      <c r="AM1074" s="19" t="s">
        <v>68</v>
      </c>
      <c r="AN1074" s="19" t="s">
        <v>69</v>
      </c>
      <c r="AO1074" s="19" t="s">
        <v>70</v>
      </c>
      <c r="AP1074" s="19" t="s">
        <v>71</v>
      </c>
      <c r="AQ1074" s="31">
        <v>45838</v>
      </c>
      <c r="AR1074" s="14" t="s">
        <v>71</v>
      </c>
      <c r="AS1074" s="20">
        <v>45839</v>
      </c>
      <c r="AT1074" s="31">
        <v>46752</v>
      </c>
      <c r="AU1074" s="14"/>
    </row>
    <row r="1075" spans="1:1030">
      <c r="A1075" s="14">
        <v>46</v>
      </c>
      <c r="B1075" s="14" t="s">
        <v>2223</v>
      </c>
      <c r="C1075" s="14" t="s">
        <v>2224</v>
      </c>
      <c r="D1075" s="14" t="s">
        <v>5040</v>
      </c>
      <c r="E1075" s="14" t="s">
        <v>5128</v>
      </c>
      <c r="F1075" s="14" t="s">
        <v>5129</v>
      </c>
      <c r="G1075" s="14" t="s">
        <v>5207</v>
      </c>
      <c r="H1075" s="14" t="s">
        <v>2226</v>
      </c>
      <c r="I1075" s="14" t="s">
        <v>5190</v>
      </c>
      <c r="J1075" s="14"/>
      <c r="K1075" s="14"/>
      <c r="L1075" s="14" t="s">
        <v>5208</v>
      </c>
      <c r="M1075" s="14" t="s">
        <v>5041</v>
      </c>
      <c r="N1075" s="14" t="s">
        <v>2226</v>
      </c>
      <c r="O1075" s="25" t="s">
        <v>5209</v>
      </c>
      <c r="P1075" s="14"/>
      <c r="Q1075" s="14" t="s">
        <v>5210</v>
      </c>
      <c r="R1075" s="14" t="s">
        <v>297</v>
      </c>
      <c r="S1075" s="14" t="s">
        <v>236</v>
      </c>
      <c r="T1075" s="14">
        <v>30</v>
      </c>
      <c r="U1075" s="18">
        <f t="shared" si="374"/>
        <v>0</v>
      </c>
      <c r="V1075" s="18">
        <f t="shared" si="375"/>
        <v>0</v>
      </c>
      <c r="W1075" s="18">
        <f t="shared" si="376"/>
        <v>0</v>
      </c>
      <c r="X1075" s="16">
        <f t="shared" si="377"/>
        <v>0</v>
      </c>
      <c r="Y1075" s="17">
        <v>0</v>
      </c>
      <c r="Z1075" s="17">
        <v>0</v>
      </c>
      <c r="AA1075" s="17"/>
      <c r="AB1075" s="16">
        <f t="shared" si="378"/>
        <v>0</v>
      </c>
      <c r="AC1075" s="18">
        <f t="shared" si="379"/>
        <v>0</v>
      </c>
      <c r="AD1075" s="18">
        <f t="shared" si="380"/>
        <v>0</v>
      </c>
      <c r="AE1075" s="18">
        <f t="shared" si="381"/>
        <v>0</v>
      </c>
      <c r="AF1075" s="16">
        <f t="shared" si="382"/>
        <v>0</v>
      </c>
      <c r="AG1075" s="15" t="s">
        <v>66</v>
      </c>
      <c r="AH1075" s="15" t="s">
        <v>66</v>
      </c>
      <c r="AI1075" s="15" t="s">
        <v>66</v>
      </c>
      <c r="AJ1075" s="16">
        <f t="shared" si="383"/>
        <v>0</v>
      </c>
      <c r="AK1075" s="16">
        <f t="shared" si="384"/>
        <v>0</v>
      </c>
      <c r="AL1075" s="19" t="s">
        <v>4433</v>
      </c>
      <c r="AM1075" s="19" t="s">
        <v>68</v>
      </c>
      <c r="AN1075" s="19" t="s">
        <v>69</v>
      </c>
      <c r="AO1075" s="19" t="s">
        <v>70</v>
      </c>
      <c r="AP1075" s="19" t="s">
        <v>71</v>
      </c>
      <c r="AQ1075" s="31">
        <v>45838</v>
      </c>
      <c r="AR1075" s="14" t="s">
        <v>71</v>
      </c>
      <c r="AS1075" s="20">
        <v>45839</v>
      </c>
      <c r="AT1075" s="31">
        <v>46752</v>
      </c>
      <c r="AU1075" s="14"/>
    </row>
    <row r="1076" spans="1:1030">
      <c r="A1076" s="14">
        <v>47</v>
      </c>
      <c r="B1076" s="14" t="s">
        <v>2223</v>
      </c>
      <c r="C1076" s="14" t="s">
        <v>2224</v>
      </c>
      <c r="D1076" s="14" t="s">
        <v>5040</v>
      </c>
      <c r="E1076" s="14" t="s">
        <v>5128</v>
      </c>
      <c r="F1076" s="14" t="s">
        <v>5129</v>
      </c>
      <c r="G1076" s="14" t="s">
        <v>5211</v>
      </c>
      <c r="H1076" s="14" t="s">
        <v>5067</v>
      </c>
      <c r="I1076" s="14"/>
      <c r="J1076" s="14"/>
      <c r="K1076" s="14"/>
      <c r="L1076" s="14" t="s">
        <v>5212</v>
      </c>
      <c r="M1076" s="14" t="s">
        <v>5041</v>
      </c>
      <c r="N1076" s="14" t="s">
        <v>2226</v>
      </c>
      <c r="O1076" s="25" t="s">
        <v>5213</v>
      </c>
      <c r="P1076" s="14"/>
      <c r="Q1076" s="14" t="s">
        <v>5214</v>
      </c>
      <c r="R1076" s="14" t="s">
        <v>5215</v>
      </c>
      <c r="S1076" s="14" t="s">
        <v>3220</v>
      </c>
      <c r="T1076" s="14">
        <v>30</v>
      </c>
      <c r="U1076" s="18">
        <f t="shared" si="374"/>
        <v>920.5</v>
      </c>
      <c r="V1076" s="18">
        <f t="shared" si="375"/>
        <v>920</v>
      </c>
      <c r="W1076" s="18">
        <f t="shared" si="376"/>
        <v>0</v>
      </c>
      <c r="X1076" s="16">
        <f t="shared" si="377"/>
        <v>1840.5</v>
      </c>
      <c r="Y1076" s="17">
        <v>1841</v>
      </c>
      <c r="Z1076" s="17">
        <v>1840</v>
      </c>
      <c r="AA1076" s="17"/>
      <c r="AB1076" s="16">
        <f t="shared" si="378"/>
        <v>3681</v>
      </c>
      <c r="AC1076" s="18">
        <f t="shared" si="379"/>
        <v>1841</v>
      </c>
      <c r="AD1076" s="18">
        <f t="shared" si="380"/>
        <v>1840</v>
      </c>
      <c r="AE1076" s="18">
        <f t="shared" si="381"/>
        <v>0</v>
      </c>
      <c r="AF1076" s="16">
        <f t="shared" si="382"/>
        <v>3681</v>
      </c>
      <c r="AG1076" s="15" t="s">
        <v>66</v>
      </c>
      <c r="AH1076" s="15" t="s">
        <v>66</v>
      </c>
      <c r="AI1076" s="15" t="s">
        <v>66</v>
      </c>
      <c r="AJ1076" s="16">
        <f t="shared" si="383"/>
        <v>0</v>
      </c>
      <c r="AK1076" s="16">
        <f t="shared" si="384"/>
        <v>9202.5</v>
      </c>
      <c r="AL1076" s="19" t="s">
        <v>4433</v>
      </c>
      <c r="AM1076" s="19" t="s">
        <v>68</v>
      </c>
      <c r="AN1076" s="19" t="s">
        <v>69</v>
      </c>
      <c r="AO1076" s="19" t="s">
        <v>70</v>
      </c>
      <c r="AP1076" s="19" t="s">
        <v>71</v>
      </c>
      <c r="AQ1076" s="31">
        <v>45838</v>
      </c>
      <c r="AR1076" s="14" t="s">
        <v>71</v>
      </c>
      <c r="AS1076" s="20">
        <v>45839</v>
      </c>
      <c r="AT1076" s="31">
        <v>46752</v>
      </c>
      <c r="AU1076" s="14"/>
    </row>
    <row r="1077" spans="1:1030">
      <c r="A1077" s="14">
        <v>48</v>
      </c>
      <c r="B1077" s="14" t="s">
        <v>2223</v>
      </c>
      <c r="C1077" s="14" t="s">
        <v>2224</v>
      </c>
      <c r="D1077" s="14" t="s">
        <v>5040</v>
      </c>
      <c r="E1077" s="14" t="s">
        <v>5128</v>
      </c>
      <c r="F1077" s="14" t="s">
        <v>5129</v>
      </c>
      <c r="G1077" s="14" t="s">
        <v>5216</v>
      </c>
      <c r="H1077" s="14" t="s">
        <v>2226</v>
      </c>
      <c r="I1077" s="14"/>
      <c r="J1077" s="14"/>
      <c r="K1077" s="14"/>
      <c r="L1077" s="14" t="s">
        <v>5217</v>
      </c>
      <c r="M1077" s="14" t="s">
        <v>5041</v>
      </c>
      <c r="N1077" s="14" t="s">
        <v>2226</v>
      </c>
      <c r="O1077" s="25" t="s">
        <v>5218</v>
      </c>
      <c r="P1077" s="14"/>
      <c r="Q1077" s="14" t="s">
        <v>5219</v>
      </c>
      <c r="R1077" s="14" t="s">
        <v>307</v>
      </c>
      <c r="S1077" s="14" t="s">
        <v>482</v>
      </c>
      <c r="T1077" s="14">
        <v>30</v>
      </c>
      <c r="U1077" s="18">
        <f t="shared" si="374"/>
        <v>163.5</v>
      </c>
      <c r="V1077" s="18">
        <f t="shared" si="375"/>
        <v>0</v>
      </c>
      <c r="W1077" s="18">
        <f t="shared" si="376"/>
        <v>0</v>
      </c>
      <c r="X1077" s="16">
        <f t="shared" si="377"/>
        <v>163.5</v>
      </c>
      <c r="Y1077" s="17">
        <v>327</v>
      </c>
      <c r="Z1077" s="17"/>
      <c r="AA1077" s="17"/>
      <c r="AB1077" s="16">
        <f t="shared" si="378"/>
        <v>327</v>
      </c>
      <c r="AC1077" s="18">
        <f t="shared" si="379"/>
        <v>327</v>
      </c>
      <c r="AD1077" s="18">
        <f t="shared" si="380"/>
        <v>0</v>
      </c>
      <c r="AE1077" s="18">
        <f t="shared" si="381"/>
        <v>0</v>
      </c>
      <c r="AF1077" s="16">
        <f t="shared" si="382"/>
        <v>327</v>
      </c>
      <c r="AG1077" s="15" t="s">
        <v>66</v>
      </c>
      <c r="AH1077" s="15" t="s">
        <v>66</v>
      </c>
      <c r="AI1077" s="15" t="s">
        <v>66</v>
      </c>
      <c r="AJ1077" s="16">
        <f t="shared" si="383"/>
        <v>0</v>
      </c>
      <c r="AK1077" s="16">
        <f t="shared" si="384"/>
        <v>817.5</v>
      </c>
      <c r="AL1077" s="19" t="s">
        <v>4433</v>
      </c>
      <c r="AM1077" s="19" t="s">
        <v>68</v>
      </c>
      <c r="AN1077" s="19" t="s">
        <v>69</v>
      </c>
      <c r="AO1077" s="19" t="s">
        <v>70</v>
      </c>
      <c r="AP1077" s="19" t="s">
        <v>71</v>
      </c>
      <c r="AQ1077" s="31">
        <v>45838</v>
      </c>
      <c r="AR1077" s="14" t="s">
        <v>71</v>
      </c>
      <c r="AS1077" s="20">
        <v>45839</v>
      </c>
      <c r="AT1077" s="31">
        <v>46752</v>
      </c>
      <c r="AU1077" s="14"/>
    </row>
    <row r="1078" spans="1:1030">
      <c r="A1078" s="14">
        <v>49</v>
      </c>
      <c r="B1078" s="14" t="s">
        <v>2223</v>
      </c>
      <c r="C1078" s="14" t="s">
        <v>2224</v>
      </c>
      <c r="D1078" s="14" t="s">
        <v>5040</v>
      </c>
      <c r="E1078" s="14" t="s">
        <v>5128</v>
      </c>
      <c r="F1078" s="14" t="s">
        <v>5129</v>
      </c>
      <c r="G1078" s="14" t="s">
        <v>5220</v>
      </c>
      <c r="H1078" s="14" t="s">
        <v>2226</v>
      </c>
      <c r="I1078" s="14"/>
      <c r="J1078" s="14"/>
      <c r="K1078" s="14"/>
      <c r="L1078" s="14"/>
      <c r="M1078" s="14" t="s">
        <v>5041</v>
      </c>
      <c r="N1078" s="14" t="s">
        <v>2226</v>
      </c>
      <c r="O1078" s="54" t="s">
        <v>5221</v>
      </c>
      <c r="P1078" s="14"/>
      <c r="Q1078" s="14" t="s">
        <v>5222</v>
      </c>
      <c r="R1078" s="14" t="s">
        <v>297</v>
      </c>
      <c r="S1078" s="14" t="s">
        <v>471</v>
      </c>
      <c r="T1078" s="14">
        <v>30</v>
      </c>
      <c r="U1078" s="18">
        <f t="shared" si="374"/>
        <v>375</v>
      </c>
      <c r="V1078" s="18">
        <f t="shared" si="375"/>
        <v>374.5</v>
      </c>
      <c r="W1078" s="18">
        <f t="shared" si="376"/>
        <v>0</v>
      </c>
      <c r="X1078" s="16">
        <f t="shared" si="377"/>
        <v>749.5</v>
      </c>
      <c r="Y1078" s="17">
        <v>750</v>
      </c>
      <c r="Z1078" s="17">
        <v>749</v>
      </c>
      <c r="AA1078" s="17"/>
      <c r="AB1078" s="16">
        <f t="shared" si="378"/>
        <v>1499</v>
      </c>
      <c r="AC1078" s="18">
        <f t="shared" si="379"/>
        <v>750</v>
      </c>
      <c r="AD1078" s="18">
        <f t="shared" si="380"/>
        <v>749</v>
      </c>
      <c r="AE1078" s="18">
        <f t="shared" si="381"/>
        <v>0</v>
      </c>
      <c r="AF1078" s="16">
        <f t="shared" si="382"/>
        <v>1499</v>
      </c>
      <c r="AG1078" s="15" t="s">
        <v>66</v>
      </c>
      <c r="AH1078" s="15" t="s">
        <v>66</v>
      </c>
      <c r="AI1078" s="15" t="s">
        <v>66</v>
      </c>
      <c r="AJ1078" s="16">
        <f t="shared" si="383"/>
        <v>0</v>
      </c>
      <c r="AK1078" s="16">
        <f t="shared" si="384"/>
        <v>3747.5</v>
      </c>
      <c r="AL1078" s="19" t="s">
        <v>4433</v>
      </c>
      <c r="AM1078" s="19" t="s">
        <v>68</v>
      </c>
      <c r="AN1078" s="19" t="s">
        <v>69</v>
      </c>
      <c r="AO1078" s="19" t="s">
        <v>70</v>
      </c>
      <c r="AP1078" s="19" t="s">
        <v>71</v>
      </c>
      <c r="AQ1078" s="31">
        <v>45838</v>
      </c>
      <c r="AR1078" s="14" t="s">
        <v>71</v>
      </c>
      <c r="AS1078" s="20">
        <v>45839</v>
      </c>
      <c r="AT1078" s="31">
        <v>46752</v>
      </c>
      <c r="AU1078" s="14"/>
    </row>
    <row r="1079" spans="1:1030" s="34" customFormat="1" ht="18">
      <c r="A1079" s="14">
        <v>50</v>
      </c>
      <c r="B1079" s="14" t="s">
        <v>2223</v>
      </c>
      <c r="C1079" s="14" t="s">
        <v>2224</v>
      </c>
      <c r="D1079" s="14" t="s">
        <v>5040</v>
      </c>
      <c r="E1079" s="14" t="s">
        <v>5128</v>
      </c>
      <c r="F1079" s="14" t="s">
        <v>5129</v>
      </c>
      <c r="G1079" s="14" t="s">
        <v>2791</v>
      </c>
      <c r="H1079" s="14" t="s">
        <v>2285</v>
      </c>
      <c r="I1079" s="14"/>
      <c r="J1079" s="14" t="s">
        <v>747</v>
      </c>
      <c r="K1079" s="14"/>
      <c r="L1079" s="14"/>
      <c r="M1079" s="14" t="s">
        <v>5041</v>
      </c>
      <c r="N1079" s="14" t="s">
        <v>2226</v>
      </c>
      <c r="O1079" s="25" t="s">
        <v>5223</v>
      </c>
      <c r="P1079" s="14"/>
      <c r="Q1079" s="14" t="s">
        <v>5224</v>
      </c>
      <c r="R1079" s="14" t="s">
        <v>297</v>
      </c>
      <c r="S1079" s="14" t="s">
        <v>133</v>
      </c>
      <c r="T1079" s="14">
        <v>30</v>
      </c>
      <c r="U1079" s="18">
        <f t="shared" si="374"/>
        <v>121</v>
      </c>
      <c r="V1079" s="18">
        <f t="shared" si="375"/>
        <v>121</v>
      </c>
      <c r="W1079" s="18">
        <f t="shared" si="376"/>
        <v>0</v>
      </c>
      <c r="X1079" s="16">
        <f t="shared" si="377"/>
        <v>242</v>
      </c>
      <c r="Y1079" s="17">
        <v>242</v>
      </c>
      <c r="Z1079" s="17">
        <v>242</v>
      </c>
      <c r="AA1079" s="17"/>
      <c r="AB1079" s="16">
        <f t="shared" si="378"/>
        <v>484</v>
      </c>
      <c r="AC1079" s="18">
        <f t="shared" si="379"/>
        <v>242</v>
      </c>
      <c r="AD1079" s="18">
        <f t="shared" si="380"/>
        <v>242</v>
      </c>
      <c r="AE1079" s="18">
        <f t="shared" si="381"/>
        <v>0</v>
      </c>
      <c r="AF1079" s="16">
        <f t="shared" si="382"/>
        <v>484</v>
      </c>
      <c r="AG1079" s="15" t="s">
        <v>66</v>
      </c>
      <c r="AH1079" s="15" t="s">
        <v>66</v>
      </c>
      <c r="AI1079" s="15" t="s">
        <v>66</v>
      </c>
      <c r="AJ1079" s="16">
        <f t="shared" si="383"/>
        <v>0</v>
      </c>
      <c r="AK1079" s="16">
        <f t="shared" si="384"/>
        <v>1210</v>
      </c>
      <c r="AL1079" s="19" t="s">
        <v>4433</v>
      </c>
      <c r="AM1079" s="19" t="s">
        <v>68</v>
      </c>
      <c r="AN1079" s="19" t="s">
        <v>69</v>
      </c>
      <c r="AO1079" s="19" t="s">
        <v>70</v>
      </c>
      <c r="AP1079" s="19" t="s">
        <v>71</v>
      </c>
      <c r="AQ1079" s="31">
        <v>45838</v>
      </c>
      <c r="AR1079" s="14" t="s">
        <v>71</v>
      </c>
      <c r="AS1079" s="20">
        <v>45839</v>
      </c>
      <c r="AT1079" s="31">
        <v>46752</v>
      </c>
      <c r="AU1079" s="14"/>
      <c r="AV1079" s="5"/>
      <c r="AW1079" s="5"/>
      <c r="AX1079" s="5"/>
      <c r="AY1079" s="5"/>
      <c r="AZ1079" s="5"/>
      <c r="BA1079" s="5"/>
      <c r="BB1079" s="5"/>
      <c r="BC1079" s="5"/>
      <c r="BD1079" s="5"/>
      <c r="BE1079" s="5"/>
      <c r="BF1079" s="5"/>
      <c r="BG1079" s="5"/>
      <c r="BH1079" s="5"/>
      <c r="BI1079" s="5"/>
      <c r="BJ1079" s="5"/>
      <c r="BK1079" s="5"/>
      <c r="BL1079" s="5"/>
      <c r="BM1079" s="5"/>
      <c r="BN1079" s="5"/>
      <c r="BO1079" s="5"/>
      <c r="BP1079" s="5"/>
      <c r="BQ1079" s="5"/>
      <c r="BR1079" s="5"/>
      <c r="BS1079" s="5"/>
      <c r="BT1079" s="5"/>
      <c r="BU1079" s="5"/>
      <c r="BV1079" s="5"/>
      <c r="BW1079" s="5"/>
      <c r="BX1079" s="5"/>
      <c r="BY1079" s="5"/>
      <c r="BZ1079" s="5"/>
      <c r="CA1079" s="5"/>
      <c r="CB1079" s="5"/>
      <c r="CC1079" s="5"/>
      <c r="CD1079" s="5"/>
      <c r="CE1079" s="5"/>
      <c r="CF1079" s="5"/>
      <c r="CG1079" s="5"/>
      <c r="CH1079" s="5"/>
      <c r="CI1079" s="5"/>
      <c r="CJ1079" s="5"/>
      <c r="CK1079" s="5"/>
      <c r="CL1079" s="5"/>
      <c r="CM1079" s="5"/>
      <c r="CN1079" s="5"/>
      <c r="CO1079" s="5"/>
      <c r="CP1079" s="5"/>
      <c r="CQ1079" s="5"/>
      <c r="CR1079" s="5"/>
      <c r="CS1079" s="5"/>
      <c r="CT1079" s="5"/>
      <c r="CU1079" s="5"/>
      <c r="CV1079" s="5"/>
      <c r="CW1079" s="5"/>
      <c r="CX1079" s="5"/>
      <c r="CY1079" s="5"/>
      <c r="CZ1079" s="5"/>
      <c r="DA1079" s="5"/>
      <c r="DB1079" s="5"/>
      <c r="DC1079" s="5"/>
      <c r="DD1079" s="5"/>
      <c r="DE1079" s="5"/>
      <c r="DF1079" s="5"/>
      <c r="DG1079" s="5"/>
      <c r="DH1079" s="5"/>
      <c r="DI1079" s="5"/>
      <c r="DJ1079" s="5"/>
      <c r="DK1079" s="5"/>
      <c r="DL1079" s="5"/>
      <c r="DM1079" s="5"/>
      <c r="DN1079" s="5"/>
      <c r="DO1079" s="5"/>
      <c r="DP1079" s="5"/>
      <c r="DQ1079" s="5"/>
      <c r="DR1079" s="5"/>
      <c r="DS1079" s="5"/>
      <c r="DT1079" s="5"/>
      <c r="DU1079" s="5"/>
      <c r="DV1079" s="5"/>
      <c r="DW1079" s="5"/>
      <c r="DX1079" s="5"/>
      <c r="DY1079" s="5"/>
      <c r="DZ1079" s="5"/>
      <c r="EA1079" s="5"/>
      <c r="EB1079" s="5"/>
      <c r="EC1079" s="5"/>
      <c r="ED1079" s="5"/>
      <c r="EE1079" s="5"/>
      <c r="EF1079" s="5"/>
      <c r="EG1079" s="5"/>
      <c r="EH1079" s="5"/>
      <c r="EI1079" s="5"/>
      <c r="EJ1079" s="5"/>
      <c r="EK1079" s="5"/>
      <c r="EL1079" s="5"/>
      <c r="EM1079" s="5"/>
      <c r="EN1079" s="5"/>
      <c r="EO1079" s="5"/>
      <c r="EP1079" s="5"/>
      <c r="EQ1079" s="5"/>
      <c r="ER1079" s="5"/>
      <c r="ES1079" s="5"/>
      <c r="ET1079" s="5"/>
      <c r="EU1079" s="5"/>
      <c r="EV1079" s="5"/>
      <c r="EW1079" s="5"/>
      <c r="EX1079" s="5"/>
      <c r="EY1079" s="5"/>
      <c r="EZ1079" s="5"/>
      <c r="FA1079" s="5"/>
      <c r="FB1079" s="5"/>
      <c r="FC1079" s="5"/>
      <c r="FD1079" s="5"/>
      <c r="FE1079" s="5"/>
      <c r="FF1079" s="5"/>
      <c r="FG1079" s="5"/>
      <c r="FH1079" s="5"/>
      <c r="FI1079" s="5"/>
      <c r="FJ1079" s="5"/>
      <c r="FK1079" s="5"/>
      <c r="FL1079" s="5"/>
      <c r="FM1079" s="5"/>
      <c r="FN1079" s="5"/>
      <c r="FO1079" s="5"/>
      <c r="FP1079" s="5"/>
      <c r="FQ1079" s="5"/>
      <c r="FR1079" s="5"/>
      <c r="FS1079" s="5"/>
      <c r="FT1079" s="5"/>
      <c r="FU1079" s="5"/>
      <c r="FV1079" s="5"/>
      <c r="FW1079" s="5"/>
      <c r="FX1079" s="5"/>
      <c r="FY1079" s="5"/>
      <c r="FZ1079" s="5"/>
      <c r="GA1079" s="5"/>
      <c r="GB1079" s="5"/>
      <c r="GC1079" s="5"/>
      <c r="GD1079" s="5"/>
      <c r="GE1079" s="5"/>
      <c r="GF1079" s="5"/>
      <c r="GG1079" s="5"/>
      <c r="GH1079" s="5"/>
      <c r="GI1079" s="5"/>
      <c r="GJ1079" s="5"/>
      <c r="GK1079" s="5"/>
      <c r="GL1079" s="5"/>
      <c r="GM1079" s="5"/>
      <c r="GN1079" s="5"/>
      <c r="GO1079" s="5"/>
      <c r="GP1079" s="5"/>
      <c r="GQ1079" s="5"/>
      <c r="GR1079" s="5"/>
      <c r="GS1079" s="5"/>
      <c r="GT1079" s="5"/>
      <c r="GU1079" s="5"/>
      <c r="GV1079" s="5"/>
      <c r="GW1079" s="5"/>
      <c r="GX1079" s="5"/>
      <c r="GY1079" s="5"/>
      <c r="GZ1079" s="5"/>
      <c r="HA1079" s="5"/>
      <c r="HB1079" s="5"/>
      <c r="HC1079" s="5"/>
      <c r="HD1079" s="5"/>
      <c r="HE1079" s="5"/>
      <c r="HF1079" s="5"/>
      <c r="HG1079" s="5"/>
      <c r="HH1079" s="5"/>
      <c r="HI1079" s="5"/>
      <c r="HJ1079" s="5"/>
      <c r="HK1079" s="5"/>
      <c r="HL1079" s="5"/>
      <c r="HM1079" s="5"/>
      <c r="HN1079" s="5"/>
      <c r="HO1079" s="5"/>
      <c r="HP1079" s="5"/>
      <c r="HQ1079" s="5"/>
      <c r="HR1079" s="5"/>
      <c r="HS1079" s="5"/>
      <c r="HT1079" s="5"/>
      <c r="HU1079" s="5"/>
      <c r="HV1079" s="5"/>
      <c r="HW1079" s="5"/>
      <c r="HX1079" s="5"/>
      <c r="HY1079" s="5"/>
      <c r="HZ1079" s="5"/>
      <c r="IA1079" s="5"/>
      <c r="IB1079" s="5"/>
      <c r="IC1079" s="5"/>
      <c r="ID1079" s="5"/>
      <c r="IE1079" s="5"/>
      <c r="IF1079" s="5"/>
      <c r="IG1079" s="5"/>
      <c r="IH1079" s="5"/>
      <c r="II1079" s="5"/>
      <c r="IJ1079" s="5"/>
      <c r="IK1079" s="5"/>
      <c r="IL1079" s="5"/>
      <c r="IM1079" s="5"/>
      <c r="IN1079" s="5"/>
      <c r="IO1079" s="5"/>
      <c r="IP1079" s="5"/>
      <c r="IQ1079" s="5"/>
      <c r="IR1079" s="5"/>
      <c r="IS1079" s="5"/>
      <c r="IT1079" s="5"/>
      <c r="IU1079" s="5"/>
      <c r="IV1079" s="5"/>
      <c r="IW1079" s="5"/>
      <c r="IX1079" s="5"/>
      <c r="IY1079" s="5"/>
      <c r="IZ1079" s="5"/>
      <c r="JA1079" s="5"/>
      <c r="JB1079" s="5"/>
      <c r="JC1079" s="5"/>
      <c r="JD1079" s="5"/>
      <c r="JE1079" s="5"/>
      <c r="JF1079" s="5"/>
      <c r="JG1079" s="5"/>
      <c r="JH1079" s="5"/>
      <c r="JI1079" s="5"/>
      <c r="JJ1079" s="5"/>
      <c r="JK1079" s="5"/>
      <c r="JL1079" s="5"/>
      <c r="JM1079" s="5"/>
      <c r="JN1079" s="5"/>
      <c r="JO1079" s="5"/>
      <c r="JP1079" s="5"/>
      <c r="JQ1079" s="5"/>
      <c r="JR1079" s="5"/>
      <c r="JS1079" s="5"/>
      <c r="JT1079" s="5"/>
      <c r="JU1079" s="5"/>
      <c r="JV1079" s="5"/>
      <c r="JW1079" s="5"/>
      <c r="JX1079" s="5"/>
      <c r="JY1079" s="5"/>
      <c r="JZ1079" s="5"/>
      <c r="KA1079" s="5"/>
      <c r="KB1079" s="5"/>
      <c r="KC1079" s="5"/>
      <c r="KD1079" s="5"/>
      <c r="KE1079" s="5"/>
      <c r="KF1079" s="5"/>
      <c r="KG1079" s="5"/>
      <c r="KH1079" s="5"/>
      <c r="KI1079" s="5"/>
      <c r="KJ1079" s="5"/>
      <c r="KK1079" s="5"/>
      <c r="KL1079" s="5"/>
      <c r="KM1079" s="5"/>
      <c r="KN1079" s="5"/>
      <c r="KO1079" s="5"/>
      <c r="KP1079" s="5"/>
      <c r="KQ1079" s="5"/>
      <c r="KR1079" s="5"/>
      <c r="KS1079" s="5"/>
      <c r="KT1079" s="5"/>
      <c r="KU1079" s="5"/>
      <c r="KV1079" s="5"/>
      <c r="KW1079" s="5"/>
      <c r="KX1079" s="5"/>
      <c r="KY1079" s="5"/>
      <c r="KZ1079" s="5"/>
      <c r="LA1079" s="5"/>
      <c r="LB1079" s="5"/>
      <c r="LC1079" s="5"/>
      <c r="LD1079" s="5"/>
      <c r="LE1079" s="5"/>
      <c r="LF1079" s="5"/>
      <c r="LG1079" s="5"/>
      <c r="LH1079" s="5"/>
      <c r="LI1079" s="5"/>
      <c r="LJ1079" s="5"/>
      <c r="LK1079" s="5"/>
      <c r="LL1079" s="5"/>
      <c r="LM1079" s="5"/>
      <c r="LN1079" s="5"/>
      <c r="LO1079" s="5"/>
      <c r="LP1079" s="5"/>
      <c r="LQ1079" s="5"/>
      <c r="LR1079" s="5"/>
      <c r="LS1079" s="5"/>
      <c r="LT1079" s="5"/>
      <c r="LU1079" s="5"/>
      <c r="LV1079" s="5"/>
      <c r="LW1079" s="5"/>
      <c r="LX1079" s="5"/>
      <c r="LY1079" s="5"/>
      <c r="LZ1079" s="5"/>
      <c r="MA1079" s="5"/>
      <c r="MB1079" s="5"/>
      <c r="MC1079" s="5"/>
      <c r="MD1079" s="5"/>
      <c r="ME1079" s="5"/>
      <c r="MF1079" s="5"/>
      <c r="MG1079" s="5"/>
      <c r="MH1079" s="5"/>
      <c r="MI1079" s="5"/>
      <c r="MJ1079" s="5"/>
      <c r="MK1079" s="5"/>
      <c r="ML1079" s="5"/>
      <c r="MM1079" s="5"/>
      <c r="MN1079" s="5"/>
      <c r="MO1079" s="5"/>
      <c r="MP1079" s="5"/>
      <c r="MQ1079" s="5"/>
      <c r="MR1079" s="5"/>
      <c r="MS1079" s="5"/>
      <c r="MT1079" s="5"/>
      <c r="MU1079" s="5"/>
      <c r="MV1079" s="5"/>
      <c r="MW1079" s="5"/>
      <c r="MX1079" s="5"/>
      <c r="MY1079" s="5"/>
      <c r="MZ1079" s="5"/>
      <c r="NA1079" s="5"/>
      <c r="NB1079" s="5"/>
      <c r="NC1079" s="5"/>
      <c r="ND1079" s="5"/>
      <c r="NE1079" s="5"/>
      <c r="NF1079" s="5"/>
      <c r="NG1079" s="5"/>
      <c r="NH1079" s="5"/>
      <c r="NI1079" s="5"/>
      <c r="NJ1079" s="5"/>
      <c r="NK1079" s="5"/>
      <c r="NL1079" s="5"/>
      <c r="NM1079" s="5"/>
      <c r="NN1079" s="5"/>
      <c r="NO1079" s="5"/>
      <c r="NP1079" s="5"/>
      <c r="NQ1079" s="5"/>
      <c r="NR1079" s="5"/>
      <c r="NS1079" s="5"/>
      <c r="NT1079" s="5"/>
      <c r="NU1079" s="5"/>
      <c r="NV1079" s="5"/>
      <c r="NW1079" s="5"/>
      <c r="NX1079" s="5"/>
      <c r="NY1079" s="5"/>
      <c r="NZ1079" s="5"/>
      <c r="OA1079" s="5"/>
      <c r="OB1079" s="5"/>
      <c r="OC1079" s="5"/>
      <c r="OD1079" s="5"/>
      <c r="OE1079" s="5"/>
      <c r="OF1079" s="5"/>
      <c r="OG1079" s="5"/>
      <c r="OH1079" s="5"/>
      <c r="OI1079" s="5"/>
      <c r="OJ1079" s="5"/>
      <c r="OK1079" s="5"/>
      <c r="OL1079" s="5"/>
      <c r="OM1079" s="5"/>
      <c r="ON1079" s="5"/>
      <c r="OO1079" s="5"/>
      <c r="OP1079" s="5"/>
      <c r="OQ1079" s="5"/>
      <c r="OR1079" s="5"/>
      <c r="OS1079" s="5"/>
      <c r="OT1079" s="5"/>
      <c r="OU1079" s="5"/>
      <c r="OV1079" s="5"/>
      <c r="OW1079" s="5"/>
      <c r="OX1079" s="5"/>
      <c r="OY1079" s="5"/>
      <c r="OZ1079" s="5"/>
      <c r="PA1079" s="5"/>
      <c r="PB1079" s="5"/>
      <c r="PC1079" s="5"/>
      <c r="PD1079" s="5"/>
      <c r="PE1079" s="5"/>
      <c r="PF1079" s="5"/>
      <c r="PG1079" s="5"/>
      <c r="PH1079" s="5"/>
      <c r="PI1079" s="5"/>
      <c r="PJ1079" s="5"/>
      <c r="PK1079" s="5"/>
      <c r="PL1079" s="5"/>
      <c r="PM1079" s="5"/>
      <c r="PN1079" s="5"/>
      <c r="PO1079" s="5"/>
      <c r="PP1079" s="5"/>
      <c r="PQ1079" s="5"/>
      <c r="PR1079" s="5"/>
      <c r="PS1079" s="5"/>
      <c r="PT1079" s="5"/>
      <c r="PU1079" s="5"/>
      <c r="PV1079" s="5"/>
      <c r="PW1079" s="5"/>
      <c r="PX1079" s="5"/>
      <c r="PY1079" s="5"/>
      <c r="PZ1079" s="5"/>
      <c r="QA1079" s="5"/>
      <c r="QB1079" s="5"/>
      <c r="QC1079" s="5"/>
      <c r="QD1079" s="5"/>
      <c r="QE1079" s="5"/>
      <c r="QF1079" s="5"/>
      <c r="QG1079" s="5"/>
      <c r="QH1079" s="5"/>
      <c r="QI1079" s="5"/>
      <c r="QJ1079" s="5"/>
      <c r="QK1079" s="5"/>
      <c r="QL1079" s="5"/>
      <c r="QM1079" s="5"/>
      <c r="QN1079" s="5"/>
      <c r="QO1079" s="5"/>
      <c r="QP1079" s="5"/>
      <c r="QQ1079" s="5"/>
      <c r="QR1079" s="5"/>
      <c r="QS1079" s="5"/>
      <c r="QT1079" s="5"/>
      <c r="QU1079" s="5"/>
      <c r="QV1079" s="5"/>
      <c r="QW1079" s="5"/>
      <c r="QX1079" s="5"/>
      <c r="QY1079" s="5"/>
      <c r="QZ1079" s="5"/>
      <c r="RA1079" s="5"/>
      <c r="RB1079" s="5"/>
      <c r="RC1079" s="5"/>
      <c r="RD1079" s="5"/>
      <c r="RE1079" s="5"/>
      <c r="RF1079" s="5"/>
      <c r="RG1079" s="5"/>
      <c r="RH1079" s="5"/>
      <c r="RI1079" s="5"/>
      <c r="RJ1079" s="5"/>
      <c r="RK1079" s="5"/>
      <c r="RL1079" s="5"/>
      <c r="RM1079" s="5"/>
      <c r="RN1079" s="5"/>
      <c r="RO1079" s="5"/>
      <c r="RP1079" s="5"/>
      <c r="RQ1079" s="5"/>
      <c r="RR1079" s="5"/>
      <c r="RS1079" s="5"/>
      <c r="RT1079" s="5"/>
      <c r="RU1079" s="5"/>
      <c r="RV1079" s="5"/>
      <c r="RW1079" s="5"/>
      <c r="RX1079" s="5"/>
      <c r="RY1079" s="5"/>
      <c r="RZ1079" s="5"/>
      <c r="SA1079" s="5"/>
      <c r="SB1079" s="5"/>
      <c r="SC1079" s="5"/>
      <c r="SD1079" s="5"/>
      <c r="SE1079" s="5"/>
      <c r="SF1079" s="5"/>
      <c r="SG1079" s="5"/>
      <c r="SH1079" s="5"/>
      <c r="SI1079" s="5"/>
      <c r="SJ1079" s="5"/>
      <c r="SK1079" s="5"/>
      <c r="SL1079" s="5"/>
      <c r="SM1079" s="5"/>
      <c r="SN1079" s="5"/>
      <c r="SO1079" s="5"/>
      <c r="SP1079" s="5"/>
      <c r="SQ1079" s="5"/>
      <c r="SR1079" s="5"/>
      <c r="SS1079" s="5"/>
      <c r="ST1079" s="5"/>
      <c r="SU1079" s="5"/>
      <c r="SV1079" s="5"/>
      <c r="SW1079" s="5"/>
      <c r="SX1079" s="5"/>
      <c r="SY1079" s="5"/>
      <c r="SZ1079" s="5"/>
      <c r="TA1079" s="5"/>
      <c r="TB1079" s="5"/>
      <c r="TC1079" s="5"/>
      <c r="TD1079" s="5"/>
      <c r="TE1079" s="5"/>
      <c r="TF1079" s="5"/>
      <c r="TG1079" s="5"/>
      <c r="TH1079" s="5"/>
      <c r="TI1079" s="5"/>
      <c r="TJ1079" s="5"/>
      <c r="TK1079" s="5"/>
      <c r="TL1079" s="5"/>
      <c r="TM1079" s="5"/>
      <c r="TN1079" s="5"/>
      <c r="TO1079" s="5"/>
      <c r="TP1079" s="5"/>
      <c r="TQ1079" s="5"/>
      <c r="TR1079" s="5"/>
      <c r="TS1079" s="5"/>
      <c r="TT1079" s="5"/>
      <c r="TU1079" s="5"/>
      <c r="TV1079" s="5"/>
      <c r="TW1079" s="5"/>
      <c r="TX1079" s="5"/>
      <c r="TY1079" s="5"/>
      <c r="TZ1079" s="5"/>
      <c r="UA1079" s="5"/>
      <c r="UB1079" s="5"/>
      <c r="UC1079" s="5"/>
      <c r="UD1079" s="5"/>
      <c r="UE1079" s="5"/>
      <c r="UF1079" s="5"/>
      <c r="UG1079" s="5"/>
      <c r="UH1079" s="5"/>
      <c r="UI1079" s="5"/>
      <c r="UJ1079" s="5"/>
      <c r="UK1079" s="5"/>
      <c r="UL1079" s="5"/>
      <c r="UM1079" s="5"/>
      <c r="UN1079" s="5"/>
      <c r="UO1079" s="5"/>
      <c r="UP1079" s="5"/>
      <c r="UQ1079" s="5"/>
      <c r="UR1079" s="5"/>
      <c r="US1079" s="5"/>
      <c r="UT1079" s="5"/>
      <c r="UU1079" s="5"/>
      <c r="UV1079" s="5"/>
      <c r="UW1079" s="5"/>
      <c r="UX1079" s="5"/>
      <c r="UY1079" s="5"/>
      <c r="UZ1079" s="5"/>
      <c r="VA1079" s="5"/>
      <c r="VB1079" s="5"/>
      <c r="VC1079" s="5"/>
      <c r="VD1079" s="5"/>
      <c r="VE1079" s="5"/>
      <c r="VF1079" s="5"/>
      <c r="VG1079" s="5"/>
      <c r="VH1079" s="5"/>
      <c r="VI1079" s="5"/>
      <c r="VJ1079" s="5"/>
      <c r="VK1079" s="5"/>
      <c r="VL1079" s="5"/>
      <c r="VM1079" s="5"/>
      <c r="VN1079" s="5"/>
      <c r="VO1079" s="5"/>
      <c r="VP1079" s="5"/>
      <c r="VQ1079" s="5"/>
      <c r="VR1079" s="5"/>
      <c r="VS1079" s="5"/>
      <c r="VT1079" s="5"/>
      <c r="VU1079" s="5"/>
      <c r="VV1079" s="5"/>
      <c r="VW1079" s="5"/>
      <c r="VX1079" s="5"/>
      <c r="VY1079" s="5"/>
      <c r="VZ1079" s="5"/>
      <c r="WA1079" s="5"/>
      <c r="WB1079" s="5"/>
      <c r="WC1079" s="5"/>
      <c r="WD1079" s="5"/>
      <c r="WE1079" s="5"/>
      <c r="WF1079" s="5"/>
      <c r="WG1079" s="5"/>
      <c r="WH1079" s="5"/>
      <c r="WI1079" s="5"/>
      <c r="WJ1079" s="5"/>
      <c r="WK1079" s="5"/>
      <c r="WL1079" s="5"/>
      <c r="WM1079" s="5"/>
      <c r="WN1079" s="5"/>
      <c r="WO1079" s="5"/>
      <c r="WP1079" s="5"/>
      <c r="WQ1079" s="5"/>
      <c r="WR1079" s="5"/>
      <c r="WS1079" s="5"/>
      <c r="WT1079" s="5"/>
      <c r="WU1079" s="5"/>
      <c r="WV1079" s="5"/>
      <c r="WW1079" s="5"/>
      <c r="WX1079" s="5"/>
      <c r="WY1079" s="5"/>
      <c r="WZ1079" s="5"/>
      <c r="XA1079" s="5"/>
      <c r="XB1079" s="5"/>
      <c r="XC1079" s="5"/>
      <c r="XD1079" s="5"/>
      <c r="XE1079" s="5"/>
      <c r="XF1079" s="5"/>
      <c r="XG1079" s="5"/>
      <c r="XH1079" s="5"/>
      <c r="XI1079" s="5"/>
      <c r="XJ1079" s="5"/>
      <c r="XK1079" s="5"/>
      <c r="XL1079" s="5"/>
      <c r="XM1079" s="5"/>
      <c r="XN1079" s="5"/>
      <c r="XO1079" s="5"/>
      <c r="XP1079" s="5"/>
      <c r="XQ1079" s="5"/>
      <c r="XR1079" s="5"/>
      <c r="XS1079" s="5"/>
      <c r="XT1079" s="5"/>
      <c r="XU1079" s="5"/>
      <c r="XV1079" s="5"/>
      <c r="XW1079" s="5"/>
      <c r="XX1079" s="5"/>
      <c r="XY1079" s="5"/>
      <c r="XZ1079" s="5"/>
      <c r="YA1079" s="5"/>
      <c r="YB1079" s="5"/>
      <c r="YC1079" s="5"/>
      <c r="YD1079" s="5"/>
      <c r="YE1079" s="5"/>
      <c r="YF1079" s="5"/>
      <c r="YG1079" s="5"/>
      <c r="YH1079" s="5"/>
      <c r="YI1079" s="5"/>
      <c r="YJ1079" s="5"/>
      <c r="YK1079" s="5"/>
      <c r="YL1079" s="5"/>
      <c r="YM1079" s="5"/>
      <c r="YN1079" s="5"/>
      <c r="YO1079" s="5"/>
      <c r="YP1079" s="5"/>
      <c r="YQ1079" s="5"/>
      <c r="YR1079" s="5"/>
      <c r="YS1079" s="5"/>
      <c r="YT1079" s="5"/>
      <c r="YU1079" s="5"/>
      <c r="YV1079" s="5"/>
      <c r="YW1079" s="5"/>
      <c r="YX1079" s="5"/>
      <c r="YY1079" s="5"/>
      <c r="YZ1079" s="5"/>
      <c r="ZA1079" s="5"/>
      <c r="ZB1079" s="5"/>
      <c r="ZC1079" s="5"/>
      <c r="ZD1079" s="5"/>
      <c r="ZE1079" s="5"/>
      <c r="ZF1079" s="5"/>
      <c r="ZG1079" s="5"/>
      <c r="ZH1079" s="5"/>
      <c r="ZI1079" s="5"/>
      <c r="ZJ1079" s="5"/>
      <c r="ZK1079" s="5"/>
      <c r="ZL1079" s="5"/>
      <c r="ZM1079" s="5"/>
      <c r="ZN1079" s="5"/>
      <c r="ZO1079" s="5"/>
      <c r="ZP1079" s="5"/>
      <c r="ZQ1079" s="5"/>
      <c r="ZR1079" s="5"/>
      <c r="ZS1079" s="5"/>
      <c r="ZT1079" s="5"/>
      <c r="ZU1079" s="5"/>
      <c r="ZV1079" s="5"/>
      <c r="ZW1079" s="5"/>
      <c r="ZX1079" s="5"/>
      <c r="ZY1079" s="5"/>
      <c r="ZZ1079" s="5"/>
      <c r="AAA1079" s="5"/>
      <c r="AAB1079" s="5"/>
      <c r="AAC1079" s="5"/>
      <c r="AAD1079" s="5"/>
      <c r="AAE1079" s="5"/>
      <c r="AAF1079" s="5"/>
      <c r="AAG1079" s="5"/>
      <c r="AAH1079" s="5"/>
      <c r="AAI1079" s="5"/>
      <c r="AAJ1079" s="5"/>
      <c r="AAK1079" s="5"/>
      <c r="AAL1079" s="5"/>
      <c r="AAM1079" s="5"/>
      <c r="AAN1079" s="5"/>
      <c r="AAO1079" s="5"/>
      <c r="AAP1079" s="5"/>
      <c r="AAQ1079" s="5"/>
      <c r="AAR1079" s="5"/>
      <c r="AAS1079" s="5"/>
      <c r="AAT1079" s="5"/>
      <c r="AAU1079" s="5"/>
      <c r="AAV1079" s="5"/>
      <c r="AAW1079" s="5"/>
      <c r="AAX1079" s="5"/>
      <c r="AAY1079" s="5"/>
      <c r="AAZ1079" s="5"/>
      <c r="ABA1079" s="5"/>
      <c r="ABB1079" s="5"/>
      <c r="ABC1079" s="5"/>
      <c r="ABD1079" s="5"/>
      <c r="ABE1079" s="5"/>
      <c r="ABF1079" s="5"/>
      <c r="ABG1079" s="5"/>
      <c r="ABH1079" s="5"/>
      <c r="ABI1079" s="5"/>
      <c r="ABJ1079" s="5"/>
      <c r="ABK1079" s="5"/>
      <c r="ABL1079" s="5"/>
      <c r="ABM1079" s="5"/>
      <c r="ABN1079" s="5"/>
      <c r="ABO1079" s="5"/>
      <c r="ABP1079" s="5"/>
      <c r="ABQ1079" s="5"/>
      <c r="ABR1079" s="5"/>
      <c r="ABS1079" s="5"/>
      <c r="ABT1079" s="5"/>
      <c r="ABU1079" s="5"/>
      <c r="ABV1079" s="5"/>
      <c r="ABW1079" s="5"/>
      <c r="ABX1079" s="5"/>
      <c r="ABY1079" s="5"/>
      <c r="ABZ1079" s="5"/>
      <c r="ACA1079" s="5"/>
      <c r="ACB1079" s="5"/>
      <c r="ACC1079" s="5"/>
      <c r="ACD1079" s="5"/>
      <c r="ACE1079" s="5"/>
      <c r="ACF1079" s="5"/>
      <c r="ACG1079" s="5"/>
      <c r="ACH1079" s="5"/>
      <c r="ACI1079" s="5"/>
      <c r="ACJ1079" s="5"/>
      <c r="ACK1079" s="5"/>
      <c r="ACL1079" s="5"/>
      <c r="ACM1079" s="5"/>
      <c r="ACN1079" s="5"/>
      <c r="ACO1079" s="5"/>
      <c r="ACP1079" s="5"/>
      <c r="ACQ1079" s="5"/>
      <c r="ACR1079" s="5"/>
      <c r="ACS1079" s="5"/>
      <c r="ACT1079" s="5"/>
      <c r="ACU1079" s="5"/>
      <c r="ACV1079" s="5"/>
      <c r="ACW1079" s="5"/>
      <c r="ACX1079" s="5"/>
      <c r="ACY1079" s="5"/>
      <c r="ACZ1079" s="5"/>
      <c r="ADA1079" s="5"/>
      <c r="ADB1079" s="5"/>
      <c r="ADC1079" s="5"/>
      <c r="ADD1079" s="5"/>
      <c r="ADE1079" s="5"/>
      <c r="ADF1079" s="5"/>
      <c r="ADG1079" s="5"/>
      <c r="ADH1079" s="5"/>
      <c r="ADI1079" s="5"/>
      <c r="ADJ1079" s="5"/>
      <c r="ADK1079" s="5"/>
      <c r="ADL1079" s="5"/>
      <c r="ADM1079" s="5"/>
      <c r="ADN1079" s="5"/>
      <c r="ADO1079" s="5"/>
      <c r="ADP1079" s="5"/>
      <c r="ADQ1079" s="5"/>
      <c r="ADR1079" s="5"/>
      <c r="ADS1079" s="5"/>
      <c r="ADT1079" s="5"/>
      <c r="ADU1079" s="5"/>
      <c r="ADV1079" s="5"/>
      <c r="ADW1079" s="5"/>
      <c r="ADX1079" s="5"/>
      <c r="ADY1079" s="5"/>
      <c r="ADZ1079" s="5"/>
      <c r="AEA1079" s="5"/>
      <c r="AEB1079" s="5"/>
      <c r="AEC1079" s="5"/>
      <c r="AED1079" s="5"/>
      <c r="AEE1079" s="5"/>
      <c r="AEF1079" s="5"/>
      <c r="AEG1079" s="5"/>
      <c r="AEH1079" s="5"/>
      <c r="AEI1079" s="5"/>
      <c r="AEJ1079" s="5"/>
      <c r="AEK1079" s="5"/>
      <c r="AEL1079" s="5"/>
      <c r="AEM1079" s="5"/>
      <c r="AEN1079" s="5"/>
      <c r="AEO1079" s="5"/>
      <c r="AEP1079" s="5"/>
      <c r="AEQ1079" s="5"/>
      <c r="AER1079" s="5"/>
      <c r="AES1079" s="5"/>
      <c r="AET1079" s="5"/>
      <c r="AEU1079" s="5"/>
      <c r="AEV1079" s="5"/>
      <c r="AEW1079" s="5"/>
      <c r="AEX1079" s="5"/>
      <c r="AEY1079" s="5"/>
      <c r="AEZ1079" s="5"/>
      <c r="AFA1079" s="5"/>
      <c r="AFB1079" s="5"/>
      <c r="AFC1079" s="5"/>
      <c r="AFD1079" s="5"/>
      <c r="AFE1079" s="5"/>
      <c r="AFF1079" s="5"/>
      <c r="AFG1079" s="5"/>
      <c r="AFH1079" s="5"/>
      <c r="AFI1079" s="5"/>
      <c r="AFJ1079" s="5"/>
      <c r="AFK1079" s="5"/>
      <c r="AFL1079" s="5"/>
      <c r="AFM1079" s="5"/>
      <c r="AFN1079" s="5"/>
      <c r="AFO1079" s="5"/>
      <c r="AFP1079" s="5"/>
      <c r="AFQ1079" s="5"/>
      <c r="AFR1079" s="5"/>
      <c r="AFS1079" s="5"/>
      <c r="AFT1079" s="5"/>
      <c r="AFU1079" s="5"/>
      <c r="AFV1079" s="5"/>
      <c r="AFW1079" s="5"/>
      <c r="AFX1079" s="5"/>
      <c r="AFY1079" s="5"/>
      <c r="AFZ1079" s="5"/>
      <c r="AGA1079" s="5"/>
      <c r="AGB1079" s="5"/>
      <c r="AGC1079" s="5"/>
      <c r="AGD1079" s="5"/>
      <c r="AGE1079" s="5"/>
      <c r="AGF1079" s="5"/>
      <c r="AGG1079" s="5"/>
      <c r="AGH1079" s="5"/>
      <c r="AGI1079" s="5"/>
      <c r="AGJ1079" s="5"/>
      <c r="AGK1079" s="5"/>
      <c r="AGL1079" s="5"/>
      <c r="AGM1079" s="5"/>
      <c r="AGN1079" s="5"/>
      <c r="AGO1079" s="5"/>
      <c r="AGP1079" s="5"/>
      <c r="AGQ1079" s="5"/>
      <c r="AGR1079" s="5"/>
      <c r="AGS1079" s="5"/>
      <c r="AGT1079" s="5"/>
      <c r="AGU1079" s="5"/>
      <c r="AGV1079" s="5"/>
      <c r="AGW1079" s="5"/>
      <c r="AGX1079" s="5"/>
      <c r="AGY1079" s="5"/>
      <c r="AGZ1079" s="5"/>
      <c r="AHA1079" s="5"/>
      <c r="AHB1079" s="5"/>
      <c r="AHC1079" s="5"/>
      <c r="AHD1079" s="5"/>
      <c r="AHE1079" s="5"/>
      <c r="AHF1079" s="5"/>
      <c r="AHG1079" s="5"/>
      <c r="AHH1079" s="5"/>
      <c r="AHI1079" s="5"/>
      <c r="AHJ1079" s="5"/>
      <c r="AHK1079" s="5"/>
      <c r="AHL1079" s="5"/>
      <c r="AHM1079" s="5"/>
      <c r="AHN1079" s="5"/>
      <c r="AHO1079" s="5"/>
      <c r="AHP1079" s="5"/>
      <c r="AHQ1079" s="5"/>
      <c r="AHR1079" s="5"/>
      <c r="AHS1079" s="5"/>
      <c r="AHT1079" s="5"/>
      <c r="AHU1079" s="5"/>
      <c r="AHV1079" s="5"/>
      <c r="AHW1079" s="5"/>
      <c r="AHX1079" s="5"/>
      <c r="AHY1079" s="5"/>
      <c r="AHZ1079" s="5"/>
      <c r="AIA1079" s="5"/>
      <c r="AIB1079" s="5"/>
      <c r="AIC1079" s="5"/>
      <c r="AID1079" s="5"/>
      <c r="AIE1079" s="5"/>
      <c r="AIF1079" s="5"/>
      <c r="AIG1079" s="5"/>
      <c r="AIH1079" s="5"/>
      <c r="AII1079" s="5"/>
      <c r="AIJ1079" s="5"/>
      <c r="AIK1079" s="5"/>
      <c r="AIL1079" s="5"/>
      <c r="AIM1079" s="5"/>
      <c r="AIN1079" s="5"/>
      <c r="AIO1079" s="5"/>
      <c r="AIP1079" s="5"/>
      <c r="AIQ1079" s="5"/>
      <c r="AIR1079" s="5"/>
      <c r="AIS1079" s="5"/>
      <c r="AIT1079" s="5"/>
      <c r="AIU1079" s="5"/>
      <c r="AIV1079" s="5"/>
      <c r="AIW1079" s="5"/>
      <c r="AIX1079" s="5"/>
      <c r="AIY1079" s="5"/>
      <c r="AIZ1079" s="5"/>
      <c r="AJA1079" s="5"/>
      <c r="AJB1079" s="5"/>
      <c r="AJC1079" s="5"/>
      <c r="AJD1079" s="5"/>
      <c r="AJE1079" s="5"/>
      <c r="AJF1079" s="5"/>
      <c r="AJG1079" s="5"/>
      <c r="AJH1079" s="5"/>
      <c r="AJI1079" s="5"/>
      <c r="AJJ1079" s="5"/>
      <c r="AJK1079" s="5"/>
      <c r="AJL1079" s="5"/>
      <c r="AJM1079" s="5"/>
      <c r="AJN1079" s="5"/>
      <c r="AJO1079" s="5"/>
      <c r="AJP1079" s="5"/>
      <c r="AJQ1079" s="5"/>
      <c r="AJR1079" s="5"/>
      <c r="AJS1079" s="5"/>
      <c r="AJT1079" s="5"/>
      <c r="AJU1079" s="5"/>
      <c r="AJV1079" s="5"/>
      <c r="AJW1079" s="5"/>
      <c r="AJX1079" s="5"/>
      <c r="AJY1079" s="5"/>
      <c r="AJZ1079" s="5"/>
      <c r="AKA1079" s="5"/>
      <c r="AKB1079" s="5"/>
      <c r="AKC1079" s="5"/>
      <c r="AKD1079" s="5"/>
      <c r="AKE1079" s="5"/>
      <c r="AKF1079" s="5"/>
      <c r="AKG1079" s="5"/>
      <c r="AKH1079" s="5"/>
      <c r="AKI1079" s="5"/>
      <c r="AKJ1079" s="5"/>
      <c r="AKK1079" s="5"/>
      <c r="AKL1079" s="5"/>
      <c r="AKM1079" s="5"/>
      <c r="AKN1079" s="5"/>
      <c r="AKO1079" s="5"/>
      <c r="AKP1079" s="5"/>
      <c r="AKQ1079" s="5"/>
      <c r="AKR1079" s="5"/>
      <c r="AKS1079" s="5"/>
      <c r="AKT1079" s="5"/>
      <c r="AKU1079" s="5"/>
      <c r="AKV1079" s="5"/>
      <c r="AKW1079" s="5"/>
      <c r="AKX1079" s="5"/>
      <c r="AKY1079" s="5"/>
      <c r="AKZ1079" s="5"/>
      <c r="ALA1079" s="5"/>
      <c r="ALB1079" s="5"/>
      <c r="ALC1079" s="5"/>
      <c r="ALD1079" s="5"/>
      <c r="ALE1079" s="5"/>
      <c r="ALF1079" s="5"/>
      <c r="ALG1079" s="5"/>
      <c r="ALH1079" s="5"/>
      <c r="ALI1079" s="5"/>
      <c r="ALJ1079" s="5"/>
      <c r="ALK1079" s="5"/>
      <c r="ALL1079" s="5"/>
      <c r="ALM1079" s="5"/>
      <c r="ALN1079" s="5"/>
      <c r="ALO1079" s="5"/>
      <c r="ALP1079" s="5"/>
      <c r="ALQ1079" s="5"/>
      <c r="ALR1079" s="5"/>
      <c r="ALS1079" s="5"/>
      <c r="ALT1079" s="5"/>
      <c r="ALU1079" s="5"/>
      <c r="ALV1079" s="5"/>
      <c r="ALW1079" s="5"/>
      <c r="ALX1079" s="5"/>
      <c r="ALY1079" s="5"/>
      <c r="ALZ1079" s="5"/>
      <c r="AMA1079" s="5"/>
      <c r="AMB1079" s="5"/>
      <c r="AMC1079" s="5"/>
      <c r="AMD1079" s="5"/>
      <c r="AME1079" s="5"/>
      <c r="AMF1079" s="5"/>
      <c r="AMG1079" s="5"/>
      <c r="AMH1079" s="5"/>
      <c r="AMI1079" s="5"/>
      <c r="AMJ1079" s="5"/>
      <c r="AMK1079" s="5"/>
      <c r="AML1079" s="5"/>
      <c r="AMM1079" s="5"/>
      <c r="AMN1079" s="5"/>
      <c r="AMO1079" s="5"/>
      <c r="AMP1079" s="5"/>
    </row>
    <row r="1080" spans="1:1030" s="34" customFormat="1" ht="18">
      <c r="A1080" s="14">
        <v>51</v>
      </c>
      <c r="B1080" s="14" t="s">
        <v>2223</v>
      </c>
      <c r="C1080" s="14" t="s">
        <v>2224</v>
      </c>
      <c r="D1080" s="14" t="s">
        <v>5040</v>
      </c>
      <c r="E1080" s="14" t="s">
        <v>5128</v>
      </c>
      <c r="F1080" s="14" t="s">
        <v>5129</v>
      </c>
      <c r="G1080" s="14" t="s">
        <v>5225</v>
      </c>
      <c r="H1080" s="14" t="s">
        <v>5067</v>
      </c>
      <c r="I1080" s="14" t="s">
        <v>5106</v>
      </c>
      <c r="J1080" s="14" t="s">
        <v>1116</v>
      </c>
      <c r="K1080" s="14"/>
      <c r="L1080" s="14"/>
      <c r="M1080" s="14" t="s">
        <v>5041</v>
      </c>
      <c r="N1080" s="14" t="s">
        <v>2226</v>
      </c>
      <c r="O1080" s="25" t="s">
        <v>5226</v>
      </c>
      <c r="P1080" s="14"/>
      <c r="Q1080" s="14" t="s">
        <v>5227</v>
      </c>
      <c r="R1080" s="14" t="s">
        <v>2631</v>
      </c>
      <c r="S1080" s="14">
        <v>3</v>
      </c>
      <c r="T1080" s="14">
        <v>30</v>
      </c>
      <c r="U1080" s="18">
        <f t="shared" si="374"/>
        <v>46.5</v>
      </c>
      <c r="V1080" s="18">
        <f t="shared" si="375"/>
        <v>0</v>
      </c>
      <c r="W1080" s="18">
        <f t="shared" si="376"/>
        <v>0</v>
      </c>
      <c r="X1080" s="16">
        <f t="shared" si="377"/>
        <v>46.5</v>
      </c>
      <c r="Y1080" s="17">
        <v>93</v>
      </c>
      <c r="Z1080" s="17"/>
      <c r="AA1080" s="17"/>
      <c r="AB1080" s="16">
        <f t="shared" si="378"/>
        <v>93</v>
      </c>
      <c r="AC1080" s="18">
        <f t="shared" si="379"/>
        <v>93</v>
      </c>
      <c r="AD1080" s="18">
        <f t="shared" si="380"/>
        <v>0</v>
      </c>
      <c r="AE1080" s="18">
        <f t="shared" si="381"/>
        <v>0</v>
      </c>
      <c r="AF1080" s="16">
        <f t="shared" si="382"/>
        <v>93</v>
      </c>
      <c r="AG1080" s="15" t="s">
        <v>66</v>
      </c>
      <c r="AH1080" s="15" t="s">
        <v>66</v>
      </c>
      <c r="AI1080" s="15" t="s">
        <v>66</v>
      </c>
      <c r="AJ1080" s="16">
        <f t="shared" si="383"/>
        <v>0</v>
      </c>
      <c r="AK1080" s="16">
        <f t="shared" si="384"/>
        <v>232.5</v>
      </c>
      <c r="AL1080" s="19" t="s">
        <v>4433</v>
      </c>
      <c r="AM1080" s="19" t="s">
        <v>68</v>
      </c>
      <c r="AN1080" s="19" t="s">
        <v>69</v>
      </c>
      <c r="AO1080" s="19" t="s">
        <v>70</v>
      </c>
      <c r="AP1080" s="19" t="s">
        <v>71</v>
      </c>
      <c r="AQ1080" s="31">
        <v>45838</v>
      </c>
      <c r="AR1080" s="14" t="s">
        <v>71</v>
      </c>
      <c r="AS1080" s="20">
        <v>45839</v>
      </c>
      <c r="AT1080" s="31">
        <v>46752</v>
      </c>
      <c r="AU1080" s="14"/>
      <c r="AV1080" s="5"/>
      <c r="AW1080" s="5"/>
      <c r="AX1080" s="5"/>
      <c r="AY1080" s="5"/>
      <c r="AZ1080" s="5"/>
      <c r="BA1080" s="5"/>
      <c r="BB1080" s="5"/>
      <c r="BC1080" s="5"/>
      <c r="BD1080" s="5"/>
      <c r="BE1080" s="5"/>
      <c r="BF1080" s="5"/>
      <c r="BG1080" s="5"/>
      <c r="BH1080" s="5"/>
      <c r="BI1080" s="5"/>
      <c r="BJ1080" s="5"/>
      <c r="BK1080" s="5"/>
      <c r="BL1080" s="5"/>
      <c r="BM1080" s="5"/>
      <c r="BN1080" s="5"/>
      <c r="BO1080" s="5"/>
      <c r="BP1080" s="5"/>
      <c r="BQ1080" s="5"/>
      <c r="BR1080" s="5"/>
      <c r="BS1080" s="5"/>
      <c r="BT1080" s="5"/>
      <c r="BU1080" s="5"/>
      <c r="BV1080" s="5"/>
      <c r="BW1080" s="5"/>
      <c r="BX1080" s="5"/>
      <c r="BY1080" s="5"/>
      <c r="BZ1080" s="5"/>
      <c r="CA1080" s="5"/>
      <c r="CB1080" s="5"/>
      <c r="CC1080" s="5"/>
      <c r="CD1080" s="5"/>
      <c r="CE1080" s="5"/>
      <c r="CF1080" s="5"/>
      <c r="CG1080" s="5"/>
      <c r="CH1080" s="5"/>
      <c r="CI1080" s="5"/>
      <c r="CJ1080" s="5"/>
      <c r="CK1080" s="5"/>
      <c r="CL1080" s="5"/>
      <c r="CM1080" s="5"/>
      <c r="CN1080" s="5"/>
      <c r="CO1080" s="5"/>
      <c r="CP1080" s="5"/>
      <c r="CQ1080" s="5"/>
      <c r="CR1080" s="5"/>
      <c r="CS1080" s="5"/>
      <c r="CT1080" s="5"/>
      <c r="CU1080" s="5"/>
      <c r="CV1080" s="5"/>
      <c r="CW1080" s="5"/>
      <c r="CX1080" s="5"/>
      <c r="CY1080" s="5"/>
      <c r="CZ1080" s="5"/>
      <c r="DA1080" s="5"/>
      <c r="DB1080" s="5"/>
      <c r="DC1080" s="5"/>
      <c r="DD1080" s="5"/>
      <c r="DE1080" s="5"/>
      <c r="DF1080" s="5"/>
      <c r="DG1080" s="5"/>
      <c r="DH1080" s="5"/>
      <c r="DI1080" s="5"/>
      <c r="DJ1080" s="5"/>
      <c r="DK1080" s="5"/>
      <c r="DL1080" s="5"/>
      <c r="DM1080" s="5"/>
      <c r="DN1080" s="5"/>
      <c r="DO1080" s="5"/>
      <c r="DP1080" s="5"/>
      <c r="DQ1080" s="5"/>
      <c r="DR1080" s="5"/>
      <c r="DS1080" s="5"/>
      <c r="DT1080" s="5"/>
      <c r="DU1080" s="5"/>
      <c r="DV1080" s="5"/>
      <c r="DW1080" s="5"/>
      <c r="DX1080" s="5"/>
      <c r="DY1080" s="5"/>
      <c r="DZ1080" s="5"/>
      <c r="EA1080" s="5"/>
      <c r="EB1080" s="5"/>
      <c r="EC1080" s="5"/>
      <c r="ED1080" s="5"/>
      <c r="EE1080" s="5"/>
      <c r="EF1080" s="5"/>
      <c r="EG1080" s="5"/>
      <c r="EH1080" s="5"/>
      <c r="EI1080" s="5"/>
      <c r="EJ1080" s="5"/>
      <c r="EK1080" s="5"/>
      <c r="EL1080" s="5"/>
      <c r="EM1080" s="5"/>
      <c r="EN1080" s="5"/>
      <c r="EO1080" s="5"/>
      <c r="EP1080" s="5"/>
      <c r="EQ1080" s="5"/>
      <c r="ER1080" s="5"/>
      <c r="ES1080" s="5"/>
      <c r="ET1080" s="5"/>
      <c r="EU1080" s="5"/>
      <c r="EV1080" s="5"/>
      <c r="EW1080" s="5"/>
      <c r="EX1080" s="5"/>
      <c r="EY1080" s="5"/>
      <c r="EZ1080" s="5"/>
      <c r="FA1080" s="5"/>
      <c r="FB1080" s="5"/>
      <c r="FC1080" s="5"/>
      <c r="FD1080" s="5"/>
      <c r="FE1080" s="5"/>
      <c r="FF1080" s="5"/>
      <c r="FG1080" s="5"/>
      <c r="FH1080" s="5"/>
      <c r="FI1080" s="5"/>
      <c r="FJ1080" s="5"/>
      <c r="FK1080" s="5"/>
      <c r="FL1080" s="5"/>
      <c r="FM1080" s="5"/>
      <c r="FN1080" s="5"/>
      <c r="FO1080" s="5"/>
      <c r="FP1080" s="5"/>
      <c r="FQ1080" s="5"/>
      <c r="FR1080" s="5"/>
      <c r="FS1080" s="5"/>
      <c r="FT1080" s="5"/>
      <c r="FU1080" s="5"/>
      <c r="FV1080" s="5"/>
      <c r="FW1080" s="5"/>
      <c r="FX1080" s="5"/>
      <c r="FY1080" s="5"/>
      <c r="FZ1080" s="5"/>
      <c r="GA1080" s="5"/>
      <c r="GB1080" s="5"/>
      <c r="GC1080" s="5"/>
      <c r="GD1080" s="5"/>
      <c r="GE1080" s="5"/>
      <c r="GF1080" s="5"/>
      <c r="GG1080" s="5"/>
      <c r="GH1080" s="5"/>
      <c r="GI1080" s="5"/>
      <c r="GJ1080" s="5"/>
      <c r="GK1080" s="5"/>
      <c r="GL1080" s="5"/>
      <c r="GM1080" s="5"/>
      <c r="GN1080" s="5"/>
      <c r="GO1080" s="5"/>
      <c r="GP1080" s="5"/>
      <c r="GQ1080" s="5"/>
      <c r="GR1080" s="5"/>
      <c r="GS1080" s="5"/>
      <c r="GT1080" s="5"/>
      <c r="GU1080" s="5"/>
      <c r="GV1080" s="5"/>
      <c r="GW1080" s="5"/>
      <c r="GX1080" s="5"/>
      <c r="GY1080" s="5"/>
      <c r="GZ1080" s="5"/>
      <c r="HA1080" s="5"/>
      <c r="HB1080" s="5"/>
      <c r="HC1080" s="5"/>
      <c r="HD1080" s="5"/>
      <c r="HE1080" s="5"/>
      <c r="HF1080" s="5"/>
      <c r="HG1080" s="5"/>
      <c r="HH1080" s="5"/>
      <c r="HI1080" s="5"/>
      <c r="HJ1080" s="5"/>
      <c r="HK1080" s="5"/>
      <c r="HL1080" s="5"/>
      <c r="HM1080" s="5"/>
      <c r="HN1080" s="5"/>
      <c r="HO1080" s="5"/>
      <c r="HP1080" s="5"/>
      <c r="HQ1080" s="5"/>
      <c r="HR1080" s="5"/>
      <c r="HS1080" s="5"/>
      <c r="HT1080" s="5"/>
      <c r="HU1080" s="5"/>
      <c r="HV1080" s="5"/>
      <c r="HW1080" s="5"/>
      <c r="HX1080" s="5"/>
      <c r="HY1080" s="5"/>
      <c r="HZ1080" s="5"/>
      <c r="IA1080" s="5"/>
      <c r="IB1080" s="5"/>
      <c r="IC1080" s="5"/>
      <c r="ID1080" s="5"/>
      <c r="IE1080" s="5"/>
      <c r="IF1080" s="5"/>
      <c r="IG1080" s="5"/>
      <c r="IH1080" s="5"/>
      <c r="II1080" s="5"/>
      <c r="IJ1080" s="5"/>
      <c r="IK1080" s="5"/>
      <c r="IL1080" s="5"/>
      <c r="IM1080" s="5"/>
      <c r="IN1080" s="5"/>
      <c r="IO1080" s="5"/>
      <c r="IP1080" s="5"/>
      <c r="IQ1080" s="5"/>
      <c r="IR1080" s="5"/>
      <c r="IS1080" s="5"/>
      <c r="IT1080" s="5"/>
      <c r="IU1080" s="5"/>
      <c r="IV1080" s="5"/>
      <c r="IW1080" s="5"/>
      <c r="IX1080" s="5"/>
      <c r="IY1080" s="5"/>
      <c r="IZ1080" s="5"/>
      <c r="JA1080" s="5"/>
      <c r="JB1080" s="5"/>
      <c r="JC1080" s="5"/>
      <c r="JD1080" s="5"/>
      <c r="JE1080" s="5"/>
      <c r="JF1080" s="5"/>
      <c r="JG1080" s="5"/>
      <c r="JH1080" s="5"/>
      <c r="JI1080" s="5"/>
      <c r="JJ1080" s="5"/>
      <c r="JK1080" s="5"/>
      <c r="JL1080" s="5"/>
      <c r="JM1080" s="5"/>
      <c r="JN1080" s="5"/>
      <c r="JO1080" s="5"/>
      <c r="JP1080" s="5"/>
      <c r="JQ1080" s="5"/>
      <c r="JR1080" s="5"/>
      <c r="JS1080" s="5"/>
      <c r="JT1080" s="5"/>
      <c r="JU1080" s="5"/>
      <c r="JV1080" s="5"/>
      <c r="JW1080" s="5"/>
      <c r="JX1080" s="5"/>
      <c r="JY1080" s="5"/>
      <c r="JZ1080" s="5"/>
      <c r="KA1080" s="5"/>
      <c r="KB1080" s="5"/>
      <c r="KC1080" s="5"/>
      <c r="KD1080" s="5"/>
      <c r="KE1080" s="5"/>
      <c r="KF1080" s="5"/>
      <c r="KG1080" s="5"/>
      <c r="KH1080" s="5"/>
      <c r="KI1080" s="5"/>
      <c r="KJ1080" s="5"/>
      <c r="KK1080" s="5"/>
      <c r="KL1080" s="5"/>
      <c r="KM1080" s="5"/>
      <c r="KN1080" s="5"/>
      <c r="KO1080" s="5"/>
      <c r="KP1080" s="5"/>
      <c r="KQ1080" s="5"/>
      <c r="KR1080" s="5"/>
      <c r="KS1080" s="5"/>
      <c r="KT1080" s="5"/>
      <c r="KU1080" s="5"/>
      <c r="KV1080" s="5"/>
      <c r="KW1080" s="5"/>
      <c r="KX1080" s="5"/>
      <c r="KY1080" s="5"/>
      <c r="KZ1080" s="5"/>
      <c r="LA1080" s="5"/>
      <c r="LB1080" s="5"/>
      <c r="LC1080" s="5"/>
      <c r="LD1080" s="5"/>
      <c r="LE1080" s="5"/>
      <c r="LF1080" s="5"/>
      <c r="LG1080" s="5"/>
      <c r="LH1080" s="5"/>
      <c r="LI1080" s="5"/>
      <c r="LJ1080" s="5"/>
      <c r="LK1080" s="5"/>
      <c r="LL1080" s="5"/>
      <c r="LM1080" s="5"/>
      <c r="LN1080" s="5"/>
      <c r="LO1080" s="5"/>
      <c r="LP1080" s="5"/>
      <c r="LQ1080" s="5"/>
      <c r="LR1080" s="5"/>
      <c r="LS1080" s="5"/>
      <c r="LT1080" s="5"/>
      <c r="LU1080" s="5"/>
      <c r="LV1080" s="5"/>
      <c r="LW1080" s="5"/>
      <c r="LX1080" s="5"/>
      <c r="LY1080" s="5"/>
      <c r="LZ1080" s="5"/>
      <c r="MA1080" s="5"/>
      <c r="MB1080" s="5"/>
      <c r="MC1080" s="5"/>
      <c r="MD1080" s="5"/>
      <c r="ME1080" s="5"/>
      <c r="MF1080" s="5"/>
      <c r="MG1080" s="5"/>
      <c r="MH1080" s="5"/>
      <c r="MI1080" s="5"/>
      <c r="MJ1080" s="5"/>
      <c r="MK1080" s="5"/>
      <c r="ML1080" s="5"/>
      <c r="MM1080" s="5"/>
      <c r="MN1080" s="5"/>
      <c r="MO1080" s="5"/>
      <c r="MP1080" s="5"/>
      <c r="MQ1080" s="5"/>
      <c r="MR1080" s="5"/>
      <c r="MS1080" s="5"/>
      <c r="MT1080" s="5"/>
      <c r="MU1080" s="5"/>
      <c r="MV1080" s="5"/>
      <c r="MW1080" s="5"/>
      <c r="MX1080" s="5"/>
      <c r="MY1080" s="5"/>
      <c r="MZ1080" s="5"/>
      <c r="NA1080" s="5"/>
      <c r="NB1080" s="5"/>
      <c r="NC1080" s="5"/>
      <c r="ND1080" s="5"/>
      <c r="NE1080" s="5"/>
      <c r="NF1080" s="5"/>
      <c r="NG1080" s="5"/>
      <c r="NH1080" s="5"/>
      <c r="NI1080" s="5"/>
      <c r="NJ1080" s="5"/>
      <c r="NK1080" s="5"/>
      <c r="NL1080" s="5"/>
      <c r="NM1080" s="5"/>
      <c r="NN1080" s="5"/>
      <c r="NO1080" s="5"/>
      <c r="NP1080" s="5"/>
      <c r="NQ1080" s="5"/>
      <c r="NR1080" s="5"/>
      <c r="NS1080" s="5"/>
      <c r="NT1080" s="5"/>
      <c r="NU1080" s="5"/>
      <c r="NV1080" s="5"/>
      <c r="NW1080" s="5"/>
      <c r="NX1080" s="5"/>
      <c r="NY1080" s="5"/>
      <c r="NZ1080" s="5"/>
      <c r="OA1080" s="5"/>
      <c r="OB1080" s="5"/>
      <c r="OC1080" s="5"/>
      <c r="OD1080" s="5"/>
      <c r="OE1080" s="5"/>
      <c r="OF1080" s="5"/>
      <c r="OG1080" s="5"/>
      <c r="OH1080" s="5"/>
      <c r="OI1080" s="5"/>
      <c r="OJ1080" s="5"/>
      <c r="OK1080" s="5"/>
      <c r="OL1080" s="5"/>
      <c r="OM1080" s="5"/>
      <c r="ON1080" s="5"/>
      <c r="OO1080" s="5"/>
      <c r="OP1080" s="5"/>
      <c r="OQ1080" s="5"/>
      <c r="OR1080" s="5"/>
      <c r="OS1080" s="5"/>
      <c r="OT1080" s="5"/>
      <c r="OU1080" s="5"/>
      <c r="OV1080" s="5"/>
      <c r="OW1080" s="5"/>
      <c r="OX1080" s="5"/>
      <c r="OY1080" s="5"/>
      <c r="OZ1080" s="5"/>
      <c r="PA1080" s="5"/>
      <c r="PB1080" s="5"/>
      <c r="PC1080" s="5"/>
      <c r="PD1080" s="5"/>
      <c r="PE1080" s="5"/>
      <c r="PF1080" s="5"/>
      <c r="PG1080" s="5"/>
      <c r="PH1080" s="5"/>
      <c r="PI1080" s="5"/>
      <c r="PJ1080" s="5"/>
      <c r="PK1080" s="5"/>
      <c r="PL1080" s="5"/>
      <c r="PM1080" s="5"/>
      <c r="PN1080" s="5"/>
      <c r="PO1080" s="5"/>
      <c r="PP1080" s="5"/>
      <c r="PQ1080" s="5"/>
      <c r="PR1080" s="5"/>
      <c r="PS1080" s="5"/>
      <c r="PT1080" s="5"/>
      <c r="PU1080" s="5"/>
      <c r="PV1080" s="5"/>
      <c r="PW1080" s="5"/>
      <c r="PX1080" s="5"/>
      <c r="PY1080" s="5"/>
      <c r="PZ1080" s="5"/>
      <c r="QA1080" s="5"/>
      <c r="QB1080" s="5"/>
      <c r="QC1080" s="5"/>
      <c r="QD1080" s="5"/>
      <c r="QE1080" s="5"/>
      <c r="QF1080" s="5"/>
      <c r="QG1080" s="5"/>
      <c r="QH1080" s="5"/>
      <c r="QI1080" s="5"/>
      <c r="QJ1080" s="5"/>
      <c r="QK1080" s="5"/>
      <c r="QL1080" s="5"/>
      <c r="QM1080" s="5"/>
      <c r="QN1080" s="5"/>
      <c r="QO1080" s="5"/>
      <c r="QP1080" s="5"/>
      <c r="QQ1080" s="5"/>
      <c r="QR1080" s="5"/>
      <c r="QS1080" s="5"/>
      <c r="QT1080" s="5"/>
      <c r="QU1080" s="5"/>
      <c r="QV1080" s="5"/>
      <c r="QW1080" s="5"/>
      <c r="QX1080" s="5"/>
      <c r="QY1080" s="5"/>
      <c r="QZ1080" s="5"/>
      <c r="RA1080" s="5"/>
      <c r="RB1080" s="5"/>
      <c r="RC1080" s="5"/>
      <c r="RD1080" s="5"/>
      <c r="RE1080" s="5"/>
      <c r="RF1080" s="5"/>
      <c r="RG1080" s="5"/>
      <c r="RH1080" s="5"/>
      <c r="RI1080" s="5"/>
      <c r="RJ1080" s="5"/>
      <c r="RK1080" s="5"/>
      <c r="RL1080" s="5"/>
      <c r="RM1080" s="5"/>
      <c r="RN1080" s="5"/>
      <c r="RO1080" s="5"/>
      <c r="RP1080" s="5"/>
      <c r="RQ1080" s="5"/>
      <c r="RR1080" s="5"/>
      <c r="RS1080" s="5"/>
      <c r="RT1080" s="5"/>
      <c r="RU1080" s="5"/>
      <c r="RV1080" s="5"/>
      <c r="RW1080" s="5"/>
      <c r="RX1080" s="5"/>
      <c r="RY1080" s="5"/>
      <c r="RZ1080" s="5"/>
      <c r="SA1080" s="5"/>
      <c r="SB1080" s="5"/>
      <c r="SC1080" s="5"/>
      <c r="SD1080" s="5"/>
      <c r="SE1080" s="5"/>
      <c r="SF1080" s="5"/>
      <c r="SG1080" s="5"/>
      <c r="SH1080" s="5"/>
      <c r="SI1080" s="5"/>
      <c r="SJ1080" s="5"/>
      <c r="SK1080" s="5"/>
      <c r="SL1080" s="5"/>
      <c r="SM1080" s="5"/>
      <c r="SN1080" s="5"/>
      <c r="SO1080" s="5"/>
      <c r="SP1080" s="5"/>
      <c r="SQ1080" s="5"/>
      <c r="SR1080" s="5"/>
      <c r="SS1080" s="5"/>
      <c r="ST1080" s="5"/>
      <c r="SU1080" s="5"/>
      <c r="SV1080" s="5"/>
      <c r="SW1080" s="5"/>
      <c r="SX1080" s="5"/>
      <c r="SY1080" s="5"/>
      <c r="SZ1080" s="5"/>
      <c r="TA1080" s="5"/>
      <c r="TB1080" s="5"/>
      <c r="TC1080" s="5"/>
      <c r="TD1080" s="5"/>
      <c r="TE1080" s="5"/>
      <c r="TF1080" s="5"/>
      <c r="TG1080" s="5"/>
      <c r="TH1080" s="5"/>
      <c r="TI1080" s="5"/>
      <c r="TJ1080" s="5"/>
      <c r="TK1080" s="5"/>
      <c r="TL1080" s="5"/>
      <c r="TM1080" s="5"/>
      <c r="TN1080" s="5"/>
      <c r="TO1080" s="5"/>
      <c r="TP1080" s="5"/>
      <c r="TQ1080" s="5"/>
      <c r="TR1080" s="5"/>
      <c r="TS1080" s="5"/>
      <c r="TT1080" s="5"/>
      <c r="TU1080" s="5"/>
      <c r="TV1080" s="5"/>
      <c r="TW1080" s="5"/>
      <c r="TX1080" s="5"/>
      <c r="TY1080" s="5"/>
      <c r="TZ1080" s="5"/>
      <c r="UA1080" s="5"/>
      <c r="UB1080" s="5"/>
      <c r="UC1080" s="5"/>
      <c r="UD1080" s="5"/>
      <c r="UE1080" s="5"/>
      <c r="UF1080" s="5"/>
      <c r="UG1080" s="5"/>
      <c r="UH1080" s="5"/>
      <c r="UI1080" s="5"/>
      <c r="UJ1080" s="5"/>
      <c r="UK1080" s="5"/>
      <c r="UL1080" s="5"/>
      <c r="UM1080" s="5"/>
      <c r="UN1080" s="5"/>
      <c r="UO1080" s="5"/>
      <c r="UP1080" s="5"/>
      <c r="UQ1080" s="5"/>
      <c r="UR1080" s="5"/>
      <c r="US1080" s="5"/>
      <c r="UT1080" s="5"/>
      <c r="UU1080" s="5"/>
      <c r="UV1080" s="5"/>
      <c r="UW1080" s="5"/>
      <c r="UX1080" s="5"/>
      <c r="UY1080" s="5"/>
      <c r="UZ1080" s="5"/>
      <c r="VA1080" s="5"/>
      <c r="VB1080" s="5"/>
      <c r="VC1080" s="5"/>
      <c r="VD1080" s="5"/>
      <c r="VE1080" s="5"/>
      <c r="VF1080" s="5"/>
      <c r="VG1080" s="5"/>
      <c r="VH1080" s="5"/>
      <c r="VI1080" s="5"/>
      <c r="VJ1080" s="5"/>
      <c r="VK1080" s="5"/>
      <c r="VL1080" s="5"/>
      <c r="VM1080" s="5"/>
      <c r="VN1080" s="5"/>
      <c r="VO1080" s="5"/>
      <c r="VP1080" s="5"/>
      <c r="VQ1080" s="5"/>
      <c r="VR1080" s="5"/>
      <c r="VS1080" s="5"/>
      <c r="VT1080" s="5"/>
      <c r="VU1080" s="5"/>
      <c r="VV1080" s="5"/>
      <c r="VW1080" s="5"/>
      <c r="VX1080" s="5"/>
      <c r="VY1080" s="5"/>
      <c r="VZ1080" s="5"/>
      <c r="WA1080" s="5"/>
      <c r="WB1080" s="5"/>
      <c r="WC1080" s="5"/>
      <c r="WD1080" s="5"/>
      <c r="WE1080" s="5"/>
      <c r="WF1080" s="5"/>
      <c r="WG1080" s="5"/>
      <c r="WH1080" s="5"/>
      <c r="WI1080" s="5"/>
      <c r="WJ1080" s="5"/>
      <c r="WK1080" s="5"/>
      <c r="WL1080" s="5"/>
      <c r="WM1080" s="5"/>
      <c r="WN1080" s="5"/>
      <c r="WO1080" s="5"/>
      <c r="WP1080" s="5"/>
      <c r="WQ1080" s="5"/>
      <c r="WR1080" s="5"/>
      <c r="WS1080" s="5"/>
      <c r="WT1080" s="5"/>
      <c r="WU1080" s="5"/>
      <c r="WV1080" s="5"/>
      <c r="WW1080" s="5"/>
      <c r="WX1080" s="5"/>
      <c r="WY1080" s="5"/>
      <c r="WZ1080" s="5"/>
      <c r="XA1080" s="5"/>
      <c r="XB1080" s="5"/>
      <c r="XC1080" s="5"/>
      <c r="XD1080" s="5"/>
      <c r="XE1080" s="5"/>
      <c r="XF1080" s="5"/>
      <c r="XG1080" s="5"/>
      <c r="XH1080" s="5"/>
      <c r="XI1080" s="5"/>
      <c r="XJ1080" s="5"/>
      <c r="XK1080" s="5"/>
      <c r="XL1080" s="5"/>
      <c r="XM1080" s="5"/>
      <c r="XN1080" s="5"/>
      <c r="XO1080" s="5"/>
      <c r="XP1080" s="5"/>
      <c r="XQ1080" s="5"/>
      <c r="XR1080" s="5"/>
      <c r="XS1080" s="5"/>
      <c r="XT1080" s="5"/>
      <c r="XU1080" s="5"/>
      <c r="XV1080" s="5"/>
      <c r="XW1080" s="5"/>
      <c r="XX1080" s="5"/>
      <c r="XY1080" s="5"/>
      <c r="XZ1080" s="5"/>
      <c r="YA1080" s="5"/>
      <c r="YB1080" s="5"/>
      <c r="YC1080" s="5"/>
      <c r="YD1080" s="5"/>
      <c r="YE1080" s="5"/>
      <c r="YF1080" s="5"/>
      <c r="YG1080" s="5"/>
      <c r="YH1080" s="5"/>
      <c r="YI1080" s="5"/>
      <c r="YJ1080" s="5"/>
      <c r="YK1080" s="5"/>
      <c r="YL1080" s="5"/>
      <c r="YM1080" s="5"/>
      <c r="YN1080" s="5"/>
      <c r="YO1080" s="5"/>
      <c r="YP1080" s="5"/>
      <c r="YQ1080" s="5"/>
      <c r="YR1080" s="5"/>
      <c r="YS1080" s="5"/>
      <c r="YT1080" s="5"/>
      <c r="YU1080" s="5"/>
      <c r="YV1080" s="5"/>
      <c r="YW1080" s="5"/>
      <c r="YX1080" s="5"/>
      <c r="YY1080" s="5"/>
      <c r="YZ1080" s="5"/>
      <c r="ZA1080" s="5"/>
      <c r="ZB1080" s="5"/>
      <c r="ZC1080" s="5"/>
      <c r="ZD1080" s="5"/>
      <c r="ZE1080" s="5"/>
      <c r="ZF1080" s="5"/>
      <c r="ZG1080" s="5"/>
      <c r="ZH1080" s="5"/>
      <c r="ZI1080" s="5"/>
      <c r="ZJ1080" s="5"/>
      <c r="ZK1080" s="5"/>
      <c r="ZL1080" s="5"/>
      <c r="ZM1080" s="5"/>
      <c r="ZN1080" s="5"/>
      <c r="ZO1080" s="5"/>
      <c r="ZP1080" s="5"/>
      <c r="ZQ1080" s="5"/>
      <c r="ZR1080" s="5"/>
      <c r="ZS1080" s="5"/>
      <c r="ZT1080" s="5"/>
      <c r="ZU1080" s="5"/>
      <c r="ZV1080" s="5"/>
      <c r="ZW1080" s="5"/>
      <c r="ZX1080" s="5"/>
      <c r="ZY1080" s="5"/>
      <c r="ZZ1080" s="5"/>
      <c r="AAA1080" s="5"/>
      <c r="AAB1080" s="5"/>
      <c r="AAC1080" s="5"/>
      <c r="AAD1080" s="5"/>
      <c r="AAE1080" s="5"/>
      <c r="AAF1080" s="5"/>
      <c r="AAG1080" s="5"/>
      <c r="AAH1080" s="5"/>
      <c r="AAI1080" s="5"/>
      <c r="AAJ1080" s="5"/>
      <c r="AAK1080" s="5"/>
      <c r="AAL1080" s="5"/>
      <c r="AAM1080" s="5"/>
      <c r="AAN1080" s="5"/>
      <c r="AAO1080" s="5"/>
      <c r="AAP1080" s="5"/>
      <c r="AAQ1080" s="5"/>
      <c r="AAR1080" s="5"/>
      <c r="AAS1080" s="5"/>
      <c r="AAT1080" s="5"/>
      <c r="AAU1080" s="5"/>
      <c r="AAV1080" s="5"/>
      <c r="AAW1080" s="5"/>
      <c r="AAX1080" s="5"/>
      <c r="AAY1080" s="5"/>
      <c r="AAZ1080" s="5"/>
      <c r="ABA1080" s="5"/>
      <c r="ABB1080" s="5"/>
      <c r="ABC1080" s="5"/>
      <c r="ABD1080" s="5"/>
      <c r="ABE1080" s="5"/>
      <c r="ABF1080" s="5"/>
      <c r="ABG1080" s="5"/>
      <c r="ABH1080" s="5"/>
      <c r="ABI1080" s="5"/>
      <c r="ABJ1080" s="5"/>
      <c r="ABK1080" s="5"/>
      <c r="ABL1080" s="5"/>
      <c r="ABM1080" s="5"/>
      <c r="ABN1080" s="5"/>
      <c r="ABO1080" s="5"/>
      <c r="ABP1080" s="5"/>
      <c r="ABQ1080" s="5"/>
      <c r="ABR1080" s="5"/>
      <c r="ABS1080" s="5"/>
      <c r="ABT1080" s="5"/>
      <c r="ABU1080" s="5"/>
      <c r="ABV1080" s="5"/>
      <c r="ABW1080" s="5"/>
      <c r="ABX1080" s="5"/>
      <c r="ABY1080" s="5"/>
      <c r="ABZ1080" s="5"/>
      <c r="ACA1080" s="5"/>
      <c r="ACB1080" s="5"/>
      <c r="ACC1080" s="5"/>
      <c r="ACD1080" s="5"/>
      <c r="ACE1080" s="5"/>
      <c r="ACF1080" s="5"/>
      <c r="ACG1080" s="5"/>
      <c r="ACH1080" s="5"/>
      <c r="ACI1080" s="5"/>
      <c r="ACJ1080" s="5"/>
      <c r="ACK1080" s="5"/>
      <c r="ACL1080" s="5"/>
      <c r="ACM1080" s="5"/>
      <c r="ACN1080" s="5"/>
      <c r="ACO1080" s="5"/>
      <c r="ACP1080" s="5"/>
      <c r="ACQ1080" s="5"/>
      <c r="ACR1080" s="5"/>
      <c r="ACS1080" s="5"/>
      <c r="ACT1080" s="5"/>
      <c r="ACU1080" s="5"/>
      <c r="ACV1080" s="5"/>
      <c r="ACW1080" s="5"/>
      <c r="ACX1080" s="5"/>
      <c r="ACY1080" s="5"/>
      <c r="ACZ1080" s="5"/>
      <c r="ADA1080" s="5"/>
      <c r="ADB1080" s="5"/>
      <c r="ADC1080" s="5"/>
      <c r="ADD1080" s="5"/>
      <c r="ADE1080" s="5"/>
      <c r="ADF1080" s="5"/>
      <c r="ADG1080" s="5"/>
      <c r="ADH1080" s="5"/>
      <c r="ADI1080" s="5"/>
      <c r="ADJ1080" s="5"/>
      <c r="ADK1080" s="5"/>
      <c r="ADL1080" s="5"/>
      <c r="ADM1080" s="5"/>
      <c r="ADN1080" s="5"/>
      <c r="ADO1080" s="5"/>
      <c r="ADP1080" s="5"/>
      <c r="ADQ1080" s="5"/>
      <c r="ADR1080" s="5"/>
      <c r="ADS1080" s="5"/>
      <c r="ADT1080" s="5"/>
      <c r="ADU1080" s="5"/>
      <c r="ADV1080" s="5"/>
      <c r="ADW1080" s="5"/>
      <c r="ADX1080" s="5"/>
      <c r="ADY1080" s="5"/>
      <c r="ADZ1080" s="5"/>
      <c r="AEA1080" s="5"/>
      <c r="AEB1080" s="5"/>
      <c r="AEC1080" s="5"/>
      <c r="AED1080" s="5"/>
      <c r="AEE1080" s="5"/>
      <c r="AEF1080" s="5"/>
      <c r="AEG1080" s="5"/>
      <c r="AEH1080" s="5"/>
      <c r="AEI1080" s="5"/>
      <c r="AEJ1080" s="5"/>
      <c r="AEK1080" s="5"/>
      <c r="AEL1080" s="5"/>
      <c r="AEM1080" s="5"/>
      <c r="AEN1080" s="5"/>
      <c r="AEO1080" s="5"/>
      <c r="AEP1080" s="5"/>
      <c r="AEQ1080" s="5"/>
      <c r="AER1080" s="5"/>
      <c r="AES1080" s="5"/>
      <c r="AET1080" s="5"/>
      <c r="AEU1080" s="5"/>
      <c r="AEV1080" s="5"/>
      <c r="AEW1080" s="5"/>
      <c r="AEX1080" s="5"/>
      <c r="AEY1080" s="5"/>
      <c r="AEZ1080" s="5"/>
      <c r="AFA1080" s="5"/>
      <c r="AFB1080" s="5"/>
      <c r="AFC1080" s="5"/>
      <c r="AFD1080" s="5"/>
      <c r="AFE1080" s="5"/>
      <c r="AFF1080" s="5"/>
      <c r="AFG1080" s="5"/>
      <c r="AFH1080" s="5"/>
      <c r="AFI1080" s="5"/>
      <c r="AFJ1080" s="5"/>
      <c r="AFK1080" s="5"/>
      <c r="AFL1080" s="5"/>
      <c r="AFM1080" s="5"/>
      <c r="AFN1080" s="5"/>
      <c r="AFO1080" s="5"/>
      <c r="AFP1080" s="5"/>
      <c r="AFQ1080" s="5"/>
      <c r="AFR1080" s="5"/>
      <c r="AFS1080" s="5"/>
      <c r="AFT1080" s="5"/>
      <c r="AFU1080" s="5"/>
      <c r="AFV1080" s="5"/>
      <c r="AFW1080" s="5"/>
      <c r="AFX1080" s="5"/>
      <c r="AFY1080" s="5"/>
      <c r="AFZ1080" s="5"/>
      <c r="AGA1080" s="5"/>
      <c r="AGB1080" s="5"/>
      <c r="AGC1080" s="5"/>
      <c r="AGD1080" s="5"/>
      <c r="AGE1080" s="5"/>
      <c r="AGF1080" s="5"/>
      <c r="AGG1080" s="5"/>
      <c r="AGH1080" s="5"/>
      <c r="AGI1080" s="5"/>
      <c r="AGJ1080" s="5"/>
      <c r="AGK1080" s="5"/>
      <c r="AGL1080" s="5"/>
      <c r="AGM1080" s="5"/>
      <c r="AGN1080" s="5"/>
      <c r="AGO1080" s="5"/>
      <c r="AGP1080" s="5"/>
      <c r="AGQ1080" s="5"/>
      <c r="AGR1080" s="5"/>
      <c r="AGS1080" s="5"/>
      <c r="AGT1080" s="5"/>
      <c r="AGU1080" s="5"/>
      <c r="AGV1080" s="5"/>
      <c r="AGW1080" s="5"/>
      <c r="AGX1080" s="5"/>
      <c r="AGY1080" s="5"/>
      <c r="AGZ1080" s="5"/>
      <c r="AHA1080" s="5"/>
      <c r="AHB1080" s="5"/>
      <c r="AHC1080" s="5"/>
      <c r="AHD1080" s="5"/>
      <c r="AHE1080" s="5"/>
      <c r="AHF1080" s="5"/>
      <c r="AHG1080" s="5"/>
      <c r="AHH1080" s="5"/>
      <c r="AHI1080" s="5"/>
      <c r="AHJ1080" s="5"/>
      <c r="AHK1080" s="5"/>
      <c r="AHL1080" s="5"/>
      <c r="AHM1080" s="5"/>
      <c r="AHN1080" s="5"/>
      <c r="AHO1080" s="5"/>
      <c r="AHP1080" s="5"/>
      <c r="AHQ1080" s="5"/>
      <c r="AHR1080" s="5"/>
      <c r="AHS1080" s="5"/>
      <c r="AHT1080" s="5"/>
      <c r="AHU1080" s="5"/>
      <c r="AHV1080" s="5"/>
      <c r="AHW1080" s="5"/>
      <c r="AHX1080" s="5"/>
      <c r="AHY1080" s="5"/>
      <c r="AHZ1080" s="5"/>
      <c r="AIA1080" s="5"/>
      <c r="AIB1080" s="5"/>
      <c r="AIC1080" s="5"/>
      <c r="AID1080" s="5"/>
      <c r="AIE1080" s="5"/>
      <c r="AIF1080" s="5"/>
      <c r="AIG1080" s="5"/>
      <c r="AIH1080" s="5"/>
      <c r="AII1080" s="5"/>
      <c r="AIJ1080" s="5"/>
      <c r="AIK1080" s="5"/>
      <c r="AIL1080" s="5"/>
      <c r="AIM1080" s="5"/>
      <c r="AIN1080" s="5"/>
      <c r="AIO1080" s="5"/>
      <c r="AIP1080" s="5"/>
      <c r="AIQ1080" s="5"/>
      <c r="AIR1080" s="5"/>
      <c r="AIS1080" s="5"/>
      <c r="AIT1080" s="5"/>
      <c r="AIU1080" s="5"/>
      <c r="AIV1080" s="5"/>
      <c r="AIW1080" s="5"/>
      <c r="AIX1080" s="5"/>
      <c r="AIY1080" s="5"/>
      <c r="AIZ1080" s="5"/>
      <c r="AJA1080" s="5"/>
      <c r="AJB1080" s="5"/>
      <c r="AJC1080" s="5"/>
      <c r="AJD1080" s="5"/>
      <c r="AJE1080" s="5"/>
      <c r="AJF1080" s="5"/>
      <c r="AJG1080" s="5"/>
      <c r="AJH1080" s="5"/>
      <c r="AJI1080" s="5"/>
      <c r="AJJ1080" s="5"/>
      <c r="AJK1080" s="5"/>
      <c r="AJL1080" s="5"/>
      <c r="AJM1080" s="5"/>
      <c r="AJN1080" s="5"/>
      <c r="AJO1080" s="5"/>
      <c r="AJP1080" s="5"/>
      <c r="AJQ1080" s="5"/>
      <c r="AJR1080" s="5"/>
      <c r="AJS1080" s="5"/>
      <c r="AJT1080" s="5"/>
      <c r="AJU1080" s="5"/>
      <c r="AJV1080" s="5"/>
      <c r="AJW1080" s="5"/>
      <c r="AJX1080" s="5"/>
      <c r="AJY1080" s="5"/>
      <c r="AJZ1080" s="5"/>
      <c r="AKA1080" s="5"/>
      <c r="AKB1080" s="5"/>
      <c r="AKC1080" s="5"/>
      <c r="AKD1080" s="5"/>
      <c r="AKE1080" s="5"/>
      <c r="AKF1080" s="5"/>
      <c r="AKG1080" s="5"/>
      <c r="AKH1080" s="5"/>
      <c r="AKI1080" s="5"/>
      <c r="AKJ1080" s="5"/>
      <c r="AKK1080" s="5"/>
      <c r="AKL1080" s="5"/>
      <c r="AKM1080" s="5"/>
      <c r="AKN1080" s="5"/>
      <c r="AKO1080" s="5"/>
      <c r="AKP1080" s="5"/>
      <c r="AKQ1080" s="5"/>
      <c r="AKR1080" s="5"/>
      <c r="AKS1080" s="5"/>
      <c r="AKT1080" s="5"/>
      <c r="AKU1080" s="5"/>
      <c r="AKV1080" s="5"/>
      <c r="AKW1080" s="5"/>
      <c r="AKX1080" s="5"/>
      <c r="AKY1080" s="5"/>
      <c r="AKZ1080" s="5"/>
      <c r="ALA1080" s="5"/>
      <c r="ALB1080" s="5"/>
      <c r="ALC1080" s="5"/>
      <c r="ALD1080" s="5"/>
      <c r="ALE1080" s="5"/>
      <c r="ALF1080" s="5"/>
      <c r="ALG1080" s="5"/>
      <c r="ALH1080" s="5"/>
      <c r="ALI1080" s="5"/>
      <c r="ALJ1080" s="5"/>
      <c r="ALK1080" s="5"/>
      <c r="ALL1080" s="5"/>
      <c r="ALM1080" s="5"/>
      <c r="ALN1080" s="5"/>
      <c r="ALO1080" s="5"/>
      <c r="ALP1080" s="5"/>
      <c r="ALQ1080" s="5"/>
      <c r="ALR1080" s="5"/>
      <c r="ALS1080" s="5"/>
      <c r="ALT1080" s="5"/>
      <c r="ALU1080" s="5"/>
      <c r="ALV1080" s="5"/>
      <c r="ALW1080" s="5"/>
      <c r="ALX1080" s="5"/>
      <c r="ALY1080" s="5"/>
      <c r="ALZ1080" s="5"/>
      <c r="AMA1080" s="5"/>
      <c r="AMB1080" s="5"/>
      <c r="AMC1080" s="5"/>
      <c r="AMD1080" s="5"/>
      <c r="AME1080" s="5"/>
      <c r="AMF1080" s="5"/>
      <c r="AMG1080" s="5"/>
      <c r="AMH1080" s="5"/>
      <c r="AMI1080" s="5"/>
      <c r="AMJ1080" s="5"/>
      <c r="AMK1080" s="5"/>
      <c r="AML1080" s="5"/>
      <c r="AMM1080" s="5"/>
      <c r="AMN1080" s="5"/>
      <c r="AMO1080" s="5"/>
      <c r="AMP1080" s="5"/>
    </row>
    <row r="1081" spans="1:1030" s="34" customFormat="1" ht="18">
      <c r="A1081" s="14">
        <v>52</v>
      </c>
      <c r="B1081" s="14" t="s">
        <v>2223</v>
      </c>
      <c r="C1081" s="14" t="s">
        <v>2224</v>
      </c>
      <c r="D1081" s="14" t="s">
        <v>5040</v>
      </c>
      <c r="E1081" s="14" t="s">
        <v>5128</v>
      </c>
      <c r="F1081" s="14" t="s">
        <v>5129</v>
      </c>
      <c r="G1081" s="14" t="s">
        <v>5225</v>
      </c>
      <c r="H1081" s="14" t="s">
        <v>2226</v>
      </c>
      <c r="I1081" s="14" t="s">
        <v>131</v>
      </c>
      <c r="J1081" s="14" t="s">
        <v>111</v>
      </c>
      <c r="K1081" s="14"/>
      <c r="L1081" s="14"/>
      <c r="M1081" s="14" t="s">
        <v>5041</v>
      </c>
      <c r="N1081" s="14" t="s">
        <v>2226</v>
      </c>
      <c r="O1081" s="25" t="s">
        <v>5228</v>
      </c>
      <c r="P1081" s="14"/>
      <c r="Q1081" s="14" t="s">
        <v>5229</v>
      </c>
      <c r="R1081" s="14" t="s">
        <v>2631</v>
      </c>
      <c r="S1081" s="14">
        <v>3</v>
      </c>
      <c r="T1081" s="14">
        <v>30</v>
      </c>
      <c r="U1081" s="18">
        <f t="shared" si="374"/>
        <v>20</v>
      </c>
      <c r="V1081" s="18">
        <f t="shared" si="375"/>
        <v>0</v>
      </c>
      <c r="W1081" s="18">
        <f t="shared" si="376"/>
        <v>0</v>
      </c>
      <c r="X1081" s="16">
        <f t="shared" si="377"/>
        <v>20</v>
      </c>
      <c r="Y1081" s="17">
        <v>40</v>
      </c>
      <c r="Z1081" s="17"/>
      <c r="AA1081" s="17"/>
      <c r="AB1081" s="16">
        <f t="shared" si="378"/>
        <v>40</v>
      </c>
      <c r="AC1081" s="18">
        <f t="shared" si="379"/>
        <v>40</v>
      </c>
      <c r="AD1081" s="18">
        <f t="shared" si="380"/>
        <v>0</v>
      </c>
      <c r="AE1081" s="18">
        <f t="shared" si="381"/>
        <v>0</v>
      </c>
      <c r="AF1081" s="16">
        <f t="shared" si="382"/>
        <v>40</v>
      </c>
      <c r="AG1081" s="15" t="s">
        <v>66</v>
      </c>
      <c r="AH1081" s="15" t="s">
        <v>66</v>
      </c>
      <c r="AI1081" s="15" t="s">
        <v>66</v>
      </c>
      <c r="AJ1081" s="16">
        <f t="shared" si="383"/>
        <v>0</v>
      </c>
      <c r="AK1081" s="16">
        <f t="shared" si="384"/>
        <v>100</v>
      </c>
      <c r="AL1081" s="19" t="s">
        <v>4433</v>
      </c>
      <c r="AM1081" s="19" t="s">
        <v>68</v>
      </c>
      <c r="AN1081" s="19" t="s">
        <v>69</v>
      </c>
      <c r="AO1081" s="19" t="s">
        <v>70</v>
      </c>
      <c r="AP1081" s="19" t="s">
        <v>71</v>
      </c>
      <c r="AQ1081" s="31">
        <v>45838</v>
      </c>
      <c r="AR1081" s="14" t="s">
        <v>71</v>
      </c>
      <c r="AS1081" s="20">
        <v>45839</v>
      </c>
      <c r="AT1081" s="31">
        <v>46752</v>
      </c>
      <c r="AU1081" s="14"/>
      <c r="AV1081" s="5"/>
      <c r="AW1081" s="5"/>
      <c r="AX1081" s="5"/>
      <c r="AY1081" s="5"/>
      <c r="AZ1081" s="5"/>
      <c r="BA1081" s="5"/>
      <c r="BB1081" s="5"/>
      <c r="BC1081" s="5"/>
      <c r="BD1081" s="5"/>
      <c r="BE1081" s="5"/>
      <c r="BF1081" s="5"/>
      <c r="BG1081" s="5"/>
      <c r="BH1081" s="5"/>
      <c r="BI1081" s="5"/>
      <c r="BJ1081" s="5"/>
      <c r="BK1081" s="5"/>
      <c r="BL1081" s="5"/>
      <c r="BM1081" s="5"/>
      <c r="BN1081" s="5"/>
      <c r="BO1081" s="5"/>
      <c r="BP1081" s="5"/>
      <c r="BQ1081" s="5"/>
      <c r="BR1081" s="5"/>
      <c r="BS1081" s="5"/>
      <c r="BT1081" s="5"/>
      <c r="BU1081" s="5"/>
      <c r="BV1081" s="5"/>
      <c r="BW1081" s="5"/>
      <c r="BX1081" s="5"/>
      <c r="BY1081" s="5"/>
      <c r="BZ1081" s="5"/>
      <c r="CA1081" s="5"/>
      <c r="CB1081" s="5"/>
      <c r="CC1081" s="5"/>
      <c r="CD1081" s="5"/>
      <c r="CE1081" s="5"/>
      <c r="CF1081" s="5"/>
      <c r="CG1081" s="5"/>
      <c r="CH1081" s="5"/>
      <c r="CI1081" s="5"/>
      <c r="CJ1081" s="5"/>
      <c r="CK1081" s="5"/>
      <c r="CL1081" s="5"/>
      <c r="CM1081" s="5"/>
      <c r="CN1081" s="5"/>
      <c r="CO1081" s="5"/>
      <c r="CP1081" s="5"/>
      <c r="CQ1081" s="5"/>
      <c r="CR1081" s="5"/>
      <c r="CS1081" s="5"/>
      <c r="CT1081" s="5"/>
      <c r="CU1081" s="5"/>
      <c r="CV1081" s="5"/>
      <c r="CW1081" s="5"/>
      <c r="CX1081" s="5"/>
      <c r="CY1081" s="5"/>
      <c r="CZ1081" s="5"/>
      <c r="DA1081" s="5"/>
      <c r="DB1081" s="5"/>
      <c r="DC1081" s="5"/>
      <c r="DD1081" s="5"/>
      <c r="DE1081" s="5"/>
      <c r="DF1081" s="5"/>
      <c r="DG1081" s="5"/>
      <c r="DH1081" s="5"/>
      <c r="DI1081" s="5"/>
      <c r="DJ1081" s="5"/>
      <c r="DK1081" s="5"/>
      <c r="DL1081" s="5"/>
      <c r="DM1081" s="5"/>
      <c r="DN1081" s="5"/>
      <c r="DO1081" s="5"/>
      <c r="DP1081" s="5"/>
      <c r="DQ1081" s="5"/>
      <c r="DR1081" s="5"/>
      <c r="DS1081" s="5"/>
      <c r="DT1081" s="5"/>
      <c r="DU1081" s="5"/>
      <c r="DV1081" s="5"/>
      <c r="DW1081" s="5"/>
      <c r="DX1081" s="5"/>
      <c r="DY1081" s="5"/>
      <c r="DZ1081" s="5"/>
      <c r="EA1081" s="5"/>
      <c r="EB1081" s="5"/>
      <c r="EC1081" s="5"/>
      <c r="ED1081" s="5"/>
      <c r="EE1081" s="5"/>
      <c r="EF1081" s="5"/>
      <c r="EG1081" s="5"/>
      <c r="EH1081" s="5"/>
      <c r="EI1081" s="5"/>
      <c r="EJ1081" s="5"/>
      <c r="EK1081" s="5"/>
      <c r="EL1081" s="5"/>
      <c r="EM1081" s="5"/>
      <c r="EN1081" s="5"/>
      <c r="EO1081" s="5"/>
      <c r="EP1081" s="5"/>
      <c r="EQ1081" s="5"/>
      <c r="ER1081" s="5"/>
      <c r="ES1081" s="5"/>
      <c r="ET1081" s="5"/>
      <c r="EU1081" s="5"/>
      <c r="EV1081" s="5"/>
      <c r="EW1081" s="5"/>
      <c r="EX1081" s="5"/>
      <c r="EY1081" s="5"/>
      <c r="EZ1081" s="5"/>
      <c r="FA1081" s="5"/>
      <c r="FB1081" s="5"/>
      <c r="FC1081" s="5"/>
      <c r="FD1081" s="5"/>
      <c r="FE1081" s="5"/>
      <c r="FF1081" s="5"/>
      <c r="FG1081" s="5"/>
      <c r="FH1081" s="5"/>
      <c r="FI1081" s="5"/>
      <c r="FJ1081" s="5"/>
      <c r="FK1081" s="5"/>
      <c r="FL1081" s="5"/>
      <c r="FM1081" s="5"/>
      <c r="FN1081" s="5"/>
      <c r="FO1081" s="5"/>
      <c r="FP1081" s="5"/>
      <c r="FQ1081" s="5"/>
      <c r="FR1081" s="5"/>
      <c r="FS1081" s="5"/>
      <c r="FT1081" s="5"/>
      <c r="FU1081" s="5"/>
      <c r="FV1081" s="5"/>
      <c r="FW1081" s="5"/>
      <c r="FX1081" s="5"/>
      <c r="FY1081" s="5"/>
      <c r="FZ1081" s="5"/>
      <c r="GA1081" s="5"/>
      <c r="GB1081" s="5"/>
      <c r="GC1081" s="5"/>
      <c r="GD1081" s="5"/>
      <c r="GE1081" s="5"/>
      <c r="GF1081" s="5"/>
      <c r="GG1081" s="5"/>
      <c r="GH1081" s="5"/>
      <c r="GI1081" s="5"/>
      <c r="GJ1081" s="5"/>
      <c r="GK1081" s="5"/>
      <c r="GL1081" s="5"/>
      <c r="GM1081" s="5"/>
      <c r="GN1081" s="5"/>
      <c r="GO1081" s="5"/>
      <c r="GP1081" s="5"/>
      <c r="GQ1081" s="5"/>
      <c r="GR1081" s="5"/>
      <c r="GS1081" s="5"/>
      <c r="GT1081" s="5"/>
      <c r="GU1081" s="5"/>
      <c r="GV1081" s="5"/>
      <c r="GW1081" s="5"/>
      <c r="GX1081" s="5"/>
      <c r="GY1081" s="5"/>
      <c r="GZ1081" s="5"/>
      <c r="HA1081" s="5"/>
      <c r="HB1081" s="5"/>
      <c r="HC1081" s="5"/>
      <c r="HD1081" s="5"/>
      <c r="HE1081" s="5"/>
      <c r="HF1081" s="5"/>
      <c r="HG1081" s="5"/>
      <c r="HH1081" s="5"/>
      <c r="HI1081" s="5"/>
      <c r="HJ1081" s="5"/>
      <c r="HK1081" s="5"/>
      <c r="HL1081" s="5"/>
      <c r="HM1081" s="5"/>
      <c r="HN1081" s="5"/>
      <c r="HO1081" s="5"/>
      <c r="HP1081" s="5"/>
      <c r="HQ1081" s="5"/>
      <c r="HR1081" s="5"/>
      <c r="HS1081" s="5"/>
      <c r="HT1081" s="5"/>
      <c r="HU1081" s="5"/>
      <c r="HV1081" s="5"/>
      <c r="HW1081" s="5"/>
      <c r="HX1081" s="5"/>
      <c r="HY1081" s="5"/>
      <c r="HZ1081" s="5"/>
      <c r="IA1081" s="5"/>
      <c r="IB1081" s="5"/>
      <c r="IC1081" s="5"/>
      <c r="ID1081" s="5"/>
      <c r="IE1081" s="5"/>
      <c r="IF1081" s="5"/>
      <c r="IG1081" s="5"/>
      <c r="IH1081" s="5"/>
      <c r="II1081" s="5"/>
      <c r="IJ1081" s="5"/>
      <c r="IK1081" s="5"/>
      <c r="IL1081" s="5"/>
      <c r="IM1081" s="5"/>
      <c r="IN1081" s="5"/>
      <c r="IO1081" s="5"/>
      <c r="IP1081" s="5"/>
      <c r="IQ1081" s="5"/>
      <c r="IR1081" s="5"/>
      <c r="IS1081" s="5"/>
      <c r="IT1081" s="5"/>
      <c r="IU1081" s="5"/>
      <c r="IV1081" s="5"/>
      <c r="IW1081" s="5"/>
      <c r="IX1081" s="5"/>
      <c r="IY1081" s="5"/>
      <c r="IZ1081" s="5"/>
      <c r="JA1081" s="5"/>
      <c r="JB1081" s="5"/>
      <c r="JC1081" s="5"/>
      <c r="JD1081" s="5"/>
      <c r="JE1081" s="5"/>
      <c r="JF1081" s="5"/>
      <c r="JG1081" s="5"/>
      <c r="JH1081" s="5"/>
      <c r="JI1081" s="5"/>
      <c r="JJ1081" s="5"/>
      <c r="JK1081" s="5"/>
      <c r="JL1081" s="5"/>
      <c r="JM1081" s="5"/>
      <c r="JN1081" s="5"/>
      <c r="JO1081" s="5"/>
      <c r="JP1081" s="5"/>
      <c r="JQ1081" s="5"/>
      <c r="JR1081" s="5"/>
      <c r="JS1081" s="5"/>
      <c r="JT1081" s="5"/>
      <c r="JU1081" s="5"/>
      <c r="JV1081" s="5"/>
      <c r="JW1081" s="5"/>
      <c r="JX1081" s="5"/>
      <c r="JY1081" s="5"/>
      <c r="JZ1081" s="5"/>
      <c r="KA1081" s="5"/>
      <c r="KB1081" s="5"/>
      <c r="KC1081" s="5"/>
      <c r="KD1081" s="5"/>
      <c r="KE1081" s="5"/>
      <c r="KF1081" s="5"/>
      <c r="KG1081" s="5"/>
      <c r="KH1081" s="5"/>
      <c r="KI1081" s="5"/>
      <c r="KJ1081" s="5"/>
      <c r="KK1081" s="5"/>
      <c r="KL1081" s="5"/>
      <c r="KM1081" s="5"/>
      <c r="KN1081" s="5"/>
      <c r="KO1081" s="5"/>
      <c r="KP1081" s="5"/>
      <c r="KQ1081" s="5"/>
      <c r="KR1081" s="5"/>
      <c r="KS1081" s="5"/>
      <c r="KT1081" s="5"/>
      <c r="KU1081" s="5"/>
      <c r="KV1081" s="5"/>
      <c r="KW1081" s="5"/>
      <c r="KX1081" s="5"/>
      <c r="KY1081" s="5"/>
      <c r="KZ1081" s="5"/>
      <c r="LA1081" s="5"/>
      <c r="LB1081" s="5"/>
      <c r="LC1081" s="5"/>
      <c r="LD1081" s="5"/>
      <c r="LE1081" s="5"/>
      <c r="LF1081" s="5"/>
      <c r="LG1081" s="5"/>
      <c r="LH1081" s="5"/>
      <c r="LI1081" s="5"/>
      <c r="LJ1081" s="5"/>
      <c r="LK1081" s="5"/>
      <c r="LL1081" s="5"/>
      <c r="LM1081" s="5"/>
      <c r="LN1081" s="5"/>
      <c r="LO1081" s="5"/>
      <c r="LP1081" s="5"/>
      <c r="LQ1081" s="5"/>
      <c r="LR1081" s="5"/>
      <c r="LS1081" s="5"/>
      <c r="LT1081" s="5"/>
      <c r="LU1081" s="5"/>
      <c r="LV1081" s="5"/>
      <c r="LW1081" s="5"/>
      <c r="LX1081" s="5"/>
      <c r="LY1081" s="5"/>
      <c r="LZ1081" s="5"/>
      <c r="MA1081" s="5"/>
      <c r="MB1081" s="5"/>
      <c r="MC1081" s="5"/>
      <c r="MD1081" s="5"/>
      <c r="ME1081" s="5"/>
      <c r="MF1081" s="5"/>
      <c r="MG1081" s="5"/>
      <c r="MH1081" s="5"/>
      <c r="MI1081" s="5"/>
      <c r="MJ1081" s="5"/>
      <c r="MK1081" s="5"/>
      <c r="ML1081" s="5"/>
      <c r="MM1081" s="5"/>
      <c r="MN1081" s="5"/>
      <c r="MO1081" s="5"/>
      <c r="MP1081" s="5"/>
      <c r="MQ1081" s="5"/>
      <c r="MR1081" s="5"/>
      <c r="MS1081" s="5"/>
      <c r="MT1081" s="5"/>
      <c r="MU1081" s="5"/>
      <c r="MV1081" s="5"/>
      <c r="MW1081" s="5"/>
      <c r="MX1081" s="5"/>
      <c r="MY1081" s="5"/>
      <c r="MZ1081" s="5"/>
      <c r="NA1081" s="5"/>
      <c r="NB1081" s="5"/>
      <c r="NC1081" s="5"/>
      <c r="ND1081" s="5"/>
      <c r="NE1081" s="5"/>
      <c r="NF1081" s="5"/>
      <c r="NG1081" s="5"/>
      <c r="NH1081" s="5"/>
      <c r="NI1081" s="5"/>
      <c r="NJ1081" s="5"/>
      <c r="NK1081" s="5"/>
      <c r="NL1081" s="5"/>
      <c r="NM1081" s="5"/>
      <c r="NN1081" s="5"/>
      <c r="NO1081" s="5"/>
      <c r="NP1081" s="5"/>
      <c r="NQ1081" s="5"/>
      <c r="NR1081" s="5"/>
      <c r="NS1081" s="5"/>
      <c r="NT1081" s="5"/>
      <c r="NU1081" s="5"/>
      <c r="NV1081" s="5"/>
      <c r="NW1081" s="5"/>
      <c r="NX1081" s="5"/>
      <c r="NY1081" s="5"/>
      <c r="NZ1081" s="5"/>
      <c r="OA1081" s="5"/>
      <c r="OB1081" s="5"/>
      <c r="OC1081" s="5"/>
      <c r="OD1081" s="5"/>
      <c r="OE1081" s="5"/>
      <c r="OF1081" s="5"/>
      <c r="OG1081" s="5"/>
      <c r="OH1081" s="5"/>
      <c r="OI1081" s="5"/>
      <c r="OJ1081" s="5"/>
      <c r="OK1081" s="5"/>
      <c r="OL1081" s="5"/>
      <c r="OM1081" s="5"/>
      <c r="ON1081" s="5"/>
      <c r="OO1081" s="5"/>
      <c r="OP1081" s="5"/>
      <c r="OQ1081" s="5"/>
      <c r="OR1081" s="5"/>
      <c r="OS1081" s="5"/>
      <c r="OT1081" s="5"/>
      <c r="OU1081" s="5"/>
      <c r="OV1081" s="5"/>
      <c r="OW1081" s="5"/>
      <c r="OX1081" s="5"/>
      <c r="OY1081" s="5"/>
      <c r="OZ1081" s="5"/>
      <c r="PA1081" s="5"/>
      <c r="PB1081" s="5"/>
      <c r="PC1081" s="5"/>
      <c r="PD1081" s="5"/>
      <c r="PE1081" s="5"/>
      <c r="PF1081" s="5"/>
      <c r="PG1081" s="5"/>
      <c r="PH1081" s="5"/>
      <c r="PI1081" s="5"/>
      <c r="PJ1081" s="5"/>
      <c r="PK1081" s="5"/>
      <c r="PL1081" s="5"/>
      <c r="PM1081" s="5"/>
      <c r="PN1081" s="5"/>
      <c r="PO1081" s="5"/>
      <c r="PP1081" s="5"/>
      <c r="PQ1081" s="5"/>
      <c r="PR1081" s="5"/>
      <c r="PS1081" s="5"/>
      <c r="PT1081" s="5"/>
      <c r="PU1081" s="5"/>
      <c r="PV1081" s="5"/>
      <c r="PW1081" s="5"/>
      <c r="PX1081" s="5"/>
      <c r="PY1081" s="5"/>
      <c r="PZ1081" s="5"/>
      <c r="QA1081" s="5"/>
      <c r="QB1081" s="5"/>
      <c r="QC1081" s="5"/>
      <c r="QD1081" s="5"/>
      <c r="QE1081" s="5"/>
      <c r="QF1081" s="5"/>
      <c r="QG1081" s="5"/>
      <c r="QH1081" s="5"/>
      <c r="QI1081" s="5"/>
      <c r="QJ1081" s="5"/>
      <c r="QK1081" s="5"/>
      <c r="QL1081" s="5"/>
      <c r="QM1081" s="5"/>
      <c r="QN1081" s="5"/>
      <c r="QO1081" s="5"/>
      <c r="QP1081" s="5"/>
      <c r="QQ1081" s="5"/>
      <c r="QR1081" s="5"/>
      <c r="QS1081" s="5"/>
      <c r="QT1081" s="5"/>
      <c r="QU1081" s="5"/>
      <c r="QV1081" s="5"/>
      <c r="QW1081" s="5"/>
      <c r="QX1081" s="5"/>
      <c r="QY1081" s="5"/>
      <c r="QZ1081" s="5"/>
      <c r="RA1081" s="5"/>
      <c r="RB1081" s="5"/>
      <c r="RC1081" s="5"/>
      <c r="RD1081" s="5"/>
      <c r="RE1081" s="5"/>
      <c r="RF1081" s="5"/>
      <c r="RG1081" s="5"/>
      <c r="RH1081" s="5"/>
      <c r="RI1081" s="5"/>
      <c r="RJ1081" s="5"/>
      <c r="RK1081" s="5"/>
      <c r="RL1081" s="5"/>
      <c r="RM1081" s="5"/>
      <c r="RN1081" s="5"/>
      <c r="RO1081" s="5"/>
      <c r="RP1081" s="5"/>
      <c r="RQ1081" s="5"/>
      <c r="RR1081" s="5"/>
      <c r="RS1081" s="5"/>
      <c r="RT1081" s="5"/>
      <c r="RU1081" s="5"/>
      <c r="RV1081" s="5"/>
      <c r="RW1081" s="5"/>
      <c r="RX1081" s="5"/>
      <c r="RY1081" s="5"/>
      <c r="RZ1081" s="5"/>
      <c r="SA1081" s="5"/>
      <c r="SB1081" s="5"/>
      <c r="SC1081" s="5"/>
      <c r="SD1081" s="5"/>
      <c r="SE1081" s="5"/>
      <c r="SF1081" s="5"/>
      <c r="SG1081" s="5"/>
      <c r="SH1081" s="5"/>
      <c r="SI1081" s="5"/>
      <c r="SJ1081" s="5"/>
      <c r="SK1081" s="5"/>
      <c r="SL1081" s="5"/>
      <c r="SM1081" s="5"/>
      <c r="SN1081" s="5"/>
      <c r="SO1081" s="5"/>
      <c r="SP1081" s="5"/>
      <c r="SQ1081" s="5"/>
      <c r="SR1081" s="5"/>
      <c r="SS1081" s="5"/>
      <c r="ST1081" s="5"/>
      <c r="SU1081" s="5"/>
      <c r="SV1081" s="5"/>
      <c r="SW1081" s="5"/>
      <c r="SX1081" s="5"/>
      <c r="SY1081" s="5"/>
      <c r="SZ1081" s="5"/>
      <c r="TA1081" s="5"/>
      <c r="TB1081" s="5"/>
      <c r="TC1081" s="5"/>
      <c r="TD1081" s="5"/>
      <c r="TE1081" s="5"/>
      <c r="TF1081" s="5"/>
      <c r="TG1081" s="5"/>
      <c r="TH1081" s="5"/>
      <c r="TI1081" s="5"/>
      <c r="TJ1081" s="5"/>
      <c r="TK1081" s="5"/>
      <c r="TL1081" s="5"/>
      <c r="TM1081" s="5"/>
      <c r="TN1081" s="5"/>
      <c r="TO1081" s="5"/>
      <c r="TP1081" s="5"/>
      <c r="TQ1081" s="5"/>
      <c r="TR1081" s="5"/>
      <c r="TS1081" s="5"/>
      <c r="TT1081" s="5"/>
      <c r="TU1081" s="5"/>
      <c r="TV1081" s="5"/>
      <c r="TW1081" s="5"/>
      <c r="TX1081" s="5"/>
      <c r="TY1081" s="5"/>
      <c r="TZ1081" s="5"/>
      <c r="UA1081" s="5"/>
      <c r="UB1081" s="5"/>
      <c r="UC1081" s="5"/>
      <c r="UD1081" s="5"/>
      <c r="UE1081" s="5"/>
      <c r="UF1081" s="5"/>
      <c r="UG1081" s="5"/>
      <c r="UH1081" s="5"/>
      <c r="UI1081" s="5"/>
      <c r="UJ1081" s="5"/>
      <c r="UK1081" s="5"/>
      <c r="UL1081" s="5"/>
      <c r="UM1081" s="5"/>
      <c r="UN1081" s="5"/>
      <c r="UO1081" s="5"/>
      <c r="UP1081" s="5"/>
      <c r="UQ1081" s="5"/>
      <c r="UR1081" s="5"/>
      <c r="US1081" s="5"/>
      <c r="UT1081" s="5"/>
      <c r="UU1081" s="5"/>
      <c r="UV1081" s="5"/>
      <c r="UW1081" s="5"/>
      <c r="UX1081" s="5"/>
      <c r="UY1081" s="5"/>
      <c r="UZ1081" s="5"/>
      <c r="VA1081" s="5"/>
      <c r="VB1081" s="5"/>
      <c r="VC1081" s="5"/>
      <c r="VD1081" s="5"/>
      <c r="VE1081" s="5"/>
      <c r="VF1081" s="5"/>
      <c r="VG1081" s="5"/>
      <c r="VH1081" s="5"/>
      <c r="VI1081" s="5"/>
      <c r="VJ1081" s="5"/>
      <c r="VK1081" s="5"/>
      <c r="VL1081" s="5"/>
      <c r="VM1081" s="5"/>
      <c r="VN1081" s="5"/>
      <c r="VO1081" s="5"/>
      <c r="VP1081" s="5"/>
      <c r="VQ1081" s="5"/>
      <c r="VR1081" s="5"/>
      <c r="VS1081" s="5"/>
      <c r="VT1081" s="5"/>
      <c r="VU1081" s="5"/>
      <c r="VV1081" s="5"/>
      <c r="VW1081" s="5"/>
      <c r="VX1081" s="5"/>
      <c r="VY1081" s="5"/>
      <c r="VZ1081" s="5"/>
      <c r="WA1081" s="5"/>
      <c r="WB1081" s="5"/>
      <c r="WC1081" s="5"/>
      <c r="WD1081" s="5"/>
      <c r="WE1081" s="5"/>
      <c r="WF1081" s="5"/>
      <c r="WG1081" s="5"/>
      <c r="WH1081" s="5"/>
      <c r="WI1081" s="5"/>
      <c r="WJ1081" s="5"/>
      <c r="WK1081" s="5"/>
      <c r="WL1081" s="5"/>
      <c r="WM1081" s="5"/>
      <c r="WN1081" s="5"/>
      <c r="WO1081" s="5"/>
      <c r="WP1081" s="5"/>
      <c r="WQ1081" s="5"/>
      <c r="WR1081" s="5"/>
      <c r="WS1081" s="5"/>
      <c r="WT1081" s="5"/>
      <c r="WU1081" s="5"/>
      <c r="WV1081" s="5"/>
      <c r="WW1081" s="5"/>
      <c r="WX1081" s="5"/>
      <c r="WY1081" s="5"/>
      <c r="WZ1081" s="5"/>
      <c r="XA1081" s="5"/>
      <c r="XB1081" s="5"/>
      <c r="XC1081" s="5"/>
      <c r="XD1081" s="5"/>
      <c r="XE1081" s="5"/>
      <c r="XF1081" s="5"/>
      <c r="XG1081" s="5"/>
      <c r="XH1081" s="5"/>
      <c r="XI1081" s="5"/>
      <c r="XJ1081" s="5"/>
      <c r="XK1081" s="5"/>
      <c r="XL1081" s="5"/>
      <c r="XM1081" s="5"/>
      <c r="XN1081" s="5"/>
      <c r="XO1081" s="5"/>
      <c r="XP1081" s="5"/>
      <c r="XQ1081" s="5"/>
      <c r="XR1081" s="5"/>
      <c r="XS1081" s="5"/>
      <c r="XT1081" s="5"/>
      <c r="XU1081" s="5"/>
      <c r="XV1081" s="5"/>
      <c r="XW1081" s="5"/>
      <c r="XX1081" s="5"/>
      <c r="XY1081" s="5"/>
      <c r="XZ1081" s="5"/>
      <c r="YA1081" s="5"/>
      <c r="YB1081" s="5"/>
      <c r="YC1081" s="5"/>
      <c r="YD1081" s="5"/>
      <c r="YE1081" s="5"/>
      <c r="YF1081" s="5"/>
      <c r="YG1081" s="5"/>
      <c r="YH1081" s="5"/>
      <c r="YI1081" s="5"/>
      <c r="YJ1081" s="5"/>
      <c r="YK1081" s="5"/>
      <c r="YL1081" s="5"/>
      <c r="YM1081" s="5"/>
      <c r="YN1081" s="5"/>
      <c r="YO1081" s="5"/>
      <c r="YP1081" s="5"/>
      <c r="YQ1081" s="5"/>
      <c r="YR1081" s="5"/>
      <c r="YS1081" s="5"/>
      <c r="YT1081" s="5"/>
      <c r="YU1081" s="5"/>
      <c r="YV1081" s="5"/>
      <c r="YW1081" s="5"/>
      <c r="YX1081" s="5"/>
      <c r="YY1081" s="5"/>
      <c r="YZ1081" s="5"/>
      <c r="ZA1081" s="5"/>
      <c r="ZB1081" s="5"/>
      <c r="ZC1081" s="5"/>
      <c r="ZD1081" s="5"/>
      <c r="ZE1081" s="5"/>
      <c r="ZF1081" s="5"/>
      <c r="ZG1081" s="5"/>
      <c r="ZH1081" s="5"/>
      <c r="ZI1081" s="5"/>
      <c r="ZJ1081" s="5"/>
      <c r="ZK1081" s="5"/>
      <c r="ZL1081" s="5"/>
      <c r="ZM1081" s="5"/>
      <c r="ZN1081" s="5"/>
      <c r="ZO1081" s="5"/>
      <c r="ZP1081" s="5"/>
      <c r="ZQ1081" s="5"/>
      <c r="ZR1081" s="5"/>
      <c r="ZS1081" s="5"/>
      <c r="ZT1081" s="5"/>
      <c r="ZU1081" s="5"/>
      <c r="ZV1081" s="5"/>
      <c r="ZW1081" s="5"/>
      <c r="ZX1081" s="5"/>
      <c r="ZY1081" s="5"/>
      <c r="ZZ1081" s="5"/>
      <c r="AAA1081" s="5"/>
      <c r="AAB1081" s="5"/>
      <c r="AAC1081" s="5"/>
      <c r="AAD1081" s="5"/>
      <c r="AAE1081" s="5"/>
      <c r="AAF1081" s="5"/>
      <c r="AAG1081" s="5"/>
      <c r="AAH1081" s="5"/>
      <c r="AAI1081" s="5"/>
      <c r="AAJ1081" s="5"/>
      <c r="AAK1081" s="5"/>
      <c r="AAL1081" s="5"/>
      <c r="AAM1081" s="5"/>
      <c r="AAN1081" s="5"/>
      <c r="AAO1081" s="5"/>
      <c r="AAP1081" s="5"/>
      <c r="AAQ1081" s="5"/>
      <c r="AAR1081" s="5"/>
      <c r="AAS1081" s="5"/>
      <c r="AAT1081" s="5"/>
      <c r="AAU1081" s="5"/>
      <c r="AAV1081" s="5"/>
      <c r="AAW1081" s="5"/>
      <c r="AAX1081" s="5"/>
      <c r="AAY1081" s="5"/>
      <c r="AAZ1081" s="5"/>
      <c r="ABA1081" s="5"/>
      <c r="ABB1081" s="5"/>
      <c r="ABC1081" s="5"/>
      <c r="ABD1081" s="5"/>
      <c r="ABE1081" s="5"/>
      <c r="ABF1081" s="5"/>
      <c r="ABG1081" s="5"/>
      <c r="ABH1081" s="5"/>
      <c r="ABI1081" s="5"/>
      <c r="ABJ1081" s="5"/>
      <c r="ABK1081" s="5"/>
      <c r="ABL1081" s="5"/>
      <c r="ABM1081" s="5"/>
      <c r="ABN1081" s="5"/>
      <c r="ABO1081" s="5"/>
      <c r="ABP1081" s="5"/>
      <c r="ABQ1081" s="5"/>
      <c r="ABR1081" s="5"/>
      <c r="ABS1081" s="5"/>
      <c r="ABT1081" s="5"/>
      <c r="ABU1081" s="5"/>
      <c r="ABV1081" s="5"/>
      <c r="ABW1081" s="5"/>
      <c r="ABX1081" s="5"/>
      <c r="ABY1081" s="5"/>
      <c r="ABZ1081" s="5"/>
      <c r="ACA1081" s="5"/>
      <c r="ACB1081" s="5"/>
      <c r="ACC1081" s="5"/>
      <c r="ACD1081" s="5"/>
      <c r="ACE1081" s="5"/>
      <c r="ACF1081" s="5"/>
      <c r="ACG1081" s="5"/>
      <c r="ACH1081" s="5"/>
      <c r="ACI1081" s="5"/>
      <c r="ACJ1081" s="5"/>
      <c r="ACK1081" s="5"/>
      <c r="ACL1081" s="5"/>
      <c r="ACM1081" s="5"/>
      <c r="ACN1081" s="5"/>
      <c r="ACO1081" s="5"/>
      <c r="ACP1081" s="5"/>
      <c r="ACQ1081" s="5"/>
      <c r="ACR1081" s="5"/>
      <c r="ACS1081" s="5"/>
      <c r="ACT1081" s="5"/>
      <c r="ACU1081" s="5"/>
      <c r="ACV1081" s="5"/>
      <c r="ACW1081" s="5"/>
      <c r="ACX1081" s="5"/>
      <c r="ACY1081" s="5"/>
      <c r="ACZ1081" s="5"/>
      <c r="ADA1081" s="5"/>
      <c r="ADB1081" s="5"/>
      <c r="ADC1081" s="5"/>
      <c r="ADD1081" s="5"/>
      <c r="ADE1081" s="5"/>
      <c r="ADF1081" s="5"/>
      <c r="ADG1081" s="5"/>
      <c r="ADH1081" s="5"/>
      <c r="ADI1081" s="5"/>
      <c r="ADJ1081" s="5"/>
      <c r="ADK1081" s="5"/>
      <c r="ADL1081" s="5"/>
      <c r="ADM1081" s="5"/>
      <c r="ADN1081" s="5"/>
      <c r="ADO1081" s="5"/>
      <c r="ADP1081" s="5"/>
      <c r="ADQ1081" s="5"/>
      <c r="ADR1081" s="5"/>
      <c r="ADS1081" s="5"/>
      <c r="ADT1081" s="5"/>
      <c r="ADU1081" s="5"/>
      <c r="ADV1081" s="5"/>
      <c r="ADW1081" s="5"/>
      <c r="ADX1081" s="5"/>
      <c r="ADY1081" s="5"/>
      <c r="ADZ1081" s="5"/>
      <c r="AEA1081" s="5"/>
      <c r="AEB1081" s="5"/>
      <c r="AEC1081" s="5"/>
      <c r="AED1081" s="5"/>
      <c r="AEE1081" s="5"/>
      <c r="AEF1081" s="5"/>
      <c r="AEG1081" s="5"/>
      <c r="AEH1081" s="5"/>
      <c r="AEI1081" s="5"/>
      <c r="AEJ1081" s="5"/>
      <c r="AEK1081" s="5"/>
      <c r="AEL1081" s="5"/>
      <c r="AEM1081" s="5"/>
      <c r="AEN1081" s="5"/>
      <c r="AEO1081" s="5"/>
      <c r="AEP1081" s="5"/>
      <c r="AEQ1081" s="5"/>
      <c r="AER1081" s="5"/>
      <c r="AES1081" s="5"/>
      <c r="AET1081" s="5"/>
      <c r="AEU1081" s="5"/>
      <c r="AEV1081" s="5"/>
      <c r="AEW1081" s="5"/>
      <c r="AEX1081" s="5"/>
      <c r="AEY1081" s="5"/>
      <c r="AEZ1081" s="5"/>
      <c r="AFA1081" s="5"/>
      <c r="AFB1081" s="5"/>
      <c r="AFC1081" s="5"/>
      <c r="AFD1081" s="5"/>
      <c r="AFE1081" s="5"/>
      <c r="AFF1081" s="5"/>
      <c r="AFG1081" s="5"/>
      <c r="AFH1081" s="5"/>
      <c r="AFI1081" s="5"/>
      <c r="AFJ1081" s="5"/>
      <c r="AFK1081" s="5"/>
      <c r="AFL1081" s="5"/>
      <c r="AFM1081" s="5"/>
      <c r="AFN1081" s="5"/>
      <c r="AFO1081" s="5"/>
      <c r="AFP1081" s="5"/>
      <c r="AFQ1081" s="5"/>
      <c r="AFR1081" s="5"/>
      <c r="AFS1081" s="5"/>
      <c r="AFT1081" s="5"/>
      <c r="AFU1081" s="5"/>
      <c r="AFV1081" s="5"/>
      <c r="AFW1081" s="5"/>
      <c r="AFX1081" s="5"/>
      <c r="AFY1081" s="5"/>
      <c r="AFZ1081" s="5"/>
      <c r="AGA1081" s="5"/>
      <c r="AGB1081" s="5"/>
      <c r="AGC1081" s="5"/>
      <c r="AGD1081" s="5"/>
      <c r="AGE1081" s="5"/>
      <c r="AGF1081" s="5"/>
      <c r="AGG1081" s="5"/>
      <c r="AGH1081" s="5"/>
      <c r="AGI1081" s="5"/>
      <c r="AGJ1081" s="5"/>
      <c r="AGK1081" s="5"/>
      <c r="AGL1081" s="5"/>
      <c r="AGM1081" s="5"/>
      <c r="AGN1081" s="5"/>
      <c r="AGO1081" s="5"/>
      <c r="AGP1081" s="5"/>
      <c r="AGQ1081" s="5"/>
      <c r="AGR1081" s="5"/>
      <c r="AGS1081" s="5"/>
      <c r="AGT1081" s="5"/>
      <c r="AGU1081" s="5"/>
      <c r="AGV1081" s="5"/>
      <c r="AGW1081" s="5"/>
      <c r="AGX1081" s="5"/>
      <c r="AGY1081" s="5"/>
      <c r="AGZ1081" s="5"/>
      <c r="AHA1081" s="5"/>
      <c r="AHB1081" s="5"/>
      <c r="AHC1081" s="5"/>
      <c r="AHD1081" s="5"/>
      <c r="AHE1081" s="5"/>
      <c r="AHF1081" s="5"/>
      <c r="AHG1081" s="5"/>
      <c r="AHH1081" s="5"/>
      <c r="AHI1081" s="5"/>
      <c r="AHJ1081" s="5"/>
      <c r="AHK1081" s="5"/>
      <c r="AHL1081" s="5"/>
      <c r="AHM1081" s="5"/>
      <c r="AHN1081" s="5"/>
      <c r="AHO1081" s="5"/>
      <c r="AHP1081" s="5"/>
      <c r="AHQ1081" s="5"/>
      <c r="AHR1081" s="5"/>
      <c r="AHS1081" s="5"/>
      <c r="AHT1081" s="5"/>
      <c r="AHU1081" s="5"/>
      <c r="AHV1081" s="5"/>
      <c r="AHW1081" s="5"/>
      <c r="AHX1081" s="5"/>
      <c r="AHY1081" s="5"/>
      <c r="AHZ1081" s="5"/>
      <c r="AIA1081" s="5"/>
      <c r="AIB1081" s="5"/>
      <c r="AIC1081" s="5"/>
      <c r="AID1081" s="5"/>
      <c r="AIE1081" s="5"/>
      <c r="AIF1081" s="5"/>
      <c r="AIG1081" s="5"/>
      <c r="AIH1081" s="5"/>
      <c r="AII1081" s="5"/>
      <c r="AIJ1081" s="5"/>
      <c r="AIK1081" s="5"/>
      <c r="AIL1081" s="5"/>
      <c r="AIM1081" s="5"/>
      <c r="AIN1081" s="5"/>
      <c r="AIO1081" s="5"/>
      <c r="AIP1081" s="5"/>
      <c r="AIQ1081" s="5"/>
      <c r="AIR1081" s="5"/>
      <c r="AIS1081" s="5"/>
      <c r="AIT1081" s="5"/>
      <c r="AIU1081" s="5"/>
      <c r="AIV1081" s="5"/>
      <c r="AIW1081" s="5"/>
      <c r="AIX1081" s="5"/>
      <c r="AIY1081" s="5"/>
      <c r="AIZ1081" s="5"/>
      <c r="AJA1081" s="5"/>
      <c r="AJB1081" s="5"/>
      <c r="AJC1081" s="5"/>
      <c r="AJD1081" s="5"/>
      <c r="AJE1081" s="5"/>
      <c r="AJF1081" s="5"/>
      <c r="AJG1081" s="5"/>
      <c r="AJH1081" s="5"/>
      <c r="AJI1081" s="5"/>
      <c r="AJJ1081" s="5"/>
      <c r="AJK1081" s="5"/>
      <c r="AJL1081" s="5"/>
      <c r="AJM1081" s="5"/>
      <c r="AJN1081" s="5"/>
      <c r="AJO1081" s="5"/>
      <c r="AJP1081" s="5"/>
      <c r="AJQ1081" s="5"/>
      <c r="AJR1081" s="5"/>
      <c r="AJS1081" s="5"/>
      <c r="AJT1081" s="5"/>
      <c r="AJU1081" s="5"/>
      <c r="AJV1081" s="5"/>
      <c r="AJW1081" s="5"/>
      <c r="AJX1081" s="5"/>
      <c r="AJY1081" s="5"/>
      <c r="AJZ1081" s="5"/>
      <c r="AKA1081" s="5"/>
      <c r="AKB1081" s="5"/>
      <c r="AKC1081" s="5"/>
      <c r="AKD1081" s="5"/>
      <c r="AKE1081" s="5"/>
      <c r="AKF1081" s="5"/>
      <c r="AKG1081" s="5"/>
      <c r="AKH1081" s="5"/>
      <c r="AKI1081" s="5"/>
      <c r="AKJ1081" s="5"/>
      <c r="AKK1081" s="5"/>
      <c r="AKL1081" s="5"/>
      <c r="AKM1081" s="5"/>
      <c r="AKN1081" s="5"/>
      <c r="AKO1081" s="5"/>
      <c r="AKP1081" s="5"/>
      <c r="AKQ1081" s="5"/>
      <c r="AKR1081" s="5"/>
      <c r="AKS1081" s="5"/>
      <c r="AKT1081" s="5"/>
      <c r="AKU1081" s="5"/>
      <c r="AKV1081" s="5"/>
      <c r="AKW1081" s="5"/>
      <c r="AKX1081" s="5"/>
      <c r="AKY1081" s="5"/>
      <c r="AKZ1081" s="5"/>
      <c r="ALA1081" s="5"/>
      <c r="ALB1081" s="5"/>
      <c r="ALC1081" s="5"/>
      <c r="ALD1081" s="5"/>
      <c r="ALE1081" s="5"/>
      <c r="ALF1081" s="5"/>
      <c r="ALG1081" s="5"/>
      <c r="ALH1081" s="5"/>
      <c r="ALI1081" s="5"/>
      <c r="ALJ1081" s="5"/>
      <c r="ALK1081" s="5"/>
      <c r="ALL1081" s="5"/>
      <c r="ALM1081" s="5"/>
      <c r="ALN1081" s="5"/>
      <c r="ALO1081" s="5"/>
      <c r="ALP1081" s="5"/>
      <c r="ALQ1081" s="5"/>
      <c r="ALR1081" s="5"/>
      <c r="ALS1081" s="5"/>
      <c r="ALT1081" s="5"/>
      <c r="ALU1081" s="5"/>
      <c r="ALV1081" s="5"/>
      <c r="ALW1081" s="5"/>
      <c r="ALX1081" s="5"/>
      <c r="ALY1081" s="5"/>
      <c r="ALZ1081" s="5"/>
      <c r="AMA1081" s="5"/>
      <c r="AMB1081" s="5"/>
      <c r="AMC1081" s="5"/>
      <c r="AMD1081" s="5"/>
      <c r="AME1081" s="5"/>
      <c r="AMF1081" s="5"/>
      <c r="AMG1081" s="5"/>
      <c r="AMH1081" s="5"/>
      <c r="AMI1081" s="5"/>
      <c r="AMJ1081" s="5"/>
      <c r="AMK1081" s="5"/>
      <c r="AML1081" s="5"/>
      <c r="AMM1081" s="5"/>
      <c r="AMN1081" s="5"/>
      <c r="AMO1081" s="5"/>
      <c r="AMP1081" s="5"/>
    </row>
    <row r="1082" spans="1:1030" s="34" customFormat="1" ht="18">
      <c r="A1082" s="14">
        <v>53</v>
      </c>
      <c r="B1082" s="14" t="s">
        <v>2223</v>
      </c>
      <c r="C1082" s="14" t="s">
        <v>2224</v>
      </c>
      <c r="D1082" s="14" t="s">
        <v>5040</v>
      </c>
      <c r="E1082" s="14" t="s">
        <v>5128</v>
      </c>
      <c r="F1082" s="14" t="s">
        <v>5129</v>
      </c>
      <c r="G1082" s="14" t="s">
        <v>5230</v>
      </c>
      <c r="H1082" s="14" t="s">
        <v>5067</v>
      </c>
      <c r="I1082" s="14"/>
      <c r="J1082" s="14"/>
      <c r="K1082" s="14"/>
      <c r="L1082" s="14" t="s">
        <v>5231</v>
      </c>
      <c r="M1082" s="14" t="s">
        <v>5041</v>
      </c>
      <c r="N1082" s="14" t="s">
        <v>2226</v>
      </c>
      <c r="O1082" s="25" t="s">
        <v>5232</v>
      </c>
      <c r="P1082" s="14"/>
      <c r="Q1082" s="14" t="s">
        <v>5233</v>
      </c>
      <c r="R1082" s="14" t="s">
        <v>297</v>
      </c>
      <c r="S1082" s="14" t="s">
        <v>482</v>
      </c>
      <c r="T1082" s="14">
        <v>30</v>
      </c>
      <c r="U1082" s="18">
        <f t="shared" si="374"/>
        <v>79.5</v>
      </c>
      <c r="V1082" s="18">
        <f t="shared" si="375"/>
        <v>79</v>
      </c>
      <c r="W1082" s="18">
        <f t="shared" si="376"/>
        <v>0</v>
      </c>
      <c r="X1082" s="16">
        <f t="shared" si="377"/>
        <v>158.5</v>
      </c>
      <c r="Y1082" s="17">
        <v>159</v>
      </c>
      <c r="Z1082" s="17">
        <v>158</v>
      </c>
      <c r="AA1082" s="17"/>
      <c r="AB1082" s="16">
        <f t="shared" si="378"/>
        <v>317</v>
      </c>
      <c r="AC1082" s="18">
        <f t="shared" si="379"/>
        <v>159</v>
      </c>
      <c r="AD1082" s="18">
        <f t="shared" si="380"/>
        <v>158</v>
      </c>
      <c r="AE1082" s="18">
        <f t="shared" si="381"/>
        <v>0</v>
      </c>
      <c r="AF1082" s="16">
        <f t="shared" si="382"/>
        <v>317</v>
      </c>
      <c r="AG1082" s="15" t="s">
        <v>66</v>
      </c>
      <c r="AH1082" s="15" t="s">
        <v>66</v>
      </c>
      <c r="AI1082" s="15" t="s">
        <v>66</v>
      </c>
      <c r="AJ1082" s="16">
        <f t="shared" si="383"/>
        <v>0</v>
      </c>
      <c r="AK1082" s="16">
        <f t="shared" si="384"/>
        <v>792.5</v>
      </c>
      <c r="AL1082" s="19" t="s">
        <v>4433</v>
      </c>
      <c r="AM1082" s="19" t="s">
        <v>68</v>
      </c>
      <c r="AN1082" s="19" t="s">
        <v>69</v>
      </c>
      <c r="AO1082" s="19" t="s">
        <v>70</v>
      </c>
      <c r="AP1082" s="19" t="s">
        <v>71</v>
      </c>
      <c r="AQ1082" s="31">
        <v>45838</v>
      </c>
      <c r="AR1082" s="14" t="s">
        <v>71</v>
      </c>
      <c r="AS1082" s="20">
        <v>45839</v>
      </c>
      <c r="AT1082" s="31">
        <v>46752</v>
      </c>
      <c r="AU1082" s="14"/>
      <c r="AV1082" s="5"/>
      <c r="AW1082" s="5"/>
      <c r="AX1082" s="5"/>
      <c r="AY1082" s="5"/>
      <c r="AZ1082" s="5"/>
      <c r="BA1082" s="5"/>
      <c r="BB1082" s="5"/>
      <c r="BC1082" s="5"/>
      <c r="BD1082" s="5"/>
      <c r="BE1082" s="5"/>
      <c r="BF1082" s="5"/>
      <c r="BG1082" s="5"/>
      <c r="BH1082" s="5"/>
      <c r="BI1082" s="5"/>
      <c r="BJ1082" s="5"/>
      <c r="BK1082" s="5"/>
      <c r="BL1082" s="5"/>
      <c r="BM1082" s="5"/>
      <c r="BN1082" s="5"/>
      <c r="BO1082" s="5"/>
      <c r="BP1082" s="5"/>
      <c r="BQ1082" s="5"/>
      <c r="BR1082" s="5"/>
      <c r="BS1082" s="5"/>
      <c r="BT1082" s="5"/>
      <c r="BU1082" s="5"/>
      <c r="BV1082" s="5"/>
      <c r="BW1082" s="5"/>
      <c r="BX1082" s="5"/>
      <c r="BY1082" s="5"/>
      <c r="BZ1082" s="5"/>
      <c r="CA1082" s="5"/>
      <c r="CB1082" s="5"/>
      <c r="CC1082" s="5"/>
      <c r="CD1082" s="5"/>
      <c r="CE1082" s="5"/>
      <c r="CF1082" s="5"/>
      <c r="CG1082" s="5"/>
      <c r="CH1082" s="5"/>
      <c r="CI1082" s="5"/>
      <c r="CJ1082" s="5"/>
      <c r="CK1082" s="5"/>
      <c r="CL1082" s="5"/>
      <c r="CM1082" s="5"/>
      <c r="CN1082" s="5"/>
      <c r="CO1082" s="5"/>
      <c r="CP1082" s="5"/>
      <c r="CQ1082" s="5"/>
      <c r="CR1082" s="5"/>
      <c r="CS1082" s="5"/>
      <c r="CT1082" s="5"/>
      <c r="CU1082" s="5"/>
      <c r="CV1082" s="5"/>
      <c r="CW1082" s="5"/>
      <c r="CX1082" s="5"/>
      <c r="CY1082" s="5"/>
      <c r="CZ1082" s="5"/>
      <c r="DA1082" s="5"/>
      <c r="DB1082" s="5"/>
      <c r="DC1082" s="5"/>
      <c r="DD1082" s="5"/>
      <c r="DE1082" s="5"/>
      <c r="DF1082" s="5"/>
      <c r="DG1082" s="5"/>
      <c r="DH1082" s="5"/>
      <c r="DI1082" s="5"/>
      <c r="DJ1082" s="5"/>
      <c r="DK1082" s="5"/>
      <c r="DL1082" s="5"/>
      <c r="DM1082" s="5"/>
      <c r="DN1082" s="5"/>
      <c r="DO1082" s="5"/>
      <c r="DP1082" s="5"/>
      <c r="DQ1082" s="5"/>
      <c r="DR1082" s="5"/>
      <c r="DS1082" s="5"/>
      <c r="DT1082" s="5"/>
      <c r="DU1082" s="5"/>
      <c r="DV1082" s="5"/>
      <c r="DW1082" s="5"/>
      <c r="DX1082" s="5"/>
      <c r="DY1082" s="5"/>
      <c r="DZ1082" s="5"/>
      <c r="EA1082" s="5"/>
      <c r="EB1082" s="5"/>
      <c r="EC1082" s="5"/>
      <c r="ED1082" s="5"/>
      <c r="EE1082" s="5"/>
      <c r="EF1082" s="5"/>
      <c r="EG1082" s="5"/>
      <c r="EH1082" s="5"/>
      <c r="EI1082" s="5"/>
      <c r="EJ1082" s="5"/>
      <c r="EK1082" s="5"/>
      <c r="EL1082" s="5"/>
      <c r="EM1082" s="5"/>
      <c r="EN1082" s="5"/>
      <c r="EO1082" s="5"/>
      <c r="EP1082" s="5"/>
      <c r="EQ1082" s="5"/>
      <c r="ER1082" s="5"/>
      <c r="ES1082" s="5"/>
      <c r="ET1082" s="5"/>
      <c r="EU1082" s="5"/>
      <c r="EV1082" s="5"/>
      <c r="EW1082" s="5"/>
      <c r="EX1082" s="5"/>
      <c r="EY1082" s="5"/>
      <c r="EZ1082" s="5"/>
      <c r="FA1082" s="5"/>
      <c r="FB1082" s="5"/>
      <c r="FC1082" s="5"/>
      <c r="FD1082" s="5"/>
      <c r="FE1082" s="5"/>
      <c r="FF1082" s="5"/>
      <c r="FG1082" s="5"/>
      <c r="FH1082" s="5"/>
      <c r="FI1082" s="5"/>
      <c r="FJ1082" s="5"/>
      <c r="FK1082" s="5"/>
      <c r="FL1082" s="5"/>
      <c r="FM1082" s="5"/>
      <c r="FN1082" s="5"/>
      <c r="FO1082" s="5"/>
      <c r="FP1082" s="5"/>
      <c r="FQ1082" s="5"/>
      <c r="FR1082" s="5"/>
      <c r="FS1082" s="5"/>
      <c r="FT1082" s="5"/>
      <c r="FU1082" s="5"/>
      <c r="FV1082" s="5"/>
      <c r="FW1082" s="5"/>
      <c r="FX1082" s="5"/>
      <c r="FY1082" s="5"/>
      <c r="FZ1082" s="5"/>
      <c r="GA1082" s="5"/>
      <c r="GB1082" s="5"/>
      <c r="GC1082" s="5"/>
      <c r="GD1082" s="5"/>
      <c r="GE1082" s="5"/>
      <c r="GF1082" s="5"/>
      <c r="GG1082" s="5"/>
      <c r="GH1082" s="5"/>
      <c r="GI1082" s="5"/>
      <c r="GJ1082" s="5"/>
      <c r="GK1082" s="5"/>
      <c r="GL1082" s="5"/>
      <c r="GM1082" s="5"/>
      <c r="GN1082" s="5"/>
      <c r="GO1082" s="5"/>
      <c r="GP1082" s="5"/>
      <c r="GQ1082" s="5"/>
      <c r="GR1082" s="5"/>
      <c r="GS1082" s="5"/>
      <c r="GT1082" s="5"/>
      <c r="GU1082" s="5"/>
      <c r="GV1082" s="5"/>
      <c r="GW1082" s="5"/>
      <c r="GX1082" s="5"/>
      <c r="GY1082" s="5"/>
      <c r="GZ1082" s="5"/>
      <c r="HA1082" s="5"/>
      <c r="HB1082" s="5"/>
      <c r="HC1082" s="5"/>
      <c r="HD1082" s="5"/>
      <c r="HE1082" s="5"/>
      <c r="HF1082" s="5"/>
      <c r="HG1082" s="5"/>
      <c r="HH1082" s="5"/>
      <c r="HI1082" s="5"/>
      <c r="HJ1082" s="5"/>
      <c r="HK1082" s="5"/>
      <c r="HL1082" s="5"/>
      <c r="HM1082" s="5"/>
      <c r="HN1082" s="5"/>
      <c r="HO1082" s="5"/>
      <c r="HP1082" s="5"/>
      <c r="HQ1082" s="5"/>
      <c r="HR1082" s="5"/>
      <c r="HS1082" s="5"/>
      <c r="HT1082" s="5"/>
      <c r="HU1082" s="5"/>
      <c r="HV1082" s="5"/>
      <c r="HW1082" s="5"/>
      <c r="HX1082" s="5"/>
      <c r="HY1082" s="5"/>
      <c r="HZ1082" s="5"/>
      <c r="IA1082" s="5"/>
      <c r="IB1082" s="5"/>
      <c r="IC1082" s="5"/>
      <c r="ID1082" s="5"/>
      <c r="IE1082" s="5"/>
      <c r="IF1082" s="5"/>
      <c r="IG1082" s="5"/>
      <c r="IH1082" s="5"/>
      <c r="II1082" s="5"/>
      <c r="IJ1082" s="5"/>
      <c r="IK1082" s="5"/>
      <c r="IL1082" s="5"/>
      <c r="IM1082" s="5"/>
      <c r="IN1082" s="5"/>
      <c r="IO1082" s="5"/>
      <c r="IP1082" s="5"/>
      <c r="IQ1082" s="5"/>
      <c r="IR1082" s="5"/>
      <c r="IS1082" s="5"/>
      <c r="IT1082" s="5"/>
      <c r="IU1082" s="5"/>
      <c r="IV1082" s="5"/>
      <c r="IW1082" s="5"/>
      <c r="IX1082" s="5"/>
      <c r="IY1082" s="5"/>
      <c r="IZ1082" s="5"/>
      <c r="JA1082" s="5"/>
      <c r="JB1082" s="5"/>
      <c r="JC1082" s="5"/>
      <c r="JD1082" s="5"/>
      <c r="JE1082" s="5"/>
      <c r="JF1082" s="5"/>
      <c r="JG1082" s="5"/>
      <c r="JH1082" s="5"/>
      <c r="JI1082" s="5"/>
      <c r="JJ1082" s="5"/>
      <c r="JK1082" s="5"/>
      <c r="JL1082" s="5"/>
      <c r="JM1082" s="5"/>
      <c r="JN1082" s="5"/>
      <c r="JO1082" s="5"/>
      <c r="JP1082" s="5"/>
      <c r="JQ1082" s="5"/>
      <c r="JR1082" s="5"/>
      <c r="JS1082" s="5"/>
      <c r="JT1082" s="5"/>
      <c r="JU1082" s="5"/>
      <c r="JV1082" s="5"/>
      <c r="JW1082" s="5"/>
      <c r="JX1082" s="5"/>
      <c r="JY1082" s="5"/>
      <c r="JZ1082" s="5"/>
      <c r="KA1082" s="5"/>
      <c r="KB1082" s="5"/>
      <c r="KC1082" s="5"/>
      <c r="KD1082" s="5"/>
      <c r="KE1082" s="5"/>
      <c r="KF1082" s="5"/>
      <c r="KG1082" s="5"/>
      <c r="KH1082" s="5"/>
      <c r="KI1082" s="5"/>
      <c r="KJ1082" s="5"/>
      <c r="KK1082" s="5"/>
      <c r="KL1082" s="5"/>
      <c r="KM1082" s="5"/>
      <c r="KN1082" s="5"/>
      <c r="KO1082" s="5"/>
      <c r="KP1082" s="5"/>
      <c r="KQ1082" s="5"/>
      <c r="KR1082" s="5"/>
      <c r="KS1082" s="5"/>
      <c r="KT1082" s="5"/>
      <c r="KU1082" s="5"/>
      <c r="KV1082" s="5"/>
      <c r="KW1082" s="5"/>
      <c r="KX1082" s="5"/>
      <c r="KY1082" s="5"/>
      <c r="KZ1082" s="5"/>
      <c r="LA1082" s="5"/>
      <c r="LB1082" s="5"/>
      <c r="LC1082" s="5"/>
      <c r="LD1082" s="5"/>
      <c r="LE1082" s="5"/>
      <c r="LF1082" s="5"/>
      <c r="LG1082" s="5"/>
      <c r="LH1082" s="5"/>
      <c r="LI1082" s="5"/>
      <c r="LJ1082" s="5"/>
      <c r="LK1082" s="5"/>
      <c r="LL1082" s="5"/>
      <c r="LM1082" s="5"/>
      <c r="LN1082" s="5"/>
      <c r="LO1082" s="5"/>
      <c r="LP1082" s="5"/>
      <c r="LQ1082" s="5"/>
      <c r="LR1082" s="5"/>
      <c r="LS1082" s="5"/>
      <c r="LT1082" s="5"/>
      <c r="LU1082" s="5"/>
      <c r="LV1082" s="5"/>
      <c r="LW1082" s="5"/>
      <c r="LX1082" s="5"/>
      <c r="LY1082" s="5"/>
      <c r="LZ1082" s="5"/>
      <c r="MA1082" s="5"/>
      <c r="MB1082" s="5"/>
      <c r="MC1082" s="5"/>
      <c r="MD1082" s="5"/>
      <c r="ME1082" s="5"/>
      <c r="MF1082" s="5"/>
      <c r="MG1082" s="5"/>
      <c r="MH1082" s="5"/>
      <c r="MI1082" s="5"/>
      <c r="MJ1082" s="5"/>
      <c r="MK1082" s="5"/>
      <c r="ML1082" s="5"/>
      <c r="MM1082" s="5"/>
      <c r="MN1082" s="5"/>
      <c r="MO1082" s="5"/>
      <c r="MP1082" s="5"/>
      <c r="MQ1082" s="5"/>
      <c r="MR1082" s="5"/>
      <c r="MS1082" s="5"/>
      <c r="MT1082" s="5"/>
      <c r="MU1082" s="5"/>
      <c r="MV1082" s="5"/>
      <c r="MW1082" s="5"/>
      <c r="MX1082" s="5"/>
      <c r="MY1082" s="5"/>
      <c r="MZ1082" s="5"/>
      <c r="NA1082" s="5"/>
      <c r="NB1082" s="5"/>
      <c r="NC1082" s="5"/>
      <c r="ND1082" s="5"/>
      <c r="NE1082" s="5"/>
      <c r="NF1082" s="5"/>
      <c r="NG1082" s="5"/>
      <c r="NH1082" s="5"/>
      <c r="NI1082" s="5"/>
      <c r="NJ1082" s="5"/>
      <c r="NK1082" s="5"/>
      <c r="NL1082" s="5"/>
      <c r="NM1082" s="5"/>
      <c r="NN1082" s="5"/>
      <c r="NO1082" s="5"/>
      <c r="NP1082" s="5"/>
      <c r="NQ1082" s="5"/>
      <c r="NR1082" s="5"/>
      <c r="NS1082" s="5"/>
      <c r="NT1082" s="5"/>
      <c r="NU1082" s="5"/>
      <c r="NV1082" s="5"/>
      <c r="NW1082" s="5"/>
      <c r="NX1082" s="5"/>
      <c r="NY1082" s="5"/>
      <c r="NZ1082" s="5"/>
      <c r="OA1082" s="5"/>
      <c r="OB1082" s="5"/>
      <c r="OC1082" s="5"/>
      <c r="OD1082" s="5"/>
      <c r="OE1082" s="5"/>
      <c r="OF1082" s="5"/>
      <c r="OG1082" s="5"/>
      <c r="OH1082" s="5"/>
      <c r="OI1082" s="5"/>
      <c r="OJ1082" s="5"/>
      <c r="OK1082" s="5"/>
      <c r="OL1082" s="5"/>
      <c r="OM1082" s="5"/>
      <c r="ON1082" s="5"/>
      <c r="OO1082" s="5"/>
      <c r="OP1082" s="5"/>
      <c r="OQ1082" s="5"/>
      <c r="OR1082" s="5"/>
      <c r="OS1082" s="5"/>
      <c r="OT1082" s="5"/>
      <c r="OU1082" s="5"/>
      <c r="OV1082" s="5"/>
      <c r="OW1082" s="5"/>
      <c r="OX1082" s="5"/>
      <c r="OY1082" s="5"/>
      <c r="OZ1082" s="5"/>
      <c r="PA1082" s="5"/>
      <c r="PB1082" s="5"/>
      <c r="PC1082" s="5"/>
      <c r="PD1082" s="5"/>
      <c r="PE1082" s="5"/>
      <c r="PF1082" s="5"/>
      <c r="PG1082" s="5"/>
      <c r="PH1082" s="5"/>
      <c r="PI1082" s="5"/>
      <c r="PJ1082" s="5"/>
      <c r="PK1082" s="5"/>
      <c r="PL1082" s="5"/>
      <c r="PM1082" s="5"/>
      <c r="PN1082" s="5"/>
      <c r="PO1082" s="5"/>
      <c r="PP1082" s="5"/>
      <c r="PQ1082" s="5"/>
      <c r="PR1082" s="5"/>
      <c r="PS1082" s="5"/>
      <c r="PT1082" s="5"/>
      <c r="PU1082" s="5"/>
      <c r="PV1082" s="5"/>
      <c r="PW1082" s="5"/>
      <c r="PX1082" s="5"/>
      <c r="PY1082" s="5"/>
      <c r="PZ1082" s="5"/>
      <c r="QA1082" s="5"/>
      <c r="QB1082" s="5"/>
      <c r="QC1082" s="5"/>
      <c r="QD1082" s="5"/>
      <c r="QE1082" s="5"/>
      <c r="QF1082" s="5"/>
      <c r="QG1082" s="5"/>
      <c r="QH1082" s="5"/>
      <c r="QI1082" s="5"/>
      <c r="QJ1082" s="5"/>
      <c r="QK1082" s="5"/>
      <c r="QL1082" s="5"/>
      <c r="QM1082" s="5"/>
      <c r="QN1082" s="5"/>
      <c r="QO1082" s="5"/>
      <c r="QP1082" s="5"/>
      <c r="QQ1082" s="5"/>
      <c r="QR1082" s="5"/>
      <c r="QS1082" s="5"/>
      <c r="QT1082" s="5"/>
      <c r="QU1082" s="5"/>
      <c r="QV1082" s="5"/>
      <c r="QW1082" s="5"/>
      <c r="QX1082" s="5"/>
      <c r="QY1082" s="5"/>
      <c r="QZ1082" s="5"/>
      <c r="RA1082" s="5"/>
      <c r="RB1082" s="5"/>
      <c r="RC1082" s="5"/>
      <c r="RD1082" s="5"/>
      <c r="RE1082" s="5"/>
      <c r="RF1082" s="5"/>
      <c r="RG1082" s="5"/>
      <c r="RH1082" s="5"/>
      <c r="RI1082" s="5"/>
      <c r="RJ1082" s="5"/>
      <c r="RK1082" s="5"/>
      <c r="RL1082" s="5"/>
      <c r="RM1082" s="5"/>
      <c r="RN1082" s="5"/>
      <c r="RO1082" s="5"/>
      <c r="RP1082" s="5"/>
      <c r="RQ1082" s="5"/>
      <c r="RR1082" s="5"/>
      <c r="RS1082" s="5"/>
      <c r="RT1082" s="5"/>
      <c r="RU1082" s="5"/>
      <c r="RV1082" s="5"/>
      <c r="RW1082" s="5"/>
      <c r="RX1082" s="5"/>
      <c r="RY1082" s="5"/>
      <c r="RZ1082" s="5"/>
      <c r="SA1082" s="5"/>
      <c r="SB1082" s="5"/>
      <c r="SC1082" s="5"/>
      <c r="SD1082" s="5"/>
      <c r="SE1082" s="5"/>
      <c r="SF1082" s="5"/>
      <c r="SG1082" s="5"/>
      <c r="SH1082" s="5"/>
      <c r="SI1082" s="5"/>
      <c r="SJ1082" s="5"/>
      <c r="SK1082" s="5"/>
      <c r="SL1082" s="5"/>
      <c r="SM1082" s="5"/>
      <c r="SN1082" s="5"/>
      <c r="SO1082" s="5"/>
      <c r="SP1082" s="5"/>
      <c r="SQ1082" s="5"/>
      <c r="SR1082" s="5"/>
      <c r="SS1082" s="5"/>
      <c r="ST1082" s="5"/>
      <c r="SU1082" s="5"/>
      <c r="SV1082" s="5"/>
      <c r="SW1082" s="5"/>
      <c r="SX1082" s="5"/>
      <c r="SY1082" s="5"/>
      <c r="SZ1082" s="5"/>
      <c r="TA1082" s="5"/>
      <c r="TB1082" s="5"/>
      <c r="TC1082" s="5"/>
      <c r="TD1082" s="5"/>
      <c r="TE1082" s="5"/>
      <c r="TF1082" s="5"/>
      <c r="TG1082" s="5"/>
      <c r="TH1082" s="5"/>
      <c r="TI1082" s="5"/>
      <c r="TJ1082" s="5"/>
      <c r="TK1082" s="5"/>
      <c r="TL1082" s="5"/>
      <c r="TM1082" s="5"/>
      <c r="TN1082" s="5"/>
      <c r="TO1082" s="5"/>
      <c r="TP1082" s="5"/>
      <c r="TQ1082" s="5"/>
      <c r="TR1082" s="5"/>
      <c r="TS1082" s="5"/>
      <c r="TT1082" s="5"/>
      <c r="TU1082" s="5"/>
      <c r="TV1082" s="5"/>
      <c r="TW1082" s="5"/>
      <c r="TX1082" s="5"/>
      <c r="TY1082" s="5"/>
      <c r="TZ1082" s="5"/>
      <c r="UA1082" s="5"/>
      <c r="UB1082" s="5"/>
      <c r="UC1082" s="5"/>
      <c r="UD1082" s="5"/>
      <c r="UE1082" s="5"/>
      <c r="UF1082" s="5"/>
      <c r="UG1082" s="5"/>
      <c r="UH1082" s="5"/>
      <c r="UI1082" s="5"/>
      <c r="UJ1082" s="5"/>
      <c r="UK1082" s="5"/>
      <c r="UL1082" s="5"/>
      <c r="UM1082" s="5"/>
      <c r="UN1082" s="5"/>
      <c r="UO1082" s="5"/>
      <c r="UP1082" s="5"/>
      <c r="UQ1082" s="5"/>
      <c r="UR1082" s="5"/>
      <c r="US1082" s="5"/>
      <c r="UT1082" s="5"/>
      <c r="UU1082" s="5"/>
      <c r="UV1082" s="5"/>
      <c r="UW1082" s="5"/>
      <c r="UX1082" s="5"/>
      <c r="UY1082" s="5"/>
      <c r="UZ1082" s="5"/>
      <c r="VA1082" s="5"/>
      <c r="VB1082" s="5"/>
      <c r="VC1082" s="5"/>
      <c r="VD1082" s="5"/>
      <c r="VE1082" s="5"/>
      <c r="VF1082" s="5"/>
      <c r="VG1082" s="5"/>
      <c r="VH1082" s="5"/>
      <c r="VI1082" s="5"/>
      <c r="VJ1082" s="5"/>
      <c r="VK1082" s="5"/>
      <c r="VL1082" s="5"/>
      <c r="VM1082" s="5"/>
      <c r="VN1082" s="5"/>
      <c r="VO1082" s="5"/>
      <c r="VP1082" s="5"/>
      <c r="VQ1082" s="5"/>
      <c r="VR1082" s="5"/>
      <c r="VS1082" s="5"/>
      <c r="VT1082" s="5"/>
      <c r="VU1082" s="5"/>
      <c r="VV1082" s="5"/>
      <c r="VW1082" s="5"/>
      <c r="VX1082" s="5"/>
      <c r="VY1082" s="5"/>
      <c r="VZ1082" s="5"/>
      <c r="WA1082" s="5"/>
      <c r="WB1082" s="5"/>
      <c r="WC1082" s="5"/>
      <c r="WD1082" s="5"/>
      <c r="WE1082" s="5"/>
      <c r="WF1082" s="5"/>
      <c r="WG1082" s="5"/>
      <c r="WH1082" s="5"/>
      <c r="WI1082" s="5"/>
      <c r="WJ1082" s="5"/>
      <c r="WK1082" s="5"/>
      <c r="WL1082" s="5"/>
      <c r="WM1082" s="5"/>
      <c r="WN1082" s="5"/>
      <c r="WO1082" s="5"/>
      <c r="WP1082" s="5"/>
      <c r="WQ1082" s="5"/>
      <c r="WR1082" s="5"/>
      <c r="WS1082" s="5"/>
      <c r="WT1082" s="5"/>
      <c r="WU1082" s="5"/>
      <c r="WV1082" s="5"/>
      <c r="WW1082" s="5"/>
      <c r="WX1082" s="5"/>
      <c r="WY1082" s="5"/>
      <c r="WZ1082" s="5"/>
      <c r="XA1082" s="5"/>
      <c r="XB1082" s="5"/>
      <c r="XC1082" s="5"/>
      <c r="XD1082" s="5"/>
      <c r="XE1082" s="5"/>
      <c r="XF1082" s="5"/>
      <c r="XG1082" s="5"/>
      <c r="XH1082" s="5"/>
      <c r="XI1082" s="5"/>
      <c r="XJ1082" s="5"/>
      <c r="XK1082" s="5"/>
      <c r="XL1082" s="5"/>
      <c r="XM1082" s="5"/>
      <c r="XN1082" s="5"/>
      <c r="XO1082" s="5"/>
      <c r="XP1082" s="5"/>
      <c r="XQ1082" s="5"/>
      <c r="XR1082" s="5"/>
      <c r="XS1082" s="5"/>
      <c r="XT1082" s="5"/>
      <c r="XU1082" s="5"/>
      <c r="XV1082" s="5"/>
      <c r="XW1082" s="5"/>
      <c r="XX1082" s="5"/>
      <c r="XY1082" s="5"/>
      <c r="XZ1082" s="5"/>
      <c r="YA1082" s="5"/>
      <c r="YB1082" s="5"/>
      <c r="YC1082" s="5"/>
      <c r="YD1082" s="5"/>
      <c r="YE1082" s="5"/>
      <c r="YF1082" s="5"/>
      <c r="YG1082" s="5"/>
      <c r="YH1082" s="5"/>
      <c r="YI1082" s="5"/>
      <c r="YJ1082" s="5"/>
      <c r="YK1082" s="5"/>
      <c r="YL1082" s="5"/>
      <c r="YM1082" s="5"/>
      <c r="YN1082" s="5"/>
      <c r="YO1082" s="5"/>
      <c r="YP1082" s="5"/>
      <c r="YQ1082" s="5"/>
      <c r="YR1082" s="5"/>
      <c r="YS1082" s="5"/>
      <c r="YT1082" s="5"/>
      <c r="YU1082" s="5"/>
      <c r="YV1082" s="5"/>
      <c r="YW1082" s="5"/>
      <c r="YX1082" s="5"/>
      <c r="YY1082" s="5"/>
      <c r="YZ1082" s="5"/>
      <c r="ZA1082" s="5"/>
      <c r="ZB1082" s="5"/>
      <c r="ZC1082" s="5"/>
      <c r="ZD1082" s="5"/>
      <c r="ZE1082" s="5"/>
      <c r="ZF1082" s="5"/>
      <c r="ZG1082" s="5"/>
      <c r="ZH1082" s="5"/>
      <c r="ZI1082" s="5"/>
      <c r="ZJ1082" s="5"/>
      <c r="ZK1082" s="5"/>
      <c r="ZL1082" s="5"/>
      <c r="ZM1082" s="5"/>
      <c r="ZN1082" s="5"/>
      <c r="ZO1082" s="5"/>
      <c r="ZP1082" s="5"/>
      <c r="ZQ1082" s="5"/>
      <c r="ZR1082" s="5"/>
      <c r="ZS1082" s="5"/>
      <c r="ZT1082" s="5"/>
      <c r="ZU1082" s="5"/>
      <c r="ZV1082" s="5"/>
      <c r="ZW1082" s="5"/>
      <c r="ZX1082" s="5"/>
      <c r="ZY1082" s="5"/>
      <c r="ZZ1082" s="5"/>
      <c r="AAA1082" s="5"/>
      <c r="AAB1082" s="5"/>
      <c r="AAC1082" s="5"/>
      <c r="AAD1082" s="5"/>
      <c r="AAE1082" s="5"/>
      <c r="AAF1082" s="5"/>
      <c r="AAG1082" s="5"/>
      <c r="AAH1082" s="5"/>
      <c r="AAI1082" s="5"/>
      <c r="AAJ1082" s="5"/>
      <c r="AAK1082" s="5"/>
      <c r="AAL1082" s="5"/>
      <c r="AAM1082" s="5"/>
      <c r="AAN1082" s="5"/>
      <c r="AAO1082" s="5"/>
      <c r="AAP1082" s="5"/>
      <c r="AAQ1082" s="5"/>
      <c r="AAR1082" s="5"/>
      <c r="AAS1082" s="5"/>
      <c r="AAT1082" s="5"/>
      <c r="AAU1082" s="5"/>
      <c r="AAV1082" s="5"/>
      <c r="AAW1082" s="5"/>
      <c r="AAX1082" s="5"/>
      <c r="AAY1082" s="5"/>
      <c r="AAZ1082" s="5"/>
      <c r="ABA1082" s="5"/>
      <c r="ABB1082" s="5"/>
      <c r="ABC1082" s="5"/>
      <c r="ABD1082" s="5"/>
      <c r="ABE1082" s="5"/>
      <c r="ABF1082" s="5"/>
      <c r="ABG1082" s="5"/>
      <c r="ABH1082" s="5"/>
      <c r="ABI1082" s="5"/>
      <c r="ABJ1082" s="5"/>
      <c r="ABK1082" s="5"/>
      <c r="ABL1082" s="5"/>
      <c r="ABM1082" s="5"/>
      <c r="ABN1082" s="5"/>
      <c r="ABO1082" s="5"/>
      <c r="ABP1082" s="5"/>
      <c r="ABQ1082" s="5"/>
      <c r="ABR1082" s="5"/>
      <c r="ABS1082" s="5"/>
      <c r="ABT1082" s="5"/>
      <c r="ABU1082" s="5"/>
      <c r="ABV1082" s="5"/>
      <c r="ABW1082" s="5"/>
      <c r="ABX1082" s="5"/>
      <c r="ABY1082" s="5"/>
      <c r="ABZ1082" s="5"/>
      <c r="ACA1082" s="5"/>
      <c r="ACB1082" s="5"/>
      <c r="ACC1082" s="5"/>
      <c r="ACD1082" s="5"/>
      <c r="ACE1082" s="5"/>
      <c r="ACF1082" s="5"/>
      <c r="ACG1082" s="5"/>
      <c r="ACH1082" s="5"/>
      <c r="ACI1082" s="5"/>
      <c r="ACJ1082" s="5"/>
      <c r="ACK1082" s="5"/>
      <c r="ACL1082" s="5"/>
      <c r="ACM1082" s="5"/>
      <c r="ACN1082" s="5"/>
      <c r="ACO1082" s="5"/>
      <c r="ACP1082" s="5"/>
      <c r="ACQ1082" s="5"/>
      <c r="ACR1082" s="5"/>
      <c r="ACS1082" s="5"/>
      <c r="ACT1082" s="5"/>
      <c r="ACU1082" s="5"/>
      <c r="ACV1082" s="5"/>
      <c r="ACW1082" s="5"/>
      <c r="ACX1082" s="5"/>
      <c r="ACY1082" s="5"/>
      <c r="ACZ1082" s="5"/>
      <c r="ADA1082" s="5"/>
      <c r="ADB1082" s="5"/>
      <c r="ADC1082" s="5"/>
      <c r="ADD1082" s="5"/>
      <c r="ADE1082" s="5"/>
      <c r="ADF1082" s="5"/>
      <c r="ADG1082" s="5"/>
      <c r="ADH1082" s="5"/>
      <c r="ADI1082" s="5"/>
      <c r="ADJ1082" s="5"/>
      <c r="ADK1082" s="5"/>
      <c r="ADL1082" s="5"/>
      <c r="ADM1082" s="5"/>
      <c r="ADN1082" s="5"/>
      <c r="ADO1082" s="5"/>
      <c r="ADP1082" s="5"/>
      <c r="ADQ1082" s="5"/>
      <c r="ADR1082" s="5"/>
      <c r="ADS1082" s="5"/>
      <c r="ADT1082" s="5"/>
      <c r="ADU1082" s="5"/>
      <c r="ADV1082" s="5"/>
      <c r="ADW1082" s="5"/>
      <c r="ADX1082" s="5"/>
      <c r="ADY1082" s="5"/>
      <c r="ADZ1082" s="5"/>
      <c r="AEA1082" s="5"/>
      <c r="AEB1082" s="5"/>
      <c r="AEC1082" s="5"/>
      <c r="AED1082" s="5"/>
      <c r="AEE1082" s="5"/>
      <c r="AEF1082" s="5"/>
      <c r="AEG1082" s="5"/>
      <c r="AEH1082" s="5"/>
      <c r="AEI1082" s="5"/>
      <c r="AEJ1082" s="5"/>
      <c r="AEK1082" s="5"/>
      <c r="AEL1082" s="5"/>
      <c r="AEM1082" s="5"/>
      <c r="AEN1082" s="5"/>
      <c r="AEO1082" s="5"/>
      <c r="AEP1082" s="5"/>
      <c r="AEQ1082" s="5"/>
      <c r="AER1082" s="5"/>
      <c r="AES1082" s="5"/>
      <c r="AET1082" s="5"/>
      <c r="AEU1082" s="5"/>
      <c r="AEV1082" s="5"/>
      <c r="AEW1082" s="5"/>
      <c r="AEX1082" s="5"/>
      <c r="AEY1082" s="5"/>
      <c r="AEZ1082" s="5"/>
      <c r="AFA1082" s="5"/>
      <c r="AFB1082" s="5"/>
      <c r="AFC1082" s="5"/>
      <c r="AFD1082" s="5"/>
      <c r="AFE1082" s="5"/>
      <c r="AFF1082" s="5"/>
      <c r="AFG1082" s="5"/>
      <c r="AFH1082" s="5"/>
      <c r="AFI1082" s="5"/>
      <c r="AFJ1082" s="5"/>
      <c r="AFK1082" s="5"/>
      <c r="AFL1082" s="5"/>
      <c r="AFM1082" s="5"/>
      <c r="AFN1082" s="5"/>
      <c r="AFO1082" s="5"/>
      <c r="AFP1082" s="5"/>
      <c r="AFQ1082" s="5"/>
      <c r="AFR1082" s="5"/>
      <c r="AFS1082" s="5"/>
      <c r="AFT1082" s="5"/>
      <c r="AFU1082" s="5"/>
      <c r="AFV1082" s="5"/>
      <c r="AFW1082" s="5"/>
      <c r="AFX1082" s="5"/>
      <c r="AFY1082" s="5"/>
      <c r="AFZ1082" s="5"/>
      <c r="AGA1082" s="5"/>
      <c r="AGB1082" s="5"/>
      <c r="AGC1082" s="5"/>
      <c r="AGD1082" s="5"/>
      <c r="AGE1082" s="5"/>
      <c r="AGF1082" s="5"/>
      <c r="AGG1082" s="5"/>
      <c r="AGH1082" s="5"/>
      <c r="AGI1082" s="5"/>
      <c r="AGJ1082" s="5"/>
      <c r="AGK1082" s="5"/>
      <c r="AGL1082" s="5"/>
      <c r="AGM1082" s="5"/>
      <c r="AGN1082" s="5"/>
      <c r="AGO1082" s="5"/>
      <c r="AGP1082" s="5"/>
      <c r="AGQ1082" s="5"/>
      <c r="AGR1082" s="5"/>
      <c r="AGS1082" s="5"/>
      <c r="AGT1082" s="5"/>
      <c r="AGU1082" s="5"/>
      <c r="AGV1082" s="5"/>
      <c r="AGW1082" s="5"/>
      <c r="AGX1082" s="5"/>
      <c r="AGY1082" s="5"/>
      <c r="AGZ1082" s="5"/>
      <c r="AHA1082" s="5"/>
      <c r="AHB1082" s="5"/>
      <c r="AHC1082" s="5"/>
      <c r="AHD1082" s="5"/>
      <c r="AHE1082" s="5"/>
      <c r="AHF1082" s="5"/>
      <c r="AHG1082" s="5"/>
      <c r="AHH1082" s="5"/>
      <c r="AHI1082" s="5"/>
      <c r="AHJ1082" s="5"/>
      <c r="AHK1082" s="5"/>
      <c r="AHL1082" s="5"/>
      <c r="AHM1082" s="5"/>
      <c r="AHN1082" s="5"/>
      <c r="AHO1082" s="5"/>
      <c r="AHP1082" s="5"/>
      <c r="AHQ1082" s="5"/>
      <c r="AHR1082" s="5"/>
      <c r="AHS1082" s="5"/>
      <c r="AHT1082" s="5"/>
      <c r="AHU1082" s="5"/>
      <c r="AHV1082" s="5"/>
      <c r="AHW1082" s="5"/>
      <c r="AHX1082" s="5"/>
      <c r="AHY1082" s="5"/>
      <c r="AHZ1082" s="5"/>
      <c r="AIA1082" s="5"/>
      <c r="AIB1082" s="5"/>
      <c r="AIC1082" s="5"/>
      <c r="AID1082" s="5"/>
      <c r="AIE1082" s="5"/>
      <c r="AIF1082" s="5"/>
      <c r="AIG1082" s="5"/>
      <c r="AIH1082" s="5"/>
      <c r="AII1082" s="5"/>
      <c r="AIJ1082" s="5"/>
      <c r="AIK1082" s="5"/>
      <c r="AIL1082" s="5"/>
      <c r="AIM1082" s="5"/>
      <c r="AIN1082" s="5"/>
      <c r="AIO1082" s="5"/>
      <c r="AIP1082" s="5"/>
      <c r="AIQ1082" s="5"/>
      <c r="AIR1082" s="5"/>
      <c r="AIS1082" s="5"/>
      <c r="AIT1082" s="5"/>
      <c r="AIU1082" s="5"/>
      <c r="AIV1082" s="5"/>
      <c r="AIW1082" s="5"/>
      <c r="AIX1082" s="5"/>
      <c r="AIY1082" s="5"/>
      <c r="AIZ1082" s="5"/>
      <c r="AJA1082" s="5"/>
      <c r="AJB1082" s="5"/>
      <c r="AJC1082" s="5"/>
      <c r="AJD1082" s="5"/>
      <c r="AJE1082" s="5"/>
      <c r="AJF1082" s="5"/>
      <c r="AJG1082" s="5"/>
      <c r="AJH1082" s="5"/>
      <c r="AJI1082" s="5"/>
      <c r="AJJ1082" s="5"/>
      <c r="AJK1082" s="5"/>
      <c r="AJL1082" s="5"/>
      <c r="AJM1082" s="5"/>
      <c r="AJN1082" s="5"/>
      <c r="AJO1082" s="5"/>
      <c r="AJP1082" s="5"/>
      <c r="AJQ1082" s="5"/>
      <c r="AJR1082" s="5"/>
      <c r="AJS1082" s="5"/>
      <c r="AJT1082" s="5"/>
      <c r="AJU1082" s="5"/>
      <c r="AJV1082" s="5"/>
      <c r="AJW1082" s="5"/>
      <c r="AJX1082" s="5"/>
      <c r="AJY1082" s="5"/>
      <c r="AJZ1082" s="5"/>
      <c r="AKA1082" s="5"/>
      <c r="AKB1082" s="5"/>
      <c r="AKC1082" s="5"/>
      <c r="AKD1082" s="5"/>
      <c r="AKE1082" s="5"/>
      <c r="AKF1082" s="5"/>
      <c r="AKG1082" s="5"/>
      <c r="AKH1082" s="5"/>
      <c r="AKI1082" s="5"/>
      <c r="AKJ1082" s="5"/>
      <c r="AKK1082" s="5"/>
      <c r="AKL1082" s="5"/>
      <c r="AKM1082" s="5"/>
      <c r="AKN1082" s="5"/>
      <c r="AKO1082" s="5"/>
      <c r="AKP1082" s="5"/>
      <c r="AKQ1082" s="5"/>
      <c r="AKR1082" s="5"/>
      <c r="AKS1082" s="5"/>
      <c r="AKT1082" s="5"/>
      <c r="AKU1082" s="5"/>
      <c r="AKV1082" s="5"/>
      <c r="AKW1082" s="5"/>
      <c r="AKX1082" s="5"/>
      <c r="AKY1082" s="5"/>
      <c r="AKZ1082" s="5"/>
      <c r="ALA1082" s="5"/>
      <c r="ALB1082" s="5"/>
      <c r="ALC1082" s="5"/>
      <c r="ALD1082" s="5"/>
      <c r="ALE1082" s="5"/>
      <c r="ALF1082" s="5"/>
      <c r="ALG1082" s="5"/>
      <c r="ALH1082" s="5"/>
      <c r="ALI1082" s="5"/>
      <c r="ALJ1082" s="5"/>
      <c r="ALK1082" s="5"/>
      <c r="ALL1082" s="5"/>
      <c r="ALM1082" s="5"/>
      <c r="ALN1082" s="5"/>
      <c r="ALO1082" s="5"/>
      <c r="ALP1082" s="5"/>
      <c r="ALQ1082" s="5"/>
      <c r="ALR1082" s="5"/>
      <c r="ALS1082" s="5"/>
      <c r="ALT1082" s="5"/>
      <c r="ALU1082" s="5"/>
      <c r="ALV1082" s="5"/>
      <c r="ALW1082" s="5"/>
      <c r="ALX1082" s="5"/>
      <c r="ALY1082" s="5"/>
      <c r="ALZ1082" s="5"/>
      <c r="AMA1082" s="5"/>
      <c r="AMB1082" s="5"/>
      <c r="AMC1082" s="5"/>
      <c r="AMD1082" s="5"/>
      <c r="AME1082" s="5"/>
      <c r="AMF1082" s="5"/>
      <c r="AMG1082" s="5"/>
      <c r="AMH1082" s="5"/>
      <c r="AMI1082" s="5"/>
      <c r="AMJ1082" s="5"/>
      <c r="AMK1082" s="5"/>
      <c r="AML1082" s="5"/>
      <c r="AMM1082" s="5"/>
      <c r="AMN1082" s="5"/>
      <c r="AMO1082" s="5"/>
      <c r="AMP1082" s="5"/>
    </row>
    <row r="1083" spans="1:1030" s="34" customFormat="1" ht="18">
      <c r="A1083" s="14">
        <v>54</v>
      </c>
      <c r="B1083" s="14" t="s">
        <v>2223</v>
      </c>
      <c r="C1083" s="14" t="s">
        <v>2224</v>
      </c>
      <c r="D1083" s="14" t="s">
        <v>5040</v>
      </c>
      <c r="E1083" s="14" t="s">
        <v>5128</v>
      </c>
      <c r="F1083" s="14" t="s">
        <v>5129</v>
      </c>
      <c r="G1083" s="14" t="s">
        <v>5225</v>
      </c>
      <c r="H1083" s="14" t="s">
        <v>5067</v>
      </c>
      <c r="I1083" s="14" t="s">
        <v>5106</v>
      </c>
      <c r="J1083" s="14" t="s">
        <v>89</v>
      </c>
      <c r="K1083" s="14"/>
      <c r="L1083" s="14"/>
      <c r="M1083" s="14" t="s">
        <v>5041</v>
      </c>
      <c r="N1083" s="14" t="s">
        <v>2226</v>
      </c>
      <c r="O1083" s="25" t="s">
        <v>5234</v>
      </c>
      <c r="P1083" s="14"/>
      <c r="Q1083" s="14" t="s">
        <v>5235</v>
      </c>
      <c r="R1083" s="14" t="s">
        <v>2631</v>
      </c>
      <c r="S1083" s="14">
        <v>3</v>
      </c>
      <c r="T1083" s="14">
        <v>30</v>
      </c>
      <c r="U1083" s="18">
        <f t="shared" si="374"/>
        <v>131</v>
      </c>
      <c r="V1083" s="18">
        <f t="shared" si="375"/>
        <v>0</v>
      </c>
      <c r="W1083" s="18">
        <f t="shared" si="376"/>
        <v>0</v>
      </c>
      <c r="X1083" s="16">
        <f t="shared" si="377"/>
        <v>131</v>
      </c>
      <c r="Y1083" s="17">
        <v>262</v>
      </c>
      <c r="Z1083" s="17"/>
      <c r="AA1083" s="17"/>
      <c r="AB1083" s="16">
        <f t="shared" si="378"/>
        <v>262</v>
      </c>
      <c r="AC1083" s="18">
        <f t="shared" si="379"/>
        <v>262</v>
      </c>
      <c r="AD1083" s="18">
        <f t="shared" si="380"/>
        <v>0</v>
      </c>
      <c r="AE1083" s="18">
        <f t="shared" si="381"/>
        <v>0</v>
      </c>
      <c r="AF1083" s="16">
        <f t="shared" si="382"/>
        <v>262</v>
      </c>
      <c r="AG1083" s="15" t="s">
        <v>66</v>
      </c>
      <c r="AH1083" s="15" t="s">
        <v>66</v>
      </c>
      <c r="AI1083" s="15" t="s">
        <v>66</v>
      </c>
      <c r="AJ1083" s="16">
        <f t="shared" si="383"/>
        <v>0</v>
      </c>
      <c r="AK1083" s="16">
        <f t="shared" si="384"/>
        <v>655</v>
      </c>
      <c r="AL1083" s="19" t="s">
        <v>4433</v>
      </c>
      <c r="AM1083" s="19" t="s">
        <v>68</v>
      </c>
      <c r="AN1083" s="19" t="s">
        <v>69</v>
      </c>
      <c r="AO1083" s="19" t="s">
        <v>70</v>
      </c>
      <c r="AP1083" s="19" t="s">
        <v>71</v>
      </c>
      <c r="AQ1083" s="31">
        <v>45838</v>
      </c>
      <c r="AR1083" s="14" t="s">
        <v>71</v>
      </c>
      <c r="AS1083" s="20">
        <v>45839</v>
      </c>
      <c r="AT1083" s="31">
        <v>46752</v>
      </c>
      <c r="AU1083" s="14"/>
      <c r="AV1083" s="5"/>
      <c r="AW1083" s="5"/>
      <c r="AX1083" s="5"/>
      <c r="AY1083" s="5"/>
      <c r="AZ1083" s="5"/>
      <c r="BA1083" s="5"/>
      <c r="BB1083" s="5"/>
      <c r="BC1083" s="5"/>
      <c r="BD1083" s="5"/>
      <c r="BE1083" s="5"/>
      <c r="BF1083" s="5"/>
      <c r="BG1083" s="5"/>
      <c r="BH1083" s="5"/>
      <c r="BI1083" s="5"/>
      <c r="BJ1083" s="5"/>
      <c r="BK1083" s="5"/>
      <c r="BL1083" s="5"/>
      <c r="BM1083" s="5"/>
      <c r="BN1083" s="5"/>
      <c r="BO1083" s="5"/>
      <c r="BP1083" s="5"/>
      <c r="BQ1083" s="5"/>
      <c r="BR1083" s="5"/>
      <c r="BS1083" s="5"/>
      <c r="BT1083" s="5"/>
      <c r="BU1083" s="5"/>
      <c r="BV1083" s="5"/>
      <c r="BW1083" s="5"/>
      <c r="BX1083" s="5"/>
      <c r="BY1083" s="5"/>
      <c r="BZ1083" s="5"/>
      <c r="CA1083" s="5"/>
      <c r="CB1083" s="5"/>
      <c r="CC1083" s="5"/>
      <c r="CD1083" s="5"/>
      <c r="CE1083" s="5"/>
      <c r="CF1083" s="5"/>
      <c r="CG1083" s="5"/>
      <c r="CH1083" s="5"/>
      <c r="CI1083" s="5"/>
      <c r="CJ1083" s="5"/>
      <c r="CK1083" s="5"/>
      <c r="CL1083" s="5"/>
      <c r="CM1083" s="5"/>
      <c r="CN1083" s="5"/>
      <c r="CO1083" s="5"/>
      <c r="CP1083" s="5"/>
      <c r="CQ1083" s="5"/>
      <c r="CR1083" s="5"/>
      <c r="CS1083" s="5"/>
      <c r="CT1083" s="5"/>
      <c r="CU1083" s="5"/>
      <c r="CV1083" s="5"/>
      <c r="CW1083" s="5"/>
      <c r="CX1083" s="5"/>
      <c r="CY1083" s="5"/>
      <c r="CZ1083" s="5"/>
      <c r="DA1083" s="5"/>
      <c r="DB1083" s="5"/>
      <c r="DC1083" s="5"/>
      <c r="DD1083" s="5"/>
      <c r="DE1083" s="5"/>
      <c r="DF1083" s="5"/>
      <c r="DG1083" s="5"/>
      <c r="DH1083" s="5"/>
      <c r="DI1083" s="5"/>
      <c r="DJ1083" s="5"/>
      <c r="DK1083" s="5"/>
      <c r="DL1083" s="5"/>
      <c r="DM1083" s="5"/>
      <c r="DN1083" s="5"/>
      <c r="DO1083" s="5"/>
      <c r="DP1083" s="5"/>
      <c r="DQ1083" s="5"/>
      <c r="DR1083" s="5"/>
      <c r="DS1083" s="5"/>
      <c r="DT1083" s="5"/>
      <c r="DU1083" s="5"/>
      <c r="DV1083" s="5"/>
      <c r="DW1083" s="5"/>
      <c r="DX1083" s="5"/>
      <c r="DY1083" s="5"/>
      <c r="DZ1083" s="5"/>
      <c r="EA1083" s="5"/>
      <c r="EB1083" s="5"/>
      <c r="EC1083" s="5"/>
      <c r="ED1083" s="5"/>
      <c r="EE1083" s="5"/>
      <c r="EF1083" s="5"/>
      <c r="EG1083" s="5"/>
      <c r="EH1083" s="5"/>
      <c r="EI1083" s="5"/>
      <c r="EJ1083" s="5"/>
      <c r="EK1083" s="5"/>
      <c r="EL1083" s="5"/>
      <c r="EM1083" s="5"/>
      <c r="EN1083" s="5"/>
      <c r="EO1083" s="5"/>
      <c r="EP1083" s="5"/>
      <c r="EQ1083" s="5"/>
      <c r="ER1083" s="5"/>
      <c r="ES1083" s="5"/>
      <c r="ET1083" s="5"/>
      <c r="EU1083" s="5"/>
      <c r="EV1083" s="5"/>
      <c r="EW1083" s="5"/>
      <c r="EX1083" s="5"/>
      <c r="EY1083" s="5"/>
      <c r="EZ1083" s="5"/>
      <c r="FA1083" s="5"/>
      <c r="FB1083" s="5"/>
      <c r="FC1083" s="5"/>
      <c r="FD1083" s="5"/>
      <c r="FE1083" s="5"/>
      <c r="FF1083" s="5"/>
      <c r="FG1083" s="5"/>
      <c r="FH1083" s="5"/>
      <c r="FI1083" s="5"/>
      <c r="FJ1083" s="5"/>
      <c r="FK1083" s="5"/>
      <c r="FL1083" s="5"/>
      <c r="FM1083" s="5"/>
      <c r="FN1083" s="5"/>
      <c r="FO1083" s="5"/>
      <c r="FP1083" s="5"/>
      <c r="FQ1083" s="5"/>
      <c r="FR1083" s="5"/>
      <c r="FS1083" s="5"/>
      <c r="FT1083" s="5"/>
      <c r="FU1083" s="5"/>
      <c r="FV1083" s="5"/>
      <c r="FW1083" s="5"/>
      <c r="FX1083" s="5"/>
      <c r="FY1083" s="5"/>
      <c r="FZ1083" s="5"/>
      <c r="GA1083" s="5"/>
      <c r="GB1083" s="5"/>
      <c r="GC1083" s="5"/>
      <c r="GD1083" s="5"/>
      <c r="GE1083" s="5"/>
      <c r="GF1083" s="5"/>
      <c r="GG1083" s="5"/>
      <c r="GH1083" s="5"/>
      <c r="GI1083" s="5"/>
      <c r="GJ1083" s="5"/>
      <c r="GK1083" s="5"/>
      <c r="GL1083" s="5"/>
      <c r="GM1083" s="5"/>
      <c r="GN1083" s="5"/>
      <c r="GO1083" s="5"/>
      <c r="GP1083" s="5"/>
      <c r="GQ1083" s="5"/>
      <c r="GR1083" s="5"/>
      <c r="GS1083" s="5"/>
      <c r="GT1083" s="5"/>
      <c r="GU1083" s="5"/>
      <c r="GV1083" s="5"/>
      <c r="GW1083" s="5"/>
      <c r="GX1083" s="5"/>
      <c r="GY1083" s="5"/>
      <c r="GZ1083" s="5"/>
      <c r="HA1083" s="5"/>
      <c r="HB1083" s="5"/>
      <c r="HC1083" s="5"/>
      <c r="HD1083" s="5"/>
      <c r="HE1083" s="5"/>
      <c r="HF1083" s="5"/>
      <c r="HG1083" s="5"/>
      <c r="HH1083" s="5"/>
      <c r="HI1083" s="5"/>
      <c r="HJ1083" s="5"/>
      <c r="HK1083" s="5"/>
      <c r="HL1083" s="5"/>
      <c r="HM1083" s="5"/>
      <c r="HN1083" s="5"/>
      <c r="HO1083" s="5"/>
      <c r="HP1083" s="5"/>
      <c r="HQ1083" s="5"/>
      <c r="HR1083" s="5"/>
      <c r="HS1083" s="5"/>
      <c r="HT1083" s="5"/>
      <c r="HU1083" s="5"/>
      <c r="HV1083" s="5"/>
      <c r="HW1083" s="5"/>
      <c r="HX1083" s="5"/>
      <c r="HY1083" s="5"/>
      <c r="HZ1083" s="5"/>
      <c r="IA1083" s="5"/>
      <c r="IB1083" s="5"/>
      <c r="IC1083" s="5"/>
      <c r="ID1083" s="5"/>
      <c r="IE1083" s="5"/>
      <c r="IF1083" s="5"/>
      <c r="IG1083" s="5"/>
      <c r="IH1083" s="5"/>
      <c r="II1083" s="5"/>
      <c r="IJ1083" s="5"/>
      <c r="IK1083" s="5"/>
      <c r="IL1083" s="5"/>
      <c r="IM1083" s="5"/>
      <c r="IN1083" s="5"/>
      <c r="IO1083" s="5"/>
      <c r="IP1083" s="5"/>
      <c r="IQ1083" s="5"/>
      <c r="IR1083" s="5"/>
      <c r="IS1083" s="5"/>
      <c r="IT1083" s="5"/>
      <c r="IU1083" s="5"/>
      <c r="IV1083" s="5"/>
      <c r="IW1083" s="5"/>
      <c r="IX1083" s="5"/>
      <c r="IY1083" s="5"/>
      <c r="IZ1083" s="5"/>
      <c r="JA1083" s="5"/>
      <c r="JB1083" s="5"/>
      <c r="JC1083" s="5"/>
      <c r="JD1083" s="5"/>
      <c r="JE1083" s="5"/>
      <c r="JF1083" s="5"/>
      <c r="JG1083" s="5"/>
      <c r="JH1083" s="5"/>
      <c r="JI1083" s="5"/>
      <c r="JJ1083" s="5"/>
      <c r="JK1083" s="5"/>
      <c r="JL1083" s="5"/>
      <c r="JM1083" s="5"/>
      <c r="JN1083" s="5"/>
      <c r="JO1083" s="5"/>
      <c r="JP1083" s="5"/>
      <c r="JQ1083" s="5"/>
      <c r="JR1083" s="5"/>
      <c r="JS1083" s="5"/>
      <c r="JT1083" s="5"/>
      <c r="JU1083" s="5"/>
      <c r="JV1083" s="5"/>
      <c r="JW1083" s="5"/>
      <c r="JX1083" s="5"/>
      <c r="JY1083" s="5"/>
      <c r="JZ1083" s="5"/>
      <c r="KA1083" s="5"/>
      <c r="KB1083" s="5"/>
      <c r="KC1083" s="5"/>
      <c r="KD1083" s="5"/>
      <c r="KE1083" s="5"/>
      <c r="KF1083" s="5"/>
      <c r="KG1083" s="5"/>
      <c r="KH1083" s="5"/>
      <c r="KI1083" s="5"/>
      <c r="KJ1083" s="5"/>
      <c r="KK1083" s="5"/>
      <c r="KL1083" s="5"/>
      <c r="KM1083" s="5"/>
      <c r="KN1083" s="5"/>
      <c r="KO1083" s="5"/>
      <c r="KP1083" s="5"/>
      <c r="KQ1083" s="5"/>
      <c r="KR1083" s="5"/>
      <c r="KS1083" s="5"/>
      <c r="KT1083" s="5"/>
      <c r="KU1083" s="5"/>
      <c r="KV1083" s="5"/>
      <c r="KW1083" s="5"/>
      <c r="KX1083" s="5"/>
      <c r="KY1083" s="5"/>
      <c r="KZ1083" s="5"/>
      <c r="LA1083" s="5"/>
      <c r="LB1083" s="5"/>
      <c r="LC1083" s="5"/>
      <c r="LD1083" s="5"/>
      <c r="LE1083" s="5"/>
      <c r="LF1083" s="5"/>
      <c r="LG1083" s="5"/>
      <c r="LH1083" s="5"/>
      <c r="LI1083" s="5"/>
      <c r="LJ1083" s="5"/>
      <c r="LK1083" s="5"/>
      <c r="LL1083" s="5"/>
      <c r="LM1083" s="5"/>
      <c r="LN1083" s="5"/>
      <c r="LO1083" s="5"/>
      <c r="LP1083" s="5"/>
      <c r="LQ1083" s="5"/>
      <c r="LR1083" s="5"/>
      <c r="LS1083" s="5"/>
      <c r="LT1083" s="5"/>
      <c r="LU1083" s="5"/>
      <c r="LV1083" s="5"/>
      <c r="LW1083" s="5"/>
      <c r="LX1083" s="5"/>
      <c r="LY1083" s="5"/>
      <c r="LZ1083" s="5"/>
      <c r="MA1083" s="5"/>
      <c r="MB1083" s="5"/>
      <c r="MC1083" s="5"/>
      <c r="MD1083" s="5"/>
      <c r="ME1083" s="5"/>
      <c r="MF1083" s="5"/>
      <c r="MG1083" s="5"/>
      <c r="MH1083" s="5"/>
      <c r="MI1083" s="5"/>
      <c r="MJ1083" s="5"/>
      <c r="MK1083" s="5"/>
      <c r="ML1083" s="5"/>
      <c r="MM1083" s="5"/>
      <c r="MN1083" s="5"/>
      <c r="MO1083" s="5"/>
      <c r="MP1083" s="5"/>
      <c r="MQ1083" s="5"/>
      <c r="MR1083" s="5"/>
      <c r="MS1083" s="5"/>
      <c r="MT1083" s="5"/>
      <c r="MU1083" s="5"/>
      <c r="MV1083" s="5"/>
      <c r="MW1083" s="5"/>
      <c r="MX1083" s="5"/>
      <c r="MY1083" s="5"/>
      <c r="MZ1083" s="5"/>
      <c r="NA1083" s="5"/>
      <c r="NB1083" s="5"/>
      <c r="NC1083" s="5"/>
      <c r="ND1083" s="5"/>
      <c r="NE1083" s="5"/>
      <c r="NF1083" s="5"/>
      <c r="NG1083" s="5"/>
      <c r="NH1083" s="5"/>
      <c r="NI1083" s="5"/>
      <c r="NJ1083" s="5"/>
      <c r="NK1083" s="5"/>
      <c r="NL1083" s="5"/>
      <c r="NM1083" s="5"/>
      <c r="NN1083" s="5"/>
      <c r="NO1083" s="5"/>
      <c r="NP1083" s="5"/>
      <c r="NQ1083" s="5"/>
      <c r="NR1083" s="5"/>
      <c r="NS1083" s="5"/>
      <c r="NT1083" s="5"/>
      <c r="NU1083" s="5"/>
      <c r="NV1083" s="5"/>
      <c r="NW1083" s="5"/>
      <c r="NX1083" s="5"/>
      <c r="NY1083" s="5"/>
      <c r="NZ1083" s="5"/>
      <c r="OA1083" s="5"/>
      <c r="OB1083" s="5"/>
      <c r="OC1083" s="5"/>
      <c r="OD1083" s="5"/>
      <c r="OE1083" s="5"/>
      <c r="OF1083" s="5"/>
      <c r="OG1083" s="5"/>
      <c r="OH1083" s="5"/>
      <c r="OI1083" s="5"/>
      <c r="OJ1083" s="5"/>
      <c r="OK1083" s="5"/>
      <c r="OL1083" s="5"/>
      <c r="OM1083" s="5"/>
      <c r="ON1083" s="5"/>
      <c r="OO1083" s="5"/>
      <c r="OP1083" s="5"/>
      <c r="OQ1083" s="5"/>
      <c r="OR1083" s="5"/>
      <c r="OS1083" s="5"/>
      <c r="OT1083" s="5"/>
      <c r="OU1083" s="5"/>
      <c r="OV1083" s="5"/>
      <c r="OW1083" s="5"/>
      <c r="OX1083" s="5"/>
      <c r="OY1083" s="5"/>
      <c r="OZ1083" s="5"/>
      <c r="PA1083" s="5"/>
      <c r="PB1083" s="5"/>
      <c r="PC1083" s="5"/>
      <c r="PD1083" s="5"/>
      <c r="PE1083" s="5"/>
      <c r="PF1083" s="5"/>
      <c r="PG1083" s="5"/>
      <c r="PH1083" s="5"/>
      <c r="PI1083" s="5"/>
      <c r="PJ1083" s="5"/>
      <c r="PK1083" s="5"/>
      <c r="PL1083" s="5"/>
      <c r="PM1083" s="5"/>
      <c r="PN1083" s="5"/>
      <c r="PO1083" s="5"/>
      <c r="PP1083" s="5"/>
      <c r="PQ1083" s="5"/>
      <c r="PR1083" s="5"/>
      <c r="PS1083" s="5"/>
      <c r="PT1083" s="5"/>
      <c r="PU1083" s="5"/>
      <c r="PV1083" s="5"/>
      <c r="PW1083" s="5"/>
      <c r="PX1083" s="5"/>
      <c r="PY1083" s="5"/>
      <c r="PZ1083" s="5"/>
      <c r="QA1083" s="5"/>
      <c r="QB1083" s="5"/>
      <c r="QC1083" s="5"/>
      <c r="QD1083" s="5"/>
      <c r="QE1083" s="5"/>
      <c r="QF1083" s="5"/>
      <c r="QG1083" s="5"/>
      <c r="QH1083" s="5"/>
      <c r="QI1083" s="5"/>
      <c r="QJ1083" s="5"/>
      <c r="QK1083" s="5"/>
      <c r="QL1083" s="5"/>
      <c r="QM1083" s="5"/>
      <c r="QN1083" s="5"/>
      <c r="QO1083" s="5"/>
      <c r="QP1083" s="5"/>
      <c r="QQ1083" s="5"/>
      <c r="QR1083" s="5"/>
      <c r="QS1083" s="5"/>
      <c r="QT1083" s="5"/>
      <c r="QU1083" s="5"/>
      <c r="QV1083" s="5"/>
      <c r="QW1083" s="5"/>
      <c r="QX1083" s="5"/>
      <c r="QY1083" s="5"/>
      <c r="QZ1083" s="5"/>
      <c r="RA1083" s="5"/>
      <c r="RB1083" s="5"/>
      <c r="RC1083" s="5"/>
      <c r="RD1083" s="5"/>
      <c r="RE1083" s="5"/>
      <c r="RF1083" s="5"/>
      <c r="RG1083" s="5"/>
      <c r="RH1083" s="5"/>
      <c r="RI1083" s="5"/>
      <c r="RJ1083" s="5"/>
      <c r="RK1083" s="5"/>
      <c r="RL1083" s="5"/>
      <c r="RM1083" s="5"/>
      <c r="RN1083" s="5"/>
      <c r="RO1083" s="5"/>
      <c r="RP1083" s="5"/>
      <c r="RQ1083" s="5"/>
      <c r="RR1083" s="5"/>
      <c r="RS1083" s="5"/>
      <c r="RT1083" s="5"/>
      <c r="RU1083" s="5"/>
      <c r="RV1083" s="5"/>
      <c r="RW1083" s="5"/>
      <c r="RX1083" s="5"/>
      <c r="RY1083" s="5"/>
      <c r="RZ1083" s="5"/>
      <c r="SA1083" s="5"/>
      <c r="SB1083" s="5"/>
      <c r="SC1083" s="5"/>
      <c r="SD1083" s="5"/>
      <c r="SE1083" s="5"/>
      <c r="SF1083" s="5"/>
      <c r="SG1083" s="5"/>
      <c r="SH1083" s="5"/>
      <c r="SI1083" s="5"/>
      <c r="SJ1083" s="5"/>
      <c r="SK1083" s="5"/>
      <c r="SL1083" s="5"/>
      <c r="SM1083" s="5"/>
      <c r="SN1083" s="5"/>
      <c r="SO1083" s="5"/>
      <c r="SP1083" s="5"/>
      <c r="SQ1083" s="5"/>
      <c r="SR1083" s="5"/>
      <c r="SS1083" s="5"/>
      <c r="ST1083" s="5"/>
      <c r="SU1083" s="5"/>
      <c r="SV1083" s="5"/>
      <c r="SW1083" s="5"/>
      <c r="SX1083" s="5"/>
      <c r="SY1083" s="5"/>
      <c r="SZ1083" s="5"/>
      <c r="TA1083" s="5"/>
      <c r="TB1083" s="5"/>
      <c r="TC1083" s="5"/>
      <c r="TD1083" s="5"/>
      <c r="TE1083" s="5"/>
      <c r="TF1083" s="5"/>
      <c r="TG1083" s="5"/>
      <c r="TH1083" s="5"/>
      <c r="TI1083" s="5"/>
      <c r="TJ1083" s="5"/>
      <c r="TK1083" s="5"/>
      <c r="TL1083" s="5"/>
      <c r="TM1083" s="5"/>
      <c r="TN1083" s="5"/>
      <c r="TO1083" s="5"/>
      <c r="TP1083" s="5"/>
      <c r="TQ1083" s="5"/>
      <c r="TR1083" s="5"/>
      <c r="TS1083" s="5"/>
      <c r="TT1083" s="5"/>
      <c r="TU1083" s="5"/>
      <c r="TV1083" s="5"/>
      <c r="TW1083" s="5"/>
      <c r="TX1083" s="5"/>
      <c r="TY1083" s="5"/>
      <c r="TZ1083" s="5"/>
      <c r="UA1083" s="5"/>
      <c r="UB1083" s="5"/>
      <c r="UC1083" s="5"/>
      <c r="UD1083" s="5"/>
      <c r="UE1083" s="5"/>
      <c r="UF1083" s="5"/>
      <c r="UG1083" s="5"/>
      <c r="UH1083" s="5"/>
      <c r="UI1083" s="5"/>
      <c r="UJ1083" s="5"/>
      <c r="UK1083" s="5"/>
      <c r="UL1083" s="5"/>
      <c r="UM1083" s="5"/>
      <c r="UN1083" s="5"/>
      <c r="UO1083" s="5"/>
      <c r="UP1083" s="5"/>
      <c r="UQ1083" s="5"/>
      <c r="UR1083" s="5"/>
      <c r="US1083" s="5"/>
      <c r="UT1083" s="5"/>
      <c r="UU1083" s="5"/>
      <c r="UV1083" s="5"/>
      <c r="UW1083" s="5"/>
      <c r="UX1083" s="5"/>
      <c r="UY1083" s="5"/>
      <c r="UZ1083" s="5"/>
      <c r="VA1083" s="5"/>
      <c r="VB1083" s="5"/>
      <c r="VC1083" s="5"/>
      <c r="VD1083" s="5"/>
      <c r="VE1083" s="5"/>
      <c r="VF1083" s="5"/>
      <c r="VG1083" s="5"/>
      <c r="VH1083" s="5"/>
      <c r="VI1083" s="5"/>
      <c r="VJ1083" s="5"/>
      <c r="VK1083" s="5"/>
      <c r="VL1083" s="5"/>
      <c r="VM1083" s="5"/>
      <c r="VN1083" s="5"/>
      <c r="VO1083" s="5"/>
      <c r="VP1083" s="5"/>
      <c r="VQ1083" s="5"/>
      <c r="VR1083" s="5"/>
      <c r="VS1083" s="5"/>
      <c r="VT1083" s="5"/>
      <c r="VU1083" s="5"/>
      <c r="VV1083" s="5"/>
      <c r="VW1083" s="5"/>
      <c r="VX1083" s="5"/>
      <c r="VY1083" s="5"/>
      <c r="VZ1083" s="5"/>
      <c r="WA1083" s="5"/>
      <c r="WB1083" s="5"/>
      <c r="WC1083" s="5"/>
      <c r="WD1083" s="5"/>
      <c r="WE1083" s="5"/>
      <c r="WF1083" s="5"/>
      <c r="WG1083" s="5"/>
      <c r="WH1083" s="5"/>
      <c r="WI1083" s="5"/>
      <c r="WJ1083" s="5"/>
      <c r="WK1083" s="5"/>
      <c r="WL1083" s="5"/>
      <c r="WM1083" s="5"/>
      <c r="WN1083" s="5"/>
      <c r="WO1083" s="5"/>
      <c r="WP1083" s="5"/>
      <c r="WQ1083" s="5"/>
      <c r="WR1083" s="5"/>
      <c r="WS1083" s="5"/>
      <c r="WT1083" s="5"/>
      <c r="WU1083" s="5"/>
      <c r="WV1083" s="5"/>
      <c r="WW1083" s="5"/>
      <c r="WX1083" s="5"/>
      <c r="WY1083" s="5"/>
      <c r="WZ1083" s="5"/>
      <c r="XA1083" s="5"/>
      <c r="XB1083" s="5"/>
      <c r="XC1083" s="5"/>
      <c r="XD1083" s="5"/>
      <c r="XE1083" s="5"/>
      <c r="XF1083" s="5"/>
      <c r="XG1083" s="5"/>
      <c r="XH1083" s="5"/>
      <c r="XI1083" s="5"/>
      <c r="XJ1083" s="5"/>
      <c r="XK1083" s="5"/>
      <c r="XL1083" s="5"/>
      <c r="XM1083" s="5"/>
      <c r="XN1083" s="5"/>
      <c r="XO1083" s="5"/>
      <c r="XP1083" s="5"/>
      <c r="XQ1083" s="5"/>
      <c r="XR1083" s="5"/>
      <c r="XS1083" s="5"/>
      <c r="XT1083" s="5"/>
      <c r="XU1083" s="5"/>
      <c r="XV1083" s="5"/>
      <c r="XW1083" s="5"/>
      <c r="XX1083" s="5"/>
      <c r="XY1083" s="5"/>
      <c r="XZ1083" s="5"/>
      <c r="YA1083" s="5"/>
      <c r="YB1083" s="5"/>
      <c r="YC1083" s="5"/>
      <c r="YD1083" s="5"/>
      <c r="YE1083" s="5"/>
      <c r="YF1083" s="5"/>
      <c r="YG1083" s="5"/>
      <c r="YH1083" s="5"/>
      <c r="YI1083" s="5"/>
      <c r="YJ1083" s="5"/>
      <c r="YK1083" s="5"/>
      <c r="YL1083" s="5"/>
      <c r="YM1083" s="5"/>
      <c r="YN1083" s="5"/>
      <c r="YO1083" s="5"/>
      <c r="YP1083" s="5"/>
      <c r="YQ1083" s="5"/>
      <c r="YR1083" s="5"/>
      <c r="YS1083" s="5"/>
      <c r="YT1083" s="5"/>
      <c r="YU1083" s="5"/>
      <c r="YV1083" s="5"/>
      <c r="YW1083" s="5"/>
      <c r="YX1083" s="5"/>
      <c r="YY1083" s="5"/>
      <c r="YZ1083" s="5"/>
      <c r="ZA1083" s="5"/>
      <c r="ZB1083" s="5"/>
      <c r="ZC1083" s="5"/>
      <c r="ZD1083" s="5"/>
      <c r="ZE1083" s="5"/>
      <c r="ZF1083" s="5"/>
      <c r="ZG1083" s="5"/>
      <c r="ZH1083" s="5"/>
      <c r="ZI1083" s="5"/>
      <c r="ZJ1083" s="5"/>
      <c r="ZK1083" s="5"/>
      <c r="ZL1083" s="5"/>
      <c r="ZM1083" s="5"/>
      <c r="ZN1083" s="5"/>
      <c r="ZO1083" s="5"/>
      <c r="ZP1083" s="5"/>
      <c r="ZQ1083" s="5"/>
      <c r="ZR1083" s="5"/>
      <c r="ZS1083" s="5"/>
      <c r="ZT1083" s="5"/>
      <c r="ZU1083" s="5"/>
      <c r="ZV1083" s="5"/>
      <c r="ZW1083" s="5"/>
      <c r="ZX1083" s="5"/>
      <c r="ZY1083" s="5"/>
      <c r="ZZ1083" s="5"/>
      <c r="AAA1083" s="5"/>
      <c r="AAB1083" s="5"/>
      <c r="AAC1083" s="5"/>
      <c r="AAD1083" s="5"/>
      <c r="AAE1083" s="5"/>
      <c r="AAF1083" s="5"/>
      <c r="AAG1083" s="5"/>
      <c r="AAH1083" s="5"/>
      <c r="AAI1083" s="5"/>
      <c r="AAJ1083" s="5"/>
      <c r="AAK1083" s="5"/>
      <c r="AAL1083" s="5"/>
      <c r="AAM1083" s="5"/>
      <c r="AAN1083" s="5"/>
      <c r="AAO1083" s="5"/>
      <c r="AAP1083" s="5"/>
      <c r="AAQ1083" s="5"/>
      <c r="AAR1083" s="5"/>
      <c r="AAS1083" s="5"/>
      <c r="AAT1083" s="5"/>
      <c r="AAU1083" s="5"/>
      <c r="AAV1083" s="5"/>
      <c r="AAW1083" s="5"/>
      <c r="AAX1083" s="5"/>
      <c r="AAY1083" s="5"/>
      <c r="AAZ1083" s="5"/>
      <c r="ABA1083" s="5"/>
      <c r="ABB1083" s="5"/>
      <c r="ABC1083" s="5"/>
      <c r="ABD1083" s="5"/>
      <c r="ABE1083" s="5"/>
      <c r="ABF1083" s="5"/>
      <c r="ABG1083" s="5"/>
      <c r="ABH1083" s="5"/>
      <c r="ABI1083" s="5"/>
      <c r="ABJ1083" s="5"/>
      <c r="ABK1083" s="5"/>
      <c r="ABL1083" s="5"/>
      <c r="ABM1083" s="5"/>
      <c r="ABN1083" s="5"/>
      <c r="ABO1083" s="5"/>
      <c r="ABP1083" s="5"/>
      <c r="ABQ1083" s="5"/>
      <c r="ABR1083" s="5"/>
      <c r="ABS1083" s="5"/>
      <c r="ABT1083" s="5"/>
      <c r="ABU1083" s="5"/>
      <c r="ABV1083" s="5"/>
      <c r="ABW1083" s="5"/>
      <c r="ABX1083" s="5"/>
      <c r="ABY1083" s="5"/>
      <c r="ABZ1083" s="5"/>
      <c r="ACA1083" s="5"/>
      <c r="ACB1083" s="5"/>
      <c r="ACC1083" s="5"/>
      <c r="ACD1083" s="5"/>
      <c r="ACE1083" s="5"/>
      <c r="ACF1083" s="5"/>
      <c r="ACG1083" s="5"/>
      <c r="ACH1083" s="5"/>
      <c r="ACI1083" s="5"/>
      <c r="ACJ1083" s="5"/>
      <c r="ACK1083" s="5"/>
      <c r="ACL1083" s="5"/>
      <c r="ACM1083" s="5"/>
      <c r="ACN1083" s="5"/>
      <c r="ACO1083" s="5"/>
      <c r="ACP1083" s="5"/>
      <c r="ACQ1083" s="5"/>
      <c r="ACR1083" s="5"/>
      <c r="ACS1083" s="5"/>
      <c r="ACT1083" s="5"/>
      <c r="ACU1083" s="5"/>
      <c r="ACV1083" s="5"/>
      <c r="ACW1083" s="5"/>
      <c r="ACX1083" s="5"/>
      <c r="ACY1083" s="5"/>
      <c r="ACZ1083" s="5"/>
      <c r="ADA1083" s="5"/>
      <c r="ADB1083" s="5"/>
      <c r="ADC1083" s="5"/>
      <c r="ADD1083" s="5"/>
      <c r="ADE1083" s="5"/>
      <c r="ADF1083" s="5"/>
      <c r="ADG1083" s="5"/>
      <c r="ADH1083" s="5"/>
      <c r="ADI1083" s="5"/>
      <c r="ADJ1083" s="5"/>
      <c r="ADK1083" s="5"/>
      <c r="ADL1083" s="5"/>
      <c r="ADM1083" s="5"/>
      <c r="ADN1083" s="5"/>
      <c r="ADO1083" s="5"/>
      <c r="ADP1083" s="5"/>
      <c r="ADQ1083" s="5"/>
      <c r="ADR1083" s="5"/>
      <c r="ADS1083" s="5"/>
      <c r="ADT1083" s="5"/>
      <c r="ADU1083" s="5"/>
      <c r="ADV1083" s="5"/>
      <c r="ADW1083" s="5"/>
      <c r="ADX1083" s="5"/>
      <c r="ADY1083" s="5"/>
      <c r="ADZ1083" s="5"/>
      <c r="AEA1083" s="5"/>
      <c r="AEB1083" s="5"/>
      <c r="AEC1083" s="5"/>
      <c r="AED1083" s="5"/>
      <c r="AEE1083" s="5"/>
      <c r="AEF1083" s="5"/>
      <c r="AEG1083" s="5"/>
      <c r="AEH1083" s="5"/>
      <c r="AEI1083" s="5"/>
      <c r="AEJ1083" s="5"/>
      <c r="AEK1083" s="5"/>
      <c r="AEL1083" s="5"/>
      <c r="AEM1083" s="5"/>
      <c r="AEN1083" s="5"/>
      <c r="AEO1083" s="5"/>
      <c r="AEP1083" s="5"/>
      <c r="AEQ1083" s="5"/>
      <c r="AER1083" s="5"/>
      <c r="AES1083" s="5"/>
      <c r="AET1083" s="5"/>
      <c r="AEU1083" s="5"/>
      <c r="AEV1083" s="5"/>
      <c r="AEW1083" s="5"/>
      <c r="AEX1083" s="5"/>
      <c r="AEY1083" s="5"/>
      <c r="AEZ1083" s="5"/>
      <c r="AFA1083" s="5"/>
      <c r="AFB1083" s="5"/>
      <c r="AFC1083" s="5"/>
      <c r="AFD1083" s="5"/>
      <c r="AFE1083" s="5"/>
      <c r="AFF1083" s="5"/>
      <c r="AFG1083" s="5"/>
      <c r="AFH1083" s="5"/>
      <c r="AFI1083" s="5"/>
      <c r="AFJ1083" s="5"/>
      <c r="AFK1083" s="5"/>
      <c r="AFL1083" s="5"/>
      <c r="AFM1083" s="5"/>
      <c r="AFN1083" s="5"/>
      <c r="AFO1083" s="5"/>
      <c r="AFP1083" s="5"/>
      <c r="AFQ1083" s="5"/>
      <c r="AFR1083" s="5"/>
      <c r="AFS1083" s="5"/>
      <c r="AFT1083" s="5"/>
      <c r="AFU1083" s="5"/>
      <c r="AFV1083" s="5"/>
      <c r="AFW1083" s="5"/>
      <c r="AFX1083" s="5"/>
      <c r="AFY1083" s="5"/>
      <c r="AFZ1083" s="5"/>
      <c r="AGA1083" s="5"/>
      <c r="AGB1083" s="5"/>
      <c r="AGC1083" s="5"/>
      <c r="AGD1083" s="5"/>
      <c r="AGE1083" s="5"/>
      <c r="AGF1083" s="5"/>
      <c r="AGG1083" s="5"/>
      <c r="AGH1083" s="5"/>
      <c r="AGI1083" s="5"/>
      <c r="AGJ1083" s="5"/>
      <c r="AGK1083" s="5"/>
      <c r="AGL1083" s="5"/>
      <c r="AGM1083" s="5"/>
      <c r="AGN1083" s="5"/>
      <c r="AGO1083" s="5"/>
      <c r="AGP1083" s="5"/>
      <c r="AGQ1083" s="5"/>
      <c r="AGR1083" s="5"/>
      <c r="AGS1083" s="5"/>
      <c r="AGT1083" s="5"/>
      <c r="AGU1083" s="5"/>
      <c r="AGV1083" s="5"/>
      <c r="AGW1083" s="5"/>
      <c r="AGX1083" s="5"/>
      <c r="AGY1083" s="5"/>
      <c r="AGZ1083" s="5"/>
      <c r="AHA1083" s="5"/>
      <c r="AHB1083" s="5"/>
      <c r="AHC1083" s="5"/>
      <c r="AHD1083" s="5"/>
      <c r="AHE1083" s="5"/>
      <c r="AHF1083" s="5"/>
      <c r="AHG1083" s="5"/>
      <c r="AHH1083" s="5"/>
      <c r="AHI1083" s="5"/>
      <c r="AHJ1083" s="5"/>
      <c r="AHK1083" s="5"/>
      <c r="AHL1083" s="5"/>
      <c r="AHM1083" s="5"/>
      <c r="AHN1083" s="5"/>
      <c r="AHO1083" s="5"/>
      <c r="AHP1083" s="5"/>
      <c r="AHQ1083" s="5"/>
      <c r="AHR1083" s="5"/>
      <c r="AHS1083" s="5"/>
      <c r="AHT1083" s="5"/>
      <c r="AHU1083" s="5"/>
      <c r="AHV1083" s="5"/>
      <c r="AHW1083" s="5"/>
      <c r="AHX1083" s="5"/>
      <c r="AHY1083" s="5"/>
      <c r="AHZ1083" s="5"/>
      <c r="AIA1083" s="5"/>
      <c r="AIB1083" s="5"/>
      <c r="AIC1083" s="5"/>
      <c r="AID1083" s="5"/>
      <c r="AIE1083" s="5"/>
      <c r="AIF1083" s="5"/>
      <c r="AIG1083" s="5"/>
      <c r="AIH1083" s="5"/>
      <c r="AII1083" s="5"/>
      <c r="AIJ1083" s="5"/>
      <c r="AIK1083" s="5"/>
      <c r="AIL1083" s="5"/>
      <c r="AIM1083" s="5"/>
      <c r="AIN1083" s="5"/>
      <c r="AIO1083" s="5"/>
      <c r="AIP1083" s="5"/>
      <c r="AIQ1083" s="5"/>
      <c r="AIR1083" s="5"/>
      <c r="AIS1083" s="5"/>
      <c r="AIT1083" s="5"/>
      <c r="AIU1083" s="5"/>
      <c r="AIV1083" s="5"/>
      <c r="AIW1083" s="5"/>
      <c r="AIX1083" s="5"/>
      <c r="AIY1083" s="5"/>
      <c r="AIZ1083" s="5"/>
      <c r="AJA1083" s="5"/>
      <c r="AJB1083" s="5"/>
      <c r="AJC1083" s="5"/>
      <c r="AJD1083" s="5"/>
      <c r="AJE1083" s="5"/>
      <c r="AJF1083" s="5"/>
      <c r="AJG1083" s="5"/>
      <c r="AJH1083" s="5"/>
      <c r="AJI1083" s="5"/>
      <c r="AJJ1083" s="5"/>
      <c r="AJK1083" s="5"/>
      <c r="AJL1083" s="5"/>
      <c r="AJM1083" s="5"/>
      <c r="AJN1083" s="5"/>
      <c r="AJO1083" s="5"/>
      <c r="AJP1083" s="5"/>
      <c r="AJQ1083" s="5"/>
      <c r="AJR1083" s="5"/>
      <c r="AJS1083" s="5"/>
      <c r="AJT1083" s="5"/>
      <c r="AJU1083" s="5"/>
      <c r="AJV1083" s="5"/>
      <c r="AJW1083" s="5"/>
      <c r="AJX1083" s="5"/>
      <c r="AJY1083" s="5"/>
      <c r="AJZ1083" s="5"/>
      <c r="AKA1083" s="5"/>
      <c r="AKB1083" s="5"/>
      <c r="AKC1083" s="5"/>
      <c r="AKD1083" s="5"/>
      <c r="AKE1083" s="5"/>
      <c r="AKF1083" s="5"/>
      <c r="AKG1083" s="5"/>
      <c r="AKH1083" s="5"/>
      <c r="AKI1083" s="5"/>
      <c r="AKJ1083" s="5"/>
      <c r="AKK1083" s="5"/>
      <c r="AKL1083" s="5"/>
      <c r="AKM1083" s="5"/>
      <c r="AKN1083" s="5"/>
      <c r="AKO1083" s="5"/>
      <c r="AKP1083" s="5"/>
      <c r="AKQ1083" s="5"/>
      <c r="AKR1083" s="5"/>
      <c r="AKS1083" s="5"/>
      <c r="AKT1083" s="5"/>
      <c r="AKU1083" s="5"/>
      <c r="AKV1083" s="5"/>
      <c r="AKW1083" s="5"/>
      <c r="AKX1083" s="5"/>
      <c r="AKY1083" s="5"/>
      <c r="AKZ1083" s="5"/>
      <c r="ALA1083" s="5"/>
      <c r="ALB1083" s="5"/>
      <c r="ALC1083" s="5"/>
      <c r="ALD1083" s="5"/>
      <c r="ALE1083" s="5"/>
      <c r="ALF1083" s="5"/>
      <c r="ALG1083" s="5"/>
      <c r="ALH1083" s="5"/>
      <c r="ALI1083" s="5"/>
      <c r="ALJ1083" s="5"/>
      <c r="ALK1083" s="5"/>
      <c r="ALL1083" s="5"/>
      <c r="ALM1083" s="5"/>
      <c r="ALN1083" s="5"/>
      <c r="ALO1083" s="5"/>
      <c r="ALP1083" s="5"/>
      <c r="ALQ1083" s="5"/>
      <c r="ALR1083" s="5"/>
      <c r="ALS1083" s="5"/>
      <c r="ALT1083" s="5"/>
      <c r="ALU1083" s="5"/>
      <c r="ALV1083" s="5"/>
      <c r="ALW1083" s="5"/>
      <c r="ALX1083" s="5"/>
      <c r="ALY1083" s="5"/>
      <c r="ALZ1083" s="5"/>
      <c r="AMA1083" s="5"/>
      <c r="AMB1083" s="5"/>
      <c r="AMC1083" s="5"/>
      <c r="AMD1083" s="5"/>
      <c r="AME1083" s="5"/>
      <c r="AMF1083" s="5"/>
      <c r="AMG1083" s="5"/>
      <c r="AMH1083" s="5"/>
      <c r="AMI1083" s="5"/>
      <c r="AMJ1083" s="5"/>
      <c r="AMK1083" s="5"/>
      <c r="AML1083" s="5"/>
      <c r="AMM1083" s="5"/>
      <c r="AMN1083" s="5"/>
      <c r="AMO1083" s="5"/>
      <c r="AMP1083" s="5"/>
    </row>
    <row r="1084" spans="1:1030" s="34" customFormat="1" ht="18">
      <c r="A1084" s="22"/>
      <c r="B1084" s="23" t="s">
        <v>2223</v>
      </c>
      <c r="C1084" s="22"/>
      <c r="D1084" s="22"/>
      <c r="E1084" s="22"/>
      <c r="F1084" s="22"/>
      <c r="G1084" s="22"/>
      <c r="H1084" s="22"/>
      <c r="I1084" s="22"/>
      <c r="J1084" s="22"/>
      <c r="K1084" s="22"/>
      <c r="L1084" s="22"/>
      <c r="M1084" s="22"/>
      <c r="N1084" s="22"/>
      <c r="O1084" s="22"/>
      <c r="P1084" s="22"/>
      <c r="Q1084" s="22"/>
      <c r="R1084" s="22"/>
      <c r="S1084" s="22"/>
      <c r="T1084" s="22"/>
      <c r="U1084" s="24">
        <f t="shared" ref="U1084:AK1084" si="385">SUM(U1053:U1083)</f>
        <v>23780</v>
      </c>
      <c r="V1084" s="24">
        <f t="shared" si="385"/>
        <v>22042</v>
      </c>
      <c r="W1084" s="24">
        <f t="shared" si="385"/>
        <v>0</v>
      </c>
      <c r="X1084" s="24">
        <f t="shared" si="385"/>
        <v>45822</v>
      </c>
      <c r="Y1084" s="24">
        <f t="shared" si="385"/>
        <v>47560</v>
      </c>
      <c r="Z1084" s="24">
        <f t="shared" si="385"/>
        <v>44084</v>
      </c>
      <c r="AA1084" s="24">
        <f t="shared" si="385"/>
        <v>0</v>
      </c>
      <c r="AB1084" s="24">
        <f t="shared" si="385"/>
        <v>91644</v>
      </c>
      <c r="AC1084" s="24">
        <f t="shared" si="385"/>
        <v>47560</v>
      </c>
      <c r="AD1084" s="24">
        <f t="shared" si="385"/>
        <v>44084</v>
      </c>
      <c r="AE1084" s="24">
        <f t="shared" si="385"/>
        <v>0</v>
      </c>
      <c r="AF1084" s="24">
        <f t="shared" si="385"/>
        <v>91644</v>
      </c>
      <c r="AG1084" s="24">
        <f t="shared" si="385"/>
        <v>0</v>
      </c>
      <c r="AH1084" s="24">
        <f t="shared" si="385"/>
        <v>0</v>
      </c>
      <c r="AI1084" s="24">
        <f t="shared" si="385"/>
        <v>0</v>
      </c>
      <c r="AJ1084" s="24">
        <f t="shared" si="385"/>
        <v>0</v>
      </c>
      <c r="AK1084" s="24">
        <f t="shared" si="385"/>
        <v>229110</v>
      </c>
      <c r="AL1084" s="22"/>
      <c r="AM1084" s="22"/>
      <c r="AN1084" s="22"/>
      <c r="AO1084" s="22"/>
      <c r="AP1084" s="22"/>
      <c r="AQ1084" s="22"/>
      <c r="AR1084" s="22"/>
      <c r="AS1084" s="22"/>
      <c r="AT1084" s="22"/>
      <c r="AU1084" s="40"/>
      <c r="AV1084" s="5"/>
      <c r="AW1084" s="5"/>
      <c r="AX1084" s="5"/>
      <c r="AY1084" s="5"/>
      <c r="AZ1084" s="5"/>
      <c r="BA1084" s="5"/>
      <c r="BB1084" s="5"/>
      <c r="BC1084" s="5"/>
      <c r="BD1084" s="5"/>
      <c r="BE1084" s="5"/>
      <c r="BF1084" s="5"/>
      <c r="BG1084" s="5"/>
      <c r="BH1084" s="5"/>
      <c r="BI1084" s="5"/>
      <c r="BJ1084" s="5"/>
      <c r="BK1084" s="5"/>
      <c r="BL1084" s="5"/>
      <c r="BM1084" s="5"/>
      <c r="BN1084" s="5"/>
      <c r="BO1084" s="5"/>
      <c r="BP1084" s="5"/>
      <c r="BQ1084" s="5"/>
      <c r="BR1084" s="5"/>
      <c r="BS1084" s="5"/>
      <c r="BT1084" s="5"/>
      <c r="BU1084" s="5"/>
      <c r="BV1084" s="5"/>
      <c r="BW1084" s="5"/>
      <c r="BX1084" s="5"/>
      <c r="BY1084" s="5"/>
      <c r="BZ1084" s="5"/>
      <c r="CA1084" s="5"/>
      <c r="CB1084" s="5"/>
      <c r="CC1084" s="5"/>
      <c r="CD1084" s="5"/>
      <c r="CE1084" s="5"/>
      <c r="CF1084" s="5"/>
      <c r="CG1084" s="5"/>
      <c r="CH1084" s="5"/>
      <c r="CI1084" s="5"/>
      <c r="CJ1084" s="5"/>
      <c r="CK1084" s="5"/>
      <c r="CL1084" s="5"/>
      <c r="CM1084" s="5"/>
      <c r="CN1084" s="5"/>
      <c r="CO1084" s="5"/>
      <c r="CP1084" s="5"/>
      <c r="CQ1084" s="5"/>
      <c r="CR1084" s="5"/>
      <c r="CS1084" s="5"/>
      <c r="CT1084" s="5"/>
      <c r="CU1084" s="5"/>
      <c r="CV1084" s="5"/>
      <c r="CW1084" s="5"/>
      <c r="CX1084" s="5"/>
      <c r="CY1084" s="5"/>
      <c r="CZ1084" s="5"/>
      <c r="DA1084" s="5"/>
      <c r="DB1084" s="5"/>
      <c r="DC1084" s="5"/>
      <c r="DD1084" s="5"/>
      <c r="DE1084" s="5"/>
      <c r="DF1084" s="5"/>
      <c r="DG1084" s="5"/>
      <c r="DH1084" s="5"/>
      <c r="DI1084" s="5"/>
      <c r="DJ1084" s="5"/>
      <c r="DK1084" s="5"/>
      <c r="DL1084" s="5"/>
      <c r="DM1084" s="5"/>
      <c r="DN1084" s="5"/>
      <c r="DO1084" s="5"/>
      <c r="DP1084" s="5"/>
      <c r="DQ1084" s="5"/>
      <c r="DR1084" s="5"/>
      <c r="DS1084" s="5"/>
      <c r="DT1084" s="5"/>
      <c r="DU1084" s="5"/>
      <c r="DV1084" s="5"/>
      <c r="DW1084" s="5"/>
      <c r="DX1084" s="5"/>
      <c r="DY1084" s="5"/>
      <c r="DZ1084" s="5"/>
      <c r="EA1084" s="5"/>
      <c r="EB1084" s="5"/>
      <c r="EC1084" s="5"/>
      <c r="ED1084" s="5"/>
      <c r="EE1084" s="5"/>
      <c r="EF1084" s="5"/>
      <c r="EG1084" s="5"/>
      <c r="EH1084" s="5"/>
      <c r="EI1084" s="5"/>
      <c r="EJ1084" s="5"/>
      <c r="EK1084" s="5"/>
      <c r="EL1084" s="5"/>
      <c r="EM1084" s="5"/>
      <c r="EN1084" s="5"/>
      <c r="EO1084" s="5"/>
      <c r="EP1084" s="5"/>
      <c r="EQ1084" s="5"/>
      <c r="ER1084" s="5"/>
      <c r="ES1084" s="5"/>
      <c r="ET1084" s="5"/>
      <c r="EU1084" s="5"/>
      <c r="EV1084" s="5"/>
      <c r="EW1084" s="5"/>
      <c r="EX1084" s="5"/>
      <c r="EY1084" s="5"/>
      <c r="EZ1084" s="5"/>
      <c r="FA1084" s="5"/>
      <c r="FB1084" s="5"/>
      <c r="FC1084" s="5"/>
      <c r="FD1084" s="5"/>
      <c r="FE1084" s="5"/>
      <c r="FF1084" s="5"/>
      <c r="FG1084" s="5"/>
      <c r="FH1084" s="5"/>
      <c r="FI1084" s="5"/>
      <c r="FJ1084" s="5"/>
      <c r="FK1084" s="5"/>
      <c r="FL1084" s="5"/>
      <c r="FM1084" s="5"/>
      <c r="FN1084" s="5"/>
      <c r="FO1084" s="5"/>
      <c r="FP1084" s="5"/>
      <c r="FQ1084" s="5"/>
      <c r="FR1084" s="5"/>
      <c r="FS1084" s="5"/>
      <c r="FT1084" s="5"/>
      <c r="FU1084" s="5"/>
      <c r="FV1084" s="5"/>
      <c r="FW1084" s="5"/>
      <c r="FX1084" s="5"/>
      <c r="FY1084" s="5"/>
      <c r="FZ1084" s="5"/>
      <c r="GA1084" s="5"/>
      <c r="GB1084" s="5"/>
      <c r="GC1084" s="5"/>
      <c r="GD1084" s="5"/>
      <c r="GE1084" s="5"/>
      <c r="GF1084" s="5"/>
      <c r="GG1084" s="5"/>
      <c r="GH1084" s="5"/>
      <c r="GI1084" s="5"/>
      <c r="GJ1084" s="5"/>
      <c r="GK1084" s="5"/>
      <c r="GL1084" s="5"/>
      <c r="GM1084" s="5"/>
      <c r="GN1084" s="5"/>
      <c r="GO1084" s="5"/>
      <c r="GP1084" s="5"/>
      <c r="GQ1084" s="5"/>
      <c r="GR1084" s="5"/>
      <c r="GS1084" s="5"/>
      <c r="GT1084" s="5"/>
      <c r="GU1084" s="5"/>
      <c r="GV1084" s="5"/>
      <c r="GW1084" s="5"/>
      <c r="GX1084" s="5"/>
      <c r="GY1084" s="5"/>
      <c r="GZ1084" s="5"/>
      <c r="HA1084" s="5"/>
      <c r="HB1084" s="5"/>
      <c r="HC1084" s="5"/>
      <c r="HD1084" s="5"/>
      <c r="HE1084" s="5"/>
      <c r="HF1084" s="5"/>
      <c r="HG1084" s="5"/>
      <c r="HH1084" s="5"/>
      <c r="HI1084" s="5"/>
      <c r="HJ1084" s="5"/>
      <c r="HK1084" s="5"/>
      <c r="HL1084" s="5"/>
      <c r="HM1084" s="5"/>
      <c r="HN1084" s="5"/>
      <c r="HO1084" s="5"/>
      <c r="HP1084" s="5"/>
      <c r="HQ1084" s="5"/>
      <c r="HR1084" s="5"/>
      <c r="HS1084" s="5"/>
      <c r="HT1084" s="5"/>
      <c r="HU1084" s="5"/>
      <c r="HV1084" s="5"/>
      <c r="HW1084" s="5"/>
      <c r="HX1084" s="5"/>
      <c r="HY1084" s="5"/>
      <c r="HZ1084" s="5"/>
      <c r="IA1084" s="5"/>
      <c r="IB1084" s="5"/>
      <c r="IC1084" s="5"/>
      <c r="ID1084" s="5"/>
      <c r="IE1084" s="5"/>
      <c r="IF1084" s="5"/>
      <c r="IG1084" s="5"/>
      <c r="IH1084" s="5"/>
      <c r="II1084" s="5"/>
      <c r="IJ1084" s="5"/>
      <c r="IK1084" s="5"/>
      <c r="IL1084" s="5"/>
      <c r="IM1084" s="5"/>
      <c r="IN1084" s="5"/>
      <c r="IO1084" s="5"/>
      <c r="IP1084" s="5"/>
      <c r="IQ1084" s="5"/>
      <c r="IR1084" s="5"/>
      <c r="IS1084" s="5"/>
      <c r="IT1084" s="5"/>
      <c r="IU1084" s="5"/>
      <c r="IV1084" s="5"/>
      <c r="IW1084" s="5"/>
      <c r="IX1084" s="5"/>
      <c r="IY1084" s="5"/>
      <c r="IZ1084" s="5"/>
      <c r="JA1084" s="5"/>
      <c r="JB1084" s="5"/>
      <c r="JC1084" s="5"/>
      <c r="JD1084" s="5"/>
      <c r="JE1084" s="5"/>
      <c r="JF1084" s="5"/>
      <c r="JG1084" s="5"/>
      <c r="JH1084" s="5"/>
      <c r="JI1084" s="5"/>
      <c r="JJ1084" s="5"/>
      <c r="JK1084" s="5"/>
      <c r="JL1084" s="5"/>
      <c r="JM1084" s="5"/>
      <c r="JN1084" s="5"/>
      <c r="JO1084" s="5"/>
      <c r="JP1084" s="5"/>
      <c r="JQ1084" s="5"/>
      <c r="JR1084" s="5"/>
      <c r="JS1084" s="5"/>
      <c r="JT1084" s="5"/>
      <c r="JU1084" s="5"/>
      <c r="JV1084" s="5"/>
      <c r="JW1084" s="5"/>
      <c r="JX1084" s="5"/>
      <c r="JY1084" s="5"/>
      <c r="JZ1084" s="5"/>
      <c r="KA1084" s="5"/>
      <c r="KB1084" s="5"/>
      <c r="KC1084" s="5"/>
      <c r="KD1084" s="5"/>
      <c r="KE1084" s="5"/>
      <c r="KF1084" s="5"/>
      <c r="KG1084" s="5"/>
      <c r="KH1084" s="5"/>
      <c r="KI1084" s="5"/>
      <c r="KJ1084" s="5"/>
      <c r="KK1084" s="5"/>
      <c r="KL1084" s="5"/>
      <c r="KM1084" s="5"/>
      <c r="KN1084" s="5"/>
      <c r="KO1084" s="5"/>
      <c r="KP1084" s="5"/>
      <c r="KQ1084" s="5"/>
      <c r="KR1084" s="5"/>
      <c r="KS1084" s="5"/>
      <c r="KT1084" s="5"/>
      <c r="KU1084" s="5"/>
      <c r="KV1084" s="5"/>
      <c r="KW1084" s="5"/>
      <c r="KX1084" s="5"/>
      <c r="KY1084" s="5"/>
      <c r="KZ1084" s="5"/>
      <c r="LA1084" s="5"/>
      <c r="LB1084" s="5"/>
      <c r="LC1084" s="5"/>
      <c r="LD1084" s="5"/>
      <c r="LE1084" s="5"/>
      <c r="LF1084" s="5"/>
      <c r="LG1084" s="5"/>
      <c r="LH1084" s="5"/>
      <c r="LI1084" s="5"/>
      <c r="LJ1084" s="5"/>
      <c r="LK1084" s="5"/>
      <c r="LL1084" s="5"/>
      <c r="LM1084" s="5"/>
      <c r="LN1084" s="5"/>
      <c r="LO1084" s="5"/>
      <c r="LP1084" s="5"/>
      <c r="LQ1084" s="5"/>
      <c r="LR1084" s="5"/>
      <c r="LS1084" s="5"/>
      <c r="LT1084" s="5"/>
      <c r="LU1084" s="5"/>
      <c r="LV1084" s="5"/>
      <c r="LW1084" s="5"/>
      <c r="LX1084" s="5"/>
      <c r="LY1084" s="5"/>
      <c r="LZ1084" s="5"/>
      <c r="MA1084" s="5"/>
      <c r="MB1084" s="5"/>
      <c r="MC1084" s="5"/>
      <c r="MD1084" s="5"/>
      <c r="ME1084" s="5"/>
      <c r="MF1084" s="5"/>
      <c r="MG1084" s="5"/>
      <c r="MH1084" s="5"/>
      <c r="MI1084" s="5"/>
      <c r="MJ1084" s="5"/>
      <c r="MK1084" s="5"/>
      <c r="ML1084" s="5"/>
      <c r="MM1084" s="5"/>
      <c r="MN1084" s="5"/>
      <c r="MO1084" s="5"/>
      <c r="MP1084" s="5"/>
      <c r="MQ1084" s="5"/>
      <c r="MR1084" s="5"/>
      <c r="MS1084" s="5"/>
      <c r="MT1084" s="5"/>
      <c r="MU1084" s="5"/>
      <c r="MV1084" s="5"/>
      <c r="MW1084" s="5"/>
      <c r="MX1084" s="5"/>
      <c r="MY1084" s="5"/>
      <c r="MZ1084" s="5"/>
      <c r="NA1084" s="5"/>
      <c r="NB1084" s="5"/>
      <c r="NC1084" s="5"/>
      <c r="ND1084" s="5"/>
      <c r="NE1084" s="5"/>
      <c r="NF1084" s="5"/>
      <c r="NG1084" s="5"/>
      <c r="NH1084" s="5"/>
      <c r="NI1084" s="5"/>
      <c r="NJ1084" s="5"/>
      <c r="NK1084" s="5"/>
      <c r="NL1084" s="5"/>
      <c r="NM1084" s="5"/>
      <c r="NN1084" s="5"/>
      <c r="NO1084" s="5"/>
      <c r="NP1084" s="5"/>
      <c r="NQ1084" s="5"/>
      <c r="NR1084" s="5"/>
      <c r="NS1084" s="5"/>
      <c r="NT1084" s="5"/>
      <c r="NU1084" s="5"/>
      <c r="NV1084" s="5"/>
      <c r="NW1084" s="5"/>
      <c r="NX1084" s="5"/>
      <c r="NY1084" s="5"/>
      <c r="NZ1084" s="5"/>
      <c r="OA1084" s="5"/>
      <c r="OB1084" s="5"/>
      <c r="OC1084" s="5"/>
      <c r="OD1084" s="5"/>
      <c r="OE1084" s="5"/>
      <c r="OF1084" s="5"/>
      <c r="OG1084" s="5"/>
      <c r="OH1084" s="5"/>
      <c r="OI1084" s="5"/>
      <c r="OJ1084" s="5"/>
      <c r="OK1084" s="5"/>
      <c r="OL1084" s="5"/>
      <c r="OM1084" s="5"/>
      <c r="ON1084" s="5"/>
      <c r="OO1084" s="5"/>
      <c r="OP1084" s="5"/>
      <c r="OQ1084" s="5"/>
      <c r="OR1084" s="5"/>
      <c r="OS1084" s="5"/>
      <c r="OT1084" s="5"/>
      <c r="OU1084" s="5"/>
      <c r="OV1084" s="5"/>
      <c r="OW1084" s="5"/>
      <c r="OX1084" s="5"/>
      <c r="OY1084" s="5"/>
      <c r="OZ1084" s="5"/>
      <c r="PA1084" s="5"/>
      <c r="PB1084" s="5"/>
      <c r="PC1084" s="5"/>
      <c r="PD1084" s="5"/>
      <c r="PE1084" s="5"/>
      <c r="PF1084" s="5"/>
      <c r="PG1084" s="5"/>
      <c r="PH1084" s="5"/>
      <c r="PI1084" s="5"/>
      <c r="PJ1084" s="5"/>
      <c r="PK1084" s="5"/>
      <c r="PL1084" s="5"/>
      <c r="PM1084" s="5"/>
      <c r="PN1084" s="5"/>
      <c r="PO1084" s="5"/>
      <c r="PP1084" s="5"/>
      <c r="PQ1084" s="5"/>
      <c r="PR1084" s="5"/>
      <c r="PS1084" s="5"/>
      <c r="PT1084" s="5"/>
      <c r="PU1084" s="5"/>
      <c r="PV1084" s="5"/>
      <c r="PW1084" s="5"/>
      <c r="PX1084" s="5"/>
      <c r="PY1084" s="5"/>
      <c r="PZ1084" s="5"/>
      <c r="QA1084" s="5"/>
      <c r="QB1084" s="5"/>
      <c r="QC1084" s="5"/>
      <c r="QD1084" s="5"/>
      <c r="QE1084" s="5"/>
      <c r="QF1084" s="5"/>
      <c r="QG1084" s="5"/>
      <c r="QH1084" s="5"/>
      <c r="QI1084" s="5"/>
      <c r="QJ1084" s="5"/>
      <c r="QK1084" s="5"/>
      <c r="QL1084" s="5"/>
      <c r="QM1084" s="5"/>
      <c r="QN1084" s="5"/>
      <c r="QO1084" s="5"/>
      <c r="QP1084" s="5"/>
      <c r="QQ1084" s="5"/>
      <c r="QR1084" s="5"/>
      <c r="QS1084" s="5"/>
      <c r="QT1084" s="5"/>
      <c r="QU1084" s="5"/>
      <c r="QV1084" s="5"/>
      <c r="QW1084" s="5"/>
      <c r="QX1084" s="5"/>
      <c r="QY1084" s="5"/>
      <c r="QZ1084" s="5"/>
      <c r="RA1084" s="5"/>
      <c r="RB1084" s="5"/>
      <c r="RC1084" s="5"/>
      <c r="RD1084" s="5"/>
      <c r="RE1084" s="5"/>
      <c r="RF1084" s="5"/>
      <c r="RG1084" s="5"/>
      <c r="RH1084" s="5"/>
      <c r="RI1084" s="5"/>
      <c r="RJ1084" s="5"/>
      <c r="RK1084" s="5"/>
      <c r="RL1084" s="5"/>
      <c r="RM1084" s="5"/>
      <c r="RN1084" s="5"/>
      <c r="RO1084" s="5"/>
      <c r="RP1084" s="5"/>
      <c r="RQ1084" s="5"/>
      <c r="RR1084" s="5"/>
      <c r="RS1084" s="5"/>
      <c r="RT1084" s="5"/>
      <c r="RU1084" s="5"/>
      <c r="RV1084" s="5"/>
      <c r="RW1084" s="5"/>
      <c r="RX1084" s="5"/>
      <c r="RY1084" s="5"/>
      <c r="RZ1084" s="5"/>
      <c r="SA1084" s="5"/>
      <c r="SB1084" s="5"/>
      <c r="SC1084" s="5"/>
      <c r="SD1084" s="5"/>
      <c r="SE1084" s="5"/>
      <c r="SF1084" s="5"/>
      <c r="SG1084" s="5"/>
      <c r="SH1084" s="5"/>
      <c r="SI1084" s="5"/>
      <c r="SJ1084" s="5"/>
      <c r="SK1084" s="5"/>
      <c r="SL1084" s="5"/>
      <c r="SM1084" s="5"/>
      <c r="SN1084" s="5"/>
      <c r="SO1084" s="5"/>
      <c r="SP1084" s="5"/>
      <c r="SQ1084" s="5"/>
      <c r="SR1084" s="5"/>
      <c r="SS1084" s="5"/>
      <c r="ST1084" s="5"/>
      <c r="SU1084" s="5"/>
      <c r="SV1084" s="5"/>
      <c r="SW1084" s="5"/>
      <c r="SX1084" s="5"/>
      <c r="SY1084" s="5"/>
      <c r="SZ1084" s="5"/>
      <c r="TA1084" s="5"/>
      <c r="TB1084" s="5"/>
      <c r="TC1084" s="5"/>
      <c r="TD1084" s="5"/>
      <c r="TE1084" s="5"/>
      <c r="TF1084" s="5"/>
      <c r="TG1084" s="5"/>
      <c r="TH1084" s="5"/>
      <c r="TI1084" s="5"/>
      <c r="TJ1084" s="5"/>
      <c r="TK1084" s="5"/>
      <c r="TL1084" s="5"/>
      <c r="TM1084" s="5"/>
      <c r="TN1084" s="5"/>
      <c r="TO1084" s="5"/>
      <c r="TP1084" s="5"/>
      <c r="TQ1084" s="5"/>
      <c r="TR1084" s="5"/>
      <c r="TS1084" s="5"/>
      <c r="TT1084" s="5"/>
      <c r="TU1084" s="5"/>
      <c r="TV1084" s="5"/>
      <c r="TW1084" s="5"/>
      <c r="TX1084" s="5"/>
      <c r="TY1084" s="5"/>
      <c r="TZ1084" s="5"/>
      <c r="UA1084" s="5"/>
      <c r="UB1084" s="5"/>
      <c r="UC1084" s="5"/>
      <c r="UD1084" s="5"/>
      <c r="UE1084" s="5"/>
      <c r="UF1084" s="5"/>
      <c r="UG1084" s="5"/>
      <c r="UH1084" s="5"/>
      <c r="UI1084" s="5"/>
      <c r="UJ1084" s="5"/>
      <c r="UK1084" s="5"/>
      <c r="UL1084" s="5"/>
      <c r="UM1084" s="5"/>
      <c r="UN1084" s="5"/>
      <c r="UO1084" s="5"/>
      <c r="UP1084" s="5"/>
      <c r="UQ1084" s="5"/>
      <c r="UR1084" s="5"/>
      <c r="US1084" s="5"/>
      <c r="UT1084" s="5"/>
      <c r="UU1084" s="5"/>
      <c r="UV1084" s="5"/>
      <c r="UW1084" s="5"/>
      <c r="UX1084" s="5"/>
      <c r="UY1084" s="5"/>
      <c r="UZ1084" s="5"/>
      <c r="VA1084" s="5"/>
      <c r="VB1084" s="5"/>
      <c r="VC1084" s="5"/>
      <c r="VD1084" s="5"/>
      <c r="VE1084" s="5"/>
      <c r="VF1084" s="5"/>
      <c r="VG1084" s="5"/>
      <c r="VH1084" s="5"/>
      <c r="VI1084" s="5"/>
      <c r="VJ1084" s="5"/>
      <c r="VK1084" s="5"/>
      <c r="VL1084" s="5"/>
      <c r="VM1084" s="5"/>
      <c r="VN1084" s="5"/>
      <c r="VO1084" s="5"/>
      <c r="VP1084" s="5"/>
      <c r="VQ1084" s="5"/>
      <c r="VR1084" s="5"/>
      <c r="VS1084" s="5"/>
      <c r="VT1084" s="5"/>
      <c r="VU1084" s="5"/>
      <c r="VV1084" s="5"/>
      <c r="VW1084" s="5"/>
      <c r="VX1084" s="5"/>
      <c r="VY1084" s="5"/>
      <c r="VZ1084" s="5"/>
      <c r="WA1084" s="5"/>
      <c r="WB1084" s="5"/>
      <c r="WC1084" s="5"/>
      <c r="WD1084" s="5"/>
      <c r="WE1084" s="5"/>
      <c r="WF1084" s="5"/>
      <c r="WG1084" s="5"/>
      <c r="WH1084" s="5"/>
      <c r="WI1084" s="5"/>
      <c r="WJ1084" s="5"/>
      <c r="WK1084" s="5"/>
      <c r="WL1084" s="5"/>
      <c r="WM1084" s="5"/>
      <c r="WN1084" s="5"/>
      <c r="WO1084" s="5"/>
      <c r="WP1084" s="5"/>
      <c r="WQ1084" s="5"/>
      <c r="WR1084" s="5"/>
      <c r="WS1084" s="5"/>
      <c r="WT1084" s="5"/>
      <c r="WU1084" s="5"/>
      <c r="WV1084" s="5"/>
      <c r="WW1084" s="5"/>
      <c r="WX1084" s="5"/>
      <c r="WY1084" s="5"/>
      <c r="WZ1084" s="5"/>
      <c r="XA1084" s="5"/>
      <c r="XB1084" s="5"/>
      <c r="XC1084" s="5"/>
      <c r="XD1084" s="5"/>
      <c r="XE1084" s="5"/>
      <c r="XF1084" s="5"/>
      <c r="XG1084" s="5"/>
      <c r="XH1084" s="5"/>
      <c r="XI1084" s="5"/>
      <c r="XJ1084" s="5"/>
      <c r="XK1084" s="5"/>
      <c r="XL1084" s="5"/>
      <c r="XM1084" s="5"/>
      <c r="XN1084" s="5"/>
      <c r="XO1084" s="5"/>
      <c r="XP1084" s="5"/>
      <c r="XQ1084" s="5"/>
      <c r="XR1084" s="5"/>
      <c r="XS1084" s="5"/>
      <c r="XT1084" s="5"/>
      <c r="XU1084" s="5"/>
      <c r="XV1084" s="5"/>
      <c r="XW1084" s="5"/>
      <c r="XX1084" s="5"/>
      <c r="XY1084" s="5"/>
      <c r="XZ1084" s="5"/>
      <c r="YA1084" s="5"/>
      <c r="YB1084" s="5"/>
      <c r="YC1084" s="5"/>
      <c r="YD1084" s="5"/>
      <c r="YE1084" s="5"/>
      <c r="YF1084" s="5"/>
      <c r="YG1084" s="5"/>
      <c r="YH1084" s="5"/>
      <c r="YI1084" s="5"/>
      <c r="YJ1084" s="5"/>
      <c r="YK1084" s="5"/>
      <c r="YL1084" s="5"/>
      <c r="YM1084" s="5"/>
      <c r="YN1084" s="5"/>
      <c r="YO1084" s="5"/>
      <c r="YP1084" s="5"/>
      <c r="YQ1084" s="5"/>
      <c r="YR1084" s="5"/>
      <c r="YS1084" s="5"/>
      <c r="YT1084" s="5"/>
      <c r="YU1084" s="5"/>
      <c r="YV1084" s="5"/>
      <c r="YW1084" s="5"/>
      <c r="YX1084" s="5"/>
      <c r="YY1084" s="5"/>
      <c r="YZ1084" s="5"/>
      <c r="ZA1084" s="5"/>
      <c r="ZB1084" s="5"/>
      <c r="ZC1084" s="5"/>
      <c r="ZD1084" s="5"/>
      <c r="ZE1084" s="5"/>
      <c r="ZF1084" s="5"/>
      <c r="ZG1084" s="5"/>
      <c r="ZH1084" s="5"/>
      <c r="ZI1084" s="5"/>
      <c r="ZJ1084" s="5"/>
      <c r="ZK1084" s="5"/>
      <c r="ZL1084" s="5"/>
      <c r="ZM1084" s="5"/>
      <c r="ZN1084" s="5"/>
      <c r="ZO1084" s="5"/>
      <c r="ZP1084" s="5"/>
      <c r="ZQ1084" s="5"/>
      <c r="ZR1084" s="5"/>
      <c r="ZS1084" s="5"/>
      <c r="ZT1084" s="5"/>
      <c r="ZU1084" s="5"/>
      <c r="ZV1084" s="5"/>
      <c r="ZW1084" s="5"/>
      <c r="ZX1084" s="5"/>
      <c r="ZY1084" s="5"/>
      <c r="ZZ1084" s="5"/>
      <c r="AAA1084" s="5"/>
      <c r="AAB1084" s="5"/>
      <c r="AAC1084" s="5"/>
      <c r="AAD1084" s="5"/>
      <c r="AAE1084" s="5"/>
      <c r="AAF1084" s="5"/>
      <c r="AAG1084" s="5"/>
      <c r="AAH1084" s="5"/>
      <c r="AAI1084" s="5"/>
      <c r="AAJ1084" s="5"/>
      <c r="AAK1084" s="5"/>
      <c r="AAL1084" s="5"/>
      <c r="AAM1084" s="5"/>
      <c r="AAN1084" s="5"/>
      <c r="AAO1084" s="5"/>
      <c r="AAP1084" s="5"/>
      <c r="AAQ1084" s="5"/>
      <c r="AAR1084" s="5"/>
      <c r="AAS1084" s="5"/>
      <c r="AAT1084" s="5"/>
      <c r="AAU1084" s="5"/>
      <c r="AAV1084" s="5"/>
      <c r="AAW1084" s="5"/>
      <c r="AAX1084" s="5"/>
      <c r="AAY1084" s="5"/>
      <c r="AAZ1084" s="5"/>
      <c r="ABA1084" s="5"/>
      <c r="ABB1084" s="5"/>
      <c r="ABC1084" s="5"/>
      <c r="ABD1084" s="5"/>
      <c r="ABE1084" s="5"/>
      <c r="ABF1084" s="5"/>
      <c r="ABG1084" s="5"/>
      <c r="ABH1084" s="5"/>
      <c r="ABI1084" s="5"/>
      <c r="ABJ1084" s="5"/>
      <c r="ABK1084" s="5"/>
      <c r="ABL1084" s="5"/>
      <c r="ABM1084" s="5"/>
      <c r="ABN1084" s="5"/>
      <c r="ABO1084" s="5"/>
      <c r="ABP1084" s="5"/>
      <c r="ABQ1084" s="5"/>
      <c r="ABR1084" s="5"/>
      <c r="ABS1084" s="5"/>
      <c r="ABT1084" s="5"/>
      <c r="ABU1084" s="5"/>
      <c r="ABV1084" s="5"/>
      <c r="ABW1084" s="5"/>
      <c r="ABX1084" s="5"/>
      <c r="ABY1084" s="5"/>
      <c r="ABZ1084" s="5"/>
      <c r="ACA1084" s="5"/>
      <c r="ACB1084" s="5"/>
      <c r="ACC1084" s="5"/>
      <c r="ACD1084" s="5"/>
      <c r="ACE1084" s="5"/>
      <c r="ACF1084" s="5"/>
      <c r="ACG1084" s="5"/>
      <c r="ACH1084" s="5"/>
      <c r="ACI1084" s="5"/>
      <c r="ACJ1084" s="5"/>
      <c r="ACK1084" s="5"/>
      <c r="ACL1084" s="5"/>
      <c r="ACM1084" s="5"/>
      <c r="ACN1084" s="5"/>
      <c r="ACO1084" s="5"/>
      <c r="ACP1084" s="5"/>
      <c r="ACQ1084" s="5"/>
      <c r="ACR1084" s="5"/>
      <c r="ACS1084" s="5"/>
      <c r="ACT1084" s="5"/>
      <c r="ACU1084" s="5"/>
      <c r="ACV1084" s="5"/>
      <c r="ACW1084" s="5"/>
      <c r="ACX1084" s="5"/>
      <c r="ACY1084" s="5"/>
      <c r="ACZ1084" s="5"/>
      <c r="ADA1084" s="5"/>
      <c r="ADB1084" s="5"/>
      <c r="ADC1084" s="5"/>
      <c r="ADD1084" s="5"/>
      <c r="ADE1084" s="5"/>
      <c r="ADF1084" s="5"/>
      <c r="ADG1084" s="5"/>
      <c r="ADH1084" s="5"/>
      <c r="ADI1084" s="5"/>
      <c r="ADJ1084" s="5"/>
      <c r="ADK1084" s="5"/>
      <c r="ADL1084" s="5"/>
      <c r="ADM1084" s="5"/>
      <c r="ADN1084" s="5"/>
      <c r="ADO1084" s="5"/>
      <c r="ADP1084" s="5"/>
      <c r="ADQ1084" s="5"/>
      <c r="ADR1084" s="5"/>
      <c r="ADS1084" s="5"/>
      <c r="ADT1084" s="5"/>
      <c r="ADU1084" s="5"/>
      <c r="ADV1084" s="5"/>
      <c r="ADW1084" s="5"/>
      <c r="ADX1084" s="5"/>
      <c r="ADY1084" s="5"/>
      <c r="ADZ1084" s="5"/>
      <c r="AEA1084" s="5"/>
      <c r="AEB1084" s="5"/>
      <c r="AEC1084" s="5"/>
      <c r="AED1084" s="5"/>
      <c r="AEE1084" s="5"/>
      <c r="AEF1084" s="5"/>
      <c r="AEG1084" s="5"/>
      <c r="AEH1084" s="5"/>
      <c r="AEI1084" s="5"/>
      <c r="AEJ1084" s="5"/>
      <c r="AEK1084" s="5"/>
      <c r="AEL1084" s="5"/>
      <c r="AEM1084" s="5"/>
      <c r="AEN1084" s="5"/>
      <c r="AEO1084" s="5"/>
      <c r="AEP1084" s="5"/>
      <c r="AEQ1084" s="5"/>
      <c r="AER1084" s="5"/>
      <c r="AES1084" s="5"/>
      <c r="AET1084" s="5"/>
      <c r="AEU1084" s="5"/>
      <c r="AEV1084" s="5"/>
      <c r="AEW1084" s="5"/>
      <c r="AEX1084" s="5"/>
      <c r="AEY1084" s="5"/>
      <c r="AEZ1084" s="5"/>
      <c r="AFA1084" s="5"/>
      <c r="AFB1084" s="5"/>
      <c r="AFC1084" s="5"/>
      <c r="AFD1084" s="5"/>
      <c r="AFE1084" s="5"/>
      <c r="AFF1084" s="5"/>
      <c r="AFG1084" s="5"/>
      <c r="AFH1084" s="5"/>
      <c r="AFI1084" s="5"/>
      <c r="AFJ1084" s="5"/>
      <c r="AFK1084" s="5"/>
      <c r="AFL1084" s="5"/>
      <c r="AFM1084" s="5"/>
      <c r="AFN1084" s="5"/>
      <c r="AFO1084" s="5"/>
      <c r="AFP1084" s="5"/>
      <c r="AFQ1084" s="5"/>
      <c r="AFR1084" s="5"/>
      <c r="AFS1084" s="5"/>
      <c r="AFT1084" s="5"/>
      <c r="AFU1084" s="5"/>
      <c r="AFV1084" s="5"/>
      <c r="AFW1084" s="5"/>
      <c r="AFX1084" s="5"/>
      <c r="AFY1084" s="5"/>
      <c r="AFZ1084" s="5"/>
      <c r="AGA1084" s="5"/>
      <c r="AGB1084" s="5"/>
      <c r="AGC1084" s="5"/>
      <c r="AGD1084" s="5"/>
      <c r="AGE1084" s="5"/>
      <c r="AGF1084" s="5"/>
      <c r="AGG1084" s="5"/>
      <c r="AGH1084" s="5"/>
      <c r="AGI1084" s="5"/>
      <c r="AGJ1084" s="5"/>
      <c r="AGK1084" s="5"/>
      <c r="AGL1084" s="5"/>
      <c r="AGM1084" s="5"/>
      <c r="AGN1084" s="5"/>
      <c r="AGO1084" s="5"/>
      <c r="AGP1084" s="5"/>
      <c r="AGQ1084" s="5"/>
      <c r="AGR1084" s="5"/>
      <c r="AGS1084" s="5"/>
      <c r="AGT1084" s="5"/>
      <c r="AGU1084" s="5"/>
      <c r="AGV1084" s="5"/>
      <c r="AGW1084" s="5"/>
      <c r="AGX1084" s="5"/>
      <c r="AGY1084" s="5"/>
      <c r="AGZ1084" s="5"/>
      <c r="AHA1084" s="5"/>
      <c r="AHB1084" s="5"/>
      <c r="AHC1084" s="5"/>
      <c r="AHD1084" s="5"/>
      <c r="AHE1084" s="5"/>
      <c r="AHF1084" s="5"/>
      <c r="AHG1084" s="5"/>
      <c r="AHH1084" s="5"/>
      <c r="AHI1084" s="5"/>
      <c r="AHJ1084" s="5"/>
      <c r="AHK1084" s="5"/>
      <c r="AHL1084" s="5"/>
      <c r="AHM1084" s="5"/>
      <c r="AHN1084" s="5"/>
      <c r="AHO1084" s="5"/>
      <c r="AHP1084" s="5"/>
      <c r="AHQ1084" s="5"/>
      <c r="AHR1084" s="5"/>
      <c r="AHS1084" s="5"/>
      <c r="AHT1084" s="5"/>
      <c r="AHU1084" s="5"/>
      <c r="AHV1084" s="5"/>
      <c r="AHW1084" s="5"/>
      <c r="AHX1084" s="5"/>
      <c r="AHY1084" s="5"/>
      <c r="AHZ1084" s="5"/>
      <c r="AIA1084" s="5"/>
      <c r="AIB1084" s="5"/>
      <c r="AIC1084" s="5"/>
      <c r="AID1084" s="5"/>
      <c r="AIE1084" s="5"/>
      <c r="AIF1084" s="5"/>
      <c r="AIG1084" s="5"/>
      <c r="AIH1084" s="5"/>
      <c r="AII1084" s="5"/>
      <c r="AIJ1084" s="5"/>
      <c r="AIK1084" s="5"/>
      <c r="AIL1084" s="5"/>
      <c r="AIM1084" s="5"/>
      <c r="AIN1084" s="5"/>
      <c r="AIO1084" s="5"/>
      <c r="AIP1084" s="5"/>
      <c r="AIQ1084" s="5"/>
      <c r="AIR1084" s="5"/>
      <c r="AIS1084" s="5"/>
      <c r="AIT1084" s="5"/>
      <c r="AIU1084" s="5"/>
      <c r="AIV1084" s="5"/>
      <c r="AIW1084" s="5"/>
      <c r="AIX1084" s="5"/>
      <c r="AIY1084" s="5"/>
      <c r="AIZ1084" s="5"/>
      <c r="AJA1084" s="5"/>
      <c r="AJB1084" s="5"/>
      <c r="AJC1084" s="5"/>
      <c r="AJD1084" s="5"/>
      <c r="AJE1084" s="5"/>
      <c r="AJF1084" s="5"/>
      <c r="AJG1084" s="5"/>
      <c r="AJH1084" s="5"/>
      <c r="AJI1084" s="5"/>
      <c r="AJJ1084" s="5"/>
      <c r="AJK1084" s="5"/>
      <c r="AJL1084" s="5"/>
      <c r="AJM1084" s="5"/>
      <c r="AJN1084" s="5"/>
      <c r="AJO1084" s="5"/>
      <c r="AJP1084" s="5"/>
      <c r="AJQ1084" s="5"/>
      <c r="AJR1084" s="5"/>
      <c r="AJS1084" s="5"/>
      <c r="AJT1084" s="5"/>
      <c r="AJU1084" s="5"/>
      <c r="AJV1084" s="5"/>
      <c r="AJW1084" s="5"/>
      <c r="AJX1084" s="5"/>
      <c r="AJY1084" s="5"/>
      <c r="AJZ1084" s="5"/>
      <c r="AKA1084" s="5"/>
      <c r="AKB1084" s="5"/>
      <c r="AKC1084" s="5"/>
      <c r="AKD1084" s="5"/>
      <c r="AKE1084" s="5"/>
      <c r="AKF1084" s="5"/>
      <c r="AKG1084" s="5"/>
      <c r="AKH1084" s="5"/>
      <c r="AKI1084" s="5"/>
      <c r="AKJ1084" s="5"/>
      <c r="AKK1084" s="5"/>
      <c r="AKL1084" s="5"/>
      <c r="AKM1084" s="5"/>
      <c r="AKN1084" s="5"/>
      <c r="AKO1084" s="5"/>
      <c r="AKP1084" s="5"/>
      <c r="AKQ1084" s="5"/>
      <c r="AKR1084" s="5"/>
      <c r="AKS1084" s="5"/>
      <c r="AKT1084" s="5"/>
      <c r="AKU1084" s="5"/>
      <c r="AKV1084" s="5"/>
      <c r="AKW1084" s="5"/>
      <c r="AKX1084" s="5"/>
      <c r="AKY1084" s="5"/>
      <c r="AKZ1084" s="5"/>
      <c r="ALA1084" s="5"/>
      <c r="ALB1084" s="5"/>
      <c r="ALC1084" s="5"/>
      <c r="ALD1084" s="5"/>
      <c r="ALE1084" s="5"/>
      <c r="ALF1084" s="5"/>
      <c r="ALG1084" s="5"/>
      <c r="ALH1084" s="5"/>
      <c r="ALI1084" s="5"/>
      <c r="ALJ1084" s="5"/>
      <c r="ALK1084" s="5"/>
      <c r="ALL1084" s="5"/>
      <c r="ALM1084" s="5"/>
      <c r="ALN1084" s="5"/>
      <c r="ALO1084" s="5"/>
      <c r="ALP1084" s="5"/>
      <c r="ALQ1084" s="5"/>
      <c r="ALR1084" s="5"/>
      <c r="ALS1084" s="5"/>
      <c r="ALT1084" s="5"/>
      <c r="ALU1084" s="5"/>
      <c r="ALV1084" s="5"/>
      <c r="ALW1084" s="5"/>
      <c r="ALX1084" s="5"/>
      <c r="ALY1084" s="5"/>
      <c r="ALZ1084" s="5"/>
      <c r="AMA1084" s="5"/>
      <c r="AMB1084" s="5"/>
      <c r="AMC1084" s="5"/>
      <c r="AMD1084" s="5"/>
      <c r="AME1084" s="5"/>
      <c r="AMF1084" s="5"/>
      <c r="AMG1084" s="5"/>
      <c r="AMH1084" s="5"/>
      <c r="AMI1084" s="5"/>
      <c r="AMJ1084" s="5"/>
      <c r="AMK1084" s="5"/>
      <c r="AML1084" s="5"/>
      <c r="AMM1084" s="5"/>
      <c r="AMN1084" s="5"/>
      <c r="AMO1084" s="5"/>
      <c r="AMP1084" s="5"/>
    </row>
    <row r="1085" spans="1:1030" s="34" customFormat="1" ht="18">
      <c r="A1085" s="14">
        <v>1</v>
      </c>
      <c r="B1085" s="14" t="s">
        <v>5236</v>
      </c>
      <c r="C1085" s="14" t="s">
        <v>5237</v>
      </c>
      <c r="D1085" s="6" t="s">
        <v>5238</v>
      </c>
      <c r="E1085" s="14" t="s">
        <v>5236</v>
      </c>
      <c r="F1085" s="6" t="s">
        <v>5238</v>
      </c>
      <c r="G1085" s="14" t="s">
        <v>5236</v>
      </c>
      <c r="H1085" s="14" t="s">
        <v>2226</v>
      </c>
      <c r="I1085" s="14" t="s">
        <v>2124</v>
      </c>
      <c r="J1085" s="14" t="s">
        <v>3379</v>
      </c>
      <c r="K1085" s="14"/>
      <c r="L1085" s="14"/>
      <c r="M1085" s="14" t="s">
        <v>5041</v>
      </c>
      <c r="N1085" s="14" t="s">
        <v>2226</v>
      </c>
      <c r="O1085" s="25" t="s">
        <v>5239</v>
      </c>
      <c r="P1085" s="14"/>
      <c r="Q1085" s="14">
        <v>82673917</v>
      </c>
      <c r="R1085" s="14" t="s">
        <v>297</v>
      </c>
      <c r="S1085" s="14">
        <v>14</v>
      </c>
      <c r="T1085" s="14">
        <v>30</v>
      </c>
      <c r="U1085" s="18">
        <f t="shared" ref="U1085:W1087" si="386">Y1085/2</f>
        <v>1240.5</v>
      </c>
      <c r="V1085" s="18">
        <f t="shared" si="386"/>
        <v>3098.5</v>
      </c>
      <c r="W1085" s="18">
        <f t="shared" si="386"/>
        <v>0</v>
      </c>
      <c r="X1085" s="16">
        <f>SUM(U1085:W1085)</f>
        <v>4339</v>
      </c>
      <c r="Y1085" s="17">
        <v>2481</v>
      </c>
      <c r="Z1085" s="17">
        <v>6197</v>
      </c>
      <c r="AA1085" s="17"/>
      <c r="AB1085" s="16">
        <f>SUM(Y1085:AA1085)</f>
        <v>8678</v>
      </c>
      <c r="AC1085" s="18">
        <f t="shared" ref="AC1085:AE1087" si="387">Y1085</f>
        <v>2481</v>
      </c>
      <c r="AD1085" s="18">
        <f t="shared" si="387"/>
        <v>6197</v>
      </c>
      <c r="AE1085" s="18">
        <f t="shared" si="387"/>
        <v>0</v>
      </c>
      <c r="AF1085" s="16">
        <f>SUM(AC1085:AE1085)</f>
        <v>8678</v>
      </c>
      <c r="AG1085" s="15" t="s">
        <v>66</v>
      </c>
      <c r="AH1085" s="15" t="s">
        <v>66</v>
      </c>
      <c r="AI1085" s="15" t="s">
        <v>66</v>
      </c>
      <c r="AJ1085" s="16">
        <f>SUM(AG1085:AI1085)</f>
        <v>0</v>
      </c>
      <c r="AK1085" s="16">
        <f>X1085+AB1085+AF1085+AJ1085</f>
        <v>21695</v>
      </c>
      <c r="AL1085" s="19" t="s">
        <v>4433</v>
      </c>
      <c r="AM1085" s="19" t="s">
        <v>68</v>
      </c>
      <c r="AN1085" s="19" t="s">
        <v>69</v>
      </c>
      <c r="AO1085" s="19" t="s">
        <v>70</v>
      </c>
      <c r="AP1085" s="19" t="s">
        <v>71</v>
      </c>
      <c r="AQ1085" s="31">
        <v>45838</v>
      </c>
      <c r="AR1085" s="14" t="s">
        <v>71</v>
      </c>
      <c r="AS1085" s="20">
        <v>45839</v>
      </c>
      <c r="AT1085" s="31">
        <v>46752</v>
      </c>
      <c r="AU1085" s="14"/>
      <c r="AV1085" s="5"/>
      <c r="AW1085" s="5"/>
      <c r="AX1085" s="5"/>
      <c r="AY1085" s="5"/>
      <c r="AZ1085" s="5"/>
      <c r="BA1085" s="5"/>
      <c r="BB1085" s="5"/>
      <c r="BC1085" s="5"/>
      <c r="BD1085" s="5"/>
      <c r="BE1085" s="5"/>
      <c r="BF1085" s="5"/>
      <c r="BG1085" s="5"/>
      <c r="BH1085" s="5"/>
      <c r="BI1085" s="5"/>
      <c r="BJ1085" s="5"/>
      <c r="BK1085" s="5"/>
      <c r="BL1085" s="5"/>
      <c r="BM1085" s="5"/>
      <c r="BN1085" s="5"/>
      <c r="BO1085" s="5"/>
      <c r="BP1085" s="5"/>
      <c r="BQ1085" s="5"/>
      <c r="BR1085" s="5"/>
      <c r="BS1085" s="5"/>
      <c r="BT1085" s="5"/>
      <c r="BU1085" s="5"/>
      <c r="BV1085" s="5"/>
      <c r="BW1085" s="5"/>
      <c r="BX1085" s="5"/>
      <c r="BY1085" s="5"/>
      <c r="BZ1085" s="5"/>
      <c r="CA1085" s="5"/>
      <c r="CB1085" s="5"/>
      <c r="CC1085" s="5"/>
      <c r="CD1085" s="5"/>
      <c r="CE1085" s="5"/>
      <c r="CF1085" s="5"/>
      <c r="CG1085" s="5"/>
      <c r="CH1085" s="5"/>
      <c r="CI1085" s="5"/>
      <c r="CJ1085" s="5"/>
      <c r="CK1085" s="5"/>
      <c r="CL1085" s="5"/>
      <c r="CM1085" s="5"/>
      <c r="CN1085" s="5"/>
      <c r="CO1085" s="5"/>
      <c r="CP1085" s="5"/>
      <c r="CQ1085" s="5"/>
      <c r="CR1085" s="5"/>
      <c r="CS1085" s="5"/>
      <c r="CT1085" s="5"/>
      <c r="CU1085" s="5"/>
      <c r="CV1085" s="5"/>
      <c r="CW1085" s="5"/>
      <c r="CX1085" s="5"/>
      <c r="CY1085" s="5"/>
      <c r="CZ1085" s="5"/>
      <c r="DA1085" s="5"/>
      <c r="DB1085" s="5"/>
      <c r="DC1085" s="5"/>
      <c r="DD1085" s="5"/>
      <c r="DE1085" s="5"/>
      <c r="DF1085" s="5"/>
      <c r="DG1085" s="5"/>
      <c r="DH1085" s="5"/>
      <c r="DI1085" s="5"/>
      <c r="DJ1085" s="5"/>
      <c r="DK1085" s="5"/>
      <c r="DL1085" s="5"/>
      <c r="DM1085" s="5"/>
      <c r="DN1085" s="5"/>
      <c r="DO1085" s="5"/>
      <c r="DP1085" s="5"/>
      <c r="DQ1085" s="5"/>
      <c r="DR1085" s="5"/>
      <c r="DS1085" s="5"/>
      <c r="DT1085" s="5"/>
      <c r="DU1085" s="5"/>
      <c r="DV1085" s="5"/>
      <c r="DW1085" s="5"/>
      <c r="DX1085" s="5"/>
      <c r="DY1085" s="5"/>
      <c r="DZ1085" s="5"/>
      <c r="EA1085" s="5"/>
      <c r="EB1085" s="5"/>
      <c r="EC1085" s="5"/>
      <c r="ED1085" s="5"/>
      <c r="EE1085" s="5"/>
      <c r="EF1085" s="5"/>
      <c r="EG1085" s="5"/>
      <c r="EH1085" s="5"/>
      <c r="EI1085" s="5"/>
      <c r="EJ1085" s="5"/>
      <c r="EK1085" s="5"/>
      <c r="EL1085" s="5"/>
      <c r="EM1085" s="5"/>
      <c r="EN1085" s="5"/>
      <c r="EO1085" s="5"/>
      <c r="EP1085" s="5"/>
      <c r="EQ1085" s="5"/>
      <c r="ER1085" s="5"/>
      <c r="ES1085" s="5"/>
      <c r="ET1085" s="5"/>
      <c r="EU1085" s="5"/>
      <c r="EV1085" s="5"/>
      <c r="EW1085" s="5"/>
      <c r="EX1085" s="5"/>
      <c r="EY1085" s="5"/>
      <c r="EZ1085" s="5"/>
      <c r="FA1085" s="5"/>
      <c r="FB1085" s="5"/>
      <c r="FC1085" s="5"/>
      <c r="FD1085" s="5"/>
      <c r="FE1085" s="5"/>
      <c r="FF1085" s="5"/>
      <c r="FG1085" s="5"/>
      <c r="FH1085" s="5"/>
      <c r="FI1085" s="5"/>
      <c r="FJ1085" s="5"/>
      <c r="FK1085" s="5"/>
      <c r="FL1085" s="5"/>
      <c r="FM1085" s="5"/>
      <c r="FN1085" s="5"/>
      <c r="FO1085" s="5"/>
      <c r="FP1085" s="5"/>
      <c r="FQ1085" s="5"/>
      <c r="FR1085" s="5"/>
      <c r="FS1085" s="5"/>
      <c r="FT1085" s="5"/>
      <c r="FU1085" s="5"/>
      <c r="FV1085" s="5"/>
      <c r="FW1085" s="5"/>
      <c r="FX1085" s="5"/>
      <c r="FY1085" s="5"/>
      <c r="FZ1085" s="5"/>
      <c r="GA1085" s="5"/>
      <c r="GB1085" s="5"/>
      <c r="GC1085" s="5"/>
      <c r="GD1085" s="5"/>
      <c r="GE1085" s="5"/>
      <c r="GF1085" s="5"/>
      <c r="GG1085" s="5"/>
      <c r="GH1085" s="5"/>
      <c r="GI1085" s="5"/>
      <c r="GJ1085" s="5"/>
      <c r="GK1085" s="5"/>
      <c r="GL1085" s="5"/>
      <c r="GM1085" s="5"/>
      <c r="GN1085" s="5"/>
      <c r="GO1085" s="5"/>
      <c r="GP1085" s="5"/>
      <c r="GQ1085" s="5"/>
      <c r="GR1085" s="5"/>
      <c r="GS1085" s="5"/>
      <c r="GT1085" s="5"/>
      <c r="GU1085" s="5"/>
      <c r="GV1085" s="5"/>
      <c r="GW1085" s="5"/>
      <c r="GX1085" s="5"/>
      <c r="GY1085" s="5"/>
      <c r="GZ1085" s="5"/>
      <c r="HA1085" s="5"/>
      <c r="HB1085" s="5"/>
      <c r="HC1085" s="5"/>
      <c r="HD1085" s="5"/>
      <c r="HE1085" s="5"/>
      <c r="HF1085" s="5"/>
      <c r="HG1085" s="5"/>
      <c r="HH1085" s="5"/>
      <c r="HI1085" s="5"/>
      <c r="HJ1085" s="5"/>
      <c r="HK1085" s="5"/>
      <c r="HL1085" s="5"/>
      <c r="HM1085" s="5"/>
      <c r="HN1085" s="5"/>
      <c r="HO1085" s="5"/>
      <c r="HP1085" s="5"/>
      <c r="HQ1085" s="5"/>
      <c r="HR1085" s="5"/>
      <c r="HS1085" s="5"/>
      <c r="HT1085" s="5"/>
      <c r="HU1085" s="5"/>
      <c r="HV1085" s="5"/>
      <c r="HW1085" s="5"/>
      <c r="HX1085" s="5"/>
      <c r="HY1085" s="5"/>
      <c r="HZ1085" s="5"/>
      <c r="IA1085" s="5"/>
      <c r="IB1085" s="5"/>
      <c r="IC1085" s="5"/>
      <c r="ID1085" s="5"/>
      <c r="IE1085" s="5"/>
      <c r="IF1085" s="5"/>
      <c r="IG1085" s="5"/>
      <c r="IH1085" s="5"/>
      <c r="II1085" s="5"/>
      <c r="IJ1085" s="5"/>
      <c r="IK1085" s="5"/>
      <c r="IL1085" s="5"/>
      <c r="IM1085" s="5"/>
      <c r="IN1085" s="5"/>
      <c r="IO1085" s="5"/>
      <c r="IP1085" s="5"/>
      <c r="IQ1085" s="5"/>
      <c r="IR1085" s="5"/>
      <c r="IS1085" s="5"/>
      <c r="IT1085" s="5"/>
      <c r="IU1085" s="5"/>
      <c r="IV1085" s="5"/>
      <c r="IW1085" s="5"/>
      <c r="IX1085" s="5"/>
      <c r="IY1085" s="5"/>
      <c r="IZ1085" s="5"/>
      <c r="JA1085" s="5"/>
      <c r="JB1085" s="5"/>
      <c r="JC1085" s="5"/>
      <c r="JD1085" s="5"/>
      <c r="JE1085" s="5"/>
      <c r="JF1085" s="5"/>
      <c r="JG1085" s="5"/>
      <c r="JH1085" s="5"/>
      <c r="JI1085" s="5"/>
      <c r="JJ1085" s="5"/>
      <c r="JK1085" s="5"/>
      <c r="JL1085" s="5"/>
      <c r="JM1085" s="5"/>
      <c r="JN1085" s="5"/>
      <c r="JO1085" s="5"/>
      <c r="JP1085" s="5"/>
      <c r="JQ1085" s="5"/>
      <c r="JR1085" s="5"/>
      <c r="JS1085" s="5"/>
      <c r="JT1085" s="5"/>
      <c r="JU1085" s="5"/>
      <c r="JV1085" s="5"/>
      <c r="JW1085" s="5"/>
      <c r="JX1085" s="5"/>
      <c r="JY1085" s="5"/>
      <c r="JZ1085" s="5"/>
      <c r="KA1085" s="5"/>
      <c r="KB1085" s="5"/>
      <c r="KC1085" s="5"/>
      <c r="KD1085" s="5"/>
      <c r="KE1085" s="5"/>
      <c r="KF1085" s="5"/>
      <c r="KG1085" s="5"/>
      <c r="KH1085" s="5"/>
      <c r="KI1085" s="5"/>
      <c r="KJ1085" s="5"/>
      <c r="KK1085" s="5"/>
      <c r="KL1085" s="5"/>
      <c r="KM1085" s="5"/>
      <c r="KN1085" s="5"/>
      <c r="KO1085" s="5"/>
      <c r="KP1085" s="5"/>
      <c r="KQ1085" s="5"/>
      <c r="KR1085" s="5"/>
      <c r="KS1085" s="5"/>
      <c r="KT1085" s="5"/>
      <c r="KU1085" s="5"/>
      <c r="KV1085" s="5"/>
      <c r="KW1085" s="5"/>
      <c r="KX1085" s="5"/>
      <c r="KY1085" s="5"/>
      <c r="KZ1085" s="5"/>
      <c r="LA1085" s="5"/>
      <c r="LB1085" s="5"/>
      <c r="LC1085" s="5"/>
      <c r="LD1085" s="5"/>
      <c r="LE1085" s="5"/>
      <c r="LF1085" s="5"/>
      <c r="LG1085" s="5"/>
      <c r="LH1085" s="5"/>
      <c r="LI1085" s="5"/>
      <c r="LJ1085" s="5"/>
      <c r="LK1085" s="5"/>
      <c r="LL1085" s="5"/>
      <c r="LM1085" s="5"/>
      <c r="LN1085" s="5"/>
      <c r="LO1085" s="5"/>
      <c r="LP1085" s="5"/>
      <c r="LQ1085" s="5"/>
      <c r="LR1085" s="5"/>
      <c r="LS1085" s="5"/>
      <c r="LT1085" s="5"/>
      <c r="LU1085" s="5"/>
      <c r="LV1085" s="5"/>
      <c r="LW1085" s="5"/>
      <c r="LX1085" s="5"/>
      <c r="LY1085" s="5"/>
      <c r="LZ1085" s="5"/>
      <c r="MA1085" s="5"/>
      <c r="MB1085" s="5"/>
      <c r="MC1085" s="5"/>
      <c r="MD1085" s="5"/>
      <c r="ME1085" s="5"/>
      <c r="MF1085" s="5"/>
      <c r="MG1085" s="5"/>
      <c r="MH1085" s="5"/>
      <c r="MI1085" s="5"/>
      <c r="MJ1085" s="5"/>
      <c r="MK1085" s="5"/>
      <c r="ML1085" s="5"/>
      <c r="MM1085" s="5"/>
      <c r="MN1085" s="5"/>
      <c r="MO1085" s="5"/>
      <c r="MP1085" s="5"/>
      <c r="MQ1085" s="5"/>
      <c r="MR1085" s="5"/>
      <c r="MS1085" s="5"/>
      <c r="MT1085" s="5"/>
      <c r="MU1085" s="5"/>
      <c r="MV1085" s="5"/>
      <c r="MW1085" s="5"/>
      <c r="MX1085" s="5"/>
      <c r="MY1085" s="5"/>
      <c r="MZ1085" s="5"/>
      <c r="NA1085" s="5"/>
      <c r="NB1085" s="5"/>
      <c r="NC1085" s="5"/>
      <c r="ND1085" s="5"/>
      <c r="NE1085" s="5"/>
      <c r="NF1085" s="5"/>
      <c r="NG1085" s="5"/>
      <c r="NH1085" s="5"/>
      <c r="NI1085" s="5"/>
      <c r="NJ1085" s="5"/>
      <c r="NK1085" s="5"/>
      <c r="NL1085" s="5"/>
      <c r="NM1085" s="5"/>
      <c r="NN1085" s="5"/>
      <c r="NO1085" s="5"/>
      <c r="NP1085" s="5"/>
      <c r="NQ1085" s="5"/>
      <c r="NR1085" s="5"/>
      <c r="NS1085" s="5"/>
      <c r="NT1085" s="5"/>
      <c r="NU1085" s="5"/>
      <c r="NV1085" s="5"/>
      <c r="NW1085" s="5"/>
      <c r="NX1085" s="5"/>
      <c r="NY1085" s="5"/>
      <c r="NZ1085" s="5"/>
      <c r="OA1085" s="5"/>
      <c r="OB1085" s="5"/>
      <c r="OC1085" s="5"/>
      <c r="OD1085" s="5"/>
      <c r="OE1085" s="5"/>
      <c r="OF1085" s="5"/>
      <c r="OG1085" s="5"/>
      <c r="OH1085" s="5"/>
      <c r="OI1085" s="5"/>
      <c r="OJ1085" s="5"/>
      <c r="OK1085" s="5"/>
      <c r="OL1085" s="5"/>
      <c r="OM1085" s="5"/>
      <c r="ON1085" s="5"/>
      <c r="OO1085" s="5"/>
      <c r="OP1085" s="5"/>
      <c r="OQ1085" s="5"/>
      <c r="OR1085" s="5"/>
      <c r="OS1085" s="5"/>
      <c r="OT1085" s="5"/>
      <c r="OU1085" s="5"/>
      <c r="OV1085" s="5"/>
      <c r="OW1085" s="5"/>
      <c r="OX1085" s="5"/>
      <c r="OY1085" s="5"/>
      <c r="OZ1085" s="5"/>
      <c r="PA1085" s="5"/>
      <c r="PB1085" s="5"/>
      <c r="PC1085" s="5"/>
      <c r="PD1085" s="5"/>
      <c r="PE1085" s="5"/>
      <c r="PF1085" s="5"/>
      <c r="PG1085" s="5"/>
      <c r="PH1085" s="5"/>
      <c r="PI1085" s="5"/>
      <c r="PJ1085" s="5"/>
      <c r="PK1085" s="5"/>
      <c r="PL1085" s="5"/>
      <c r="PM1085" s="5"/>
      <c r="PN1085" s="5"/>
      <c r="PO1085" s="5"/>
      <c r="PP1085" s="5"/>
      <c r="PQ1085" s="5"/>
      <c r="PR1085" s="5"/>
      <c r="PS1085" s="5"/>
      <c r="PT1085" s="5"/>
      <c r="PU1085" s="5"/>
      <c r="PV1085" s="5"/>
      <c r="PW1085" s="5"/>
      <c r="PX1085" s="5"/>
      <c r="PY1085" s="5"/>
      <c r="PZ1085" s="5"/>
      <c r="QA1085" s="5"/>
      <c r="QB1085" s="5"/>
      <c r="QC1085" s="5"/>
      <c r="QD1085" s="5"/>
      <c r="QE1085" s="5"/>
      <c r="QF1085" s="5"/>
      <c r="QG1085" s="5"/>
      <c r="QH1085" s="5"/>
      <c r="QI1085" s="5"/>
      <c r="QJ1085" s="5"/>
      <c r="QK1085" s="5"/>
      <c r="QL1085" s="5"/>
      <c r="QM1085" s="5"/>
      <c r="QN1085" s="5"/>
      <c r="QO1085" s="5"/>
      <c r="QP1085" s="5"/>
      <c r="QQ1085" s="5"/>
      <c r="QR1085" s="5"/>
      <c r="QS1085" s="5"/>
      <c r="QT1085" s="5"/>
      <c r="QU1085" s="5"/>
      <c r="QV1085" s="5"/>
      <c r="QW1085" s="5"/>
      <c r="QX1085" s="5"/>
      <c r="QY1085" s="5"/>
      <c r="QZ1085" s="5"/>
      <c r="RA1085" s="5"/>
      <c r="RB1085" s="5"/>
      <c r="RC1085" s="5"/>
      <c r="RD1085" s="5"/>
      <c r="RE1085" s="5"/>
      <c r="RF1085" s="5"/>
      <c r="RG1085" s="5"/>
      <c r="RH1085" s="5"/>
      <c r="RI1085" s="5"/>
      <c r="RJ1085" s="5"/>
      <c r="RK1085" s="5"/>
      <c r="RL1085" s="5"/>
      <c r="RM1085" s="5"/>
      <c r="RN1085" s="5"/>
      <c r="RO1085" s="5"/>
      <c r="RP1085" s="5"/>
      <c r="RQ1085" s="5"/>
      <c r="RR1085" s="5"/>
      <c r="RS1085" s="5"/>
      <c r="RT1085" s="5"/>
      <c r="RU1085" s="5"/>
      <c r="RV1085" s="5"/>
      <c r="RW1085" s="5"/>
      <c r="RX1085" s="5"/>
      <c r="RY1085" s="5"/>
      <c r="RZ1085" s="5"/>
      <c r="SA1085" s="5"/>
      <c r="SB1085" s="5"/>
      <c r="SC1085" s="5"/>
      <c r="SD1085" s="5"/>
      <c r="SE1085" s="5"/>
      <c r="SF1085" s="5"/>
      <c r="SG1085" s="5"/>
      <c r="SH1085" s="5"/>
      <c r="SI1085" s="5"/>
      <c r="SJ1085" s="5"/>
      <c r="SK1085" s="5"/>
      <c r="SL1085" s="5"/>
      <c r="SM1085" s="5"/>
      <c r="SN1085" s="5"/>
      <c r="SO1085" s="5"/>
      <c r="SP1085" s="5"/>
      <c r="SQ1085" s="5"/>
      <c r="SR1085" s="5"/>
      <c r="SS1085" s="5"/>
      <c r="ST1085" s="5"/>
      <c r="SU1085" s="5"/>
      <c r="SV1085" s="5"/>
      <c r="SW1085" s="5"/>
      <c r="SX1085" s="5"/>
      <c r="SY1085" s="5"/>
      <c r="SZ1085" s="5"/>
      <c r="TA1085" s="5"/>
      <c r="TB1085" s="5"/>
      <c r="TC1085" s="5"/>
      <c r="TD1085" s="5"/>
      <c r="TE1085" s="5"/>
      <c r="TF1085" s="5"/>
      <c r="TG1085" s="5"/>
      <c r="TH1085" s="5"/>
      <c r="TI1085" s="5"/>
      <c r="TJ1085" s="5"/>
      <c r="TK1085" s="5"/>
      <c r="TL1085" s="5"/>
      <c r="TM1085" s="5"/>
      <c r="TN1085" s="5"/>
      <c r="TO1085" s="5"/>
      <c r="TP1085" s="5"/>
      <c r="TQ1085" s="5"/>
      <c r="TR1085" s="5"/>
      <c r="TS1085" s="5"/>
      <c r="TT1085" s="5"/>
      <c r="TU1085" s="5"/>
      <c r="TV1085" s="5"/>
      <c r="TW1085" s="5"/>
      <c r="TX1085" s="5"/>
      <c r="TY1085" s="5"/>
      <c r="TZ1085" s="5"/>
      <c r="UA1085" s="5"/>
      <c r="UB1085" s="5"/>
      <c r="UC1085" s="5"/>
      <c r="UD1085" s="5"/>
      <c r="UE1085" s="5"/>
      <c r="UF1085" s="5"/>
      <c r="UG1085" s="5"/>
      <c r="UH1085" s="5"/>
      <c r="UI1085" s="5"/>
      <c r="UJ1085" s="5"/>
      <c r="UK1085" s="5"/>
      <c r="UL1085" s="5"/>
      <c r="UM1085" s="5"/>
      <c r="UN1085" s="5"/>
      <c r="UO1085" s="5"/>
      <c r="UP1085" s="5"/>
      <c r="UQ1085" s="5"/>
      <c r="UR1085" s="5"/>
      <c r="US1085" s="5"/>
      <c r="UT1085" s="5"/>
      <c r="UU1085" s="5"/>
      <c r="UV1085" s="5"/>
      <c r="UW1085" s="5"/>
      <c r="UX1085" s="5"/>
      <c r="UY1085" s="5"/>
      <c r="UZ1085" s="5"/>
      <c r="VA1085" s="5"/>
      <c r="VB1085" s="5"/>
      <c r="VC1085" s="5"/>
      <c r="VD1085" s="5"/>
      <c r="VE1085" s="5"/>
      <c r="VF1085" s="5"/>
      <c r="VG1085" s="5"/>
      <c r="VH1085" s="5"/>
      <c r="VI1085" s="5"/>
      <c r="VJ1085" s="5"/>
      <c r="VK1085" s="5"/>
      <c r="VL1085" s="5"/>
      <c r="VM1085" s="5"/>
      <c r="VN1085" s="5"/>
      <c r="VO1085" s="5"/>
      <c r="VP1085" s="5"/>
      <c r="VQ1085" s="5"/>
      <c r="VR1085" s="5"/>
      <c r="VS1085" s="5"/>
      <c r="VT1085" s="5"/>
      <c r="VU1085" s="5"/>
      <c r="VV1085" s="5"/>
      <c r="VW1085" s="5"/>
      <c r="VX1085" s="5"/>
      <c r="VY1085" s="5"/>
      <c r="VZ1085" s="5"/>
      <c r="WA1085" s="5"/>
      <c r="WB1085" s="5"/>
      <c r="WC1085" s="5"/>
      <c r="WD1085" s="5"/>
      <c r="WE1085" s="5"/>
      <c r="WF1085" s="5"/>
      <c r="WG1085" s="5"/>
      <c r="WH1085" s="5"/>
      <c r="WI1085" s="5"/>
      <c r="WJ1085" s="5"/>
      <c r="WK1085" s="5"/>
      <c r="WL1085" s="5"/>
      <c r="WM1085" s="5"/>
      <c r="WN1085" s="5"/>
      <c r="WO1085" s="5"/>
      <c r="WP1085" s="5"/>
      <c r="WQ1085" s="5"/>
      <c r="WR1085" s="5"/>
      <c r="WS1085" s="5"/>
      <c r="WT1085" s="5"/>
      <c r="WU1085" s="5"/>
      <c r="WV1085" s="5"/>
      <c r="WW1085" s="5"/>
      <c r="WX1085" s="5"/>
      <c r="WY1085" s="5"/>
      <c r="WZ1085" s="5"/>
      <c r="XA1085" s="5"/>
      <c r="XB1085" s="5"/>
      <c r="XC1085" s="5"/>
      <c r="XD1085" s="5"/>
      <c r="XE1085" s="5"/>
      <c r="XF1085" s="5"/>
      <c r="XG1085" s="5"/>
      <c r="XH1085" s="5"/>
      <c r="XI1085" s="5"/>
      <c r="XJ1085" s="5"/>
      <c r="XK1085" s="5"/>
      <c r="XL1085" s="5"/>
      <c r="XM1085" s="5"/>
      <c r="XN1085" s="5"/>
      <c r="XO1085" s="5"/>
      <c r="XP1085" s="5"/>
      <c r="XQ1085" s="5"/>
      <c r="XR1085" s="5"/>
      <c r="XS1085" s="5"/>
      <c r="XT1085" s="5"/>
      <c r="XU1085" s="5"/>
      <c r="XV1085" s="5"/>
      <c r="XW1085" s="5"/>
      <c r="XX1085" s="5"/>
      <c r="XY1085" s="5"/>
      <c r="XZ1085" s="5"/>
      <c r="YA1085" s="5"/>
      <c r="YB1085" s="5"/>
      <c r="YC1085" s="5"/>
      <c r="YD1085" s="5"/>
      <c r="YE1085" s="5"/>
      <c r="YF1085" s="5"/>
      <c r="YG1085" s="5"/>
      <c r="YH1085" s="5"/>
      <c r="YI1085" s="5"/>
      <c r="YJ1085" s="5"/>
      <c r="YK1085" s="5"/>
      <c r="YL1085" s="5"/>
      <c r="YM1085" s="5"/>
      <c r="YN1085" s="5"/>
      <c r="YO1085" s="5"/>
      <c r="YP1085" s="5"/>
      <c r="YQ1085" s="5"/>
      <c r="YR1085" s="5"/>
      <c r="YS1085" s="5"/>
      <c r="YT1085" s="5"/>
      <c r="YU1085" s="5"/>
      <c r="YV1085" s="5"/>
      <c r="YW1085" s="5"/>
      <c r="YX1085" s="5"/>
      <c r="YY1085" s="5"/>
      <c r="YZ1085" s="5"/>
      <c r="ZA1085" s="5"/>
      <c r="ZB1085" s="5"/>
      <c r="ZC1085" s="5"/>
      <c r="ZD1085" s="5"/>
      <c r="ZE1085" s="5"/>
      <c r="ZF1085" s="5"/>
      <c r="ZG1085" s="5"/>
      <c r="ZH1085" s="5"/>
      <c r="ZI1085" s="5"/>
      <c r="ZJ1085" s="5"/>
      <c r="ZK1085" s="5"/>
      <c r="ZL1085" s="5"/>
      <c r="ZM1085" s="5"/>
      <c r="ZN1085" s="5"/>
      <c r="ZO1085" s="5"/>
      <c r="ZP1085" s="5"/>
      <c r="ZQ1085" s="5"/>
      <c r="ZR1085" s="5"/>
      <c r="ZS1085" s="5"/>
      <c r="ZT1085" s="5"/>
      <c r="ZU1085" s="5"/>
      <c r="ZV1085" s="5"/>
      <c r="ZW1085" s="5"/>
      <c r="ZX1085" s="5"/>
      <c r="ZY1085" s="5"/>
      <c r="ZZ1085" s="5"/>
      <c r="AAA1085" s="5"/>
      <c r="AAB1085" s="5"/>
      <c r="AAC1085" s="5"/>
      <c r="AAD1085" s="5"/>
      <c r="AAE1085" s="5"/>
      <c r="AAF1085" s="5"/>
      <c r="AAG1085" s="5"/>
      <c r="AAH1085" s="5"/>
      <c r="AAI1085" s="5"/>
      <c r="AAJ1085" s="5"/>
      <c r="AAK1085" s="5"/>
      <c r="AAL1085" s="5"/>
      <c r="AAM1085" s="5"/>
      <c r="AAN1085" s="5"/>
      <c r="AAO1085" s="5"/>
      <c r="AAP1085" s="5"/>
      <c r="AAQ1085" s="5"/>
      <c r="AAR1085" s="5"/>
      <c r="AAS1085" s="5"/>
      <c r="AAT1085" s="5"/>
      <c r="AAU1085" s="5"/>
      <c r="AAV1085" s="5"/>
      <c r="AAW1085" s="5"/>
      <c r="AAX1085" s="5"/>
      <c r="AAY1085" s="5"/>
      <c r="AAZ1085" s="5"/>
      <c r="ABA1085" s="5"/>
      <c r="ABB1085" s="5"/>
      <c r="ABC1085" s="5"/>
      <c r="ABD1085" s="5"/>
      <c r="ABE1085" s="5"/>
      <c r="ABF1085" s="5"/>
      <c r="ABG1085" s="5"/>
      <c r="ABH1085" s="5"/>
      <c r="ABI1085" s="5"/>
      <c r="ABJ1085" s="5"/>
      <c r="ABK1085" s="5"/>
      <c r="ABL1085" s="5"/>
      <c r="ABM1085" s="5"/>
      <c r="ABN1085" s="5"/>
      <c r="ABO1085" s="5"/>
      <c r="ABP1085" s="5"/>
      <c r="ABQ1085" s="5"/>
      <c r="ABR1085" s="5"/>
      <c r="ABS1085" s="5"/>
      <c r="ABT1085" s="5"/>
      <c r="ABU1085" s="5"/>
      <c r="ABV1085" s="5"/>
      <c r="ABW1085" s="5"/>
      <c r="ABX1085" s="5"/>
      <c r="ABY1085" s="5"/>
      <c r="ABZ1085" s="5"/>
      <c r="ACA1085" s="5"/>
      <c r="ACB1085" s="5"/>
      <c r="ACC1085" s="5"/>
      <c r="ACD1085" s="5"/>
      <c r="ACE1085" s="5"/>
      <c r="ACF1085" s="5"/>
      <c r="ACG1085" s="5"/>
      <c r="ACH1085" s="5"/>
      <c r="ACI1085" s="5"/>
      <c r="ACJ1085" s="5"/>
      <c r="ACK1085" s="5"/>
      <c r="ACL1085" s="5"/>
      <c r="ACM1085" s="5"/>
      <c r="ACN1085" s="5"/>
      <c r="ACO1085" s="5"/>
      <c r="ACP1085" s="5"/>
      <c r="ACQ1085" s="5"/>
      <c r="ACR1085" s="5"/>
      <c r="ACS1085" s="5"/>
      <c r="ACT1085" s="5"/>
      <c r="ACU1085" s="5"/>
      <c r="ACV1085" s="5"/>
      <c r="ACW1085" s="5"/>
      <c r="ACX1085" s="5"/>
      <c r="ACY1085" s="5"/>
      <c r="ACZ1085" s="5"/>
      <c r="ADA1085" s="5"/>
      <c r="ADB1085" s="5"/>
      <c r="ADC1085" s="5"/>
      <c r="ADD1085" s="5"/>
      <c r="ADE1085" s="5"/>
      <c r="ADF1085" s="5"/>
      <c r="ADG1085" s="5"/>
      <c r="ADH1085" s="5"/>
      <c r="ADI1085" s="5"/>
      <c r="ADJ1085" s="5"/>
      <c r="ADK1085" s="5"/>
      <c r="ADL1085" s="5"/>
      <c r="ADM1085" s="5"/>
      <c r="ADN1085" s="5"/>
      <c r="ADO1085" s="5"/>
      <c r="ADP1085" s="5"/>
      <c r="ADQ1085" s="5"/>
      <c r="ADR1085" s="5"/>
      <c r="ADS1085" s="5"/>
      <c r="ADT1085" s="5"/>
      <c r="ADU1085" s="5"/>
      <c r="ADV1085" s="5"/>
      <c r="ADW1085" s="5"/>
      <c r="ADX1085" s="5"/>
      <c r="ADY1085" s="5"/>
      <c r="ADZ1085" s="5"/>
      <c r="AEA1085" s="5"/>
      <c r="AEB1085" s="5"/>
      <c r="AEC1085" s="5"/>
      <c r="AED1085" s="5"/>
      <c r="AEE1085" s="5"/>
      <c r="AEF1085" s="5"/>
      <c r="AEG1085" s="5"/>
      <c r="AEH1085" s="5"/>
      <c r="AEI1085" s="5"/>
      <c r="AEJ1085" s="5"/>
      <c r="AEK1085" s="5"/>
      <c r="AEL1085" s="5"/>
      <c r="AEM1085" s="5"/>
      <c r="AEN1085" s="5"/>
      <c r="AEO1085" s="5"/>
      <c r="AEP1085" s="5"/>
      <c r="AEQ1085" s="5"/>
      <c r="AER1085" s="5"/>
      <c r="AES1085" s="5"/>
      <c r="AET1085" s="5"/>
      <c r="AEU1085" s="5"/>
      <c r="AEV1085" s="5"/>
      <c r="AEW1085" s="5"/>
      <c r="AEX1085" s="5"/>
      <c r="AEY1085" s="5"/>
      <c r="AEZ1085" s="5"/>
      <c r="AFA1085" s="5"/>
      <c r="AFB1085" s="5"/>
      <c r="AFC1085" s="5"/>
      <c r="AFD1085" s="5"/>
      <c r="AFE1085" s="5"/>
      <c r="AFF1085" s="5"/>
      <c r="AFG1085" s="5"/>
      <c r="AFH1085" s="5"/>
      <c r="AFI1085" s="5"/>
      <c r="AFJ1085" s="5"/>
      <c r="AFK1085" s="5"/>
      <c r="AFL1085" s="5"/>
      <c r="AFM1085" s="5"/>
      <c r="AFN1085" s="5"/>
      <c r="AFO1085" s="5"/>
      <c r="AFP1085" s="5"/>
      <c r="AFQ1085" s="5"/>
      <c r="AFR1085" s="5"/>
      <c r="AFS1085" s="5"/>
      <c r="AFT1085" s="5"/>
      <c r="AFU1085" s="5"/>
      <c r="AFV1085" s="5"/>
      <c r="AFW1085" s="5"/>
      <c r="AFX1085" s="5"/>
      <c r="AFY1085" s="5"/>
      <c r="AFZ1085" s="5"/>
      <c r="AGA1085" s="5"/>
      <c r="AGB1085" s="5"/>
      <c r="AGC1085" s="5"/>
      <c r="AGD1085" s="5"/>
      <c r="AGE1085" s="5"/>
      <c r="AGF1085" s="5"/>
      <c r="AGG1085" s="5"/>
      <c r="AGH1085" s="5"/>
      <c r="AGI1085" s="5"/>
      <c r="AGJ1085" s="5"/>
      <c r="AGK1085" s="5"/>
      <c r="AGL1085" s="5"/>
      <c r="AGM1085" s="5"/>
      <c r="AGN1085" s="5"/>
      <c r="AGO1085" s="5"/>
      <c r="AGP1085" s="5"/>
      <c r="AGQ1085" s="5"/>
      <c r="AGR1085" s="5"/>
      <c r="AGS1085" s="5"/>
      <c r="AGT1085" s="5"/>
      <c r="AGU1085" s="5"/>
      <c r="AGV1085" s="5"/>
      <c r="AGW1085" s="5"/>
      <c r="AGX1085" s="5"/>
      <c r="AGY1085" s="5"/>
      <c r="AGZ1085" s="5"/>
      <c r="AHA1085" s="5"/>
      <c r="AHB1085" s="5"/>
      <c r="AHC1085" s="5"/>
      <c r="AHD1085" s="5"/>
      <c r="AHE1085" s="5"/>
      <c r="AHF1085" s="5"/>
      <c r="AHG1085" s="5"/>
      <c r="AHH1085" s="5"/>
      <c r="AHI1085" s="5"/>
      <c r="AHJ1085" s="5"/>
      <c r="AHK1085" s="5"/>
      <c r="AHL1085" s="5"/>
      <c r="AHM1085" s="5"/>
      <c r="AHN1085" s="5"/>
      <c r="AHO1085" s="5"/>
      <c r="AHP1085" s="5"/>
      <c r="AHQ1085" s="5"/>
      <c r="AHR1085" s="5"/>
      <c r="AHS1085" s="5"/>
      <c r="AHT1085" s="5"/>
      <c r="AHU1085" s="5"/>
      <c r="AHV1085" s="5"/>
      <c r="AHW1085" s="5"/>
      <c r="AHX1085" s="5"/>
      <c r="AHY1085" s="5"/>
      <c r="AHZ1085" s="5"/>
      <c r="AIA1085" s="5"/>
      <c r="AIB1085" s="5"/>
      <c r="AIC1085" s="5"/>
      <c r="AID1085" s="5"/>
      <c r="AIE1085" s="5"/>
      <c r="AIF1085" s="5"/>
      <c r="AIG1085" s="5"/>
      <c r="AIH1085" s="5"/>
      <c r="AII1085" s="5"/>
      <c r="AIJ1085" s="5"/>
      <c r="AIK1085" s="5"/>
      <c r="AIL1085" s="5"/>
      <c r="AIM1085" s="5"/>
      <c r="AIN1085" s="5"/>
      <c r="AIO1085" s="5"/>
      <c r="AIP1085" s="5"/>
      <c r="AIQ1085" s="5"/>
      <c r="AIR1085" s="5"/>
      <c r="AIS1085" s="5"/>
      <c r="AIT1085" s="5"/>
      <c r="AIU1085" s="5"/>
      <c r="AIV1085" s="5"/>
      <c r="AIW1085" s="5"/>
      <c r="AIX1085" s="5"/>
      <c r="AIY1085" s="5"/>
      <c r="AIZ1085" s="5"/>
      <c r="AJA1085" s="5"/>
      <c r="AJB1085" s="5"/>
      <c r="AJC1085" s="5"/>
      <c r="AJD1085" s="5"/>
      <c r="AJE1085" s="5"/>
      <c r="AJF1085" s="5"/>
      <c r="AJG1085" s="5"/>
      <c r="AJH1085" s="5"/>
      <c r="AJI1085" s="5"/>
      <c r="AJJ1085" s="5"/>
      <c r="AJK1085" s="5"/>
      <c r="AJL1085" s="5"/>
      <c r="AJM1085" s="5"/>
      <c r="AJN1085" s="5"/>
      <c r="AJO1085" s="5"/>
      <c r="AJP1085" s="5"/>
      <c r="AJQ1085" s="5"/>
      <c r="AJR1085" s="5"/>
      <c r="AJS1085" s="5"/>
      <c r="AJT1085" s="5"/>
      <c r="AJU1085" s="5"/>
      <c r="AJV1085" s="5"/>
      <c r="AJW1085" s="5"/>
      <c r="AJX1085" s="5"/>
      <c r="AJY1085" s="5"/>
      <c r="AJZ1085" s="5"/>
      <c r="AKA1085" s="5"/>
      <c r="AKB1085" s="5"/>
      <c r="AKC1085" s="5"/>
      <c r="AKD1085" s="5"/>
      <c r="AKE1085" s="5"/>
      <c r="AKF1085" s="5"/>
      <c r="AKG1085" s="5"/>
      <c r="AKH1085" s="5"/>
      <c r="AKI1085" s="5"/>
      <c r="AKJ1085" s="5"/>
      <c r="AKK1085" s="5"/>
      <c r="AKL1085" s="5"/>
      <c r="AKM1085" s="5"/>
      <c r="AKN1085" s="5"/>
      <c r="AKO1085" s="5"/>
      <c r="AKP1085" s="5"/>
      <c r="AKQ1085" s="5"/>
      <c r="AKR1085" s="5"/>
      <c r="AKS1085" s="5"/>
      <c r="AKT1085" s="5"/>
      <c r="AKU1085" s="5"/>
      <c r="AKV1085" s="5"/>
      <c r="AKW1085" s="5"/>
      <c r="AKX1085" s="5"/>
      <c r="AKY1085" s="5"/>
      <c r="AKZ1085" s="5"/>
      <c r="ALA1085" s="5"/>
      <c r="ALB1085" s="5"/>
      <c r="ALC1085" s="5"/>
      <c r="ALD1085" s="5"/>
      <c r="ALE1085" s="5"/>
      <c r="ALF1085" s="5"/>
      <c r="ALG1085" s="5"/>
      <c r="ALH1085" s="5"/>
      <c r="ALI1085" s="5"/>
      <c r="ALJ1085" s="5"/>
      <c r="ALK1085" s="5"/>
      <c r="ALL1085" s="5"/>
      <c r="ALM1085" s="5"/>
      <c r="ALN1085" s="5"/>
      <c r="ALO1085" s="5"/>
      <c r="ALP1085" s="5"/>
      <c r="ALQ1085" s="5"/>
      <c r="ALR1085" s="5"/>
      <c r="ALS1085" s="5"/>
      <c r="ALT1085" s="5"/>
      <c r="ALU1085" s="5"/>
      <c r="ALV1085" s="5"/>
      <c r="ALW1085" s="5"/>
      <c r="ALX1085" s="5"/>
      <c r="ALY1085" s="5"/>
      <c r="ALZ1085" s="5"/>
      <c r="AMA1085" s="5"/>
      <c r="AMB1085" s="5"/>
      <c r="AMC1085" s="5"/>
      <c r="AMD1085" s="5"/>
      <c r="AME1085" s="5"/>
      <c r="AMF1085" s="5"/>
      <c r="AMG1085" s="5"/>
      <c r="AMH1085" s="5"/>
      <c r="AMI1085" s="5"/>
      <c r="AMJ1085" s="5"/>
      <c r="AMK1085" s="5"/>
      <c r="AML1085" s="5"/>
      <c r="AMM1085" s="5"/>
      <c r="AMN1085" s="5"/>
      <c r="AMO1085" s="5"/>
      <c r="AMP1085" s="5"/>
    </row>
    <row r="1086" spans="1:1030" s="34" customFormat="1" ht="18">
      <c r="A1086" s="14">
        <v>2</v>
      </c>
      <c r="B1086" s="14" t="s">
        <v>5236</v>
      </c>
      <c r="C1086" s="14" t="s">
        <v>5237</v>
      </c>
      <c r="D1086" s="6" t="s">
        <v>5238</v>
      </c>
      <c r="E1086" s="14" t="s">
        <v>5236</v>
      </c>
      <c r="F1086" s="6" t="s">
        <v>5238</v>
      </c>
      <c r="G1086" s="14" t="s">
        <v>5236</v>
      </c>
      <c r="H1086" s="14" t="s">
        <v>2226</v>
      </c>
      <c r="I1086" s="14" t="s">
        <v>2124</v>
      </c>
      <c r="J1086" s="14" t="s">
        <v>3379</v>
      </c>
      <c r="K1086" s="14"/>
      <c r="L1086" s="14"/>
      <c r="M1086" s="14" t="s">
        <v>5041</v>
      </c>
      <c r="N1086" s="14" t="s">
        <v>2226</v>
      </c>
      <c r="O1086" s="25" t="s">
        <v>5240</v>
      </c>
      <c r="P1086" s="14"/>
      <c r="Q1086" s="14" t="s">
        <v>5241</v>
      </c>
      <c r="R1086" s="14" t="s">
        <v>297</v>
      </c>
      <c r="S1086" s="14">
        <v>11</v>
      </c>
      <c r="T1086" s="14">
        <v>30</v>
      </c>
      <c r="U1086" s="18">
        <f t="shared" si="386"/>
        <v>135</v>
      </c>
      <c r="V1086" s="18">
        <f t="shared" si="386"/>
        <v>332</v>
      </c>
      <c r="W1086" s="18">
        <f t="shared" si="386"/>
        <v>0</v>
      </c>
      <c r="X1086" s="16">
        <f>SUM(U1086:W1086)</f>
        <v>467</v>
      </c>
      <c r="Y1086" s="17">
        <v>270</v>
      </c>
      <c r="Z1086" s="17">
        <v>664</v>
      </c>
      <c r="AA1086" s="17"/>
      <c r="AB1086" s="16">
        <f>SUM(Y1086:AA1086)</f>
        <v>934</v>
      </c>
      <c r="AC1086" s="18">
        <f t="shared" si="387"/>
        <v>270</v>
      </c>
      <c r="AD1086" s="18">
        <f t="shared" si="387"/>
        <v>664</v>
      </c>
      <c r="AE1086" s="18">
        <f t="shared" si="387"/>
        <v>0</v>
      </c>
      <c r="AF1086" s="16">
        <f>SUM(AC1086:AE1086)</f>
        <v>934</v>
      </c>
      <c r="AG1086" s="15" t="s">
        <v>66</v>
      </c>
      <c r="AH1086" s="15" t="s">
        <v>66</v>
      </c>
      <c r="AI1086" s="15" t="s">
        <v>66</v>
      </c>
      <c r="AJ1086" s="16">
        <f>SUM(AG1086:AI1086)</f>
        <v>0</v>
      </c>
      <c r="AK1086" s="16">
        <f>X1086+AB1086+AF1086+AJ1086</f>
        <v>2335</v>
      </c>
      <c r="AL1086" s="19" t="s">
        <v>4433</v>
      </c>
      <c r="AM1086" s="19" t="s">
        <v>68</v>
      </c>
      <c r="AN1086" s="19" t="s">
        <v>69</v>
      </c>
      <c r="AO1086" s="19" t="s">
        <v>70</v>
      </c>
      <c r="AP1086" s="19" t="s">
        <v>71</v>
      </c>
      <c r="AQ1086" s="31">
        <v>45838</v>
      </c>
      <c r="AR1086" s="14" t="s">
        <v>71</v>
      </c>
      <c r="AS1086" s="20">
        <v>45839</v>
      </c>
      <c r="AT1086" s="31">
        <v>46752</v>
      </c>
      <c r="AU1086" s="14"/>
      <c r="AV1086" s="5"/>
      <c r="AW1086" s="5"/>
      <c r="AX1086" s="5"/>
      <c r="AY1086" s="5"/>
      <c r="AZ1086" s="5"/>
      <c r="BA1086" s="5"/>
      <c r="BB1086" s="5"/>
      <c r="BC1086" s="5"/>
      <c r="BD1086" s="5"/>
      <c r="BE1086" s="5"/>
      <c r="BF1086" s="5"/>
      <c r="BG1086" s="5"/>
      <c r="BH1086" s="5"/>
      <c r="BI1086" s="5"/>
      <c r="BJ1086" s="5"/>
      <c r="BK1086" s="5"/>
      <c r="BL1086" s="5"/>
      <c r="BM1086" s="5"/>
      <c r="BN1086" s="5"/>
      <c r="BO1086" s="5"/>
      <c r="BP1086" s="5"/>
      <c r="BQ1086" s="5"/>
      <c r="BR1086" s="5"/>
      <c r="BS1086" s="5"/>
      <c r="BT1086" s="5"/>
      <c r="BU1086" s="5"/>
      <c r="BV1086" s="5"/>
      <c r="BW1086" s="5"/>
      <c r="BX1086" s="5"/>
      <c r="BY1086" s="5"/>
      <c r="BZ1086" s="5"/>
      <c r="CA1086" s="5"/>
      <c r="CB1086" s="5"/>
      <c r="CC1086" s="5"/>
      <c r="CD1086" s="5"/>
      <c r="CE1086" s="5"/>
      <c r="CF1086" s="5"/>
      <c r="CG1086" s="5"/>
      <c r="CH1086" s="5"/>
      <c r="CI1086" s="5"/>
      <c r="CJ1086" s="5"/>
      <c r="CK1086" s="5"/>
      <c r="CL1086" s="5"/>
      <c r="CM1086" s="5"/>
      <c r="CN1086" s="5"/>
      <c r="CO1086" s="5"/>
      <c r="CP1086" s="5"/>
      <c r="CQ1086" s="5"/>
      <c r="CR1086" s="5"/>
      <c r="CS1086" s="5"/>
      <c r="CT1086" s="5"/>
      <c r="CU1086" s="5"/>
      <c r="CV1086" s="5"/>
      <c r="CW1086" s="5"/>
      <c r="CX1086" s="5"/>
      <c r="CY1086" s="5"/>
      <c r="CZ1086" s="5"/>
      <c r="DA1086" s="5"/>
      <c r="DB1086" s="5"/>
      <c r="DC1086" s="5"/>
      <c r="DD1086" s="5"/>
      <c r="DE1086" s="5"/>
      <c r="DF1086" s="5"/>
      <c r="DG1086" s="5"/>
      <c r="DH1086" s="5"/>
      <c r="DI1086" s="5"/>
      <c r="DJ1086" s="5"/>
      <c r="DK1086" s="5"/>
      <c r="DL1086" s="5"/>
      <c r="DM1086" s="5"/>
      <c r="DN1086" s="5"/>
      <c r="DO1086" s="5"/>
      <c r="DP1086" s="5"/>
      <c r="DQ1086" s="5"/>
      <c r="DR1086" s="5"/>
      <c r="DS1086" s="5"/>
      <c r="DT1086" s="5"/>
      <c r="DU1086" s="5"/>
      <c r="DV1086" s="5"/>
      <c r="DW1086" s="5"/>
      <c r="DX1086" s="5"/>
      <c r="DY1086" s="5"/>
      <c r="DZ1086" s="5"/>
      <c r="EA1086" s="5"/>
      <c r="EB1086" s="5"/>
      <c r="EC1086" s="5"/>
      <c r="ED1086" s="5"/>
      <c r="EE1086" s="5"/>
      <c r="EF1086" s="5"/>
      <c r="EG1086" s="5"/>
      <c r="EH1086" s="5"/>
      <c r="EI1086" s="5"/>
      <c r="EJ1086" s="5"/>
      <c r="EK1086" s="5"/>
      <c r="EL1086" s="5"/>
      <c r="EM1086" s="5"/>
      <c r="EN1086" s="5"/>
      <c r="EO1086" s="5"/>
      <c r="EP1086" s="5"/>
      <c r="EQ1086" s="5"/>
      <c r="ER1086" s="5"/>
      <c r="ES1086" s="5"/>
      <c r="ET1086" s="5"/>
      <c r="EU1086" s="5"/>
      <c r="EV1086" s="5"/>
      <c r="EW1086" s="5"/>
      <c r="EX1086" s="5"/>
      <c r="EY1086" s="5"/>
      <c r="EZ1086" s="5"/>
      <c r="FA1086" s="5"/>
      <c r="FB1086" s="5"/>
      <c r="FC1086" s="5"/>
      <c r="FD1086" s="5"/>
      <c r="FE1086" s="5"/>
      <c r="FF1086" s="5"/>
      <c r="FG1086" s="5"/>
      <c r="FH1086" s="5"/>
      <c r="FI1086" s="5"/>
      <c r="FJ1086" s="5"/>
      <c r="FK1086" s="5"/>
      <c r="FL1086" s="5"/>
      <c r="FM1086" s="5"/>
      <c r="FN1086" s="5"/>
      <c r="FO1086" s="5"/>
      <c r="FP1086" s="5"/>
      <c r="FQ1086" s="5"/>
      <c r="FR1086" s="5"/>
      <c r="FS1086" s="5"/>
      <c r="FT1086" s="5"/>
      <c r="FU1086" s="5"/>
      <c r="FV1086" s="5"/>
      <c r="FW1086" s="5"/>
      <c r="FX1086" s="5"/>
      <c r="FY1086" s="5"/>
      <c r="FZ1086" s="5"/>
      <c r="GA1086" s="5"/>
      <c r="GB1086" s="5"/>
      <c r="GC1086" s="5"/>
      <c r="GD1086" s="5"/>
      <c r="GE1086" s="5"/>
      <c r="GF1086" s="5"/>
      <c r="GG1086" s="5"/>
      <c r="GH1086" s="5"/>
      <c r="GI1086" s="5"/>
      <c r="GJ1086" s="5"/>
      <c r="GK1086" s="5"/>
      <c r="GL1086" s="5"/>
      <c r="GM1086" s="5"/>
      <c r="GN1086" s="5"/>
      <c r="GO1086" s="5"/>
      <c r="GP1086" s="5"/>
      <c r="GQ1086" s="5"/>
      <c r="GR1086" s="5"/>
      <c r="GS1086" s="5"/>
      <c r="GT1086" s="5"/>
      <c r="GU1086" s="5"/>
      <c r="GV1086" s="5"/>
      <c r="GW1086" s="5"/>
      <c r="GX1086" s="5"/>
      <c r="GY1086" s="5"/>
      <c r="GZ1086" s="5"/>
      <c r="HA1086" s="5"/>
      <c r="HB1086" s="5"/>
      <c r="HC1086" s="5"/>
      <c r="HD1086" s="5"/>
      <c r="HE1086" s="5"/>
      <c r="HF1086" s="5"/>
      <c r="HG1086" s="5"/>
      <c r="HH1086" s="5"/>
      <c r="HI1086" s="5"/>
      <c r="HJ1086" s="5"/>
      <c r="HK1086" s="5"/>
      <c r="HL1086" s="5"/>
      <c r="HM1086" s="5"/>
      <c r="HN1086" s="5"/>
      <c r="HO1086" s="5"/>
      <c r="HP1086" s="5"/>
      <c r="HQ1086" s="5"/>
      <c r="HR1086" s="5"/>
      <c r="HS1086" s="5"/>
      <c r="HT1086" s="5"/>
      <c r="HU1086" s="5"/>
      <c r="HV1086" s="5"/>
      <c r="HW1086" s="5"/>
      <c r="HX1086" s="5"/>
      <c r="HY1086" s="5"/>
      <c r="HZ1086" s="5"/>
      <c r="IA1086" s="5"/>
      <c r="IB1086" s="5"/>
      <c r="IC1086" s="5"/>
      <c r="ID1086" s="5"/>
      <c r="IE1086" s="5"/>
      <c r="IF1086" s="5"/>
      <c r="IG1086" s="5"/>
      <c r="IH1086" s="5"/>
      <c r="II1086" s="5"/>
      <c r="IJ1086" s="5"/>
      <c r="IK1086" s="5"/>
      <c r="IL1086" s="5"/>
      <c r="IM1086" s="5"/>
      <c r="IN1086" s="5"/>
      <c r="IO1086" s="5"/>
      <c r="IP1086" s="5"/>
      <c r="IQ1086" s="5"/>
      <c r="IR1086" s="5"/>
      <c r="IS1086" s="5"/>
      <c r="IT1086" s="5"/>
      <c r="IU1086" s="5"/>
      <c r="IV1086" s="5"/>
      <c r="IW1086" s="5"/>
      <c r="IX1086" s="5"/>
      <c r="IY1086" s="5"/>
      <c r="IZ1086" s="5"/>
      <c r="JA1086" s="5"/>
      <c r="JB1086" s="5"/>
      <c r="JC1086" s="5"/>
      <c r="JD1086" s="5"/>
      <c r="JE1086" s="5"/>
      <c r="JF1086" s="5"/>
      <c r="JG1086" s="5"/>
      <c r="JH1086" s="5"/>
      <c r="JI1086" s="5"/>
      <c r="JJ1086" s="5"/>
      <c r="JK1086" s="5"/>
      <c r="JL1086" s="5"/>
      <c r="JM1086" s="5"/>
      <c r="JN1086" s="5"/>
      <c r="JO1086" s="5"/>
      <c r="JP1086" s="5"/>
      <c r="JQ1086" s="5"/>
      <c r="JR1086" s="5"/>
      <c r="JS1086" s="5"/>
      <c r="JT1086" s="5"/>
      <c r="JU1086" s="5"/>
      <c r="JV1086" s="5"/>
      <c r="JW1086" s="5"/>
      <c r="JX1086" s="5"/>
      <c r="JY1086" s="5"/>
      <c r="JZ1086" s="5"/>
      <c r="KA1086" s="5"/>
      <c r="KB1086" s="5"/>
      <c r="KC1086" s="5"/>
      <c r="KD1086" s="5"/>
      <c r="KE1086" s="5"/>
      <c r="KF1086" s="5"/>
      <c r="KG1086" s="5"/>
      <c r="KH1086" s="5"/>
      <c r="KI1086" s="5"/>
      <c r="KJ1086" s="5"/>
      <c r="KK1086" s="5"/>
      <c r="KL1086" s="5"/>
      <c r="KM1086" s="5"/>
      <c r="KN1086" s="5"/>
      <c r="KO1086" s="5"/>
      <c r="KP1086" s="5"/>
      <c r="KQ1086" s="5"/>
      <c r="KR1086" s="5"/>
      <c r="KS1086" s="5"/>
      <c r="KT1086" s="5"/>
      <c r="KU1086" s="5"/>
      <c r="KV1086" s="5"/>
      <c r="KW1086" s="5"/>
      <c r="KX1086" s="5"/>
      <c r="KY1086" s="5"/>
      <c r="KZ1086" s="5"/>
      <c r="LA1086" s="5"/>
      <c r="LB1086" s="5"/>
      <c r="LC1086" s="5"/>
      <c r="LD1086" s="5"/>
      <c r="LE1086" s="5"/>
      <c r="LF1086" s="5"/>
      <c r="LG1086" s="5"/>
      <c r="LH1086" s="5"/>
      <c r="LI1086" s="5"/>
      <c r="LJ1086" s="5"/>
      <c r="LK1086" s="5"/>
      <c r="LL1086" s="5"/>
      <c r="LM1086" s="5"/>
      <c r="LN1086" s="5"/>
      <c r="LO1086" s="5"/>
      <c r="LP1086" s="5"/>
      <c r="LQ1086" s="5"/>
      <c r="LR1086" s="5"/>
      <c r="LS1086" s="5"/>
      <c r="LT1086" s="5"/>
      <c r="LU1086" s="5"/>
      <c r="LV1086" s="5"/>
      <c r="LW1086" s="5"/>
      <c r="LX1086" s="5"/>
      <c r="LY1086" s="5"/>
      <c r="LZ1086" s="5"/>
      <c r="MA1086" s="5"/>
      <c r="MB1086" s="5"/>
      <c r="MC1086" s="5"/>
      <c r="MD1086" s="5"/>
      <c r="ME1086" s="5"/>
      <c r="MF1086" s="5"/>
      <c r="MG1086" s="5"/>
      <c r="MH1086" s="5"/>
      <c r="MI1086" s="5"/>
      <c r="MJ1086" s="5"/>
      <c r="MK1086" s="5"/>
      <c r="ML1086" s="5"/>
      <c r="MM1086" s="5"/>
      <c r="MN1086" s="5"/>
      <c r="MO1086" s="5"/>
      <c r="MP1086" s="5"/>
      <c r="MQ1086" s="5"/>
      <c r="MR1086" s="5"/>
      <c r="MS1086" s="5"/>
      <c r="MT1086" s="5"/>
      <c r="MU1086" s="5"/>
      <c r="MV1086" s="5"/>
      <c r="MW1086" s="5"/>
      <c r="MX1086" s="5"/>
      <c r="MY1086" s="5"/>
      <c r="MZ1086" s="5"/>
      <c r="NA1086" s="5"/>
      <c r="NB1086" s="5"/>
      <c r="NC1086" s="5"/>
      <c r="ND1086" s="5"/>
      <c r="NE1086" s="5"/>
      <c r="NF1086" s="5"/>
      <c r="NG1086" s="5"/>
      <c r="NH1086" s="5"/>
      <c r="NI1086" s="5"/>
      <c r="NJ1086" s="5"/>
      <c r="NK1086" s="5"/>
      <c r="NL1086" s="5"/>
      <c r="NM1086" s="5"/>
      <c r="NN1086" s="5"/>
      <c r="NO1086" s="5"/>
      <c r="NP1086" s="5"/>
      <c r="NQ1086" s="5"/>
      <c r="NR1086" s="5"/>
      <c r="NS1086" s="5"/>
      <c r="NT1086" s="5"/>
      <c r="NU1086" s="5"/>
      <c r="NV1086" s="5"/>
      <c r="NW1086" s="5"/>
      <c r="NX1086" s="5"/>
      <c r="NY1086" s="5"/>
      <c r="NZ1086" s="5"/>
      <c r="OA1086" s="5"/>
      <c r="OB1086" s="5"/>
      <c r="OC1086" s="5"/>
      <c r="OD1086" s="5"/>
      <c r="OE1086" s="5"/>
      <c r="OF1086" s="5"/>
      <c r="OG1086" s="5"/>
      <c r="OH1086" s="5"/>
      <c r="OI1086" s="5"/>
      <c r="OJ1086" s="5"/>
      <c r="OK1086" s="5"/>
      <c r="OL1086" s="5"/>
      <c r="OM1086" s="5"/>
      <c r="ON1086" s="5"/>
      <c r="OO1086" s="5"/>
      <c r="OP1086" s="5"/>
      <c r="OQ1086" s="5"/>
      <c r="OR1086" s="5"/>
      <c r="OS1086" s="5"/>
      <c r="OT1086" s="5"/>
      <c r="OU1086" s="5"/>
      <c r="OV1086" s="5"/>
      <c r="OW1086" s="5"/>
      <c r="OX1086" s="5"/>
      <c r="OY1086" s="5"/>
      <c r="OZ1086" s="5"/>
      <c r="PA1086" s="5"/>
      <c r="PB1086" s="5"/>
      <c r="PC1086" s="5"/>
      <c r="PD1086" s="5"/>
      <c r="PE1086" s="5"/>
      <c r="PF1086" s="5"/>
      <c r="PG1086" s="5"/>
      <c r="PH1086" s="5"/>
      <c r="PI1086" s="5"/>
      <c r="PJ1086" s="5"/>
      <c r="PK1086" s="5"/>
      <c r="PL1086" s="5"/>
      <c r="PM1086" s="5"/>
      <c r="PN1086" s="5"/>
      <c r="PO1086" s="5"/>
      <c r="PP1086" s="5"/>
      <c r="PQ1086" s="5"/>
      <c r="PR1086" s="5"/>
      <c r="PS1086" s="5"/>
      <c r="PT1086" s="5"/>
      <c r="PU1086" s="5"/>
      <c r="PV1086" s="5"/>
      <c r="PW1086" s="5"/>
      <c r="PX1086" s="5"/>
      <c r="PY1086" s="5"/>
      <c r="PZ1086" s="5"/>
      <c r="QA1086" s="5"/>
      <c r="QB1086" s="5"/>
      <c r="QC1086" s="5"/>
      <c r="QD1086" s="5"/>
      <c r="QE1086" s="5"/>
      <c r="QF1086" s="5"/>
      <c r="QG1086" s="5"/>
      <c r="QH1086" s="5"/>
      <c r="QI1086" s="5"/>
      <c r="QJ1086" s="5"/>
      <c r="QK1086" s="5"/>
      <c r="QL1086" s="5"/>
      <c r="QM1086" s="5"/>
      <c r="QN1086" s="5"/>
      <c r="QO1086" s="5"/>
      <c r="QP1086" s="5"/>
      <c r="QQ1086" s="5"/>
      <c r="QR1086" s="5"/>
      <c r="QS1086" s="5"/>
      <c r="QT1086" s="5"/>
      <c r="QU1086" s="5"/>
      <c r="QV1086" s="5"/>
      <c r="QW1086" s="5"/>
      <c r="QX1086" s="5"/>
      <c r="QY1086" s="5"/>
      <c r="QZ1086" s="5"/>
      <c r="RA1086" s="5"/>
      <c r="RB1086" s="5"/>
      <c r="RC1086" s="5"/>
      <c r="RD1086" s="5"/>
      <c r="RE1086" s="5"/>
      <c r="RF1086" s="5"/>
      <c r="RG1086" s="5"/>
      <c r="RH1086" s="5"/>
      <c r="RI1086" s="5"/>
      <c r="RJ1086" s="5"/>
      <c r="RK1086" s="5"/>
      <c r="RL1086" s="5"/>
      <c r="RM1086" s="5"/>
      <c r="RN1086" s="5"/>
      <c r="RO1086" s="5"/>
      <c r="RP1086" s="5"/>
      <c r="RQ1086" s="5"/>
      <c r="RR1086" s="5"/>
      <c r="RS1086" s="5"/>
      <c r="RT1086" s="5"/>
      <c r="RU1086" s="5"/>
      <c r="RV1086" s="5"/>
      <c r="RW1086" s="5"/>
      <c r="RX1086" s="5"/>
      <c r="RY1086" s="5"/>
      <c r="RZ1086" s="5"/>
      <c r="SA1086" s="5"/>
      <c r="SB1086" s="5"/>
      <c r="SC1086" s="5"/>
      <c r="SD1086" s="5"/>
      <c r="SE1086" s="5"/>
      <c r="SF1086" s="5"/>
      <c r="SG1086" s="5"/>
      <c r="SH1086" s="5"/>
      <c r="SI1086" s="5"/>
      <c r="SJ1086" s="5"/>
      <c r="SK1086" s="5"/>
      <c r="SL1086" s="5"/>
      <c r="SM1086" s="5"/>
      <c r="SN1086" s="5"/>
      <c r="SO1086" s="5"/>
      <c r="SP1086" s="5"/>
      <c r="SQ1086" s="5"/>
      <c r="SR1086" s="5"/>
      <c r="SS1086" s="5"/>
      <c r="ST1086" s="5"/>
      <c r="SU1086" s="5"/>
      <c r="SV1086" s="5"/>
      <c r="SW1086" s="5"/>
      <c r="SX1086" s="5"/>
      <c r="SY1086" s="5"/>
      <c r="SZ1086" s="5"/>
      <c r="TA1086" s="5"/>
      <c r="TB1086" s="5"/>
      <c r="TC1086" s="5"/>
      <c r="TD1086" s="5"/>
      <c r="TE1086" s="5"/>
      <c r="TF1086" s="5"/>
      <c r="TG1086" s="5"/>
      <c r="TH1086" s="5"/>
      <c r="TI1086" s="5"/>
      <c r="TJ1086" s="5"/>
      <c r="TK1086" s="5"/>
      <c r="TL1086" s="5"/>
      <c r="TM1086" s="5"/>
      <c r="TN1086" s="5"/>
      <c r="TO1086" s="5"/>
      <c r="TP1086" s="5"/>
      <c r="TQ1086" s="5"/>
      <c r="TR1086" s="5"/>
      <c r="TS1086" s="5"/>
      <c r="TT1086" s="5"/>
      <c r="TU1086" s="5"/>
      <c r="TV1086" s="5"/>
      <c r="TW1086" s="5"/>
      <c r="TX1086" s="5"/>
      <c r="TY1086" s="5"/>
      <c r="TZ1086" s="5"/>
      <c r="UA1086" s="5"/>
      <c r="UB1086" s="5"/>
      <c r="UC1086" s="5"/>
      <c r="UD1086" s="5"/>
      <c r="UE1086" s="5"/>
      <c r="UF1086" s="5"/>
      <c r="UG1086" s="5"/>
      <c r="UH1086" s="5"/>
      <c r="UI1086" s="5"/>
      <c r="UJ1086" s="5"/>
      <c r="UK1086" s="5"/>
      <c r="UL1086" s="5"/>
      <c r="UM1086" s="5"/>
      <c r="UN1086" s="5"/>
      <c r="UO1086" s="5"/>
      <c r="UP1086" s="5"/>
      <c r="UQ1086" s="5"/>
      <c r="UR1086" s="5"/>
      <c r="US1086" s="5"/>
      <c r="UT1086" s="5"/>
      <c r="UU1086" s="5"/>
      <c r="UV1086" s="5"/>
      <c r="UW1086" s="5"/>
      <c r="UX1086" s="5"/>
      <c r="UY1086" s="5"/>
      <c r="UZ1086" s="5"/>
      <c r="VA1086" s="5"/>
      <c r="VB1086" s="5"/>
      <c r="VC1086" s="5"/>
      <c r="VD1086" s="5"/>
      <c r="VE1086" s="5"/>
      <c r="VF1086" s="5"/>
      <c r="VG1086" s="5"/>
      <c r="VH1086" s="5"/>
      <c r="VI1086" s="5"/>
      <c r="VJ1086" s="5"/>
      <c r="VK1086" s="5"/>
      <c r="VL1086" s="5"/>
      <c r="VM1086" s="5"/>
      <c r="VN1086" s="5"/>
      <c r="VO1086" s="5"/>
      <c r="VP1086" s="5"/>
      <c r="VQ1086" s="5"/>
      <c r="VR1086" s="5"/>
      <c r="VS1086" s="5"/>
      <c r="VT1086" s="5"/>
      <c r="VU1086" s="5"/>
      <c r="VV1086" s="5"/>
      <c r="VW1086" s="5"/>
      <c r="VX1086" s="5"/>
      <c r="VY1086" s="5"/>
      <c r="VZ1086" s="5"/>
      <c r="WA1086" s="5"/>
      <c r="WB1086" s="5"/>
      <c r="WC1086" s="5"/>
      <c r="WD1086" s="5"/>
      <c r="WE1086" s="5"/>
      <c r="WF1086" s="5"/>
      <c r="WG1086" s="5"/>
      <c r="WH1086" s="5"/>
      <c r="WI1086" s="5"/>
      <c r="WJ1086" s="5"/>
      <c r="WK1086" s="5"/>
      <c r="WL1086" s="5"/>
      <c r="WM1086" s="5"/>
      <c r="WN1086" s="5"/>
      <c r="WO1086" s="5"/>
      <c r="WP1086" s="5"/>
      <c r="WQ1086" s="5"/>
      <c r="WR1086" s="5"/>
      <c r="WS1086" s="5"/>
      <c r="WT1086" s="5"/>
      <c r="WU1086" s="5"/>
      <c r="WV1086" s="5"/>
      <c r="WW1086" s="5"/>
      <c r="WX1086" s="5"/>
      <c r="WY1086" s="5"/>
      <c r="WZ1086" s="5"/>
      <c r="XA1086" s="5"/>
      <c r="XB1086" s="5"/>
      <c r="XC1086" s="5"/>
      <c r="XD1086" s="5"/>
      <c r="XE1086" s="5"/>
      <c r="XF1086" s="5"/>
      <c r="XG1086" s="5"/>
      <c r="XH1086" s="5"/>
      <c r="XI1086" s="5"/>
      <c r="XJ1086" s="5"/>
      <c r="XK1086" s="5"/>
      <c r="XL1086" s="5"/>
      <c r="XM1086" s="5"/>
      <c r="XN1086" s="5"/>
      <c r="XO1086" s="5"/>
      <c r="XP1086" s="5"/>
      <c r="XQ1086" s="5"/>
      <c r="XR1086" s="5"/>
      <c r="XS1086" s="5"/>
      <c r="XT1086" s="5"/>
      <c r="XU1086" s="5"/>
      <c r="XV1086" s="5"/>
      <c r="XW1086" s="5"/>
      <c r="XX1086" s="5"/>
      <c r="XY1086" s="5"/>
      <c r="XZ1086" s="5"/>
      <c r="YA1086" s="5"/>
      <c r="YB1086" s="5"/>
      <c r="YC1086" s="5"/>
      <c r="YD1086" s="5"/>
      <c r="YE1086" s="5"/>
      <c r="YF1086" s="5"/>
      <c r="YG1086" s="5"/>
      <c r="YH1086" s="5"/>
      <c r="YI1086" s="5"/>
      <c r="YJ1086" s="5"/>
      <c r="YK1086" s="5"/>
      <c r="YL1086" s="5"/>
      <c r="YM1086" s="5"/>
      <c r="YN1086" s="5"/>
      <c r="YO1086" s="5"/>
      <c r="YP1086" s="5"/>
      <c r="YQ1086" s="5"/>
      <c r="YR1086" s="5"/>
      <c r="YS1086" s="5"/>
      <c r="YT1086" s="5"/>
      <c r="YU1086" s="5"/>
      <c r="YV1086" s="5"/>
      <c r="YW1086" s="5"/>
      <c r="YX1086" s="5"/>
      <c r="YY1086" s="5"/>
      <c r="YZ1086" s="5"/>
      <c r="ZA1086" s="5"/>
      <c r="ZB1086" s="5"/>
      <c r="ZC1086" s="5"/>
      <c r="ZD1086" s="5"/>
      <c r="ZE1086" s="5"/>
      <c r="ZF1086" s="5"/>
      <c r="ZG1086" s="5"/>
      <c r="ZH1086" s="5"/>
      <c r="ZI1086" s="5"/>
      <c r="ZJ1086" s="5"/>
      <c r="ZK1086" s="5"/>
      <c r="ZL1086" s="5"/>
      <c r="ZM1086" s="5"/>
      <c r="ZN1086" s="5"/>
      <c r="ZO1086" s="5"/>
      <c r="ZP1086" s="5"/>
      <c r="ZQ1086" s="5"/>
      <c r="ZR1086" s="5"/>
      <c r="ZS1086" s="5"/>
      <c r="ZT1086" s="5"/>
      <c r="ZU1086" s="5"/>
      <c r="ZV1086" s="5"/>
      <c r="ZW1086" s="5"/>
      <c r="ZX1086" s="5"/>
      <c r="ZY1086" s="5"/>
      <c r="ZZ1086" s="5"/>
      <c r="AAA1086" s="5"/>
      <c r="AAB1086" s="5"/>
      <c r="AAC1086" s="5"/>
      <c r="AAD1086" s="5"/>
      <c r="AAE1086" s="5"/>
      <c r="AAF1086" s="5"/>
      <c r="AAG1086" s="5"/>
      <c r="AAH1086" s="5"/>
      <c r="AAI1086" s="5"/>
      <c r="AAJ1086" s="5"/>
      <c r="AAK1086" s="5"/>
      <c r="AAL1086" s="5"/>
      <c r="AAM1086" s="5"/>
      <c r="AAN1086" s="5"/>
      <c r="AAO1086" s="5"/>
      <c r="AAP1086" s="5"/>
      <c r="AAQ1086" s="5"/>
      <c r="AAR1086" s="5"/>
      <c r="AAS1086" s="5"/>
      <c r="AAT1086" s="5"/>
      <c r="AAU1086" s="5"/>
      <c r="AAV1086" s="5"/>
      <c r="AAW1086" s="5"/>
      <c r="AAX1086" s="5"/>
      <c r="AAY1086" s="5"/>
      <c r="AAZ1086" s="5"/>
      <c r="ABA1086" s="5"/>
      <c r="ABB1086" s="5"/>
      <c r="ABC1086" s="5"/>
      <c r="ABD1086" s="5"/>
      <c r="ABE1086" s="5"/>
      <c r="ABF1086" s="5"/>
      <c r="ABG1086" s="5"/>
      <c r="ABH1086" s="5"/>
      <c r="ABI1086" s="5"/>
      <c r="ABJ1086" s="5"/>
      <c r="ABK1086" s="5"/>
      <c r="ABL1086" s="5"/>
      <c r="ABM1086" s="5"/>
      <c r="ABN1086" s="5"/>
      <c r="ABO1086" s="5"/>
      <c r="ABP1086" s="5"/>
      <c r="ABQ1086" s="5"/>
      <c r="ABR1086" s="5"/>
      <c r="ABS1086" s="5"/>
      <c r="ABT1086" s="5"/>
      <c r="ABU1086" s="5"/>
      <c r="ABV1086" s="5"/>
      <c r="ABW1086" s="5"/>
      <c r="ABX1086" s="5"/>
      <c r="ABY1086" s="5"/>
      <c r="ABZ1086" s="5"/>
      <c r="ACA1086" s="5"/>
      <c r="ACB1086" s="5"/>
      <c r="ACC1086" s="5"/>
      <c r="ACD1086" s="5"/>
      <c r="ACE1086" s="5"/>
      <c r="ACF1086" s="5"/>
      <c r="ACG1086" s="5"/>
      <c r="ACH1086" s="5"/>
      <c r="ACI1086" s="5"/>
      <c r="ACJ1086" s="5"/>
      <c r="ACK1086" s="5"/>
      <c r="ACL1086" s="5"/>
      <c r="ACM1086" s="5"/>
      <c r="ACN1086" s="5"/>
      <c r="ACO1086" s="5"/>
      <c r="ACP1086" s="5"/>
      <c r="ACQ1086" s="5"/>
      <c r="ACR1086" s="5"/>
      <c r="ACS1086" s="5"/>
      <c r="ACT1086" s="5"/>
      <c r="ACU1086" s="5"/>
      <c r="ACV1086" s="5"/>
      <c r="ACW1086" s="5"/>
      <c r="ACX1086" s="5"/>
      <c r="ACY1086" s="5"/>
      <c r="ACZ1086" s="5"/>
      <c r="ADA1086" s="5"/>
      <c r="ADB1086" s="5"/>
      <c r="ADC1086" s="5"/>
      <c r="ADD1086" s="5"/>
      <c r="ADE1086" s="5"/>
      <c r="ADF1086" s="5"/>
      <c r="ADG1086" s="5"/>
      <c r="ADH1086" s="5"/>
      <c r="ADI1086" s="5"/>
      <c r="ADJ1086" s="5"/>
      <c r="ADK1086" s="5"/>
      <c r="ADL1086" s="5"/>
      <c r="ADM1086" s="5"/>
      <c r="ADN1086" s="5"/>
      <c r="ADO1086" s="5"/>
      <c r="ADP1086" s="5"/>
      <c r="ADQ1086" s="5"/>
      <c r="ADR1086" s="5"/>
      <c r="ADS1086" s="5"/>
      <c r="ADT1086" s="5"/>
      <c r="ADU1086" s="5"/>
      <c r="ADV1086" s="5"/>
      <c r="ADW1086" s="5"/>
      <c r="ADX1086" s="5"/>
      <c r="ADY1086" s="5"/>
      <c r="ADZ1086" s="5"/>
      <c r="AEA1086" s="5"/>
      <c r="AEB1086" s="5"/>
      <c r="AEC1086" s="5"/>
      <c r="AED1086" s="5"/>
      <c r="AEE1086" s="5"/>
      <c r="AEF1086" s="5"/>
      <c r="AEG1086" s="5"/>
      <c r="AEH1086" s="5"/>
      <c r="AEI1086" s="5"/>
      <c r="AEJ1086" s="5"/>
      <c r="AEK1086" s="5"/>
      <c r="AEL1086" s="5"/>
      <c r="AEM1086" s="5"/>
      <c r="AEN1086" s="5"/>
      <c r="AEO1086" s="5"/>
      <c r="AEP1086" s="5"/>
      <c r="AEQ1086" s="5"/>
      <c r="AER1086" s="5"/>
      <c r="AES1086" s="5"/>
      <c r="AET1086" s="5"/>
      <c r="AEU1086" s="5"/>
      <c r="AEV1086" s="5"/>
      <c r="AEW1086" s="5"/>
      <c r="AEX1086" s="5"/>
      <c r="AEY1086" s="5"/>
      <c r="AEZ1086" s="5"/>
      <c r="AFA1086" s="5"/>
      <c r="AFB1086" s="5"/>
      <c r="AFC1086" s="5"/>
      <c r="AFD1086" s="5"/>
      <c r="AFE1086" s="5"/>
      <c r="AFF1086" s="5"/>
      <c r="AFG1086" s="5"/>
      <c r="AFH1086" s="5"/>
      <c r="AFI1086" s="5"/>
      <c r="AFJ1086" s="5"/>
      <c r="AFK1086" s="5"/>
      <c r="AFL1086" s="5"/>
      <c r="AFM1086" s="5"/>
      <c r="AFN1086" s="5"/>
      <c r="AFO1086" s="5"/>
      <c r="AFP1086" s="5"/>
      <c r="AFQ1086" s="5"/>
      <c r="AFR1086" s="5"/>
      <c r="AFS1086" s="5"/>
      <c r="AFT1086" s="5"/>
      <c r="AFU1086" s="5"/>
      <c r="AFV1086" s="5"/>
      <c r="AFW1086" s="5"/>
      <c r="AFX1086" s="5"/>
      <c r="AFY1086" s="5"/>
      <c r="AFZ1086" s="5"/>
      <c r="AGA1086" s="5"/>
      <c r="AGB1086" s="5"/>
      <c r="AGC1086" s="5"/>
      <c r="AGD1086" s="5"/>
      <c r="AGE1086" s="5"/>
      <c r="AGF1086" s="5"/>
      <c r="AGG1086" s="5"/>
      <c r="AGH1086" s="5"/>
      <c r="AGI1086" s="5"/>
      <c r="AGJ1086" s="5"/>
      <c r="AGK1086" s="5"/>
      <c r="AGL1086" s="5"/>
      <c r="AGM1086" s="5"/>
      <c r="AGN1086" s="5"/>
      <c r="AGO1086" s="5"/>
      <c r="AGP1086" s="5"/>
      <c r="AGQ1086" s="5"/>
      <c r="AGR1086" s="5"/>
      <c r="AGS1086" s="5"/>
      <c r="AGT1086" s="5"/>
      <c r="AGU1086" s="5"/>
      <c r="AGV1086" s="5"/>
      <c r="AGW1086" s="5"/>
      <c r="AGX1086" s="5"/>
      <c r="AGY1086" s="5"/>
      <c r="AGZ1086" s="5"/>
      <c r="AHA1086" s="5"/>
      <c r="AHB1086" s="5"/>
      <c r="AHC1086" s="5"/>
      <c r="AHD1086" s="5"/>
      <c r="AHE1086" s="5"/>
      <c r="AHF1086" s="5"/>
      <c r="AHG1086" s="5"/>
      <c r="AHH1086" s="5"/>
      <c r="AHI1086" s="5"/>
      <c r="AHJ1086" s="5"/>
      <c r="AHK1086" s="5"/>
      <c r="AHL1086" s="5"/>
      <c r="AHM1086" s="5"/>
      <c r="AHN1086" s="5"/>
      <c r="AHO1086" s="5"/>
      <c r="AHP1086" s="5"/>
      <c r="AHQ1086" s="5"/>
      <c r="AHR1086" s="5"/>
      <c r="AHS1086" s="5"/>
      <c r="AHT1086" s="5"/>
      <c r="AHU1086" s="5"/>
      <c r="AHV1086" s="5"/>
      <c r="AHW1086" s="5"/>
      <c r="AHX1086" s="5"/>
      <c r="AHY1086" s="5"/>
      <c r="AHZ1086" s="5"/>
      <c r="AIA1086" s="5"/>
      <c r="AIB1086" s="5"/>
      <c r="AIC1086" s="5"/>
      <c r="AID1086" s="5"/>
      <c r="AIE1086" s="5"/>
      <c r="AIF1086" s="5"/>
      <c r="AIG1086" s="5"/>
      <c r="AIH1086" s="5"/>
      <c r="AII1086" s="5"/>
      <c r="AIJ1086" s="5"/>
      <c r="AIK1086" s="5"/>
      <c r="AIL1086" s="5"/>
      <c r="AIM1086" s="5"/>
      <c r="AIN1086" s="5"/>
      <c r="AIO1086" s="5"/>
      <c r="AIP1086" s="5"/>
      <c r="AIQ1086" s="5"/>
      <c r="AIR1086" s="5"/>
      <c r="AIS1086" s="5"/>
      <c r="AIT1086" s="5"/>
      <c r="AIU1086" s="5"/>
      <c r="AIV1086" s="5"/>
      <c r="AIW1086" s="5"/>
      <c r="AIX1086" s="5"/>
      <c r="AIY1086" s="5"/>
      <c r="AIZ1086" s="5"/>
      <c r="AJA1086" s="5"/>
      <c r="AJB1086" s="5"/>
      <c r="AJC1086" s="5"/>
      <c r="AJD1086" s="5"/>
      <c r="AJE1086" s="5"/>
      <c r="AJF1086" s="5"/>
      <c r="AJG1086" s="5"/>
      <c r="AJH1086" s="5"/>
      <c r="AJI1086" s="5"/>
      <c r="AJJ1086" s="5"/>
      <c r="AJK1086" s="5"/>
      <c r="AJL1086" s="5"/>
      <c r="AJM1086" s="5"/>
      <c r="AJN1086" s="5"/>
      <c r="AJO1086" s="5"/>
      <c r="AJP1086" s="5"/>
      <c r="AJQ1086" s="5"/>
      <c r="AJR1086" s="5"/>
      <c r="AJS1086" s="5"/>
      <c r="AJT1086" s="5"/>
      <c r="AJU1086" s="5"/>
      <c r="AJV1086" s="5"/>
      <c r="AJW1086" s="5"/>
      <c r="AJX1086" s="5"/>
      <c r="AJY1086" s="5"/>
      <c r="AJZ1086" s="5"/>
      <c r="AKA1086" s="5"/>
      <c r="AKB1086" s="5"/>
      <c r="AKC1086" s="5"/>
      <c r="AKD1086" s="5"/>
      <c r="AKE1086" s="5"/>
      <c r="AKF1086" s="5"/>
      <c r="AKG1086" s="5"/>
      <c r="AKH1086" s="5"/>
      <c r="AKI1086" s="5"/>
      <c r="AKJ1086" s="5"/>
      <c r="AKK1086" s="5"/>
      <c r="AKL1086" s="5"/>
      <c r="AKM1086" s="5"/>
      <c r="AKN1086" s="5"/>
      <c r="AKO1086" s="5"/>
      <c r="AKP1086" s="5"/>
      <c r="AKQ1086" s="5"/>
      <c r="AKR1086" s="5"/>
      <c r="AKS1086" s="5"/>
      <c r="AKT1086" s="5"/>
      <c r="AKU1086" s="5"/>
      <c r="AKV1086" s="5"/>
      <c r="AKW1086" s="5"/>
      <c r="AKX1086" s="5"/>
      <c r="AKY1086" s="5"/>
      <c r="AKZ1086" s="5"/>
      <c r="ALA1086" s="5"/>
      <c r="ALB1086" s="5"/>
      <c r="ALC1086" s="5"/>
      <c r="ALD1086" s="5"/>
      <c r="ALE1086" s="5"/>
      <c r="ALF1086" s="5"/>
      <c r="ALG1086" s="5"/>
      <c r="ALH1086" s="5"/>
      <c r="ALI1086" s="5"/>
      <c r="ALJ1086" s="5"/>
      <c r="ALK1086" s="5"/>
      <c r="ALL1086" s="5"/>
      <c r="ALM1086" s="5"/>
      <c r="ALN1086" s="5"/>
      <c r="ALO1086" s="5"/>
      <c r="ALP1086" s="5"/>
      <c r="ALQ1086" s="5"/>
      <c r="ALR1086" s="5"/>
      <c r="ALS1086" s="5"/>
      <c r="ALT1086" s="5"/>
      <c r="ALU1086" s="5"/>
      <c r="ALV1086" s="5"/>
      <c r="ALW1086" s="5"/>
      <c r="ALX1086" s="5"/>
      <c r="ALY1086" s="5"/>
      <c r="ALZ1086" s="5"/>
      <c r="AMA1086" s="5"/>
      <c r="AMB1086" s="5"/>
      <c r="AMC1086" s="5"/>
      <c r="AMD1086" s="5"/>
      <c r="AME1086" s="5"/>
      <c r="AMF1086" s="5"/>
      <c r="AMG1086" s="5"/>
      <c r="AMH1086" s="5"/>
      <c r="AMI1086" s="5"/>
      <c r="AMJ1086" s="5"/>
      <c r="AMK1086" s="5"/>
      <c r="AML1086" s="5"/>
      <c r="AMM1086" s="5"/>
      <c r="AMN1086" s="5"/>
      <c r="AMO1086" s="5"/>
      <c r="AMP1086" s="5"/>
    </row>
    <row r="1087" spans="1:1030" s="34" customFormat="1" ht="18">
      <c r="A1087" s="14">
        <v>3</v>
      </c>
      <c r="B1087" s="14" t="s">
        <v>5236</v>
      </c>
      <c r="C1087" s="14" t="s">
        <v>5237</v>
      </c>
      <c r="D1087" s="6" t="s">
        <v>5238</v>
      </c>
      <c r="E1087" s="14" t="s">
        <v>5236</v>
      </c>
      <c r="F1087" s="6" t="s">
        <v>5238</v>
      </c>
      <c r="G1087" s="14" t="s">
        <v>5236</v>
      </c>
      <c r="H1087" s="14" t="s">
        <v>2226</v>
      </c>
      <c r="I1087" s="14" t="s">
        <v>2124</v>
      </c>
      <c r="J1087" s="14" t="s">
        <v>3379</v>
      </c>
      <c r="K1087" s="14"/>
      <c r="L1087" s="14"/>
      <c r="M1087" s="14" t="s">
        <v>5041</v>
      </c>
      <c r="N1087" s="14" t="s">
        <v>2226</v>
      </c>
      <c r="O1087" s="25" t="s">
        <v>5242</v>
      </c>
      <c r="P1087" s="14"/>
      <c r="Q1087" s="14" t="s">
        <v>5243</v>
      </c>
      <c r="R1087" s="14" t="s">
        <v>297</v>
      </c>
      <c r="S1087" s="14">
        <v>27</v>
      </c>
      <c r="T1087" s="14">
        <v>30</v>
      </c>
      <c r="U1087" s="18">
        <f t="shared" si="386"/>
        <v>560.5</v>
      </c>
      <c r="V1087" s="18">
        <f t="shared" si="386"/>
        <v>1672.5</v>
      </c>
      <c r="W1087" s="18">
        <f t="shared" si="386"/>
        <v>0</v>
      </c>
      <c r="X1087" s="16">
        <f>SUM(U1087:W1087)</f>
        <v>2233</v>
      </c>
      <c r="Y1087" s="17">
        <v>1121</v>
      </c>
      <c r="Z1087" s="17">
        <v>3345</v>
      </c>
      <c r="AA1087" s="17"/>
      <c r="AB1087" s="16">
        <f>SUM(Y1087:AA1087)</f>
        <v>4466</v>
      </c>
      <c r="AC1087" s="18">
        <f t="shared" si="387"/>
        <v>1121</v>
      </c>
      <c r="AD1087" s="18">
        <f t="shared" si="387"/>
        <v>3345</v>
      </c>
      <c r="AE1087" s="18">
        <f t="shared" si="387"/>
        <v>0</v>
      </c>
      <c r="AF1087" s="16">
        <f>SUM(AC1087:AE1087)</f>
        <v>4466</v>
      </c>
      <c r="AG1087" s="15" t="s">
        <v>66</v>
      </c>
      <c r="AH1087" s="15" t="s">
        <v>66</v>
      </c>
      <c r="AI1087" s="15" t="s">
        <v>66</v>
      </c>
      <c r="AJ1087" s="16">
        <f>SUM(AG1087:AI1087)</f>
        <v>0</v>
      </c>
      <c r="AK1087" s="16">
        <f>X1087+AB1087+AF1087+AJ1087</f>
        <v>11165</v>
      </c>
      <c r="AL1087" s="19" t="s">
        <v>4433</v>
      </c>
      <c r="AM1087" s="19" t="s">
        <v>68</v>
      </c>
      <c r="AN1087" s="19" t="s">
        <v>69</v>
      </c>
      <c r="AO1087" s="19" t="s">
        <v>70</v>
      </c>
      <c r="AP1087" s="19" t="s">
        <v>71</v>
      </c>
      <c r="AQ1087" s="31">
        <v>45838</v>
      </c>
      <c r="AR1087" s="14" t="s">
        <v>71</v>
      </c>
      <c r="AS1087" s="20">
        <v>45839</v>
      </c>
      <c r="AT1087" s="31">
        <v>46752</v>
      </c>
      <c r="AU1087" s="14"/>
      <c r="AV1087" s="5"/>
      <c r="AW1087" s="5"/>
      <c r="AX1087" s="5"/>
      <c r="AY1087" s="5"/>
      <c r="AZ1087" s="5"/>
      <c r="BA1087" s="5"/>
      <c r="BB1087" s="5"/>
      <c r="BC1087" s="5"/>
      <c r="BD1087" s="5"/>
      <c r="BE1087" s="5"/>
      <c r="BF1087" s="5"/>
      <c r="BG1087" s="5"/>
      <c r="BH1087" s="5"/>
      <c r="BI1087" s="5"/>
      <c r="BJ1087" s="5"/>
      <c r="BK1087" s="5"/>
      <c r="BL1087" s="5"/>
      <c r="BM1087" s="5"/>
      <c r="BN1087" s="5"/>
      <c r="BO1087" s="5"/>
      <c r="BP1087" s="5"/>
      <c r="BQ1087" s="5"/>
      <c r="BR1087" s="5"/>
      <c r="BS1087" s="5"/>
      <c r="BT1087" s="5"/>
      <c r="BU1087" s="5"/>
      <c r="BV1087" s="5"/>
      <c r="BW1087" s="5"/>
      <c r="BX1087" s="5"/>
      <c r="BY1087" s="5"/>
      <c r="BZ1087" s="5"/>
      <c r="CA1087" s="5"/>
      <c r="CB1087" s="5"/>
      <c r="CC1087" s="5"/>
      <c r="CD1087" s="5"/>
      <c r="CE1087" s="5"/>
      <c r="CF1087" s="5"/>
      <c r="CG1087" s="5"/>
      <c r="CH1087" s="5"/>
      <c r="CI1087" s="5"/>
      <c r="CJ1087" s="5"/>
      <c r="CK1087" s="5"/>
      <c r="CL1087" s="5"/>
      <c r="CM1087" s="5"/>
      <c r="CN1087" s="5"/>
      <c r="CO1087" s="5"/>
      <c r="CP1087" s="5"/>
      <c r="CQ1087" s="5"/>
      <c r="CR1087" s="5"/>
      <c r="CS1087" s="5"/>
      <c r="CT1087" s="5"/>
      <c r="CU1087" s="5"/>
      <c r="CV1087" s="5"/>
      <c r="CW1087" s="5"/>
      <c r="CX1087" s="5"/>
      <c r="CY1087" s="5"/>
      <c r="CZ1087" s="5"/>
      <c r="DA1087" s="5"/>
      <c r="DB1087" s="5"/>
      <c r="DC1087" s="5"/>
      <c r="DD1087" s="5"/>
      <c r="DE1087" s="5"/>
      <c r="DF1087" s="5"/>
      <c r="DG1087" s="5"/>
      <c r="DH1087" s="5"/>
      <c r="DI1087" s="5"/>
      <c r="DJ1087" s="5"/>
      <c r="DK1087" s="5"/>
      <c r="DL1087" s="5"/>
      <c r="DM1087" s="5"/>
      <c r="DN1087" s="5"/>
      <c r="DO1087" s="5"/>
      <c r="DP1087" s="5"/>
      <c r="DQ1087" s="5"/>
      <c r="DR1087" s="5"/>
      <c r="DS1087" s="5"/>
      <c r="DT1087" s="5"/>
      <c r="DU1087" s="5"/>
      <c r="DV1087" s="5"/>
      <c r="DW1087" s="5"/>
      <c r="DX1087" s="5"/>
      <c r="DY1087" s="5"/>
      <c r="DZ1087" s="5"/>
      <c r="EA1087" s="5"/>
      <c r="EB1087" s="5"/>
      <c r="EC1087" s="5"/>
      <c r="ED1087" s="5"/>
      <c r="EE1087" s="5"/>
      <c r="EF1087" s="5"/>
      <c r="EG1087" s="5"/>
      <c r="EH1087" s="5"/>
      <c r="EI1087" s="5"/>
      <c r="EJ1087" s="5"/>
      <c r="EK1087" s="5"/>
      <c r="EL1087" s="5"/>
      <c r="EM1087" s="5"/>
      <c r="EN1087" s="5"/>
      <c r="EO1087" s="5"/>
      <c r="EP1087" s="5"/>
      <c r="EQ1087" s="5"/>
      <c r="ER1087" s="5"/>
      <c r="ES1087" s="5"/>
      <c r="ET1087" s="5"/>
      <c r="EU1087" s="5"/>
      <c r="EV1087" s="5"/>
      <c r="EW1087" s="5"/>
      <c r="EX1087" s="5"/>
      <c r="EY1087" s="5"/>
      <c r="EZ1087" s="5"/>
      <c r="FA1087" s="5"/>
      <c r="FB1087" s="5"/>
      <c r="FC1087" s="5"/>
      <c r="FD1087" s="5"/>
      <c r="FE1087" s="5"/>
      <c r="FF1087" s="5"/>
      <c r="FG1087" s="5"/>
      <c r="FH1087" s="5"/>
      <c r="FI1087" s="5"/>
      <c r="FJ1087" s="5"/>
      <c r="FK1087" s="5"/>
      <c r="FL1087" s="5"/>
      <c r="FM1087" s="5"/>
      <c r="FN1087" s="5"/>
      <c r="FO1087" s="5"/>
      <c r="FP1087" s="5"/>
      <c r="FQ1087" s="5"/>
      <c r="FR1087" s="5"/>
      <c r="FS1087" s="5"/>
      <c r="FT1087" s="5"/>
      <c r="FU1087" s="5"/>
      <c r="FV1087" s="5"/>
      <c r="FW1087" s="5"/>
      <c r="FX1087" s="5"/>
      <c r="FY1087" s="5"/>
      <c r="FZ1087" s="5"/>
      <c r="GA1087" s="5"/>
      <c r="GB1087" s="5"/>
      <c r="GC1087" s="5"/>
      <c r="GD1087" s="5"/>
      <c r="GE1087" s="5"/>
      <c r="GF1087" s="5"/>
      <c r="GG1087" s="5"/>
      <c r="GH1087" s="5"/>
      <c r="GI1087" s="5"/>
      <c r="GJ1087" s="5"/>
      <c r="GK1087" s="5"/>
      <c r="GL1087" s="5"/>
      <c r="GM1087" s="5"/>
      <c r="GN1087" s="5"/>
      <c r="GO1087" s="5"/>
      <c r="GP1087" s="5"/>
      <c r="GQ1087" s="5"/>
      <c r="GR1087" s="5"/>
      <c r="GS1087" s="5"/>
      <c r="GT1087" s="5"/>
      <c r="GU1087" s="5"/>
      <c r="GV1087" s="5"/>
      <c r="GW1087" s="5"/>
      <c r="GX1087" s="5"/>
      <c r="GY1087" s="5"/>
      <c r="GZ1087" s="5"/>
      <c r="HA1087" s="5"/>
      <c r="HB1087" s="5"/>
      <c r="HC1087" s="5"/>
      <c r="HD1087" s="5"/>
      <c r="HE1087" s="5"/>
      <c r="HF1087" s="5"/>
      <c r="HG1087" s="5"/>
      <c r="HH1087" s="5"/>
      <c r="HI1087" s="5"/>
      <c r="HJ1087" s="5"/>
      <c r="HK1087" s="5"/>
      <c r="HL1087" s="5"/>
      <c r="HM1087" s="5"/>
      <c r="HN1087" s="5"/>
      <c r="HO1087" s="5"/>
      <c r="HP1087" s="5"/>
      <c r="HQ1087" s="5"/>
      <c r="HR1087" s="5"/>
      <c r="HS1087" s="5"/>
      <c r="HT1087" s="5"/>
      <c r="HU1087" s="5"/>
      <c r="HV1087" s="5"/>
      <c r="HW1087" s="5"/>
      <c r="HX1087" s="5"/>
      <c r="HY1087" s="5"/>
      <c r="HZ1087" s="5"/>
      <c r="IA1087" s="5"/>
      <c r="IB1087" s="5"/>
      <c r="IC1087" s="5"/>
      <c r="ID1087" s="5"/>
      <c r="IE1087" s="5"/>
      <c r="IF1087" s="5"/>
      <c r="IG1087" s="5"/>
      <c r="IH1087" s="5"/>
      <c r="II1087" s="5"/>
      <c r="IJ1087" s="5"/>
      <c r="IK1087" s="5"/>
      <c r="IL1087" s="5"/>
      <c r="IM1087" s="5"/>
      <c r="IN1087" s="5"/>
      <c r="IO1087" s="5"/>
      <c r="IP1087" s="5"/>
      <c r="IQ1087" s="5"/>
      <c r="IR1087" s="5"/>
      <c r="IS1087" s="5"/>
      <c r="IT1087" s="5"/>
      <c r="IU1087" s="5"/>
      <c r="IV1087" s="5"/>
      <c r="IW1087" s="5"/>
      <c r="IX1087" s="5"/>
      <c r="IY1087" s="5"/>
      <c r="IZ1087" s="5"/>
      <c r="JA1087" s="5"/>
      <c r="JB1087" s="5"/>
      <c r="JC1087" s="5"/>
      <c r="JD1087" s="5"/>
      <c r="JE1087" s="5"/>
      <c r="JF1087" s="5"/>
      <c r="JG1087" s="5"/>
      <c r="JH1087" s="5"/>
      <c r="JI1087" s="5"/>
      <c r="JJ1087" s="5"/>
      <c r="JK1087" s="5"/>
      <c r="JL1087" s="5"/>
      <c r="JM1087" s="5"/>
      <c r="JN1087" s="5"/>
      <c r="JO1087" s="5"/>
      <c r="JP1087" s="5"/>
      <c r="JQ1087" s="5"/>
      <c r="JR1087" s="5"/>
      <c r="JS1087" s="5"/>
      <c r="JT1087" s="5"/>
      <c r="JU1087" s="5"/>
      <c r="JV1087" s="5"/>
      <c r="JW1087" s="5"/>
      <c r="JX1087" s="5"/>
      <c r="JY1087" s="5"/>
      <c r="JZ1087" s="5"/>
      <c r="KA1087" s="5"/>
      <c r="KB1087" s="5"/>
      <c r="KC1087" s="5"/>
      <c r="KD1087" s="5"/>
      <c r="KE1087" s="5"/>
      <c r="KF1087" s="5"/>
      <c r="KG1087" s="5"/>
      <c r="KH1087" s="5"/>
      <c r="KI1087" s="5"/>
      <c r="KJ1087" s="5"/>
      <c r="KK1087" s="5"/>
      <c r="KL1087" s="5"/>
      <c r="KM1087" s="5"/>
      <c r="KN1087" s="5"/>
      <c r="KO1087" s="5"/>
      <c r="KP1087" s="5"/>
      <c r="KQ1087" s="5"/>
      <c r="KR1087" s="5"/>
      <c r="KS1087" s="5"/>
      <c r="KT1087" s="5"/>
      <c r="KU1087" s="5"/>
      <c r="KV1087" s="5"/>
      <c r="KW1087" s="5"/>
      <c r="KX1087" s="5"/>
      <c r="KY1087" s="5"/>
      <c r="KZ1087" s="5"/>
      <c r="LA1087" s="5"/>
      <c r="LB1087" s="5"/>
      <c r="LC1087" s="5"/>
      <c r="LD1087" s="5"/>
      <c r="LE1087" s="5"/>
      <c r="LF1087" s="5"/>
      <c r="LG1087" s="5"/>
      <c r="LH1087" s="5"/>
      <c r="LI1087" s="5"/>
      <c r="LJ1087" s="5"/>
      <c r="LK1087" s="5"/>
      <c r="LL1087" s="5"/>
      <c r="LM1087" s="5"/>
      <c r="LN1087" s="5"/>
      <c r="LO1087" s="5"/>
      <c r="LP1087" s="5"/>
      <c r="LQ1087" s="5"/>
      <c r="LR1087" s="5"/>
      <c r="LS1087" s="5"/>
      <c r="LT1087" s="5"/>
      <c r="LU1087" s="5"/>
      <c r="LV1087" s="5"/>
      <c r="LW1087" s="5"/>
      <c r="LX1087" s="5"/>
      <c r="LY1087" s="5"/>
      <c r="LZ1087" s="5"/>
      <c r="MA1087" s="5"/>
      <c r="MB1087" s="5"/>
      <c r="MC1087" s="5"/>
      <c r="MD1087" s="5"/>
      <c r="ME1087" s="5"/>
      <c r="MF1087" s="5"/>
      <c r="MG1087" s="5"/>
      <c r="MH1087" s="5"/>
      <c r="MI1087" s="5"/>
      <c r="MJ1087" s="5"/>
      <c r="MK1087" s="5"/>
      <c r="ML1087" s="5"/>
      <c r="MM1087" s="5"/>
      <c r="MN1087" s="5"/>
      <c r="MO1087" s="5"/>
      <c r="MP1087" s="5"/>
      <c r="MQ1087" s="5"/>
      <c r="MR1087" s="5"/>
      <c r="MS1087" s="5"/>
      <c r="MT1087" s="5"/>
      <c r="MU1087" s="5"/>
      <c r="MV1087" s="5"/>
      <c r="MW1087" s="5"/>
      <c r="MX1087" s="5"/>
      <c r="MY1087" s="5"/>
      <c r="MZ1087" s="5"/>
      <c r="NA1087" s="5"/>
      <c r="NB1087" s="5"/>
      <c r="NC1087" s="5"/>
      <c r="ND1087" s="5"/>
      <c r="NE1087" s="5"/>
      <c r="NF1087" s="5"/>
      <c r="NG1087" s="5"/>
      <c r="NH1087" s="5"/>
      <c r="NI1087" s="5"/>
      <c r="NJ1087" s="5"/>
      <c r="NK1087" s="5"/>
      <c r="NL1087" s="5"/>
      <c r="NM1087" s="5"/>
      <c r="NN1087" s="5"/>
      <c r="NO1087" s="5"/>
      <c r="NP1087" s="5"/>
      <c r="NQ1087" s="5"/>
      <c r="NR1087" s="5"/>
      <c r="NS1087" s="5"/>
      <c r="NT1087" s="5"/>
      <c r="NU1087" s="5"/>
      <c r="NV1087" s="5"/>
      <c r="NW1087" s="5"/>
      <c r="NX1087" s="5"/>
      <c r="NY1087" s="5"/>
      <c r="NZ1087" s="5"/>
      <c r="OA1087" s="5"/>
      <c r="OB1087" s="5"/>
      <c r="OC1087" s="5"/>
      <c r="OD1087" s="5"/>
      <c r="OE1087" s="5"/>
      <c r="OF1087" s="5"/>
      <c r="OG1087" s="5"/>
      <c r="OH1087" s="5"/>
      <c r="OI1087" s="5"/>
      <c r="OJ1087" s="5"/>
      <c r="OK1087" s="5"/>
      <c r="OL1087" s="5"/>
      <c r="OM1087" s="5"/>
      <c r="ON1087" s="5"/>
      <c r="OO1087" s="5"/>
      <c r="OP1087" s="5"/>
      <c r="OQ1087" s="5"/>
      <c r="OR1087" s="5"/>
      <c r="OS1087" s="5"/>
      <c r="OT1087" s="5"/>
      <c r="OU1087" s="5"/>
      <c r="OV1087" s="5"/>
      <c r="OW1087" s="5"/>
      <c r="OX1087" s="5"/>
      <c r="OY1087" s="5"/>
      <c r="OZ1087" s="5"/>
      <c r="PA1087" s="5"/>
      <c r="PB1087" s="5"/>
      <c r="PC1087" s="5"/>
      <c r="PD1087" s="5"/>
      <c r="PE1087" s="5"/>
      <c r="PF1087" s="5"/>
      <c r="PG1087" s="5"/>
      <c r="PH1087" s="5"/>
      <c r="PI1087" s="5"/>
      <c r="PJ1087" s="5"/>
      <c r="PK1087" s="5"/>
      <c r="PL1087" s="5"/>
      <c r="PM1087" s="5"/>
      <c r="PN1087" s="5"/>
      <c r="PO1087" s="5"/>
      <c r="PP1087" s="5"/>
      <c r="PQ1087" s="5"/>
      <c r="PR1087" s="5"/>
      <c r="PS1087" s="5"/>
      <c r="PT1087" s="5"/>
      <c r="PU1087" s="5"/>
      <c r="PV1087" s="5"/>
      <c r="PW1087" s="5"/>
      <c r="PX1087" s="5"/>
      <c r="PY1087" s="5"/>
      <c r="PZ1087" s="5"/>
      <c r="QA1087" s="5"/>
      <c r="QB1087" s="5"/>
      <c r="QC1087" s="5"/>
      <c r="QD1087" s="5"/>
      <c r="QE1087" s="5"/>
      <c r="QF1087" s="5"/>
      <c r="QG1087" s="5"/>
      <c r="QH1087" s="5"/>
      <c r="QI1087" s="5"/>
      <c r="QJ1087" s="5"/>
      <c r="QK1087" s="5"/>
      <c r="QL1087" s="5"/>
      <c r="QM1087" s="5"/>
      <c r="QN1087" s="5"/>
      <c r="QO1087" s="5"/>
      <c r="QP1087" s="5"/>
      <c r="QQ1087" s="5"/>
      <c r="QR1087" s="5"/>
      <c r="QS1087" s="5"/>
      <c r="QT1087" s="5"/>
      <c r="QU1087" s="5"/>
      <c r="QV1087" s="5"/>
      <c r="QW1087" s="5"/>
      <c r="QX1087" s="5"/>
      <c r="QY1087" s="5"/>
      <c r="QZ1087" s="5"/>
      <c r="RA1087" s="5"/>
      <c r="RB1087" s="5"/>
      <c r="RC1087" s="5"/>
      <c r="RD1087" s="5"/>
      <c r="RE1087" s="5"/>
      <c r="RF1087" s="5"/>
      <c r="RG1087" s="5"/>
      <c r="RH1087" s="5"/>
      <c r="RI1087" s="5"/>
      <c r="RJ1087" s="5"/>
      <c r="RK1087" s="5"/>
      <c r="RL1087" s="5"/>
      <c r="RM1087" s="5"/>
      <c r="RN1087" s="5"/>
      <c r="RO1087" s="5"/>
      <c r="RP1087" s="5"/>
      <c r="RQ1087" s="5"/>
      <c r="RR1087" s="5"/>
      <c r="RS1087" s="5"/>
      <c r="RT1087" s="5"/>
      <c r="RU1087" s="5"/>
      <c r="RV1087" s="5"/>
      <c r="RW1087" s="5"/>
      <c r="RX1087" s="5"/>
      <c r="RY1087" s="5"/>
      <c r="RZ1087" s="5"/>
      <c r="SA1087" s="5"/>
      <c r="SB1087" s="5"/>
      <c r="SC1087" s="5"/>
      <c r="SD1087" s="5"/>
      <c r="SE1087" s="5"/>
      <c r="SF1087" s="5"/>
      <c r="SG1087" s="5"/>
      <c r="SH1087" s="5"/>
      <c r="SI1087" s="5"/>
      <c r="SJ1087" s="5"/>
      <c r="SK1087" s="5"/>
      <c r="SL1087" s="5"/>
      <c r="SM1087" s="5"/>
      <c r="SN1087" s="5"/>
      <c r="SO1087" s="5"/>
      <c r="SP1087" s="5"/>
      <c r="SQ1087" s="5"/>
      <c r="SR1087" s="5"/>
      <c r="SS1087" s="5"/>
      <c r="ST1087" s="5"/>
      <c r="SU1087" s="5"/>
      <c r="SV1087" s="5"/>
      <c r="SW1087" s="5"/>
      <c r="SX1087" s="5"/>
      <c r="SY1087" s="5"/>
      <c r="SZ1087" s="5"/>
      <c r="TA1087" s="5"/>
      <c r="TB1087" s="5"/>
      <c r="TC1087" s="5"/>
      <c r="TD1087" s="5"/>
      <c r="TE1087" s="5"/>
      <c r="TF1087" s="5"/>
      <c r="TG1087" s="5"/>
      <c r="TH1087" s="5"/>
      <c r="TI1087" s="5"/>
      <c r="TJ1087" s="5"/>
      <c r="TK1087" s="5"/>
      <c r="TL1087" s="5"/>
      <c r="TM1087" s="5"/>
      <c r="TN1087" s="5"/>
      <c r="TO1087" s="5"/>
      <c r="TP1087" s="5"/>
      <c r="TQ1087" s="5"/>
      <c r="TR1087" s="5"/>
      <c r="TS1087" s="5"/>
      <c r="TT1087" s="5"/>
      <c r="TU1087" s="5"/>
      <c r="TV1087" s="5"/>
      <c r="TW1087" s="5"/>
      <c r="TX1087" s="5"/>
      <c r="TY1087" s="5"/>
      <c r="TZ1087" s="5"/>
      <c r="UA1087" s="5"/>
      <c r="UB1087" s="5"/>
      <c r="UC1087" s="5"/>
      <c r="UD1087" s="5"/>
      <c r="UE1087" s="5"/>
      <c r="UF1087" s="5"/>
      <c r="UG1087" s="5"/>
      <c r="UH1087" s="5"/>
      <c r="UI1087" s="5"/>
      <c r="UJ1087" s="5"/>
      <c r="UK1087" s="5"/>
      <c r="UL1087" s="5"/>
      <c r="UM1087" s="5"/>
      <c r="UN1087" s="5"/>
      <c r="UO1087" s="5"/>
      <c r="UP1087" s="5"/>
      <c r="UQ1087" s="5"/>
      <c r="UR1087" s="5"/>
      <c r="US1087" s="5"/>
      <c r="UT1087" s="5"/>
      <c r="UU1087" s="5"/>
      <c r="UV1087" s="5"/>
      <c r="UW1087" s="5"/>
      <c r="UX1087" s="5"/>
      <c r="UY1087" s="5"/>
      <c r="UZ1087" s="5"/>
      <c r="VA1087" s="5"/>
      <c r="VB1087" s="5"/>
      <c r="VC1087" s="5"/>
      <c r="VD1087" s="5"/>
      <c r="VE1087" s="5"/>
      <c r="VF1087" s="5"/>
      <c r="VG1087" s="5"/>
      <c r="VH1087" s="5"/>
      <c r="VI1087" s="5"/>
      <c r="VJ1087" s="5"/>
      <c r="VK1087" s="5"/>
      <c r="VL1087" s="5"/>
      <c r="VM1087" s="5"/>
      <c r="VN1087" s="5"/>
      <c r="VO1087" s="5"/>
      <c r="VP1087" s="5"/>
      <c r="VQ1087" s="5"/>
      <c r="VR1087" s="5"/>
      <c r="VS1087" s="5"/>
      <c r="VT1087" s="5"/>
      <c r="VU1087" s="5"/>
      <c r="VV1087" s="5"/>
      <c r="VW1087" s="5"/>
      <c r="VX1087" s="5"/>
      <c r="VY1087" s="5"/>
      <c r="VZ1087" s="5"/>
      <c r="WA1087" s="5"/>
      <c r="WB1087" s="5"/>
      <c r="WC1087" s="5"/>
      <c r="WD1087" s="5"/>
      <c r="WE1087" s="5"/>
      <c r="WF1087" s="5"/>
      <c r="WG1087" s="5"/>
      <c r="WH1087" s="5"/>
      <c r="WI1087" s="5"/>
      <c r="WJ1087" s="5"/>
      <c r="WK1087" s="5"/>
      <c r="WL1087" s="5"/>
      <c r="WM1087" s="5"/>
      <c r="WN1087" s="5"/>
      <c r="WO1087" s="5"/>
      <c r="WP1087" s="5"/>
      <c r="WQ1087" s="5"/>
      <c r="WR1087" s="5"/>
      <c r="WS1087" s="5"/>
      <c r="WT1087" s="5"/>
      <c r="WU1087" s="5"/>
      <c r="WV1087" s="5"/>
      <c r="WW1087" s="5"/>
      <c r="WX1087" s="5"/>
      <c r="WY1087" s="5"/>
      <c r="WZ1087" s="5"/>
      <c r="XA1087" s="5"/>
      <c r="XB1087" s="5"/>
      <c r="XC1087" s="5"/>
      <c r="XD1087" s="5"/>
      <c r="XE1087" s="5"/>
      <c r="XF1087" s="5"/>
      <c r="XG1087" s="5"/>
      <c r="XH1087" s="5"/>
      <c r="XI1087" s="5"/>
      <c r="XJ1087" s="5"/>
      <c r="XK1087" s="5"/>
      <c r="XL1087" s="5"/>
      <c r="XM1087" s="5"/>
      <c r="XN1087" s="5"/>
      <c r="XO1087" s="5"/>
      <c r="XP1087" s="5"/>
      <c r="XQ1087" s="5"/>
      <c r="XR1087" s="5"/>
      <c r="XS1087" s="5"/>
      <c r="XT1087" s="5"/>
      <c r="XU1087" s="5"/>
      <c r="XV1087" s="5"/>
      <c r="XW1087" s="5"/>
      <c r="XX1087" s="5"/>
      <c r="XY1087" s="5"/>
      <c r="XZ1087" s="5"/>
      <c r="YA1087" s="5"/>
      <c r="YB1087" s="5"/>
      <c r="YC1087" s="5"/>
      <c r="YD1087" s="5"/>
      <c r="YE1087" s="5"/>
      <c r="YF1087" s="5"/>
      <c r="YG1087" s="5"/>
      <c r="YH1087" s="5"/>
      <c r="YI1087" s="5"/>
      <c r="YJ1087" s="5"/>
      <c r="YK1087" s="5"/>
      <c r="YL1087" s="5"/>
      <c r="YM1087" s="5"/>
      <c r="YN1087" s="5"/>
      <c r="YO1087" s="5"/>
      <c r="YP1087" s="5"/>
      <c r="YQ1087" s="5"/>
      <c r="YR1087" s="5"/>
      <c r="YS1087" s="5"/>
      <c r="YT1087" s="5"/>
      <c r="YU1087" s="5"/>
      <c r="YV1087" s="5"/>
      <c r="YW1087" s="5"/>
      <c r="YX1087" s="5"/>
      <c r="YY1087" s="5"/>
      <c r="YZ1087" s="5"/>
      <c r="ZA1087" s="5"/>
      <c r="ZB1087" s="5"/>
      <c r="ZC1087" s="5"/>
      <c r="ZD1087" s="5"/>
      <c r="ZE1087" s="5"/>
      <c r="ZF1087" s="5"/>
      <c r="ZG1087" s="5"/>
      <c r="ZH1087" s="5"/>
      <c r="ZI1087" s="5"/>
      <c r="ZJ1087" s="5"/>
      <c r="ZK1087" s="5"/>
      <c r="ZL1087" s="5"/>
      <c r="ZM1087" s="5"/>
      <c r="ZN1087" s="5"/>
      <c r="ZO1087" s="5"/>
      <c r="ZP1087" s="5"/>
      <c r="ZQ1087" s="5"/>
      <c r="ZR1087" s="5"/>
      <c r="ZS1087" s="5"/>
      <c r="ZT1087" s="5"/>
      <c r="ZU1087" s="5"/>
      <c r="ZV1087" s="5"/>
      <c r="ZW1087" s="5"/>
      <c r="ZX1087" s="5"/>
      <c r="ZY1087" s="5"/>
      <c r="ZZ1087" s="5"/>
      <c r="AAA1087" s="5"/>
      <c r="AAB1087" s="5"/>
      <c r="AAC1087" s="5"/>
      <c r="AAD1087" s="5"/>
      <c r="AAE1087" s="5"/>
      <c r="AAF1087" s="5"/>
      <c r="AAG1087" s="5"/>
      <c r="AAH1087" s="5"/>
      <c r="AAI1087" s="5"/>
      <c r="AAJ1087" s="5"/>
      <c r="AAK1087" s="5"/>
      <c r="AAL1087" s="5"/>
      <c r="AAM1087" s="5"/>
      <c r="AAN1087" s="5"/>
      <c r="AAO1087" s="5"/>
      <c r="AAP1087" s="5"/>
      <c r="AAQ1087" s="5"/>
      <c r="AAR1087" s="5"/>
      <c r="AAS1087" s="5"/>
      <c r="AAT1087" s="5"/>
      <c r="AAU1087" s="5"/>
      <c r="AAV1087" s="5"/>
      <c r="AAW1087" s="5"/>
      <c r="AAX1087" s="5"/>
      <c r="AAY1087" s="5"/>
      <c r="AAZ1087" s="5"/>
      <c r="ABA1087" s="5"/>
      <c r="ABB1087" s="5"/>
      <c r="ABC1087" s="5"/>
      <c r="ABD1087" s="5"/>
      <c r="ABE1087" s="5"/>
      <c r="ABF1087" s="5"/>
      <c r="ABG1087" s="5"/>
      <c r="ABH1087" s="5"/>
      <c r="ABI1087" s="5"/>
      <c r="ABJ1087" s="5"/>
      <c r="ABK1087" s="5"/>
      <c r="ABL1087" s="5"/>
      <c r="ABM1087" s="5"/>
      <c r="ABN1087" s="5"/>
      <c r="ABO1087" s="5"/>
      <c r="ABP1087" s="5"/>
      <c r="ABQ1087" s="5"/>
      <c r="ABR1087" s="5"/>
      <c r="ABS1087" s="5"/>
      <c r="ABT1087" s="5"/>
      <c r="ABU1087" s="5"/>
      <c r="ABV1087" s="5"/>
      <c r="ABW1087" s="5"/>
      <c r="ABX1087" s="5"/>
      <c r="ABY1087" s="5"/>
      <c r="ABZ1087" s="5"/>
      <c r="ACA1087" s="5"/>
      <c r="ACB1087" s="5"/>
      <c r="ACC1087" s="5"/>
      <c r="ACD1087" s="5"/>
      <c r="ACE1087" s="5"/>
      <c r="ACF1087" s="5"/>
      <c r="ACG1087" s="5"/>
      <c r="ACH1087" s="5"/>
      <c r="ACI1087" s="5"/>
      <c r="ACJ1087" s="5"/>
      <c r="ACK1087" s="5"/>
      <c r="ACL1087" s="5"/>
      <c r="ACM1087" s="5"/>
      <c r="ACN1087" s="5"/>
      <c r="ACO1087" s="5"/>
      <c r="ACP1087" s="5"/>
      <c r="ACQ1087" s="5"/>
      <c r="ACR1087" s="5"/>
      <c r="ACS1087" s="5"/>
      <c r="ACT1087" s="5"/>
      <c r="ACU1087" s="5"/>
      <c r="ACV1087" s="5"/>
      <c r="ACW1087" s="5"/>
      <c r="ACX1087" s="5"/>
      <c r="ACY1087" s="5"/>
      <c r="ACZ1087" s="5"/>
      <c r="ADA1087" s="5"/>
      <c r="ADB1087" s="5"/>
      <c r="ADC1087" s="5"/>
      <c r="ADD1087" s="5"/>
      <c r="ADE1087" s="5"/>
      <c r="ADF1087" s="5"/>
      <c r="ADG1087" s="5"/>
      <c r="ADH1087" s="5"/>
      <c r="ADI1087" s="5"/>
      <c r="ADJ1087" s="5"/>
      <c r="ADK1087" s="5"/>
      <c r="ADL1087" s="5"/>
      <c r="ADM1087" s="5"/>
      <c r="ADN1087" s="5"/>
      <c r="ADO1087" s="5"/>
      <c r="ADP1087" s="5"/>
      <c r="ADQ1087" s="5"/>
      <c r="ADR1087" s="5"/>
      <c r="ADS1087" s="5"/>
      <c r="ADT1087" s="5"/>
      <c r="ADU1087" s="5"/>
      <c r="ADV1087" s="5"/>
      <c r="ADW1087" s="5"/>
      <c r="ADX1087" s="5"/>
      <c r="ADY1087" s="5"/>
      <c r="ADZ1087" s="5"/>
      <c r="AEA1087" s="5"/>
      <c r="AEB1087" s="5"/>
      <c r="AEC1087" s="5"/>
      <c r="AED1087" s="5"/>
      <c r="AEE1087" s="5"/>
      <c r="AEF1087" s="5"/>
      <c r="AEG1087" s="5"/>
      <c r="AEH1087" s="5"/>
      <c r="AEI1087" s="5"/>
      <c r="AEJ1087" s="5"/>
      <c r="AEK1087" s="5"/>
      <c r="AEL1087" s="5"/>
      <c r="AEM1087" s="5"/>
      <c r="AEN1087" s="5"/>
      <c r="AEO1087" s="5"/>
      <c r="AEP1087" s="5"/>
      <c r="AEQ1087" s="5"/>
      <c r="AER1087" s="5"/>
      <c r="AES1087" s="5"/>
      <c r="AET1087" s="5"/>
      <c r="AEU1087" s="5"/>
      <c r="AEV1087" s="5"/>
      <c r="AEW1087" s="5"/>
      <c r="AEX1087" s="5"/>
      <c r="AEY1087" s="5"/>
      <c r="AEZ1087" s="5"/>
      <c r="AFA1087" s="5"/>
      <c r="AFB1087" s="5"/>
      <c r="AFC1087" s="5"/>
      <c r="AFD1087" s="5"/>
      <c r="AFE1087" s="5"/>
      <c r="AFF1087" s="5"/>
      <c r="AFG1087" s="5"/>
      <c r="AFH1087" s="5"/>
      <c r="AFI1087" s="5"/>
      <c r="AFJ1087" s="5"/>
      <c r="AFK1087" s="5"/>
      <c r="AFL1087" s="5"/>
      <c r="AFM1087" s="5"/>
      <c r="AFN1087" s="5"/>
      <c r="AFO1087" s="5"/>
      <c r="AFP1087" s="5"/>
      <c r="AFQ1087" s="5"/>
      <c r="AFR1087" s="5"/>
      <c r="AFS1087" s="5"/>
      <c r="AFT1087" s="5"/>
      <c r="AFU1087" s="5"/>
      <c r="AFV1087" s="5"/>
      <c r="AFW1087" s="5"/>
      <c r="AFX1087" s="5"/>
      <c r="AFY1087" s="5"/>
      <c r="AFZ1087" s="5"/>
      <c r="AGA1087" s="5"/>
      <c r="AGB1087" s="5"/>
      <c r="AGC1087" s="5"/>
      <c r="AGD1087" s="5"/>
      <c r="AGE1087" s="5"/>
      <c r="AGF1087" s="5"/>
      <c r="AGG1087" s="5"/>
      <c r="AGH1087" s="5"/>
      <c r="AGI1087" s="5"/>
      <c r="AGJ1087" s="5"/>
      <c r="AGK1087" s="5"/>
      <c r="AGL1087" s="5"/>
      <c r="AGM1087" s="5"/>
      <c r="AGN1087" s="5"/>
      <c r="AGO1087" s="5"/>
      <c r="AGP1087" s="5"/>
      <c r="AGQ1087" s="5"/>
      <c r="AGR1087" s="5"/>
      <c r="AGS1087" s="5"/>
      <c r="AGT1087" s="5"/>
      <c r="AGU1087" s="5"/>
      <c r="AGV1087" s="5"/>
      <c r="AGW1087" s="5"/>
      <c r="AGX1087" s="5"/>
      <c r="AGY1087" s="5"/>
      <c r="AGZ1087" s="5"/>
      <c r="AHA1087" s="5"/>
      <c r="AHB1087" s="5"/>
      <c r="AHC1087" s="5"/>
      <c r="AHD1087" s="5"/>
      <c r="AHE1087" s="5"/>
      <c r="AHF1087" s="5"/>
      <c r="AHG1087" s="5"/>
      <c r="AHH1087" s="5"/>
      <c r="AHI1087" s="5"/>
      <c r="AHJ1087" s="5"/>
      <c r="AHK1087" s="5"/>
      <c r="AHL1087" s="5"/>
      <c r="AHM1087" s="5"/>
      <c r="AHN1087" s="5"/>
      <c r="AHO1087" s="5"/>
      <c r="AHP1087" s="5"/>
      <c r="AHQ1087" s="5"/>
      <c r="AHR1087" s="5"/>
      <c r="AHS1087" s="5"/>
      <c r="AHT1087" s="5"/>
      <c r="AHU1087" s="5"/>
      <c r="AHV1087" s="5"/>
      <c r="AHW1087" s="5"/>
      <c r="AHX1087" s="5"/>
      <c r="AHY1087" s="5"/>
      <c r="AHZ1087" s="5"/>
      <c r="AIA1087" s="5"/>
      <c r="AIB1087" s="5"/>
      <c r="AIC1087" s="5"/>
      <c r="AID1087" s="5"/>
      <c r="AIE1087" s="5"/>
      <c r="AIF1087" s="5"/>
      <c r="AIG1087" s="5"/>
      <c r="AIH1087" s="5"/>
      <c r="AII1087" s="5"/>
      <c r="AIJ1087" s="5"/>
      <c r="AIK1087" s="5"/>
      <c r="AIL1087" s="5"/>
      <c r="AIM1087" s="5"/>
      <c r="AIN1087" s="5"/>
      <c r="AIO1087" s="5"/>
      <c r="AIP1087" s="5"/>
      <c r="AIQ1087" s="5"/>
      <c r="AIR1087" s="5"/>
      <c r="AIS1087" s="5"/>
      <c r="AIT1087" s="5"/>
      <c r="AIU1087" s="5"/>
      <c r="AIV1087" s="5"/>
      <c r="AIW1087" s="5"/>
      <c r="AIX1087" s="5"/>
      <c r="AIY1087" s="5"/>
      <c r="AIZ1087" s="5"/>
      <c r="AJA1087" s="5"/>
      <c r="AJB1087" s="5"/>
      <c r="AJC1087" s="5"/>
      <c r="AJD1087" s="5"/>
      <c r="AJE1087" s="5"/>
      <c r="AJF1087" s="5"/>
      <c r="AJG1087" s="5"/>
      <c r="AJH1087" s="5"/>
      <c r="AJI1087" s="5"/>
      <c r="AJJ1087" s="5"/>
      <c r="AJK1087" s="5"/>
      <c r="AJL1087" s="5"/>
      <c r="AJM1087" s="5"/>
      <c r="AJN1087" s="5"/>
      <c r="AJO1087" s="5"/>
      <c r="AJP1087" s="5"/>
      <c r="AJQ1087" s="5"/>
      <c r="AJR1087" s="5"/>
      <c r="AJS1087" s="5"/>
      <c r="AJT1087" s="5"/>
      <c r="AJU1087" s="5"/>
      <c r="AJV1087" s="5"/>
      <c r="AJW1087" s="5"/>
      <c r="AJX1087" s="5"/>
      <c r="AJY1087" s="5"/>
      <c r="AJZ1087" s="5"/>
      <c r="AKA1087" s="5"/>
      <c r="AKB1087" s="5"/>
      <c r="AKC1087" s="5"/>
      <c r="AKD1087" s="5"/>
      <c r="AKE1087" s="5"/>
      <c r="AKF1087" s="5"/>
      <c r="AKG1087" s="5"/>
      <c r="AKH1087" s="5"/>
      <c r="AKI1087" s="5"/>
      <c r="AKJ1087" s="5"/>
      <c r="AKK1087" s="5"/>
      <c r="AKL1087" s="5"/>
      <c r="AKM1087" s="5"/>
      <c r="AKN1087" s="5"/>
      <c r="AKO1087" s="5"/>
      <c r="AKP1087" s="5"/>
      <c r="AKQ1087" s="5"/>
      <c r="AKR1087" s="5"/>
      <c r="AKS1087" s="5"/>
      <c r="AKT1087" s="5"/>
      <c r="AKU1087" s="5"/>
      <c r="AKV1087" s="5"/>
      <c r="AKW1087" s="5"/>
      <c r="AKX1087" s="5"/>
      <c r="AKY1087" s="5"/>
      <c r="AKZ1087" s="5"/>
      <c r="ALA1087" s="5"/>
      <c r="ALB1087" s="5"/>
      <c r="ALC1087" s="5"/>
      <c r="ALD1087" s="5"/>
      <c r="ALE1087" s="5"/>
      <c r="ALF1087" s="5"/>
      <c r="ALG1087" s="5"/>
      <c r="ALH1087" s="5"/>
      <c r="ALI1087" s="5"/>
      <c r="ALJ1087" s="5"/>
      <c r="ALK1087" s="5"/>
      <c r="ALL1087" s="5"/>
      <c r="ALM1087" s="5"/>
      <c r="ALN1087" s="5"/>
      <c r="ALO1087" s="5"/>
      <c r="ALP1087" s="5"/>
      <c r="ALQ1087" s="5"/>
      <c r="ALR1087" s="5"/>
      <c r="ALS1087" s="5"/>
      <c r="ALT1087" s="5"/>
      <c r="ALU1087" s="5"/>
      <c r="ALV1087" s="5"/>
      <c r="ALW1087" s="5"/>
      <c r="ALX1087" s="5"/>
      <c r="ALY1087" s="5"/>
      <c r="ALZ1087" s="5"/>
      <c r="AMA1087" s="5"/>
      <c r="AMB1087" s="5"/>
      <c r="AMC1087" s="5"/>
      <c r="AMD1087" s="5"/>
      <c r="AME1087" s="5"/>
      <c r="AMF1087" s="5"/>
      <c r="AMG1087" s="5"/>
      <c r="AMH1087" s="5"/>
      <c r="AMI1087" s="5"/>
      <c r="AMJ1087" s="5"/>
      <c r="AMK1087" s="5"/>
      <c r="AML1087" s="5"/>
      <c r="AMM1087" s="5"/>
      <c r="AMN1087" s="5"/>
      <c r="AMO1087" s="5"/>
      <c r="AMP1087" s="5"/>
    </row>
    <row r="1088" spans="1:1030">
      <c r="A1088" s="22"/>
      <c r="B1088" s="23" t="s">
        <v>5236</v>
      </c>
      <c r="C1088" s="22"/>
      <c r="D1088" s="22"/>
      <c r="E1088" s="22"/>
      <c r="F1088" s="22"/>
      <c r="G1088" s="22"/>
      <c r="H1088" s="22"/>
      <c r="I1088" s="22"/>
      <c r="J1088" s="22"/>
      <c r="K1088" s="22"/>
      <c r="L1088" s="22"/>
      <c r="M1088" s="22"/>
      <c r="N1088" s="22"/>
      <c r="O1088" s="22"/>
      <c r="P1088" s="22"/>
      <c r="Q1088" s="22"/>
      <c r="R1088" s="22"/>
      <c r="S1088" s="22"/>
      <c r="T1088" s="22"/>
      <c r="U1088" s="24">
        <f t="shared" ref="U1088:AK1088" si="388">SUM(U1085:U1087)</f>
        <v>1936</v>
      </c>
      <c r="V1088" s="24">
        <f t="shared" si="388"/>
        <v>5103</v>
      </c>
      <c r="W1088" s="24">
        <f t="shared" si="388"/>
        <v>0</v>
      </c>
      <c r="X1088" s="24">
        <f t="shared" si="388"/>
        <v>7039</v>
      </c>
      <c r="Y1088" s="24">
        <f t="shared" si="388"/>
        <v>3872</v>
      </c>
      <c r="Z1088" s="24">
        <f t="shared" si="388"/>
        <v>10206</v>
      </c>
      <c r="AA1088" s="24">
        <f t="shared" si="388"/>
        <v>0</v>
      </c>
      <c r="AB1088" s="24">
        <f t="shared" si="388"/>
        <v>14078</v>
      </c>
      <c r="AC1088" s="24">
        <f t="shared" si="388"/>
        <v>3872</v>
      </c>
      <c r="AD1088" s="24">
        <f t="shared" si="388"/>
        <v>10206</v>
      </c>
      <c r="AE1088" s="24">
        <f t="shared" si="388"/>
        <v>0</v>
      </c>
      <c r="AF1088" s="24">
        <f t="shared" si="388"/>
        <v>14078</v>
      </c>
      <c r="AG1088" s="24">
        <f t="shared" si="388"/>
        <v>0</v>
      </c>
      <c r="AH1088" s="24">
        <f t="shared" si="388"/>
        <v>0</v>
      </c>
      <c r="AI1088" s="24">
        <f t="shared" si="388"/>
        <v>0</v>
      </c>
      <c r="AJ1088" s="24">
        <f t="shared" si="388"/>
        <v>0</v>
      </c>
      <c r="AK1088" s="24">
        <f t="shared" si="388"/>
        <v>35195</v>
      </c>
      <c r="AL1088" s="22"/>
      <c r="AM1088" s="22"/>
      <c r="AN1088" s="22"/>
      <c r="AO1088" s="22"/>
      <c r="AP1088" s="22"/>
      <c r="AQ1088" s="22"/>
      <c r="AR1088" s="22"/>
      <c r="AS1088" s="22"/>
      <c r="AT1088" s="22"/>
      <c r="AU1088" s="40"/>
    </row>
    <row r="1089" spans="1:1030">
      <c r="B1089" s="46"/>
      <c r="C1089" s="46"/>
      <c r="D1089" s="46"/>
      <c r="E1089" s="46"/>
      <c r="F1089" s="47"/>
    </row>
    <row r="1090" spans="1:1030">
      <c r="B1090" s="46"/>
      <c r="C1090" s="46"/>
      <c r="D1090" s="46"/>
      <c r="E1090" s="46"/>
      <c r="F1090" s="47"/>
    </row>
    <row r="1091" spans="1:1030">
      <c r="B1091" s="46"/>
      <c r="C1091" s="46"/>
      <c r="D1091" s="46"/>
      <c r="E1091" s="46"/>
      <c r="F1091" s="47"/>
    </row>
    <row r="1092" spans="1:1030">
      <c r="B1092" s="46"/>
      <c r="C1092" s="46"/>
      <c r="D1092" s="46"/>
      <c r="E1092" s="46"/>
      <c r="F1092" s="47"/>
    </row>
    <row r="1093" spans="1:1030">
      <c r="B1093" s="46"/>
      <c r="C1093" s="46"/>
      <c r="D1093" s="46"/>
      <c r="E1093" s="46"/>
      <c r="F1093" s="47"/>
    </row>
    <row r="1094" spans="1:1030">
      <c r="B1094" s="46"/>
      <c r="C1094" s="46"/>
      <c r="D1094" s="46"/>
      <c r="E1094" s="46"/>
      <c r="F1094" s="47"/>
    </row>
    <row r="1095" spans="1:1030">
      <c r="B1095" s="46"/>
      <c r="C1095" s="46"/>
      <c r="D1095" s="46"/>
      <c r="E1095" s="46"/>
      <c r="F1095" s="47"/>
    </row>
    <row r="1096" spans="1:1030" ht="29.25" customHeight="1">
      <c r="A1096" s="34"/>
      <c r="B1096" s="2" t="s">
        <v>2380</v>
      </c>
      <c r="C1096" s="2"/>
      <c r="D1096" s="2"/>
      <c r="E1096" s="2"/>
      <c r="F1096" s="35">
        <f>X108+X149+X221+X223+X258+X300+X302+X343+X345+X347+X398+X445+X447+X487+X489+X493+X495+X529+X533+X565+X574+X616+X618+X620+X622+X624+X662+X664+X724++X766+X768+X770+X821+X855+X938+X943+X945+X948+X983+X1015+X1017+X1023+X1026+X1029+X1084+X1088</f>
        <v>1943382</v>
      </c>
      <c r="G1096" s="34"/>
      <c r="H1096" s="34"/>
      <c r="I1096" s="34"/>
      <c r="J1096" s="34"/>
      <c r="K1096" s="34"/>
      <c r="L1096" s="34"/>
      <c r="M1096" s="34"/>
      <c r="N1096" s="34"/>
      <c r="O1096" s="34"/>
      <c r="P1096" s="34"/>
      <c r="Q1096" s="34"/>
      <c r="R1096" s="34"/>
      <c r="S1096" s="34"/>
      <c r="T1096" s="34"/>
      <c r="U1096" s="34"/>
      <c r="V1096" s="34"/>
      <c r="W1096" s="34"/>
      <c r="X1096" s="34"/>
      <c r="Y1096" s="34"/>
      <c r="Z1096" s="34"/>
      <c r="AA1096" s="34"/>
      <c r="AB1096" s="34"/>
      <c r="AC1096" s="34"/>
      <c r="AD1096" s="34"/>
      <c r="AE1096" s="34"/>
      <c r="AF1096" s="34"/>
      <c r="AG1096" s="34"/>
      <c r="AH1096" s="34"/>
      <c r="AI1096" s="34"/>
      <c r="AJ1096" s="34"/>
      <c r="AK1096" s="34"/>
      <c r="AL1096" s="34"/>
      <c r="AM1096" s="34"/>
      <c r="AN1096" s="34"/>
      <c r="AO1096" s="34"/>
      <c r="AP1096" s="34"/>
      <c r="AQ1096" s="34"/>
      <c r="AR1096" s="34"/>
      <c r="AS1096" s="34"/>
      <c r="AT1096" s="34"/>
      <c r="AU1096" s="48"/>
      <c r="AV1096" s="34"/>
      <c r="AW1096" s="34"/>
      <c r="AX1096" s="34"/>
      <c r="AY1096" s="34"/>
      <c r="AZ1096" s="34"/>
      <c r="BA1096" s="34"/>
      <c r="BB1096" s="34"/>
      <c r="BC1096" s="34"/>
      <c r="BD1096" s="34"/>
      <c r="BE1096" s="34"/>
      <c r="BF1096" s="34"/>
      <c r="BG1096" s="34"/>
      <c r="BH1096" s="34"/>
      <c r="BI1096" s="34"/>
      <c r="BJ1096" s="34"/>
      <c r="BK1096" s="34"/>
      <c r="BL1096" s="34"/>
      <c r="BM1096" s="34"/>
      <c r="BN1096" s="34"/>
      <c r="BO1096" s="34"/>
      <c r="BP1096" s="34"/>
      <c r="BQ1096" s="34"/>
      <c r="BR1096" s="34"/>
      <c r="BS1096" s="34"/>
      <c r="BT1096" s="34"/>
      <c r="BU1096" s="34"/>
      <c r="BV1096" s="34"/>
      <c r="BW1096" s="34"/>
      <c r="BX1096" s="34"/>
      <c r="BY1096" s="34"/>
      <c r="BZ1096" s="34"/>
      <c r="CA1096" s="34"/>
      <c r="CB1096" s="34"/>
      <c r="CC1096" s="34"/>
      <c r="CD1096" s="34"/>
      <c r="CE1096" s="34"/>
      <c r="CF1096" s="34"/>
      <c r="CG1096" s="34"/>
      <c r="CH1096" s="34"/>
      <c r="CI1096" s="34"/>
      <c r="CJ1096" s="34"/>
      <c r="CK1096" s="34"/>
      <c r="CL1096" s="34"/>
      <c r="CM1096" s="34"/>
      <c r="CN1096" s="34"/>
      <c r="CO1096" s="34"/>
      <c r="CP1096" s="34"/>
      <c r="CQ1096" s="34"/>
      <c r="CR1096" s="34"/>
      <c r="CS1096" s="34"/>
      <c r="CT1096" s="34"/>
      <c r="CU1096" s="34"/>
      <c r="CV1096" s="34"/>
      <c r="CW1096" s="34"/>
      <c r="CX1096" s="34"/>
      <c r="CY1096" s="34"/>
      <c r="CZ1096" s="34"/>
      <c r="DA1096" s="34"/>
      <c r="DB1096" s="34"/>
      <c r="DC1096" s="34"/>
      <c r="DD1096" s="34"/>
      <c r="DE1096" s="34"/>
      <c r="DF1096" s="34"/>
      <c r="DG1096" s="34"/>
      <c r="DH1096" s="34"/>
      <c r="DI1096" s="34"/>
      <c r="DJ1096" s="34"/>
      <c r="DK1096" s="34"/>
      <c r="DL1096" s="34"/>
      <c r="DM1096" s="34"/>
      <c r="DN1096" s="34"/>
      <c r="DO1096" s="34"/>
      <c r="DP1096" s="34"/>
      <c r="DQ1096" s="34"/>
      <c r="DR1096" s="34"/>
      <c r="DS1096" s="34"/>
      <c r="DT1096" s="34"/>
      <c r="DU1096" s="34"/>
      <c r="DV1096" s="34"/>
      <c r="DW1096" s="34"/>
      <c r="DX1096" s="34"/>
      <c r="DY1096" s="34"/>
      <c r="DZ1096" s="34"/>
      <c r="EA1096" s="34"/>
      <c r="EB1096" s="34"/>
      <c r="EC1096" s="34"/>
      <c r="ED1096" s="34"/>
      <c r="EE1096" s="34"/>
      <c r="EF1096" s="34"/>
      <c r="EG1096" s="34"/>
      <c r="EH1096" s="34"/>
      <c r="EI1096" s="34"/>
      <c r="EJ1096" s="34"/>
      <c r="EK1096" s="34"/>
      <c r="EL1096" s="34"/>
      <c r="EM1096" s="34"/>
      <c r="EN1096" s="34"/>
      <c r="EO1096" s="34"/>
      <c r="EP1096" s="34"/>
      <c r="EQ1096" s="34"/>
      <c r="ER1096" s="34"/>
      <c r="ES1096" s="34"/>
      <c r="ET1096" s="34"/>
      <c r="EU1096" s="34"/>
      <c r="EV1096" s="34"/>
      <c r="EW1096" s="34"/>
      <c r="EX1096" s="34"/>
      <c r="EY1096" s="34"/>
      <c r="EZ1096" s="34"/>
      <c r="FA1096" s="34"/>
      <c r="FB1096" s="34"/>
      <c r="FC1096" s="34"/>
      <c r="FD1096" s="34"/>
      <c r="FE1096" s="34"/>
      <c r="FF1096" s="34"/>
      <c r="FG1096" s="34"/>
      <c r="FH1096" s="34"/>
      <c r="FI1096" s="34"/>
      <c r="FJ1096" s="34"/>
      <c r="FK1096" s="34"/>
      <c r="FL1096" s="34"/>
      <c r="FM1096" s="34"/>
      <c r="FN1096" s="34"/>
      <c r="FO1096" s="34"/>
      <c r="FP1096" s="34"/>
      <c r="FQ1096" s="34"/>
      <c r="FR1096" s="34"/>
      <c r="FS1096" s="34"/>
      <c r="FT1096" s="34"/>
      <c r="FU1096" s="34"/>
      <c r="FV1096" s="34"/>
      <c r="FW1096" s="34"/>
      <c r="FX1096" s="34"/>
      <c r="FY1096" s="34"/>
      <c r="FZ1096" s="34"/>
      <c r="GA1096" s="34"/>
      <c r="GB1096" s="34"/>
      <c r="GC1096" s="34"/>
      <c r="GD1096" s="34"/>
      <c r="GE1096" s="34"/>
      <c r="GF1096" s="34"/>
      <c r="GG1096" s="34"/>
      <c r="GH1096" s="34"/>
      <c r="GI1096" s="34"/>
      <c r="GJ1096" s="34"/>
      <c r="GK1096" s="34"/>
      <c r="GL1096" s="34"/>
      <c r="GM1096" s="34"/>
      <c r="GN1096" s="34"/>
      <c r="GO1096" s="34"/>
      <c r="GP1096" s="34"/>
      <c r="GQ1096" s="34"/>
      <c r="GR1096" s="34"/>
      <c r="GS1096" s="34"/>
      <c r="GT1096" s="34"/>
      <c r="GU1096" s="34"/>
      <c r="GV1096" s="34"/>
      <c r="GW1096" s="34"/>
      <c r="GX1096" s="34"/>
      <c r="GY1096" s="34"/>
      <c r="GZ1096" s="34"/>
      <c r="HA1096" s="34"/>
      <c r="HB1096" s="34"/>
      <c r="HC1096" s="34"/>
      <c r="HD1096" s="34"/>
      <c r="HE1096" s="34"/>
      <c r="HF1096" s="34"/>
      <c r="HG1096" s="34"/>
      <c r="HH1096" s="34"/>
      <c r="HI1096" s="34"/>
      <c r="HJ1096" s="34"/>
      <c r="HK1096" s="34"/>
      <c r="HL1096" s="34"/>
      <c r="HM1096" s="34"/>
      <c r="HN1096" s="34"/>
      <c r="HO1096" s="34"/>
      <c r="HP1096" s="34"/>
      <c r="HQ1096" s="34"/>
      <c r="HR1096" s="34"/>
      <c r="HS1096" s="34"/>
      <c r="HT1096" s="34"/>
      <c r="HU1096" s="34"/>
      <c r="HV1096" s="34"/>
      <c r="HW1096" s="34"/>
      <c r="HX1096" s="34"/>
      <c r="HY1096" s="34"/>
      <c r="HZ1096" s="34"/>
      <c r="IA1096" s="34"/>
      <c r="IB1096" s="34"/>
      <c r="IC1096" s="34"/>
      <c r="ID1096" s="34"/>
      <c r="IE1096" s="34"/>
      <c r="IF1096" s="34"/>
      <c r="IG1096" s="34"/>
      <c r="IH1096" s="34"/>
      <c r="II1096" s="34"/>
      <c r="IJ1096" s="34"/>
      <c r="IK1096" s="34"/>
      <c r="IL1096" s="34"/>
      <c r="IM1096" s="34"/>
      <c r="IN1096" s="34"/>
      <c r="IO1096" s="34"/>
      <c r="IP1096" s="34"/>
      <c r="IQ1096" s="34"/>
      <c r="IR1096" s="34"/>
      <c r="IS1096" s="34"/>
      <c r="IT1096" s="34"/>
      <c r="IU1096" s="34"/>
      <c r="IV1096" s="34"/>
      <c r="IW1096" s="34"/>
      <c r="IX1096" s="34"/>
      <c r="IY1096" s="34"/>
      <c r="IZ1096" s="34"/>
      <c r="JA1096" s="34"/>
      <c r="JB1096" s="34"/>
      <c r="JC1096" s="34"/>
      <c r="JD1096" s="34"/>
      <c r="JE1096" s="34"/>
      <c r="JF1096" s="34"/>
      <c r="JG1096" s="34"/>
      <c r="JH1096" s="34"/>
      <c r="JI1096" s="34"/>
      <c r="JJ1096" s="34"/>
      <c r="JK1096" s="34"/>
      <c r="JL1096" s="34"/>
      <c r="JM1096" s="34"/>
      <c r="JN1096" s="34"/>
      <c r="JO1096" s="34"/>
      <c r="JP1096" s="34"/>
      <c r="JQ1096" s="34"/>
      <c r="JR1096" s="34"/>
      <c r="JS1096" s="34"/>
      <c r="JT1096" s="34"/>
      <c r="JU1096" s="34"/>
      <c r="JV1096" s="34"/>
      <c r="JW1096" s="34"/>
      <c r="JX1096" s="34"/>
      <c r="JY1096" s="34"/>
      <c r="JZ1096" s="34"/>
      <c r="KA1096" s="34"/>
      <c r="KB1096" s="34"/>
      <c r="KC1096" s="34"/>
      <c r="KD1096" s="34"/>
      <c r="KE1096" s="34"/>
      <c r="KF1096" s="34"/>
      <c r="KG1096" s="34"/>
      <c r="KH1096" s="34"/>
      <c r="KI1096" s="34"/>
      <c r="KJ1096" s="34"/>
      <c r="KK1096" s="34"/>
      <c r="KL1096" s="34"/>
      <c r="KM1096" s="34"/>
      <c r="KN1096" s="34"/>
      <c r="KO1096" s="34"/>
      <c r="KP1096" s="34"/>
      <c r="KQ1096" s="34"/>
      <c r="KR1096" s="34"/>
      <c r="KS1096" s="34"/>
      <c r="KT1096" s="34"/>
      <c r="KU1096" s="34"/>
      <c r="KV1096" s="34"/>
      <c r="KW1096" s="34"/>
      <c r="KX1096" s="34"/>
      <c r="KY1096" s="34"/>
      <c r="KZ1096" s="34"/>
      <c r="LA1096" s="34"/>
      <c r="LB1096" s="34"/>
      <c r="LC1096" s="34"/>
      <c r="LD1096" s="34"/>
      <c r="LE1096" s="34"/>
      <c r="LF1096" s="34"/>
      <c r="LG1096" s="34"/>
      <c r="LH1096" s="34"/>
      <c r="LI1096" s="34"/>
      <c r="LJ1096" s="34"/>
      <c r="LK1096" s="34"/>
      <c r="LL1096" s="34"/>
      <c r="LM1096" s="34"/>
      <c r="LN1096" s="34"/>
      <c r="LO1096" s="34"/>
      <c r="LP1096" s="34"/>
      <c r="LQ1096" s="34"/>
      <c r="LR1096" s="34"/>
      <c r="LS1096" s="34"/>
      <c r="LT1096" s="34"/>
      <c r="LU1096" s="34"/>
      <c r="LV1096" s="34"/>
      <c r="LW1096" s="34"/>
      <c r="LX1096" s="34"/>
      <c r="LY1096" s="34"/>
      <c r="LZ1096" s="34"/>
      <c r="MA1096" s="34"/>
      <c r="MB1096" s="34"/>
      <c r="MC1096" s="34"/>
      <c r="MD1096" s="34"/>
      <c r="ME1096" s="34"/>
      <c r="MF1096" s="34"/>
      <c r="MG1096" s="34"/>
      <c r="MH1096" s="34"/>
      <c r="MI1096" s="34"/>
      <c r="MJ1096" s="34"/>
      <c r="MK1096" s="34"/>
      <c r="ML1096" s="34"/>
      <c r="MM1096" s="34"/>
      <c r="MN1096" s="34"/>
      <c r="MO1096" s="34"/>
      <c r="MP1096" s="34"/>
      <c r="MQ1096" s="34"/>
      <c r="MR1096" s="34"/>
      <c r="MS1096" s="34"/>
      <c r="MT1096" s="34"/>
      <c r="MU1096" s="34"/>
      <c r="MV1096" s="34"/>
      <c r="MW1096" s="34"/>
      <c r="MX1096" s="34"/>
      <c r="MY1096" s="34"/>
      <c r="MZ1096" s="34"/>
      <c r="NA1096" s="34"/>
      <c r="NB1096" s="34"/>
      <c r="NC1096" s="34"/>
      <c r="ND1096" s="34"/>
      <c r="NE1096" s="34"/>
      <c r="NF1096" s="34"/>
      <c r="NG1096" s="34"/>
      <c r="NH1096" s="34"/>
      <c r="NI1096" s="34"/>
      <c r="NJ1096" s="34"/>
      <c r="NK1096" s="34"/>
      <c r="NL1096" s="34"/>
      <c r="NM1096" s="34"/>
      <c r="NN1096" s="34"/>
      <c r="NO1096" s="34"/>
      <c r="NP1096" s="34"/>
      <c r="NQ1096" s="34"/>
      <c r="NR1096" s="34"/>
      <c r="NS1096" s="34"/>
      <c r="NT1096" s="34"/>
      <c r="NU1096" s="34"/>
      <c r="NV1096" s="34"/>
      <c r="NW1096" s="34"/>
      <c r="NX1096" s="34"/>
      <c r="NY1096" s="34"/>
      <c r="NZ1096" s="34"/>
      <c r="OA1096" s="34"/>
      <c r="OB1096" s="34"/>
      <c r="OC1096" s="34"/>
      <c r="OD1096" s="34"/>
      <c r="OE1096" s="34"/>
      <c r="OF1096" s="34"/>
      <c r="OG1096" s="34"/>
      <c r="OH1096" s="34"/>
      <c r="OI1096" s="34"/>
      <c r="OJ1096" s="34"/>
      <c r="OK1096" s="34"/>
      <c r="OL1096" s="34"/>
      <c r="OM1096" s="34"/>
      <c r="ON1096" s="34"/>
      <c r="OO1096" s="34"/>
      <c r="OP1096" s="34"/>
      <c r="OQ1096" s="34"/>
      <c r="OR1096" s="34"/>
      <c r="OS1096" s="34"/>
      <c r="OT1096" s="34"/>
      <c r="OU1096" s="34"/>
      <c r="OV1096" s="34"/>
      <c r="OW1096" s="34"/>
      <c r="OX1096" s="34"/>
      <c r="OY1096" s="34"/>
      <c r="OZ1096" s="34"/>
      <c r="PA1096" s="34"/>
      <c r="PB1096" s="34"/>
      <c r="PC1096" s="34"/>
      <c r="PD1096" s="34"/>
      <c r="PE1096" s="34"/>
      <c r="PF1096" s="34"/>
      <c r="PG1096" s="34"/>
      <c r="PH1096" s="34"/>
      <c r="PI1096" s="34"/>
      <c r="PJ1096" s="34"/>
      <c r="PK1096" s="34"/>
      <c r="PL1096" s="34"/>
      <c r="PM1096" s="34"/>
      <c r="PN1096" s="34"/>
      <c r="PO1096" s="34"/>
      <c r="PP1096" s="34"/>
      <c r="PQ1096" s="34"/>
      <c r="PR1096" s="34"/>
      <c r="PS1096" s="34"/>
      <c r="PT1096" s="34"/>
      <c r="PU1096" s="34"/>
      <c r="PV1096" s="34"/>
      <c r="PW1096" s="34"/>
      <c r="PX1096" s="34"/>
      <c r="PY1096" s="34"/>
      <c r="PZ1096" s="34"/>
      <c r="QA1096" s="34"/>
      <c r="QB1096" s="34"/>
      <c r="QC1096" s="34"/>
      <c r="QD1096" s="34"/>
      <c r="QE1096" s="34"/>
      <c r="QF1096" s="34"/>
      <c r="QG1096" s="34"/>
      <c r="QH1096" s="34"/>
      <c r="QI1096" s="34"/>
      <c r="QJ1096" s="34"/>
      <c r="QK1096" s="34"/>
      <c r="QL1096" s="34"/>
      <c r="QM1096" s="34"/>
      <c r="QN1096" s="34"/>
      <c r="QO1096" s="34"/>
      <c r="QP1096" s="34"/>
      <c r="QQ1096" s="34"/>
      <c r="QR1096" s="34"/>
      <c r="QS1096" s="34"/>
      <c r="QT1096" s="34"/>
      <c r="QU1096" s="34"/>
      <c r="QV1096" s="34"/>
      <c r="QW1096" s="34"/>
      <c r="QX1096" s="34"/>
      <c r="QY1096" s="34"/>
      <c r="QZ1096" s="34"/>
      <c r="RA1096" s="34"/>
      <c r="RB1096" s="34"/>
      <c r="RC1096" s="34"/>
      <c r="RD1096" s="34"/>
      <c r="RE1096" s="34"/>
      <c r="RF1096" s="34"/>
      <c r="RG1096" s="34"/>
      <c r="RH1096" s="34"/>
      <c r="RI1096" s="34"/>
      <c r="RJ1096" s="34"/>
      <c r="RK1096" s="34"/>
      <c r="RL1096" s="34"/>
      <c r="RM1096" s="34"/>
      <c r="RN1096" s="34"/>
      <c r="RO1096" s="34"/>
      <c r="RP1096" s="34"/>
      <c r="RQ1096" s="34"/>
      <c r="RR1096" s="34"/>
      <c r="RS1096" s="34"/>
      <c r="RT1096" s="34"/>
      <c r="RU1096" s="34"/>
      <c r="RV1096" s="34"/>
      <c r="RW1096" s="34"/>
      <c r="RX1096" s="34"/>
      <c r="RY1096" s="34"/>
      <c r="RZ1096" s="34"/>
      <c r="SA1096" s="34"/>
      <c r="SB1096" s="34"/>
      <c r="SC1096" s="34"/>
      <c r="SD1096" s="34"/>
      <c r="SE1096" s="34"/>
      <c r="SF1096" s="34"/>
      <c r="SG1096" s="34"/>
      <c r="SH1096" s="34"/>
      <c r="SI1096" s="34"/>
      <c r="SJ1096" s="34"/>
      <c r="SK1096" s="34"/>
      <c r="SL1096" s="34"/>
      <c r="SM1096" s="34"/>
      <c r="SN1096" s="34"/>
      <c r="SO1096" s="34"/>
      <c r="SP1096" s="34"/>
      <c r="SQ1096" s="34"/>
      <c r="SR1096" s="34"/>
      <c r="SS1096" s="34"/>
      <c r="ST1096" s="34"/>
      <c r="SU1096" s="34"/>
      <c r="SV1096" s="34"/>
      <c r="SW1096" s="34"/>
      <c r="SX1096" s="34"/>
      <c r="SY1096" s="34"/>
      <c r="SZ1096" s="34"/>
      <c r="TA1096" s="34"/>
      <c r="TB1096" s="34"/>
      <c r="TC1096" s="34"/>
      <c r="TD1096" s="34"/>
      <c r="TE1096" s="34"/>
      <c r="TF1096" s="34"/>
      <c r="TG1096" s="34"/>
      <c r="TH1096" s="34"/>
      <c r="TI1096" s="34"/>
      <c r="TJ1096" s="34"/>
      <c r="TK1096" s="34"/>
      <c r="TL1096" s="34"/>
      <c r="TM1096" s="34"/>
      <c r="TN1096" s="34"/>
      <c r="TO1096" s="34"/>
      <c r="TP1096" s="34"/>
      <c r="TQ1096" s="34"/>
      <c r="TR1096" s="34"/>
      <c r="TS1096" s="34"/>
      <c r="TT1096" s="34"/>
      <c r="TU1096" s="34"/>
      <c r="TV1096" s="34"/>
      <c r="TW1096" s="34"/>
      <c r="TX1096" s="34"/>
      <c r="TY1096" s="34"/>
      <c r="TZ1096" s="34"/>
      <c r="UA1096" s="34"/>
      <c r="UB1096" s="34"/>
      <c r="UC1096" s="34"/>
      <c r="UD1096" s="34"/>
      <c r="UE1096" s="34"/>
      <c r="UF1096" s="34"/>
      <c r="UG1096" s="34"/>
      <c r="UH1096" s="34"/>
      <c r="UI1096" s="34"/>
      <c r="UJ1096" s="34"/>
      <c r="UK1096" s="34"/>
      <c r="UL1096" s="34"/>
      <c r="UM1096" s="34"/>
      <c r="UN1096" s="34"/>
      <c r="UO1096" s="34"/>
      <c r="UP1096" s="34"/>
      <c r="UQ1096" s="34"/>
      <c r="UR1096" s="34"/>
      <c r="US1096" s="34"/>
      <c r="UT1096" s="34"/>
      <c r="UU1096" s="34"/>
      <c r="UV1096" s="34"/>
      <c r="UW1096" s="34"/>
      <c r="UX1096" s="34"/>
      <c r="UY1096" s="34"/>
      <c r="UZ1096" s="34"/>
      <c r="VA1096" s="34"/>
      <c r="VB1096" s="34"/>
      <c r="VC1096" s="34"/>
      <c r="VD1096" s="34"/>
      <c r="VE1096" s="34"/>
      <c r="VF1096" s="34"/>
      <c r="VG1096" s="34"/>
      <c r="VH1096" s="34"/>
      <c r="VI1096" s="34"/>
      <c r="VJ1096" s="34"/>
      <c r="VK1096" s="34"/>
      <c r="VL1096" s="34"/>
      <c r="VM1096" s="34"/>
      <c r="VN1096" s="34"/>
      <c r="VO1096" s="34"/>
      <c r="VP1096" s="34"/>
      <c r="VQ1096" s="34"/>
      <c r="VR1096" s="34"/>
      <c r="VS1096" s="34"/>
      <c r="VT1096" s="34"/>
      <c r="VU1096" s="34"/>
      <c r="VV1096" s="34"/>
      <c r="VW1096" s="34"/>
      <c r="VX1096" s="34"/>
      <c r="VY1096" s="34"/>
      <c r="VZ1096" s="34"/>
      <c r="WA1096" s="34"/>
      <c r="WB1096" s="34"/>
      <c r="WC1096" s="34"/>
      <c r="WD1096" s="34"/>
      <c r="WE1096" s="34"/>
      <c r="WF1096" s="34"/>
      <c r="WG1096" s="34"/>
      <c r="WH1096" s="34"/>
      <c r="WI1096" s="34"/>
      <c r="WJ1096" s="34"/>
      <c r="WK1096" s="34"/>
      <c r="WL1096" s="34"/>
      <c r="WM1096" s="34"/>
      <c r="WN1096" s="34"/>
      <c r="WO1096" s="34"/>
      <c r="WP1096" s="34"/>
      <c r="WQ1096" s="34"/>
      <c r="WR1096" s="34"/>
      <c r="WS1096" s="34"/>
      <c r="WT1096" s="34"/>
      <c r="WU1096" s="34"/>
      <c r="WV1096" s="34"/>
      <c r="WW1096" s="34"/>
      <c r="WX1096" s="34"/>
      <c r="WY1096" s="34"/>
      <c r="WZ1096" s="34"/>
      <c r="XA1096" s="34"/>
      <c r="XB1096" s="34"/>
      <c r="XC1096" s="34"/>
      <c r="XD1096" s="34"/>
      <c r="XE1096" s="34"/>
      <c r="XF1096" s="34"/>
      <c r="XG1096" s="34"/>
      <c r="XH1096" s="34"/>
      <c r="XI1096" s="34"/>
      <c r="XJ1096" s="34"/>
      <c r="XK1096" s="34"/>
      <c r="XL1096" s="34"/>
      <c r="XM1096" s="34"/>
      <c r="XN1096" s="34"/>
      <c r="XO1096" s="34"/>
      <c r="XP1096" s="34"/>
      <c r="XQ1096" s="34"/>
      <c r="XR1096" s="34"/>
      <c r="XS1096" s="34"/>
      <c r="XT1096" s="34"/>
      <c r="XU1096" s="34"/>
      <c r="XV1096" s="34"/>
      <c r="XW1096" s="34"/>
      <c r="XX1096" s="34"/>
      <c r="XY1096" s="34"/>
      <c r="XZ1096" s="34"/>
      <c r="YA1096" s="34"/>
      <c r="YB1096" s="34"/>
      <c r="YC1096" s="34"/>
      <c r="YD1096" s="34"/>
      <c r="YE1096" s="34"/>
      <c r="YF1096" s="34"/>
      <c r="YG1096" s="34"/>
      <c r="YH1096" s="34"/>
      <c r="YI1096" s="34"/>
      <c r="YJ1096" s="34"/>
      <c r="YK1096" s="34"/>
      <c r="YL1096" s="34"/>
      <c r="YM1096" s="34"/>
      <c r="YN1096" s="34"/>
      <c r="YO1096" s="34"/>
      <c r="YP1096" s="34"/>
      <c r="YQ1096" s="34"/>
      <c r="YR1096" s="34"/>
      <c r="YS1096" s="34"/>
      <c r="YT1096" s="34"/>
      <c r="YU1096" s="34"/>
      <c r="YV1096" s="34"/>
      <c r="YW1096" s="34"/>
      <c r="YX1096" s="34"/>
      <c r="YY1096" s="34"/>
      <c r="YZ1096" s="34"/>
      <c r="ZA1096" s="34"/>
      <c r="ZB1096" s="34"/>
      <c r="ZC1096" s="34"/>
      <c r="ZD1096" s="34"/>
      <c r="ZE1096" s="34"/>
      <c r="ZF1096" s="34"/>
      <c r="ZG1096" s="34"/>
      <c r="ZH1096" s="34"/>
      <c r="ZI1096" s="34"/>
      <c r="ZJ1096" s="34"/>
      <c r="ZK1096" s="34"/>
      <c r="ZL1096" s="34"/>
      <c r="ZM1096" s="34"/>
      <c r="ZN1096" s="34"/>
      <c r="ZO1096" s="34"/>
      <c r="ZP1096" s="34"/>
      <c r="ZQ1096" s="34"/>
      <c r="ZR1096" s="34"/>
      <c r="ZS1096" s="34"/>
      <c r="ZT1096" s="34"/>
      <c r="ZU1096" s="34"/>
      <c r="ZV1096" s="34"/>
      <c r="ZW1096" s="34"/>
      <c r="ZX1096" s="34"/>
      <c r="ZY1096" s="34"/>
      <c r="ZZ1096" s="34"/>
      <c r="AAA1096" s="34"/>
      <c r="AAB1096" s="34"/>
      <c r="AAC1096" s="34"/>
      <c r="AAD1096" s="34"/>
      <c r="AAE1096" s="34"/>
      <c r="AAF1096" s="34"/>
      <c r="AAG1096" s="34"/>
      <c r="AAH1096" s="34"/>
      <c r="AAI1096" s="34"/>
      <c r="AAJ1096" s="34"/>
      <c r="AAK1096" s="34"/>
      <c r="AAL1096" s="34"/>
      <c r="AAM1096" s="34"/>
      <c r="AAN1096" s="34"/>
      <c r="AAO1096" s="34"/>
      <c r="AAP1096" s="34"/>
      <c r="AAQ1096" s="34"/>
      <c r="AAR1096" s="34"/>
      <c r="AAS1096" s="34"/>
      <c r="AAT1096" s="34"/>
      <c r="AAU1096" s="34"/>
      <c r="AAV1096" s="34"/>
      <c r="AAW1096" s="34"/>
      <c r="AAX1096" s="34"/>
      <c r="AAY1096" s="34"/>
      <c r="AAZ1096" s="34"/>
      <c r="ABA1096" s="34"/>
      <c r="ABB1096" s="34"/>
      <c r="ABC1096" s="34"/>
      <c r="ABD1096" s="34"/>
      <c r="ABE1096" s="34"/>
      <c r="ABF1096" s="34"/>
      <c r="ABG1096" s="34"/>
      <c r="ABH1096" s="34"/>
      <c r="ABI1096" s="34"/>
      <c r="ABJ1096" s="34"/>
      <c r="ABK1096" s="34"/>
      <c r="ABL1096" s="34"/>
      <c r="ABM1096" s="34"/>
      <c r="ABN1096" s="34"/>
      <c r="ABO1096" s="34"/>
      <c r="ABP1096" s="34"/>
      <c r="ABQ1096" s="34"/>
      <c r="ABR1096" s="34"/>
      <c r="ABS1096" s="34"/>
      <c r="ABT1096" s="34"/>
      <c r="ABU1096" s="34"/>
      <c r="ABV1096" s="34"/>
      <c r="ABW1096" s="34"/>
      <c r="ABX1096" s="34"/>
      <c r="ABY1096" s="34"/>
      <c r="ABZ1096" s="34"/>
      <c r="ACA1096" s="34"/>
      <c r="ACB1096" s="34"/>
      <c r="ACC1096" s="34"/>
      <c r="ACD1096" s="34"/>
      <c r="ACE1096" s="34"/>
      <c r="ACF1096" s="34"/>
      <c r="ACG1096" s="34"/>
      <c r="ACH1096" s="34"/>
      <c r="ACI1096" s="34"/>
      <c r="ACJ1096" s="34"/>
      <c r="ACK1096" s="34"/>
      <c r="ACL1096" s="34"/>
      <c r="ACM1096" s="34"/>
      <c r="ACN1096" s="34"/>
      <c r="ACO1096" s="34"/>
      <c r="ACP1096" s="34"/>
      <c r="ACQ1096" s="34"/>
      <c r="ACR1096" s="34"/>
      <c r="ACS1096" s="34"/>
      <c r="ACT1096" s="34"/>
      <c r="ACU1096" s="34"/>
      <c r="ACV1096" s="34"/>
      <c r="ACW1096" s="34"/>
      <c r="ACX1096" s="34"/>
      <c r="ACY1096" s="34"/>
      <c r="ACZ1096" s="34"/>
      <c r="ADA1096" s="34"/>
      <c r="ADB1096" s="34"/>
      <c r="ADC1096" s="34"/>
      <c r="ADD1096" s="34"/>
      <c r="ADE1096" s="34"/>
      <c r="ADF1096" s="34"/>
      <c r="ADG1096" s="34"/>
      <c r="ADH1096" s="34"/>
      <c r="ADI1096" s="34"/>
      <c r="ADJ1096" s="34"/>
      <c r="ADK1096" s="34"/>
      <c r="ADL1096" s="34"/>
      <c r="ADM1096" s="34"/>
      <c r="ADN1096" s="34"/>
      <c r="ADO1096" s="34"/>
      <c r="ADP1096" s="34"/>
      <c r="ADQ1096" s="34"/>
      <c r="ADR1096" s="34"/>
      <c r="ADS1096" s="34"/>
      <c r="ADT1096" s="34"/>
      <c r="ADU1096" s="34"/>
      <c r="ADV1096" s="34"/>
      <c r="ADW1096" s="34"/>
      <c r="ADX1096" s="34"/>
      <c r="ADY1096" s="34"/>
      <c r="ADZ1096" s="34"/>
      <c r="AEA1096" s="34"/>
      <c r="AEB1096" s="34"/>
      <c r="AEC1096" s="34"/>
      <c r="AED1096" s="34"/>
      <c r="AEE1096" s="34"/>
      <c r="AEF1096" s="34"/>
      <c r="AEG1096" s="34"/>
      <c r="AEH1096" s="34"/>
      <c r="AEI1096" s="34"/>
      <c r="AEJ1096" s="34"/>
      <c r="AEK1096" s="34"/>
      <c r="AEL1096" s="34"/>
      <c r="AEM1096" s="34"/>
      <c r="AEN1096" s="34"/>
      <c r="AEO1096" s="34"/>
      <c r="AEP1096" s="34"/>
      <c r="AEQ1096" s="34"/>
      <c r="AER1096" s="34"/>
      <c r="AES1096" s="34"/>
      <c r="AET1096" s="34"/>
      <c r="AEU1096" s="34"/>
      <c r="AEV1096" s="34"/>
      <c r="AEW1096" s="34"/>
      <c r="AEX1096" s="34"/>
      <c r="AEY1096" s="34"/>
      <c r="AEZ1096" s="34"/>
      <c r="AFA1096" s="34"/>
      <c r="AFB1096" s="34"/>
      <c r="AFC1096" s="34"/>
      <c r="AFD1096" s="34"/>
      <c r="AFE1096" s="34"/>
      <c r="AFF1096" s="34"/>
      <c r="AFG1096" s="34"/>
      <c r="AFH1096" s="34"/>
      <c r="AFI1096" s="34"/>
      <c r="AFJ1096" s="34"/>
      <c r="AFK1096" s="34"/>
      <c r="AFL1096" s="34"/>
      <c r="AFM1096" s="34"/>
      <c r="AFN1096" s="34"/>
      <c r="AFO1096" s="34"/>
      <c r="AFP1096" s="34"/>
      <c r="AFQ1096" s="34"/>
      <c r="AFR1096" s="34"/>
      <c r="AFS1096" s="34"/>
      <c r="AFT1096" s="34"/>
      <c r="AFU1096" s="34"/>
      <c r="AFV1096" s="34"/>
      <c r="AFW1096" s="34"/>
      <c r="AFX1096" s="34"/>
      <c r="AFY1096" s="34"/>
      <c r="AFZ1096" s="34"/>
      <c r="AGA1096" s="34"/>
      <c r="AGB1096" s="34"/>
      <c r="AGC1096" s="34"/>
      <c r="AGD1096" s="34"/>
      <c r="AGE1096" s="34"/>
      <c r="AGF1096" s="34"/>
      <c r="AGG1096" s="34"/>
      <c r="AGH1096" s="34"/>
      <c r="AGI1096" s="34"/>
      <c r="AGJ1096" s="34"/>
      <c r="AGK1096" s="34"/>
      <c r="AGL1096" s="34"/>
      <c r="AGM1096" s="34"/>
      <c r="AGN1096" s="34"/>
      <c r="AGO1096" s="34"/>
      <c r="AGP1096" s="34"/>
      <c r="AGQ1096" s="34"/>
      <c r="AGR1096" s="34"/>
      <c r="AGS1096" s="34"/>
      <c r="AGT1096" s="34"/>
      <c r="AGU1096" s="34"/>
      <c r="AGV1096" s="34"/>
      <c r="AGW1096" s="34"/>
      <c r="AGX1096" s="34"/>
      <c r="AGY1096" s="34"/>
      <c r="AGZ1096" s="34"/>
      <c r="AHA1096" s="34"/>
      <c r="AHB1096" s="34"/>
      <c r="AHC1096" s="34"/>
      <c r="AHD1096" s="34"/>
      <c r="AHE1096" s="34"/>
      <c r="AHF1096" s="34"/>
      <c r="AHG1096" s="34"/>
      <c r="AHH1096" s="34"/>
      <c r="AHI1096" s="34"/>
      <c r="AHJ1096" s="34"/>
      <c r="AHK1096" s="34"/>
      <c r="AHL1096" s="34"/>
      <c r="AHM1096" s="34"/>
      <c r="AHN1096" s="34"/>
      <c r="AHO1096" s="34"/>
      <c r="AHP1096" s="34"/>
      <c r="AHQ1096" s="34"/>
      <c r="AHR1096" s="34"/>
      <c r="AHS1096" s="34"/>
      <c r="AHT1096" s="34"/>
      <c r="AHU1096" s="34"/>
      <c r="AHV1096" s="34"/>
      <c r="AHW1096" s="34"/>
      <c r="AHX1096" s="34"/>
      <c r="AHY1096" s="34"/>
      <c r="AHZ1096" s="34"/>
      <c r="AIA1096" s="34"/>
      <c r="AIB1096" s="34"/>
      <c r="AIC1096" s="34"/>
      <c r="AID1096" s="34"/>
      <c r="AIE1096" s="34"/>
      <c r="AIF1096" s="34"/>
      <c r="AIG1096" s="34"/>
      <c r="AIH1096" s="34"/>
      <c r="AII1096" s="34"/>
      <c r="AIJ1096" s="34"/>
      <c r="AIK1096" s="34"/>
      <c r="AIL1096" s="34"/>
      <c r="AIM1096" s="34"/>
      <c r="AIN1096" s="34"/>
      <c r="AIO1096" s="34"/>
      <c r="AIP1096" s="34"/>
      <c r="AIQ1096" s="34"/>
      <c r="AIR1096" s="34"/>
      <c r="AIS1096" s="34"/>
      <c r="AIT1096" s="34"/>
      <c r="AIU1096" s="34"/>
      <c r="AIV1096" s="34"/>
      <c r="AIW1096" s="34"/>
      <c r="AIX1096" s="34"/>
      <c r="AIY1096" s="34"/>
      <c r="AIZ1096" s="34"/>
      <c r="AJA1096" s="34"/>
      <c r="AJB1096" s="34"/>
      <c r="AJC1096" s="34"/>
      <c r="AJD1096" s="34"/>
      <c r="AJE1096" s="34"/>
      <c r="AJF1096" s="34"/>
      <c r="AJG1096" s="34"/>
      <c r="AJH1096" s="34"/>
      <c r="AJI1096" s="34"/>
      <c r="AJJ1096" s="34"/>
      <c r="AJK1096" s="34"/>
      <c r="AJL1096" s="34"/>
      <c r="AJM1096" s="34"/>
      <c r="AJN1096" s="34"/>
      <c r="AJO1096" s="34"/>
      <c r="AJP1096" s="34"/>
      <c r="AJQ1096" s="34"/>
      <c r="AJR1096" s="34"/>
      <c r="AJS1096" s="34"/>
      <c r="AJT1096" s="34"/>
      <c r="AJU1096" s="34"/>
      <c r="AJV1096" s="34"/>
      <c r="AJW1096" s="34"/>
      <c r="AJX1096" s="34"/>
      <c r="AJY1096" s="34"/>
      <c r="AJZ1096" s="34"/>
      <c r="AKA1096" s="34"/>
      <c r="AKB1096" s="34"/>
      <c r="AKC1096" s="34"/>
      <c r="AKD1096" s="34"/>
      <c r="AKE1096" s="34"/>
      <c r="AKF1096" s="34"/>
      <c r="AKG1096" s="34"/>
      <c r="AKH1096" s="34"/>
      <c r="AKI1096" s="34"/>
      <c r="AKJ1096" s="34"/>
      <c r="AKK1096" s="34"/>
      <c r="AKL1096" s="34"/>
      <c r="AKM1096" s="34"/>
      <c r="AKN1096" s="34"/>
      <c r="AKO1096" s="34"/>
      <c r="AKP1096" s="34"/>
      <c r="AKQ1096" s="34"/>
      <c r="AKR1096" s="34"/>
      <c r="AKS1096" s="34"/>
      <c r="AKT1096" s="34"/>
      <c r="AKU1096" s="34"/>
      <c r="AKV1096" s="34"/>
      <c r="AKW1096" s="34"/>
      <c r="AKX1096" s="34"/>
      <c r="AKY1096" s="34"/>
      <c r="AKZ1096" s="34"/>
      <c r="ALA1096" s="34"/>
      <c r="ALB1096" s="34"/>
      <c r="ALC1096" s="34"/>
      <c r="ALD1096" s="34"/>
      <c r="ALE1096" s="34"/>
      <c r="ALF1096" s="34"/>
      <c r="ALG1096" s="34"/>
      <c r="ALH1096" s="34"/>
      <c r="ALI1096" s="34"/>
      <c r="ALJ1096" s="34"/>
      <c r="ALK1096" s="34"/>
      <c r="ALL1096" s="34"/>
      <c r="ALM1096" s="34"/>
      <c r="ALN1096" s="34"/>
      <c r="ALO1096" s="34"/>
      <c r="ALP1096" s="34"/>
      <c r="ALQ1096" s="34"/>
      <c r="ALR1096" s="34"/>
      <c r="ALS1096" s="34"/>
      <c r="ALT1096" s="34"/>
      <c r="ALU1096" s="34"/>
      <c r="ALV1096" s="34"/>
      <c r="ALW1096" s="34"/>
      <c r="ALX1096" s="34"/>
      <c r="ALY1096" s="34"/>
      <c r="ALZ1096" s="34"/>
      <c r="AMA1096" s="34"/>
      <c r="AMB1096" s="34"/>
      <c r="AMC1096" s="34"/>
      <c r="AMD1096" s="34"/>
      <c r="AME1096" s="34"/>
      <c r="AMF1096" s="34"/>
      <c r="AMG1096" s="34"/>
      <c r="AMH1096" s="34"/>
      <c r="AMI1096" s="34"/>
      <c r="AMJ1096" s="34"/>
      <c r="AMK1096" s="34"/>
      <c r="AML1096" s="34"/>
      <c r="AMM1096" s="34"/>
      <c r="AMN1096" s="34"/>
      <c r="AMO1096" s="34"/>
      <c r="AMP1096" s="34"/>
    </row>
    <row r="1097" spans="1:1030" ht="18">
      <c r="A1097" s="34"/>
      <c r="B1097" s="36"/>
      <c r="C1097" s="36"/>
      <c r="D1097" s="36"/>
      <c r="E1097" s="36"/>
      <c r="F1097" s="37"/>
      <c r="G1097" s="34"/>
      <c r="H1097" s="34"/>
      <c r="I1097" s="34"/>
      <c r="J1097" s="34"/>
      <c r="K1097" s="34"/>
      <c r="L1097" s="34"/>
      <c r="M1097" s="34"/>
      <c r="N1097" s="34"/>
      <c r="O1097" s="34"/>
      <c r="P1097" s="34"/>
      <c r="Q1097" s="34"/>
      <c r="R1097" s="34"/>
      <c r="S1097" s="34"/>
      <c r="T1097" s="34"/>
      <c r="U1097" s="34"/>
      <c r="V1097" s="34"/>
      <c r="W1097" s="34"/>
      <c r="X1097" s="34"/>
      <c r="Y1097" s="34"/>
      <c r="Z1097" s="34"/>
      <c r="AA1097" s="34"/>
      <c r="AB1097" s="34"/>
      <c r="AC1097" s="34"/>
      <c r="AD1097" s="34"/>
      <c r="AE1097" s="34"/>
      <c r="AF1097" s="34"/>
      <c r="AG1097" s="34"/>
      <c r="AH1097" s="34"/>
      <c r="AI1097" s="34"/>
      <c r="AJ1097" s="34"/>
      <c r="AK1097" s="34"/>
      <c r="AL1097" s="34"/>
      <c r="AM1097" s="34"/>
      <c r="AN1097" s="34"/>
      <c r="AO1097" s="34"/>
      <c r="AP1097" s="34"/>
      <c r="AQ1097" s="34"/>
      <c r="AR1097" s="34"/>
      <c r="AS1097" s="34"/>
      <c r="AT1097" s="34"/>
      <c r="AU1097" s="48"/>
      <c r="AV1097" s="34"/>
      <c r="AW1097" s="34"/>
      <c r="AX1097" s="34"/>
      <c r="AY1097" s="34"/>
      <c r="AZ1097" s="34"/>
      <c r="BA1097" s="34"/>
      <c r="BB1097" s="34"/>
      <c r="BC1097" s="34"/>
      <c r="BD1097" s="34"/>
      <c r="BE1097" s="34"/>
      <c r="BF1097" s="34"/>
      <c r="BG1097" s="34"/>
      <c r="BH1097" s="34"/>
      <c r="BI1097" s="34"/>
      <c r="BJ1097" s="34"/>
      <c r="BK1097" s="34"/>
      <c r="BL1097" s="34"/>
      <c r="BM1097" s="34"/>
      <c r="BN1097" s="34"/>
      <c r="BO1097" s="34"/>
      <c r="BP1097" s="34"/>
      <c r="BQ1097" s="34"/>
      <c r="BR1097" s="34"/>
      <c r="BS1097" s="34"/>
      <c r="BT1097" s="34"/>
      <c r="BU1097" s="34"/>
      <c r="BV1097" s="34"/>
      <c r="BW1097" s="34"/>
      <c r="BX1097" s="34"/>
      <c r="BY1097" s="34"/>
      <c r="BZ1097" s="34"/>
      <c r="CA1097" s="34"/>
      <c r="CB1097" s="34"/>
      <c r="CC1097" s="34"/>
      <c r="CD1097" s="34"/>
      <c r="CE1097" s="34"/>
      <c r="CF1097" s="34"/>
      <c r="CG1097" s="34"/>
      <c r="CH1097" s="34"/>
      <c r="CI1097" s="34"/>
      <c r="CJ1097" s="34"/>
      <c r="CK1097" s="34"/>
      <c r="CL1097" s="34"/>
      <c r="CM1097" s="34"/>
      <c r="CN1097" s="34"/>
      <c r="CO1097" s="34"/>
      <c r="CP1097" s="34"/>
      <c r="CQ1097" s="34"/>
      <c r="CR1097" s="34"/>
      <c r="CS1097" s="34"/>
      <c r="CT1097" s="34"/>
      <c r="CU1097" s="34"/>
      <c r="CV1097" s="34"/>
      <c r="CW1097" s="34"/>
      <c r="CX1097" s="34"/>
      <c r="CY1097" s="34"/>
      <c r="CZ1097" s="34"/>
      <c r="DA1097" s="34"/>
      <c r="DB1097" s="34"/>
      <c r="DC1097" s="34"/>
      <c r="DD1097" s="34"/>
      <c r="DE1097" s="34"/>
      <c r="DF1097" s="34"/>
      <c r="DG1097" s="34"/>
      <c r="DH1097" s="34"/>
      <c r="DI1097" s="34"/>
      <c r="DJ1097" s="34"/>
      <c r="DK1097" s="34"/>
      <c r="DL1097" s="34"/>
      <c r="DM1097" s="34"/>
      <c r="DN1097" s="34"/>
      <c r="DO1097" s="34"/>
      <c r="DP1097" s="34"/>
      <c r="DQ1097" s="34"/>
      <c r="DR1097" s="34"/>
      <c r="DS1097" s="34"/>
      <c r="DT1097" s="34"/>
      <c r="DU1097" s="34"/>
      <c r="DV1097" s="34"/>
      <c r="DW1097" s="34"/>
      <c r="DX1097" s="34"/>
      <c r="DY1097" s="34"/>
      <c r="DZ1097" s="34"/>
      <c r="EA1097" s="34"/>
      <c r="EB1097" s="34"/>
      <c r="EC1097" s="34"/>
      <c r="ED1097" s="34"/>
      <c r="EE1097" s="34"/>
      <c r="EF1097" s="34"/>
      <c r="EG1097" s="34"/>
      <c r="EH1097" s="34"/>
      <c r="EI1097" s="34"/>
      <c r="EJ1097" s="34"/>
      <c r="EK1097" s="34"/>
      <c r="EL1097" s="34"/>
      <c r="EM1097" s="34"/>
      <c r="EN1097" s="34"/>
      <c r="EO1097" s="34"/>
      <c r="EP1097" s="34"/>
      <c r="EQ1097" s="34"/>
      <c r="ER1097" s="34"/>
      <c r="ES1097" s="34"/>
      <c r="ET1097" s="34"/>
      <c r="EU1097" s="34"/>
      <c r="EV1097" s="34"/>
      <c r="EW1097" s="34"/>
      <c r="EX1097" s="34"/>
      <c r="EY1097" s="34"/>
      <c r="EZ1097" s="34"/>
      <c r="FA1097" s="34"/>
      <c r="FB1097" s="34"/>
      <c r="FC1097" s="34"/>
      <c r="FD1097" s="34"/>
      <c r="FE1097" s="34"/>
      <c r="FF1097" s="34"/>
      <c r="FG1097" s="34"/>
      <c r="FH1097" s="34"/>
      <c r="FI1097" s="34"/>
      <c r="FJ1097" s="34"/>
      <c r="FK1097" s="34"/>
      <c r="FL1097" s="34"/>
      <c r="FM1097" s="34"/>
      <c r="FN1097" s="34"/>
      <c r="FO1097" s="34"/>
      <c r="FP1097" s="34"/>
      <c r="FQ1097" s="34"/>
      <c r="FR1097" s="34"/>
      <c r="FS1097" s="34"/>
      <c r="FT1097" s="34"/>
      <c r="FU1097" s="34"/>
      <c r="FV1097" s="34"/>
      <c r="FW1097" s="34"/>
      <c r="FX1097" s="34"/>
      <c r="FY1097" s="34"/>
      <c r="FZ1097" s="34"/>
      <c r="GA1097" s="34"/>
      <c r="GB1097" s="34"/>
      <c r="GC1097" s="34"/>
      <c r="GD1097" s="34"/>
      <c r="GE1097" s="34"/>
      <c r="GF1097" s="34"/>
      <c r="GG1097" s="34"/>
      <c r="GH1097" s="34"/>
      <c r="GI1097" s="34"/>
      <c r="GJ1097" s="34"/>
      <c r="GK1097" s="34"/>
      <c r="GL1097" s="34"/>
      <c r="GM1097" s="34"/>
      <c r="GN1097" s="34"/>
      <c r="GO1097" s="34"/>
      <c r="GP1097" s="34"/>
      <c r="GQ1097" s="34"/>
      <c r="GR1097" s="34"/>
      <c r="GS1097" s="34"/>
      <c r="GT1097" s="34"/>
      <c r="GU1097" s="34"/>
      <c r="GV1097" s="34"/>
      <c r="GW1097" s="34"/>
      <c r="GX1097" s="34"/>
      <c r="GY1097" s="34"/>
      <c r="GZ1097" s="34"/>
      <c r="HA1097" s="34"/>
      <c r="HB1097" s="34"/>
      <c r="HC1097" s="34"/>
      <c r="HD1097" s="34"/>
      <c r="HE1097" s="34"/>
      <c r="HF1097" s="34"/>
      <c r="HG1097" s="34"/>
      <c r="HH1097" s="34"/>
      <c r="HI1097" s="34"/>
      <c r="HJ1097" s="34"/>
      <c r="HK1097" s="34"/>
      <c r="HL1097" s="34"/>
      <c r="HM1097" s="34"/>
      <c r="HN1097" s="34"/>
      <c r="HO1097" s="34"/>
      <c r="HP1097" s="34"/>
      <c r="HQ1097" s="34"/>
      <c r="HR1097" s="34"/>
      <c r="HS1097" s="34"/>
      <c r="HT1097" s="34"/>
      <c r="HU1097" s="34"/>
      <c r="HV1097" s="34"/>
      <c r="HW1097" s="34"/>
      <c r="HX1097" s="34"/>
      <c r="HY1097" s="34"/>
      <c r="HZ1097" s="34"/>
      <c r="IA1097" s="34"/>
      <c r="IB1097" s="34"/>
      <c r="IC1097" s="34"/>
      <c r="ID1097" s="34"/>
      <c r="IE1097" s="34"/>
      <c r="IF1097" s="34"/>
      <c r="IG1097" s="34"/>
      <c r="IH1097" s="34"/>
      <c r="II1097" s="34"/>
      <c r="IJ1097" s="34"/>
      <c r="IK1097" s="34"/>
      <c r="IL1097" s="34"/>
      <c r="IM1097" s="34"/>
      <c r="IN1097" s="34"/>
      <c r="IO1097" s="34"/>
      <c r="IP1097" s="34"/>
      <c r="IQ1097" s="34"/>
      <c r="IR1097" s="34"/>
      <c r="IS1097" s="34"/>
      <c r="IT1097" s="34"/>
      <c r="IU1097" s="34"/>
      <c r="IV1097" s="34"/>
      <c r="IW1097" s="34"/>
      <c r="IX1097" s="34"/>
      <c r="IY1097" s="34"/>
      <c r="IZ1097" s="34"/>
      <c r="JA1097" s="34"/>
      <c r="JB1097" s="34"/>
      <c r="JC1097" s="34"/>
      <c r="JD1097" s="34"/>
      <c r="JE1097" s="34"/>
      <c r="JF1097" s="34"/>
      <c r="JG1097" s="34"/>
      <c r="JH1097" s="34"/>
      <c r="JI1097" s="34"/>
      <c r="JJ1097" s="34"/>
      <c r="JK1097" s="34"/>
      <c r="JL1097" s="34"/>
      <c r="JM1097" s="34"/>
      <c r="JN1097" s="34"/>
      <c r="JO1097" s="34"/>
      <c r="JP1097" s="34"/>
      <c r="JQ1097" s="34"/>
      <c r="JR1097" s="34"/>
      <c r="JS1097" s="34"/>
      <c r="JT1097" s="34"/>
      <c r="JU1097" s="34"/>
      <c r="JV1097" s="34"/>
      <c r="JW1097" s="34"/>
      <c r="JX1097" s="34"/>
      <c r="JY1097" s="34"/>
      <c r="JZ1097" s="34"/>
      <c r="KA1097" s="34"/>
      <c r="KB1097" s="34"/>
      <c r="KC1097" s="34"/>
      <c r="KD1097" s="34"/>
      <c r="KE1097" s="34"/>
      <c r="KF1097" s="34"/>
      <c r="KG1097" s="34"/>
      <c r="KH1097" s="34"/>
      <c r="KI1097" s="34"/>
      <c r="KJ1097" s="34"/>
      <c r="KK1097" s="34"/>
      <c r="KL1097" s="34"/>
      <c r="KM1097" s="34"/>
      <c r="KN1097" s="34"/>
      <c r="KO1097" s="34"/>
      <c r="KP1097" s="34"/>
      <c r="KQ1097" s="34"/>
      <c r="KR1097" s="34"/>
      <c r="KS1097" s="34"/>
      <c r="KT1097" s="34"/>
      <c r="KU1097" s="34"/>
      <c r="KV1097" s="34"/>
      <c r="KW1097" s="34"/>
      <c r="KX1097" s="34"/>
      <c r="KY1097" s="34"/>
      <c r="KZ1097" s="34"/>
      <c r="LA1097" s="34"/>
      <c r="LB1097" s="34"/>
      <c r="LC1097" s="34"/>
      <c r="LD1097" s="34"/>
      <c r="LE1097" s="34"/>
      <c r="LF1097" s="34"/>
      <c r="LG1097" s="34"/>
      <c r="LH1097" s="34"/>
      <c r="LI1097" s="34"/>
      <c r="LJ1097" s="34"/>
      <c r="LK1097" s="34"/>
      <c r="LL1097" s="34"/>
      <c r="LM1097" s="34"/>
      <c r="LN1097" s="34"/>
      <c r="LO1097" s="34"/>
      <c r="LP1097" s="34"/>
      <c r="LQ1097" s="34"/>
      <c r="LR1097" s="34"/>
      <c r="LS1097" s="34"/>
      <c r="LT1097" s="34"/>
      <c r="LU1097" s="34"/>
      <c r="LV1097" s="34"/>
      <c r="LW1097" s="34"/>
      <c r="LX1097" s="34"/>
      <c r="LY1097" s="34"/>
      <c r="LZ1097" s="34"/>
      <c r="MA1097" s="34"/>
      <c r="MB1097" s="34"/>
      <c r="MC1097" s="34"/>
      <c r="MD1097" s="34"/>
      <c r="ME1097" s="34"/>
      <c r="MF1097" s="34"/>
      <c r="MG1097" s="34"/>
      <c r="MH1097" s="34"/>
      <c r="MI1097" s="34"/>
      <c r="MJ1097" s="34"/>
      <c r="MK1097" s="34"/>
      <c r="ML1097" s="34"/>
      <c r="MM1097" s="34"/>
      <c r="MN1097" s="34"/>
      <c r="MO1097" s="34"/>
      <c r="MP1097" s="34"/>
      <c r="MQ1097" s="34"/>
      <c r="MR1097" s="34"/>
      <c r="MS1097" s="34"/>
      <c r="MT1097" s="34"/>
      <c r="MU1097" s="34"/>
      <c r="MV1097" s="34"/>
      <c r="MW1097" s="34"/>
      <c r="MX1097" s="34"/>
      <c r="MY1097" s="34"/>
      <c r="MZ1097" s="34"/>
      <c r="NA1097" s="34"/>
      <c r="NB1097" s="34"/>
      <c r="NC1097" s="34"/>
      <c r="ND1097" s="34"/>
      <c r="NE1097" s="34"/>
      <c r="NF1097" s="34"/>
      <c r="NG1097" s="34"/>
      <c r="NH1097" s="34"/>
      <c r="NI1097" s="34"/>
      <c r="NJ1097" s="34"/>
      <c r="NK1097" s="34"/>
      <c r="NL1097" s="34"/>
      <c r="NM1097" s="34"/>
      <c r="NN1097" s="34"/>
      <c r="NO1097" s="34"/>
      <c r="NP1097" s="34"/>
      <c r="NQ1097" s="34"/>
      <c r="NR1097" s="34"/>
      <c r="NS1097" s="34"/>
      <c r="NT1097" s="34"/>
      <c r="NU1097" s="34"/>
      <c r="NV1097" s="34"/>
      <c r="NW1097" s="34"/>
      <c r="NX1097" s="34"/>
      <c r="NY1097" s="34"/>
      <c r="NZ1097" s="34"/>
      <c r="OA1097" s="34"/>
      <c r="OB1097" s="34"/>
      <c r="OC1097" s="34"/>
      <c r="OD1097" s="34"/>
      <c r="OE1097" s="34"/>
      <c r="OF1097" s="34"/>
      <c r="OG1097" s="34"/>
      <c r="OH1097" s="34"/>
      <c r="OI1097" s="34"/>
      <c r="OJ1097" s="34"/>
      <c r="OK1097" s="34"/>
      <c r="OL1097" s="34"/>
      <c r="OM1097" s="34"/>
      <c r="ON1097" s="34"/>
      <c r="OO1097" s="34"/>
      <c r="OP1097" s="34"/>
      <c r="OQ1097" s="34"/>
      <c r="OR1097" s="34"/>
      <c r="OS1097" s="34"/>
      <c r="OT1097" s="34"/>
      <c r="OU1097" s="34"/>
      <c r="OV1097" s="34"/>
      <c r="OW1097" s="34"/>
      <c r="OX1097" s="34"/>
      <c r="OY1097" s="34"/>
      <c r="OZ1097" s="34"/>
      <c r="PA1097" s="34"/>
      <c r="PB1097" s="34"/>
      <c r="PC1097" s="34"/>
      <c r="PD1097" s="34"/>
      <c r="PE1097" s="34"/>
      <c r="PF1097" s="34"/>
      <c r="PG1097" s="34"/>
      <c r="PH1097" s="34"/>
      <c r="PI1097" s="34"/>
      <c r="PJ1097" s="34"/>
      <c r="PK1097" s="34"/>
      <c r="PL1097" s="34"/>
      <c r="PM1097" s="34"/>
      <c r="PN1097" s="34"/>
      <c r="PO1097" s="34"/>
      <c r="PP1097" s="34"/>
      <c r="PQ1097" s="34"/>
      <c r="PR1097" s="34"/>
      <c r="PS1097" s="34"/>
      <c r="PT1097" s="34"/>
      <c r="PU1097" s="34"/>
      <c r="PV1097" s="34"/>
      <c r="PW1097" s="34"/>
      <c r="PX1097" s="34"/>
      <c r="PY1097" s="34"/>
      <c r="PZ1097" s="34"/>
      <c r="QA1097" s="34"/>
      <c r="QB1097" s="34"/>
      <c r="QC1097" s="34"/>
      <c r="QD1097" s="34"/>
      <c r="QE1097" s="34"/>
      <c r="QF1097" s="34"/>
      <c r="QG1097" s="34"/>
      <c r="QH1097" s="34"/>
      <c r="QI1097" s="34"/>
      <c r="QJ1097" s="34"/>
      <c r="QK1097" s="34"/>
      <c r="QL1097" s="34"/>
      <c r="QM1097" s="34"/>
      <c r="QN1097" s="34"/>
      <c r="QO1097" s="34"/>
      <c r="QP1097" s="34"/>
      <c r="QQ1097" s="34"/>
      <c r="QR1097" s="34"/>
      <c r="QS1097" s="34"/>
      <c r="QT1097" s="34"/>
      <c r="QU1097" s="34"/>
      <c r="QV1097" s="34"/>
      <c r="QW1097" s="34"/>
      <c r="QX1097" s="34"/>
      <c r="QY1097" s="34"/>
      <c r="QZ1097" s="34"/>
      <c r="RA1097" s="34"/>
      <c r="RB1097" s="34"/>
      <c r="RC1097" s="34"/>
      <c r="RD1097" s="34"/>
      <c r="RE1097" s="34"/>
      <c r="RF1097" s="34"/>
      <c r="RG1097" s="34"/>
      <c r="RH1097" s="34"/>
      <c r="RI1097" s="34"/>
      <c r="RJ1097" s="34"/>
      <c r="RK1097" s="34"/>
      <c r="RL1097" s="34"/>
      <c r="RM1097" s="34"/>
      <c r="RN1097" s="34"/>
      <c r="RO1097" s="34"/>
      <c r="RP1097" s="34"/>
      <c r="RQ1097" s="34"/>
      <c r="RR1097" s="34"/>
      <c r="RS1097" s="34"/>
      <c r="RT1097" s="34"/>
      <c r="RU1097" s="34"/>
      <c r="RV1097" s="34"/>
      <c r="RW1097" s="34"/>
      <c r="RX1097" s="34"/>
      <c r="RY1097" s="34"/>
      <c r="RZ1097" s="34"/>
      <c r="SA1097" s="34"/>
      <c r="SB1097" s="34"/>
      <c r="SC1097" s="34"/>
      <c r="SD1097" s="34"/>
      <c r="SE1097" s="34"/>
      <c r="SF1097" s="34"/>
      <c r="SG1097" s="34"/>
      <c r="SH1097" s="34"/>
      <c r="SI1097" s="34"/>
      <c r="SJ1097" s="34"/>
      <c r="SK1097" s="34"/>
      <c r="SL1097" s="34"/>
      <c r="SM1097" s="34"/>
      <c r="SN1097" s="34"/>
      <c r="SO1097" s="34"/>
      <c r="SP1097" s="34"/>
      <c r="SQ1097" s="34"/>
      <c r="SR1097" s="34"/>
      <c r="SS1097" s="34"/>
      <c r="ST1097" s="34"/>
      <c r="SU1097" s="34"/>
      <c r="SV1097" s="34"/>
      <c r="SW1097" s="34"/>
      <c r="SX1097" s="34"/>
      <c r="SY1097" s="34"/>
      <c r="SZ1097" s="34"/>
      <c r="TA1097" s="34"/>
      <c r="TB1097" s="34"/>
      <c r="TC1097" s="34"/>
      <c r="TD1097" s="34"/>
      <c r="TE1097" s="34"/>
      <c r="TF1097" s="34"/>
      <c r="TG1097" s="34"/>
      <c r="TH1097" s="34"/>
      <c r="TI1097" s="34"/>
      <c r="TJ1097" s="34"/>
      <c r="TK1097" s="34"/>
      <c r="TL1097" s="34"/>
      <c r="TM1097" s="34"/>
      <c r="TN1097" s="34"/>
      <c r="TO1097" s="34"/>
      <c r="TP1097" s="34"/>
      <c r="TQ1097" s="34"/>
      <c r="TR1097" s="34"/>
      <c r="TS1097" s="34"/>
      <c r="TT1097" s="34"/>
      <c r="TU1097" s="34"/>
      <c r="TV1097" s="34"/>
      <c r="TW1097" s="34"/>
      <c r="TX1097" s="34"/>
      <c r="TY1097" s="34"/>
      <c r="TZ1097" s="34"/>
      <c r="UA1097" s="34"/>
      <c r="UB1097" s="34"/>
      <c r="UC1097" s="34"/>
      <c r="UD1097" s="34"/>
      <c r="UE1097" s="34"/>
      <c r="UF1097" s="34"/>
      <c r="UG1097" s="34"/>
      <c r="UH1097" s="34"/>
      <c r="UI1097" s="34"/>
      <c r="UJ1097" s="34"/>
      <c r="UK1097" s="34"/>
      <c r="UL1097" s="34"/>
      <c r="UM1097" s="34"/>
      <c r="UN1097" s="34"/>
      <c r="UO1097" s="34"/>
      <c r="UP1097" s="34"/>
      <c r="UQ1097" s="34"/>
      <c r="UR1097" s="34"/>
      <c r="US1097" s="34"/>
      <c r="UT1097" s="34"/>
      <c r="UU1097" s="34"/>
      <c r="UV1097" s="34"/>
      <c r="UW1097" s="34"/>
      <c r="UX1097" s="34"/>
      <c r="UY1097" s="34"/>
      <c r="UZ1097" s="34"/>
      <c r="VA1097" s="34"/>
      <c r="VB1097" s="34"/>
      <c r="VC1097" s="34"/>
      <c r="VD1097" s="34"/>
      <c r="VE1097" s="34"/>
      <c r="VF1097" s="34"/>
      <c r="VG1097" s="34"/>
      <c r="VH1097" s="34"/>
      <c r="VI1097" s="34"/>
      <c r="VJ1097" s="34"/>
      <c r="VK1097" s="34"/>
      <c r="VL1097" s="34"/>
      <c r="VM1097" s="34"/>
      <c r="VN1097" s="34"/>
      <c r="VO1097" s="34"/>
      <c r="VP1097" s="34"/>
      <c r="VQ1097" s="34"/>
      <c r="VR1097" s="34"/>
      <c r="VS1097" s="34"/>
      <c r="VT1097" s="34"/>
      <c r="VU1097" s="34"/>
      <c r="VV1097" s="34"/>
      <c r="VW1097" s="34"/>
      <c r="VX1097" s="34"/>
      <c r="VY1097" s="34"/>
      <c r="VZ1097" s="34"/>
      <c r="WA1097" s="34"/>
      <c r="WB1097" s="34"/>
      <c r="WC1097" s="34"/>
      <c r="WD1097" s="34"/>
      <c r="WE1097" s="34"/>
      <c r="WF1097" s="34"/>
      <c r="WG1097" s="34"/>
      <c r="WH1097" s="34"/>
      <c r="WI1097" s="34"/>
      <c r="WJ1097" s="34"/>
      <c r="WK1097" s="34"/>
      <c r="WL1097" s="34"/>
      <c r="WM1097" s="34"/>
      <c r="WN1097" s="34"/>
      <c r="WO1097" s="34"/>
      <c r="WP1097" s="34"/>
      <c r="WQ1097" s="34"/>
      <c r="WR1097" s="34"/>
      <c r="WS1097" s="34"/>
      <c r="WT1097" s="34"/>
      <c r="WU1097" s="34"/>
      <c r="WV1097" s="34"/>
      <c r="WW1097" s="34"/>
      <c r="WX1097" s="34"/>
      <c r="WY1097" s="34"/>
      <c r="WZ1097" s="34"/>
      <c r="XA1097" s="34"/>
      <c r="XB1097" s="34"/>
      <c r="XC1097" s="34"/>
      <c r="XD1097" s="34"/>
      <c r="XE1097" s="34"/>
      <c r="XF1097" s="34"/>
      <c r="XG1097" s="34"/>
      <c r="XH1097" s="34"/>
      <c r="XI1097" s="34"/>
      <c r="XJ1097" s="34"/>
      <c r="XK1097" s="34"/>
      <c r="XL1097" s="34"/>
      <c r="XM1097" s="34"/>
      <c r="XN1097" s="34"/>
      <c r="XO1097" s="34"/>
      <c r="XP1097" s="34"/>
      <c r="XQ1097" s="34"/>
      <c r="XR1097" s="34"/>
      <c r="XS1097" s="34"/>
      <c r="XT1097" s="34"/>
      <c r="XU1097" s="34"/>
      <c r="XV1097" s="34"/>
      <c r="XW1097" s="34"/>
      <c r="XX1097" s="34"/>
      <c r="XY1097" s="34"/>
      <c r="XZ1097" s="34"/>
      <c r="YA1097" s="34"/>
      <c r="YB1097" s="34"/>
      <c r="YC1097" s="34"/>
      <c r="YD1097" s="34"/>
      <c r="YE1097" s="34"/>
      <c r="YF1097" s="34"/>
      <c r="YG1097" s="34"/>
      <c r="YH1097" s="34"/>
      <c r="YI1097" s="34"/>
      <c r="YJ1097" s="34"/>
      <c r="YK1097" s="34"/>
      <c r="YL1097" s="34"/>
      <c r="YM1097" s="34"/>
      <c r="YN1097" s="34"/>
      <c r="YO1097" s="34"/>
      <c r="YP1097" s="34"/>
      <c r="YQ1097" s="34"/>
      <c r="YR1097" s="34"/>
      <c r="YS1097" s="34"/>
      <c r="YT1097" s="34"/>
      <c r="YU1097" s="34"/>
      <c r="YV1097" s="34"/>
      <c r="YW1097" s="34"/>
      <c r="YX1097" s="34"/>
      <c r="YY1097" s="34"/>
      <c r="YZ1097" s="34"/>
      <c r="ZA1097" s="34"/>
      <c r="ZB1097" s="34"/>
      <c r="ZC1097" s="34"/>
      <c r="ZD1097" s="34"/>
      <c r="ZE1097" s="34"/>
      <c r="ZF1097" s="34"/>
      <c r="ZG1097" s="34"/>
      <c r="ZH1097" s="34"/>
      <c r="ZI1097" s="34"/>
      <c r="ZJ1097" s="34"/>
      <c r="ZK1097" s="34"/>
      <c r="ZL1097" s="34"/>
      <c r="ZM1097" s="34"/>
      <c r="ZN1097" s="34"/>
      <c r="ZO1097" s="34"/>
      <c r="ZP1097" s="34"/>
      <c r="ZQ1097" s="34"/>
      <c r="ZR1097" s="34"/>
      <c r="ZS1097" s="34"/>
      <c r="ZT1097" s="34"/>
      <c r="ZU1097" s="34"/>
      <c r="ZV1097" s="34"/>
      <c r="ZW1097" s="34"/>
      <c r="ZX1097" s="34"/>
      <c r="ZY1097" s="34"/>
      <c r="ZZ1097" s="34"/>
      <c r="AAA1097" s="34"/>
      <c r="AAB1097" s="34"/>
      <c r="AAC1097" s="34"/>
      <c r="AAD1097" s="34"/>
      <c r="AAE1097" s="34"/>
      <c r="AAF1097" s="34"/>
      <c r="AAG1097" s="34"/>
      <c r="AAH1097" s="34"/>
      <c r="AAI1097" s="34"/>
      <c r="AAJ1097" s="34"/>
      <c r="AAK1097" s="34"/>
      <c r="AAL1097" s="34"/>
      <c r="AAM1097" s="34"/>
      <c r="AAN1097" s="34"/>
      <c r="AAO1097" s="34"/>
      <c r="AAP1097" s="34"/>
      <c r="AAQ1097" s="34"/>
      <c r="AAR1097" s="34"/>
      <c r="AAS1097" s="34"/>
      <c r="AAT1097" s="34"/>
      <c r="AAU1097" s="34"/>
      <c r="AAV1097" s="34"/>
      <c r="AAW1097" s="34"/>
      <c r="AAX1097" s="34"/>
      <c r="AAY1097" s="34"/>
      <c r="AAZ1097" s="34"/>
      <c r="ABA1097" s="34"/>
      <c r="ABB1097" s="34"/>
      <c r="ABC1097" s="34"/>
      <c r="ABD1097" s="34"/>
      <c r="ABE1097" s="34"/>
      <c r="ABF1097" s="34"/>
      <c r="ABG1097" s="34"/>
      <c r="ABH1097" s="34"/>
      <c r="ABI1097" s="34"/>
      <c r="ABJ1097" s="34"/>
      <c r="ABK1097" s="34"/>
      <c r="ABL1097" s="34"/>
      <c r="ABM1097" s="34"/>
      <c r="ABN1097" s="34"/>
      <c r="ABO1097" s="34"/>
      <c r="ABP1097" s="34"/>
      <c r="ABQ1097" s="34"/>
      <c r="ABR1097" s="34"/>
      <c r="ABS1097" s="34"/>
      <c r="ABT1097" s="34"/>
      <c r="ABU1097" s="34"/>
      <c r="ABV1097" s="34"/>
      <c r="ABW1097" s="34"/>
      <c r="ABX1097" s="34"/>
      <c r="ABY1097" s="34"/>
      <c r="ABZ1097" s="34"/>
      <c r="ACA1097" s="34"/>
      <c r="ACB1097" s="34"/>
      <c r="ACC1097" s="34"/>
      <c r="ACD1097" s="34"/>
      <c r="ACE1097" s="34"/>
      <c r="ACF1097" s="34"/>
      <c r="ACG1097" s="34"/>
      <c r="ACH1097" s="34"/>
      <c r="ACI1097" s="34"/>
      <c r="ACJ1097" s="34"/>
      <c r="ACK1097" s="34"/>
      <c r="ACL1097" s="34"/>
      <c r="ACM1097" s="34"/>
      <c r="ACN1097" s="34"/>
      <c r="ACO1097" s="34"/>
      <c r="ACP1097" s="34"/>
      <c r="ACQ1097" s="34"/>
      <c r="ACR1097" s="34"/>
      <c r="ACS1097" s="34"/>
      <c r="ACT1097" s="34"/>
      <c r="ACU1097" s="34"/>
      <c r="ACV1097" s="34"/>
      <c r="ACW1097" s="34"/>
      <c r="ACX1097" s="34"/>
      <c r="ACY1097" s="34"/>
      <c r="ACZ1097" s="34"/>
      <c r="ADA1097" s="34"/>
      <c r="ADB1097" s="34"/>
      <c r="ADC1097" s="34"/>
      <c r="ADD1097" s="34"/>
      <c r="ADE1097" s="34"/>
      <c r="ADF1097" s="34"/>
      <c r="ADG1097" s="34"/>
      <c r="ADH1097" s="34"/>
      <c r="ADI1097" s="34"/>
      <c r="ADJ1097" s="34"/>
      <c r="ADK1097" s="34"/>
      <c r="ADL1097" s="34"/>
      <c r="ADM1097" s="34"/>
      <c r="ADN1097" s="34"/>
      <c r="ADO1097" s="34"/>
      <c r="ADP1097" s="34"/>
      <c r="ADQ1097" s="34"/>
      <c r="ADR1097" s="34"/>
      <c r="ADS1097" s="34"/>
      <c r="ADT1097" s="34"/>
      <c r="ADU1097" s="34"/>
      <c r="ADV1097" s="34"/>
      <c r="ADW1097" s="34"/>
      <c r="ADX1097" s="34"/>
      <c r="ADY1097" s="34"/>
      <c r="ADZ1097" s="34"/>
      <c r="AEA1097" s="34"/>
      <c r="AEB1097" s="34"/>
      <c r="AEC1097" s="34"/>
      <c r="AED1097" s="34"/>
      <c r="AEE1097" s="34"/>
      <c r="AEF1097" s="34"/>
      <c r="AEG1097" s="34"/>
      <c r="AEH1097" s="34"/>
      <c r="AEI1097" s="34"/>
      <c r="AEJ1097" s="34"/>
      <c r="AEK1097" s="34"/>
      <c r="AEL1097" s="34"/>
      <c r="AEM1097" s="34"/>
      <c r="AEN1097" s="34"/>
      <c r="AEO1097" s="34"/>
      <c r="AEP1097" s="34"/>
      <c r="AEQ1097" s="34"/>
      <c r="AER1097" s="34"/>
      <c r="AES1097" s="34"/>
      <c r="AET1097" s="34"/>
      <c r="AEU1097" s="34"/>
      <c r="AEV1097" s="34"/>
      <c r="AEW1097" s="34"/>
      <c r="AEX1097" s="34"/>
      <c r="AEY1097" s="34"/>
      <c r="AEZ1097" s="34"/>
      <c r="AFA1097" s="34"/>
      <c r="AFB1097" s="34"/>
      <c r="AFC1097" s="34"/>
      <c r="AFD1097" s="34"/>
      <c r="AFE1097" s="34"/>
      <c r="AFF1097" s="34"/>
      <c r="AFG1097" s="34"/>
      <c r="AFH1097" s="34"/>
      <c r="AFI1097" s="34"/>
      <c r="AFJ1097" s="34"/>
      <c r="AFK1097" s="34"/>
      <c r="AFL1097" s="34"/>
      <c r="AFM1097" s="34"/>
      <c r="AFN1097" s="34"/>
      <c r="AFO1097" s="34"/>
      <c r="AFP1097" s="34"/>
      <c r="AFQ1097" s="34"/>
      <c r="AFR1097" s="34"/>
      <c r="AFS1097" s="34"/>
      <c r="AFT1097" s="34"/>
      <c r="AFU1097" s="34"/>
      <c r="AFV1097" s="34"/>
      <c r="AFW1097" s="34"/>
      <c r="AFX1097" s="34"/>
      <c r="AFY1097" s="34"/>
      <c r="AFZ1097" s="34"/>
      <c r="AGA1097" s="34"/>
      <c r="AGB1097" s="34"/>
      <c r="AGC1097" s="34"/>
      <c r="AGD1097" s="34"/>
      <c r="AGE1097" s="34"/>
      <c r="AGF1097" s="34"/>
      <c r="AGG1097" s="34"/>
      <c r="AGH1097" s="34"/>
      <c r="AGI1097" s="34"/>
      <c r="AGJ1097" s="34"/>
      <c r="AGK1097" s="34"/>
      <c r="AGL1097" s="34"/>
      <c r="AGM1097" s="34"/>
      <c r="AGN1097" s="34"/>
      <c r="AGO1097" s="34"/>
      <c r="AGP1097" s="34"/>
      <c r="AGQ1097" s="34"/>
      <c r="AGR1097" s="34"/>
      <c r="AGS1097" s="34"/>
      <c r="AGT1097" s="34"/>
      <c r="AGU1097" s="34"/>
      <c r="AGV1097" s="34"/>
      <c r="AGW1097" s="34"/>
      <c r="AGX1097" s="34"/>
      <c r="AGY1097" s="34"/>
      <c r="AGZ1097" s="34"/>
      <c r="AHA1097" s="34"/>
      <c r="AHB1097" s="34"/>
      <c r="AHC1097" s="34"/>
      <c r="AHD1097" s="34"/>
      <c r="AHE1097" s="34"/>
      <c r="AHF1097" s="34"/>
      <c r="AHG1097" s="34"/>
      <c r="AHH1097" s="34"/>
      <c r="AHI1097" s="34"/>
      <c r="AHJ1097" s="34"/>
      <c r="AHK1097" s="34"/>
      <c r="AHL1097" s="34"/>
      <c r="AHM1097" s="34"/>
      <c r="AHN1097" s="34"/>
      <c r="AHO1097" s="34"/>
      <c r="AHP1097" s="34"/>
      <c r="AHQ1097" s="34"/>
      <c r="AHR1097" s="34"/>
      <c r="AHS1097" s="34"/>
      <c r="AHT1097" s="34"/>
      <c r="AHU1097" s="34"/>
      <c r="AHV1097" s="34"/>
      <c r="AHW1097" s="34"/>
      <c r="AHX1097" s="34"/>
      <c r="AHY1097" s="34"/>
      <c r="AHZ1097" s="34"/>
      <c r="AIA1097" s="34"/>
      <c r="AIB1097" s="34"/>
      <c r="AIC1097" s="34"/>
      <c r="AID1097" s="34"/>
      <c r="AIE1097" s="34"/>
      <c r="AIF1097" s="34"/>
      <c r="AIG1097" s="34"/>
      <c r="AIH1097" s="34"/>
      <c r="AII1097" s="34"/>
      <c r="AIJ1097" s="34"/>
      <c r="AIK1097" s="34"/>
      <c r="AIL1097" s="34"/>
      <c r="AIM1097" s="34"/>
      <c r="AIN1097" s="34"/>
      <c r="AIO1097" s="34"/>
      <c r="AIP1097" s="34"/>
      <c r="AIQ1097" s="34"/>
      <c r="AIR1097" s="34"/>
      <c r="AIS1097" s="34"/>
      <c r="AIT1097" s="34"/>
      <c r="AIU1097" s="34"/>
      <c r="AIV1097" s="34"/>
      <c r="AIW1097" s="34"/>
      <c r="AIX1097" s="34"/>
      <c r="AIY1097" s="34"/>
      <c r="AIZ1097" s="34"/>
      <c r="AJA1097" s="34"/>
      <c r="AJB1097" s="34"/>
      <c r="AJC1097" s="34"/>
      <c r="AJD1097" s="34"/>
      <c r="AJE1097" s="34"/>
      <c r="AJF1097" s="34"/>
      <c r="AJG1097" s="34"/>
      <c r="AJH1097" s="34"/>
      <c r="AJI1097" s="34"/>
      <c r="AJJ1097" s="34"/>
      <c r="AJK1097" s="34"/>
      <c r="AJL1097" s="34"/>
      <c r="AJM1097" s="34"/>
      <c r="AJN1097" s="34"/>
      <c r="AJO1097" s="34"/>
      <c r="AJP1097" s="34"/>
      <c r="AJQ1097" s="34"/>
      <c r="AJR1097" s="34"/>
      <c r="AJS1097" s="34"/>
      <c r="AJT1097" s="34"/>
      <c r="AJU1097" s="34"/>
      <c r="AJV1097" s="34"/>
      <c r="AJW1097" s="34"/>
      <c r="AJX1097" s="34"/>
      <c r="AJY1097" s="34"/>
      <c r="AJZ1097" s="34"/>
      <c r="AKA1097" s="34"/>
      <c r="AKB1097" s="34"/>
      <c r="AKC1097" s="34"/>
      <c r="AKD1097" s="34"/>
      <c r="AKE1097" s="34"/>
      <c r="AKF1097" s="34"/>
      <c r="AKG1097" s="34"/>
      <c r="AKH1097" s="34"/>
      <c r="AKI1097" s="34"/>
      <c r="AKJ1097" s="34"/>
      <c r="AKK1097" s="34"/>
      <c r="AKL1097" s="34"/>
      <c r="AKM1097" s="34"/>
      <c r="AKN1097" s="34"/>
      <c r="AKO1097" s="34"/>
      <c r="AKP1097" s="34"/>
      <c r="AKQ1097" s="34"/>
      <c r="AKR1097" s="34"/>
      <c r="AKS1097" s="34"/>
      <c r="AKT1097" s="34"/>
      <c r="AKU1097" s="34"/>
      <c r="AKV1097" s="34"/>
      <c r="AKW1097" s="34"/>
      <c r="AKX1097" s="34"/>
      <c r="AKY1097" s="34"/>
      <c r="AKZ1097" s="34"/>
      <c r="ALA1097" s="34"/>
      <c r="ALB1097" s="34"/>
      <c r="ALC1097" s="34"/>
      <c r="ALD1097" s="34"/>
      <c r="ALE1097" s="34"/>
      <c r="ALF1097" s="34"/>
      <c r="ALG1097" s="34"/>
      <c r="ALH1097" s="34"/>
      <c r="ALI1097" s="34"/>
      <c r="ALJ1097" s="34"/>
      <c r="ALK1097" s="34"/>
      <c r="ALL1097" s="34"/>
      <c r="ALM1097" s="34"/>
      <c r="ALN1097" s="34"/>
      <c r="ALO1097" s="34"/>
      <c r="ALP1097" s="34"/>
      <c r="ALQ1097" s="34"/>
      <c r="ALR1097" s="34"/>
      <c r="ALS1097" s="34"/>
      <c r="ALT1097" s="34"/>
      <c r="ALU1097" s="34"/>
      <c r="ALV1097" s="34"/>
      <c r="ALW1097" s="34"/>
      <c r="ALX1097" s="34"/>
      <c r="ALY1097" s="34"/>
      <c r="ALZ1097" s="34"/>
      <c r="AMA1097" s="34"/>
      <c r="AMB1097" s="34"/>
      <c r="AMC1097" s="34"/>
      <c r="AMD1097" s="34"/>
      <c r="AME1097" s="34"/>
      <c r="AMF1097" s="34"/>
      <c r="AMG1097" s="34"/>
      <c r="AMH1097" s="34"/>
      <c r="AMI1097" s="34"/>
      <c r="AMJ1097" s="34"/>
      <c r="AMK1097" s="34"/>
      <c r="AML1097" s="34"/>
      <c r="AMM1097" s="34"/>
      <c r="AMN1097" s="34"/>
      <c r="AMO1097" s="34"/>
      <c r="AMP1097" s="34"/>
    </row>
    <row r="1098" spans="1:1030" ht="31.5" customHeight="1">
      <c r="A1098" s="34"/>
      <c r="B1098" s="2" t="s">
        <v>2381</v>
      </c>
      <c r="C1098" s="2"/>
      <c r="D1098" s="2"/>
      <c r="E1098" s="2"/>
      <c r="F1098" s="35">
        <f>AB108+AB149+AB221+AB223+AB258+AB300+AB302+AB343+AB345+AB347+AB398+AB445+AB447+AB487+AB489+AB493+AB495+AB529+AB533+AB565+AB574+AB616+AB618+AB620+AB622+AB624+AB662+AB664+AB724+AB766+AB768+AB770+AB821+AB855+AB938+AB943+AB945+AB948+AB983+AB1015+AB1017+AB1023+AB1026+AB1029+AB1084+AB1088</f>
        <v>10904680</v>
      </c>
      <c r="G1098" s="34"/>
      <c r="H1098" s="34"/>
      <c r="I1098" s="34"/>
      <c r="J1098" s="34"/>
      <c r="K1098" s="34"/>
      <c r="L1098" s="34"/>
      <c r="M1098" s="34"/>
      <c r="N1098" s="34"/>
      <c r="O1098" s="34"/>
      <c r="P1098" s="34"/>
      <c r="Q1098" s="34"/>
      <c r="R1098" s="34"/>
      <c r="S1098" s="34"/>
      <c r="T1098" s="34"/>
      <c r="U1098" s="34"/>
      <c r="V1098" s="34"/>
      <c r="W1098" s="34"/>
      <c r="X1098" s="34"/>
      <c r="Y1098" s="34"/>
      <c r="Z1098" s="34"/>
      <c r="AA1098" s="34"/>
      <c r="AB1098" s="34"/>
      <c r="AC1098" s="34"/>
      <c r="AD1098" s="34"/>
      <c r="AE1098" s="34"/>
      <c r="AF1098" s="34"/>
      <c r="AG1098" s="34"/>
      <c r="AH1098" s="34"/>
      <c r="AI1098" s="34"/>
      <c r="AJ1098" s="34"/>
      <c r="AK1098" s="34"/>
      <c r="AL1098" s="34"/>
      <c r="AM1098" s="34"/>
      <c r="AN1098" s="34"/>
      <c r="AO1098" s="34"/>
      <c r="AP1098" s="34"/>
      <c r="AQ1098" s="34"/>
      <c r="AR1098" s="34"/>
      <c r="AS1098" s="34"/>
      <c r="AT1098" s="34"/>
      <c r="AU1098" s="48"/>
      <c r="AV1098" s="34"/>
      <c r="AW1098" s="34"/>
      <c r="AX1098" s="34"/>
      <c r="AY1098" s="34"/>
      <c r="AZ1098" s="34"/>
      <c r="BA1098" s="34"/>
      <c r="BB1098" s="34"/>
      <c r="BC1098" s="34"/>
      <c r="BD1098" s="34"/>
      <c r="BE1098" s="34"/>
      <c r="BF1098" s="34"/>
      <c r="BG1098" s="34"/>
      <c r="BH1098" s="34"/>
      <c r="BI1098" s="34"/>
      <c r="BJ1098" s="34"/>
      <c r="BK1098" s="34"/>
      <c r="BL1098" s="34"/>
      <c r="BM1098" s="34"/>
      <c r="BN1098" s="34"/>
      <c r="BO1098" s="34"/>
      <c r="BP1098" s="34"/>
      <c r="BQ1098" s="34"/>
      <c r="BR1098" s="34"/>
      <c r="BS1098" s="34"/>
      <c r="BT1098" s="34"/>
      <c r="BU1098" s="34"/>
      <c r="BV1098" s="34"/>
      <c r="BW1098" s="34"/>
      <c r="BX1098" s="34"/>
      <c r="BY1098" s="34"/>
      <c r="BZ1098" s="34"/>
      <c r="CA1098" s="34"/>
      <c r="CB1098" s="34"/>
      <c r="CC1098" s="34"/>
      <c r="CD1098" s="34"/>
      <c r="CE1098" s="34"/>
      <c r="CF1098" s="34"/>
      <c r="CG1098" s="34"/>
      <c r="CH1098" s="34"/>
      <c r="CI1098" s="34"/>
      <c r="CJ1098" s="34"/>
      <c r="CK1098" s="34"/>
      <c r="CL1098" s="34"/>
      <c r="CM1098" s="34"/>
      <c r="CN1098" s="34"/>
      <c r="CO1098" s="34"/>
      <c r="CP1098" s="34"/>
      <c r="CQ1098" s="34"/>
      <c r="CR1098" s="34"/>
      <c r="CS1098" s="34"/>
      <c r="CT1098" s="34"/>
      <c r="CU1098" s="34"/>
      <c r="CV1098" s="34"/>
      <c r="CW1098" s="34"/>
      <c r="CX1098" s="34"/>
      <c r="CY1098" s="34"/>
      <c r="CZ1098" s="34"/>
      <c r="DA1098" s="34"/>
      <c r="DB1098" s="34"/>
      <c r="DC1098" s="34"/>
      <c r="DD1098" s="34"/>
      <c r="DE1098" s="34"/>
      <c r="DF1098" s="34"/>
      <c r="DG1098" s="34"/>
      <c r="DH1098" s="34"/>
      <c r="DI1098" s="34"/>
      <c r="DJ1098" s="34"/>
      <c r="DK1098" s="34"/>
      <c r="DL1098" s="34"/>
      <c r="DM1098" s="34"/>
      <c r="DN1098" s="34"/>
      <c r="DO1098" s="34"/>
      <c r="DP1098" s="34"/>
      <c r="DQ1098" s="34"/>
      <c r="DR1098" s="34"/>
      <c r="DS1098" s="34"/>
      <c r="DT1098" s="34"/>
      <c r="DU1098" s="34"/>
      <c r="DV1098" s="34"/>
      <c r="DW1098" s="34"/>
      <c r="DX1098" s="34"/>
      <c r="DY1098" s="34"/>
      <c r="DZ1098" s="34"/>
      <c r="EA1098" s="34"/>
      <c r="EB1098" s="34"/>
      <c r="EC1098" s="34"/>
      <c r="ED1098" s="34"/>
      <c r="EE1098" s="34"/>
      <c r="EF1098" s="34"/>
      <c r="EG1098" s="34"/>
      <c r="EH1098" s="34"/>
      <c r="EI1098" s="34"/>
      <c r="EJ1098" s="34"/>
      <c r="EK1098" s="34"/>
      <c r="EL1098" s="34"/>
      <c r="EM1098" s="34"/>
      <c r="EN1098" s="34"/>
      <c r="EO1098" s="34"/>
      <c r="EP1098" s="34"/>
      <c r="EQ1098" s="34"/>
      <c r="ER1098" s="34"/>
      <c r="ES1098" s="34"/>
      <c r="ET1098" s="34"/>
      <c r="EU1098" s="34"/>
      <c r="EV1098" s="34"/>
      <c r="EW1098" s="34"/>
      <c r="EX1098" s="34"/>
      <c r="EY1098" s="34"/>
      <c r="EZ1098" s="34"/>
      <c r="FA1098" s="34"/>
      <c r="FB1098" s="34"/>
      <c r="FC1098" s="34"/>
      <c r="FD1098" s="34"/>
      <c r="FE1098" s="34"/>
      <c r="FF1098" s="34"/>
      <c r="FG1098" s="34"/>
      <c r="FH1098" s="34"/>
      <c r="FI1098" s="34"/>
      <c r="FJ1098" s="34"/>
      <c r="FK1098" s="34"/>
      <c r="FL1098" s="34"/>
      <c r="FM1098" s="34"/>
      <c r="FN1098" s="34"/>
      <c r="FO1098" s="34"/>
      <c r="FP1098" s="34"/>
      <c r="FQ1098" s="34"/>
      <c r="FR1098" s="34"/>
      <c r="FS1098" s="34"/>
      <c r="FT1098" s="34"/>
      <c r="FU1098" s="34"/>
      <c r="FV1098" s="34"/>
      <c r="FW1098" s="34"/>
      <c r="FX1098" s="34"/>
      <c r="FY1098" s="34"/>
      <c r="FZ1098" s="34"/>
      <c r="GA1098" s="34"/>
      <c r="GB1098" s="34"/>
      <c r="GC1098" s="34"/>
      <c r="GD1098" s="34"/>
      <c r="GE1098" s="34"/>
      <c r="GF1098" s="34"/>
      <c r="GG1098" s="34"/>
      <c r="GH1098" s="34"/>
      <c r="GI1098" s="34"/>
      <c r="GJ1098" s="34"/>
      <c r="GK1098" s="34"/>
      <c r="GL1098" s="34"/>
      <c r="GM1098" s="34"/>
      <c r="GN1098" s="34"/>
      <c r="GO1098" s="34"/>
      <c r="GP1098" s="34"/>
      <c r="GQ1098" s="34"/>
      <c r="GR1098" s="34"/>
      <c r="GS1098" s="34"/>
      <c r="GT1098" s="34"/>
      <c r="GU1098" s="34"/>
      <c r="GV1098" s="34"/>
      <c r="GW1098" s="34"/>
      <c r="GX1098" s="34"/>
      <c r="GY1098" s="34"/>
      <c r="GZ1098" s="34"/>
      <c r="HA1098" s="34"/>
      <c r="HB1098" s="34"/>
      <c r="HC1098" s="34"/>
      <c r="HD1098" s="34"/>
      <c r="HE1098" s="34"/>
      <c r="HF1098" s="34"/>
      <c r="HG1098" s="34"/>
      <c r="HH1098" s="34"/>
      <c r="HI1098" s="34"/>
      <c r="HJ1098" s="34"/>
      <c r="HK1098" s="34"/>
      <c r="HL1098" s="34"/>
      <c r="HM1098" s="34"/>
      <c r="HN1098" s="34"/>
      <c r="HO1098" s="34"/>
      <c r="HP1098" s="34"/>
      <c r="HQ1098" s="34"/>
      <c r="HR1098" s="34"/>
      <c r="HS1098" s="34"/>
      <c r="HT1098" s="34"/>
      <c r="HU1098" s="34"/>
      <c r="HV1098" s="34"/>
      <c r="HW1098" s="34"/>
      <c r="HX1098" s="34"/>
      <c r="HY1098" s="34"/>
      <c r="HZ1098" s="34"/>
      <c r="IA1098" s="34"/>
      <c r="IB1098" s="34"/>
      <c r="IC1098" s="34"/>
      <c r="ID1098" s="34"/>
      <c r="IE1098" s="34"/>
      <c r="IF1098" s="34"/>
      <c r="IG1098" s="34"/>
      <c r="IH1098" s="34"/>
      <c r="II1098" s="34"/>
      <c r="IJ1098" s="34"/>
      <c r="IK1098" s="34"/>
      <c r="IL1098" s="34"/>
      <c r="IM1098" s="34"/>
      <c r="IN1098" s="34"/>
      <c r="IO1098" s="34"/>
      <c r="IP1098" s="34"/>
      <c r="IQ1098" s="34"/>
      <c r="IR1098" s="34"/>
      <c r="IS1098" s="34"/>
      <c r="IT1098" s="34"/>
      <c r="IU1098" s="34"/>
      <c r="IV1098" s="34"/>
      <c r="IW1098" s="34"/>
      <c r="IX1098" s="34"/>
      <c r="IY1098" s="34"/>
      <c r="IZ1098" s="34"/>
      <c r="JA1098" s="34"/>
      <c r="JB1098" s="34"/>
      <c r="JC1098" s="34"/>
      <c r="JD1098" s="34"/>
      <c r="JE1098" s="34"/>
      <c r="JF1098" s="34"/>
      <c r="JG1098" s="34"/>
      <c r="JH1098" s="34"/>
      <c r="JI1098" s="34"/>
      <c r="JJ1098" s="34"/>
      <c r="JK1098" s="34"/>
      <c r="JL1098" s="34"/>
      <c r="JM1098" s="34"/>
      <c r="JN1098" s="34"/>
      <c r="JO1098" s="34"/>
      <c r="JP1098" s="34"/>
      <c r="JQ1098" s="34"/>
      <c r="JR1098" s="34"/>
      <c r="JS1098" s="34"/>
      <c r="JT1098" s="34"/>
      <c r="JU1098" s="34"/>
      <c r="JV1098" s="34"/>
      <c r="JW1098" s="34"/>
      <c r="JX1098" s="34"/>
      <c r="JY1098" s="34"/>
      <c r="JZ1098" s="34"/>
      <c r="KA1098" s="34"/>
      <c r="KB1098" s="34"/>
      <c r="KC1098" s="34"/>
      <c r="KD1098" s="34"/>
      <c r="KE1098" s="34"/>
      <c r="KF1098" s="34"/>
      <c r="KG1098" s="34"/>
      <c r="KH1098" s="34"/>
      <c r="KI1098" s="34"/>
      <c r="KJ1098" s="34"/>
      <c r="KK1098" s="34"/>
      <c r="KL1098" s="34"/>
      <c r="KM1098" s="34"/>
      <c r="KN1098" s="34"/>
      <c r="KO1098" s="34"/>
      <c r="KP1098" s="34"/>
      <c r="KQ1098" s="34"/>
      <c r="KR1098" s="34"/>
      <c r="KS1098" s="34"/>
      <c r="KT1098" s="34"/>
      <c r="KU1098" s="34"/>
      <c r="KV1098" s="34"/>
      <c r="KW1098" s="34"/>
      <c r="KX1098" s="34"/>
      <c r="KY1098" s="34"/>
      <c r="KZ1098" s="34"/>
      <c r="LA1098" s="34"/>
      <c r="LB1098" s="34"/>
      <c r="LC1098" s="34"/>
      <c r="LD1098" s="34"/>
      <c r="LE1098" s="34"/>
      <c r="LF1098" s="34"/>
      <c r="LG1098" s="34"/>
      <c r="LH1098" s="34"/>
      <c r="LI1098" s="34"/>
      <c r="LJ1098" s="34"/>
      <c r="LK1098" s="34"/>
      <c r="LL1098" s="34"/>
      <c r="LM1098" s="34"/>
      <c r="LN1098" s="34"/>
      <c r="LO1098" s="34"/>
      <c r="LP1098" s="34"/>
      <c r="LQ1098" s="34"/>
      <c r="LR1098" s="34"/>
      <c r="LS1098" s="34"/>
      <c r="LT1098" s="34"/>
      <c r="LU1098" s="34"/>
      <c r="LV1098" s="34"/>
      <c r="LW1098" s="34"/>
      <c r="LX1098" s="34"/>
      <c r="LY1098" s="34"/>
      <c r="LZ1098" s="34"/>
      <c r="MA1098" s="34"/>
      <c r="MB1098" s="34"/>
      <c r="MC1098" s="34"/>
      <c r="MD1098" s="34"/>
      <c r="ME1098" s="34"/>
      <c r="MF1098" s="34"/>
      <c r="MG1098" s="34"/>
      <c r="MH1098" s="34"/>
      <c r="MI1098" s="34"/>
      <c r="MJ1098" s="34"/>
      <c r="MK1098" s="34"/>
      <c r="ML1098" s="34"/>
      <c r="MM1098" s="34"/>
      <c r="MN1098" s="34"/>
      <c r="MO1098" s="34"/>
      <c r="MP1098" s="34"/>
      <c r="MQ1098" s="34"/>
      <c r="MR1098" s="34"/>
      <c r="MS1098" s="34"/>
      <c r="MT1098" s="34"/>
      <c r="MU1098" s="34"/>
      <c r="MV1098" s="34"/>
      <c r="MW1098" s="34"/>
      <c r="MX1098" s="34"/>
      <c r="MY1098" s="34"/>
      <c r="MZ1098" s="34"/>
      <c r="NA1098" s="34"/>
      <c r="NB1098" s="34"/>
      <c r="NC1098" s="34"/>
      <c r="ND1098" s="34"/>
      <c r="NE1098" s="34"/>
      <c r="NF1098" s="34"/>
      <c r="NG1098" s="34"/>
      <c r="NH1098" s="34"/>
      <c r="NI1098" s="34"/>
      <c r="NJ1098" s="34"/>
      <c r="NK1098" s="34"/>
      <c r="NL1098" s="34"/>
      <c r="NM1098" s="34"/>
      <c r="NN1098" s="34"/>
      <c r="NO1098" s="34"/>
      <c r="NP1098" s="34"/>
      <c r="NQ1098" s="34"/>
      <c r="NR1098" s="34"/>
      <c r="NS1098" s="34"/>
      <c r="NT1098" s="34"/>
      <c r="NU1098" s="34"/>
      <c r="NV1098" s="34"/>
      <c r="NW1098" s="34"/>
      <c r="NX1098" s="34"/>
      <c r="NY1098" s="34"/>
      <c r="NZ1098" s="34"/>
      <c r="OA1098" s="34"/>
      <c r="OB1098" s="34"/>
      <c r="OC1098" s="34"/>
      <c r="OD1098" s="34"/>
      <c r="OE1098" s="34"/>
      <c r="OF1098" s="34"/>
      <c r="OG1098" s="34"/>
      <c r="OH1098" s="34"/>
      <c r="OI1098" s="34"/>
      <c r="OJ1098" s="34"/>
      <c r="OK1098" s="34"/>
      <c r="OL1098" s="34"/>
      <c r="OM1098" s="34"/>
      <c r="ON1098" s="34"/>
      <c r="OO1098" s="34"/>
      <c r="OP1098" s="34"/>
      <c r="OQ1098" s="34"/>
      <c r="OR1098" s="34"/>
      <c r="OS1098" s="34"/>
      <c r="OT1098" s="34"/>
      <c r="OU1098" s="34"/>
      <c r="OV1098" s="34"/>
      <c r="OW1098" s="34"/>
      <c r="OX1098" s="34"/>
      <c r="OY1098" s="34"/>
      <c r="OZ1098" s="34"/>
      <c r="PA1098" s="34"/>
      <c r="PB1098" s="34"/>
      <c r="PC1098" s="34"/>
      <c r="PD1098" s="34"/>
      <c r="PE1098" s="34"/>
      <c r="PF1098" s="34"/>
      <c r="PG1098" s="34"/>
      <c r="PH1098" s="34"/>
      <c r="PI1098" s="34"/>
      <c r="PJ1098" s="34"/>
      <c r="PK1098" s="34"/>
      <c r="PL1098" s="34"/>
      <c r="PM1098" s="34"/>
      <c r="PN1098" s="34"/>
      <c r="PO1098" s="34"/>
      <c r="PP1098" s="34"/>
      <c r="PQ1098" s="34"/>
      <c r="PR1098" s="34"/>
      <c r="PS1098" s="34"/>
      <c r="PT1098" s="34"/>
      <c r="PU1098" s="34"/>
      <c r="PV1098" s="34"/>
      <c r="PW1098" s="34"/>
      <c r="PX1098" s="34"/>
      <c r="PY1098" s="34"/>
      <c r="PZ1098" s="34"/>
      <c r="QA1098" s="34"/>
      <c r="QB1098" s="34"/>
      <c r="QC1098" s="34"/>
      <c r="QD1098" s="34"/>
      <c r="QE1098" s="34"/>
      <c r="QF1098" s="34"/>
      <c r="QG1098" s="34"/>
      <c r="QH1098" s="34"/>
      <c r="QI1098" s="34"/>
      <c r="QJ1098" s="34"/>
      <c r="QK1098" s="34"/>
      <c r="QL1098" s="34"/>
      <c r="QM1098" s="34"/>
      <c r="QN1098" s="34"/>
      <c r="QO1098" s="34"/>
      <c r="QP1098" s="34"/>
      <c r="QQ1098" s="34"/>
      <c r="QR1098" s="34"/>
      <c r="QS1098" s="34"/>
      <c r="QT1098" s="34"/>
      <c r="QU1098" s="34"/>
      <c r="QV1098" s="34"/>
      <c r="QW1098" s="34"/>
      <c r="QX1098" s="34"/>
      <c r="QY1098" s="34"/>
      <c r="QZ1098" s="34"/>
      <c r="RA1098" s="34"/>
      <c r="RB1098" s="34"/>
      <c r="RC1098" s="34"/>
      <c r="RD1098" s="34"/>
      <c r="RE1098" s="34"/>
      <c r="RF1098" s="34"/>
      <c r="RG1098" s="34"/>
      <c r="RH1098" s="34"/>
      <c r="RI1098" s="34"/>
      <c r="RJ1098" s="34"/>
      <c r="RK1098" s="34"/>
      <c r="RL1098" s="34"/>
      <c r="RM1098" s="34"/>
      <c r="RN1098" s="34"/>
      <c r="RO1098" s="34"/>
      <c r="RP1098" s="34"/>
      <c r="RQ1098" s="34"/>
      <c r="RR1098" s="34"/>
      <c r="RS1098" s="34"/>
      <c r="RT1098" s="34"/>
      <c r="RU1098" s="34"/>
      <c r="RV1098" s="34"/>
      <c r="RW1098" s="34"/>
      <c r="RX1098" s="34"/>
      <c r="RY1098" s="34"/>
      <c r="RZ1098" s="34"/>
      <c r="SA1098" s="34"/>
      <c r="SB1098" s="34"/>
      <c r="SC1098" s="34"/>
      <c r="SD1098" s="34"/>
      <c r="SE1098" s="34"/>
      <c r="SF1098" s="34"/>
      <c r="SG1098" s="34"/>
      <c r="SH1098" s="34"/>
      <c r="SI1098" s="34"/>
      <c r="SJ1098" s="34"/>
      <c r="SK1098" s="34"/>
      <c r="SL1098" s="34"/>
      <c r="SM1098" s="34"/>
      <c r="SN1098" s="34"/>
      <c r="SO1098" s="34"/>
      <c r="SP1098" s="34"/>
      <c r="SQ1098" s="34"/>
      <c r="SR1098" s="34"/>
      <c r="SS1098" s="34"/>
      <c r="ST1098" s="34"/>
      <c r="SU1098" s="34"/>
      <c r="SV1098" s="34"/>
      <c r="SW1098" s="34"/>
      <c r="SX1098" s="34"/>
      <c r="SY1098" s="34"/>
      <c r="SZ1098" s="34"/>
      <c r="TA1098" s="34"/>
      <c r="TB1098" s="34"/>
      <c r="TC1098" s="34"/>
      <c r="TD1098" s="34"/>
      <c r="TE1098" s="34"/>
      <c r="TF1098" s="34"/>
      <c r="TG1098" s="34"/>
      <c r="TH1098" s="34"/>
      <c r="TI1098" s="34"/>
      <c r="TJ1098" s="34"/>
      <c r="TK1098" s="34"/>
      <c r="TL1098" s="34"/>
      <c r="TM1098" s="34"/>
      <c r="TN1098" s="34"/>
      <c r="TO1098" s="34"/>
      <c r="TP1098" s="34"/>
      <c r="TQ1098" s="34"/>
      <c r="TR1098" s="34"/>
      <c r="TS1098" s="34"/>
      <c r="TT1098" s="34"/>
      <c r="TU1098" s="34"/>
      <c r="TV1098" s="34"/>
      <c r="TW1098" s="34"/>
      <c r="TX1098" s="34"/>
      <c r="TY1098" s="34"/>
      <c r="TZ1098" s="34"/>
      <c r="UA1098" s="34"/>
      <c r="UB1098" s="34"/>
      <c r="UC1098" s="34"/>
      <c r="UD1098" s="34"/>
      <c r="UE1098" s="34"/>
      <c r="UF1098" s="34"/>
      <c r="UG1098" s="34"/>
      <c r="UH1098" s="34"/>
      <c r="UI1098" s="34"/>
      <c r="UJ1098" s="34"/>
      <c r="UK1098" s="34"/>
      <c r="UL1098" s="34"/>
      <c r="UM1098" s="34"/>
      <c r="UN1098" s="34"/>
      <c r="UO1098" s="34"/>
      <c r="UP1098" s="34"/>
      <c r="UQ1098" s="34"/>
      <c r="UR1098" s="34"/>
      <c r="US1098" s="34"/>
      <c r="UT1098" s="34"/>
      <c r="UU1098" s="34"/>
      <c r="UV1098" s="34"/>
      <c r="UW1098" s="34"/>
      <c r="UX1098" s="34"/>
      <c r="UY1098" s="34"/>
      <c r="UZ1098" s="34"/>
      <c r="VA1098" s="34"/>
      <c r="VB1098" s="34"/>
      <c r="VC1098" s="34"/>
      <c r="VD1098" s="34"/>
      <c r="VE1098" s="34"/>
      <c r="VF1098" s="34"/>
      <c r="VG1098" s="34"/>
      <c r="VH1098" s="34"/>
      <c r="VI1098" s="34"/>
      <c r="VJ1098" s="34"/>
      <c r="VK1098" s="34"/>
      <c r="VL1098" s="34"/>
      <c r="VM1098" s="34"/>
      <c r="VN1098" s="34"/>
      <c r="VO1098" s="34"/>
      <c r="VP1098" s="34"/>
      <c r="VQ1098" s="34"/>
      <c r="VR1098" s="34"/>
      <c r="VS1098" s="34"/>
      <c r="VT1098" s="34"/>
      <c r="VU1098" s="34"/>
      <c r="VV1098" s="34"/>
      <c r="VW1098" s="34"/>
      <c r="VX1098" s="34"/>
      <c r="VY1098" s="34"/>
      <c r="VZ1098" s="34"/>
      <c r="WA1098" s="34"/>
      <c r="WB1098" s="34"/>
      <c r="WC1098" s="34"/>
      <c r="WD1098" s="34"/>
      <c r="WE1098" s="34"/>
      <c r="WF1098" s="34"/>
      <c r="WG1098" s="34"/>
      <c r="WH1098" s="34"/>
      <c r="WI1098" s="34"/>
      <c r="WJ1098" s="34"/>
      <c r="WK1098" s="34"/>
      <c r="WL1098" s="34"/>
      <c r="WM1098" s="34"/>
      <c r="WN1098" s="34"/>
      <c r="WO1098" s="34"/>
      <c r="WP1098" s="34"/>
      <c r="WQ1098" s="34"/>
      <c r="WR1098" s="34"/>
      <c r="WS1098" s="34"/>
      <c r="WT1098" s="34"/>
      <c r="WU1098" s="34"/>
      <c r="WV1098" s="34"/>
      <c r="WW1098" s="34"/>
      <c r="WX1098" s="34"/>
      <c r="WY1098" s="34"/>
      <c r="WZ1098" s="34"/>
      <c r="XA1098" s="34"/>
      <c r="XB1098" s="34"/>
      <c r="XC1098" s="34"/>
      <c r="XD1098" s="34"/>
      <c r="XE1098" s="34"/>
      <c r="XF1098" s="34"/>
      <c r="XG1098" s="34"/>
      <c r="XH1098" s="34"/>
      <c r="XI1098" s="34"/>
      <c r="XJ1098" s="34"/>
      <c r="XK1098" s="34"/>
      <c r="XL1098" s="34"/>
      <c r="XM1098" s="34"/>
      <c r="XN1098" s="34"/>
      <c r="XO1098" s="34"/>
      <c r="XP1098" s="34"/>
      <c r="XQ1098" s="34"/>
      <c r="XR1098" s="34"/>
      <c r="XS1098" s="34"/>
      <c r="XT1098" s="34"/>
      <c r="XU1098" s="34"/>
      <c r="XV1098" s="34"/>
      <c r="XW1098" s="34"/>
      <c r="XX1098" s="34"/>
      <c r="XY1098" s="34"/>
      <c r="XZ1098" s="34"/>
      <c r="YA1098" s="34"/>
      <c r="YB1098" s="34"/>
      <c r="YC1098" s="34"/>
      <c r="YD1098" s="34"/>
      <c r="YE1098" s="34"/>
      <c r="YF1098" s="34"/>
      <c r="YG1098" s="34"/>
      <c r="YH1098" s="34"/>
      <c r="YI1098" s="34"/>
      <c r="YJ1098" s="34"/>
      <c r="YK1098" s="34"/>
      <c r="YL1098" s="34"/>
      <c r="YM1098" s="34"/>
      <c r="YN1098" s="34"/>
      <c r="YO1098" s="34"/>
      <c r="YP1098" s="34"/>
      <c r="YQ1098" s="34"/>
      <c r="YR1098" s="34"/>
      <c r="YS1098" s="34"/>
      <c r="YT1098" s="34"/>
      <c r="YU1098" s="34"/>
      <c r="YV1098" s="34"/>
      <c r="YW1098" s="34"/>
      <c r="YX1098" s="34"/>
      <c r="YY1098" s="34"/>
      <c r="YZ1098" s="34"/>
      <c r="ZA1098" s="34"/>
      <c r="ZB1098" s="34"/>
      <c r="ZC1098" s="34"/>
      <c r="ZD1098" s="34"/>
      <c r="ZE1098" s="34"/>
      <c r="ZF1098" s="34"/>
      <c r="ZG1098" s="34"/>
      <c r="ZH1098" s="34"/>
      <c r="ZI1098" s="34"/>
      <c r="ZJ1098" s="34"/>
      <c r="ZK1098" s="34"/>
      <c r="ZL1098" s="34"/>
      <c r="ZM1098" s="34"/>
      <c r="ZN1098" s="34"/>
      <c r="ZO1098" s="34"/>
      <c r="ZP1098" s="34"/>
      <c r="ZQ1098" s="34"/>
      <c r="ZR1098" s="34"/>
      <c r="ZS1098" s="34"/>
      <c r="ZT1098" s="34"/>
      <c r="ZU1098" s="34"/>
      <c r="ZV1098" s="34"/>
      <c r="ZW1098" s="34"/>
      <c r="ZX1098" s="34"/>
      <c r="ZY1098" s="34"/>
      <c r="ZZ1098" s="34"/>
      <c r="AAA1098" s="34"/>
      <c r="AAB1098" s="34"/>
      <c r="AAC1098" s="34"/>
      <c r="AAD1098" s="34"/>
      <c r="AAE1098" s="34"/>
      <c r="AAF1098" s="34"/>
      <c r="AAG1098" s="34"/>
      <c r="AAH1098" s="34"/>
      <c r="AAI1098" s="34"/>
      <c r="AAJ1098" s="34"/>
      <c r="AAK1098" s="34"/>
      <c r="AAL1098" s="34"/>
      <c r="AAM1098" s="34"/>
      <c r="AAN1098" s="34"/>
      <c r="AAO1098" s="34"/>
      <c r="AAP1098" s="34"/>
      <c r="AAQ1098" s="34"/>
      <c r="AAR1098" s="34"/>
      <c r="AAS1098" s="34"/>
      <c r="AAT1098" s="34"/>
      <c r="AAU1098" s="34"/>
      <c r="AAV1098" s="34"/>
      <c r="AAW1098" s="34"/>
      <c r="AAX1098" s="34"/>
      <c r="AAY1098" s="34"/>
      <c r="AAZ1098" s="34"/>
      <c r="ABA1098" s="34"/>
      <c r="ABB1098" s="34"/>
      <c r="ABC1098" s="34"/>
      <c r="ABD1098" s="34"/>
      <c r="ABE1098" s="34"/>
      <c r="ABF1098" s="34"/>
      <c r="ABG1098" s="34"/>
      <c r="ABH1098" s="34"/>
      <c r="ABI1098" s="34"/>
      <c r="ABJ1098" s="34"/>
      <c r="ABK1098" s="34"/>
      <c r="ABL1098" s="34"/>
      <c r="ABM1098" s="34"/>
      <c r="ABN1098" s="34"/>
      <c r="ABO1098" s="34"/>
      <c r="ABP1098" s="34"/>
      <c r="ABQ1098" s="34"/>
      <c r="ABR1098" s="34"/>
      <c r="ABS1098" s="34"/>
      <c r="ABT1098" s="34"/>
      <c r="ABU1098" s="34"/>
      <c r="ABV1098" s="34"/>
      <c r="ABW1098" s="34"/>
      <c r="ABX1098" s="34"/>
      <c r="ABY1098" s="34"/>
      <c r="ABZ1098" s="34"/>
      <c r="ACA1098" s="34"/>
      <c r="ACB1098" s="34"/>
      <c r="ACC1098" s="34"/>
      <c r="ACD1098" s="34"/>
      <c r="ACE1098" s="34"/>
      <c r="ACF1098" s="34"/>
      <c r="ACG1098" s="34"/>
      <c r="ACH1098" s="34"/>
      <c r="ACI1098" s="34"/>
      <c r="ACJ1098" s="34"/>
      <c r="ACK1098" s="34"/>
      <c r="ACL1098" s="34"/>
      <c r="ACM1098" s="34"/>
      <c r="ACN1098" s="34"/>
      <c r="ACO1098" s="34"/>
      <c r="ACP1098" s="34"/>
      <c r="ACQ1098" s="34"/>
      <c r="ACR1098" s="34"/>
      <c r="ACS1098" s="34"/>
      <c r="ACT1098" s="34"/>
      <c r="ACU1098" s="34"/>
      <c r="ACV1098" s="34"/>
      <c r="ACW1098" s="34"/>
      <c r="ACX1098" s="34"/>
      <c r="ACY1098" s="34"/>
      <c r="ACZ1098" s="34"/>
      <c r="ADA1098" s="34"/>
      <c r="ADB1098" s="34"/>
      <c r="ADC1098" s="34"/>
      <c r="ADD1098" s="34"/>
      <c r="ADE1098" s="34"/>
      <c r="ADF1098" s="34"/>
      <c r="ADG1098" s="34"/>
      <c r="ADH1098" s="34"/>
      <c r="ADI1098" s="34"/>
      <c r="ADJ1098" s="34"/>
      <c r="ADK1098" s="34"/>
      <c r="ADL1098" s="34"/>
      <c r="ADM1098" s="34"/>
      <c r="ADN1098" s="34"/>
      <c r="ADO1098" s="34"/>
      <c r="ADP1098" s="34"/>
      <c r="ADQ1098" s="34"/>
      <c r="ADR1098" s="34"/>
      <c r="ADS1098" s="34"/>
      <c r="ADT1098" s="34"/>
      <c r="ADU1098" s="34"/>
      <c r="ADV1098" s="34"/>
      <c r="ADW1098" s="34"/>
      <c r="ADX1098" s="34"/>
      <c r="ADY1098" s="34"/>
      <c r="ADZ1098" s="34"/>
      <c r="AEA1098" s="34"/>
      <c r="AEB1098" s="34"/>
      <c r="AEC1098" s="34"/>
      <c r="AED1098" s="34"/>
      <c r="AEE1098" s="34"/>
      <c r="AEF1098" s="34"/>
      <c r="AEG1098" s="34"/>
      <c r="AEH1098" s="34"/>
      <c r="AEI1098" s="34"/>
      <c r="AEJ1098" s="34"/>
      <c r="AEK1098" s="34"/>
      <c r="AEL1098" s="34"/>
      <c r="AEM1098" s="34"/>
      <c r="AEN1098" s="34"/>
      <c r="AEO1098" s="34"/>
      <c r="AEP1098" s="34"/>
      <c r="AEQ1098" s="34"/>
      <c r="AER1098" s="34"/>
      <c r="AES1098" s="34"/>
      <c r="AET1098" s="34"/>
      <c r="AEU1098" s="34"/>
      <c r="AEV1098" s="34"/>
      <c r="AEW1098" s="34"/>
      <c r="AEX1098" s="34"/>
      <c r="AEY1098" s="34"/>
      <c r="AEZ1098" s="34"/>
      <c r="AFA1098" s="34"/>
      <c r="AFB1098" s="34"/>
      <c r="AFC1098" s="34"/>
      <c r="AFD1098" s="34"/>
      <c r="AFE1098" s="34"/>
      <c r="AFF1098" s="34"/>
      <c r="AFG1098" s="34"/>
      <c r="AFH1098" s="34"/>
      <c r="AFI1098" s="34"/>
      <c r="AFJ1098" s="34"/>
      <c r="AFK1098" s="34"/>
      <c r="AFL1098" s="34"/>
      <c r="AFM1098" s="34"/>
      <c r="AFN1098" s="34"/>
      <c r="AFO1098" s="34"/>
      <c r="AFP1098" s="34"/>
      <c r="AFQ1098" s="34"/>
      <c r="AFR1098" s="34"/>
      <c r="AFS1098" s="34"/>
      <c r="AFT1098" s="34"/>
      <c r="AFU1098" s="34"/>
      <c r="AFV1098" s="34"/>
      <c r="AFW1098" s="34"/>
      <c r="AFX1098" s="34"/>
      <c r="AFY1098" s="34"/>
      <c r="AFZ1098" s="34"/>
      <c r="AGA1098" s="34"/>
      <c r="AGB1098" s="34"/>
      <c r="AGC1098" s="34"/>
      <c r="AGD1098" s="34"/>
      <c r="AGE1098" s="34"/>
      <c r="AGF1098" s="34"/>
      <c r="AGG1098" s="34"/>
      <c r="AGH1098" s="34"/>
      <c r="AGI1098" s="34"/>
      <c r="AGJ1098" s="34"/>
      <c r="AGK1098" s="34"/>
      <c r="AGL1098" s="34"/>
      <c r="AGM1098" s="34"/>
      <c r="AGN1098" s="34"/>
      <c r="AGO1098" s="34"/>
      <c r="AGP1098" s="34"/>
      <c r="AGQ1098" s="34"/>
      <c r="AGR1098" s="34"/>
      <c r="AGS1098" s="34"/>
      <c r="AGT1098" s="34"/>
      <c r="AGU1098" s="34"/>
      <c r="AGV1098" s="34"/>
      <c r="AGW1098" s="34"/>
      <c r="AGX1098" s="34"/>
      <c r="AGY1098" s="34"/>
      <c r="AGZ1098" s="34"/>
      <c r="AHA1098" s="34"/>
      <c r="AHB1098" s="34"/>
      <c r="AHC1098" s="34"/>
      <c r="AHD1098" s="34"/>
      <c r="AHE1098" s="34"/>
      <c r="AHF1098" s="34"/>
      <c r="AHG1098" s="34"/>
      <c r="AHH1098" s="34"/>
      <c r="AHI1098" s="34"/>
      <c r="AHJ1098" s="34"/>
      <c r="AHK1098" s="34"/>
      <c r="AHL1098" s="34"/>
      <c r="AHM1098" s="34"/>
      <c r="AHN1098" s="34"/>
      <c r="AHO1098" s="34"/>
      <c r="AHP1098" s="34"/>
      <c r="AHQ1098" s="34"/>
      <c r="AHR1098" s="34"/>
      <c r="AHS1098" s="34"/>
      <c r="AHT1098" s="34"/>
      <c r="AHU1098" s="34"/>
      <c r="AHV1098" s="34"/>
      <c r="AHW1098" s="34"/>
      <c r="AHX1098" s="34"/>
      <c r="AHY1098" s="34"/>
      <c r="AHZ1098" s="34"/>
      <c r="AIA1098" s="34"/>
      <c r="AIB1098" s="34"/>
      <c r="AIC1098" s="34"/>
      <c r="AID1098" s="34"/>
      <c r="AIE1098" s="34"/>
      <c r="AIF1098" s="34"/>
      <c r="AIG1098" s="34"/>
      <c r="AIH1098" s="34"/>
      <c r="AII1098" s="34"/>
      <c r="AIJ1098" s="34"/>
      <c r="AIK1098" s="34"/>
      <c r="AIL1098" s="34"/>
      <c r="AIM1098" s="34"/>
      <c r="AIN1098" s="34"/>
      <c r="AIO1098" s="34"/>
      <c r="AIP1098" s="34"/>
      <c r="AIQ1098" s="34"/>
      <c r="AIR1098" s="34"/>
      <c r="AIS1098" s="34"/>
      <c r="AIT1098" s="34"/>
      <c r="AIU1098" s="34"/>
      <c r="AIV1098" s="34"/>
      <c r="AIW1098" s="34"/>
      <c r="AIX1098" s="34"/>
      <c r="AIY1098" s="34"/>
      <c r="AIZ1098" s="34"/>
      <c r="AJA1098" s="34"/>
      <c r="AJB1098" s="34"/>
      <c r="AJC1098" s="34"/>
      <c r="AJD1098" s="34"/>
      <c r="AJE1098" s="34"/>
      <c r="AJF1098" s="34"/>
      <c r="AJG1098" s="34"/>
      <c r="AJH1098" s="34"/>
      <c r="AJI1098" s="34"/>
      <c r="AJJ1098" s="34"/>
      <c r="AJK1098" s="34"/>
      <c r="AJL1098" s="34"/>
      <c r="AJM1098" s="34"/>
      <c r="AJN1098" s="34"/>
      <c r="AJO1098" s="34"/>
      <c r="AJP1098" s="34"/>
      <c r="AJQ1098" s="34"/>
      <c r="AJR1098" s="34"/>
      <c r="AJS1098" s="34"/>
      <c r="AJT1098" s="34"/>
      <c r="AJU1098" s="34"/>
      <c r="AJV1098" s="34"/>
      <c r="AJW1098" s="34"/>
      <c r="AJX1098" s="34"/>
      <c r="AJY1098" s="34"/>
      <c r="AJZ1098" s="34"/>
      <c r="AKA1098" s="34"/>
      <c r="AKB1098" s="34"/>
      <c r="AKC1098" s="34"/>
      <c r="AKD1098" s="34"/>
      <c r="AKE1098" s="34"/>
      <c r="AKF1098" s="34"/>
      <c r="AKG1098" s="34"/>
      <c r="AKH1098" s="34"/>
      <c r="AKI1098" s="34"/>
      <c r="AKJ1098" s="34"/>
      <c r="AKK1098" s="34"/>
      <c r="AKL1098" s="34"/>
      <c r="AKM1098" s="34"/>
      <c r="AKN1098" s="34"/>
      <c r="AKO1098" s="34"/>
      <c r="AKP1098" s="34"/>
      <c r="AKQ1098" s="34"/>
      <c r="AKR1098" s="34"/>
      <c r="AKS1098" s="34"/>
      <c r="AKT1098" s="34"/>
      <c r="AKU1098" s="34"/>
      <c r="AKV1098" s="34"/>
      <c r="AKW1098" s="34"/>
      <c r="AKX1098" s="34"/>
      <c r="AKY1098" s="34"/>
      <c r="AKZ1098" s="34"/>
      <c r="ALA1098" s="34"/>
      <c r="ALB1098" s="34"/>
      <c r="ALC1098" s="34"/>
      <c r="ALD1098" s="34"/>
      <c r="ALE1098" s="34"/>
      <c r="ALF1098" s="34"/>
      <c r="ALG1098" s="34"/>
      <c r="ALH1098" s="34"/>
      <c r="ALI1098" s="34"/>
      <c r="ALJ1098" s="34"/>
      <c r="ALK1098" s="34"/>
      <c r="ALL1098" s="34"/>
      <c r="ALM1098" s="34"/>
      <c r="ALN1098" s="34"/>
      <c r="ALO1098" s="34"/>
      <c r="ALP1098" s="34"/>
      <c r="ALQ1098" s="34"/>
      <c r="ALR1098" s="34"/>
      <c r="ALS1098" s="34"/>
      <c r="ALT1098" s="34"/>
      <c r="ALU1098" s="34"/>
      <c r="ALV1098" s="34"/>
      <c r="ALW1098" s="34"/>
      <c r="ALX1098" s="34"/>
      <c r="ALY1098" s="34"/>
      <c r="ALZ1098" s="34"/>
      <c r="AMA1098" s="34"/>
      <c r="AMB1098" s="34"/>
      <c r="AMC1098" s="34"/>
      <c r="AMD1098" s="34"/>
      <c r="AME1098" s="34"/>
      <c r="AMF1098" s="34"/>
      <c r="AMG1098" s="34"/>
      <c r="AMH1098" s="34"/>
      <c r="AMI1098" s="34"/>
      <c r="AMJ1098" s="34"/>
      <c r="AMK1098" s="34"/>
      <c r="AML1098" s="34"/>
      <c r="AMM1098" s="34"/>
      <c r="AMN1098" s="34"/>
      <c r="AMO1098" s="34"/>
      <c r="AMP1098" s="34"/>
    </row>
    <row r="1099" spans="1:1030" ht="18">
      <c r="A1099" s="34"/>
      <c r="B1099" s="36"/>
      <c r="C1099" s="36"/>
      <c r="D1099" s="36"/>
      <c r="E1099" s="36"/>
      <c r="F1099" s="37"/>
      <c r="G1099" s="34"/>
      <c r="H1099" s="34"/>
      <c r="I1099" s="34"/>
      <c r="J1099" s="34"/>
      <c r="K1099" s="34"/>
      <c r="L1099" s="34"/>
      <c r="M1099" s="34"/>
      <c r="N1099" s="34"/>
      <c r="O1099" s="34"/>
      <c r="P1099" s="34"/>
      <c r="Q1099" s="34"/>
      <c r="R1099" s="34"/>
      <c r="S1099" s="34"/>
      <c r="T1099" s="34"/>
      <c r="U1099" s="34"/>
      <c r="V1099" s="34"/>
      <c r="W1099" s="34"/>
      <c r="X1099" s="34"/>
      <c r="Y1099" s="34"/>
      <c r="Z1099" s="34"/>
      <c r="AA1099" s="34"/>
      <c r="AB1099" s="34"/>
      <c r="AC1099" s="34"/>
      <c r="AD1099" s="34"/>
      <c r="AE1099" s="34"/>
      <c r="AF1099" s="34"/>
      <c r="AG1099" s="34"/>
      <c r="AH1099" s="34"/>
      <c r="AI1099" s="34"/>
      <c r="AJ1099" s="34"/>
      <c r="AK1099" s="34"/>
      <c r="AL1099" s="34"/>
      <c r="AM1099" s="34"/>
      <c r="AN1099" s="34"/>
      <c r="AO1099" s="34"/>
      <c r="AP1099" s="34"/>
      <c r="AQ1099" s="34"/>
      <c r="AR1099" s="34"/>
      <c r="AS1099" s="34"/>
      <c r="AT1099" s="34"/>
      <c r="AU1099" s="48"/>
      <c r="AV1099" s="34"/>
      <c r="AW1099" s="34"/>
      <c r="AX1099" s="34"/>
      <c r="AY1099" s="34"/>
      <c r="AZ1099" s="34"/>
      <c r="BA1099" s="34"/>
      <c r="BB1099" s="34"/>
      <c r="BC1099" s="34"/>
      <c r="BD1099" s="34"/>
      <c r="BE1099" s="34"/>
      <c r="BF1099" s="34"/>
      <c r="BG1099" s="34"/>
      <c r="BH1099" s="34"/>
      <c r="BI1099" s="34"/>
      <c r="BJ1099" s="34"/>
      <c r="BK1099" s="34"/>
      <c r="BL1099" s="34"/>
      <c r="BM1099" s="34"/>
      <c r="BN1099" s="34"/>
      <c r="BO1099" s="34"/>
      <c r="BP1099" s="34"/>
      <c r="BQ1099" s="34"/>
      <c r="BR1099" s="34"/>
      <c r="BS1099" s="34"/>
      <c r="BT1099" s="34"/>
      <c r="BU1099" s="34"/>
      <c r="BV1099" s="34"/>
      <c r="BW1099" s="34"/>
      <c r="BX1099" s="34"/>
      <c r="BY1099" s="34"/>
      <c r="BZ1099" s="34"/>
      <c r="CA1099" s="34"/>
      <c r="CB1099" s="34"/>
      <c r="CC1099" s="34"/>
      <c r="CD1099" s="34"/>
      <c r="CE1099" s="34"/>
      <c r="CF1099" s="34"/>
      <c r="CG1099" s="34"/>
      <c r="CH1099" s="34"/>
      <c r="CI1099" s="34"/>
      <c r="CJ1099" s="34"/>
      <c r="CK1099" s="34"/>
      <c r="CL1099" s="34"/>
      <c r="CM1099" s="34"/>
      <c r="CN1099" s="34"/>
      <c r="CO1099" s="34"/>
      <c r="CP1099" s="34"/>
      <c r="CQ1099" s="34"/>
      <c r="CR1099" s="34"/>
      <c r="CS1099" s="34"/>
      <c r="CT1099" s="34"/>
      <c r="CU1099" s="34"/>
      <c r="CV1099" s="34"/>
      <c r="CW1099" s="34"/>
      <c r="CX1099" s="34"/>
      <c r="CY1099" s="34"/>
      <c r="CZ1099" s="34"/>
      <c r="DA1099" s="34"/>
      <c r="DB1099" s="34"/>
      <c r="DC1099" s="34"/>
      <c r="DD1099" s="34"/>
      <c r="DE1099" s="34"/>
      <c r="DF1099" s="34"/>
      <c r="DG1099" s="34"/>
      <c r="DH1099" s="34"/>
      <c r="DI1099" s="34"/>
      <c r="DJ1099" s="34"/>
      <c r="DK1099" s="34"/>
      <c r="DL1099" s="34"/>
      <c r="DM1099" s="34"/>
      <c r="DN1099" s="34"/>
      <c r="DO1099" s="34"/>
      <c r="DP1099" s="34"/>
      <c r="DQ1099" s="34"/>
      <c r="DR1099" s="34"/>
      <c r="DS1099" s="34"/>
      <c r="DT1099" s="34"/>
      <c r="DU1099" s="34"/>
      <c r="DV1099" s="34"/>
      <c r="DW1099" s="34"/>
      <c r="DX1099" s="34"/>
      <c r="DY1099" s="34"/>
      <c r="DZ1099" s="34"/>
      <c r="EA1099" s="34"/>
      <c r="EB1099" s="34"/>
      <c r="EC1099" s="34"/>
      <c r="ED1099" s="34"/>
      <c r="EE1099" s="34"/>
      <c r="EF1099" s="34"/>
      <c r="EG1099" s="34"/>
      <c r="EH1099" s="34"/>
      <c r="EI1099" s="34"/>
      <c r="EJ1099" s="34"/>
      <c r="EK1099" s="34"/>
      <c r="EL1099" s="34"/>
      <c r="EM1099" s="34"/>
      <c r="EN1099" s="34"/>
      <c r="EO1099" s="34"/>
      <c r="EP1099" s="34"/>
      <c r="EQ1099" s="34"/>
      <c r="ER1099" s="34"/>
      <c r="ES1099" s="34"/>
      <c r="ET1099" s="34"/>
      <c r="EU1099" s="34"/>
      <c r="EV1099" s="34"/>
      <c r="EW1099" s="34"/>
      <c r="EX1099" s="34"/>
      <c r="EY1099" s="34"/>
      <c r="EZ1099" s="34"/>
      <c r="FA1099" s="34"/>
      <c r="FB1099" s="34"/>
      <c r="FC1099" s="34"/>
      <c r="FD1099" s="34"/>
      <c r="FE1099" s="34"/>
      <c r="FF1099" s="34"/>
      <c r="FG1099" s="34"/>
      <c r="FH1099" s="34"/>
      <c r="FI1099" s="34"/>
      <c r="FJ1099" s="34"/>
      <c r="FK1099" s="34"/>
      <c r="FL1099" s="34"/>
      <c r="FM1099" s="34"/>
      <c r="FN1099" s="34"/>
      <c r="FO1099" s="34"/>
      <c r="FP1099" s="34"/>
      <c r="FQ1099" s="34"/>
      <c r="FR1099" s="34"/>
      <c r="FS1099" s="34"/>
      <c r="FT1099" s="34"/>
      <c r="FU1099" s="34"/>
      <c r="FV1099" s="34"/>
      <c r="FW1099" s="34"/>
      <c r="FX1099" s="34"/>
      <c r="FY1099" s="34"/>
      <c r="FZ1099" s="34"/>
      <c r="GA1099" s="34"/>
      <c r="GB1099" s="34"/>
      <c r="GC1099" s="34"/>
      <c r="GD1099" s="34"/>
      <c r="GE1099" s="34"/>
      <c r="GF1099" s="34"/>
      <c r="GG1099" s="34"/>
      <c r="GH1099" s="34"/>
      <c r="GI1099" s="34"/>
      <c r="GJ1099" s="34"/>
      <c r="GK1099" s="34"/>
      <c r="GL1099" s="34"/>
      <c r="GM1099" s="34"/>
      <c r="GN1099" s="34"/>
      <c r="GO1099" s="34"/>
      <c r="GP1099" s="34"/>
      <c r="GQ1099" s="34"/>
      <c r="GR1099" s="34"/>
      <c r="GS1099" s="34"/>
      <c r="GT1099" s="34"/>
      <c r="GU1099" s="34"/>
      <c r="GV1099" s="34"/>
      <c r="GW1099" s="34"/>
      <c r="GX1099" s="34"/>
      <c r="GY1099" s="34"/>
      <c r="GZ1099" s="34"/>
      <c r="HA1099" s="34"/>
      <c r="HB1099" s="34"/>
      <c r="HC1099" s="34"/>
      <c r="HD1099" s="34"/>
      <c r="HE1099" s="34"/>
      <c r="HF1099" s="34"/>
      <c r="HG1099" s="34"/>
      <c r="HH1099" s="34"/>
      <c r="HI1099" s="34"/>
      <c r="HJ1099" s="34"/>
      <c r="HK1099" s="34"/>
      <c r="HL1099" s="34"/>
      <c r="HM1099" s="34"/>
      <c r="HN1099" s="34"/>
      <c r="HO1099" s="34"/>
      <c r="HP1099" s="34"/>
      <c r="HQ1099" s="34"/>
      <c r="HR1099" s="34"/>
      <c r="HS1099" s="34"/>
      <c r="HT1099" s="34"/>
      <c r="HU1099" s="34"/>
      <c r="HV1099" s="34"/>
      <c r="HW1099" s="34"/>
      <c r="HX1099" s="34"/>
      <c r="HY1099" s="34"/>
      <c r="HZ1099" s="34"/>
      <c r="IA1099" s="34"/>
      <c r="IB1099" s="34"/>
      <c r="IC1099" s="34"/>
      <c r="ID1099" s="34"/>
      <c r="IE1099" s="34"/>
      <c r="IF1099" s="34"/>
      <c r="IG1099" s="34"/>
      <c r="IH1099" s="34"/>
      <c r="II1099" s="34"/>
      <c r="IJ1099" s="34"/>
      <c r="IK1099" s="34"/>
      <c r="IL1099" s="34"/>
      <c r="IM1099" s="34"/>
      <c r="IN1099" s="34"/>
      <c r="IO1099" s="34"/>
      <c r="IP1099" s="34"/>
      <c r="IQ1099" s="34"/>
      <c r="IR1099" s="34"/>
      <c r="IS1099" s="34"/>
      <c r="IT1099" s="34"/>
      <c r="IU1099" s="34"/>
      <c r="IV1099" s="34"/>
      <c r="IW1099" s="34"/>
      <c r="IX1099" s="34"/>
      <c r="IY1099" s="34"/>
      <c r="IZ1099" s="34"/>
      <c r="JA1099" s="34"/>
      <c r="JB1099" s="34"/>
      <c r="JC1099" s="34"/>
      <c r="JD1099" s="34"/>
      <c r="JE1099" s="34"/>
      <c r="JF1099" s="34"/>
      <c r="JG1099" s="34"/>
      <c r="JH1099" s="34"/>
      <c r="JI1099" s="34"/>
      <c r="JJ1099" s="34"/>
      <c r="JK1099" s="34"/>
      <c r="JL1099" s="34"/>
      <c r="JM1099" s="34"/>
      <c r="JN1099" s="34"/>
      <c r="JO1099" s="34"/>
      <c r="JP1099" s="34"/>
      <c r="JQ1099" s="34"/>
      <c r="JR1099" s="34"/>
      <c r="JS1099" s="34"/>
      <c r="JT1099" s="34"/>
      <c r="JU1099" s="34"/>
      <c r="JV1099" s="34"/>
      <c r="JW1099" s="34"/>
      <c r="JX1099" s="34"/>
      <c r="JY1099" s="34"/>
      <c r="JZ1099" s="34"/>
      <c r="KA1099" s="34"/>
      <c r="KB1099" s="34"/>
      <c r="KC1099" s="34"/>
      <c r="KD1099" s="34"/>
      <c r="KE1099" s="34"/>
      <c r="KF1099" s="34"/>
      <c r="KG1099" s="34"/>
      <c r="KH1099" s="34"/>
      <c r="KI1099" s="34"/>
      <c r="KJ1099" s="34"/>
      <c r="KK1099" s="34"/>
      <c r="KL1099" s="34"/>
      <c r="KM1099" s="34"/>
      <c r="KN1099" s="34"/>
      <c r="KO1099" s="34"/>
      <c r="KP1099" s="34"/>
      <c r="KQ1099" s="34"/>
      <c r="KR1099" s="34"/>
      <c r="KS1099" s="34"/>
      <c r="KT1099" s="34"/>
      <c r="KU1099" s="34"/>
      <c r="KV1099" s="34"/>
      <c r="KW1099" s="34"/>
      <c r="KX1099" s="34"/>
      <c r="KY1099" s="34"/>
      <c r="KZ1099" s="34"/>
      <c r="LA1099" s="34"/>
      <c r="LB1099" s="34"/>
      <c r="LC1099" s="34"/>
      <c r="LD1099" s="34"/>
      <c r="LE1099" s="34"/>
      <c r="LF1099" s="34"/>
      <c r="LG1099" s="34"/>
      <c r="LH1099" s="34"/>
      <c r="LI1099" s="34"/>
      <c r="LJ1099" s="34"/>
      <c r="LK1099" s="34"/>
      <c r="LL1099" s="34"/>
      <c r="LM1099" s="34"/>
      <c r="LN1099" s="34"/>
      <c r="LO1099" s="34"/>
      <c r="LP1099" s="34"/>
      <c r="LQ1099" s="34"/>
      <c r="LR1099" s="34"/>
      <c r="LS1099" s="34"/>
      <c r="LT1099" s="34"/>
      <c r="LU1099" s="34"/>
      <c r="LV1099" s="34"/>
      <c r="LW1099" s="34"/>
      <c r="LX1099" s="34"/>
      <c r="LY1099" s="34"/>
      <c r="LZ1099" s="34"/>
      <c r="MA1099" s="34"/>
      <c r="MB1099" s="34"/>
      <c r="MC1099" s="34"/>
      <c r="MD1099" s="34"/>
      <c r="ME1099" s="34"/>
      <c r="MF1099" s="34"/>
      <c r="MG1099" s="34"/>
      <c r="MH1099" s="34"/>
      <c r="MI1099" s="34"/>
      <c r="MJ1099" s="34"/>
      <c r="MK1099" s="34"/>
      <c r="ML1099" s="34"/>
      <c r="MM1099" s="34"/>
      <c r="MN1099" s="34"/>
      <c r="MO1099" s="34"/>
      <c r="MP1099" s="34"/>
      <c r="MQ1099" s="34"/>
      <c r="MR1099" s="34"/>
      <c r="MS1099" s="34"/>
      <c r="MT1099" s="34"/>
      <c r="MU1099" s="34"/>
      <c r="MV1099" s="34"/>
      <c r="MW1099" s="34"/>
      <c r="MX1099" s="34"/>
      <c r="MY1099" s="34"/>
      <c r="MZ1099" s="34"/>
      <c r="NA1099" s="34"/>
      <c r="NB1099" s="34"/>
      <c r="NC1099" s="34"/>
      <c r="ND1099" s="34"/>
      <c r="NE1099" s="34"/>
      <c r="NF1099" s="34"/>
      <c r="NG1099" s="34"/>
      <c r="NH1099" s="34"/>
      <c r="NI1099" s="34"/>
      <c r="NJ1099" s="34"/>
      <c r="NK1099" s="34"/>
      <c r="NL1099" s="34"/>
      <c r="NM1099" s="34"/>
      <c r="NN1099" s="34"/>
      <c r="NO1099" s="34"/>
      <c r="NP1099" s="34"/>
      <c r="NQ1099" s="34"/>
      <c r="NR1099" s="34"/>
      <c r="NS1099" s="34"/>
      <c r="NT1099" s="34"/>
      <c r="NU1099" s="34"/>
      <c r="NV1099" s="34"/>
      <c r="NW1099" s="34"/>
      <c r="NX1099" s="34"/>
      <c r="NY1099" s="34"/>
      <c r="NZ1099" s="34"/>
      <c r="OA1099" s="34"/>
      <c r="OB1099" s="34"/>
      <c r="OC1099" s="34"/>
      <c r="OD1099" s="34"/>
      <c r="OE1099" s="34"/>
      <c r="OF1099" s="34"/>
      <c r="OG1099" s="34"/>
      <c r="OH1099" s="34"/>
      <c r="OI1099" s="34"/>
      <c r="OJ1099" s="34"/>
      <c r="OK1099" s="34"/>
      <c r="OL1099" s="34"/>
      <c r="OM1099" s="34"/>
      <c r="ON1099" s="34"/>
      <c r="OO1099" s="34"/>
      <c r="OP1099" s="34"/>
      <c r="OQ1099" s="34"/>
      <c r="OR1099" s="34"/>
      <c r="OS1099" s="34"/>
      <c r="OT1099" s="34"/>
      <c r="OU1099" s="34"/>
      <c r="OV1099" s="34"/>
      <c r="OW1099" s="34"/>
      <c r="OX1099" s="34"/>
      <c r="OY1099" s="34"/>
      <c r="OZ1099" s="34"/>
      <c r="PA1099" s="34"/>
      <c r="PB1099" s="34"/>
      <c r="PC1099" s="34"/>
      <c r="PD1099" s="34"/>
      <c r="PE1099" s="34"/>
      <c r="PF1099" s="34"/>
      <c r="PG1099" s="34"/>
      <c r="PH1099" s="34"/>
      <c r="PI1099" s="34"/>
      <c r="PJ1099" s="34"/>
      <c r="PK1099" s="34"/>
      <c r="PL1099" s="34"/>
      <c r="PM1099" s="34"/>
      <c r="PN1099" s="34"/>
      <c r="PO1099" s="34"/>
      <c r="PP1099" s="34"/>
      <c r="PQ1099" s="34"/>
      <c r="PR1099" s="34"/>
      <c r="PS1099" s="34"/>
      <c r="PT1099" s="34"/>
      <c r="PU1099" s="34"/>
      <c r="PV1099" s="34"/>
      <c r="PW1099" s="34"/>
      <c r="PX1099" s="34"/>
      <c r="PY1099" s="34"/>
      <c r="PZ1099" s="34"/>
      <c r="QA1099" s="34"/>
      <c r="QB1099" s="34"/>
      <c r="QC1099" s="34"/>
      <c r="QD1099" s="34"/>
      <c r="QE1099" s="34"/>
      <c r="QF1099" s="34"/>
      <c r="QG1099" s="34"/>
      <c r="QH1099" s="34"/>
      <c r="QI1099" s="34"/>
      <c r="QJ1099" s="34"/>
      <c r="QK1099" s="34"/>
      <c r="QL1099" s="34"/>
      <c r="QM1099" s="34"/>
      <c r="QN1099" s="34"/>
      <c r="QO1099" s="34"/>
      <c r="QP1099" s="34"/>
      <c r="QQ1099" s="34"/>
      <c r="QR1099" s="34"/>
      <c r="QS1099" s="34"/>
      <c r="QT1099" s="34"/>
      <c r="QU1099" s="34"/>
      <c r="QV1099" s="34"/>
      <c r="QW1099" s="34"/>
      <c r="QX1099" s="34"/>
      <c r="QY1099" s="34"/>
      <c r="QZ1099" s="34"/>
      <c r="RA1099" s="34"/>
      <c r="RB1099" s="34"/>
      <c r="RC1099" s="34"/>
      <c r="RD1099" s="34"/>
      <c r="RE1099" s="34"/>
      <c r="RF1099" s="34"/>
      <c r="RG1099" s="34"/>
      <c r="RH1099" s="34"/>
      <c r="RI1099" s="34"/>
      <c r="RJ1099" s="34"/>
      <c r="RK1099" s="34"/>
      <c r="RL1099" s="34"/>
      <c r="RM1099" s="34"/>
      <c r="RN1099" s="34"/>
      <c r="RO1099" s="34"/>
      <c r="RP1099" s="34"/>
      <c r="RQ1099" s="34"/>
      <c r="RR1099" s="34"/>
      <c r="RS1099" s="34"/>
      <c r="RT1099" s="34"/>
      <c r="RU1099" s="34"/>
      <c r="RV1099" s="34"/>
      <c r="RW1099" s="34"/>
      <c r="RX1099" s="34"/>
      <c r="RY1099" s="34"/>
      <c r="RZ1099" s="34"/>
      <c r="SA1099" s="34"/>
      <c r="SB1099" s="34"/>
      <c r="SC1099" s="34"/>
      <c r="SD1099" s="34"/>
      <c r="SE1099" s="34"/>
      <c r="SF1099" s="34"/>
      <c r="SG1099" s="34"/>
      <c r="SH1099" s="34"/>
      <c r="SI1099" s="34"/>
      <c r="SJ1099" s="34"/>
      <c r="SK1099" s="34"/>
      <c r="SL1099" s="34"/>
      <c r="SM1099" s="34"/>
      <c r="SN1099" s="34"/>
      <c r="SO1099" s="34"/>
      <c r="SP1099" s="34"/>
      <c r="SQ1099" s="34"/>
      <c r="SR1099" s="34"/>
      <c r="SS1099" s="34"/>
      <c r="ST1099" s="34"/>
      <c r="SU1099" s="34"/>
      <c r="SV1099" s="34"/>
      <c r="SW1099" s="34"/>
      <c r="SX1099" s="34"/>
      <c r="SY1099" s="34"/>
      <c r="SZ1099" s="34"/>
      <c r="TA1099" s="34"/>
      <c r="TB1099" s="34"/>
      <c r="TC1099" s="34"/>
      <c r="TD1099" s="34"/>
      <c r="TE1099" s="34"/>
      <c r="TF1099" s="34"/>
      <c r="TG1099" s="34"/>
      <c r="TH1099" s="34"/>
      <c r="TI1099" s="34"/>
      <c r="TJ1099" s="34"/>
      <c r="TK1099" s="34"/>
      <c r="TL1099" s="34"/>
      <c r="TM1099" s="34"/>
      <c r="TN1099" s="34"/>
      <c r="TO1099" s="34"/>
      <c r="TP1099" s="34"/>
      <c r="TQ1099" s="34"/>
      <c r="TR1099" s="34"/>
      <c r="TS1099" s="34"/>
      <c r="TT1099" s="34"/>
      <c r="TU1099" s="34"/>
      <c r="TV1099" s="34"/>
      <c r="TW1099" s="34"/>
      <c r="TX1099" s="34"/>
      <c r="TY1099" s="34"/>
      <c r="TZ1099" s="34"/>
      <c r="UA1099" s="34"/>
      <c r="UB1099" s="34"/>
      <c r="UC1099" s="34"/>
      <c r="UD1099" s="34"/>
      <c r="UE1099" s="34"/>
      <c r="UF1099" s="34"/>
      <c r="UG1099" s="34"/>
      <c r="UH1099" s="34"/>
      <c r="UI1099" s="34"/>
      <c r="UJ1099" s="34"/>
      <c r="UK1099" s="34"/>
      <c r="UL1099" s="34"/>
      <c r="UM1099" s="34"/>
      <c r="UN1099" s="34"/>
      <c r="UO1099" s="34"/>
      <c r="UP1099" s="34"/>
      <c r="UQ1099" s="34"/>
      <c r="UR1099" s="34"/>
      <c r="US1099" s="34"/>
      <c r="UT1099" s="34"/>
      <c r="UU1099" s="34"/>
      <c r="UV1099" s="34"/>
      <c r="UW1099" s="34"/>
      <c r="UX1099" s="34"/>
      <c r="UY1099" s="34"/>
      <c r="UZ1099" s="34"/>
      <c r="VA1099" s="34"/>
      <c r="VB1099" s="34"/>
      <c r="VC1099" s="34"/>
      <c r="VD1099" s="34"/>
      <c r="VE1099" s="34"/>
      <c r="VF1099" s="34"/>
      <c r="VG1099" s="34"/>
      <c r="VH1099" s="34"/>
      <c r="VI1099" s="34"/>
      <c r="VJ1099" s="34"/>
      <c r="VK1099" s="34"/>
      <c r="VL1099" s="34"/>
      <c r="VM1099" s="34"/>
      <c r="VN1099" s="34"/>
      <c r="VO1099" s="34"/>
      <c r="VP1099" s="34"/>
      <c r="VQ1099" s="34"/>
      <c r="VR1099" s="34"/>
      <c r="VS1099" s="34"/>
      <c r="VT1099" s="34"/>
      <c r="VU1099" s="34"/>
      <c r="VV1099" s="34"/>
      <c r="VW1099" s="34"/>
      <c r="VX1099" s="34"/>
      <c r="VY1099" s="34"/>
      <c r="VZ1099" s="34"/>
      <c r="WA1099" s="34"/>
      <c r="WB1099" s="34"/>
      <c r="WC1099" s="34"/>
      <c r="WD1099" s="34"/>
      <c r="WE1099" s="34"/>
      <c r="WF1099" s="34"/>
      <c r="WG1099" s="34"/>
      <c r="WH1099" s="34"/>
      <c r="WI1099" s="34"/>
      <c r="WJ1099" s="34"/>
      <c r="WK1099" s="34"/>
      <c r="WL1099" s="34"/>
      <c r="WM1099" s="34"/>
      <c r="WN1099" s="34"/>
      <c r="WO1099" s="34"/>
      <c r="WP1099" s="34"/>
      <c r="WQ1099" s="34"/>
      <c r="WR1099" s="34"/>
      <c r="WS1099" s="34"/>
      <c r="WT1099" s="34"/>
      <c r="WU1099" s="34"/>
      <c r="WV1099" s="34"/>
      <c r="WW1099" s="34"/>
      <c r="WX1099" s="34"/>
      <c r="WY1099" s="34"/>
      <c r="WZ1099" s="34"/>
      <c r="XA1099" s="34"/>
      <c r="XB1099" s="34"/>
      <c r="XC1099" s="34"/>
      <c r="XD1099" s="34"/>
      <c r="XE1099" s="34"/>
      <c r="XF1099" s="34"/>
      <c r="XG1099" s="34"/>
      <c r="XH1099" s="34"/>
      <c r="XI1099" s="34"/>
      <c r="XJ1099" s="34"/>
      <c r="XK1099" s="34"/>
      <c r="XL1099" s="34"/>
      <c r="XM1099" s="34"/>
      <c r="XN1099" s="34"/>
      <c r="XO1099" s="34"/>
      <c r="XP1099" s="34"/>
      <c r="XQ1099" s="34"/>
      <c r="XR1099" s="34"/>
      <c r="XS1099" s="34"/>
      <c r="XT1099" s="34"/>
      <c r="XU1099" s="34"/>
      <c r="XV1099" s="34"/>
      <c r="XW1099" s="34"/>
      <c r="XX1099" s="34"/>
      <c r="XY1099" s="34"/>
      <c r="XZ1099" s="34"/>
      <c r="YA1099" s="34"/>
      <c r="YB1099" s="34"/>
      <c r="YC1099" s="34"/>
      <c r="YD1099" s="34"/>
      <c r="YE1099" s="34"/>
      <c r="YF1099" s="34"/>
      <c r="YG1099" s="34"/>
      <c r="YH1099" s="34"/>
      <c r="YI1099" s="34"/>
      <c r="YJ1099" s="34"/>
      <c r="YK1099" s="34"/>
      <c r="YL1099" s="34"/>
      <c r="YM1099" s="34"/>
      <c r="YN1099" s="34"/>
      <c r="YO1099" s="34"/>
      <c r="YP1099" s="34"/>
      <c r="YQ1099" s="34"/>
      <c r="YR1099" s="34"/>
      <c r="YS1099" s="34"/>
      <c r="YT1099" s="34"/>
      <c r="YU1099" s="34"/>
      <c r="YV1099" s="34"/>
      <c r="YW1099" s="34"/>
      <c r="YX1099" s="34"/>
      <c r="YY1099" s="34"/>
      <c r="YZ1099" s="34"/>
      <c r="ZA1099" s="34"/>
      <c r="ZB1099" s="34"/>
      <c r="ZC1099" s="34"/>
      <c r="ZD1099" s="34"/>
      <c r="ZE1099" s="34"/>
      <c r="ZF1099" s="34"/>
      <c r="ZG1099" s="34"/>
      <c r="ZH1099" s="34"/>
      <c r="ZI1099" s="34"/>
      <c r="ZJ1099" s="34"/>
      <c r="ZK1099" s="34"/>
      <c r="ZL1099" s="34"/>
      <c r="ZM1099" s="34"/>
      <c r="ZN1099" s="34"/>
      <c r="ZO1099" s="34"/>
      <c r="ZP1099" s="34"/>
      <c r="ZQ1099" s="34"/>
      <c r="ZR1099" s="34"/>
      <c r="ZS1099" s="34"/>
      <c r="ZT1099" s="34"/>
      <c r="ZU1099" s="34"/>
      <c r="ZV1099" s="34"/>
      <c r="ZW1099" s="34"/>
      <c r="ZX1099" s="34"/>
      <c r="ZY1099" s="34"/>
      <c r="ZZ1099" s="34"/>
      <c r="AAA1099" s="34"/>
      <c r="AAB1099" s="34"/>
      <c r="AAC1099" s="34"/>
      <c r="AAD1099" s="34"/>
      <c r="AAE1099" s="34"/>
      <c r="AAF1099" s="34"/>
      <c r="AAG1099" s="34"/>
      <c r="AAH1099" s="34"/>
      <c r="AAI1099" s="34"/>
      <c r="AAJ1099" s="34"/>
      <c r="AAK1099" s="34"/>
      <c r="AAL1099" s="34"/>
      <c r="AAM1099" s="34"/>
      <c r="AAN1099" s="34"/>
      <c r="AAO1099" s="34"/>
      <c r="AAP1099" s="34"/>
      <c r="AAQ1099" s="34"/>
      <c r="AAR1099" s="34"/>
      <c r="AAS1099" s="34"/>
      <c r="AAT1099" s="34"/>
      <c r="AAU1099" s="34"/>
      <c r="AAV1099" s="34"/>
      <c r="AAW1099" s="34"/>
      <c r="AAX1099" s="34"/>
      <c r="AAY1099" s="34"/>
      <c r="AAZ1099" s="34"/>
      <c r="ABA1099" s="34"/>
      <c r="ABB1099" s="34"/>
      <c r="ABC1099" s="34"/>
      <c r="ABD1099" s="34"/>
      <c r="ABE1099" s="34"/>
      <c r="ABF1099" s="34"/>
      <c r="ABG1099" s="34"/>
      <c r="ABH1099" s="34"/>
      <c r="ABI1099" s="34"/>
      <c r="ABJ1099" s="34"/>
      <c r="ABK1099" s="34"/>
      <c r="ABL1099" s="34"/>
      <c r="ABM1099" s="34"/>
      <c r="ABN1099" s="34"/>
      <c r="ABO1099" s="34"/>
      <c r="ABP1099" s="34"/>
      <c r="ABQ1099" s="34"/>
      <c r="ABR1099" s="34"/>
      <c r="ABS1099" s="34"/>
      <c r="ABT1099" s="34"/>
      <c r="ABU1099" s="34"/>
      <c r="ABV1099" s="34"/>
      <c r="ABW1099" s="34"/>
      <c r="ABX1099" s="34"/>
      <c r="ABY1099" s="34"/>
      <c r="ABZ1099" s="34"/>
      <c r="ACA1099" s="34"/>
      <c r="ACB1099" s="34"/>
      <c r="ACC1099" s="34"/>
      <c r="ACD1099" s="34"/>
      <c r="ACE1099" s="34"/>
      <c r="ACF1099" s="34"/>
      <c r="ACG1099" s="34"/>
      <c r="ACH1099" s="34"/>
      <c r="ACI1099" s="34"/>
      <c r="ACJ1099" s="34"/>
      <c r="ACK1099" s="34"/>
      <c r="ACL1099" s="34"/>
      <c r="ACM1099" s="34"/>
      <c r="ACN1099" s="34"/>
      <c r="ACO1099" s="34"/>
      <c r="ACP1099" s="34"/>
      <c r="ACQ1099" s="34"/>
      <c r="ACR1099" s="34"/>
      <c r="ACS1099" s="34"/>
      <c r="ACT1099" s="34"/>
      <c r="ACU1099" s="34"/>
      <c r="ACV1099" s="34"/>
      <c r="ACW1099" s="34"/>
      <c r="ACX1099" s="34"/>
      <c r="ACY1099" s="34"/>
      <c r="ACZ1099" s="34"/>
      <c r="ADA1099" s="34"/>
      <c r="ADB1099" s="34"/>
      <c r="ADC1099" s="34"/>
      <c r="ADD1099" s="34"/>
      <c r="ADE1099" s="34"/>
      <c r="ADF1099" s="34"/>
      <c r="ADG1099" s="34"/>
      <c r="ADH1099" s="34"/>
      <c r="ADI1099" s="34"/>
      <c r="ADJ1099" s="34"/>
      <c r="ADK1099" s="34"/>
      <c r="ADL1099" s="34"/>
      <c r="ADM1099" s="34"/>
      <c r="ADN1099" s="34"/>
      <c r="ADO1099" s="34"/>
      <c r="ADP1099" s="34"/>
      <c r="ADQ1099" s="34"/>
      <c r="ADR1099" s="34"/>
      <c r="ADS1099" s="34"/>
      <c r="ADT1099" s="34"/>
      <c r="ADU1099" s="34"/>
      <c r="ADV1099" s="34"/>
      <c r="ADW1099" s="34"/>
      <c r="ADX1099" s="34"/>
      <c r="ADY1099" s="34"/>
      <c r="ADZ1099" s="34"/>
      <c r="AEA1099" s="34"/>
      <c r="AEB1099" s="34"/>
      <c r="AEC1099" s="34"/>
      <c r="AED1099" s="34"/>
      <c r="AEE1099" s="34"/>
      <c r="AEF1099" s="34"/>
      <c r="AEG1099" s="34"/>
      <c r="AEH1099" s="34"/>
      <c r="AEI1099" s="34"/>
      <c r="AEJ1099" s="34"/>
      <c r="AEK1099" s="34"/>
      <c r="AEL1099" s="34"/>
      <c r="AEM1099" s="34"/>
      <c r="AEN1099" s="34"/>
      <c r="AEO1099" s="34"/>
      <c r="AEP1099" s="34"/>
      <c r="AEQ1099" s="34"/>
      <c r="AER1099" s="34"/>
      <c r="AES1099" s="34"/>
      <c r="AET1099" s="34"/>
      <c r="AEU1099" s="34"/>
      <c r="AEV1099" s="34"/>
      <c r="AEW1099" s="34"/>
      <c r="AEX1099" s="34"/>
      <c r="AEY1099" s="34"/>
      <c r="AEZ1099" s="34"/>
      <c r="AFA1099" s="34"/>
      <c r="AFB1099" s="34"/>
      <c r="AFC1099" s="34"/>
      <c r="AFD1099" s="34"/>
      <c r="AFE1099" s="34"/>
      <c r="AFF1099" s="34"/>
      <c r="AFG1099" s="34"/>
      <c r="AFH1099" s="34"/>
      <c r="AFI1099" s="34"/>
      <c r="AFJ1099" s="34"/>
      <c r="AFK1099" s="34"/>
      <c r="AFL1099" s="34"/>
      <c r="AFM1099" s="34"/>
      <c r="AFN1099" s="34"/>
      <c r="AFO1099" s="34"/>
      <c r="AFP1099" s="34"/>
      <c r="AFQ1099" s="34"/>
      <c r="AFR1099" s="34"/>
      <c r="AFS1099" s="34"/>
      <c r="AFT1099" s="34"/>
      <c r="AFU1099" s="34"/>
      <c r="AFV1099" s="34"/>
      <c r="AFW1099" s="34"/>
      <c r="AFX1099" s="34"/>
      <c r="AFY1099" s="34"/>
      <c r="AFZ1099" s="34"/>
      <c r="AGA1099" s="34"/>
      <c r="AGB1099" s="34"/>
      <c r="AGC1099" s="34"/>
      <c r="AGD1099" s="34"/>
      <c r="AGE1099" s="34"/>
      <c r="AGF1099" s="34"/>
      <c r="AGG1099" s="34"/>
      <c r="AGH1099" s="34"/>
      <c r="AGI1099" s="34"/>
      <c r="AGJ1099" s="34"/>
      <c r="AGK1099" s="34"/>
      <c r="AGL1099" s="34"/>
      <c r="AGM1099" s="34"/>
      <c r="AGN1099" s="34"/>
      <c r="AGO1099" s="34"/>
      <c r="AGP1099" s="34"/>
      <c r="AGQ1099" s="34"/>
      <c r="AGR1099" s="34"/>
      <c r="AGS1099" s="34"/>
      <c r="AGT1099" s="34"/>
      <c r="AGU1099" s="34"/>
      <c r="AGV1099" s="34"/>
      <c r="AGW1099" s="34"/>
      <c r="AGX1099" s="34"/>
      <c r="AGY1099" s="34"/>
      <c r="AGZ1099" s="34"/>
      <c r="AHA1099" s="34"/>
      <c r="AHB1099" s="34"/>
      <c r="AHC1099" s="34"/>
      <c r="AHD1099" s="34"/>
      <c r="AHE1099" s="34"/>
      <c r="AHF1099" s="34"/>
      <c r="AHG1099" s="34"/>
      <c r="AHH1099" s="34"/>
      <c r="AHI1099" s="34"/>
      <c r="AHJ1099" s="34"/>
      <c r="AHK1099" s="34"/>
      <c r="AHL1099" s="34"/>
      <c r="AHM1099" s="34"/>
      <c r="AHN1099" s="34"/>
      <c r="AHO1099" s="34"/>
      <c r="AHP1099" s="34"/>
      <c r="AHQ1099" s="34"/>
      <c r="AHR1099" s="34"/>
      <c r="AHS1099" s="34"/>
      <c r="AHT1099" s="34"/>
      <c r="AHU1099" s="34"/>
      <c r="AHV1099" s="34"/>
      <c r="AHW1099" s="34"/>
      <c r="AHX1099" s="34"/>
      <c r="AHY1099" s="34"/>
      <c r="AHZ1099" s="34"/>
      <c r="AIA1099" s="34"/>
      <c r="AIB1099" s="34"/>
      <c r="AIC1099" s="34"/>
      <c r="AID1099" s="34"/>
      <c r="AIE1099" s="34"/>
      <c r="AIF1099" s="34"/>
      <c r="AIG1099" s="34"/>
      <c r="AIH1099" s="34"/>
      <c r="AII1099" s="34"/>
      <c r="AIJ1099" s="34"/>
      <c r="AIK1099" s="34"/>
      <c r="AIL1099" s="34"/>
      <c r="AIM1099" s="34"/>
      <c r="AIN1099" s="34"/>
      <c r="AIO1099" s="34"/>
      <c r="AIP1099" s="34"/>
      <c r="AIQ1099" s="34"/>
      <c r="AIR1099" s="34"/>
      <c r="AIS1099" s="34"/>
      <c r="AIT1099" s="34"/>
      <c r="AIU1099" s="34"/>
      <c r="AIV1099" s="34"/>
      <c r="AIW1099" s="34"/>
      <c r="AIX1099" s="34"/>
      <c r="AIY1099" s="34"/>
      <c r="AIZ1099" s="34"/>
      <c r="AJA1099" s="34"/>
      <c r="AJB1099" s="34"/>
      <c r="AJC1099" s="34"/>
      <c r="AJD1099" s="34"/>
      <c r="AJE1099" s="34"/>
      <c r="AJF1099" s="34"/>
      <c r="AJG1099" s="34"/>
      <c r="AJH1099" s="34"/>
      <c r="AJI1099" s="34"/>
      <c r="AJJ1099" s="34"/>
      <c r="AJK1099" s="34"/>
      <c r="AJL1099" s="34"/>
      <c r="AJM1099" s="34"/>
      <c r="AJN1099" s="34"/>
      <c r="AJO1099" s="34"/>
      <c r="AJP1099" s="34"/>
      <c r="AJQ1099" s="34"/>
      <c r="AJR1099" s="34"/>
      <c r="AJS1099" s="34"/>
      <c r="AJT1099" s="34"/>
      <c r="AJU1099" s="34"/>
      <c r="AJV1099" s="34"/>
      <c r="AJW1099" s="34"/>
      <c r="AJX1099" s="34"/>
      <c r="AJY1099" s="34"/>
      <c r="AJZ1099" s="34"/>
      <c r="AKA1099" s="34"/>
      <c r="AKB1099" s="34"/>
      <c r="AKC1099" s="34"/>
      <c r="AKD1099" s="34"/>
      <c r="AKE1099" s="34"/>
      <c r="AKF1099" s="34"/>
      <c r="AKG1099" s="34"/>
      <c r="AKH1099" s="34"/>
      <c r="AKI1099" s="34"/>
      <c r="AKJ1099" s="34"/>
      <c r="AKK1099" s="34"/>
      <c r="AKL1099" s="34"/>
      <c r="AKM1099" s="34"/>
      <c r="AKN1099" s="34"/>
      <c r="AKO1099" s="34"/>
      <c r="AKP1099" s="34"/>
      <c r="AKQ1099" s="34"/>
      <c r="AKR1099" s="34"/>
      <c r="AKS1099" s="34"/>
      <c r="AKT1099" s="34"/>
      <c r="AKU1099" s="34"/>
      <c r="AKV1099" s="34"/>
      <c r="AKW1099" s="34"/>
      <c r="AKX1099" s="34"/>
      <c r="AKY1099" s="34"/>
      <c r="AKZ1099" s="34"/>
      <c r="ALA1099" s="34"/>
      <c r="ALB1099" s="34"/>
      <c r="ALC1099" s="34"/>
      <c r="ALD1099" s="34"/>
      <c r="ALE1099" s="34"/>
      <c r="ALF1099" s="34"/>
      <c r="ALG1099" s="34"/>
      <c r="ALH1099" s="34"/>
      <c r="ALI1099" s="34"/>
      <c r="ALJ1099" s="34"/>
      <c r="ALK1099" s="34"/>
      <c r="ALL1099" s="34"/>
      <c r="ALM1099" s="34"/>
      <c r="ALN1099" s="34"/>
      <c r="ALO1099" s="34"/>
      <c r="ALP1099" s="34"/>
      <c r="ALQ1099" s="34"/>
      <c r="ALR1099" s="34"/>
      <c r="ALS1099" s="34"/>
      <c r="ALT1099" s="34"/>
      <c r="ALU1099" s="34"/>
      <c r="ALV1099" s="34"/>
      <c r="ALW1099" s="34"/>
      <c r="ALX1099" s="34"/>
      <c r="ALY1099" s="34"/>
      <c r="ALZ1099" s="34"/>
      <c r="AMA1099" s="34"/>
      <c r="AMB1099" s="34"/>
      <c r="AMC1099" s="34"/>
      <c r="AMD1099" s="34"/>
      <c r="AME1099" s="34"/>
      <c r="AMF1099" s="34"/>
      <c r="AMG1099" s="34"/>
      <c r="AMH1099" s="34"/>
      <c r="AMI1099" s="34"/>
      <c r="AMJ1099" s="34"/>
      <c r="AMK1099" s="34"/>
      <c r="AML1099" s="34"/>
      <c r="AMM1099" s="34"/>
      <c r="AMN1099" s="34"/>
      <c r="AMO1099" s="34"/>
      <c r="AMP1099" s="34"/>
    </row>
    <row r="1100" spans="1:1030" ht="31.5" customHeight="1">
      <c r="A1100" s="34"/>
      <c r="B1100" s="2" t="s">
        <v>2382</v>
      </c>
      <c r="C1100" s="2"/>
      <c r="D1100" s="2"/>
      <c r="E1100" s="2"/>
      <c r="F1100" s="35">
        <f>AF108+AF149+AF221+AF223+AF258+AF300+AF302+AF343+AF345+AF347+AF398+AF445+AF447+AF487+AF489+AF493+AF495+AF529+AF533+AF565+AF574+AF616+AF618+AF620+AF622+AF624+AF662+AF664+AF724+AF766+AF768+AF770+AF821+AF855+AF938+AF943+AF945+AF948+AF983+AF1015+AF1017+AF1023+AF1026+AF1029+AF1084+AF1088</f>
        <v>8767353</v>
      </c>
      <c r="G1100" s="34"/>
      <c r="H1100" s="34"/>
      <c r="I1100" s="34"/>
      <c r="J1100" s="34"/>
      <c r="K1100" s="34"/>
      <c r="L1100" s="34"/>
      <c r="M1100" s="34"/>
      <c r="N1100" s="34"/>
      <c r="O1100" s="34"/>
      <c r="P1100" s="34"/>
      <c r="Q1100" s="34"/>
      <c r="R1100" s="34"/>
      <c r="S1100" s="34"/>
      <c r="T1100" s="34"/>
      <c r="U1100" s="34"/>
      <c r="V1100" s="34"/>
      <c r="W1100" s="34"/>
      <c r="X1100" s="34"/>
      <c r="Y1100" s="34"/>
      <c r="Z1100" s="34"/>
      <c r="AA1100" s="34"/>
      <c r="AB1100" s="34"/>
      <c r="AC1100" s="34"/>
      <c r="AD1100" s="34"/>
      <c r="AE1100" s="34"/>
      <c r="AF1100" s="34"/>
      <c r="AG1100" s="34"/>
      <c r="AH1100" s="34"/>
      <c r="AI1100" s="34"/>
      <c r="AJ1100" s="34"/>
      <c r="AK1100" s="34"/>
      <c r="AL1100" s="34"/>
      <c r="AM1100" s="34"/>
      <c r="AN1100" s="34"/>
      <c r="AO1100" s="34"/>
      <c r="AP1100" s="34"/>
      <c r="AQ1100" s="34"/>
      <c r="AR1100" s="34"/>
      <c r="AS1100" s="34"/>
      <c r="AT1100" s="34"/>
      <c r="AU1100" s="48"/>
      <c r="AV1100" s="34"/>
      <c r="AW1100" s="34"/>
      <c r="AX1100" s="34"/>
      <c r="AY1100" s="34"/>
      <c r="AZ1100" s="34"/>
      <c r="BA1100" s="34"/>
      <c r="BB1100" s="34"/>
      <c r="BC1100" s="34"/>
      <c r="BD1100" s="34"/>
      <c r="BE1100" s="34"/>
      <c r="BF1100" s="34"/>
      <c r="BG1100" s="34"/>
      <c r="BH1100" s="34"/>
      <c r="BI1100" s="34"/>
      <c r="BJ1100" s="34"/>
      <c r="BK1100" s="34"/>
      <c r="BL1100" s="34"/>
      <c r="BM1100" s="34"/>
      <c r="BN1100" s="34"/>
      <c r="BO1100" s="34"/>
      <c r="BP1100" s="34"/>
      <c r="BQ1100" s="34"/>
      <c r="BR1100" s="34"/>
      <c r="BS1100" s="34"/>
      <c r="BT1100" s="34"/>
      <c r="BU1100" s="34"/>
      <c r="BV1100" s="34"/>
      <c r="BW1100" s="34"/>
      <c r="BX1100" s="34"/>
      <c r="BY1100" s="34"/>
      <c r="BZ1100" s="34"/>
      <c r="CA1100" s="34"/>
      <c r="CB1100" s="34"/>
      <c r="CC1100" s="34"/>
      <c r="CD1100" s="34"/>
      <c r="CE1100" s="34"/>
      <c r="CF1100" s="34"/>
      <c r="CG1100" s="34"/>
      <c r="CH1100" s="34"/>
      <c r="CI1100" s="34"/>
      <c r="CJ1100" s="34"/>
      <c r="CK1100" s="34"/>
      <c r="CL1100" s="34"/>
      <c r="CM1100" s="34"/>
      <c r="CN1100" s="34"/>
      <c r="CO1100" s="34"/>
      <c r="CP1100" s="34"/>
      <c r="CQ1100" s="34"/>
      <c r="CR1100" s="34"/>
      <c r="CS1100" s="34"/>
      <c r="CT1100" s="34"/>
      <c r="CU1100" s="34"/>
      <c r="CV1100" s="34"/>
      <c r="CW1100" s="34"/>
      <c r="CX1100" s="34"/>
      <c r="CY1100" s="34"/>
      <c r="CZ1100" s="34"/>
      <c r="DA1100" s="34"/>
      <c r="DB1100" s="34"/>
      <c r="DC1100" s="34"/>
      <c r="DD1100" s="34"/>
      <c r="DE1100" s="34"/>
      <c r="DF1100" s="34"/>
      <c r="DG1100" s="34"/>
      <c r="DH1100" s="34"/>
      <c r="DI1100" s="34"/>
      <c r="DJ1100" s="34"/>
      <c r="DK1100" s="34"/>
      <c r="DL1100" s="34"/>
      <c r="DM1100" s="34"/>
      <c r="DN1100" s="34"/>
      <c r="DO1100" s="34"/>
      <c r="DP1100" s="34"/>
      <c r="DQ1100" s="34"/>
      <c r="DR1100" s="34"/>
      <c r="DS1100" s="34"/>
      <c r="DT1100" s="34"/>
      <c r="DU1100" s="34"/>
      <c r="DV1100" s="34"/>
      <c r="DW1100" s="34"/>
      <c r="DX1100" s="34"/>
      <c r="DY1100" s="34"/>
      <c r="DZ1100" s="34"/>
      <c r="EA1100" s="34"/>
      <c r="EB1100" s="34"/>
      <c r="EC1100" s="34"/>
      <c r="ED1100" s="34"/>
      <c r="EE1100" s="34"/>
      <c r="EF1100" s="34"/>
      <c r="EG1100" s="34"/>
      <c r="EH1100" s="34"/>
      <c r="EI1100" s="34"/>
      <c r="EJ1100" s="34"/>
      <c r="EK1100" s="34"/>
      <c r="EL1100" s="34"/>
      <c r="EM1100" s="34"/>
      <c r="EN1100" s="34"/>
      <c r="EO1100" s="34"/>
      <c r="EP1100" s="34"/>
      <c r="EQ1100" s="34"/>
      <c r="ER1100" s="34"/>
      <c r="ES1100" s="34"/>
      <c r="ET1100" s="34"/>
      <c r="EU1100" s="34"/>
      <c r="EV1100" s="34"/>
      <c r="EW1100" s="34"/>
      <c r="EX1100" s="34"/>
      <c r="EY1100" s="34"/>
      <c r="EZ1100" s="34"/>
      <c r="FA1100" s="34"/>
      <c r="FB1100" s="34"/>
      <c r="FC1100" s="34"/>
      <c r="FD1100" s="34"/>
      <c r="FE1100" s="34"/>
      <c r="FF1100" s="34"/>
      <c r="FG1100" s="34"/>
      <c r="FH1100" s="34"/>
      <c r="FI1100" s="34"/>
      <c r="FJ1100" s="34"/>
      <c r="FK1100" s="34"/>
      <c r="FL1100" s="34"/>
      <c r="FM1100" s="34"/>
      <c r="FN1100" s="34"/>
      <c r="FO1100" s="34"/>
      <c r="FP1100" s="34"/>
      <c r="FQ1100" s="34"/>
      <c r="FR1100" s="34"/>
      <c r="FS1100" s="34"/>
      <c r="FT1100" s="34"/>
      <c r="FU1100" s="34"/>
      <c r="FV1100" s="34"/>
      <c r="FW1100" s="34"/>
      <c r="FX1100" s="34"/>
      <c r="FY1100" s="34"/>
      <c r="FZ1100" s="34"/>
      <c r="GA1100" s="34"/>
      <c r="GB1100" s="34"/>
      <c r="GC1100" s="34"/>
      <c r="GD1100" s="34"/>
      <c r="GE1100" s="34"/>
      <c r="GF1100" s="34"/>
      <c r="GG1100" s="34"/>
      <c r="GH1100" s="34"/>
      <c r="GI1100" s="34"/>
      <c r="GJ1100" s="34"/>
      <c r="GK1100" s="34"/>
      <c r="GL1100" s="34"/>
      <c r="GM1100" s="34"/>
      <c r="GN1100" s="34"/>
      <c r="GO1100" s="34"/>
      <c r="GP1100" s="34"/>
      <c r="GQ1100" s="34"/>
      <c r="GR1100" s="34"/>
      <c r="GS1100" s="34"/>
      <c r="GT1100" s="34"/>
      <c r="GU1100" s="34"/>
      <c r="GV1100" s="34"/>
      <c r="GW1100" s="34"/>
      <c r="GX1100" s="34"/>
      <c r="GY1100" s="34"/>
      <c r="GZ1100" s="34"/>
      <c r="HA1100" s="34"/>
      <c r="HB1100" s="34"/>
      <c r="HC1100" s="34"/>
      <c r="HD1100" s="34"/>
      <c r="HE1100" s="34"/>
      <c r="HF1100" s="34"/>
      <c r="HG1100" s="34"/>
      <c r="HH1100" s="34"/>
      <c r="HI1100" s="34"/>
      <c r="HJ1100" s="34"/>
      <c r="HK1100" s="34"/>
      <c r="HL1100" s="34"/>
      <c r="HM1100" s="34"/>
      <c r="HN1100" s="34"/>
      <c r="HO1100" s="34"/>
      <c r="HP1100" s="34"/>
      <c r="HQ1100" s="34"/>
      <c r="HR1100" s="34"/>
      <c r="HS1100" s="34"/>
      <c r="HT1100" s="34"/>
      <c r="HU1100" s="34"/>
      <c r="HV1100" s="34"/>
      <c r="HW1100" s="34"/>
      <c r="HX1100" s="34"/>
      <c r="HY1100" s="34"/>
      <c r="HZ1100" s="34"/>
      <c r="IA1100" s="34"/>
      <c r="IB1100" s="34"/>
      <c r="IC1100" s="34"/>
      <c r="ID1100" s="34"/>
      <c r="IE1100" s="34"/>
      <c r="IF1100" s="34"/>
      <c r="IG1100" s="34"/>
      <c r="IH1100" s="34"/>
      <c r="II1100" s="34"/>
      <c r="IJ1100" s="34"/>
      <c r="IK1100" s="34"/>
      <c r="IL1100" s="34"/>
      <c r="IM1100" s="34"/>
      <c r="IN1100" s="34"/>
      <c r="IO1100" s="34"/>
      <c r="IP1100" s="34"/>
      <c r="IQ1100" s="34"/>
      <c r="IR1100" s="34"/>
      <c r="IS1100" s="34"/>
      <c r="IT1100" s="34"/>
      <c r="IU1100" s="34"/>
      <c r="IV1100" s="34"/>
      <c r="IW1100" s="34"/>
      <c r="IX1100" s="34"/>
      <c r="IY1100" s="34"/>
      <c r="IZ1100" s="34"/>
      <c r="JA1100" s="34"/>
      <c r="JB1100" s="34"/>
      <c r="JC1100" s="34"/>
      <c r="JD1100" s="34"/>
      <c r="JE1100" s="34"/>
      <c r="JF1100" s="34"/>
      <c r="JG1100" s="34"/>
      <c r="JH1100" s="34"/>
      <c r="JI1100" s="34"/>
      <c r="JJ1100" s="34"/>
      <c r="JK1100" s="34"/>
      <c r="JL1100" s="34"/>
      <c r="JM1100" s="34"/>
      <c r="JN1100" s="34"/>
      <c r="JO1100" s="34"/>
      <c r="JP1100" s="34"/>
      <c r="JQ1100" s="34"/>
      <c r="JR1100" s="34"/>
      <c r="JS1100" s="34"/>
      <c r="JT1100" s="34"/>
      <c r="JU1100" s="34"/>
      <c r="JV1100" s="34"/>
      <c r="JW1100" s="34"/>
      <c r="JX1100" s="34"/>
      <c r="JY1100" s="34"/>
      <c r="JZ1100" s="34"/>
      <c r="KA1100" s="34"/>
      <c r="KB1100" s="34"/>
      <c r="KC1100" s="34"/>
      <c r="KD1100" s="34"/>
      <c r="KE1100" s="34"/>
      <c r="KF1100" s="34"/>
      <c r="KG1100" s="34"/>
      <c r="KH1100" s="34"/>
      <c r="KI1100" s="34"/>
      <c r="KJ1100" s="34"/>
      <c r="KK1100" s="34"/>
      <c r="KL1100" s="34"/>
      <c r="KM1100" s="34"/>
      <c r="KN1100" s="34"/>
      <c r="KO1100" s="34"/>
      <c r="KP1100" s="34"/>
      <c r="KQ1100" s="34"/>
      <c r="KR1100" s="34"/>
      <c r="KS1100" s="34"/>
      <c r="KT1100" s="34"/>
      <c r="KU1100" s="34"/>
      <c r="KV1100" s="34"/>
      <c r="KW1100" s="34"/>
      <c r="KX1100" s="34"/>
      <c r="KY1100" s="34"/>
      <c r="KZ1100" s="34"/>
      <c r="LA1100" s="34"/>
      <c r="LB1100" s="34"/>
      <c r="LC1100" s="34"/>
      <c r="LD1100" s="34"/>
      <c r="LE1100" s="34"/>
      <c r="LF1100" s="34"/>
      <c r="LG1100" s="34"/>
      <c r="LH1100" s="34"/>
      <c r="LI1100" s="34"/>
      <c r="LJ1100" s="34"/>
      <c r="LK1100" s="34"/>
      <c r="LL1100" s="34"/>
      <c r="LM1100" s="34"/>
      <c r="LN1100" s="34"/>
      <c r="LO1100" s="34"/>
      <c r="LP1100" s="34"/>
      <c r="LQ1100" s="34"/>
      <c r="LR1100" s="34"/>
      <c r="LS1100" s="34"/>
      <c r="LT1100" s="34"/>
      <c r="LU1100" s="34"/>
      <c r="LV1100" s="34"/>
      <c r="LW1100" s="34"/>
      <c r="LX1100" s="34"/>
      <c r="LY1100" s="34"/>
      <c r="LZ1100" s="34"/>
      <c r="MA1100" s="34"/>
      <c r="MB1100" s="34"/>
      <c r="MC1100" s="34"/>
      <c r="MD1100" s="34"/>
      <c r="ME1100" s="34"/>
      <c r="MF1100" s="34"/>
      <c r="MG1100" s="34"/>
      <c r="MH1100" s="34"/>
      <c r="MI1100" s="34"/>
      <c r="MJ1100" s="34"/>
      <c r="MK1100" s="34"/>
      <c r="ML1100" s="34"/>
      <c r="MM1100" s="34"/>
      <c r="MN1100" s="34"/>
      <c r="MO1100" s="34"/>
      <c r="MP1100" s="34"/>
      <c r="MQ1100" s="34"/>
      <c r="MR1100" s="34"/>
      <c r="MS1100" s="34"/>
      <c r="MT1100" s="34"/>
      <c r="MU1100" s="34"/>
      <c r="MV1100" s="34"/>
      <c r="MW1100" s="34"/>
      <c r="MX1100" s="34"/>
      <c r="MY1100" s="34"/>
      <c r="MZ1100" s="34"/>
      <c r="NA1100" s="34"/>
      <c r="NB1100" s="34"/>
      <c r="NC1100" s="34"/>
      <c r="ND1100" s="34"/>
      <c r="NE1100" s="34"/>
      <c r="NF1100" s="34"/>
      <c r="NG1100" s="34"/>
      <c r="NH1100" s="34"/>
      <c r="NI1100" s="34"/>
      <c r="NJ1100" s="34"/>
      <c r="NK1100" s="34"/>
      <c r="NL1100" s="34"/>
      <c r="NM1100" s="34"/>
      <c r="NN1100" s="34"/>
      <c r="NO1100" s="34"/>
      <c r="NP1100" s="34"/>
      <c r="NQ1100" s="34"/>
      <c r="NR1100" s="34"/>
      <c r="NS1100" s="34"/>
      <c r="NT1100" s="34"/>
      <c r="NU1100" s="34"/>
      <c r="NV1100" s="34"/>
      <c r="NW1100" s="34"/>
      <c r="NX1100" s="34"/>
      <c r="NY1100" s="34"/>
      <c r="NZ1100" s="34"/>
      <c r="OA1100" s="34"/>
      <c r="OB1100" s="34"/>
      <c r="OC1100" s="34"/>
      <c r="OD1100" s="34"/>
      <c r="OE1100" s="34"/>
      <c r="OF1100" s="34"/>
      <c r="OG1100" s="34"/>
      <c r="OH1100" s="34"/>
      <c r="OI1100" s="34"/>
      <c r="OJ1100" s="34"/>
      <c r="OK1100" s="34"/>
      <c r="OL1100" s="34"/>
      <c r="OM1100" s="34"/>
      <c r="ON1100" s="34"/>
      <c r="OO1100" s="34"/>
      <c r="OP1100" s="34"/>
      <c r="OQ1100" s="34"/>
      <c r="OR1100" s="34"/>
      <c r="OS1100" s="34"/>
      <c r="OT1100" s="34"/>
      <c r="OU1100" s="34"/>
      <c r="OV1100" s="34"/>
      <c r="OW1100" s="34"/>
      <c r="OX1100" s="34"/>
      <c r="OY1100" s="34"/>
      <c r="OZ1100" s="34"/>
      <c r="PA1100" s="34"/>
      <c r="PB1100" s="34"/>
      <c r="PC1100" s="34"/>
      <c r="PD1100" s="34"/>
      <c r="PE1100" s="34"/>
      <c r="PF1100" s="34"/>
      <c r="PG1100" s="34"/>
      <c r="PH1100" s="34"/>
      <c r="PI1100" s="34"/>
      <c r="PJ1100" s="34"/>
      <c r="PK1100" s="34"/>
      <c r="PL1100" s="34"/>
      <c r="PM1100" s="34"/>
      <c r="PN1100" s="34"/>
      <c r="PO1100" s="34"/>
      <c r="PP1100" s="34"/>
      <c r="PQ1100" s="34"/>
      <c r="PR1100" s="34"/>
      <c r="PS1100" s="34"/>
      <c r="PT1100" s="34"/>
      <c r="PU1100" s="34"/>
      <c r="PV1100" s="34"/>
      <c r="PW1100" s="34"/>
      <c r="PX1100" s="34"/>
      <c r="PY1100" s="34"/>
      <c r="PZ1100" s="34"/>
      <c r="QA1100" s="34"/>
      <c r="QB1100" s="34"/>
      <c r="QC1100" s="34"/>
      <c r="QD1100" s="34"/>
      <c r="QE1100" s="34"/>
      <c r="QF1100" s="34"/>
      <c r="QG1100" s="34"/>
      <c r="QH1100" s="34"/>
      <c r="QI1100" s="34"/>
      <c r="QJ1100" s="34"/>
      <c r="QK1100" s="34"/>
      <c r="QL1100" s="34"/>
      <c r="QM1100" s="34"/>
      <c r="QN1100" s="34"/>
      <c r="QO1100" s="34"/>
      <c r="QP1100" s="34"/>
      <c r="QQ1100" s="34"/>
      <c r="QR1100" s="34"/>
      <c r="QS1100" s="34"/>
      <c r="QT1100" s="34"/>
      <c r="QU1100" s="34"/>
      <c r="QV1100" s="34"/>
      <c r="QW1100" s="34"/>
      <c r="QX1100" s="34"/>
      <c r="QY1100" s="34"/>
      <c r="QZ1100" s="34"/>
      <c r="RA1100" s="34"/>
      <c r="RB1100" s="34"/>
      <c r="RC1100" s="34"/>
      <c r="RD1100" s="34"/>
      <c r="RE1100" s="34"/>
      <c r="RF1100" s="34"/>
      <c r="RG1100" s="34"/>
      <c r="RH1100" s="34"/>
      <c r="RI1100" s="34"/>
      <c r="RJ1100" s="34"/>
      <c r="RK1100" s="34"/>
      <c r="RL1100" s="34"/>
      <c r="RM1100" s="34"/>
      <c r="RN1100" s="34"/>
      <c r="RO1100" s="34"/>
      <c r="RP1100" s="34"/>
      <c r="RQ1100" s="34"/>
      <c r="RR1100" s="34"/>
      <c r="RS1100" s="34"/>
      <c r="RT1100" s="34"/>
      <c r="RU1100" s="34"/>
      <c r="RV1100" s="34"/>
      <c r="RW1100" s="34"/>
      <c r="RX1100" s="34"/>
      <c r="RY1100" s="34"/>
      <c r="RZ1100" s="34"/>
      <c r="SA1100" s="34"/>
      <c r="SB1100" s="34"/>
      <c r="SC1100" s="34"/>
      <c r="SD1100" s="34"/>
      <c r="SE1100" s="34"/>
      <c r="SF1100" s="34"/>
      <c r="SG1100" s="34"/>
      <c r="SH1100" s="34"/>
      <c r="SI1100" s="34"/>
      <c r="SJ1100" s="34"/>
      <c r="SK1100" s="34"/>
      <c r="SL1100" s="34"/>
      <c r="SM1100" s="34"/>
      <c r="SN1100" s="34"/>
      <c r="SO1100" s="34"/>
      <c r="SP1100" s="34"/>
      <c r="SQ1100" s="34"/>
      <c r="SR1100" s="34"/>
      <c r="SS1100" s="34"/>
      <c r="ST1100" s="34"/>
      <c r="SU1100" s="34"/>
      <c r="SV1100" s="34"/>
      <c r="SW1100" s="34"/>
      <c r="SX1100" s="34"/>
      <c r="SY1100" s="34"/>
      <c r="SZ1100" s="34"/>
      <c r="TA1100" s="34"/>
      <c r="TB1100" s="34"/>
      <c r="TC1100" s="34"/>
      <c r="TD1100" s="34"/>
      <c r="TE1100" s="34"/>
      <c r="TF1100" s="34"/>
      <c r="TG1100" s="34"/>
      <c r="TH1100" s="34"/>
      <c r="TI1100" s="34"/>
      <c r="TJ1100" s="34"/>
      <c r="TK1100" s="34"/>
      <c r="TL1100" s="34"/>
      <c r="TM1100" s="34"/>
      <c r="TN1100" s="34"/>
      <c r="TO1100" s="34"/>
      <c r="TP1100" s="34"/>
      <c r="TQ1100" s="34"/>
      <c r="TR1100" s="34"/>
      <c r="TS1100" s="34"/>
      <c r="TT1100" s="34"/>
      <c r="TU1100" s="34"/>
      <c r="TV1100" s="34"/>
      <c r="TW1100" s="34"/>
      <c r="TX1100" s="34"/>
      <c r="TY1100" s="34"/>
      <c r="TZ1100" s="34"/>
      <c r="UA1100" s="34"/>
      <c r="UB1100" s="34"/>
      <c r="UC1100" s="34"/>
      <c r="UD1100" s="34"/>
      <c r="UE1100" s="34"/>
      <c r="UF1100" s="34"/>
      <c r="UG1100" s="34"/>
      <c r="UH1100" s="34"/>
      <c r="UI1100" s="34"/>
      <c r="UJ1100" s="34"/>
      <c r="UK1100" s="34"/>
      <c r="UL1100" s="34"/>
      <c r="UM1100" s="34"/>
      <c r="UN1100" s="34"/>
      <c r="UO1100" s="34"/>
      <c r="UP1100" s="34"/>
      <c r="UQ1100" s="34"/>
      <c r="UR1100" s="34"/>
      <c r="US1100" s="34"/>
      <c r="UT1100" s="34"/>
      <c r="UU1100" s="34"/>
      <c r="UV1100" s="34"/>
      <c r="UW1100" s="34"/>
      <c r="UX1100" s="34"/>
      <c r="UY1100" s="34"/>
      <c r="UZ1100" s="34"/>
      <c r="VA1100" s="34"/>
      <c r="VB1100" s="34"/>
      <c r="VC1100" s="34"/>
      <c r="VD1100" s="34"/>
      <c r="VE1100" s="34"/>
      <c r="VF1100" s="34"/>
      <c r="VG1100" s="34"/>
      <c r="VH1100" s="34"/>
      <c r="VI1100" s="34"/>
      <c r="VJ1100" s="34"/>
      <c r="VK1100" s="34"/>
      <c r="VL1100" s="34"/>
      <c r="VM1100" s="34"/>
      <c r="VN1100" s="34"/>
      <c r="VO1100" s="34"/>
      <c r="VP1100" s="34"/>
      <c r="VQ1100" s="34"/>
      <c r="VR1100" s="34"/>
      <c r="VS1100" s="34"/>
      <c r="VT1100" s="34"/>
      <c r="VU1100" s="34"/>
      <c r="VV1100" s="34"/>
      <c r="VW1100" s="34"/>
      <c r="VX1100" s="34"/>
      <c r="VY1100" s="34"/>
      <c r="VZ1100" s="34"/>
      <c r="WA1100" s="34"/>
      <c r="WB1100" s="34"/>
      <c r="WC1100" s="34"/>
      <c r="WD1100" s="34"/>
      <c r="WE1100" s="34"/>
      <c r="WF1100" s="34"/>
      <c r="WG1100" s="34"/>
      <c r="WH1100" s="34"/>
      <c r="WI1100" s="34"/>
      <c r="WJ1100" s="34"/>
      <c r="WK1100" s="34"/>
      <c r="WL1100" s="34"/>
      <c r="WM1100" s="34"/>
      <c r="WN1100" s="34"/>
      <c r="WO1100" s="34"/>
      <c r="WP1100" s="34"/>
      <c r="WQ1100" s="34"/>
      <c r="WR1100" s="34"/>
      <c r="WS1100" s="34"/>
      <c r="WT1100" s="34"/>
      <c r="WU1100" s="34"/>
      <c r="WV1100" s="34"/>
      <c r="WW1100" s="34"/>
      <c r="WX1100" s="34"/>
      <c r="WY1100" s="34"/>
      <c r="WZ1100" s="34"/>
      <c r="XA1100" s="34"/>
      <c r="XB1100" s="34"/>
      <c r="XC1100" s="34"/>
      <c r="XD1100" s="34"/>
      <c r="XE1100" s="34"/>
      <c r="XF1100" s="34"/>
      <c r="XG1100" s="34"/>
      <c r="XH1100" s="34"/>
      <c r="XI1100" s="34"/>
      <c r="XJ1100" s="34"/>
      <c r="XK1100" s="34"/>
      <c r="XL1100" s="34"/>
      <c r="XM1100" s="34"/>
      <c r="XN1100" s="34"/>
      <c r="XO1100" s="34"/>
      <c r="XP1100" s="34"/>
      <c r="XQ1100" s="34"/>
      <c r="XR1100" s="34"/>
      <c r="XS1100" s="34"/>
      <c r="XT1100" s="34"/>
      <c r="XU1100" s="34"/>
      <c r="XV1100" s="34"/>
      <c r="XW1100" s="34"/>
      <c r="XX1100" s="34"/>
      <c r="XY1100" s="34"/>
      <c r="XZ1100" s="34"/>
      <c r="YA1100" s="34"/>
      <c r="YB1100" s="34"/>
      <c r="YC1100" s="34"/>
      <c r="YD1100" s="34"/>
      <c r="YE1100" s="34"/>
      <c r="YF1100" s="34"/>
      <c r="YG1100" s="34"/>
      <c r="YH1100" s="34"/>
      <c r="YI1100" s="34"/>
      <c r="YJ1100" s="34"/>
      <c r="YK1100" s="34"/>
      <c r="YL1100" s="34"/>
      <c r="YM1100" s="34"/>
      <c r="YN1100" s="34"/>
      <c r="YO1100" s="34"/>
      <c r="YP1100" s="34"/>
      <c r="YQ1100" s="34"/>
      <c r="YR1100" s="34"/>
      <c r="YS1100" s="34"/>
      <c r="YT1100" s="34"/>
      <c r="YU1100" s="34"/>
      <c r="YV1100" s="34"/>
      <c r="YW1100" s="34"/>
      <c r="YX1100" s="34"/>
      <c r="YY1100" s="34"/>
      <c r="YZ1100" s="34"/>
      <c r="ZA1100" s="34"/>
      <c r="ZB1100" s="34"/>
      <c r="ZC1100" s="34"/>
      <c r="ZD1100" s="34"/>
      <c r="ZE1100" s="34"/>
      <c r="ZF1100" s="34"/>
      <c r="ZG1100" s="34"/>
      <c r="ZH1100" s="34"/>
      <c r="ZI1100" s="34"/>
      <c r="ZJ1100" s="34"/>
      <c r="ZK1100" s="34"/>
      <c r="ZL1100" s="34"/>
      <c r="ZM1100" s="34"/>
      <c r="ZN1100" s="34"/>
      <c r="ZO1100" s="34"/>
      <c r="ZP1100" s="34"/>
      <c r="ZQ1100" s="34"/>
      <c r="ZR1100" s="34"/>
      <c r="ZS1100" s="34"/>
      <c r="ZT1100" s="34"/>
      <c r="ZU1100" s="34"/>
      <c r="ZV1100" s="34"/>
      <c r="ZW1100" s="34"/>
      <c r="ZX1100" s="34"/>
      <c r="ZY1100" s="34"/>
      <c r="ZZ1100" s="34"/>
      <c r="AAA1100" s="34"/>
      <c r="AAB1100" s="34"/>
      <c r="AAC1100" s="34"/>
      <c r="AAD1100" s="34"/>
      <c r="AAE1100" s="34"/>
      <c r="AAF1100" s="34"/>
      <c r="AAG1100" s="34"/>
      <c r="AAH1100" s="34"/>
      <c r="AAI1100" s="34"/>
      <c r="AAJ1100" s="34"/>
      <c r="AAK1100" s="34"/>
      <c r="AAL1100" s="34"/>
      <c r="AAM1100" s="34"/>
      <c r="AAN1100" s="34"/>
      <c r="AAO1100" s="34"/>
      <c r="AAP1100" s="34"/>
      <c r="AAQ1100" s="34"/>
      <c r="AAR1100" s="34"/>
      <c r="AAS1100" s="34"/>
      <c r="AAT1100" s="34"/>
      <c r="AAU1100" s="34"/>
      <c r="AAV1100" s="34"/>
      <c r="AAW1100" s="34"/>
      <c r="AAX1100" s="34"/>
      <c r="AAY1100" s="34"/>
      <c r="AAZ1100" s="34"/>
      <c r="ABA1100" s="34"/>
      <c r="ABB1100" s="34"/>
      <c r="ABC1100" s="34"/>
      <c r="ABD1100" s="34"/>
      <c r="ABE1100" s="34"/>
      <c r="ABF1100" s="34"/>
      <c r="ABG1100" s="34"/>
      <c r="ABH1100" s="34"/>
      <c r="ABI1100" s="34"/>
      <c r="ABJ1100" s="34"/>
      <c r="ABK1100" s="34"/>
      <c r="ABL1100" s="34"/>
      <c r="ABM1100" s="34"/>
      <c r="ABN1100" s="34"/>
      <c r="ABO1100" s="34"/>
      <c r="ABP1100" s="34"/>
      <c r="ABQ1100" s="34"/>
      <c r="ABR1100" s="34"/>
      <c r="ABS1100" s="34"/>
      <c r="ABT1100" s="34"/>
      <c r="ABU1100" s="34"/>
      <c r="ABV1100" s="34"/>
      <c r="ABW1100" s="34"/>
      <c r="ABX1100" s="34"/>
      <c r="ABY1100" s="34"/>
      <c r="ABZ1100" s="34"/>
      <c r="ACA1100" s="34"/>
      <c r="ACB1100" s="34"/>
      <c r="ACC1100" s="34"/>
      <c r="ACD1100" s="34"/>
      <c r="ACE1100" s="34"/>
      <c r="ACF1100" s="34"/>
      <c r="ACG1100" s="34"/>
      <c r="ACH1100" s="34"/>
      <c r="ACI1100" s="34"/>
      <c r="ACJ1100" s="34"/>
      <c r="ACK1100" s="34"/>
      <c r="ACL1100" s="34"/>
      <c r="ACM1100" s="34"/>
      <c r="ACN1100" s="34"/>
      <c r="ACO1100" s="34"/>
      <c r="ACP1100" s="34"/>
      <c r="ACQ1100" s="34"/>
      <c r="ACR1100" s="34"/>
      <c r="ACS1100" s="34"/>
      <c r="ACT1100" s="34"/>
      <c r="ACU1100" s="34"/>
      <c r="ACV1100" s="34"/>
      <c r="ACW1100" s="34"/>
      <c r="ACX1100" s="34"/>
      <c r="ACY1100" s="34"/>
      <c r="ACZ1100" s="34"/>
      <c r="ADA1100" s="34"/>
      <c r="ADB1100" s="34"/>
      <c r="ADC1100" s="34"/>
      <c r="ADD1100" s="34"/>
      <c r="ADE1100" s="34"/>
      <c r="ADF1100" s="34"/>
      <c r="ADG1100" s="34"/>
      <c r="ADH1100" s="34"/>
      <c r="ADI1100" s="34"/>
      <c r="ADJ1100" s="34"/>
      <c r="ADK1100" s="34"/>
      <c r="ADL1100" s="34"/>
      <c r="ADM1100" s="34"/>
      <c r="ADN1100" s="34"/>
      <c r="ADO1100" s="34"/>
      <c r="ADP1100" s="34"/>
      <c r="ADQ1100" s="34"/>
      <c r="ADR1100" s="34"/>
      <c r="ADS1100" s="34"/>
      <c r="ADT1100" s="34"/>
      <c r="ADU1100" s="34"/>
      <c r="ADV1100" s="34"/>
      <c r="ADW1100" s="34"/>
      <c r="ADX1100" s="34"/>
      <c r="ADY1100" s="34"/>
      <c r="ADZ1100" s="34"/>
      <c r="AEA1100" s="34"/>
      <c r="AEB1100" s="34"/>
      <c r="AEC1100" s="34"/>
      <c r="AED1100" s="34"/>
      <c r="AEE1100" s="34"/>
      <c r="AEF1100" s="34"/>
      <c r="AEG1100" s="34"/>
      <c r="AEH1100" s="34"/>
      <c r="AEI1100" s="34"/>
      <c r="AEJ1100" s="34"/>
      <c r="AEK1100" s="34"/>
      <c r="AEL1100" s="34"/>
      <c r="AEM1100" s="34"/>
      <c r="AEN1100" s="34"/>
      <c r="AEO1100" s="34"/>
      <c r="AEP1100" s="34"/>
      <c r="AEQ1100" s="34"/>
      <c r="AER1100" s="34"/>
      <c r="AES1100" s="34"/>
      <c r="AET1100" s="34"/>
      <c r="AEU1100" s="34"/>
      <c r="AEV1100" s="34"/>
      <c r="AEW1100" s="34"/>
      <c r="AEX1100" s="34"/>
      <c r="AEY1100" s="34"/>
      <c r="AEZ1100" s="34"/>
      <c r="AFA1100" s="34"/>
      <c r="AFB1100" s="34"/>
      <c r="AFC1100" s="34"/>
      <c r="AFD1100" s="34"/>
      <c r="AFE1100" s="34"/>
      <c r="AFF1100" s="34"/>
      <c r="AFG1100" s="34"/>
      <c r="AFH1100" s="34"/>
      <c r="AFI1100" s="34"/>
      <c r="AFJ1100" s="34"/>
      <c r="AFK1100" s="34"/>
      <c r="AFL1100" s="34"/>
      <c r="AFM1100" s="34"/>
      <c r="AFN1100" s="34"/>
      <c r="AFO1100" s="34"/>
      <c r="AFP1100" s="34"/>
      <c r="AFQ1100" s="34"/>
      <c r="AFR1100" s="34"/>
      <c r="AFS1100" s="34"/>
      <c r="AFT1100" s="34"/>
      <c r="AFU1100" s="34"/>
      <c r="AFV1100" s="34"/>
      <c r="AFW1100" s="34"/>
      <c r="AFX1100" s="34"/>
      <c r="AFY1100" s="34"/>
      <c r="AFZ1100" s="34"/>
      <c r="AGA1100" s="34"/>
      <c r="AGB1100" s="34"/>
      <c r="AGC1100" s="34"/>
      <c r="AGD1100" s="34"/>
      <c r="AGE1100" s="34"/>
      <c r="AGF1100" s="34"/>
      <c r="AGG1100" s="34"/>
      <c r="AGH1100" s="34"/>
      <c r="AGI1100" s="34"/>
      <c r="AGJ1100" s="34"/>
      <c r="AGK1100" s="34"/>
      <c r="AGL1100" s="34"/>
      <c r="AGM1100" s="34"/>
      <c r="AGN1100" s="34"/>
      <c r="AGO1100" s="34"/>
      <c r="AGP1100" s="34"/>
      <c r="AGQ1100" s="34"/>
      <c r="AGR1100" s="34"/>
      <c r="AGS1100" s="34"/>
      <c r="AGT1100" s="34"/>
      <c r="AGU1100" s="34"/>
      <c r="AGV1100" s="34"/>
      <c r="AGW1100" s="34"/>
      <c r="AGX1100" s="34"/>
      <c r="AGY1100" s="34"/>
      <c r="AGZ1100" s="34"/>
      <c r="AHA1100" s="34"/>
      <c r="AHB1100" s="34"/>
      <c r="AHC1100" s="34"/>
      <c r="AHD1100" s="34"/>
      <c r="AHE1100" s="34"/>
      <c r="AHF1100" s="34"/>
      <c r="AHG1100" s="34"/>
      <c r="AHH1100" s="34"/>
      <c r="AHI1100" s="34"/>
      <c r="AHJ1100" s="34"/>
      <c r="AHK1100" s="34"/>
      <c r="AHL1100" s="34"/>
      <c r="AHM1100" s="34"/>
      <c r="AHN1100" s="34"/>
      <c r="AHO1100" s="34"/>
      <c r="AHP1100" s="34"/>
      <c r="AHQ1100" s="34"/>
      <c r="AHR1100" s="34"/>
      <c r="AHS1100" s="34"/>
      <c r="AHT1100" s="34"/>
      <c r="AHU1100" s="34"/>
      <c r="AHV1100" s="34"/>
      <c r="AHW1100" s="34"/>
      <c r="AHX1100" s="34"/>
      <c r="AHY1100" s="34"/>
      <c r="AHZ1100" s="34"/>
      <c r="AIA1100" s="34"/>
      <c r="AIB1100" s="34"/>
      <c r="AIC1100" s="34"/>
      <c r="AID1100" s="34"/>
      <c r="AIE1100" s="34"/>
      <c r="AIF1100" s="34"/>
      <c r="AIG1100" s="34"/>
      <c r="AIH1100" s="34"/>
      <c r="AII1100" s="34"/>
      <c r="AIJ1100" s="34"/>
      <c r="AIK1100" s="34"/>
      <c r="AIL1100" s="34"/>
      <c r="AIM1100" s="34"/>
      <c r="AIN1100" s="34"/>
      <c r="AIO1100" s="34"/>
      <c r="AIP1100" s="34"/>
      <c r="AIQ1100" s="34"/>
      <c r="AIR1100" s="34"/>
      <c r="AIS1100" s="34"/>
      <c r="AIT1100" s="34"/>
      <c r="AIU1100" s="34"/>
      <c r="AIV1100" s="34"/>
      <c r="AIW1100" s="34"/>
      <c r="AIX1100" s="34"/>
      <c r="AIY1100" s="34"/>
      <c r="AIZ1100" s="34"/>
      <c r="AJA1100" s="34"/>
      <c r="AJB1100" s="34"/>
      <c r="AJC1100" s="34"/>
      <c r="AJD1100" s="34"/>
      <c r="AJE1100" s="34"/>
      <c r="AJF1100" s="34"/>
      <c r="AJG1100" s="34"/>
      <c r="AJH1100" s="34"/>
      <c r="AJI1100" s="34"/>
      <c r="AJJ1100" s="34"/>
      <c r="AJK1100" s="34"/>
      <c r="AJL1100" s="34"/>
      <c r="AJM1100" s="34"/>
      <c r="AJN1100" s="34"/>
      <c r="AJO1100" s="34"/>
      <c r="AJP1100" s="34"/>
      <c r="AJQ1100" s="34"/>
      <c r="AJR1100" s="34"/>
      <c r="AJS1100" s="34"/>
      <c r="AJT1100" s="34"/>
      <c r="AJU1100" s="34"/>
      <c r="AJV1100" s="34"/>
      <c r="AJW1100" s="34"/>
      <c r="AJX1100" s="34"/>
      <c r="AJY1100" s="34"/>
      <c r="AJZ1100" s="34"/>
      <c r="AKA1100" s="34"/>
      <c r="AKB1100" s="34"/>
      <c r="AKC1100" s="34"/>
      <c r="AKD1100" s="34"/>
      <c r="AKE1100" s="34"/>
      <c r="AKF1100" s="34"/>
      <c r="AKG1100" s="34"/>
      <c r="AKH1100" s="34"/>
      <c r="AKI1100" s="34"/>
      <c r="AKJ1100" s="34"/>
      <c r="AKK1100" s="34"/>
      <c r="AKL1100" s="34"/>
      <c r="AKM1100" s="34"/>
      <c r="AKN1100" s="34"/>
      <c r="AKO1100" s="34"/>
      <c r="AKP1100" s="34"/>
      <c r="AKQ1100" s="34"/>
      <c r="AKR1100" s="34"/>
      <c r="AKS1100" s="34"/>
      <c r="AKT1100" s="34"/>
      <c r="AKU1100" s="34"/>
      <c r="AKV1100" s="34"/>
      <c r="AKW1100" s="34"/>
      <c r="AKX1100" s="34"/>
      <c r="AKY1100" s="34"/>
      <c r="AKZ1100" s="34"/>
      <c r="ALA1100" s="34"/>
      <c r="ALB1100" s="34"/>
      <c r="ALC1100" s="34"/>
      <c r="ALD1100" s="34"/>
      <c r="ALE1100" s="34"/>
      <c r="ALF1100" s="34"/>
      <c r="ALG1100" s="34"/>
      <c r="ALH1100" s="34"/>
      <c r="ALI1100" s="34"/>
      <c r="ALJ1100" s="34"/>
      <c r="ALK1100" s="34"/>
      <c r="ALL1100" s="34"/>
      <c r="ALM1100" s="34"/>
      <c r="ALN1100" s="34"/>
      <c r="ALO1100" s="34"/>
      <c r="ALP1100" s="34"/>
      <c r="ALQ1100" s="34"/>
      <c r="ALR1100" s="34"/>
      <c r="ALS1100" s="34"/>
      <c r="ALT1100" s="34"/>
      <c r="ALU1100" s="34"/>
      <c r="ALV1100" s="34"/>
      <c r="ALW1100" s="34"/>
      <c r="ALX1100" s="34"/>
      <c r="ALY1100" s="34"/>
      <c r="ALZ1100" s="34"/>
      <c r="AMA1100" s="34"/>
      <c r="AMB1100" s="34"/>
      <c r="AMC1100" s="34"/>
      <c r="AMD1100" s="34"/>
      <c r="AME1100" s="34"/>
      <c r="AMF1100" s="34"/>
      <c r="AMG1100" s="34"/>
      <c r="AMH1100" s="34"/>
      <c r="AMI1100" s="34"/>
      <c r="AMJ1100" s="34"/>
      <c r="AMK1100" s="34"/>
      <c r="AML1100" s="34"/>
      <c r="AMM1100" s="34"/>
      <c r="AMN1100" s="34"/>
      <c r="AMO1100" s="34"/>
      <c r="AMP1100" s="34"/>
    </row>
    <row r="1101" spans="1:1030" ht="18">
      <c r="A1101" s="34"/>
      <c r="B1101" s="36"/>
      <c r="C1101" s="36"/>
      <c r="D1101" s="36"/>
      <c r="E1101" s="36"/>
      <c r="F1101" s="37"/>
      <c r="G1101" s="34"/>
      <c r="H1101" s="34"/>
      <c r="I1101" s="34"/>
      <c r="J1101" s="34"/>
      <c r="K1101" s="34"/>
      <c r="L1101" s="34"/>
      <c r="M1101" s="34"/>
      <c r="N1101" s="34"/>
      <c r="O1101" s="34"/>
      <c r="P1101" s="34"/>
      <c r="Q1101" s="34"/>
      <c r="R1101" s="34"/>
      <c r="S1101" s="34"/>
      <c r="T1101" s="34"/>
      <c r="U1101" s="34"/>
      <c r="V1101" s="34"/>
      <c r="W1101" s="34"/>
      <c r="X1101" s="34"/>
      <c r="Y1101" s="34"/>
      <c r="Z1101" s="34"/>
      <c r="AA1101" s="34"/>
      <c r="AB1101" s="34"/>
      <c r="AC1101" s="34"/>
      <c r="AD1101" s="34"/>
      <c r="AE1101" s="34"/>
      <c r="AF1101" s="34"/>
      <c r="AG1101" s="34"/>
      <c r="AH1101" s="34"/>
      <c r="AI1101" s="34"/>
      <c r="AJ1101" s="34"/>
      <c r="AK1101" s="34"/>
      <c r="AL1101" s="34"/>
      <c r="AM1101" s="34"/>
      <c r="AN1101" s="34"/>
      <c r="AO1101" s="34"/>
      <c r="AP1101" s="34"/>
      <c r="AQ1101" s="34"/>
      <c r="AR1101" s="34"/>
      <c r="AS1101" s="34"/>
      <c r="AT1101" s="34"/>
      <c r="AU1101" s="48"/>
      <c r="AV1101" s="34"/>
      <c r="AW1101" s="34"/>
      <c r="AX1101" s="34"/>
      <c r="AY1101" s="34"/>
      <c r="AZ1101" s="34"/>
      <c r="BA1101" s="34"/>
      <c r="BB1101" s="34"/>
      <c r="BC1101" s="34"/>
      <c r="BD1101" s="34"/>
      <c r="BE1101" s="34"/>
      <c r="BF1101" s="34"/>
      <c r="BG1101" s="34"/>
      <c r="BH1101" s="34"/>
      <c r="BI1101" s="34"/>
      <c r="BJ1101" s="34"/>
      <c r="BK1101" s="34"/>
      <c r="BL1101" s="34"/>
      <c r="BM1101" s="34"/>
      <c r="BN1101" s="34"/>
      <c r="BO1101" s="34"/>
      <c r="BP1101" s="34"/>
      <c r="BQ1101" s="34"/>
      <c r="BR1101" s="34"/>
      <c r="BS1101" s="34"/>
      <c r="BT1101" s="34"/>
      <c r="BU1101" s="34"/>
      <c r="BV1101" s="34"/>
      <c r="BW1101" s="34"/>
      <c r="BX1101" s="34"/>
      <c r="BY1101" s="34"/>
      <c r="BZ1101" s="34"/>
      <c r="CA1101" s="34"/>
      <c r="CB1101" s="34"/>
      <c r="CC1101" s="34"/>
      <c r="CD1101" s="34"/>
      <c r="CE1101" s="34"/>
      <c r="CF1101" s="34"/>
      <c r="CG1101" s="34"/>
      <c r="CH1101" s="34"/>
      <c r="CI1101" s="34"/>
      <c r="CJ1101" s="34"/>
      <c r="CK1101" s="34"/>
      <c r="CL1101" s="34"/>
      <c r="CM1101" s="34"/>
      <c r="CN1101" s="34"/>
      <c r="CO1101" s="34"/>
      <c r="CP1101" s="34"/>
      <c r="CQ1101" s="34"/>
      <c r="CR1101" s="34"/>
      <c r="CS1101" s="34"/>
      <c r="CT1101" s="34"/>
      <c r="CU1101" s="34"/>
      <c r="CV1101" s="34"/>
      <c r="CW1101" s="34"/>
      <c r="CX1101" s="34"/>
      <c r="CY1101" s="34"/>
      <c r="CZ1101" s="34"/>
      <c r="DA1101" s="34"/>
      <c r="DB1101" s="34"/>
      <c r="DC1101" s="34"/>
      <c r="DD1101" s="34"/>
      <c r="DE1101" s="34"/>
      <c r="DF1101" s="34"/>
      <c r="DG1101" s="34"/>
      <c r="DH1101" s="34"/>
      <c r="DI1101" s="34"/>
      <c r="DJ1101" s="34"/>
      <c r="DK1101" s="34"/>
      <c r="DL1101" s="34"/>
      <c r="DM1101" s="34"/>
      <c r="DN1101" s="34"/>
      <c r="DO1101" s="34"/>
      <c r="DP1101" s="34"/>
      <c r="DQ1101" s="34"/>
      <c r="DR1101" s="34"/>
      <c r="DS1101" s="34"/>
      <c r="DT1101" s="34"/>
      <c r="DU1101" s="34"/>
      <c r="DV1101" s="34"/>
      <c r="DW1101" s="34"/>
      <c r="DX1101" s="34"/>
      <c r="DY1101" s="34"/>
      <c r="DZ1101" s="34"/>
      <c r="EA1101" s="34"/>
      <c r="EB1101" s="34"/>
      <c r="EC1101" s="34"/>
      <c r="ED1101" s="34"/>
      <c r="EE1101" s="34"/>
      <c r="EF1101" s="34"/>
      <c r="EG1101" s="34"/>
      <c r="EH1101" s="34"/>
      <c r="EI1101" s="34"/>
      <c r="EJ1101" s="34"/>
      <c r="EK1101" s="34"/>
      <c r="EL1101" s="34"/>
      <c r="EM1101" s="34"/>
      <c r="EN1101" s="34"/>
      <c r="EO1101" s="34"/>
      <c r="EP1101" s="34"/>
      <c r="EQ1101" s="34"/>
      <c r="ER1101" s="34"/>
      <c r="ES1101" s="34"/>
      <c r="ET1101" s="34"/>
      <c r="EU1101" s="34"/>
      <c r="EV1101" s="34"/>
      <c r="EW1101" s="34"/>
      <c r="EX1101" s="34"/>
      <c r="EY1101" s="34"/>
      <c r="EZ1101" s="34"/>
      <c r="FA1101" s="34"/>
      <c r="FB1101" s="34"/>
      <c r="FC1101" s="34"/>
      <c r="FD1101" s="34"/>
      <c r="FE1101" s="34"/>
      <c r="FF1101" s="34"/>
      <c r="FG1101" s="34"/>
      <c r="FH1101" s="34"/>
      <c r="FI1101" s="34"/>
      <c r="FJ1101" s="34"/>
      <c r="FK1101" s="34"/>
      <c r="FL1101" s="34"/>
      <c r="FM1101" s="34"/>
      <c r="FN1101" s="34"/>
      <c r="FO1101" s="34"/>
      <c r="FP1101" s="34"/>
      <c r="FQ1101" s="34"/>
      <c r="FR1101" s="34"/>
      <c r="FS1101" s="34"/>
      <c r="FT1101" s="34"/>
      <c r="FU1101" s="34"/>
      <c r="FV1101" s="34"/>
      <c r="FW1101" s="34"/>
      <c r="FX1101" s="34"/>
      <c r="FY1101" s="34"/>
      <c r="FZ1101" s="34"/>
      <c r="GA1101" s="34"/>
      <c r="GB1101" s="34"/>
      <c r="GC1101" s="34"/>
      <c r="GD1101" s="34"/>
      <c r="GE1101" s="34"/>
      <c r="GF1101" s="34"/>
      <c r="GG1101" s="34"/>
      <c r="GH1101" s="34"/>
      <c r="GI1101" s="34"/>
      <c r="GJ1101" s="34"/>
      <c r="GK1101" s="34"/>
      <c r="GL1101" s="34"/>
      <c r="GM1101" s="34"/>
      <c r="GN1101" s="34"/>
      <c r="GO1101" s="34"/>
      <c r="GP1101" s="34"/>
      <c r="GQ1101" s="34"/>
      <c r="GR1101" s="34"/>
      <c r="GS1101" s="34"/>
      <c r="GT1101" s="34"/>
      <c r="GU1101" s="34"/>
      <c r="GV1101" s="34"/>
      <c r="GW1101" s="34"/>
      <c r="GX1101" s="34"/>
      <c r="GY1101" s="34"/>
      <c r="GZ1101" s="34"/>
      <c r="HA1101" s="34"/>
      <c r="HB1101" s="34"/>
      <c r="HC1101" s="34"/>
      <c r="HD1101" s="34"/>
      <c r="HE1101" s="34"/>
      <c r="HF1101" s="34"/>
      <c r="HG1101" s="34"/>
      <c r="HH1101" s="34"/>
      <c r="HI1101" s="34"/>
      <c r="HJ1101" s="34"/>
      <c r="HK1101" s="34"/>
      <c r="HL1101" s="34"/>
      <c r="HM1101" s="34"/>
      <c r="HN1101" s="34"/>
      <c r="HO1101" s="34"/>
      <c r="HP1101" s="34"/>
      <c r="HQ1101" s="34"/>
      <c r="HR1101" s="34"/>
      <c r="HS1101" s="34"/>
      <c r="HT1101" s="34"/>
      <c r="HU1101" s="34"/>
      <c r="HV1101" s="34"/>
      <c r="HW1101" s="34"/>
      <c r="HX1101" s="34"/>
      <c r="HY1101" s="34"/>
      <c r="HZ1101" s="34"/>
      <c r="IA1101" s="34"/>
      <c r="IB1101" s="34"/>
      <c r="IC1101" s="34"/>
      <c r="ID1101" s="34"/>
      <c r="IE1101" s="34"/>
      <c r="IF1101" s="34"/>
      <c r="IG1101" s="34"/>
      <c r="IH1101" s="34"/>
      <c r="II1101" s="34"/>
      <c r="IJ1101" s="34"/>
      <c r="IK1101" s="34"/>
      <c r="IL1101" s="34"/>
      <c r="IM1101" s="34"/>
      <c r="IN1101" s="34"/>
      <c r="IO1101" s="34"/>
      <c r="IP1101" s="34"/>
      <c r="IQ1101" s="34"/>
      <c r="IR1101" s="34"/>
      <c r="IS1101" s="34"/>
      <c r="IT1101" s="34"/>
      <c r="IU1101" s="34"/>
      <c r="IV1101" s="34"/>
      <c r="IW1101" s="34"/>
      <c r="IX1101" s="34"/>
      <c r="IY1101" s="34"/>
      <c r="IZ1101" s="34"/>
      <c r="JA1101" s="34"/>
      <c r="JB1101" s="34"/>
      <c r="JC1101" s="34"/>
      <c r="JD1101" s="34"/>
      <c r="JE1101" s="34"/>
      <c r="JF1101" s="34"/>
      <c r="JG1101" s="34"/>
      <c r="JH1101" s="34"/>
      <c r="JI1101" s="34"/>
      <c r="JJ1101" s="34"/>
      <c r="JK1101" s="34"/>
      <c r="JL1101" s="34"/>
      <c r="JM1101" s="34"/>
      <c r="JN1101" s="34"/>
      <c r="JO1101" s="34"/>
      <c r="JP1101" s="34"/>
      <c r="JQ1101" s="34"/>
      <c r="JR1101" s="34"/>
      <c r="JS1101" s="34"/>
      <c r="JT1101" s="34"/>
      <c r="JU1101" s="34"/>
      <c r="JV1101" s="34"/>
      <c r="JW1101" s="34"/>
      <c r="JX1101" s="34"/>
      <c r="JY1101" s="34"/>
      <c r="JZ1101" s="34"/>
      <c r="KA1101" s="34"/>
      <c r="KB1101" s="34"/>
      <c r="KC1101" s="34"/>
      <c r="KD1101" s="34"/>
      <c r="KE1101" s="34"/>
      <c r="KF1101" s="34"/>
      <c r="KG1101" s="34"/>
      <c r="KH1101" s="34"/>
      <c r="KI1101" s="34"/>
      <c r="KJ1101" s="34"/>
      <c r="KK1101" s="34"/>
      <c r="KL1101" s="34"/>
      <c r="KM1101" s="34"/>
      <c r="KN1101" s="34"/>
      <c r="KO1101" s="34"/>
      <c r="KP1101" s="34"/>
      <c r="KQ1101" s="34"/>
      <c r="KR1101" s="34"/>
      <c r="KS1101" s="34"/>
      <c r="KT1101" s="34"/>
      <c r="KU1101" s="34"/>
      <c r="KV1101" s="34"/>
      <c r="KW1101" s="34"/>
      <c r="KX1101" s="34"/>
      <c r="KY1101" s="34"/>
      <c r="KZ1101" s="34"/>
      <c r="LA1101" s="34"/>
      <c r="LB1101" s="34"/>
      <c r="LC1101" s="34"/>
      <c r="LD1101" s="34"/>
      <c r="LE1101" s="34"/>
      <c r="LF1101" s="34"/>
      <c r="LG1101" s="34"/>
      <c r="LH1101" s="34"/>
      <c r="LI1101" s="34"/>
      <c r="LJ1101" s="34"/>
      <c r="LK1101" s="34"/>
      <c r="LL1101" s="34"/>
      <c r="LM1101" s="34"/>
      <c r="LN1101" s="34"/>
      <c r="LO1101" s="34"/>
      <c r="LP1101" s="34"/>
      <c r="LQ1101" s="34"/>
      <c r="LR1101" s="34"/>
      <c r="LS1101" s="34"/>
      <c r="LT1101" s="34"/>
      <c r="LU1101" s="34"/>
      <c r="LV1101" s="34"/>
      <c r="LW1101" s="34"/>
      <c r="LX1101" s="34"/>
      <c r="LY1101" s="34"/>
      <c r="LZ1101" s="34"/>
      <c r="MA1101" s="34"/>
      <c r="MB1101" s="34"/>
      <c r="MC1101" s="34"/>
      <c r="MD1101" s="34"/>
      <c r="ME1101" s="34"/>
      <c r="MF1101" s="34"/>
      <c r="MG1101" s="34"/>
      <c r="MH1101" s="34"/>
      <c r="MI1101" s="34"/>
      <c r="MJ1101" s="34"/>
      <c r="MK1101" s="34"/>
      <c r="ML1101" s="34"/>
      <c r="MM1101" s="34"/>
      <c r="MN1101" s="34"/>
      <c r="MO1101" s="34"/>
      <c r="MP1101" s="34"/>
      <c r="MQ1101" s="34"/>
      <c r="MR1101" s="34"/>
      <c r="MS1101" s="34"/>
      <c r="MT1101" s="34"/>
      <c r="MU1101" s="34"/>
      <c r="MV1101" s="34"/>
      <c r="MW1101" s="34"/>
      <c r="MX1101" s="34"/>
      <c r="MY1101" s="34"/>
      <c r="MZ1101" s="34"/>
      <c r="NA1101" s="34"/>
      <c r="NB1101" s="34"/>
      <c r="NC1101" s="34"/>
      <c r="ND1101" s="34"/>
      <c r="NE1101" s="34"/>
      <c r="NF1101" s="34"/>
      <c r="NG1101" s="34"/>
      <c r="NH1101" s="34"/>
      <c r="NI1101" s="34"/>
      <c r="NJ1101" s="34"/>
      <c r="NK1101" s="34"/>
      <c r="NL1101" s="34"/>
      <c r="NM1101" s="34"/>
      <c r="NN1101" s="34"/>
      <c r="NO1101" s="34"/>
      <c r="NP1101" s="34"/>
      <c r="NQ1101" s="34"/>
      <c r="NR1101" s="34"/>
      <c r="NS1101" s="34"/>
      <c r="NT1101" s="34"/>
      <c r="NU1101" s="34"/>
      <c r="NV1101" s="34"/>
      <c r="NW1101" s="34"/>
      <c r="NX1101" s="34"/>
      <c r="NY1101" s="34"/>
      <c r="NZ1101" s="34"/>
      <c r="OA1101" s="34"/>
      <c r="OB1101" s="34"/>
      <c r="OC1101" s="34"/>
      <c r="OD1101" s="34"/>
      <c r="OE1101" s="34"/>
      <c r="OF1101" s="34"/>
      <c r="OG1101" s="34"/>
      <c r="OH1101" s="34"/>
      <c r="OI1101" s="34"/>
      <c r="OJ1101" s="34"/>
      <c r="OK1101" s="34"/>
      <c r="OL1101" s="34"/>
      <c r="OM1101" s="34"/>
      <c r="ON1101" s="34"/>
      <c r="OO1101" s="34"/>
      <c r="OP1101" s="34"/>
      <c r="OQ1101" s="34"/>
      <c r="OR1101" s="34"/>
      <c r="OS1101" s="34"/>
      <c r="OT1101" s="34"/>
      <c r="OU1101" s="34"/>
      <c r="OV1101" s="34"/>
      <c r="OW1101" s="34"/>
      <c r="OX1101" s="34"/>
      <c r="OY1101" s="34"/>
      <c r="OZ1101" s="34"/>
      <c r="PA1101" s="34"/>
      <c r="PB1101" s="34"/>
      <c r="PC1101" s="34"/>
      <c r="PD1101" s="34"/>
      <c r="PE1101" s="34"/>
      <c r="PF1101" s="34"/>
      <c r="PG1101" s="34"/>
      <c r="PH1101" s="34"/>
      <c r="PI1101" s="34"/>
      <c r="PJ1101" s="34"/>
      <c r="PK1101" s="34"/>
      <c r="PL1101" s="34"/>
      <c r="PM1101" s="34"/>
      <c r="PN1101" s="34"/>
      <c r="PO1101" s="34"/>
      <c r="PP1101" s="34"/>
      <c r="PQ1101" s="34"/>
      <c r="PR1101" s="34"/>
      <c r="PS1101" s="34"/>
      <c r="PT1101" s="34"/>
      <c r="PU1101" s="34"/>
      <c r="PV1101" s="34"/>
      <c r="PW1101" s="34"/>
      <c r="PX1101" s="34"/>
      <c r="PY1101" s="34"/>
      <c r="PZ1101" s="34"/>
      <c r="QA1101" s="34"/>
      <c r="QB1101" s="34"/>
      <c r="QC1101" s="34"/>
      <c r="QD1101" s="34"/>
      <c r="QE1101" s="34"/>
      <c r="QF1101" s="34"/>
      <c r="QG1101" s="34"/>
      <c r="QH1101" s="34"/>
      <c r="QI1101" s="34"/>
      <c r="QJ1101" s="34"/>
      <c r="QK1101" s="34"/>
      <c r="QL1101" s="34"/>
      <c r="QM1101" s="34"/>
      <c r="QN1101" s="34"/>
      <c r="QO1101" s="34"/>
      <c r="QP1101" s="34"/>
      <c r="QQ1101" s="34"/>
      <c r="QR1101" s="34"/>
      <c r="QS1101" s="34"/>
      <c r="QT1101" s="34"/>
      <c r="QU1101" s="34"/>
      <c r="QV1101" s="34"/>
      <c r="QW1101" s="34"/>
      <c r="QX1101" s="34"/>
      <c r="QY1101" s="34"/>
      <c r="QZ1101" s="34"/>
      <c r="RA1101" s="34"/>
      <c r="RB1101" s="34"/>
      <c r="RC1101" s="34"/>
      <c r="RD1101" s="34"/>
      <c r="RE1101" s="34"/>
      <c r="RF1101" s="34"/>
      <c r="RG1101" s="34"/>
      <c r="RH1101" s="34"/>
      <c r="RI1101" s="34"/>
      <c r="RJ1101" s="34"/>
      <c r="RK1101" s="34"/>
      <c r="RL1101" s="34"/>
      <c r="RM1101" s="34"/>
      <c r="RN1101" s="34"/>
      <c r="RO1101" s="34"/>
      <c r="RP1101" s="34"/>
      <c r="RQ1101" s="34"/>
      <c r="RR1101" s="34"/>
      <c r="RS1101" s="34"/>
      <c r="RT1101" s="34"/>
      <c r="RU1101" s="34"/>
      <c r="RV1101" s="34"/>
      <c r="RW1101" s="34"/>
      <c r="RX1101" s="34"/>
      <c r="RY1101" s="34"/>
      <c r="RZ1101" s="34"/>
      <c r="SA1101" s="34"/>
      <c r="SB1101" s="34"/>
      <c r="SC1101" s="34"/>
      <c r="SD1101" s="34"/>
      <c r="SE1101" s="34"/>
      <c r="SF1101" s="34"/>
      <c r="SG1101" s="34"/>
      <c r="SH1101" s="34"/>
      <c r="SI1101" s="34"/>
      <c r="SJ1101" s="34"/>
      <c r="SK1101" s="34"/>
      <c r="SL1101" s="34"/>
      <c r="SM1101" s="34"/>
      <c r="SN1101" s="34"/>
      <c r="SO1101" s="34"/>
      <c r="SP1101" s="34"/>
      <c r="SQ1101" s="34"/>
      <c r="SR1101" s="34"/>
      <c r="SS1101" s="34"/>
      <c r="ST1101" s="34"/>
      <c r="SU1101" s="34"/>
      <c r="SV1101" s="34"/>
      <c r="SW1101" s="34"/>
      <c r="SX1101" s="34"/>
      <c r="SY1101" s="34"/>
      <c r="SZ1101" s="34"/>
      <c r="TA1101" s="34"/>
      <c r="TB1101" s="34"/>
      <c r="TC1101" s="34"/>
      <c r="TD1101" s="34"/>
      <c r="TE1101" s="34"/>
      <c r="TF1101" s="34"/>
      <c r="TG1101" s="34"/>
      <c r="TH1101" s="34"/>
      <c r="TI1101" s="34"/>
      <c r="TJ1101" s="34"/>
      <c r="TK1101" s="34"/>
      <c r="TL1101" s="34"/>
      <c r="TM1101" s="34"/>
      <c r="TN1101" s="34"/>
      <c r="TO1101" s="34"/>
      <c r="TP1101" s="34"/>
      <c r="TQ1101" s="34"/>
      <c r="TR1101" s="34"/>
      <c r="TS1101" s="34"/>
      <c r="TT1101" s="34"/>
      <c r="TU1101" s="34"/>
      <c r="TV1101" s="34"/>
      <c r="TW1101" s="34"/>
      <c r="TX1101" s="34"/>
      <c r="TY1101" s="34"/>
      <c r="TZ1101" s="34"/>
      <c r="UA1101" s="34"/>
      <c r="UB1101" s="34"/>
      <c r="UC1101" s="34"/>
      <c r="UD1101" s="34"/>
      <c r="UE1101" s="34"/>
      <c r="UF1101" s="34"/>
      <c r="UG1101" s="34"/>
      <c r="UH1101" s="34"/>
      <c r="UI1101" s="34"/>
      <c r="UJ1101" s="34"/>
      <c r="UK1101" s="34"/>
      <c r="UL1101" s="34"/>
      <c r="UM1101" s="34"/>
      <c r="UN1101" s="34"/>
      <c r="UO1101" s="34"/>
      <c r="UP1101" s="34"/>
      <c r="UQ1101" s="34"/>
      <c r="UR1101" s="34"/>
      <c r="US1101" s="34"/>
      <c r="UT1101" s="34"/>
      <c r="UU1101" s="34"/>
      <c r="UV1101" s="34"/>
      <c r="UW1101" s="34"/>
      <c r="UX1101" s="34"/>
      <c r="UY1101" s="34"/>
      <c r="UZ1101" s="34"/>
      <c r="VA1101" s="34"/>
      <c r="VB1101" s="34"/>
      <c r="VC1101" s="34"/>
      <c r="VD1101" s="34"/>
      <c r="VE1101" s="34"/>
      <c r="VF1101" s="34"/>
      <c r="VG1101" s="34"/>
      <c r="VH1101" s="34"/>
      <c r="VI1101" s="34"/>
      <c r="VJ1101" s="34"/>
      <c r="VK1101" s="34"/>
      <c r="VL1101" s="34"/>
      <c r="VM1101" s="34"/>
      <c r="VN1101" s="34"/>
      <c r="VO1101" s="34"/>
      <c r="VP1101" s="34"/>
      <c r="VQ1101" s="34"/>
      <c r="VR1101" s="34"/>
      <c r="VS1101" s="34"/>
      <c r="VT1101" s="34"/>
      <c r="VU1101" s="34"/>
      <c r="VV1101" s="34"/>
      <c r="VW1101" s="34"/>
      <c r="VX1101" s="34"/>
      <c r="VY1101" s="34"/>
      <c r="VZ1101" s="34"/>
      <c r="WA1101" s="34"/>
      <c r="WB1101" s="34"/>
      <c r="WC1101" s="34"/>
      <c r="WD1101" s="34"/>
      <c r="WE1101" s="34"/>
      <c r="WF1101" s="34"/>
      <c r="WG1101" s="34"/>
      <c r="WH1101" s="34"/>
      <c r="WI1101" s="34"/>
      <c r="WJ1101" s="34"/>
      <c r="WK1101" s="34"/>
      <c r="WL1101" s="34"/>
      <c r="WM1101" s="34"/>
      <c r="WN1101" s="34"/>
      <c r="WO1101" s="34"/>
      <c r="WP1101" s="34"/>
      <c r="WQ1101" s="34"/>
      <c r="WR1101" s="34"/>
      <c r="WS1101" s="34"/>
      <c r="WT1101" s="34"/>
      <c r="WU1101" s="34"/>
      <c r="WV1101" s="34"/>
      <c r="WW1101" s="34"/>
      <c r="WX1101" s="34"/>
      <c r="WY1101" s="34"/>
      <c r="WZ1101" s="34"/>
      <c r="XA1101" s="34"/>
      <c r="XB1101" s="34"/>
      <c r="XC1101" s="34"/>
      <c r="XD1101" s="34"/>
      <c r="XE1101" s="34"/>
      <c r="XF1101" s="34"/>
      <c r="XG1101" s="34"/>
      <c r="XH1101" s="34"/>
      <c r="XI1101" s="34"/>
      <c r="XJ1101" s="34"/>
      <c r="XK1101" s="34"/>
      <c r="XL1101" s="34"/>
      <c r="XM1101" s="34"/>
      <c r="XN1101" s="34"/>
      <c r="XO1101" s="34"/>
      <c r="XP1101" s="34"/>
      <c r="XQ1101" s="34"/>
      <c r="XR1101" s="34"/>
      <c r="XS1101" s="34"/>
      <c r="XT1101" s="34"/>
      <c r="XU1101" s="34"/>
      <c r="XV1101" s="34"/>
      <c r="XW1101" s="34"/>
      <c r="XX1101" s="34"/>
      <c r="XY1101" s="34"/>
      <c r="XZ1101" s="34"/>
      <c r="YA1101" s="34"/>
      <c r="YB1101" s="34"/>
      <c r="YC1101" s="34"/>
      <c r="YD1101" s="34"/>
      <c r="YE1101" s="34"/>
      <c r="YF1101" s="34"/>
      <c r="YG1101" s="34"/>
      <c r="YH1101" s="34"/>
      <c r="YI1101" s="34"/>
      <c r="YJ1101" s="34"/>
      <c r="YK1101" s="34"/>
      <c r="YL1101" s="34"/>
      <c r="YM1101" s="34"/>
      <c r="YN1101" s="34"/>
      <c r="YO1101" s="34"/>
      <c r="YP1101" s="34"/>
      <c r="YQ1101" s="34"/>
      <c r="YR1101" s="34"/>
      <c r="YS1101" s="34"/>
      <c r="YT1101" s="34"/>
      <c r="YU1101" s="34"/>
      <c r="YV1101" s="34"/>
      <c r="YW1101" s="34"/>
      <c r="YX1101" s="34"/>
      <c r="YY1101" s="34"/>
      <c r="YZ1101" s="34"/>
      <c r="ZA1101" s="34"/>
      <c r="ZB1101" s="34"/>
      <c r="ZC1101" s="34"/>
      <c r="ZD1101" s="34"/>
      <c r="ZE1101" s="34"/>
      <c r="ZF1101" s="34"/>
      <c r="ZG1101" s="34"/>
      <c r="ZH1101" s="34"/>
      <c r="ZI1101" s="34"/>
      <c r="ZJ1101" s="34"/>
      <c r="ZK1101" s="34"/>
      <c r="ZL1101" s="34"/>
      <c r="ZM1101" s="34"/>
      <c r="ZN1101" s="34"/>
      <c r="ZO1101" s="34"/>
      <c r="ZP1101" s="34"/>
      <c r="ZQ1101" s="34"/>
      <c r="ZR1101" s="34"/>
      <c r="ZS1101" s="34"/>
      <c r="ZT1101" s="34"/>
      <c r="ZU1101" s="34"/>
      <c r="ZV1101" s="34"/>
      <c r="ZW1101" s="34"/>
      <c r="ZX1101" s="34"/>
      <c r="ZY1101" s="34"/>
      <c r="ZZ1101" s="34"/>
      <c r="AAA1101" s="34"/>
      <c r="AAB1101" s="34"/>
      <c r="AAC1101" s="34"/>
      <c r="AAD1101" s="34"/>
      <c r="AAE1101" s="34"/>
      <c r="AAF1101" s="34"/>
      <c r="AAG1101" s="34"/>
      <c r="AAH1101" s="34"/>
      <c r="AAI1101" s="34"/>
      <c r="AAJ1101" s="34"/>
      <c r="AAK1101" s="34"/>
      <c r="AAL1101" s="34"/>
      <c r="AAM1101" s="34"/>
      <c r="AAN1101" s="34"/>
      <c r="AAO1101" s="34"/>
      <c r="AAP1101" s="34"/>
      <c r="AAQ1101" s="34"/>
      <c r="AAR1101" s="34"/>
      <c r="AAS1101" s="34"/>
      <c r="AAT1101" s="34"/>
      <c r="AAU1101" s="34"/>
      <c r="AAV1101" s="34"/>
      <c r="AAW1101" s="34"/>
      <c r="AAX1101" s="34"/>
      <c r="AAY1101" s="34"/>
      <c r="AAZ1101" s="34"/>
      <c r="ABA1101" s="34"/>
      <c r="ABB1101" s="34"/>
      <c r="ABC1101" s="34"/>
      <c r="ABD1101" s="34"/>
      <c r="ABE1101" s="34"/>
      <c r="ABF1101" s="34"/>
      <c r="ABG1101" s="34"/>
      <c r="ABH1101" s="34"/>
      <c r="ABI1101" s="34"/>
      <c r="ABJ1101" s="34"/>
      <c r="ABK1101" s="34"/>
      <c r="ABL1101" s="34"/>
      <c r="ABM1101" s="34"/>
      <c r="ABN1101" s="34"/>
      <c r="ABO1101" s="34"/>
      <c r="ABP1101" s="34"/>
      <c r="ABQ1101" s="34"/>
      <c r="ABR1101" s="34"/>
      <c r="ABS1101" s="34"/>
      <c r="ABT1101" s="34"/>
      <c r="ABU1101" s="34"/>
      <c r="ABV1101" s="34"/>
      <c r="ABW1101" s="34"/>
      <c r="ABX1101" s="34"/>
      <c r="ABY1101" s="34"/>
      <c r="ABZ1101" s="34"/>
      <c r="ACA1101" s="34"/>
      <c r="ACB1101" s="34"/>
      <c r="ACC1101" s="34"/>
      <c r="ACD1101" s="34"/>
      <c r="ACE1101" s="34"/>
      <c r="ACF1101" s="34"/>
      <c r="ACG1101" s="34"/>
      <c r="ACH1101" s="34"/>
      <c r="ACI1101" s="34"/>
      <c r="ACJ1101" s="34"/>
      <c r="ACK1101" s="34"/>
      <c r="ACL1101" s="34"/>
      <c r="ACM1101" s="34"/>
      <c r="ACN1101" s="34"/>
      <c r="ACO1101" s="34"/>
      <c r="ACP1101" s="34"/>
      <c r="ACQ1101" s="34"/>
      <c r="ACR1101" s="34"/>
      <c r="ACS1101" s="34"/>
      <c r="ACT1101" s="34"/>
      <c r="ACU1101" s="34"/>
      <c r="ACV1101" s="34"/>
      <c r="ACW1101" s="34"/>
      <c r="ACX1101" s="34"/>
      <c r="ACY1101" s="34"/>
      <c r="ACZ1101" s="34"/>
      <c r="ADA1101" s="34"/>
      <c r="ADB1101" s="34"/>
      <c r="ADC1101" s="34"/>
      <c r="ADD1101" s="34"/>
      <c r="ADE1101" s="34"/>
      <c r="ADF1101" s="34"/>
      <c r="ADG1101" s="34"/>
      <c r="ADH1101" s="34"/>
      <c r="ADI1101" s="34"/>
      <c r="ADJ1101" s="34"/>
      <c r="ADK1101" s="34"/>
      <c r="ADL1101" s="34"/>
      <c r="ADM1101" s="34"/>
      <c r="ADN1101" s="34"/>
      <c r="ADO1101" s="34"/>
      <c r="ADP1101" s="34"/>
      <c r="ADQ1101" s="34"/>
      <c r="ADR1101" s="34"/>
      <c r="ADS1101" s="34"/>
      <c r="ADT1101" s="34"/>
      <c r="ADU1101" s="34"/>
      <c r="ADV1101" s="34"/>
      <c r="ADW1101" s="34"/>
      <c r="ADX1101" s="34"/>
      <c r="ADY1101" s="34"/>
      <c r="ADZ1101" s="34"/>
      <c r="AEA1101" s="34"/>
      <c r="AEB1101" s="34"/>
      <c r="AEC1101" s="34"/>
      <c r="AED1101" s="34"/>
      <c r="AEE1101" s="34"/>
      <c r="AEF1101" s="34"/>
      <c r="AEG1101" s="34"/>
      <c r="AEH1101" s="34"/>
      <c r="AEI1101" s="34"/>
      <c r="AEJ1101" s="34"/>
      <c r="AEK1101" s="34"/>
      <c r="AEL1101" s="34"/>
      <c r="AEM1101" s="34"/>
      <c r="AEN1101" s="34"/>
      <c r="AEO1101" s="34"/>
      <c r="AEP1101" s="34"/>
      <c r="AEQ1101" s="34"/>
      <c r="AER1101" s="34"/>
      <c r="AES1101" s="34"/>
      <c r="AET1101" s="34"/>
      <c r="AEU1101" s="34"/>
      <c r="AEV1101" s="34"/>
      <c r="AEW1101" s="34"/>
      <c r="AEX1101" s="34"/>
      <c r="AEY1101" s="34"/>
      <c r="AEZ1101" s="34"/>
      <c r="AFA1101" s="34"/>
      <c r="AFB1101" s="34"/>
      <c r="AFC1101" s="34"/>
      <c r="AFD1101" s="34"/>
      <c r="AFE1101" s="34"/>
      <c r="AFF1101" s="34"/>
      <c r="AFG1101" s="34"/>
      <c r="AFH1101" s="34"/>
      <c r="AFI1101" s="34"/>
      <c r="AFJ1101" s="34"/>
      <c r="AFK1101" s="34"/>
      <c r="AFL1101" s="34"/>
      <c r="AFM1101" s="34"/>
      <c r="AFN1101" s="34"/>
      <c r="AFO1101" s="34"/>
      <c r="AFP1101" s="34"/>
      <c r="AFQ1101" s="34"/>
      <c r="AFR1101" s="34"/>
      <c r="AFS1101" s="34"/>
      <c r="AFT1101" s="34"/>
      <c r="AFU1101" s="34"/>
      <c r="AFV1101" s="34"/>
      <c r="AFW1101" s="34"/>
      <c r="AFX1101" s="34"/>
      <c r="AFY1101" s="34"/>
      <c r="AFZ1101" s="34"/>
      <c r="AGA1101" s="34"/>
      <c r="AGB1101" s="34"/>
      <c r="AGC1101" s="34"/>
      <c r="AGD1101" s="34"/>
      <c r="AGE1101" s="34"/>
      <c r="AGF1101" s="34"/>
      <c r="AGG1101" s="34"/>
      <c r="AGH1101" s="34"/>
      <c r="AGI1101" s="34"/>
      <c r="AGJ1101" s="34"/>
      <c r="AGK1101" s="34"/>
      <c r="AGL1101" s="34"/>
      <c r="AGM1101" s="34"/>
      <c r="AGN1101" s="34"/>
      <c r="AGO1101" s="34"/>
      <c r="AGP1101" s="34"/>
      <c r="AGQ1101" s="34"/>
      <c r="AGR1101" s="34"/>
      <c r="AGS1101" s="34"/>
      <c r="AGT1101" s="34"/>
      <c r="AGU1101" s="34"/>
      <c r="AGV1101" s="34"/>
      <c r="AGW1101" s="34"/>
      <c r="AGX1101" s="34"/>
      <c r="AGY1101" s="34"/>
      <c r="AGZ1101" s="34"/>
      <c r="AHA1101" s="34"/>
      <c r="AHB1101" s="34"/>
      <c r="AHC1101" s="34"/>
      <c r="AHD1101" s="34"/>
      <c r="AHE1101" s="34"/>
      <c r="AHF1101" s="34"/>
      <c r="AHG1101" s="34"/>
      <c r="AHH1101" s="34"/>
      <c r="AHI1101" s="34"/>
      <c r="AHJ1101" s="34"/>
      <c r="AHK1101" s="34"/>
      <c r="AHL1101" s="34"/>
      <c r="AHM1101" s="34"/>
      <c r="AHN1101" s="34"/>
      <c r="AHO1101" s="34"/>
      <c r="AHP1101" s="34"/>
      <c r="AHQ1101" s="34"/>
      <c r="AHR1101" s="34"/>
      <c r="AHS1101" s="34"/>
      <c r="AHT1101" s="34"/>
      <c r="AHU1101" s="34"/>
      <c r="AHV1101" s="34"/>
      <c r="AHW1101" s="34"/>
      <c r="AHX1101" s="34"/>
      <c r="AHY1101" s="34"/>
      <c r="AHZ1101" s="34"/>
      <c r="AIA1101" s="34"/>
      <c r="AIB1101" s="34"/>
      <c r="AIC1101" s="34"/>
      <c r="AID1101" s="34"/>
      <c r="AIE1101" s="34"/>
      <c r="AIF1101" s="34"/>
      <c r="AIG1101" s="34"/>
      <c r="AIH1101" s="34"/>
      <c r="AII1101" s="34"/>
      <c r="AIJ1101" s="34"/>
      <c r="AIK1101" s="34"/>
      <c r="AIL1101" s="34"/>
      <c r="AIM1101" s="34"/>
      <c r="AIN1101" s="34"/>
      <c r="AIO1101" s="34"/>
      <c r="AIP1101" s="34"/>
      <c r="AIQ1101" s="34"/>
      <c r="AIR1101" s="34"/>
      <c r="AIS1101" s="34"/>
      <c r="AIT1101" s="34"/>
      <c r="AIU1101" s="34"/>
      <c r="AIV1101" s="34"/>
      <c r="AIW1101" s="34"/>
      <c r="AIX1101" s="34"/>
      <c r="AIY1101" s="34"/>
      <c r="AIZ1101" s="34"/>
      <c r="AJA1101" s="34"/>
      <c r="AJB1101" s="34"/>
      <c r="AJC1101" s="34"/>
      <c r="AJD1101" s="34"/>
      <c r="AJE1101" s="34"/>
      <c r="AJF1101" s="34"/>
      <c r="AJG1101" s="34"/>
      <c r="AJH1101" s="34"/>
      <c r="AJI1101" s="34"/>
      <c r="AJJ1101" s="34"/>
      <c r="AJK1101" s="34"/>
      <c r="AJL1101" s="34"/>
      <c r="AJM1101" s="34"/>
      <c r="AJN1101" s="34"/>
      <c r="AJO1101" s="34"/>
      <c r="AJP1101" s="34"/>
      <c r="AJQ1101" s="34"/>
      <c r="AJR1101" s="34"/>
      <c r="AJS1101" s="34"/>
      <c r="AJT1101" s="34"/>
      <c r="AJU1101" s="34"/>
      <c r="AJV1101" s="34"/>
      <c r="AJW1101" s="34"/>
      <c r="AJX1101" s="34"/>
      <c r="AJY1101" s="34"/>
      <c r="AJZ1101" s="34"/>
      <c r="AKA1101" s="34"/>
      <c r="AKB1101" s="34"/>
      <c r="AKC1101" s="34"/>
      <c r="AKD1101" s="34"/>
      <c r="AKE1101" s="34"/>
      <c r="AKF1101" s="34"/>
      <c r="AKG1101" s="34"/>
      <c r="AKH1101" s="34"/>
      <c r="AKI1101" s="34"/>
      <c r="AKJ1101" s="34"/>
      <c r="AKK1101" s="34"/>
      <c r="AKL1101" s="34"/>
      <c r="AKM1101" s="34"/>
      <c r="AKN1101" s="34"/>
      <c r="AKO1101" s="34"/>
      <c r="AKP1101" s="34"/>
      <c r="AKQ1101" s="34"/>
      <c r="AKR1101" s="34"/>
      <c r="AKS1101" s="34"/>
      <c r="AKT1101" s="34"/>
      <c r="AKU1101" s="34"/>
      <c r="AKV1101" s="34"/>
      <c r="AKW1101" s="34"/>
      <c r="AKX1101" s="34"/>
      <c r="AKY1101" s="34"/>
      <c r="AKZ1101" s="34"/>
      <c r="ALA1101" s="34"/>
      <c r="ALB1101" s="34"/>
      <c r="ALC1101" s="34"/>
      <c r="ALD1101" s="34"/>
      <c r="ALE1101" s="34"/>
      <c r="ALF1101" s="34"/>
      <c r="ALG1101" s="34"/>
      <c r="ALH1101" s="34"/>
      <c r="ALI1101" s="34"/>
      <c r="ALJ1101" s="34"/>
      <c r="ALK1101" s="34"/>
      <c r="ALL1101" s="34"/>
      <c r="ALM1101" s="34"/>
      <c r="ALN1101" s="34"/>
      <c r="ALO1101" s="34"/>
      <c r="ALP1101" s="34"/>
      <c r="ALQ1101" s="34"/>
      <c r="ALR1101" s="34"/>
      <c r="ALS1101" s="34"/>
      <c r="ALT1101" s="34"/>
      <c r="ALU1101" s="34"/>
      <c r="ALV1101" s="34"/>
      <c r="ALW1101" s="34"/>
      <c r="ALX1101" s="34"/>
      <c r="ALY1101" s="34"/>
      <c r="ALZ1101" s="34"/>
      <c r="AMA1101" s="34"/>
      <c r="AMB1101" s="34"/>
      <c r="AMC1101" s="34"/>
      <c r="AMD1101" s="34"/>
      <c r="AME1101" s="34"/>
      <c r="AMF1101" s="34"/>
      <c r="AMG1101" s="34"/>
      <c r="AMH1101" s="34"/>
      <c r="AMI1101" s="34"/>
      <c r="AMJ1101" s="34"/>
      <c r="AMK1101" s="34"/>
      <c r="AML1101" s="34"/>
      <c r="AMM1101" s="34"/>
      <c r="AMN1101" s="34"/>
      <c r="AMO1101" s="34"/>
      <c r="AMP1101" s="34"/>
    </row>
    <row r="1102" spans="1:1030" ht="29.25" customHeight="1">
      <c r="A1102" s="34"/>
      <c r="B1102" s="2" t="s">
        <v>2383</v>
      </c>
      <c r="C1102" s="2"/>
      <c r="D1102" s="2"/>
      <c r="E1102" s="2"/>
      <c r="F1102" s="35">
        <f>AJ108+AJ149+AJ221+AJ223+AJ258+AJ300+AJ302+AJ343+AJ345+AJ347+AJ398+AJ445+AJ447+AJ487+AJ489+AJ493+AJ495+AJ529+AJ533+AJ565+AJ574+AJ616+AJ618+AJ620+AJ622+AJ624+AJ662+AJ664+AJ724+AJ766+AJ768+AJ770+AJ821+AJ855+AJ938+AJ943+AJ945+AJ948+AJ983+AJ1015+AJ1017+AJ1023+AJ1026+AJ1029+AJ1084+AJ1088</f>
        <v>6988245</v>
      </c>
      <c r="G1102" s="34"/>
      <c r="H1102" s="34"/>
      <c r="I1102" s="34"/>
      <c r="J1102" s="34"/>
      <c r="K1102" s="34"/>
      <c r="L1102" s="34"/>
      <c r="M1102" s="34"/>
      <c r="N1102" s="34"/>
      <c r="O1102" s="34"/>
      <c r="P1102" s="34"/>
      <c r="Q1102" s="34"/>
      <c r="R1102" s="34"/>
      <c r="S1102" s="34"/>
      <c r="T1102" s="34"/>
      <c r="U1102" s="34"/>
      <c r="V1102" s="34"/>
      <c r="W1102" s="34"/>
      <c r="X1102" s="34"/>
      <c r="Y1102" s="34"/>
      <c r="Z1102" s="34"/>
      <c r="AA1102" s="34"/>
      <c r="AB1102" s="34"/>
      <c r="AC1102" s="34"/>
      <c r="AD1102" s="34"/>
      <c r="AE1102" s="34"/>
      <c r="AF1102" s="34"/>
      <c r="AG1102" s="34"/>
      <c r="AH1102" s="34"/>
      <c r="AI1102" s="34"/>
      <c r="AJ1102" s="34"/>
      <c r="AK1102" s="34"/>
      <c r="AL1102" s="34"/>
      <c r="AM1102" s="34"/>
      <c r="AN1102" s="34"/>
      <c r="AO1102" s="34"/>
      <c r="AP1102" s="34"/>
      <c r="AQ1102" s="34"/>
      <c r="AR1102" s="34"/>
      <c r="AS1102" s="34"/>
      <c r="AT1102" s="34"/>
      <c r="AU1102" s="48"/>
      <c r="AV1102" s="34"/>
      <c r="AW1102" s="34"/>
      <c r="AX1102" s="34"/>
      <c r="AY1102" s="34"/>
      <c r="AZ1102" s="34"/>
      <c r="BA1102" s="34"/>
      <c r="BB1102" s="34"/>
      <c r="BC1102" s="34"/>
      <c r="BD1102" s="34"/>
      <c r="BE1102" s="34"/>
      <c r="BF1102" s="34"/>
      <c r="BG1102" s="34"/>
      <c r="BH1102" s="34"/>
      <c r="BI1102" s="34"/>
      <c r="BJ1102" s="34"/>
      <c r="BK1102" s="34"/>
      <c r="BL1102" s="34"/>
      <c r="BM1102" s="34"/>
      <c r="BN1102" s="34"/>
      <c r="BO1102" s="34"/>
      <c r="BP1102" s="34"/>
      <c r="BQ1102" s="34"/>
      <c r="BR1102" s="34"/>
      <c r="BS1102" s="34"/>
      <c r="BT1102" s="34"/>
      <c r="BU1102" s="34"/>
      <c r="BV1102" s="34"/>
      <c r="BW1102" s="34"/>
      <c r="BX1102" s="34"/>
      <c r="BY1102" s="34"/>
      <c r="BZ1102" s="34"/>
      <c r="CA1102" s="34"/>
      <c r="CB1102" s="34"/>
      <c r="CC1102" s="34"/>
      <c r="CD1102" s="34"/>
      <c r="CE1102" s="34"/>
      <c r="CF1102" s="34"/>
      <c r="CG1102" s="34"/>
      <c r="CH1102" s="34"/>
      <c r="CI1102" s="34"/>
      <c r="CJ1102" s="34"/>
      <c r="CK1102" s="34"/>
      <c r="CL1102" s="34"/>
      <c r="CM1102" s="34"/>
      <c r="CN1102" s="34"/>
      <c r="CO1102" s="34"/>
      <c r="CP1102" s="34"/>
      <c r="CQ1102" s="34"/>
      <c r="CR1102" s="34"/>
      <c r="CS1102" s="34"/>
      <c r="CT1102" s="34"/>
      <c r="CU1102" s="34"/>
      <c r="CV1102" s="34"/>
      <c r="CW1102" s="34"/>
      <c r="CX1102" s="34"/>
      <c r="CY1102" s="34"/>
      <c r="CZ1102" s="34"/>
      <c r="DA1102" s="34"/>
      <c r="DB1102" s="34"/>
      <c r="DC1102" s="34"/>
      <c r="DD1102" s="34"/>
      <c r="DE1102" s="34"/>
      <c r="DF1102" s="34"/>
      <c r="DG1102" s="34"/>
      <c r="DH1102" s="34"/>
      <c r="DI1102" s="34"/>
      <c r="DJ1102" s="34"/>
      <c r="DK1102" s="34"/>
      <c r="DL1102" s="34"/>
      <c r="DM1102" s="34"/>
      <c r="DN1102" s="34"/>
      <c r="DO1102" s="34"/>
      <c r="DP1102" s="34"/>
      <c r="DQ1102" s="34"/>
      <c r="DR1102" s="34"/>
      <c r="DS1102" s="34"/>
      <c r="DT1102" s="34"/>
      <c r="DU1102" s="34"/>
      <c r="DV1102" s="34"/>
      <c r="DW1102" s="34"/>
      <c r="DX1102" s="34"/>
      <c r="DY1102" s="34"/>
      <c r="DZ1102" s="34"/>
      <c r="EA1102" s="34"/>
      <c r="EB1102" s="34"/>
      <c r="EC1102" s="34"/>
      <c r="ED1102" s="34"/>
      <c r="EE1102" s="34"/>
      <c r="EF1102" s="34"/>
      <c r="EG1102" s="34"/>
      <c r="EH1102" s="34"/>
      <c r="EI1102" s="34"/>
      <c r="EJ1102" s="34"/>
      <c r="EK1102" s="34"/>
      <c r="EL1102" s="34"/>
      <c r="EM1102" s="34"/>
      <c r="EN1102" s="34"/>
      <c r="EO1102" s="34"/>
      <c r="EP1102" s="34"/>
      <c r="EQ1102" s="34"/>
      <c r="ER1102" s="34"/>
      <c r="ES1102" s="34"/>
      <c r="ET1102" s="34"/>
      <c r="EU1102" s="34"/>
      <c r="EV1102" s="34"/>
      <c r="EW1102" s="34"/>
      <c r="EX1102" s="34"/>
      <c r="EY1102" s="34"/>
      <c r="EZ1102" s="34"/>
      <c r="FA1102" s="34"/>
      <c r="FB1102" s="34"/>
      <c r="FC1102" s="34"/>
      <c r="FD1102" s="34"/>
      <c r="FE1102" s="34"/>
      <c r="FF1102" s="34"/>
      <c r="FG1102" s="34"/>
      <c r="FH1102" s="34"/>
      <c r="FI1102" s="34"/>
      <c r="FJ1102" s="34"/>
      <c r="FK1102" s="34"/>
      <c r="FL1102" s="34"/>
      <c r="FM1102" s="34"/>
      <c r="FN1102" s="34"/>
      <c r="FO1102" s="34"/>
      <c r="FP1102" s="34"/>
      <c r="FQ1102" s="34"/>
      <c r="FR1102" s="34"/>
      <c r="FS1102" s="34"/>
      <c r="FT1102" s="34"/>
      <c r="FU1102" s="34"/>
      <c r="FV1102" s="34"/>
      <c r="FW1102" s="34"/>
      <c r="FX1102" s="34"/>
      <c r="FY1102" s="34"/>
      <c r="FZ1102" s="34"/>
      <c r="GA1102" s="34"/>
      <c r="GB1102" s="34"/>
      <c r="GC1102" s="34"/>
      <c r="GD1102" s="34"/>
      <c r="GE1102" s="34"/>
      <c r="GF1102" s="34"/>
      <c r="GG1102" s="34"/>
      <c r="GH1102" s="34"/>
      <c r="GI1102" s="34"/>
      <c r="GJ1102" s="34"/>
      <c r="GK1102" s="34"/>
      <c r="GL1102" s="34"/>
      <c r="GM1102" s="34"/>
      <c r="GN1102" s="34"/>
      <c r="GO1102" s="34"/>
      <c r="GP1102" s="34"/>
      <c r="GQ1102" s="34"/>
      <c r="GR1102" s="34"/>
      <c r="GS1102" s="34"/>
      <c r="GT1102" s="34"/>
      <c r="GU1102" s="34"/>
      <c r="GV1102" s="34"/>
      <c r="GW1102" s="34"/>
      <c r="GX1102" s="34"/>
      <c r="GY1102" s="34"/>
      <c r="GZ1102" s="34"/>
      <c r="HA1102" s="34"/>
      <c r="HB1102" s="34"/>
      <c r="HC1102" s="34"/>
      <c r="HD1102" s="34"/>
      <c r="HE1102" s="34"/>
      <c r="HF1102" s="34"/>
      <c r="HG1102" s="34"/>
      <c r="HH1102" s="34"/>
      <c r="HI1102" s="34"/>
      <c r="HJ1102" s="34"/>
      <c r="HK1102" s="34"/>
      <c r="HL1102" s="34"/>
      <c r="HM1102" s="34"/>
      <c r="HN1102" s="34"/>
      <c r="HO1102" s="34"/>
      <c r="HP1102" s="34"/>
      <c r="HQ1102" s="34"/>
      <c r="HR1102" s="34"/>
      <c r="HS1102" s="34"/>
      <c r="HT1102" s="34"/>
      <c r="HU1102" s="34"/>
      <c r="HV1102" s="34"/>
      <c r="HW1102" s="34"/>
      <c r="HX1102" s="34"/>
      <c r="HY1102" s="34"/>
      <c r="HZ1102" s="34"/>
      <c r="IA1102" s="34"/>
      <c r="IB1102" s="34"/>
      <c r="IC1102" s="34"/>
      <c r="ID1102" s="34"/>
      <c r="IE1102" s="34"/>
      <c r="IF1102" s="34"/>
      <c r="IG1102" s="34"/>
      <c r="IH1102" s="34"/>
      <c r="II1102" s="34"/>
      <c r="IJ1102" s="34"/>
      <c r="IK1102" s="34"/>
      <c r="IL1102" s="34"/>
      <c r="IM1102" s="34"/>
      <c r="IN1102" s="34"/>
      <c r="IO1102" s="34"/>
      <c r="IP1102" s="34"/>
      <c r="IQ1102" s="34"/>
      <c r="IR1102" s="34"/>
      <c r="IS1102" s="34"/>
      <c r="IT1102" s="34"/>
      <c r="IU1102" s="34"/>
      <c r="IV1102" s="34"/>
      <c r="IW1102" s="34"/>
      <c r="IX1102" s="34"/>
      <c r="IY1102" s="34"/>
      <c r="IZ1102" s="34"/>
      <c r="JA1102" s="34"/>
      <c r="JB1102" s="34"/>
      <c r="JC1102" s="34"/>
      <c r="JD1102" s="34"/>
      <c r="JE1102" s="34"/>
      <c r="JF1102" s="34"/>
      <c r="JG1102" s="34"/>
      <c r="JH1102" s="34"/>
      <c r="JI1102" s="34"/>
      <c r="JJ1102" s="34"/>
      <c r="JK1102" s="34"/>
      <c r="JL1102" s="34"/>
      <c r="JM1102" s="34"/>
      <c r="JN1102" s="34"/>
      <c r="JO1102" s="34"/>
      <c r="JP1102" s="34"/>
      <c r="JQ1102" s="34"/>
      <c r="JR1102" s="34"/>
      <c r="JS1102" s="34"/>
      <c r="JT1102" s="34"/>
      <c r="JU1102" s="34"/>
      <c r="JV1102" s="34"/>
      <c r="JW1102" s="34"/>
      <c r="JX1102" s="34"/>
      <c r="JY1102" s="34"/>
      <c r="JZ1102" s="34"/>
      <c r="KA1102" s="34"/>
      <c r="KB1102" s="34"/>
      <c r="KC1102" s="34"/>
      <c r="KD1102" s="34"/>
      <c r="KE1102" s="34"/>
      <c r="KF1102" s="34"/>
      <c r="KG1102" s="34"/>
      <c r="KH1102" s="34"/>
      <c r="KI1102" s="34"/>
      <c r="KJ1102" s="34"/>
      <c r="KK1102" s="34"/>
      <c r="KL1102" s="34"/>
      <c r="KM1102" s="34"/>
      <c r="KN1102" s="34"/>
      <c r="KO1102" s="34"/>
      <c r="KP1102" s="34"/>
      <c r="KQ1102" s="34"/>
      <c r="KR1102" s="34"/>
      <c r="KS1102" s="34"/>
      <c r="KT1102" s="34"/>
      <c r="KU1102" s="34"/>
      <c r="KV1102" s="34"/>
      <c r="KW1102" s="34"/>
      <c r="KX1102" s="34"/>
      <c r="KY1102" s="34"/>
      <c r="KZ1102" s="34"/>
      <c r="LA1102" s="34"/>
      <c r="LB1102" s="34"/>
      <c r="LC1102" s="34"/>
      <c r="LD1102" s="34"/>
      <c r="LE1102" s="34"/>
      <c r="LF1102" s="34"/>
      <c r="LG1102" s="34"/>
      <c r="LH1102" s="34"/>
      <c r="LI1102" s="34"/>
      <c r="LJ1102" s="34"/>
      <c r="LK1102" s="34"/>
      <c r="LL1102" s="34"/>
      <c r="LM1102" s="34"/>
      <c r="LN1102" s="34"/>
      <c r="LO1102" s="34"/>
      <c r="LP1102" s="34"/>
      <c r="LQ1102" s="34"/>
      <c r="LR1102" s="34"/>
      <c r="LS1102" s="34"/>
      <c r="LT1102" s="34"/>
      <c r="LU1102" s="34"/>
      <c r="LV1102" s="34"/>
      <c r="LW1102" s="34"/>
      <c r="LX1102" s="34"/>
      <c r="LY1102" s="34"/>
      <c r="LZ1102" s="34"/>
      <c r="MA1102" s="34"/>
      <c r="MB1102" s="34"/>
      <c r="MC1102" s="34"/>
      <c r="MD1102" s="34"/>
      <c r="ME1102" s="34"/>
      <c r="MF1102" s="34"/>
      <c r="MG1102" s="34"/>
      <c r="MH1102" s="34"/>
      <c r="MI1102" s="34"/>
      <c r="MJ1102" s="34"/>
      <c r="MK1102" s="34"/>
      <c r="ML1102" s="34"/>
      <c r="MM1102" s="34"/>
      <c r="MN1102" s="34"/>
      <c r="MO1102" s="34"/>
      <c r="MP1102" s="34"/>
      <c r="MQ1102" s="34"/>
      <c r="MR1102" s="34"/>
      <c r="MS1102" s="34"/>
      <c r="MT1102" s="34"/>
      <c r="MU1102" s="34"/>
      <c r="MV1102" s="34"/>
      <c r="MW1102" s="34"/>
      <c r="MX1102" s="34"/>
      <c r="MY1102" s="34"/>
      <c r="MZ1102" s="34"/>
      <c r="NA1102" s="34"/>
      <c r="NB1102" s="34"/>
      <c r="NC1102" s="34"/>
      <c r="ND1102" s="34"/>
      <c r="NE1102" s="34"/>
      <c r="NF1102" s="34"/>
      <c r="NG1102" s="34"/>
      <c r="NH1102" s="34"/>
      <c r="NI1102" s="34"/>
      <c r="NJ1102" s="34"/>
      <c r="NK1102" s="34"/>
      <c r="NL1102" s="34"/>
      <c r="NM1102" s="34"/>
      <c r="NN1102" s="34"/>
      <c r="NO1102" s="34"/>
      <c r="NP1102" s="34"/>
      <c r="NQ1102" s="34"/>
      <c r="NR1102" s="34"/>
      <c r="NS1102" s="34"/>
      <c r="NT1102" s="34"/>
      <c r="NU1102" s="34"/>
      <c r="NV1102" s="34"/>
      <c r="NW1102" s="34"/>
      <c r="NX1102" s="34"/>
      <c r="NY1102" s="34"/>
      <c r="NZ1102" s="34"/>
      <c r="OA1102" s="34"/>
      <c r="OB1102" s="34"/>
      <c r="OC1102" s="34"/>
      <c r="OD1102" s="34"/>
      <c r="OE1102" s="34"/>
      <c r="OF1102" s="34"/>
      <c r="OG1102" s="34"/>
      <c r="OH1102" s="34"/>
      <c r="OI1102" s="34"/>
      <c r="OJ1102" s="34"/>
      <c r="OK1102" s="34"/>
      <c r="OL1102" s="34"/>
      <c r="OM1102" s="34"/>
      <c r="ON1102" s="34"/>
      <c r="OO1102" s="34"/>
      <c r="OP1102" s="34"/>
      <c r="OQ1102" s="34"/>
      <c r="OR1102" s="34"/>
      <c r="OS1102" s="34"/>
      <c r="OT1102" s="34"/>
      <c r="OU1102" s="34"/>
      <c r="OV1102" s="34"/>
      <c r="OW1102" s="34"/>
      <c r="OX1102" s="34"/>
      <c r="OY1102" s="34"/>
      <c r="OZ1102" s="34"/>
      <c r="PA1102" s="34"/>
      <c r="PB1102" s="34"/>
      <c r="PC1102" s="34"/>
      <c r="PD1102" s="34"/>
      <c r="PE1102" s="34"/>
      <c r="PF1102" s="34"/>
      <c r="PG1102" s="34"/>
      <c r="PH1102" s="34"/>
      <c r="PI1102" s="34"/>
      <c r="PJ1102" s="34"/>
      <c r="PK1102" s="34"/>
      <c r="PL1102" s="34"/>
      <c r="PM1102" s="34"/>
      <c r="PN1102" s="34"/>
      <c r="PO1102" s="34"/>
      <c r="PP1102" s="34"/>
      <c r="PQ1102" s="34"/>
      <c r="PR1102" s="34"/>
      <c r="PS1102" s="34"/>
      <c r="PT1102" s="34"/>
      <c r="PU1102" s="34"/>
      <c r="PV1102" s="34"/>
      <c r="PW1102" s="34"/>
      <c r="PX1102" s="34"/>
      <c r="PY1102" s="34"/>
      <c r="PZ1102" s="34"/>
      <c r="QA1102" s="34"/>
      <c r="QB1102" s="34"/>
      <c r="QC1102" s="34"/>
      <c r="QD1102" s="34"/>
      <c r="QE1102" s="34"/>
      <c r="QF1102" s="34"/>
      <c r="QG1102" s="34"/>
      <c r="QH1102" s="34"/>
      <c r="QI1102" s="34"/>
      <c r="QJ1102" s="34"/>
      <c r="QK1102" s="34"/>
      <c r="QL1102" s="34"/>
      <c r="QM1102" s="34"/>
      <c r="QN1102" s="34"/>
      <c r="QO1102" s="34"/>
      <c r="QP1102" s="34"/>
      <c r="QQ1102" s="34"/>
      <c r="QR1102" s="34"/>
      <c r="QS1102" s="34"/>
      <c r="QT1102" s="34"/>
      <c r="QU1102" s="34"/>
      <c r="QV1102" s="34"/>
      <c r="QW1102" s="34"/>
      <c r="QX1102" s="34"/>
      <c r="QY1102" s="34"/>
      <c r="QZ1102" s="34"/>
      <c r="RA1102" s="34"/>
      <c r="RB1102" s="34"/>
      <c r="RC1102" s="34"/>
      <c r="RD1102" s="34"/>
      <c r="RE1102" s="34"/>
      <c r="RF1102" s="34"/>
      <c r="RG1102" s="34"/>
      <c r="RH1102" s="34"/>
      <c r="RI1102" s="34"/>
      <c r="RJ1102" s="34"/>
      <c r="RK1102" s="34"/>
      <c r="RL1102" s="34"/>
      <c r="RM1102" s="34"/>
      <c r="RN1102" s="34"/>
      <c r="RO1102" s="34"/>
      <c r="RP1102" s="34"/>
      <c r="RQ1102" s="34"/>
      <c r="RR1102" s="34"/>
      <c r="RS1102" s="34"/>
      <c r="RT1102" s="34"/>
      <c r="RU1102" s="34"/>
      <c r="RV1102" s="34"/>
      <c r="RW1102" s="34"/>
      <c r="RX1102" s="34"/>
      <c r="RY1102" s="34"/>
      <c r="RZ1102" s="34"/>
      <c r="SA1102" s="34"/>
      <c r="SB1102" s="34"/>
      <c r="SC1102" s="34"/>
      <c r="SD1102" s="34"/>
      <c r="SE1102" s="34"/>
      <c r="SF1102" s="34"/>
      <c r="SG1102" s="34"/>
      <c r="SH1102" s="34"/>
      <c r="SI1102" s="34"/>
      <c r="SJ1102" s="34"/>
      <c r="SK1102" s="34"/>
      <c r="SL1102" s="34"/>
      <c r="SM1102" s="34"/>
      <c r="SN1102" s="34"/>
      <c r="SO1102" s="34"/>
      <c r="SP1102" s="34"/>
      <c r="SQ1102" s="34"/>
      <c r="SR1102" s="34"/>
      <c r="SS1102" s="34"/>
      <c r="ST1102" s="34"/>
      <c r="SU1102" s="34"/>
      <c r="SV1102" s="34"/>
      <c r="SW1102" s="34"/>
      <c r="SX1102" s="34"/>
      <c r="SY1102" s="34"/>
      <c r="SZ1102" s="34"/>
      <c r="TA1102" s="34"/>
      <c r="TB1102" s="34"/>
      <c r="TC1102" s="34"/>
      <c r="TD1102" s="34"/>
      <c r="TE1102" s="34"/>
      <c r="TF1102" s="34"/>
      <c r="TG1102" s="34"/>
      <c r="TH1102" s="34"/>
      <c r="TI1102" s="34"/>
      <c r="TJ1102" s="34"/>
      <c r="TK1102" s="34"/>
      <c r="TL1102" s="34"/>
      <c r="TM1102" s="34"/>
      <c r="TN1102" s="34"/>
      <c r="TO1102" s="34"/>
      <c r="TP1102" s="34"/>
      <c r="TQ1102" s="34"/>
      <c r="TR1102" s="34"/>
      <c r="TS1102" s="34"/>
      <c r="TT1102" s="34"/>
      <c r="TU1102" s="34"/>
      <c r="TV1102" s="34"/>
      <c r="TW1102" s="34"/>
      <c r="TX1102" s="34"/>
      <c r="TY1102" s="34"/>
      <c r="TZ1102" s="34"/>
      <c r="UA1102" s="34"/>
      <c r="UB1102" s="34"/>
      <c r="UC1102" s="34"/>
      <c r="UD1102" s="34"/>
      <c r="UE1102" s="34"/>
      <c r="UF1102" s="34"/>
      <c r="UG1102" s="34"/>
      <c r="UH1102" s="34"/>
      <c r="UI1102" s="34"/>
      <c r="UJ1102" s="34"/>
      <c r="UK1102" s="34"/>
      <c r="UL1102" s="34"/>
      <c r="UM1102" s="34"/>
      <c r="UN1102" s="34"/>
      <c r="UO1102" s="34"/>
      <c r="UP1102" s="34"/>
      <c r="UQ1102" s="34"/>
      <c r="UR1102" s="34"/>
      <c r="US1102" s="34"/>
      <c r="UT1102" s="34"/>
      <c r="UU1102" s="34"/>
      <c r="UV1102" s="34"/>
      <c r="UW1102" s="34"/>
      <c r="UX1102" s="34"/>
      <c r="UY1102" s="34"/>
      <c r="UZ1102" s="34"/>
      <c r="VA1102" s="34"/>
      <c r="VB1102" s="34"/>
      <c r="VC1102" s="34"/>
      <c r="VD1102" s="34"/>
      <c r="VE1102" s="34"/>
      <c r="VF1102" s="34"/>
      <c r="VG1102" s="34"/>
      <c r="VH1102" s="34"/>
      <c r="VI1102" s="34"/>
      <c r="VJ1102" s="34"/>
      <c r="VK1102" s="34"/>
      <c r="VL1102" s="34"/>
      <c r="VM1102" s="34"/>
      <c r="VN1102" s="34"/>
      <c r="VO1102" s="34"/>
      <c r="VP1102" s="34"/>
      <c r="VQ1102" s="34"/>
      <c r="VR1102" s="34"/>
      <c r="VS1102" s="34"/>
      <c r="VT1102" s="34"/>
      <c r="VU1102" s="34"/>
      <c r="VV1102" s="34"/>
      <c r="VW1102" s="34"/>
      <c r="VX1102" s="34"/>
      <c r="VY1102" s="34"/>
      <c r="VZ1102" s="34"/>
      <c r="WA1102" s="34"/>
      <c r="WB1102" s="34"/>
      <c r="WC1102" s="34"/>
      <c r="WD1102" s="34"/>
      <c r="WE1102" s="34"/>
      <c r="WF1102" s="34"/>
      <c r="WG1102" s="34"/>
      <c r="WH1102" s="34"/>
      <c r="WI1102" s="34"/>
      <c r="WJ1102" s="34"/>
      <c r="WK1102" s="34"/>
      <c r="WL1102" s="34"/>
      <c r="WM1102" s="34"/>
      <c r="WN1102" s="34"/>
      <c r="WO1102" s="34"/>
      <c r="WP1102" s="34"/>
      <c r="WQ1102" s="34"/>
      <c r="WR1102" s="34"/>
      <c r="WS1102" s="34"/>
      <c r="WT1102" s="34"/>
      <c r="WU1102" s="34"/>
      <c r="WV1102" s="34"/>
      <c r="WW1102" s="34"/>
      <c r="WX1102" s="34"/>
      <c r="WY1102" s="34"/>
      <c r="WZ1102" s="34"/>
      <c r="XA1102" s="34"/>
      <c r="XB1102" s="34"/>
      <c r="XC1102" s="34"/>
      <c r="XD1102" s="34"/>
      <c r="XE1102" s="34"/>
      <c r="XF1102" s="34"/>
      <c r="XG1102" s="34"/>
      <c r="XH1102" s="34"/>
      <c r="XI1102" s="34"/>
      <c r="XJ1102" s="34"/>
      <c r="XK1102" s="34"/>
      <c r="XL1102" s="34"/>
      <c r="XM1102" s="34"/>
      <c r="XN1102" s="34"/>
      <c r="XO1102" s="34"/>
      <c r="XP1102" s="34"/>
      <c r="XQ1102" s="34"/>
      <c r="XR1102" s="34"/>
      <c r="XS1102" s="34"/>
      <c r="XT1102" s="34"/>
      <c r="XU1102" s="34"/>
      <c r="XV1102" s="34"/>
      <c r="XW1102" s="34"/>
      <c r="XX1102" s="34"/>
      <c r="XY1102" s="34"/>
      <c r="XZ1102" s="34"/>
      <c r="YA1102" s="34"/>
      <c r="YB1102" s="34"/>
      <c r="YC1102" s="34"/>
      <c r="YD1102" s="34"/>
      <c r="YE1102" s="34"/>
      <c r="YF1102" s="34"/>
      <c r="YG1102" s="34"/>
      <c r="YH1102" s="34"/>
      <c r="YI1102" s="34"/>
      <c r="YJ1102" s="34"/>
      <c r="YK1102" s="34"/>
      <c r="YL1102" s="34"/>
      <c r="YM1102" s="34"/>
      <c r="YN1102" s="34"/>
      <c r="YO1102" s="34"/>
      <c r="YP1102" s="34"/>
      <c r="YQ1102" s="34"/>
      <c r="YR1102" s="34"/>
      <c r="YS1102" s="34"/>
      <c r="YT1102" s="34"/>
      <c r="YU1102" s="34"/>
      <c r="YV1102" s="34"/>
      <c r="YW1102" s="34"/>
      <c r="YX1102" s="34"/>
      <c r="YY1102" s="34"/>
      <c r="YZ1102" s="34"/>
      <c r="ZA1102" s="34"/>
      <c r="ZB1102" s="34"/>
      <c r="ZC1102" s="34"/>
      <c r="ZD1102" s="34"/>
      <c r="ZE1102" s="34"/>
      <c r="ZF1102" s="34"/>
      <c r="ZG1102" s="34"/>
      <c r="ZH1102" s="34"/>
      <c r="ZI1102" s="34"/>
      <c r="ZJ1102" s="34"/>
      <c r="ZK1102" s="34"/>
      <c r="ZL1102" s="34"/>
      <c r="ZM1102" s="34"/>
      <c r="ZN1102" s="34"/>
      <c r="ZO1102" s="34"/>
      <c r="ZP1102" s="34"/>
      <c r="ZQ1102" s="34"/>
      <c r="ZR1102" s="34"/>
      <c r="ZS1102" s="34"/>
      <c r="ZT1102" s="34"/>
      <c r="ZU1102" s="34"/>
      <c r="ZV1102" s="34"/>
      <c r="ZW1102" s="34"/>
      <c r="ZX1102" s="34"/>
      <c r="ZY1102" s="34"/>
      <c r="ZZ1102" s="34"/>
      <c r="AAA1102" s="34"/>
      <c r="AAB1102" s="34"/>
      <c r="AAC1102" s="34"/>
      <c r="AAD1102" s="34"/>
      <c r="AAE1102" s="34"/>
      <c r="AAF1102" s="34"/>
      <c r="AAG1102" s="34"/>
      <c r="AAH1102" s="34"/>
      <c r="AAI1102" s="34"/>
      <c r="AAJ1102" s="34"/>
      <c r="AAK1102" s="34"/>
      <c r="AAL1102" s="34"/>
      <c r="AAM1102" s="34"/>
      <c r="AAN1102" s="34"/>
      <c r="AAO1102" s="34"/>
      <c r="AAP1102" s="34"/>
      <c r="AAQ1102" s="34"/>
      <c r="AAR1102" s="34"/>
      <c r="AAS1102" s="34"/>
      <c r="AAT1102" s="34"/>
      <c r="AAU1102" s="34"/>
      <c r="AAV1102" s="34"/>
      <c r="AAW1102" s="34"/>
      <c r="AAX1102" s="34"/>
      <c r="AAY1102" s="34"/>
      <c r="AAZ1102" s="34"/>
      <c r="ABA1102" s="34"/>
      <c r="ABB1102" s="34"/>
      <c r="ABC1102" s="34"/>
      <c r="ABD1102" s="34"/>
      <c r="ABE1102" s="34"/>
      <c r="ABF1102" s="34"/>
      <c r="ABG1102" s="34"/>
      <c r="ABH1102" s="34"/>
      <c r="ABI1102" s="34"/>
      <c r="ABJ1102" s="34"/>
      <c r="ABK1102" s="34"/>
      <c r="ABL1102" s="34"/>
      <c r="ABM1102" s="34"/>
      <c r="ABN1102" s="34"/>
      <c r="ABO1102" s="34"/>
      <c r="ABP1102" s="34"/>
      <c r="ABQ1102" s="34"/>
      <c r="ABR1102" s="34"/>
      <c r="ABS1102" s="34"/>
      <c r="ABT1102" s="34"/>
      <c r="ABU1102" s="34"/>
      <c r="ABV1102" s="34"/>
      <c r="ABW1102" s="34"/>
      <c r="ABX1102" s="34"/>
      <c r="ABY1102" s="34"/>
      <c r="ABZ1102" s="34"/>
      <c r="ACA1102" s="34"/>
      <c r="ACB1102" s="34"/>
      <c r="ACC1102" s="34"/>
      <c r="ACD1102" s="34"/>
      <c r="ACE1102" s="34"/>
      <c r="ACF1102" s="34"/>
      <c r="ACG1102" s="34"/>
      <c r="ACH1102" s="34"/>
      <c r="ACI1102" s="34"/>
      <c r="ACJ1102" s="34"/>
      <c r="ACK1102" s="34"/>
      <c r="ACL1102" s="34"/>
      <c r="ACM1102" s="34"/>
      <c r="ACN1102" s="34"/>
      <c r="ACO1102" s="34"/>
      <c r="ACP1102" s="34"/>
      <c r="ACQ1102" s="34"/>
      <c r="ACR1102" s="34"/>
      <c r="ACS1102" s="34"/>
      <c r="ACT1102" s="34"/>
      <c r="ACU1102" s="34"/>
      <c r="ACV1102" s="34"/>
      <c r="ACW1102" s="34"/>
      <c r="ACX1102" s="34"/>
      <c r="ACY1102" s="34"/>
      <c r="ACZ1102" s="34"/>
      <c r="ADA1102" s="34"/>
      <c r="ADB1102" s="34"/>
      <c r="ADC1102" s="34"/>
      <c r="ADD1102" s="34"/>
      <c r="ADE1102" s="34"/>
      <c r="ADF1102" s="34"/>
      <c r="ADG1102" s="34"/>
      <c r="ADH1102" s="34"/>
      <c r="ADI1102" s="34"/>
      <c r="ADJ1102" s="34"/>
      <c r="ADK1102" s="34"/>
      <c r="ADL1102" s="34"/>
      <c r="ADM1102" s="34"/>
      <c r="ADN1102" s="34"/>
      <c r="ADO1102" s="34"/>
      <c r="ADP1102" s="34"/>
      <c r="ADQ1102" s="34"/>
      <c r="ADR1102" s="34"/>
      <c r="ADS1102" s="34"/>
      <c r="ADT1102" s="34"/>
      <c r="ADU1102" s="34"/>
      <c r="ADV1102" s="34"/>
      <c r="ADW1102" s="34"/>
      <c r="ADX1102" s="34"/>
      <c r="ADY1102" s="34"/>
      <c r="ADZ1102" s="34"/>
      <c r="AEA1102" s="34"/>
      <c r="AEB1102" s="34"/>
      <c r="AEC1102" s="34"/>
      <c r="AED1102" s="34"/>
      <c r="AEE1102" s="34"/>
      <c r="AEF1102" s="34"/>
      <c r="AEG1102" s="34"/>
      <c r="AEH1102" s="34"/>
      <c r="AEI1102" s="34"/>
      <c r="AEJ1102" s="34"/>
      <c r="AEK1102" s="34"/>
      <c r="AEL1102" s="34"/>
      <c r="AEM1102" s="34"/>
      <c r="AEN1102" s="34"/>
      <c r="AEO1102" s="34"/>
      <c r="AEP1102" s="34"/>
      <c r="AEQ1102" s="34"/>
      <c r="AER1102" s="34"/>
      <c r="AES1102" s="34"/>
      <c r="AET1102" s="34"/>
      <c r="AEU1102" s="34"/>
      <c r="AEV1102" s="34"/>
      <c r="AEW1102" s="34"/>
      <c r="AEX1102" s="34"/>
      <c r="AEY1102" s="34"/>
      <c r="AEZ1102" s="34"/>
      <c r="AFA1102" s="34"/>
      <c r="AFB1102" s="34"/>
      <c r="AFC1102" s="34"/>
      <c r="AFD1102" s="34"/>
      <c r="AFE1102" s="34"/>
      <c r="AFF1102" s="34"/>
      <c r="AFG1102" s="34"/>
      <c r="AFH1102" s="34"/>
      <c r="AFI1102" s="34"/>
      <c r="AFJ1102" s="34"/>
      <c r="AFK1102" s="34"/>
      <c r="AFL1102" s="34"/>
      <c r="AFM1102" s="34"/>
      <c r="AFN1102" s="34"/>
      <c r="AFO1102" s="34"/>
      <c r="AFP1102" s="34"/>
      <c r="AFQ1102" s="34"/>
      <c r="AFR1102" s="34"/>
      <c r="AFS1102" s="34"/>
      <c r="AFT1102" s="34"/>
      <c r="AFU1102" s="34"/>
      <c r="AFV1102" s="34"/>
      <c r="AFW1102" s="34"/>
      <c r="AFX1102" s="34"/>
      <c r="AFY1102" s="34"/>
      <c r="AFZ1102" s="34"/>
      <c r="AGA1102" s="34"/>
      <c r="AGB1102" s="34"/>
      <c r="AGC1102" s="34"/>
      <c r="AGD1102" s="34"/>
      <c r="AGE1102" s="34"/>
      <c r="AGF1102" s="34"/>
      <c r="AGG1102" s="34"/>
      <c r="AGH1102" s="34"/>
      <c r="AGI1102" s="34"/>
      <c r="AGJ1102" s="34"/>
      <c r="AGK1102" s="34"/>
      <c r="AGL1102" s="34"/>
      <c r="AGM1102" s="34"/>
      <c r="AGN1102" s="34"/>
      <c r="AGO1102" s="34"/>
      <c r="AGP1102" s="34"/>
      <c r="AGQ1102" s="34"/>
      <c r="AGR1102" s="34"/>
      <c r="AGS1102" s="34"/>
      <c r="AGT1102" s="34"/>
      <c r="AGU1102" s="34"/>
      <c r="AGV1102" s="34"/>
      <c r="AGW1102" s="34"/>
      <c r="AGX1102" s="34"/>
      <c r="AGY1102" s="34"/>
      <c r="AGZ1102" s="34"/>
      <c r="AHA1102" s="34"/>
      <c r="AHB1102" s="34"/>
      <c r="AHC1102" s="34"/>
      <c r="AHD1102" s="34"/>
      <c r="AHE1102" s="34"/>
      <c r="AHF1102" s="34"/>
      <c r="AHG1102" s="34"/>
      <c r="AHH1102" s="34"/>
      <c r="AHI1102" s="34"/>
      <c r="AHJ1102" s="34"/>
      <c r="AHK1102" s="34"/>
      <c r="AHL1102" s="34"/>
      <c r="AHM1102" s="34"/>
      <c r="AHN1102" s="34"/>
      <c r="AHO1102" s="34"/>
      <c r="AHP1102" s="34"/>
      <c r="AHQ1102" s="34"/>
      <c r="AHR1102" s="34"/>
      <c r="AHS1102" s="34"/>
      <c r="AHT1102" s="34"/>
      <c r="AHU1102" s="34"/>
      <c r="AHV1102" s="34"/>
      <c r="AHW1102" s="34"/>
      <c r="AHX1102" s="34"/>
      <c r="AHY1102" s="34"/>
      <c r="AHZ1102" s="34"/>
      <c r="AIA1102" s="34"/>
      <c r="AIB1102" s="34"/>
      <c r="AIC1102" s="34"/>
      <c r="AID1102" s="34"/>
      <c r="AIE1102" s="34"/>
      <c r="AIF1102" s="34"/>
      <c r="AIG1102" s="34"/>
      <c r="AIH1102" s="34"/>
      <c r="AII1102" s="34"/>
      <c r="AIJ1102" s="34"/>
      <c r="AIK1102" s="34"/>
      <c r="AIL1102" s="34"/>
      <c r="AIM1102" s="34"/>
      <c r="AIN1102" s="34"/>
      <c r="AIO1102" s="34"/>
      <c r="AIP1102" s="34"/>
      <c r="AIQ1102" s="34"/>
      <c r="AIR1102" s="34"/>
      <c r="AIS1102" s="34"/>
      <c r="AIT1102" s="34"/>
      <c r="AIU1102" s="34"/>
      <c r="AIV1102" s="34"/>
      <c r="AIW1102" s="34"/>
      <c r="AIX1102" s="34"/>
      <c r="AIY1102" s="34"/>
      <c r="AIZ1102" s="34"/>
      <c r="AJA1102" s="34"/>
      <c r="AJB1102" s="34"/>
      <c r="AJC1102" s="34"/>
      <c r="AJD1102" s="34"/>
      <c r="AJE1102" s="34"/>
      <c r="AJF1102" s="34"/>
      <c r="AJG1102" s="34"/>
      <c r="AJH1102" s="34"/>
      <c r="AJI1102" s="34"/>
      <c r="AJJ1102" s="34"/>
      <c r="AJK1102" s="34"/>
      <c r="AJL1102" s="34"/>
      <c r="AJM1102" s="34"/>
      <c r="AJN1102" s="34"/>
      <c r="AJO1102" s="34"/>
      <c r="AJP1102" s="34"/>
      <c r="AJQ1102" s="34"/>
      <c r="AJR1102" s="34"/>
      <c r="AJS1102" s="34"/>
      <c r="AJT1102" s="34"/>
      <c r="AJU1102" s="34"/>
      <c r="AJV1102" s="34"/>
      <c r="AJW1102" s="34"/>
      <c r="AJX1102" s="34"/>
      <c r="AJY1102" s="34"/>
      <c r="AJZ1102" s="34"/>
      <c r="AKA1102" s="34"/>
      <c r="AKB1102" s="34"/>
      <c r="AKC1102" s="34"/>
      <c r="AKD1102" s="34"/>
      <c r="AKE1102" s="34"/>
      <c r="AKF1102" s="34"/>
      <c r="AKG1102" s="34"/>
      <c r="AKH1102" s="34"/>
      <c r="AKI1102" s="34"/>
      <c r="AKJ1102" s="34"/>
      <c r="AKK1102" s="34"/>
      <c r="AKL1102" s="34"/>
      <c r="AKM1102" s="34"/>
      <c r="AKN1102" s="34"/>
      <c r="AKO1102" s="34"/>
      <c r="AKP1102" s="34"/>
      <c r="AKQ1102" s="34"/>
      <c r="AKR1102" s="34"/>
      <c r="AKS1102" s="34"/>
      <c r="AKT1102" s="34"/>
      <c r="AKU1102" s="34"/>
      <c r="AKV1102" s="34"/>
      <c r="AKW1102" s="34"/>
      <c r="AKX1102" s="34"/>
      <c r="AKY1102" s="34"/>
      <c r="AKZ1102" s="34"/>
      <c r="ALA1102" s="34"/>
      <c r="ALB1102" s="34"/>
      <c r="ALC1102" s="34"/>
      <c r="ALD1102" s="34"/>
      <c r="ALE1102" s="34"/>
      <c r="ALF1102" s="34"/>
      <c r="ALG1102" s="34"/>
      <c r="ALH1102" s="34"/>
      <c r="ALI1102" s="34"/>
      <c r="ALJ1102" s="34"/>
      <c r="ALK1102" s="34"/>
      <c r="ALL1102" s="34"/>
      <c r="ALM1102" s="34"/>
      <c r="ALN1102" s="34"/>
      <c r="ALO1102" s="34"/>
      <c r="ALP1102" s="34"/>
      <c r="ALQ1102" s="34"/>
      <c r="ALR1102" s="34"/>
      <c r="ALS1102" s="34"/>
      <c r="ALT1102" s="34"/>
      <c r="ALU1102" s="34"/>
      <c r="ALV1102" s="34"/>
      <c r="ALW1102" s="34"/>
      <c r="ALX1102" s="34"/>
      <c r="ALY1102" s="34"/>
      <c r="ALZ1102" s="34"/>
      <c r="AMA1102" s="34"/>
      <c r="AMB1102" s="34"/>
      <c r="AMC1102" s="34"/>
      <c r="AMD1102" s="34"/>
      <c r="AME1102" s="34"/>
      <c r="AMF1102" s="34"/>
      <c r="AMG1102" s="34"/>
      <c r="AMH1102" s="34"/>
      <c r="AMI1102" s="34"/>
      <c r="AMJ1102" s="34"/>
      <c r="AMK1102" s="34"/>
      <c r="AML1102" s="34"/>
      <c r="AMM1102" s="34"/>
      <c r="AMN1102" s="34"/>
      <c r="AMO1102" s="34"/>
      <c r="AMP1102" s="34"/>
    </row>
    <row r="1103" spans="1:1030" ht="18">
      <c r="A1103" s="34"/>
      <c r="B1103" s="36"/>
      <c r="C1103" s="36"/>
      <c r="D1103" s="36"/>
      <c r="E1103" s="36"/>
      <c r="F1103" s="37"/>
      <c r="G1103" s="34"/>
      <c r="H1103" s="34"/>
      <c r="I1103" s="34"/>
      <c r="J1103" s="34"/>
      <c r="K1103" s="34"/>
      <c r="L1103" s="34"/>
      <c r="M1103" s="34"/>
      <c r="N1103" s="34"/>
      <c r="O1103" s="34"/>
      <c r="P1103" s="34"/>
      <c r="Q1103" s="34"/>
      <c r="R1103" s="34"/>
      <c r="S1103" s="34"/>
      <c r="T1103" s="34"/>
      <c r="U1103" s="34"/>
      <c r="V1103" s="34"/>
      <c r="W1103" s="34"/>
      <c r="X1103" s="34"/>
      <c r="Y1103" s="34"/>
      <c r="Z1103" s="34"/>
      <c r="AA1103" s="34"/>
      <c r="AB1103" s="34"/>
      <c r="AC1103" s="34"/>
      <c r="AD1103" s="34"/>
      <c r="AE1103" s="34"/>
      <c r="AF1103" s="34"/>
      <c r="AG1103" s="34"/>
      <c r="AH1103" s="34"/>
      <c r="AI1103" s="34"/>
      <c r="AJ1103" s="34"/>
      <c r="AK1103" s="34"/>
      <c r="AL1103" s="34"/>
      <c r="AM1103" s="34"/>
      <c r="AN1103" s="34"/>
      <c r="AO1103" s="34"/>
      <c r="AP1103" s="34"/>
      <c r="AQ1103" s="34"/>
      <c r="AR1103" s="34"/>
      <c r="AS1103" s="34"/>
      <c r="AT1103" s="34"/>
      <c r="AU1103" s="48"/>
      <c r="AV1103" s="34"/>
      <c r="AW1103" s="34"/>
      <c r="AX1103" s="34"/>
      <c r="AY1103" s="34"/>
      <c r="AZ1103" s="34"/>
      <c r="BA1103" s="34"/>
      <c r="BB1103" s="34"/>
      <c r="BC1103" s="34"/>
      <c r="BD1103" s="34"/>
      <c r="BE1103" s="34"/>
      <c r="BF1103" s="34"/>
      <c r="BG1103" s="34"/>
      <c r="BH1103" s="34"/>
      <c r="BI1103" s="34"/>
      <c r="BJ1103" s="34"/>
      <c r="BK1103" s="34"/>
      <c r="BL1103" s="34"/>
      <c r="BM1103" s="34"/>
      <c r="BN1103" s="34"/>
      <c r="BO1103" s="34"/>
      <c r="BP1103" s="34"/>
      <c r="BQ1103" s="34"/>
      <c r="BR1103" s="34"/>
      <c r="BS1103" s="34"/>
      <c r="BT1103" s="34"/>
      <c r="BU1103" s="34"/>
      <c r="BV1103" s="34"/>
      <c r="BW1103" s="34"/>
      <c r="BX1103" s="34"/>
      <c r="BY1103" s="34"/>
      <c r="BZ1103" s="34"/>
      <c r="CA1103" s="34"/>
      <c r="CB1103" s="34"/>
      <c r="CC1103" s="34"/>
      <c r="CD1103" s="34"/>
      <c r="CE1103" s="34"/>
      <c r="CF1103" s="34"/>
      <c r="CG1103" s="34"/>
      <c r="CH1103" s="34"/>
      <c r="CI1103" s="34"/>
      <c r="CJ1103" s="34"/>
      <c r="CK1103" s="34"/>
      <c r="CL1103" s="34"/>
      <c r="CM1103" s="34"/>
      <c r="CN1103" s="34"/>
      <c r="CO1103" s="34"/>
      <c r="CP1103" s="34"/>
      <c r="CQ1103" s="34"/>
      <c r="CR1103" s="34"/>
      <c r="CS1103" s="34"/>
      <c r="CT1103" s="34"/>
      <c r="CU1103" s="34"/>
      <c r="CV1103" s="34"/>
      <c r="CW1103" s="34"/>
      <c r="CX1103" s="34"/>
      <c r="CY1103" s="34"/>
      <c r="CZ1103" s="34"/>
      <c r="DA1103" s="34"/>
      <c r="DB1103" s="34"/>
      <c r="DC1103" s="34"/>
      <c r="DD1103" s="34"/>
      <c r="DE1103" s="34"/>
      <c r="DF1103" s="34"/>
      <c r="DG1103" s="34"/>
      <c r="DH1103" s="34"/>
      <c r="DI1103" s="34"/>
      <c r="DJ1103" s="34"/>
      <c r="DK1103" s="34"/>
      <c r="DL1103" s="34"/>
      <c r="DM1103" s="34"/>
      <c r="DN1103" s="34"/>
      <c r="DO1103" s="34"/>
      <c r="DP1103" s="34"/>
      <c r="DQ1103" s="34"/>
      <c r="DR1103" s="34"/>
      <c r="DS1103" s="34"/>
      <c r="DT1103" s="34"/>
      <c r="DU1103" s="34"/>
      <c r="DV1103" s="34"/>
      <c r="DW1103" s="34"/>
      <c r="DX1103" s="34"/>
      <c r="DY1103" s="34"/>
      <c r="DZ1103" s="34"/>
      <c r="EA1103" s="34"/>
      <c r="EB1103" s="34"/>
      <c r="EC1103" s="34"/>
      <c r="ED1103" s="34"/>
      <c r="EE1103" s="34"/>
      <c r="EF1103" s="34"/>
      <c r="EG1103" s="34"/>
      <c r="EH1103" s="34"/>
      <c r="EI1103" s="34"/>
      <c r="EJ1103" s="34"/>
      <c r="EK1103" s="34"/>
      <c r="EL1103" s="34"/>
      <c r="EM1103" s="34"/>
      <c r="EN1103" s="34"/>
      <c r="EO1103" s="34"/>
      <c r="EP1103" s="34"/>
      <c r="EQ1103" s="34"/>
      <c r="ER1103" s="34"/>
      <c r="ES1103" s="34"/>
      <c r="ET1103" s="34"/>
      <c r="EU1103" s="34"/>
      <c r="EV1103" s="34"/>
      <c r="EW1103" s="34"/>
      <c r="EX1103" s="34"/>
      <c r="EY1103" s="34"/>
      <c r="EZ1103" s="34"/>
      <c r="FA1103" s="34"/>
      <c r="FB1103" s="34"/>
      <c r="FC1103" s="34"/>
      <c r="FD1103" s="34"/>
      <c r="FE1103" s="34"/>
      <c r="FF1103" s="34"/>
      <c r="FG1103" s="34"/>
      <c r="FH1103" s="34"/>
      <c r="FI1103" s="34"/>
      <c r="FJ1103" s="34"/>
      <c r="FK1103" s="34"/>
      <c r="FL1103" s="34"/>
      <c r="FM1103" s="34"/>
      <c r="FN1103" s="34"/>
      <c r="FO1103" s="34"/>
      <c r="FP1103" s="34"/>
      <c r="FQ1103" s="34"/>
      <c r="FR1103" s="34"/>
      <c r="FS1103" s="34"/>
      <c r="FT1103" s="34"/>
      <c r="FU1103" s="34"/>
      <c r="FV1103" s="34"/>
      <c r="FW1103" s="34"/>
      <c r="FX1103" s="34"/>
      <c r="FY1103" s="34"/>
      <c r="FZ1103" s="34"/>
      <c r="GA1103" s="34"/>
      <c r="GB1103" s="34"/>
      <c r="GC1103" s="34"/>
      <c r="GD1103" s="34"/>
      <c r="GE1103" s="34"/>
      <c r="GF1103" s="34"/>
      <c r="GG1103" s="34"/>
      <c r="GH1103" s="34"/>
      <c r="GI1103" s="34"/>
      <c r="GJ1103" s="34"/>
      <c r="GK1103" s="34"/>
      <c r="GL1103" s="34"/>
      <c r="GM1103" s="34"/>
      <c r="GN1103" s="34"/>
      <c r="GO1103" s="34"/>
      <c r="GP1103" s="34"/>
      <c r="GQ1103" s="34"/>
      <c r="GR1103" s="34"/>
      <c r="GS1103" s="34"/>
      <c r="GT1103" s="34"/>
      <c r="GU1103" s="34"/>
      <c r="GV1103" s="34"/>
      <c r="GW1103" s="34"/>
      <c r="GX1103" s="34"/>
      <c r="GY1103" s="34"/>
      <c r="GZ1103" s="34"/>
      <c r="HA1103" s="34"/>
      <c r="HB1103" s="34"/>
      <c r="HC1103" s="34"/>
      <c r="HD1103" s="34"/>
      <c r="HE1103" s="34"/>
      <c r="HF1103" s="34"/>
      <c r="HG1103" s="34"/>
      <c r="HH1103" s="34"/>
      <c r="HI1103" s="34"/>
      <c r="HJ1103" s="34"/>
      <c r="HK1103" s="34"/>
      <c r="HL1103" s="34"/>
      <c r="HM1103" s="34"/>
      <c r="HN1103" s="34"/>
      <c r="HO1103" s="34"/>
      <c r="HP1103" s="34"/>
      <c r="HQ1103" s="34"/>
      <c r="HR1103" s="34"/>
      <c r="HS1103" s="34"/>
      <c r="HT1103" s="34"/>
      <c r="HU1103" s="34"/>
      <c r="HV1103" s="34"/>
      <c r="HW1103" s="34"/>
      <c r="HX1103" s="34"/>
      <c r="HY1103" s="34"/>
      <c r="HZ1103" s="34"/>
      <c r="IA1103" s="34"/>
      <c r="IB1103" s="34"/>
      <c r="IC1103" s="34"/>
      <c r="ID1103" s="34"/>
      <c r="IE1103" s="34"/>
      <c r="IF1103" s="34"/>
      <c r="IG1103" s="34"/>
      <c r="IH1103" s="34"/>
      <c r="II1103" s="34"/>
      <c r="IJ1103" s="34"/>
      <c r="IK1103" s="34"/>
      <c r="IL1103" s="34"/>
      <c r="IM1103" s="34"/>
      <c r="IN1103" s="34"/>
      <c r="IO1103" s="34"/>
      <c r="IP1103" s="34"/>
      <c r="IQ1103" s="34"/>
      <c r="IR1103" s="34"/>
      <c r="IS1103" s="34"/>
      <c r="IT1103" s="34"/>
      <c r="IU1103" s="34"/>
      <c r="IV1103" s="34"/>
      <c r="IW1103" s="34"/>
      <c r="IX1103" s="34"/>
      <c r="IY1103" s="34"/>
      <c r="IZ1103" s="34"/>
      <c r="JA1103" s="34"/>
      <c r="JB1103" s="34"/>
      <c r="JC1103" s="34"/>
      <c r="JD1103" s="34"/>
      <c r="JE1103" s="34"/>
      <c r="JF1103" s="34"/>
      <c r="JG1103" s="34"/>
      <c r="JH1103" s="34"/>
      <c r="JI1103" s="34"/>
      <c r="JJ1103" s="34"/>
      <c r="JK1103" s="34"/>
      <c r="JL1103" s="34"/>
      <c r="JM1103" s="34"/>
      <c r="JN1103" s="34"/>
      <c r="JO1103" s="34"/>
      <c r="JP1103" s="34"/>
      <c r="JQ1103" s="34"/>
      <c r="JR1103" s="34"/>
      <c r="JS1103" s="34"/>
      <c r="JT1103" s="34"/>
      <c r="JU1103" s="34"/>
      <c r="JV1103" s="34"/>
      <c r="JW1103" s="34"/>
      <c r="JX1103" s="34"/>
      <c r="JY1103" s="34"/>
      <c r="JZ1103" s="34"/>
      <c r="KA1103" s="34"/>
      <c r="KB1103" s="34"/>
      <c r="KC1103" s="34"/>
      <c r="KD1103" s="34"/>
      <c r="KE1103" s="34"/>
      <c r="KF1103" s="34"/>
      <c r="KG1103" s="34"/>
      <c r="KH1103" s="34"/>
      <c r="KI1103" s="34"/>
      <c r="KJ1103" s="34"/>
      <c r="KK1103" s="34"/>
      <c r="KL1103" s="34"/>
      <c r="KM1103" s="34"/>
      <c r="KN1103" s="34"/>
      <c r="KO1103" s="34"/>
      <c r="KP1103" s="34"/>
      <c r="KQ1103" s="34"/>
      <c r="KR1103" s="34"/>
      <c r="KS1103" s="34"/>
      <c r="KT1103" s="34"/>
      <c r="KU1103" s="34"/>
      <c r="KV1103" s="34"/>
      <c r="KW1103" s="34"/>
      <c r="KX1103" s="34"/>
      <c r="KY1103" s="34"/>
      <c r="KZ1103" s="34"/>
      <c r="LA1103" s="34"/>
      <c r="LB1103" s="34"/>
      <c r="LC1103" s="34"/>
      <c r="LD1103" s="34"/>
      <c r="LE1103" s="34"/>
      <c r="LF1103" s="34"/>
      <c r="LG1103" s="34"/>
      <c r="LH1103" s="34"/>
      <c r="LI1103" s="34"/>
      <c r="LJ1103" s="34"/>
      <c r="LK1103" s="34"/>
      <c r="LL1103" s="34"/>
      <c r="LM1103" s="34"/>
      <c r="LN1103" s="34"/>
      <c r="LO1103" s="34"/>
      <c r="LP1103" s="34"/>
      <c r="LQ1103" s="34"/>
      <c r="LR1103" s="34"/>
      <c r="LS1103" s="34"/>
      <c r="LT1103" s="34"/>
      <c r="LU1103" s="34"/>
      <c r="LV1103" s="34"/>
      <c r="LW1103" s="34"/>
      <c r="LX1103" s="34"/>
      <c r="LY1103" s="34"/>
      <c r="LZ1103" s="34"/>
      <c r="MA1103" s="34"/>
      <c r="MB1103" s="34"/>
      <c r="MC1103" s="34"/>
      <c r="MD1103" s="34"/>
      <c r="ME1103" s="34"/>
      <c r="MF1103" s="34"/>
      <c r="MG1103" s="34"/>
      <c r="MH1103" s="34"/>
      <c r="MI1103" s="34"/>
      <c r="MJ1103" s="34"/>
      <c r="MK1103" s="34"/>
      <c r="ML1103" s="34"/>
      <c r="MM1103" s="34"/>
      <c r="MN1103" s="34"/>
      <c r="MO1103" s="34"/>
      <c r="MP1103" s="34"/>
      <c r="MQ1103" s="34"/>
      <c r="MR1103" s="34"/>
      <c r="MS1103" s="34"/>
      <c r="MT1103" s="34"/>
      <c r="MU1103" s="34"/>
      <c r="MV1103" s="34"/>
      <c r="MW1103" s="34"/>
      <c r="MX1103" s="34"/>
      <c r="MY1103" s="34"/>
      <c r="MZ1103" s="34"/>
      <c r="NA1103" s="34"/>
      <c r="NB1103" s="34"/>
      <c r="NC1103" s="34"/>
      <c r="ND1103" s="34"/>
      <c r="NE1103" s="34"/>
      <c r="NF1103" s="34"/>
      <c r="NG1103" s="34"/>
      <c r="NH1103" s="34"/>
      <c r="NI1103" s="34"/>
      <c r="NJ1103" s="34"/>
      <c r="NK1103" s="34"/>
      <c r="NL1103" s="34"/>
      <c r="NM1103" s="34"/>
      <c r="NN1103" s="34"/>
      <c r="NO1103" s="34"/>
      <c r="NP1103" s="34"/>
      <c r="NQ1103" s="34"/>
      <c r="NR1103" s="34"/>
      <c r="NS1103" s="34"/>
      <c r="NT1103" s="34"/>
      <c r="NU1103" s="34"/>
      <c r="NV1103" s="34"/>
      <c r="NW1103" s="34"/>
      <c r="NX1103" s="34"/>
      <c r="NY1103" s="34"/>
      <c r="NZ1103" s="34"/>
      <c r="OA1103" s="34"/>
      <c r="OB1103" s="34"/>
      <c r="OC1103" s="34"/>
      <c r="OD1103" s="34"/>
      <c r="OE1103" s="34"/>
      <c r="OF1103" s="34"/>
      <c r="OG1103" s="34"/>
      <c r="OH1103" s="34"/>
      <c r="OI1103" s="34"/>
      <c r="OJ1103" s="34"/>
      <c r="OK1103" s="34"/>
      <c r="OL1103" s="34"/>
      <c r="OM1103" s="34"/>
      <c r="ON1103" s="34"/>
      <c r="OO1103" s="34"/>
      <c r="OP1103" s="34"/>
      <c r="OQ1103" s="34"/>
      <c r="OR1103" s="34"/>
      <c r="OS1103" s="34"/>
      <c r="OT1103" s="34"/>
      <c r="OU1103" s="34"/>
      <c r="OV1103" s="34"/>
      <c r="OW1103" s="34"/>
      <c r="OX1103" s="34"/>
      <c r="OY1103" s="34"/>
      <c r="OZ1103" s="34"/>
      <c r="PA1103" s="34"/>
      <c r="PB1103" s="34"/>
      <c r="PC1103" s="34"/>
      <c r="PD1103" s="34"/>
      <c r="PE1103" s="34"/>
      <c r="PF1103" s="34"/>
      <c r="PG1103" s="34"/>
      <c r="PH1103" s="34"/>
      <c r="PI1103" s="34"/>
      <c r="PJ1103" s="34"/>
      <c r="PK1103" s="34"/>
      <c r="PL1103" s="34"/>
      <c r="PM1103" s="34"/>
      <c r="PN1103" s="34"/>
      <c r="PO1103" s="34"/>
      <c r="PP1103" s="34"/>
      <c r="PQ1103" s="34"/>
      <c r="PR1103" s="34"/>
      <c r="PS1103" s="34"/>
      <c r="PT1103" s="34"/>
      <c r="PU1103" s="34"/>
      <c r="PV1103" s="34"/>
      <c r="PW1103" s="34"/>
      <c r="PX1103" s="34"/>
      <c r="PY1103" s="34"/>
      <c r="PZ1103" s="34"/>
      <c r="QA1103" s="34"/>
      <c r="QB1103" s="34"/>
      <c r="QC1103" s="34"/>
      <c r="QD1103" s="34"/>
      <c r="QE1103" s="34"/>
      <c r="QF1103" s="34"/>
      <c r="QG1103" s="34"/>
      <c r="QH1103" s="34"/>
      <c r="QI1103" s="34"/>
      <c r="QJ1103" s="34"/>
      <c r="QK1103" s="34"/>
      <c r="QL1103" s="34"/>
      <c r="QM1103" s="34"/>
      <c r="QN1103" s="34"/>
      <c r="QO1103" s="34"/>
      <c r="QP1103" s="34"/>
      <c r="QQ1103" s="34"/>
      <c r="QR1103" s="34"/>
      <c r="QS1103" s="34"/>
      <c r="QT1103" s="34"/>
      <c r="QU1103" s="34"/>
      <c r="QV1103" s="34"/>
      <c r="QW1103" s="34"/>
      <c r="QX1103" s="34"/>
      <c r="QY1103" s="34"/>
      <c r="QZ1103" s="34"/>
      <c r="RA1103" s="34"/>
      <c r="RB1103" s="34"/>
      <c r="RC1103" s="34"/>
      <c r="RD1103" s="34"/>
      <c r="RE1103" s="34"/>
      <c r="RF1103" s="34"/>
      <c r="RG1103" s="34"/>
      <c r="RH1103" s="34"/>
      <c r="RI1103" s="34"/>
      <c r="RJ1103" s="34"/>
      <c r="RK1103" s="34"/>
      <c r="RL1103" s="34"/>
      <c r="RM1103" s="34"/>
      <c r="RN1103" s="34"/>
      <c r="RO1103" s="34"/>
      <c r="RP1103" s="34"/>
      <c r="RQ1103" s="34"/>
      <c r="RR1103" s="34"/>
      <c r="RS1103" s="34"/>
      <c r="RT1103" s="34"/>
      <c r="RU1103" s="34"/>
      <c r="RV1103" s="34"/>
      <c r="RW1103" s="34"/>
      <c r="RX1103" s="34"/>
      <c r="RY1103" s="34"/>
      <c r="RZ1103" s="34"/>
      <c r="SA1103" s="34"/>
      <c r="SB1103" s="34"/>
      <c r="SC1103" s="34"/>
      <c r="SD1103" s="34"/>
      <c r="SE1103" s="34"/>
      <c r="SF1103" s="34"/>
      <c r="SG1103" s="34"/>
      <c r="SH1103" s="34"/>
      <c r="SI1103" s="34"/>
      <c r="SJ1103" s="34"/>
      <c r="SK1103" s="34"/>
      <c r="SL1103" s="34"/>
      <c r="SM1103" s="34"/>
      <c r="SN1103" s="34"/>
      <c r="SO1103" s="34"/>
      <c r="SP1103" s="34"/>
      <c r="SQ1103" s="34"/>
      <c r="SR1103" s="34"/>
      <c r="SS1103" s="34"/>
      <c r="ST1103" s="34"/>
      <c r="SU1103" s="34"/>
      <c r="SV1103" s="34"/>
      <c r="SW1103" s="34"/>
      <c r="SX1103" s="34"/>
      <c r="SY1103" s="34"/>
      <c r="SZ1103" s="34"/>
      <c r="TA1103" s="34"/>
      <c r="TB1103" s="34"/>
      <c r="TC1103" s="34"/>
      <c r="TD1103" s="34"/>
      <c r="TE1103" s="34"/>
      <c r="TF1103" s="34"/>
      <c r="TG1103" s="34"/>
      <c r="TH1103" s="34"/>
      <c r="TI1103" s="34"/>
      <c r="TJ1103" s="34"/>
      <c r="TK1103" s="34"/>
      <c r="TL1103" s="34"/>
      <c r="TM1103" s="34"/>
      <c r="TN1103" s="34"/>
      <c r="TO1103" s="34"/>
      <c r="TP1103" s="34"/>
      <c r="TQ1103" s="34"/>
      <c r="TR1103" s="34"/>
      <c r="TS1103" s="34"/>
      <c r="TT1103" s="34"/>
      <c r="TU1103" s="34"/>
      <c r="TV1103" s="34"/>
      <c r="TW1103" s="34"/>
      <c r="TX1103" s="34"/>
      <c r="TY1103" s="34"/>
      <c r="TZ1103" s="34"/>
      <c r="UA1103" s="34"/>
      <c r="UB1103" s="34"/>
      <c r="UC1103" s="34"/>
      <c r="UD1103" s="34"/>
      <c r="UE1103" s="34"/>
      <c r="UF1103" s="34"/>
      <c r="UG1103" s="34"/>
      <c r="UH1103" s="34"/>
      <c r="UI1103" s="34"/>
      <c r="UJ1103" s="34"/>
      <c r="UK1103" s="34"/>
      <c r="UL1103" s="34"/>
      <c r="UM1103" s="34"/>
      <c r="UN1103" s="34"/>
      <c r="UO1103" s="34"/>
      <c r="UP1103" s="34"/>
      <c r="UQ1103" s="34"/>
      <c r="UR1103" s="34"/>
      <c r="US1103" s="34"/>
      <c r="UT1103" s="34"/>
      <c r="UU1103" s="34"/>
      <c r="UV1103" s="34"/>
      <c r="UW1103" s="34"/>
      <c r="UX1103" s="34"/>
      <c r="UY1103" s="34"/>
      <c r="UZ1103" s="34"/>
      <c r="VA1103" s="34"/>
      <c r="VB1103" s="34"/>
      <c r="VC1103" s="34"/>
      <c r="VD1103" s="34"/>
      <c r="VE1103" s="34"/>
      <c r="VF1103" s="34"/>
      <c r="VG1103" s="34"/>
      <c r="VH1103" s="34"/>
      <c r="VI1103" s="34"/>
      <c r="VJ1103" s="34"/>
      <c r="VK1103" s="34"/>
      <c r="VL1103" s="34"/>
      <c r="VM1103" s="34"/>
      <c r="VN1103" s="34"/>
      <c r="VO1103" s="34"/>
      <c r="VP1103" s="34"/>
      <c r="VQ1103" s="34"/>
      <c r="VR1103" s="34"/>
      <c r="VS1103" s="34"/>
      <c r="VT1103" s="34"/>
      <c r="VU1103" s="34"/>
      <c r="VV1103" s="34"/>
      <c r="VW1103" s="34"/>
      <c r="VX1103" s="34"/>
      <c r="VY1103" s="34"/>
      <c r="VZ1103" s="34"/>
      <c r="WA1103" s="34"/>
      <c r="WB1103" s="34"/>
      <c r="WC1103" s="34"/>
      <c r="WD1103" s="34"/>
      <c r="WE1103" s="34"/>
      <c r="WF1103" s="34"/>
      <c r="WG1103" s="34"/>
      <c r="WH1103" s="34"/>
      <c r="WI1103" s="34"/>
      <c r="WJ1103" s="34"/>
      <c r="WK1103" s="34"/>
      <c r="WL1103" s="34"/>
      <c r="WM1103" s="34"/>
      <c r="WN1103" s="34"/>
      <c r="WO1103" s="34"/>
      <c r="WP1103" s="34"/>
      <c r="WQ1103" s="34"/>
      <c r="WR1103" s="34"/>
      <c r="WS1103" s="34"/>
      <c r="WT1103" s="34"/>
      <c r="WU1103" s="34"/>
      <c r="WV1103" s="34"/>
      <c r="WW1103" s="34"/>
      <c r="WX1103" s="34"/>
      <c r="WY1103" s="34"/>
      <c r="WZ1103" s="34"/>
      <c r="XA1103" s="34"/>
      <c r="XB1103" s="34"/>
      <c r="XC1103" s="34"/>
      <c r="XD1103" s="34"/>
      <c r="XE1103" s="34"/>
      <c r="XF1103" s="34"/>
      <c r="XG1103" s="34"/>
      <c r="XH1103" s="34"/>
      <c r="XI1103" s="34"/>
      <c r="XJ1103" s="34"/>
      <c r="XK1103" s="34"/>
      <c r="XL1103" s="34"/>
      <c r="XM1103" s="34"/>
      <c r="XN1103" s="34"/>
      <c r="XO1103" s="34"/>
      <c r="XP1103" s="34"/>
      <c r="XQ1103" s="34"/>
      <c r="XR1103" s="34"/>
      <c r="XS1103" s="34"/>
      <c r="XT1103" s="34"/>
      <c r="XU1103" s="34"/>
      <c r="XV1103" s="34"/>
      <c r="XW1103" s="34"/>
      <c r="XX1103" s="34"/>
      <c r="XY1103" s="34"/>
      <c r="XZ1103" s="34"/>
      <c r="YA1103" s="34"/>
      <c r="YB1103" s="34"/>
      <c r="YC1103" s="34"/>
      <c r="YD1103" s="34"/>
      <c r="YE1103" s="34"/>
      <c r="YF1103" s="34"/>
      <c r="YG1103" s="34"/>
      <c r="YH1103" s="34"/>
      <c r="YI1103" s="34"/>
      <c r="YJ1103" s="34"/>
      <c r="YK1103" s="34"/>
      <c r="YL1103" s="34"/>
      <c r="YM1103" s="34"/>
      <c r="YN1103" s="34"/>
      <c r="YO1103" s="34"/>
      <c r="YP1103" s="34"/>
      <c r="YQ1103" s="34"/>
      <c r="YR1103" s="34"/>
      <c r="YS1103" s="34"/>
      <c r="YT1103" s="34"/>
      <c r="YU1103" s="34"/>
      <c r="YV1103" s="34"/>
      <c r="YW1103" s="34"/>
      <c r="YX1103" s="34"/>
      <c r="YY1103" s="34"/>
      <c r="YZ1103" s="34"/>
      <c r="ZA1103" s="34"/>
      <c r="ZB1103" s="34"/>
      <c r="ZC1103" s="34"/>
      <c r="ZD1103" s="34"/>
      <c r="ZE1103" s="34"/>
      <c r="ZF1103" s="34"/>
      <c r="ZG1103" s="34"/>
      <c r="ZH1103" s="34"/>
      <c r="ZI1103" s="34"/>
      <c r="ZJ1103" s="34"/>
      <c r="ZK1103" s="34"/>
      <c r="ZL1103" s="34"/>
      <c r="ZM1103" s="34"/>
      <c r="ZN1103" s="34"/>
      <c r="ZO1103" s="34"/>
      <c r="ZP1103" s="34"/>
      <c r="ZQ1103" s="34"/>
      <c r="ZR1103" s="34"/>
      <c r="ZS1103" s="34"/>
      <c r="ZT1103" s="34"/>
      <c r="ZU1103" s="34"/>
      <c r="ZV1103" s="34"/>
      <c r="ZW1103" s="34"/>
      <c r="ZX1103" s="34"/>
      <c r="ZY1103" s="34"/>
      <c r="ZZ1103" s="34"/>
      <c r="AAA1103" s="34"/>
      <c r="AAB1103" s="34"/>
      <c r="AAC1103" s="34"/>
      <c r="AAD1103" s="34"/>
      <c r="AAE1103" s="34"/>
      <c r="AAF1103" s="34"/>
      <c r="AAG1103" s="34"/>
      <c r="AAH1103" s="34"/>
      <c r="AAI1103" s="34"/>
      <c r="AAJ1103" s="34"/>
      <c r="AAK1103" s="34"/>
      <c r="AAL1103" s="34"/>
      <c r="AAM1103" s="34"/>
      <c r="AAN1103" s="34"/>
      <c r="AAO1103" s="34"/>
      <c r="AAP1103" s="34"/>
      <c r="AAQ1103" s="34"/>
      <c r="AAR1103" s="34"/>
      <c r="AAS1103" s="34"/>
      <c r="AAT1103" s="34"/>
      <c r="AAU1103" s="34"/>
      <c r="AAV1103" s="34"/>
      <c r="AAW1103" s="34"/>
      <c r="AAX1103" s="34"/>
      <c r="AAY1103" s="34"/>
      <c r="AAZ1103" s="34"/>
      <c r="ABA1103" s="34"/>
      <c r="ABB1103" s="34"/>
      <c r="ABC1103" s="34"/>
      <c r="ABD1103" s="34"/>
      <c r="ABE1103" s="34"/>
      <c r="ABF1103" s="34"/>
      <c r="ABG1103" s="34"/>
      <c r="ABH1103" s="34"/>
      <c r="ABI1103" s="34"/>
      <c r="ABJ1103" s="34"/>
      <c r="ABK1103" s="34"/>
      <c r="ABL1103" s="34"/>
      <c r="ABM1103" s="34"/>
      <c r="ABN1103" s="34"/>
      <c r="ABO1103" s="34"/>
      <c r="ABP1103" s="34"/>
      <c r="ABQ1103" s="34"/>
      <c r="ABR1103" s="34"/>
      <c r="ABS1103" s="34"/>
      <c r="ABT1103" s="34"/>
      <c r="ABU1103" s="34"/>
      <c r="ABV1103" s="34"/>
      <c r="ABW1103" s="34"/>
      <c r="ABX1103" s="34"/>
      <c r="ABY1103" s="34"/>
      <c r="ABZ1103" s="34"/>
      <c r="ACA1103" s="34"/>
      <c r="ACB1103" s="34"/>
      <c r="ACC1103" s="34"/>
      <c r="ACD1103" s="34"/>
      <c r="ACE1103" s="34"/>
      <c r="ACF1103" s="34"/>
      <c r="ACG1103" s="34"/>
      <c r="ACH1103" s="34"/>
      <c r="ACI1103" s="34"/>
      <c r="ACJ1103" s="34"/>
      <c r="ACK1103" s="34"/>
      <c r="ACL1103" s="34"/>
      <c r="ACM1103" s="34"/>
      <c r="ACN1103" s="34"/>
      <c r="ACO1103" s="34"/>
      <c r="ACP1103" s="34"/>
      <c r="ACQ1103" s="34"/>
      <c r="ACR1103" s="34"/>
      <c r="ACS1103" s="34"/>
      <c r="ACT1103" s="34"/>
      <c r="ACU1103" s="34"/>
      <c r="ACV1103" s="34"/>
      <c r="ACW1103" s="34"/>
      <c r="ACX1103" s="34"/>
      <c r="ACY1103" s="34"/>
      <c r="ACZ1103" s="34"/>
      <c r="ADA1103" s="34"/>
      <c r="ADB1103" s="34"/>
      <c r="ADC1103" s="34"/>
      <c r="ADD1103" s="34"/>
      <c r="ADE1103" s="34"/>
      <c r="ADF1103" s="34"/>
      <c r="ADG1103" s="34"/>
      <c r="ADH1103" s="34"/>
      <c r="ADI1103" s="34"/>
      <c r="ADJ1103" s="34"/>
      <c r="ADK1103" s="34"/>
      <c r="ADL1103" s="34"/>
      <c r="ADM1103" s="34"/>
      <c r="ADN1103" s="34"/>
      <c r="ADO1103" s="34"/>
      <c r="ADP1103" s="34"/>
      <c r="ADQ1103" s="34"/>
      <c r="ADR1103" s="34"/>
      <c r="ADS1103" s="34"/>
      <c r="ADT1103" s="34"/>
      <c r="ADU1103" s="34"/>
      <c r="ADV1103" s="34"/>
      <c r="ADW1103" s="34"/>
      <c r="ADX1103" s="34"/>
      <c r="ADY1103" s="34"/>
      <c r="ADZ1103" s="34"/>
      <c r="AEA1103" s="34"/>
      <c r="AEB1103" s="34"/>
      <c r="AEC1103" s="34"/>
      <c r="AED1103" s="34"/>
      <c r="AEE1103" s="34"/>
      <c r="AEF1103" s="34"/>
      <c r="AEG1103" s="34"/>
      <c r="AEH1103" s="34"/>
      <c r="AEI1103" s="34"/>
      <c r="AEJ1103" s="34"/>
      <c r="AEK1103" s="34"/>
      <c r="AEL1103" s="34"/>
      <c r="AEM1103" s="34"/>
      <c r="AEN1103" s="34"/>
      <c r="AEO1103" s="34"/>
      <c r="AEP1103" s="34"/>
      <c r="AEQ1103" s="34"/>
      <c r="AER1103" s="34"/>
      <c r="AES1103" s="34"/>
      <c r="AET1103" s="34"/>
      <c r="AEU1103" s="34"/>
      <c r="AEV1103" s="34"/>
      <c r="AEW1103" s="34"/>
      <c r="AEX1103" s="34"/>
      <c r="AEY1103" s="34"/>
      <c r="AEZ1103" s="34"/>
      <c r="AFA1103" s="34"/>
      <c r="AFB1103" s="34"/>
      <c r="AFC1103" s="34"/>
      <c r="AFD1103" s="34"/>
      <c r="AFE1103" s="34"/>
      <c r="AFF1103" s="34"/>
      <c r="AFG1103" s="34"/>
      <c r="AFH1103" s="34"/>
      <c r="AFI1103" s="34"/>
      <c r="AFJ1103" s="34"/>
      <c r="AFK1103" s="34"/>
      <c r="AFL1103" s="34"/>
      <c r="AFM1103" s="34"/>
      <c r="AFN1103" s="34"/>
      <c r="AFO1103" s="34"/>
      <c r="AFP1103" s="34"/>
      <c r="AFQ1103" s="34"/>
      <c r="AFR1103" s="34"/>
      <c r="AFS1103" s="34"/>
      <c r="AFT1103" s="34"/>
      <c r="AFU1103" s="34"/>
      <c r="AFV1103" s="34"/>
      <c r="AFW1103" s="34"/>
      <c r="AFX1103" s="34"/>
      <c r="AFY1103" s="34"/>
      <c r="AFZ1103" s="34"/>
      <c r="AGA1103" s="34"/>
      <c r="AGB1103" s="34"/>
      <c r="AGC1103" s="34"/>
      <c r="AGD1103" s="34"/>
      <c r="AGE1103" s="34"/>
      <c r="AGF1103" s="34"/>
      <c r="AGG1103" s="34"/>
      <c r="AGH1103" s="34"/>
      <c r="AGI1103" s="34"/>
      <c r="AGJ1103" s="34"/>
      <c r="AGK1103" s="34"/>
      <c r="AGL1103" s="34"/>
      <c r="AGM1103" s="34"/>
      <c r="AGN1103" s="34"/>
      <c r="AGO1103" s="34"/>
      <c r="AGP1103" s="34"/>
      <c r="AGQ1103" s="34"/>
      <c r="AGR1103" s="34"/>
      <c r="AGS1103" s="34"/>
      <c r="AGT1103" s="34"/>
      <c r="AGU1103" s="34"/>
      <c r="AGV1103" s="34"/>
      <c r="AGW1103" s="34"/>
      <c r="AGX1103" s="34"/>
      <c r="AGY1103" s="34"/>
      <c r="AGZ1103" s="34"/>
      <c r="AHA1103" s="34"/>
      <c r="AHB1103" s="34"/>
      <c r="AHC1103" s="34"/>
      <c r="AHD1103" s="34"/>
      <c r="AHE1103" s="34"/>
      <c r="AHF1103" s="34"/>
      <c r="AHG1103" s="34"/>
      <c r="AHH1103" s="34"/>
      <c r="AHI1103" s="34"/>
      <c r="AHJ1103" s="34"/>
      <c r="AHK1103" s="34"/>
      <c r="AHL1103" s="34"/>
      <c r="AHM1103" s="34"/>
      <c r="AHN1103" s="34"/>
      <c r="AHO1103" s="34"/>
      <c r="AHP1103" s="34"/>
      <c r="AHQ1103" s="34"/>
      <c r="AHR1103" s="34"/>
      <c r="AHS1103" s="34"/>
      <c r="AHT1103" s="34"/>
      <c r="AHU1103" s="34"/>
      <c r="AHV1103" s="34"/>
      <c r="AHW1103" s="34"/>
      <c r="AHX1103" s="34"/>
      <c r="AHY1103" s="34"/>
      <c r="AHZ1103" s="34"/>
      <c r="AIA1103" s="34"/>
      <c r="AIB1103" s="34"/>
      <c r="AIC1103" s="34"/>
      <c r="AID1103" s="34"/>
      <c r="AIE1103" s="34"/>
      <c r="AIF1103" s="34"/>
      <c r="AIG1103" s="34"/>
      <c r="AIH1103" s="34"/>
      <c r="AII1103" s="34"/>
      <c r="AIJ1103" s="34"/>
      <c r="AIK1103" s="34"/>
      <c r="AIL1103" s="34"/>
      <c r="AIM1103" s="34"/>
      <c r="AIN1103" s="34"/>
      <c r="AIO1103" s="34"/>
      <c r="AIP1103" s="34"/>
      <c r="AIQ1103" s="34"/>
      <c r="AIR1103" s="34"/>
      <c r="AIS1103" s="34"/>
      <c r="AIT1103" s="34"/>
      <c r="AIU1103" s="34"/>
      <c r="AIV1103" s="34"/>
      <c r="AIW1103" s="34"/>
      <c r="AIX1103" s="34"/>
      <c r="AIY1103" s="34"/>
      <c r="AIZ1103" s="34"/>
      <c r="AJA1103" s="34"/>
      <c r="AJB1103" s="34"/>
      <c r="AJC1103" s="34"/>
      <c r="AJD1103" s="34"/>
      <c r="AJE1103" s="34"/>
      <c r="AJF1103" s="34"/>
      <c r="AJG1103" s="34"/>
      <c r="AJH1103" s="34"/>
      <c r="AJI1103" s="34"/>
      <c r="AJJ1103" s="34"/>
      <c r="AJK1103" s="34"/>
      <c r="AJL1103" s="34"/>
      <c r="AJM1103" s="34"/>
      <c r="AJN1103" s="34"/>
      <c r="AJO1103" s="34"/>
      <c r="AJP1103" s="34"/>
      <c r="AJQ1103" s="34"/>
      <c r="AJR1103" s="34"/>
      <c r="AJS1103" s="34"/>
      <c r="AJT1103" s="34"/>
      <c r="AJU1103" s="34"/>
      <c r="AJV1103" s="34"/>
      <c r="AJW1103" s="34"/>
      <c r="AJX1103" s="34"/>
      <c r="AJY1103" s="34"/>
      <c r="AJZ1103" s="34"/>
      <c r="AKA1103" s="34"/>
      <c r="AKB1103" s="34"/>
      <c r="AKC1103" s="34"/>
      <c r="AKD1103" s="34"/>
      <c r="AKE1103" s="34"/>
      <c r="AKF1103" s="34"/>
      <c r="AKG1103" s="34"/>
      <c r="AKH1103" s="34"/>
      <c r="AKI1103" s="34"/>
      <c r="AKJ1103" s="34"/>
      <c r="AKK1103" s="34"/>
      <c r="AKL1103" s="34"/>
      <c r="AKM1103" s="34"/>
      <c r="AKN1103" s="34"/>
      <c r="AKO1103" s="34"/>
      <c r="AKP1103" s="34"/>
      <c r="AKQ1103" s="34"/>
      <c r="AKR1103" s="34"/>
      <c r="AKS1103" s="34"/>
      <c r="AKT1103" s="34"/>
      <c r="AKU1103" s="34"/>
      <c r="AKV1103" s="34"/>
      <c r="AKW1103" s="34"/>
      <c r="AKX1103" s="34"/>
      <c r="AKY1103" s="34"/>
      <c r="AKZ1103" s="34"/>
      <c r="ALA1103" s="34"/>
      <c r="ALB1103" s="34"/>
      <c r="ALC1103" s="34"/>
      <c r="ALD1103" s="34"/>
      <c r="ALE1103" s="34"/>
      <c r="ALF1103" s="34"/>
      <c r="ALG1103" s="34"/>
      <c r="ALH1103" s="34"/>
      <c r="ALI1103" s="34"/>
      <c r="ALJ1103" s="34"/>
      <c r="ALK1103" s="34"/>
      <c r="ALL1103" s="34"/>
      <c r="ALM1103" s="34"/>
      <c r="ALN1103" s="34"/>
      <c r="ALO1103" s="34"/>
      <c r="ALP1103" s="34"/>
      <c r="ALQ1103" s="34"/>
      <c r="ALR1103" s="34"/>
      <c r="ALS1103" s="34"/>
      <c r="ALT1103" s="34"/>
      <c r="ALU1103" s="34"/>
      <c r="ALV1103" s="34"/>
      <c r="ALW1103" s="34"/>
      <c r="ALX1103" s="34"/>
      <c r="ALY1103" s="34"/>
      <c r="ALZ1103" s="34"/>
      <c r="AMA1103" s="34"/>
      <c r="AMB1103" s="34"/>
      <c r="AMC1103" s="34"/>
      <c r="AMD1103" s="34"/>
      <c r="AME1103" s="34"/>
      <c r="AMF1103" s="34"/>
      <c r="AMG1103" s="34"/>
      <c r="AMH1103" s="34"/>
      <c r="AMI1103" s="34"/>
      <c r="AMJ1103" s="34"/>
      <c r="AMK1103" s="34"/>
      <c r="AML1103" s="34"/>
      <c r="AMM1103" s="34"/>
      <c r="AMN1103" s="34"/>
      <c r="AMO1103" s="34"/>
      <c r="AMP1103" s="34"/>
    </row>
    <row r="1104" spans="1:1030" ht="31.5" customHeight="1">
      <c r="A1104" s="34"/>
      <c r="B1104" s="2" t="s">
        <v>2384</v>
      </c>
      <c r="C1104" s="2"/>
      <c r="D1104" s="2"/>
      <c r="E1104" s="2"/>
      <c r="F1104" s="35">
        <f>AK108+AK149+AK221+AK223+AK258+AK300+AK302+AK343+AK345+AK347+AK398+AK445+AK447+AK487+AK489+AK493+AK495+AK529+AK533+AK565+AK574+AK616+AK618+AK620+AK622+AK624+AK662+AK664+AK724+AK766+AK768+AK770+AK821+AK855+AK938+AK943+AK945+AK948+AK983+AK1015+AK1017+AK1023+AK1026+AK1029+AK1084+AK1088</f>
        <v>28603660</v>
      </c>
      <c r="G1104" s="34"/>
      <c r="H1104" s="34"/>
      <c r="I1104" s="34"/>
      <c r="J1104" s="34"/>
      <c r="K1104" s="34"/>
      <c r="L1104" s="34"/>
      <c r="M1104" s="34"/>
      <c r="N1104" s="34"/>
      <c r="O1104" s="34"/>
      <c r="P1104" s="34"/>
      <c r="Q1104" s="34"/>
      <c r="R1104" s="34"/>
      <c r="S1104" s="34"/>
      <c r="T1104" s="34"/>
      <c r="U1104" s="34"/>
      <c r="V1104" s="34"/>
      <c r="W1104" s="34"/>
      <c r="X1104" s="34"/>
      <c r="Y1104" s="34"/>
      <c r="Z1104" s="34"/>
      <c r="AA1104" s="34"/>
      <c r="AB1104" s="34"/>
      <c r="AC1104" s="34"/>
      <c r="AD1104" s="34"/>
      <c r="AE1104" s="34"/>
      <c r="AF1104" s="34"/>
      <c r="AG1104" s="34"/>
      <c r="AH1104" s="34"/>
      <c r="AI1104" s="34"/>
      <c r="AJ1104" s="34"/>
      <c r="AK1104" s="34"/>
      <c r="AL1104" s="34"/>
      <c r="AM1104" s="34"/>
      <c r="AN1104" s="34"/>
      <c r="AO1104" s="34"/>
      <c r="AP1104" s="34"/>
      <c r="AQ1104" s="34"/>
      <c r="AR1104" s="34"/>
      <c r="AS1104" s="34"/>
      <c r="AT1104" s="34"/>
      <c r="AU1104" s="48"/>
      <c r="AV1104" s="34"/>
      <c r="AW1104" s="34"/>
      <c r="AX1104" s="34"/>
      <c r="AY1104" s="34"/>
      <c r="AZ1104" s="34"/>
      <c r="BA1104" s="34"/>
      <c r="BB1104" s="34"/>
      <c r="BC1104" s="34"/>
      <c r="BD1104" s="34"/>
      <c r="BE1104" s="34"/>
      <c r="BF1104" s="34"/>
      <c r="BG1104" s="34"/>
      <c r="BH1104" s="34"/>
      <c r="BI1104" s="34"/>
      <c r="BJ1104" s="34"/>
      <c r="BK1104" s="34"/>
      <c r="BL1104" s="34"/>
      <c r="BM1104" s="34"/>
      <c r="BN1104" s="34"/>
      <c r="BO1104" s="34"/>
      <c r="BP1104" s="34"/>
      <c r="BQ1104" s="34"/>
      <c r="BR1104" s="34"/>
      <c r="BS1104" s="34"/>
      <c r="BT1104" s="34"/>
      <c r="BU1104" s="34"/>
      <c r="BV1104" s="34"/>
      <c r="BW1104" s="34"/>
      <c r="BX1104" s="34"/>
      <c r="BY1104" s="34"/>
      <c r="BZ1104" s="34"/>
      <c r="CA1104" s="34"/>
      <c r="CB1104" s="34"/>
      <c r="CC1104" s="34"/>
      <c r="CD1104" s="34"/>
      <c r="CE1104" s="34"/>
      <c r="CF1104" s="34"/>
      <c r="CG1104" s="34"/>
      <c r="CH1104" s="34"/>
      <c r="CI1104" s="34"/>
      <c r="CJ1104" s="34"/>
      <c r="CK1104" s="34"/>
      <c r="CL1104" s="34"/>
      <c r="CM1104" s="34"/>
      <c r="CN1104" s="34"/>
      <c r="CO1104" s="34"/>
      <c r="CP1104" s="34"/>
      <c r="CQ1104" s="34"/>
      <c r="CR1104" s="34"/>
      <c r="CS1104" s="34"/>
      <c r="CT1104" s="34"/>
      <c r="CU1104" s="34"/>
      <c r="CV1104" s="34"/>
      <c r="CW1104" s="34"/>
      <c r="CX1104" s="34"/>
      <c r="CY1104" s="34"/>
      <c r="CZ1104" s="34"/>
      <c r="DA1104" s="34"/>
      <c r="DB1104" s="34"/>
      <c r="DC1104" s="34"/>
      <c r="DD1104" s="34"/>
      <c r="DE1104" s="34"/>
      <c r="DF1104" s="34"/>
      <c r="DG1104" s="34"/>
      <c r="DH1104" s="34"/>
      <c r="DI1104" s="34"/>
      <c r="DJ1104" s="34"/>
      <c r="DK1104" s="34"/>
      <c r="DL1104" s="34"/>
      <c r="DM1104" s="34"/>
      <c r="DN1104" s="34"/>
      <c r="DO1104" s="34"/>
      <c r="DP1104" s="34"/>
      <c r="DQ1104" s="34"/>
      <c r="DR1104" s="34"/>
      <c r="DS1104" s="34"/>
      <c r="DT1104" s="34"/>
      <c r="DU1104" s="34"/>
      <c r="DV1104" s="34"/>
      <c r="DW1104" s="34"/>
      <c r="DX1104" s="34"/>
      <c r="DY1104" s="34"/>
      <c r="DZ1104" s="34"/>
      <c r="EA1104" s="34"/>
      <c r="EB1104" s="34"/>
      <c r="EC1104" s="34"/>
      <c r="ED1104" s="34"/>
      <c r="EE1104" s="34"/>
      <c r="EF1104" s="34"/>
      <c r="EG1104" s="34"/>
      <c r="EH1104" s="34"/>
      <c r="EI1104" s="34"/>
      <c r="EJ1104" s="34"/>
      <c r="EK1104" s="34"/>
      <c r="EL1104" s="34"/>
      <c r="EM1104" s="34"/>
      <c r="EN1104" s="34"/>
      <c r="EO1104" s="34"/>
      <c r="EP1104" s="34"/>
      <c r="EQ1104" s="34"/>
      <c r="ER1104" s="34"/>
      <c r="ES1104" s="34"/>
      <c r="ET1104" s="34"/>
      <c r="EU1104" s="34"/>
      <c r="EV1104" s="34"/>
      <c r="EW1104" s="34"/>
      <c r="EX1104" s="34"/>
      <c r="EY1104" s="34"/>
      <c r="EZ1104" s="34"/>
      <c r="FA1104" s="34"/>
      <c r="FB1104" s="34"/>
      <c r="FC1104" s="34"/>
      <c r="FD1104" s="34"/>
      <c r="FE1104" s="34"/>
      <c r="FF1104" s="34"/>
      <c r="FG1104" s="34"/>
      <c r="FH1104" s="34"/>
      <c r="FI1104" s="34"/>
      <c r="FJ1104" s="34"/>
      <c r="FK1104" s="34"/>
      <c r="FL1104" s="34"/>
      <c r="FM1104" s="34"/>
      <c r="FN1104" s="34"/>
      <c r="FO1104" s="34"/>
      <c r="FP1104" s="34"/>
      <c r="FQ1104" s="34"/>
      <c r="FR1104" s="34"/>
      <c r="FS1104" s="34"/>
      <c r="FT1104" s="34"/>
      <c r="FU1104" s="34"/>
      <c r="FV1104" s="34"/>
      <c r="FW1104" s="34"/>
      <c r="FX1104" s="34"/>
      <c r="FY1104" s="34"/>
      <c r="FZ1104" s="34"/>
      <c r="GA1104" s="34"/>
      <c r="GB1104" s="34"/>
      <c r="GC1104" s="34"/>
      <c r="GD1104" s="34"/>
      <c r="GE1104" s="34"/>
      <c r="GF1104" s="34"/>
      <c r="GG1104" s="34"/>
      <c r="GH1104" s="34"/>
      <c r="GI1104" s="34"/>
      <c r="GJ1104" s="34"/>
      <c r="GK1104" s="34"/>
      <c r="GL1104" s="34"/>
      <c r="GM1104" s="34"/>
      <c r="GN1104" s="34"/>
      <c r="GO1104" s="34"/>
      <c r="GP1104" s="34"/>
      <c r="GQ1104" s="34"/>
      <c r="GR1104" s="34"/>
      <c r="GS1104" s="34"/>
      <c r="GT1104" s="34"/>
      <c r="GU1104" s="34"/>
      <c r="GV1104" s="34"/>
      <c r="GW1104" s="34"/>
      <c r="GX1104" s="34"/>
      <c r="GY1104" s="34"/>
      <c r="GZ1104" s="34"/>
      <c r="HA1104" s="34"/>
      <c r="HB1104" s="34"/>
      <c r="HC1104" s="34"/>
      <c r="HD1104" s="34"/>
      <c r="HE1104" s="34"/>
      <c r="HF1104" s="34"/>
      <c r="HG1104" s="34"/>
      <c r="HH1104" s="34"/>
      <c r="HI1104" s="34"/>
      <c r="HJ1104" s="34"/>
      <c r="HK1104" s="34"/>
      <c r="HL1104" s="34"/>
      <c r="HM1104" s="34"/>
      <c r="HN1104" s="34"/>
      <c r="HO1104" s="34"/>
      <c r="HP1104" s="34"/>
      <c r="HQ1104" s="34"/>
      <c r="HR1104" s="34"/>
      <c r="HS1104" s="34"/>
      <c r="HT1104" s="34"/>
      <c r="HU1104" s="34"/>
      <c r="HV1104" s="34"/>
      <c r="HW1104" s="34"/>
      <c r="HX1104" s="34"/>
      <c r="HY1104" s="34"/>
      <c r="HZ1104" s="34"/>
      <c r="IA1104" s="34"/>
      <c r="IB1104" s="34"/>
      <c r="IC1104" s="34"/>
      <c r="ID1104" s="34"/>
      <c r="IE1104" s="34"/>
      <c r="IF1104" s="34"/>
      <c r="IG1104" s="34"/>
      <c r="IH1104" s="34"/>
      <c r="II1104" s="34"/>
      <c r="IJ1104" s="34"/>
      <c r="IK1104" s="34"/>
      <c r="IL1104" s="34"/>
      <c r="IM1104" s="34"/>
      <c r="IN1104" s="34"/>
      <c r="IO1104" s="34"/>
      <c r="IP1104" s="34"/>
      <c r="IQ1104" s="34"/>
      <c r="IR1104" s="34"/>
      <c r="IS1104" s="34"/>
      <c r="IT1104" s="34"/>
      <c r="IU1104" s="34"/>
      <c r="IV1104" s="34"/>
      <c r="IW1104" s="34"/>
      <c r="IX1104" s="34"/>
      <c r="IY1104" s="34"/>
      <c r="IZ1104" s="34"/>
      <c r="JA1104" s="34"/>
      <c r="JB1104" s="34"/>
      <c r="JC1104" s="34"/>
      <c r="JD1104" s="34"/>
      <c r="JE1104" s="34"/>
      <c r="JF1104" s="34"/>
      <c r="JG1104" s="34"/>
      <c r="JH1104" s="34"/>
      <c r="JI1104" s="34"/>
      <c r="JJ1104" s="34"/>
      <c r="JK1104" s="34"/>
      <c r="JL1104" s="34"/>
      <c r="JM1104" s="34"/>
      <c r="JN1104" s="34"/>
      <c r="JO1104" s="34"/>
      <c r="JP1104" s="34"/>
      <c r="JQ1104" s="34"/>
      <c r="JR1104" s="34"/>
      <c r="JS1104" s="34"/>
      <c r="JT1104" s="34"/>
      <c r="JU1104" s="34"/>
      <c r="JV1104" s="34"/>
      <c r="JW1104" s="34"/>
      <c r="JX1104" s="34"/>
      <c r="JY1104" s="34"/>
      <c r="JZ1104" s="34"/>
      <c r="KA1104" s="34"/>
      <c r="KB1104" s="34"/>
      <c r="KC1104" s="34"/>
      <c r="KD1104" s="34"/>
      <c r="KE1104" s="34"/>
      <c r="KF1104" s="34"/>
      <c r="KG1104" s="34"/>
      <c r="KH1104" s="34"/>
      <c r="KI1104" s="34"/>
      <c r="KJ1104" s="34"/>
      <c r="KK1104" s="34"/>
      <c r="KL1104" s="34"/>
      <c r="KM1104" s="34"/>
      <c r="KN1104" s="34"/>
      <c r="KO1104" s="34"/>
      <c r="KP1104" s="34"/>
      <c r="KQ1104" s="34"/>
      <c r="KR1104" s="34"/>
      <c r="KS1104" s="34"/>
      <c r="KT1104" s="34"/>
      <c r="KU1104" s="34"/>
      <c r="KV1104" s="34"/>
      <c r="KW1104" s="34"/>
      <c r="KX1104" s="34"/>
      <c r="KY1104" s="34"/>
      <c r="KZ1104" s="34"/>
      <c r="LA1104" s="34"/>
      <c r="LB1104" s="34"/>
      <c r="LC1104" s="34"/>
      <c r="LD1104" s="34"/>
      <c r="LE1104" s="34"/>
      <c r="LF1104" s="34"/>
      <c r="LG1104" s="34"/>
      <c r="LH1104" s="34"/>
      <c r="LI1104" s="34"/>
      <c r="LJ1104" s="34"/>
      <c r="LK1104" s="34"/>
      <c r="LL1104" s="34"/>
      <c r="LM1104" s="34"/>
      <c r="LN1104" s="34"/>
      <c r="LO1104" s="34"/>
      <c r="LP1104" s="34"/>
      <c r="LQ1104" s="34"/>
      <c r="LR1104" s="34"/>
      <c r="LS1104" s="34"/>
      <c r="LT1104" s="34"/>
      <c r="LU1104" s="34"/>
      <c r="LV1104" s="34"/>
      <c r="LW1104" s="34"/>
      <c r="LX1104" s="34"/>
      <c r="LY1104" s="34"/>
      <c r="LZ1104" s="34"/>
      <c r="MA1104" s="34"/>
      <c r="MB1104" s="34"/>
      <c r="MC1104" s="34"/>
      <c r="MD1104" s="34"/>
      <c r="ME1104" s="34"/>
      <c r="MF1104" s="34"/>
      <c r="MG1104" s="34"/>
      <c r="MH1104" s="34"/>
      <c r="MI1104" s="34"/>
      <c r="MJ1104" s="34"/>
      <c r="MK1104" s="34"/>
      <c r="ML1104" s="34"/>
      <c r="MM1104" s="34"/>
      <c r="MN1104" s="34"/>
      <c r="MO1104" s="34"/>
      <c r="MP1104" s="34"/>
      <c r="MQ1104" s="34"/>
      <c r="MR1104" s="34"/>
      <c r="MS1104" s="34"/>
      <c r="MT1104" s="34"/>
      <c r="MU1104" s="34"/>
      <c r="MV1104" s="34"/>
      <c r="MW1104" s="34"/>
      <c r="MX1104" s="34"/>
      <c r="MY1104" s="34"/>
      <c r="MZ1104" s="34"/>
      <c r="NA1104" s="34"/>
      <c r="NB1104" s="34"/>
      <c r="NC1104" s="34"/>
      <c r="ND1104" s="34"/>
      <c r="NE1104" s="34"/>
      <c r="NF1104" s="34"/>
      <c r="NG1104" s="34"/>
      <c r="NH1104" s="34"/>
      <c r="NI1104" s="34"/>
      <c r="NJ1104" s="34"/>
      <c r="NK1104" s="34"/>
      <c r="NL1104" s="34"/>
      <c r="NM1104" s="34"/>
      <c r="NN1104" s="34"/>
      <c r="NO1104" s="34"/>
      <c r="NP1104" s="34"/>
      <c r="NQ1104" s="34"/>
      <c r="NR1104" s="34"/>
      <c r="NS1104" s="34"/>
      <c r="NT1104" s="34"/>
      <c r="NU1104" s="34"/>
      <c r="NV1104" s="34"/>
      <c r="NW1104" s="34"/>
      <c r="NX1104" s="34"/>
      <c r="NY1104" s="34"/>
      <c r="NZ1104" s="34"/>
      <c r="OA1104" s="34"/>
      <c r="OB1104" s="34"/>
      <c r="OC1104" s="34"/>
      <c r="OD1104" s="34"/>
      <c r="OE1104" s="34"/>
      <c r="OF1104" s="34"/>
      <c r="OG1104" s="34"/>
      <c r="OH1104" s="34"/>
      <c r="OI1104" s="34"/>
      <c r="OJ1104" s="34"/>
      <c r="OK1104" s="34"/>
      <c r="OL1104" s="34"/>
      <c r="OM1104" s="34"/>
      <c r="ON1104" s="34"/>
      <c r="OO1104" s="34"/>
      <c r="OP1104" s="34"/>
      <c r="OQ1104" s="34"/>
      <c r="OR1104" s="34"/>
      <c r="OS1104" s="34"/>
      <c r="OT1104" s="34"/>
      <c r="OU1104" s="34"/>
      <c r="OV1104" s="34"/>
      <c r="OW1104" s="34"/>
      <c r="OX1104" s="34"/>
      <c r="OY1104" s="34"/>
      <c r="OZ1104" s="34"/>
      <c r="PA1104" s="34"/>
      <c r="PB1104" s="34"/>
      <c r="PC1104" s="34"/>
      <c r="PD1104" s="34"/>
      <c r="PE1104" s="34"/>
      <c r="PF1104" s="34"/>
      <c r="PG1104" s="34"/>
      <c r="PH1104" s="34"/>
      <c r="PI1104" s="34"/>
      <c r="PJ1104" s="34"/>
      <c r="PK1104" s="34"/>
      <c r="PL1104" s="34"/>
      <c r="PM1104" s="34"/>
      <c r="PN1104" s="34"/>
      <c r="PO1104" s="34"/>
      <c r="PP1104" s="34"/>
      <c r="PQ1104" s="34"/>
      <c r="PR1104" s="34"/>
      <c r="PS1104" s="34"/>
      <c r="PT1104" s="34"/>
      <c r="PU1104" s="34"/>
      <c r="PV1104" s="34"/>
      <c r="PW1104" s="34"/>
      <c r="PX1104" s="34"/>
      <c r="PY1104" s="34"/>
      <c r="PZ1104" s="34"/>
      <c r="QA1104" s="34"/>
      <c r="QB1104" s="34"/>
      <c r="QC1104" s="34"/>
      <c r="QD1104" s="34"/>
      <c r="QE1104" s="34"/>
      <c r="QF1104" s="34"/>
      <c r="QG1104" s="34"/>
      <c r="QH1104" s="34"/>
      <c r="QI1104" s="34"/>
      <c r="QJ1104" s="34"/>
      <c r="QK1104" s="34"/>
      <c r="QL1104" s="34"/>
      <c r="QM1104" s="34"/>
      <c r="QN1104" s="34"/>
      <c r="QO1104" s="34"/>
      <c r="QP1104" s="34"/>
      <c r="QQ1104" s="34"/>
      <c r="QR1104" s="34"/>
      <c r="QS1104" s="34"/>
      <c r="QT1104" s="34"/>
      <c r="QU1104" s="34"/>
      <c r="QV1104" s="34"/>
      <c r="QW1104" s="34"/>
      <c r="QX1104" s="34"/>
      <c r="QY1104" s="34"/>
      <c r="QZ1104" s="34"/>
      <c r="RA1104" s="34"/>
      <c r="RB1104" s="34"/>
      <c r="RC1104" s="34"/>
      <c r="RD1104" s="34"/>
      <c r="RE1104" s="34"/>
      <c r="RF1104" s="34"/>
      <c r="RG1104" s="34"/>
      <c r="RH1104" s="34"/>
      <c r="RI1104" s="34"/>
      <c r="RJ1104" s="34"/>
      <c r="RK1104" s="34"/>
      <c r="RL1104" s="34"/>
      <c r="RM1104" s="34"/>
      <c r="RN1104" s="34"/>
      <c r="RO1104" s="34"/>
      <c r="RP1104" s="34"/>
      <c r="RQ1104" s="34"/>
      <c r="RR1104" s="34"/>
      <c r="RS1104" s="34"/>
      <c r="RT1104" s="34"/>
      <c r="RU1104" s="34"/>
      <c r="RV1104" s="34"/>
      <c r="RW1104" s="34"/>
      <c r="RX1104" s="34"/>
      <c r="RY1104" s="34"/>
      <c r="RZ1104" s="34"/>
      <c r="SA1104" s="34"/>
      <c r="SB1104" s="34"/>
      <c r="SC1104" s="34"/>
      <c r="SD1104" s="34"/>
      <c r="SE1104" s="34"/>
      <c r="SF1104" s="34"/>
      <c r="SG1104" s="34"/>
      <c r="SH1104" s="34"/>
      <c r="SI1104" s="34"/>
      <c r="SJ1104" s="34"/>
      <c r="SK1104" s="34"/>
      <c r="SL1104" s="34"/>
      <c r="SM1104" s="34"/>
      <c r="SN1104" s="34"/>
      <c r="SO1104" s="34"/>
      <c r="SP1104" s="34"/>
      <c r="SQ1104" s="34"/>
      <c r="SR1104" s="34"/>
      <c r="SS1104" s="34"/>
      <c r="ST1104" s="34"/>
      <c r="SU1104" s="34"/>
      <c r="SV1104" s="34"/>
      <c r="SW1104" s="34"/>
      <c r="SX1104" s="34"/>
      <c r="SY1104" s="34"/>
      <c r="SZ1104" s="34"/>
      <c r="TA1104" s="34"/>
      <c r="TB1104" s="34"/>
      <c r="TC1104" s="34"/>
      <c r="TD1104" s="34"/>
      <c r="TE1104" s="34"/>
      <c r="TF1104" s="34"/>
      <c r="TG1104" s="34"/>
      <c r="TH1104" s="34"/>
      <c r="TI1104" s="34"/>
      <c r="TJ1104" s="34"/>
      <c r="TK1104" s="34"/>
      <c r="TL1104" s="34"/>
      <c r="TM1104" s="34"/>
      <c r="TN1104" s="34"/>
      <c r="TO1104" s="34"/>
      <c r="TP1104" s="34"/>
      <c r="TQ1104" s="34"/>
      <c r="TR1104" s="34"/>
      <c r="TS1104" s="34"/>
      <c r="TT1104" s="34"/>
      <c r="TU1104" s="34"/>
      <c r="TV1104" s="34"/>
      <c r="TW1104" s="34"/>
      <c r="TX1104" s="34"/>
      <c r="TY1104" s="34"/>
      <c r="TZ1104" s="34"/>
      <c r="UA1104" s="34"/>
      <c r="UB1104" s="34"/>
      <c r="UC1104" s="34"/>
      <c r="UD1104" s="34"/>
      <c r="UE1104" s="34"/>
      <c r="UF1104" s="34"/>
      <c r="UG1104" s="34"/>
      <c r="UH1104" s="34"/>
      <c r="UI1104" s="34"/>
      <c r="UJ1104" s="34"/>
      <c r="UK1104" s="34"/>
      <c r="UL1104" s="34"/>
      <c r="UM1104" s="34"/>
      <c r="UN1104" s="34"/>
      <c r="UO1104" s="34"/>
      <c r="UP1104" s="34"/>
      <c r="UQ1104" s="34"/>
      <c r="UR1104" s="34"/>
      <c r="US1104" s="34"/>
      <c r="UT1104" s="34"/>
      <c r="UU1104" s="34"/>
      <c r="UV1104" s="34"/>
      <c r="UW1104" s="34"/>
      <c r="UX1104" s="34"/>
      <c r="UY1104" s="34"/>
      <c r="UZ1104" s="34"/>
      <c r="VA1104" s="34"/>
      <c r="VB1104" s="34"/>
      <c r="VC1104" s="34"/>
      <c r="VD1104" s="34"/>
      <c r="VE1104" s="34"/>
      <c r="VF1104" s="34"/>
      <c r="VG1104" s="34"/>
      <c r="VH1104" s="34"/>
      <c r="VI1104" s="34"/>
      <c r="VJ1104" s="34"/>
      <c r="VK1104" s="34"/>
      <c r="VL1104" s="34"/>
      <c r="VM1104" s="34"/>
      <c r="VN1104" s="34"/>
      <c r="VO1104" s="34"/>
      <c r="VP1104" s="34"/>
      <c r="VQ1104" s="34"/>
      <c r="VR1104" s="34"/>
      <c r="VS1104" s="34"/>
      <c r="VT1104" s="34"/>
      <c r="VU1104" s="34"/>
      <c r="VV1104" s="34"/>
      <c r="VW1104" s="34"/>
      <c r="VX1104" s="34"/>
      <c r="VY1104" s="34"/>
      <c r="VZ1104" s="34"/>
      <c r="WA1104" s="34"/>
      <c r="WB1104" s="34"/>
      <c r="WC1104" s="34"/>
      <c r="WD1104" s="34"/>
      <c r="WE1104" s="34"/>
      <c r="WF1104" s="34"/>
      <c r="WG1104" s="34"/>
      <c r="WH1104" s="34"/>
      <c r="WI1104" s="34"/>
      <c r="WJ1104" s="34"/>
      <c r="WK1104" s="34"/>
      <c r="WL1104" s="34"/>
      <c r="WM1104" s="34"/>
      <c r="WN1104" s="34"/>
      <c r="WO1104" s="34"/>
      <c r="WP1104" s="34"/>
      <c r="WQ1104" s="34"/>
      <c r="WR1104" s="34"/>
      <c r="WS1104" s="34"/>
      <c r="WT1104" s="34"/>
      <c r="WU1104" s="34"/>
      <c r="WV1104" s="34"/>
      <c r="WW1104" s="34"/>
      <c r="WX1104" s="34"/>
      <c r="WY1104" s="34"/>
      <c r="WZ1104" s="34"/>
      <c r="XA1104" s="34"/>
      <c r="XB1104" s="34"/>
      <c r="XC1104" s="34"/>
      <c r="XD1104" s="34"/>
      <c r="XE1104" s="34"/>
      <c r="XF1104" s="34"/>
      <c r="XG1104" s="34"/>
      <c r="XH1104" s="34"/>
      <c r="XI1104" s="34"/>
      <c r="XJ1104" s="34"/>
      <c r="XK1104" s="34"/>
      <c r="XL1104" s="34"/>
      <c r="XM1104" s="34"/>
      <c r="XN1104" s="34"/>
      <c r="XO1104" s="34"/>
      <c r="XP1104" s="34"/>
      <c r="XQ1104" s="34"/>
      <c r="XR1104" s="34"/>
      <c r="XS1104" s="34"/>
      <c r="XT1104" s="34"/>
      <c r="XU1104" s="34"/>
      <c r="XV1104" s="34"/>
      <c r="XW1104" s="34"/>
      <c r="XX1104" s="34"/>
      <c r="XY1104" s="34"/>
      <c r="XZ1104" s="34"/>
      <c r="YA1104" s="34"/>
      <c r="YB1104" s="34"/>
      <c r="YC1104" s="34"/>
      <c r="YD1104" s="34"/>
      <c r="YE1104" s="34"/>
      <c r="YF1104" s="34"/>
      <c r="YG1104" s="34"/>
      <c r="YH1104" s="34"/>
      <c r="YI1104" s="34"/>
      <c r="YJ1104" s="34"/>
      <c r="YK1104" s="34"/>
      <c r="YL1104" s="34"/>
      <c r="YM1104" s="34"/>
      <c r="YN1104" s="34"/>
      <c r="YO1104" s="34"/>
      <c r="YP1104" s="34"/>
      <c r="YQ1104" s="34"/>
      <c r="YR1104" s="34"/>
      <c r="YS1104" s="34"/>
      <c r="YT1104" s="34"/>
      <c r="YU1104" s="34"/>
      <c r="YV1104" s="34"/>
      <c r="YW1104" s="34"/>
      <c r="YX1104" s="34"/>
      <c r="YY1104" s="34"/>
      <c r="YZ1104" s="34"/>
      <c r="ZA1104" s="34"/>
      <c r="ZB1104" s="34"/>
      <c r="ZC1104" s="34"/>
      <c r="ZD1104" s="34"/>
      <c r="ZE1104" s="34"/>
      <c r="ZF1104" s="34"/>
      <c r="ZG1104" s="34"/>
      <c r="ZH1104" s="34"/>
      <c r="ZI1104" s="34"/>
      <c r="ZJ1104" s="34"/>
      <c r="ZK1104" s="34"/>
      <c r="ZL1104" s="34"/>
      <c r="ZM1104" s="34"/>
      <c r="ZN1104" s="34"/>
      <c r="ZO1104" s="34"/>
      <c r="ZP1104" s="34"/>
      <c r="ZQ1104" s="34"/>
      <c r="ZR1104" s="34"/>
      <c r="ZS1104" s="34"/>
      <c r="ZT1104" s="34"/>
      <c r="ZU1104" s="34"/>
      <c r="ZV1104" s="34"/>
      <c r="ZW1104" s="34"/>
      <c r="ZX1104" s="34"/>
      <c r="ZY1104" s="34"/>
      <c r="ZZ1104" s="34"/>
      <c r="AAA1104" s="34"/>
      <c r="AAB1104" s="34"/>
      <c r="AAC1104" s="34"/>
      <c r="AAD1104" s="34"/>
      <c r="AAE1104" s="34"/>
      <c r="AAF1104" s="34"/>
      <c r="AAG1104" s="34"/>
      <c r="AAH1104" s="34"/>
      <c r="AAI1104" s="34"/>
      <c r="AAJ1104" s="34"/>
      <c r="AAK1104" s="34"/>
      <c r="AAL1104" s="34"/>
      <c r="AAM1104" s="34"/>
      <c r="AAN1104" s="34"/>
      <c r="AAO1104" s="34"/>
      <c r="AAP1104" s="34"/>
      <c r="AAQ1104" s="34"/>
      <c r="AAR1104" s="34"/>
      <c r="AAS1104" s="34"/>
      <c r="AAT1104" s="34"/>
      <c r="AAU1104" s="34"/>
      <c r="AAV1104" s="34"/>
      <c r="AAW1104" s="34"/>
      <c r="AAX1104" s="34"/>
      <c r="AAY1104" s="34"/>
      <c r="AAZ1104" s="34"/>
      <c r="ABA1104" s="34"/>
      <c r="ABB1104" s="34"/>
      <c r="ABC1104" s="34"/>
      <c r="ABD1104" s="34"/>
      <c r="ABE1104" s="34"/>
      <c r="ABF1104" s="34"/>
      <c r="ABG1104" s="34"/>
      <c r="ABH1104" s="34"/>
      <c r="ABI1104" s="34"/>
      <c r="ABJ1104" s="34"/>
      <c r="ABK1104" s="34"/>
      <c r="ABL1104" s="34"/>
      <c r="ABM1104" s="34"/>
      <c r="ABN1104" s="34"/>
      <c r="ABO1104" s="34"/>
      <c r="ABP1104" s="34"/>
      <c r="ABQ1104" s="34"/>
      <c r="ABR1104" s="34"/>
      <c r="ABS1104" s="34"/>
      <c r="ABT1104" s="34"/>
      <c r="ABU1104" s="34"/>
      <c r="ABV1104" s="34"/>
      <c r="ABW1104" s="34"/>
      <c r="ABX1104" s="34"/>
      <c r="ABY1104" s="34"/>
      <c r="ABZ1104" s="34"/>
      <c r="ACA1104" s="34"/>
      <c r="ACB1104" s="34"/>
      <c r="ACC1104" s="34"/>
      <c r="ACD1104" s="34"/>
      <c r="ACE1104" s="34"/>
      <c r="ACF1104" s="34"/>
      <c r="ACG1104" s="34"/>
      <c r="ACH1104" s="34"/>
      <c r="ACI1104" s="34"/>
      <c r="ACJ1104" s="34"/>
      <c r="ACK1104" s="34"/>
      <c r="ACL1104" s="34"/>
      <c r="ACM1104" s="34"/>
      <c r="ACN1104" s="34"/>
      <c r="ACO1104" s="34"/>
      <c r="ACP1104" s="34"/>
      <c r="ACQ1104" s="34"/>
      <c r="ACR1104" s="34"/>
      <c r="ACS1104" s="34"/>
      <c r="ACT1104" s="34"/>
      <c r="ACU1104" s="34"/>
      <c r="ACV1104" s="34"/>
      <c r="ACW1104" s="34"/>
      <c r="ACX1104" s="34"/>
      <c r="ACY1104" s="34"/>
      <c r="ACZ1104" s="34"/>
      <c r="ADA1104" s="34"/>
      <c r="ADB1104" s="34"/>
      <c r="ADC1104" s="34"/>
      <c r="ADD1104" s="34"/>
      <c r="ADE1104" s="34"/>
      <c r="ADF1104" s="34"/>
      <c r="ADG1104" s="34"/>
      <c r="ADH1104" s="34"/>
      <c r="ADI1104" s="34"/>
      <c r="ADJ1104" s="34"/>
      <c r="ADK1104" s="34"/>
      <c r="ADL1104" s="34"/>
      <c r="ADM1104" s="34"/>
      <c r="ADN1104" s="34"/>
      <c r="ADO1104" s="34"/>
      <c r="ADP1104" s="34"/>
      <c r="ADQ1104" s="34"/>
      <c r="ADR1104" s="34"/>
      <c r="ADS1104" s="34"/>
      <c r="ADT1104" s="34"/>
      <c r="ADU1104" s="34"/>
      <c r="ADV1104" s="34"/>
      <c r="ADW1104" s="34"/>
      <c r="ADX1104" s="34"/>
      <c r="ADY1104" s="34"/>
      <c r="ADZ1104" s="34"/>
      <c r="AEA1104" s="34"/>
      <c r="AEB1104" s="34"/>
      <c r="AEC1104" s="34"/>
      <c r="AED1104" s="34"/>
      <c r="AEE1104" s="34"/>
      <c r="AEF1104" s="34"/>
      <c r="AEG1104" s="34"/>
      <c r="AEH1104" s="34"/>
      <c r="AEI1104" s="34"/>
      <c r="AEJ1104" s="34"/>
      <c r="AEK1104" s="34"/>
      <c r="AEL1104" s="34"/>
      <c r="AEM1104" s="34"/>
      <c r="AEN1104" s="34"/>
      <c r="AEO1104" s="34"/>
      <c r="AEP1104" s="34"/>
      <c r="AEQ1104" s="34"/>
      <c r="AER1104" s="34"/>
      <c r="AES1104" s="34"/>
      <c r="AET1104" s="34"/>
      <c r="AEU1104" s="34"/>
      <c r="AEV1104" s="34"/>
      <c r="AEW1104" s="34"/>
      <c r="AEX1104" s="34"/>
      <c r="AEY1104" s="34"/>
      <c r="AEZ1104" s="34"/>
      <c r="AFA1104" s="34"/>
      <c r="AFB1104" s="34"/>
      <c r="AFC1104" s="34"/>
      <c r="AFD1104" s="34"/>
      <c r="AFE1104" s="34"/>
      <c r="AFF1104" s="34"/>
      <c r="AFG1104" s="34"/>
      <c r="AFH1104" s="34"/>
      <c r="AFI1104" s="34"/>
      <c r="AFJ1104" s="34"/>
      <c r="AFK1104" s="34"/>
      <c r="AFL1104" s="34"/>
      <c r="AFM1104" s="34"/>
      <c r="AFN1104" s="34"/>
      <c r="AFO1104" s="34"/>
      <c r="AFP1104" s="34"/>
      <c r="AFQ1104" s="34"/>
      <c r="AFR1104" s="34"/>
      <c r="AFS1104" s="34"/>
      <c r="AFT1104" s="34"/>
      <c r="AFU1104" s="34"/>
      <c r="AFV1104" s="34"/>
      <c r="AFW1104" s="34"/>
      <c r="AFX1104" s="34"/>
      <c r="AFY1104" s="34"/>
      <c r="AFZ1104" s="34"/>
      <c r="AGA1104" s="34"/>
      <c r="AGB1104" s="34"/>
      <c r="AGC1104" s="34"/>
      <c r="AGD1104" s="34"/>
      <c r="AGE1104" s="34"/>
      <c r="AGF1104" s="34"/>
      <c r="AGG1104" s="34"/>
      <c r="AGH1104" s="34"/>
      <c r="AGI1104" s="34"/>
      <c r="AGJ1104" s="34"/>
      <c r="AGK1104" s="34"/>
      <c r="AGL1104" s="34"/>
      <c r="AGM1104" s="34"/>
      <c r="AGN1104" s="34"/>
      <c r="AGO1104" s="34"/>
      <c r="AGP1104" s="34"/>
      <c r="AGQ1104" s="34"/>
      <c r="AGR1104" s="34"/>
      <c r="AGS1104" s="34"/>
      <c r="AGT1104" s="34"/>
      <c r="AGU1104" s="34"/>
      <c r="AGV1104" s="34"/>
      <c r="AGW1104" s="34"/>
      <c r="AGX1104" s="34"/>
      <c r="AGY1104" s="34"/>
      <c r="AGZ1104" s="34"/>
      <c r="AHA1104" s="34"/>
      <c r="AHB1104" s="34"/>
      <c r="AHC1104" s="34"/>
      <c r="AHD1104" s="34"/>
      <c r="AHE1104" s="34"/>
      <c r="AHF1104" s="34"/>
      <c r="AHG1104" s="34"/>
      <c r="AHH1104" s="34"/>
      <c r="AHI1104" s="34"/>
      <c r="AHJ1104" s="34"/>
      <c r="AHK1104" s="34"/>
      <c r="AHL1104" s="34"/>
      <c r="AHM1104" s="34"/>
      <c r="AHN1104" s="34"/>
      <c r="AHO1104" s="34"/>
      <c r="AHP1104" s="34"/>
      <c r="AHQ1104" s="34"/>
      <c r="AHR1104" s="34"/>
      <c r="AHS1104" s="34"/>
      <c r="AHT1104" s="34"/>
      <c r="AHU1104" s="34"/>
      <c r="AHV1104" s="34"/>
      <c r="AHW1104" s="34"/>
      <c r="AHX1104" s="34"/>
      <c r="AHY1104" s="34"/>
      <c r="AHZ1104" s="34"/>
      <c r="AIA1104" s="34"/>
      <c r="AIB1104" s="34"/>
      <c r="AIC1104" s="34"/>
      <c r="AID1104" s="34"/>
      <c r="AIE1104" s="34"/>
      <c r="AIF1104" s="34"/>
      <c r="AIG1104" s="34"/>
      <c r="AIH1104" s="34"/>
      <c r="AII1104" s="34"/>
      <c r="AIJ1104" s="34"/>
      <c r="AIK1104" s="34"/>
      <c r="AIL1104" s="34"/>
      <c r="AIM1104" s="34"/>
      <c r="AIN1104" s="34"/>
      <c r="AIO1104" s="34"/>
      <c r="AIP1104" s="34"/>
      <c r="AIQ1104" s="34"/>
      <c r="AIR1104" s="34"/>
      <c r="AIS1104" s="34"/>
      <c r="AIT1104" s="34"/>
      <c r="AIU1104" s="34"/>
      <c r="AIV1104" s="34"/>
      <c r="AIW1104" s="34"/>
      <c r="AIX1104" s="34"/>
      <c r="AIY1104" s="34"/>
      <c r="AIZ1104" s="34"/>
      <c r="AJA1104" s="34"/>
      <c r="AJB1104" s="34"/>
      <c r="AJC1104" s="34"/>
      <c r="AJD1104" s="34"/>
      <c r="AJE1104" s="34"/>
      <c r="AJF1104" s="34"/>
      <c r="AJG1104" s="34"/>
      <c r="AJH1104" s="34"/>
      <c r="AJI1104" s="34"/>
      <c r="AJJ1104" s="34"/>
      <c r="AJK1104" s="34"/>
      <c r="AJL1104" s="34"/>
      <c r="AJM1104" s="34"/>
      <c r="AJN1104" s="34"/>
      <c r="AJO1104" s="34"/>
      <c r="AJP1104" s="34"/>
      <c r="AJQ1104" s="34"/>
      <c r="AJR1104" s="34"/>
      <c r="AJS1104" s="34"/>
      <c r="AJT1104" s="34"/>
      <c r="AJU1104" s="34"/>
      <c r="AJV1104" s="34"/>
      <c r="AJW1104" s="34"/>
      <c r="AJX1104" s="34"/>
      <c r="AJY1104" s="34"/>
      <c r="AJZ1104" s="34"/>
      <c r="AKA1104" s="34"/>
      <c r="AKB1104" s="34"/>
      <c r="AKC1104" s="34"/>
      <c r="AKD1104" s="34"/>
      <c r="AKE1104" s="34"/>
      <c r="AKF1104" s="34"/>
      <c r="AKG1104" s="34"/>
      <c r="AKH1104" s="34"/>
      <c r="AKI1104" s="34"/>
      <c r="AKJ1104" s="34"/>
      <c r="AKK1104" s="34"/>
      <c r="AKL1104" s="34"/>
      <c r="AKM1104" s="34"/>
      <c r="AKN1104" s="34"/>
      <c r="AKO1104" s="34"/>
      <c r="AKP1104" s="34"/>
      <c r="AKQ1104" s="34"/>
      <c r="AKR1104" s="34"/>
      <c r="AKS1104" s="34"/>
      <c r="AKT1104" s="34"/>
      <c r="AKU1104" s="34"/>
      <c r="AKV1104" s="34"/>
      <c r="AKW1104" s="34"/>
      <c r="AKX1104" s="34"/>
      <c r="AKY1104" s="34"/>
      <c r="AKZ1104" s="34"/>
      <c r="ALA1104" s="34"/>
      <c r="ALB1104" s="34"/>
      <c r="ALC1104" s="34"/>
      <c r="ALD1104" s="34"/>
      <c r="ALE1104" s="34"/>
      <c r="ALF1104" s="34"/>
      <c r="ALG1104" s="34"/>
      <c r="ALH1104" s="34"/>
      <c r="ALI1104" s="34"/>
      <c r="ALJ1104" s="34"/>
      <c r="ALK1104" s="34"/>
      <c r="ALL1104" s="34"/>
      <c r="ALM1104" s="34"/>
      <c r="ALN1104" s="34"/>
      <c r="ALO1104" s="34"/>
      <c r="ALP1104" s="34"/>
      <c r="ALQ1104" s="34"/>
      <c r="ALR1104" s="34"/>
      <c r="ALS1104" s="34"/>
      <c r="ALT1104" s="34"/>
      <c r="ALU1104" s="34"/>
      <c r="ALV1104" s="34"/>
      <c r="ALW1104" s="34"/>
      <c r="ALX1104" s="34"/>
      <c r="ALY1104" s="34"/>
      <c r="ALZ1104" s="34"/>
      <c r="AMA1104" s="34"/>
      <c r="AMB1104" s="34"/>
      <c r="AMC1104" s="34"/>
      <c r="AMD1104" s="34"/>
      <c r="AME1104" s="34"/>
      <c r="AMF1104" s="34"/>
      <c r="AMG1104" s="34"/>
      <c r="AMH1104" s="34"/>
      <c r="AMI1104" s="34"/>
      <c r="AMJ1104" s="34"/>
      <c r="AMK1104" s="34"/>
      <c r="AML1104" s="34"/>
      <c r="AMM1104" s="34"/>
      <c r="AMN1104" s="34"/>
      <c r="AMO1104" s="34"/>
      <c r="AMP1104" s="34"/>
    </row>
  </sheetData>
  <mergeCells count="10">
    <mergeCell ref="B1096:E1096"/>
    <mergeCell ref="B1098:E1098"/>
    <mergeCell ref="B1100:E1100"/>
    <mergeCell ref="B1102:E1102"/>
    <mergeCell ref="B1104:E1104"/>
    <mergeCell ref="B2:D3"/>
    <mergeCell ref="U2:X2"/>
    <mergeCell ref="Y2:AB2"/>
    <mergeCell ref="AC2:AF2"/>
    <mergeCell ref="AG2:AJ2"/>
  </mergeCells>
  <pageMargins left="0.7" right="0.7" top="0.75" bottom="0.75" header="0.511811023622047" footer="0.511811023622047"/>
  <pageSetup paperSize="9" orientation="portrait" horizontalDpi="300" verticalDpi="30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2:AU38"/>
  <sheetViews>
    <sheetView topLeftCell="A19" zoomScale="70" zoomScaleNormal="70" workbookViewId="0">
      <selection activeCell="B36" sqref="B36"/>
    </sheetView>
  </sheetViews>
  <sheetFormatPr baseColWidth="10" defaultColWidth="15" defaultRowHeight="16"/>
  <cols>
    <col min="1" max="1" width="4.6640625" style="5" customWidth="1"/>
    <col min="2" max="2" width="90.6640625" style="5" customWidth="1"/>
    <col min="3" max="3" width="14.83203125" style="5" customWidth="1"/>
    <col min="4" max="4" width="43.6640625" style="5" customWidth="1"/>
    <col min="5" max="5" width="52.33203125" style="5" customWidth="1"/>
    <col min="6" max="6" width="43.6640625" style="5" customWidth="1"/>
    <col min="7" max="7" width="29.1640625" style="5" customWidth="1"/>
    <col min="8" max="8" width="13.5" style="5" customWidth="1"/>
    <col min="9" max="9" width="21.83203125" style="5" customWidth="1"/>
    <col min="10" max="10" width="12.6640625" style="5" customWidth="1"/>
    <col min="11" max="11" width="7.33203125" style="5" customWidth="1"/>
    <col min="12" max="12" width="7.83203125" style="5" customWidth="1"/>
    <col min="13" max="13" width="7.6640625" style="5" customWidth="1"/>
    <col min="14" max="14" width="18.83203125" style="5" customWidth="1"/>
    <col min="15" max="15" width="22.5" style="5" customWidth="1"/>
    <col min="16" max="16" width="25.1640625" style="5" customWidth="1"/>
    <col min="17" max="17" width="15.33203125" style="5" customWidth="1"/>
    <col min="18" max="18" width="8.1640625" style="5" customWidth="1"/>
    <col min="19" max="19" width="5.6640625" style="5" customWidth="1"/>
    <col min="20" max="20" width="14" style="5" customWidth="1"/>
    <col min="21" max="21" width="21" style="5" customWidth="1"/>
    <col min="22" max="22" width="18.1640625" style="5" customWidth="1"/>
    <col min="23" max="23" width="19.1640625" style="5" customWidth="1"/>
    <col min="24" max="24" width="18.33203125" style="5" customWidth="1"/>
    <col min="25" max="25" width="21" style="5" customWidth="1"/>
    <col min="26" max="26" width="18.1640625" style="5" customWidth="1"/>
    <col min="27" max="27" width="19.1640625" style="5" customWidth="1"/>
    <col min="28" max="28" width="18.33203125" style="5" customWidth="1"/>
    <col min="29" max="29" width="21" style="5" customWidth="1"/>
    <col min="30" max="30" width="18.1640625" style="5" customWidth="1"/>
    <col min="31" max="31" width="19.1640625" style="5" customWidth="1"/>
    <col min="32" max="32" width="18.33203125" style="5" customWidth="1"/>
    <col min="33" max="33" width="21" style="5" customWidth="1"/>
    <col min="34" max="34" width="24.5" style="5" customWidth="1"/>
    <col min="35" max="35" width="17.83203125" style="5" customWidth="1"/>
    <col min="36" max="36" width="24.33203125" style="5" customWidth="1"/>
    <col min="37" max="37" width="16.6640625" style="5" customWidth="1"/>
    <col min="38" max="38" width="24.33203125" style="5" customWidth="1"/>
    <col min="39" max="39" width="17" style="5" customWidth="1"/>
    <col min="40" max="40" width="25.5" style="5" customWidth="1"/>
    <col min="41" max="41" width="14.6640625" style="5" customWidth="1"/>
    <col min="42" max="44" width="15.33203125" style="5" customWidth="1"/>
    <col min="45" max="46" width="13.1640625" style="5" customWidth="1"/>
    <col min="47" max="47" width="135" style="39" customWidth="1"/>
    <col min="48" max="1022" width="15" style="5"/>
    <col min="1023" max="1026" width="11.5" style="5" customWidth="1"/>
    <col min="1027" max="1030" width="9.1640625" style="5" customWidth="1"/>
    <col min="1031" max="16384" width="15" style="5"/>
  </cols>
  <sheetData>
    <row r="2" spans="1:47" ht="15" customHeight="1">
      <c r="B2" s="4" t="s">
        <v>5244</v>
      </c>
      <c r="C2" s="4"/>
      <c r="D2" s="4"/>
      <c r="U2" s="3" t="s">
        <v>1</v>
      </c>
      <c r="V2" s="3"/>
      <c r="W2" s="3"/>
      <c r="X2" s="3"/>
      <c r="Y2" s="3" t="s">
        <v>1</v>
      </c>
      <c r="Z2" s="3"/>
      <c r="AA2" s="3"/>
      <c r="AB2" s="3"/>
      <c r="AC2" s="3"/>
      <c r="AD2" s="3"/>
      <c r="AE2" s="3"/>
      <c r="AF2" s="3"/>
      <c r="AG2" s="6"/>
      <c r="AH2" s="6"/>
      <c r="AI2" s="6"/>
      <c r="AJ2" s="6"/>
      <c r="AK2" s="7"/>
      <c r="AL2" s="7"/>
      <c r="AM2" s="7"/>
      <c r="AN2" s="7"/>
      <c r="AO2" s="7"/>
      <c r="AP2" s="7"/>
      <c r="AQ2" s="7"/>
      <c r="AR2" s="7"/>
      <c r="AS2" s="7"/>
      <c r="AT2" s="7"/>
      <c r="AU2" s="7"/>
    </row>
    <row r="3" spans="1:47" ht="15.75" customHeight="1">
      <c r="B3" s="4"/>
      <c r="C3" s="4"/>
      <c r="D3" s="4"/>
      <c r="U3" s="6" t="s">
        <v>2</v>
      </c>
      <c r="V3" s="6" t="s">
        <v>3</v>
      </c>
      <c r="W3" s="6" t="s">
        <v>4</v>
      </c>
      <c r="X3" s="8">
        <v>46022</v>
      </c>
      <c r="Y3" s="6" t="s">
        <v>2</v>
      </c>
      <c r="Z3" s="6" t="s">
        <v>5</v>
      </c>
      <c r="AA3" s="6" t="s">
        <v>4</v>
      </c>
      <c r="AB3" s="8">
        <v>46387</v>
      </c>
      <c r="AC3" s="6" t="s">
        <v>2</v>
      </c>
      <c r="AD3" s="6" t="s">
        <v>6</v>
      </c>
      <c r="AE3" s="6" t="s">
        <v>4</v>
      </c>
      <c r="AF3" s="8">
        <v>46752</v>
      </c>
      <c r="AG3" s="6" t="s">
        <v>2</v>
      </c>
      <c r="AH3" s="6" t="s">
        <v>7</v>
      </c>
      <c r="AI3" s="6" t="s">
        <v>4</v>
      </c>
      <c r="AJ3" s="8">
        <v>47118</v>
      </c>
      <c r="AK3" s="7"/>
      <c r="AL3" s="7"/>
      <c r="AM3" s="7"/>
      <c r="AN3" s="7"/>
      <c r="AO3" s="7"/>
      <c r="AP3" s="7"/>
      <c r="AQ3" s="7"/>
      <c r="AR3" s="7"/>
      <c r="AS3" s="7"/>
      <c r="AT3" s="7"/>
      <c r="AU3" s="7"/>
    </row>
    <row r="4" spans="1:47" ht="59.25" customHeight="1">
      <c r="A4" s="9" t="s">
        <v>8</v>
      </c>
      <c r="B4" s="9" t="s">
        <v>9</v>
      </c>
      <c r="C4" s="9" t="s">
        <v>10</v>
      </c>
      <c r="D4" s="9" t="s">
        <v>11</v>
      </c>
      <c r="E4" s="9" t="s">
        <v>12</v>
      </c>
      <c r="F4" s="9" t="s">
        <v>13</v>
      </c>
      <c r="G4" s="9" t="s">
        <v>14</v>
      </c>
      <c r="H4" s="9" t="s">
        <v>15</v>
      </c>
      <c r="I4" s="9" t="s">
        <v>16</v>
      </c>
      <c r="J4" s="10" t="s">
        <v>17</v>
      </c>
      <c r="K4" s="10" t="s">
        <v>18</v>
      </c>
      <c r="L4" s="10" t="s">
        <v>2386</v>
      </c>
      <c r="M4" s="9" t="s">
        <v>20</v>
      </c>
      <c r="N4" s="9" t="s">
        <v>21</v>
      </c>
      <c r="O4" s="9" t="s">
        <v>22</v>
      </c>
      <c r="P4" s="9" t="s">
        <v>23</v>
      </c>
      <c r="Q4" s="9" t="s">
        <v>24</v>
      </c>
      <c r="R4" s="10" t="s">
        <v>25</v>
      </c>
      <c r="S4" s="10" t="s">
        <v>26</v>
      </c>
      <c r="T4" s="10" t="s">
        <v>27</v>
      </c>
      <c r="U4" s="6" t="s">
        <v>28</v>
      </c>
      <c r="V4" s="6" t="s">
        <v>29</v>
      </c>
      <c r="W4" s="6" t="s">
        <v>30</v>
      </c>
      <c r="X4" s="11" t="s">
        <v>31</v>
      </c>
      <c r="Y4" s="6" t="s">
        <v>32</v>
      </c>
      <c r="Z4" s="6" t="s">
        <v>33</v>
      </c>
      <c r="AA4" s="6" t="s">
        <v>34</v>
      </c>
      <c r="AB4" s="11" t="s">
        <v>35</v>
      </c>
      <c r="AC4" s="6" t="s">
        <v>36</v>
      </c>
      <c r="AD4" s="6" t="s">
        <v>37</v>
      </c>
      <c r="AE4" s="6" t="s">
        <v>38</v>
      </c>
      <c r="AF4" s="11" t="s">
        <v>39</v>
      </c>
      <c r="AG4" s="6" t="s">
        <v>40</v>
      </c>
      <c r="AH4" s="6" t="s">
        <v>41</v>
      </c>
      <c r="AI4" s="6" t="s">
        <v>42</v>
      </c>
      <c r="AJ4" s="11" t="s">
        <v>43</v>
      </c>
      <c r="AK4" s="11" t="s">
        <v>44</v>
      </c>
      <c r="AL4" s="6" t="s">
        <v>45</v>
      </c>
      <c r="AM4" s="6" t="s">
        <v>46</v>
      </c>
      <c r="AN4" s="6" t="s">
        <v>47</v>
      </c>
      <c r="AO4" s="6" t="s">
        <v>48</v>
      </c>
      <c r="AP4" s="6" t="s">
        <v>49</v>
      </c>
      <c r="AQ4" s="6" t="s">
        <v>50</v>
      </c>
      <c r="AR4" s="6" t="s">
        <v>51</v>
      </c>
      <c r="AS4" s="6" t="s">
        <v>52</v>
      </c>
      <c r="AT4" s="6" t="s">
        <v>53</v>
      </c>
      <c r="AU4" s="6" t="s">
        <v>54</v>
      </c>
    </row>
    <row r="5" spans="1:47">
      <c r="A5" s="14">
        <v>1</v>
      </c>
      <c r="B5" s="14" t="s">
        <v>2387</v>
      </c>
      <c r="C5" s="14" t="s">
        <v>2388</v>
      </c>
      <c r="D5" s="14" t="s">
        <v>2389</v>
      </c>
      <c r="E5" s="14" t="s">
        <v>2387</v>
      </c>
      <c r="F5" s="14" t="s">
        <v>2389</v>
      </c>
      <c r="G5" s="14" t="s">
        <v>2646</v>
      </c>
      <c r="H5" s="14" t="s">
        <v>2393</v>
      </c>
      <c r="I5" s="14" t="s">
        <v>5245</v>
      </c>
      <c r="J5" s="14"/>
      <c r="K5" s="14"/>
      <c r="L5" s="14"/>
      <c r="M5" s="14" t="s">
        <v>2392</v>
      </c>
      <c r="N5" s="14" t="s">
        <v>2393</v>
      </c>
      <c r="O5" s="14" t="s">
        <v>5246</v>
      </c>
      <c r="P5" s="14"/>
      <c r="Q5" s="14"/>
      <c r="R5" s="14" t="s">
        <v>5247</v>
      </c>
      <c r="S5" s="14">
        <v>300</v>
      </c>
      <c r="T5" s="14">
        <v>12</v>
      </c>
      <c r="U5" s="15" t="s">
        <v>66</v>
      </c>
      <c r="V5" s="15" t="s">
        <v>66</v>
      </c>
      <c r="W5" s="15" t="s">
        <v>66</v>
      </c>
      <c r="X5" s="16">
        <f>SUM(U5:W5)</f>
        <v>0</v>
      </c>
      <c r="Y5" s="17">
        <v>2500</v>
      </c>
      <c r="Z5" s="17">
        <v>2000</v>
      </c>
      <c r="AA5" s="17">
        <v>15000</v>
      </c>
      <c r="AB5" s="16">
        <f>SUM(Y5:AA5)</f>
        <v>19500</v>
      </c>
      <c r="AC5" s="15" t="s">
        <v>66</v>
      </c>
      <c r="AD5" s="15" t="s">
        <v>66</v>
      </c>
      <c r="AE5" s="15" t="s">
        <v>66</v>
      </c>
      <c r="AF5" s="16">
        <f>SUM(AC5:AE5)</f>
        <v>0</v>
      </c>
      <c r="AG5" s="15" t="s">
        <v>66</v>
      </c>
      <c r="AH5" s="15" t="s">
        <v>66</v>
      </c>
      <c r="AI5" s="15" t="s">
        <v>66</v>
      </c>
      <c r="AJ5" s="16">
        <f>SUM(AG5:AI5)</f>
        <v>0</v>
      </c>
      <c r="AK5" s="16">
        <f>X5+AB5+AF5+AJ5</f>
        <v>19500</v>
      </c>
      <c r="AL5" s="19" t="s">
        <v>748</v>
      </c>
      <c r="AM5" s="19" t="s">
        <v>68</v>
      </c>
      <c r="AN5" s="19" t="s">
        <v>2396</v>
      </c>
      <c r="AO5" s="19" t="s">
        <v>70</v>
      </c>
      <c r="AP5" s="19" t="s">
        <v>71</v>
      </c>
      <c r="AQ5" s="14" t="s">
        <v>1722</v>
      </c>
      <c r="AR5" s="14" t="s">
        <v>71</v>
      </c>
      <c r="AS5" s="14" t="s">
        <v>1723</v>
      </c>
      <c r="AT5" s="14" t="s">
        <v>2397</v>
      </c>
      <c r="AU5" s="14"/>
    </row>
    <row r="6" spans="1:47">
      <c r="A6" s="14">
        <v>2</v>
      </c>
      <c r="B6" s="14" t="s">
        <v>2387</v>
      </c>
      <c r="C6" s="14" t="s">
        <v>2388</v>
      </c>
      <c r="D6" s="14" t="s">
        <v>2389</v>
      </c>
      <c r="E6" s="14" t="s">
        <v>2387</v>
      </c>
      <c r="F6" s="14" t="s">
        <v>2389</v>
      </c>
      <c r="G6" s="14" t="s">
        <v>2646</v>
      </c>
      <c r="H6" s="14" t="s">
        <v>2393</v>
      </c>
      <c r="I6" s="14" t="s">
        <v>5245</v>
      </c>
      <c r="J6" s="14"/>
      <c r="K6" s="14"/>
      <c r="L6" s="14"/>
      <c r="M6" s="14" t="s">
        <v>2392</v>
      </c>
      <c r="N6" s="14" t="s">
        <v>2393</v>
      </c>
      <c r="O6" s="14" t="s">
        <v>5248</v>
      </c>
      <c r="P6" s="14"/>
      <c r="Q6" s="14"/>
      <c r="R6" s="14" t="s">
        <v>5247</v>
      </c>
      <c r="S6" s="14">
        <v>200</v>
      </c>
      <c r="T6" s="14">
        <v>12</v>
      </c>
      <c r="U6" s="15" t="s">
        <v>66</v>
      </c>
      <c r="V6" s="15" t="s">
        <v>66</v>
      </c>
      <c r="W6" s="15" t="s">
        <v>66</v>
      </c>
      <c r="X6" s="16">
        <f>SUM(U6:W6)</f>
        <v>0</v>
      </c>
      <c r="Y6" s="17">
        <v>105000</v>
      </c>
      <c r="Z6" s="17">
        <v>70000</v>
      </c>
      <c r="AA6" s="17">
        <v>525000</v>
      </c>
      <c r="AB6" s="16">
        <f>SUM(Y6:AA6)</f>
        <v>700000</v>
      </c>
      <c r="AC6" s="15" t="s">
        <v>66</v>
      </c>
      <c r="AD6" s="15" t="s">
        <v>66</v>
      </c>
      <c r="AE6" s="15" t="s">
        <v>66</v>
      </c>
      <c r="AF6" s="16">
        <f>SUM(AC6:AE6)</f>
        <v>0</v>
      </c>
      <c r="AG6" s="15" t="s">
        <v>66</v>
      </c>
      <c r="AH6" s="15" t="s">
        <v>66</v>
      </c>
      <c r="AI6" s="15" t="s">
        <v>66</v>
      </c>
      <c r="AJ6" s="16">
        <f>SUM(AG6:AI6)</f>
        <v>0</v>
      </c>
      <c r="AK6" s="16">
        <f>X6+AB6+AF6+AJ6</f>
        <v>700000</v>
      </c>
      <c r="AL6" s="19" t="s">
        <v>748</v>
      </c>
      <c r="AM6" s="19" t="s">
        <v>68</v>
      </c>
      <c r="AN6" s="19" t="s">
        <v>2396</v>
      </c>
      <c r="AO6" s="19" t="s">
        <v>70</v>
      </c>
      <c r="AP6" s="19" t="s">
        <v>71</v>
      </c>
      <c r="AQ6" s="14" t="s">
        <v>1722</v>
      </c>
      <c r="AR6" s="14" t="s">
        <v>71</v>
      </c>
      <c r="AS6" s="14" t="s">
        <v>1723</v>
      </c>
      <c r="AT6" s="14" t="s">
        <v>2397</v>
      </c>
      <c r="AU6" s="14"/>
    </row>
    <row r="7" spans="1:47">
      <c r="A7" s="14">
        <v>3</v>
      </c>
      <c r="B7" s="14" t="s">
        <v>2387</v>
      </c>
      <c r="C7" s="14" t="s">
        <v>2388</v>
      </c>
      <c r="D7" s="14" t="s">
        <v>2389</v>
      </c>
      <c r="E7" s="14" t="s">
        <v>2387</v>
      </c>
      <c r="F7" s="14" t="s">
        <v>2389</v>
      </c>
      <c r="G7" s="14" t="s">
        <v>5249</v>
      </c>
      <c r="H7" s="14" t="s">
        <v>2489</v>
      </c>
      <c r="I7" s="14"/>
      <c r="J7" s="14" t="s">
        <v>3801</v>
      </c>
      <c r="K7" s="14"/>
      <c r="L7" s="14"/>
      <c r="M7" s="14" t="s">
        <v>2392</v>
      </c>
      <c r="N7" s="14" t="s">
        <v>2487</v>
      </c>
      <c r="O7" s="14" t="s">
        <v>5250</v>
      </c>
      <c r="P7" s="14"/>
      <c r="Q7" s="14"/>
      <c r="R7" s="14" t="s">
        <v>5247</v>
      </c>
      <c r="S7" s="14">
        <v>160</v>
      </c>
      <c r="T7" s="14">
        <v>12</v>
      </c>
      <c r="U7" s="15" t="s">
        <v>66</v>
      </c>
      <c r="V7" s="15" t="s">
        <v>66</v>
      </c>
      <c r="W7" s="15" t="s">
        <v>66</v>
      </c>
      <c r="X7" s="16">
        <f>SUM(U7:W7)</f>
        <v>0</v>
      </c>
      <c r="Y7" s="17">
        <v>95000</v>
      </c>
      <c r="Z7" s="17">
        <v>81000</v>
      </c>
      <c r="AA7" s="17">
        <v>352000</v>
      </c>
      <c r="AB7" s="16">
        <f>SUM(Y7:AA7)</f>
        <v>528000</v>
      </c>
      <c r="AC7" s="15" t="s">
        <v>66</v>
      </c>
      <c r="AD7" s="15" t="s">
        <v>66</v>
      </c>
      <c r="AE7" s="15" t="s">
        <v>66</v>
      </c>
      <c r="AF7" s="16">
        <f>SUM(AC7:AE7)</f>
        <v>0</v>
      </c>
      <c r="AG7" s="15" t="s">
        <v>66</v>
      </c>
      <c r="AH7" s="15" t="s">
        <v>66</v>
      </c>
      <c r="AI7" s="15" t="s">
        <v>66</v>
      </c>
      <c r="AJ7" s="16">
        <f>SUM(AG7:AI7)</f>
        <v>0</v>
      </c>
      <c r="AK7" s="16">
        <f>X7+AB7+AF7+AJ7</f>
        <v>528000</v>
      </c>
      <c r="AL7" s="19" t="s">
        <v>748</v>
      </c>
      <c r="AM7" s="19" t="s">
        <v>68</v>
      </c>
      <c r="AN7" s="19" t="s">
        <v>2396</v>
      </c>
      <c r="AO7" s="19" t="s">
        <v>70</v>
      </c>
      <c r="AP7" s="19" t="s">
        <v>71</v>
      </c>
      <c r="AQ7" s="14" t="s">
        <v>1722</v>
      </c>
      <c r="AR7" s="14" t="s">
        <v>71</v>
      </c>
      <c r="AS7" s="14" t="s">
        <v>1723</v>
      </c>
      <c r="AT7" s="14" t="s">
        <v>2397</v>
      </c>
      <c r="AU7" s="14"/>
    </row>
    <row r="8" spans="1:47">
      <c r="A8" s="14">
        <v>4</v>
      </c>
      <c r="B8" s="14" t="s">
        <v>2387</v>
      </c>
      <c r="C8" s="14" t="s">
        <v>2388</v>
      </c>
      <c r="D8" s="14" t="s">
        <v>2389</v>
      </c>
      <c r="E8" s="14" t="s">
        <v>2387</v>
      </c>
      <c r="F8" s="14" t="s">
        <v>2389</v>
      </c>
      <c r="G8" s="14" t="s">
        <v>5249</v>
      </c>
      <c r="H8" s="14" t="s">
        <v>2489</v>
      </c>
      <c r="I8" s="14"/>
      <c r="J8" s="14" t="s">
        <v>3801</v>
      </c>
      <c r="K8" s="14"/>
      <c r="L8" s="14"/>
      <c r="M8" s="14" t="s">
        <v>2392</v>
      </c>
      <c r="N8" s="14" t="s">
        <v>2487</v>
      </c>
      <c r="O8" s="14" t="s">
        <v>5251</v>
      </c>
      <c r="P8" s="14"/>
      <c r="Q8" s="14"/>
      <c r="R8" s="14" t="s">
        <v>5247</v>
      </c>
      <c r="S8" s="14">
        <v>160</v>
      </c>
      <c r="T8" s="14">
        <v>12</v>
      </c>
      <c r="U8" s="15" t="s">
        <v>66</v>
      </c>
      <c r="V8" s="15" t="s">
        <v>66</v>
      </c>
      <c r="W8" s="15" t="s">
        <v>66</v>
      </c>
      <c r="X8" s="16">
        <f>SUM(U8:W8)</f>
        <v>0</v>
      </c>
      <c r="Y8" s="17">
        <v>114000</v>
      </c>
      <c r="Z8" s="17">
        <v>99000</v>
      </c>
      <c r="AA8" s="17">
        <v>356000</v>
      </c>
      <c r="AB8" s="16">
        <f>SUM(Y8:AA8)</f>
        <v>569000</v>
      </c>
      <c r="AC8" s="15" t="s">
        <v>66</v>
      </c>
      <c r="AD8" s="15" t="s">
        <v>66</v>
      </c>
      <c r="AE8" s="15" t="s">
        <v>66</v>
      </c>
      <c r="AF8" s="16">
        <f>SUM(AC8:AE8)</f>
        <v>0</v>
      </c>
      <c r="AG8" s="15" t="s">
        <v>66</v>
      </c>
      <c r="AH8" s="15" t="s">
        <v>66</v>
      </c>
      <c r="AI8" s="15" t="s">
        <v>66</v>
      </c>
      <c r="AJ8" s="16">
        <f>SUM(AG8:AI8)</f>
        <v>0</v>
      </c>
      <c r="AK8" s="16">
        <f>X8+AB8+AF8+AJ8</f>
        <v>569000</v>
      </c>
      <c r="AL8" s="19" t="s">
        <v>748</v>
      </c>
      <c r="AM8" s="19" t="s">
        <v>68</v>
      </c>
      <c r="AN8" s="19" t="s">
        <v>2396</v>
      </c>
      <c r="AO8" s="19" t="s">
        <v>70</v>
      </c>
      <c r="AP8" s="19" t="s">
        <v>71</v>
      </c>
      <c r="AQ8" s="14" t="s">
        <v>1722</v>
      </c>
      <c r="AR8" s="14" t="s">
        <v>71</v>
      </c>
      <c r="AS8" s="14" t="s">
        <v>1723</v>
      </c>
      <c r="AT8" s="14" t="s">
        <v>2397</v>
      </c>
      <c r="AU8" s="14"/>
    </row>
    <row r="9" spans="1:47">
      <c r="A9" s="22"/>
      <c r="B9" s="23" t="s">
        <v>2387</v>
      </c>
      <c r="C9" s="22"/>
      <c r="D9" s="22"/>
      <c r="E9" s="22"/>
      <c r="F9" s="22"/>
      <c r="G9" s="22"/>
      <c r="H9" s="22"/>
      <c r="I9" s="22"/>
      <c r="J9" s="22"/>
      <c r="K9" s="22"/>
      <c r="L9" s="22"/>
      <c r="M9" s="22"/>
      <c r="N9" s="22"/>
      <c r="O9" s="22"/>
      <c r="P9" s="22"/>
      <c r="Q9" s="22"/>
      <c r="R9" s="22"/>
      <c r="S9" s="22"/>
      <c r="T9" s="22"/>
      <c r="U9" s="24">
        <f t="shared" ref="U9:AK9" si="0">SUM(U5:U8)</f>
        <v>0</v>
      </c>
      <c r="V9" s="24">
        <f t="shared" si="0"/>
        <v>0</v>
      </c>
      <c r="W9" s="24">
        <f t="shared" si="0"/>
        <v>0</v>
      </c>
      <c r="X9" s="24">
        <f t="shared" si="0"/>
        <v>0</v>
      </c>
      <c r="Y9" s="24">
        <f t="shared" si="0"/>
        <v>316500</v>
      </c>
      <c r="Z9" s="24">
        <f t="shared" si="0"/>
        <v>252000</v>
      </c>
      <c r="AA9" s="24">
        <f t="shared" si="0"/>
        <v>1248000</v>
      </c>
      <c r="AB9" s="24">
        <f t="shared" si="0"/>
        <v>1816500</v>
      </c>
      <c r="AC9" s="24">
        <f t="shared" si="0"/>
        <v>0</v>
      </c>
      <c r="AD9" s="24">
        <f t="shared" si="0"/>
        <v>0</v>
      </c>
      <c r="AE9" s="24">
        <f t="shared" si="0"/>
        <v>0</v>
      </c>
      <c r="AF9" s="24">
        <f t="shared" si="0"/>
        <v>0</v>
      </c>
      <c r="AG9" s="24">
        <f t="shared" si="0"/>
        <v>0</v>
      </c>
      <c r="AH9" s="24">
        <f t="shared" si="0"/>
        <v>0</v>
      </c>
      <c r="AI9" s="24">
        <f t="shared" si="0"/>
        <v>0</v>
      </c>
      <c r="AJ9" s="24">
        <f t="shared" si="0"/>
        <v>0</v>
      </c>
      <c r="AK9" s="24">
        <f t="shared" si="0"/>
        <v>1816500</v>
      </c>
      <c r="AL9" s="22"/>
      <c r="AM9" s="22"/>
      <c r="AN9" s="22"/>
      <c r="AO9" s="22"/>
      <c r="AP9" s="22"/>
      <c r="AQ9" s="22"/>
      <c r="AR9" s="22"/>
      <c r="AS9" s="22"/>
      <c r="AT9" s="22"/>
      <c r="AU9" s="40"/>
    </row>
    <row r="10" spans="1:47">
      <c r="A10" s="14">
        <v>1</v>
      </c>
      <c r="B10" s="14" t="s">
        <v>814</v>
      </c>
      <c r="C10" s="14" t="s">
        <v>815</v>
      </c>
      <c r="D10" s="14" t="s">
        <v>816</v>
      </c>
      <c r="E10" s="14" t="s">
        <v>814</v>
      </c>
      <c r="F10" s="14" t="s">
        <v>816</v>
      </c>
      <c r="G10" s="14" t="s">
        <v>3450</v>
      </c>
      <c r="H10" s="14" t="s">
        <v>3402</v>
      </c>
      <c r="I10" s="14"/>
      <c r="J10" s="14"/>
      <c r="K10" s="14"/>
      <c r="L10" s="14"/>
      <c r="M10" s="14">
        <v>22630</v>
      </c>
      <c r="N10" s="14" t="s">
        <v>818</v>
      </c>
      <c r="O10" s="14" t="s">
        <v>5252</v>
      </c>
      <c r="P10" s="14"/>
      <c r="Q10" s="14">
        <v>98375273</v>
      </c>
      <c r="R10" s="14" t="s">
        <v>5253</v>
      </c>
      <c r="S10" s="14">
        <v>20</v>
      </c>
      <c r="T10" s="14">
        <v>36</v>
      </c>
      <c r="U10" s="15" t="s">
        <v>66</v>
      </c>
      <c r="V10" s="15" t="s">
        <v>66</v>
      </c>
      <c r="W10" s="15" t="s">
        <v>66</v>
      </c>
      <c r="X10" s="16">
        <f>SUM(U10:W10)</f>
        <v>0</v>
      </c>
      <c r="Y10" s="17">
        <v>20000</v>
      </c>
      <c r="Z10" s="17">
        <v>0</v>
      </c>
      <c r="AA10" s="17"/>
      <c r="AB10" s="16">
        <f>SUM(Y10:AA10)</f>
        <v>20000</v>
      </c>
      <c r="AC10" s="18">
        <f>Y10</f>
        <v>20000</v>
      </c>
      <c r="AD10" s="18">
        <f>Z10</f>
        <v>0</v>
      </c>
      <c r="AE10" s="18">
        <f>AA10</f>
        <v>0</v>
      </c>
      <c r="AF10" s="16">
        <f>SUM(AC10:AE10)</f>
        <v>20000</v>
      </c>
      <c r="AG10" s="18">
        <f>Y10</f>
        <v>20000</v>
      </c>
      <c r="AH10" s="18">
        <f>Z10</f>
        <v>0</v>
      </c>
      <c r="AI10" s="18">
        <f>AA10</f>
        <v>0</v>
      </c>
      <c r="AJ10" s="16">
        <f>SUM(AG10:AI10)</f>
        <v>20000</v>
      </c>
      <c r="AK10" s="16">
        <f>X10+AB10+AF10+AJ10</f>
        <v>60000</v>
      </c>
      <c r="AL10" s="19" t="s">
        <v>820</v>
      </c>
      <c r="AM10" s="19" t="s">
        <v>68</v>
      </c>
      <c r="AN10" s="19" t="s">
        <v>5254</v>
      </c>
      <c r="AO10" s="19" t="s">
        <v>70</v>
      </c>
      <c r="AP10" s="19" t="s">
        <v>71</v>
      </c>
      <c r="AQ10" s="14" t="s">
        <v>1722</v>
      </c>
      <c r="AR10" s="14" t="s">
        <v>71</v>
      </c>
      <c r="AS10" s="14" t="s">
        <v>1723</v>
      </c>
      <c r="AT10" s="20">
        <v>47118</v>
      </c>
      <c r="AU10" s="14"/>
    </row>
    <row r="11" spans="1:47">
      <c r="A11" s="22"/>
      <c r="B11" s="23" t="s">
        <v>814</v>
      </c>
      <c r="C11" s="22"/>
      <c r="D11" s="22"/>
      <c r="E11" s="22"/>
      <c r="F11" s="22"/>
      <c r="G11" s="22"/>
      <c r="H11" s="22"/>
      <c r="I11" s="22"/>
      <c r="J11" s="22"/>
      <c r="K11" s="22"/>
      <c r="L11" s="22"/>
      <c r="M11" s="22"/>
      <c r="N11" s="22"/>
      <c r="O11" s="22"/>
      <c r="P11" s="22"/>
      <c r="Q11" s="22"/>
      <c r="R11" s="22"/>
      <c r="S11" s="22"/>
      <c r="T11" s="22"/>
      <c r="U11" s="24">
        <f t="shared" ref="U11:AK11" si="1">SUM(U10:U10)</f>
        <v>0</v>
      </c>
      <c r="V11" s="24">
        <f t="shared" si="1"/>
        <v>0</v>
      </c>
      <c r="W11" s="24">
        <f t="shared" si="1"/>
        <v>0</v>
      </c>
      <c r="X11" s="24">
        <f t="shared" si="1"/>
        <v>0</v>
      </c>
      <c r="Y11" s="24">
        <f t="shared" si="1"/>
        <v>20000</v>
      </c>
      <c r="Z11" s="24">
        <f t="shared" si="1"/>
        <v>0</v>
      </c>
      <c r="AA11" s="24">
        <f t="shared" si="1"/>
        <v>0</v>
      </c>
      <c r="AB11" s="24">
        <f t="shared" si="1"/>
        <v>20000</v>
      </c>
      <c r="AC11" s="24">
        <f t="shared" si="1"/>
        <v>20000</v>
      </c>
      <c r="AD11" s="24">
        <f t="shared" si="1"/>
        <v>0</v>
      </c>
      <c r="AE11" s="24">
        <f t="shared" si="1"/>
        <v>0</v>
      </c>
      <c r="AF11" s="24">
        <f t="shared" si="1"/>
        <v>20000</v>
      </c>
      <c r="AG11" s="24">
        <f t="shared" si="1"/>
        <v>20000</v>
      </c>
      <c r="AH11" s="24">
        <f t="shared" si="1"/>
        <v>0</v>
      </c>
      <c r="AI11" s="24">
        <f t="shared" si="1"/>
        <v>0</v>
      </c>
      <c r="AJ11" s="24">
        <f t="shared" si="1"/>
        <v>20000</v>
      </c>
      <c r="AK11" s="24">
        <f t="shared" si="1"/>
        <v>60000</v>
      </c>
      <c r="AL11" s="22"/>
      <c r="AM11" s="22"/>
      <c r="AN11" s="22"/>
      <c r="AO11" s="22"/>
      <c r="AP11" s="22"/>
      <c r="AQ11" s="22"/>
      <c r="AR11" s="22"/>
      <c r="AS11" s="22"/>
      <c r="AT11" s="22"/>
      <c r="AU11" s="40"/>
    </row>
    <row r="12" spans="1:47">
      <c r="A12" s="14">
        <v>1</v>
      </c>
      <c r="B12" s="14" t="s">
        <v>1714</v>
      </c>
      <c r="C12" s="14" t="s">
        <v>1885</v>
      </c>
      <c r="D12" s="14" t="s">
        <v>1716</v>
      </c>
      <c r="E12" s="14" t="s">
        <v>4231</v>
      </c>
      <c r="F12" s="14" t="s">
        <v>1716</v>
      </c>
      <c r="G12" s="14" t="s">
        <v>5255</v>
      </c>
      <c r="H12" s="14" t="s">
        <v>1886</v>
      </c>
      <c r="I12" s="14"/>
      <c r="J12" s="14">
        <v>108</v>
      </c>
      <c r="K12" s="14"/>
      <c r="L12" s="14"/>
      <c r="M12" s="14">
        <v>22600</v>
      </c>
      <c r="N12" s="14" t="s">
        <v>1719</v>
      </c>
      <c r="O12" s="25" t="s">
        <v>5256</v>
      </c>
      <c r="P12" s="14"/>
      <c r="Q12" s="14">
        <v>58955108</v>
      </c>
      <c r="R12" s="14" t="s">
        <v>5257</v>
      </c>
      <c r="S12" s="14">
        <v>220</v>
      </c>
      <c r="T12" s="14">
        <v>45</v>
      </c>
      <c r="U12" s="18">
        <f>Y12*0.75</f>
        <v>26250</v>
      </c>
      <c r="V12" s="18">
        <f>Z12*0.75</f>
        <v>0</v>
      </c>
      <c r="W12" s="18">
        <f>AA12*0.75</f>
        <v>0</v>
      </c>
      <c r="X12" s="16">
        <f>SUM(U12:W12)</f>
        <v>26250</v>
      </c>
      <c r="Y12" s="17">
        <v>35000</v>
      </c>
      <c r="Z12" s="17"/>
      <c r="AA12" s="17"/>
      <c r="AB12" s="16">
        <f>SUM(Y12:AA12)</f>
        <v>35000</v>
      </c>
      <c r="AC12" s="18">
        <f>Y12</f>
        <v>35000</v>
      </c>
      <c r="AD12" s="18">
        <f>Z12</f>
        <v>0</v>
      </c>
      <c r="AE12" s="18">
        <f>AA12</f>
        <v>0</v>
      </c>
      <c r="AF12" s="16">
        <f>SUM(AC12:AE12)</f>
        <v>35000</v>
      </c>
      <c r="AG12" s="18">
        <f>Y12</f>
        <v>35000</v>
      </c>
      <c r="AH12" s="18">
        <f>Z12</f>
        <v>0</v>
      </c>
      <c r="AI12" s="18">
        <f>AA12</f>
        <v>0</v>
      </c>
      <c r="AJ12" s="16">
        <f>SUM(AG12:AI12)</f>
        <v>35000</v>
      </c>
      <c r="AK12" s="16">
        <f>X12+AB12+AF12+AJ12</f>
        <v>131250</v>
      </c>
      <c r="AL12" s="19" t="s">
        <v>820</v>
      </c>
      <c r="AM12" s="19" t="s">
        <v>632</v>
      </c>
      <c r="AN12" s="19" t="s">
        <v>907</v>
      </c>
      <c r="AO12" s="19" t="s">
        <v>634</v>
      </c>
      <c r="AP12" s="19" t="s">
        <v>635</v>
      </c>
      <c r="AQ12" s="20" t="s">
        <v>1416</v>
      </c>
      <c r="AR12" s="14" t="s">
        <v>637</v>
      </c>
      <c r="AS12" s="20">
        <v>45748</v>
      </c>
      <c r="AT12" s="20">
        <v>47118</v>
      </c>
      <c r="AU12" s="14" t="s">
        <v>5258</v>
      </c>
    </row>
    <row r="13" spans="1:47">
      <c r="A13" s="22"/>
      <c r="B13" s="23" t="s">
        <v>1714</v>
      </c>
      <c r="C13" s="22"/>
      <c r="D13" s="22"/>
      <c r="E13" s="22"/>
      <c r="F13" s="22"/>
      <c r="G13" s="22"/>
      <c r="H13" s="22"/>
      <c r="I13" s="22"/>
      <c r="J13" s="22"/>
      <c r="K13" s="22"/>
      <c r="L13" s="22"/>
      <c r="M13" s="22"/>
      <c r="N13" s="22"/>
      <c r="O13" s="22"/>
      <c r="P13" s="22"/>
      <c r="Q13" s="22"/>
      <c r="R13" s="22"/>
      <c r="S13" s="22"/>
      <c r="T13" s="22"/>
      <c r="U13" s="24">
        <f t="shared" ref="U13:AK13" si="2">SUM(U12)</f>
        <v>26250</v>
      </c>
      <c r="V13" s="24">
        <f t="shared" si="2"/>
        <v>0</v>
      </c>
      <c r="W13" s="24">
        <f t="shared" si="2"/>
        <v>0</v>
      </c>
      <c r="X13" s="24">
        <f t="shared" si="2"/>
        <v>26250</v>
      </c>
      <c r="Y13" s="24">
        <f t="shared" si="2"/>
        <v>35000</v>
      </c>
      <c r="Z13" s="24">
        <f t="shared" si="2"/>
        <v>0</v>
      </c>
      <c r="AA13" s="24">
        <f t="shared" si="2"/>
        <v>0</v>
      </c>
      <c r="AB13" s="24">
        <f t="shared" si="2"/>
        <v>35000</v>
      </c>
      <c r="AC13" s="24">
        <f t="shared" si="2"/>
        <v>35000</v>
      </c>
      <c r="AD13" s="24">
        <f t="shared" si="2"/>
        <v>0</v>
      </c>
      <c r="AE13" s="24">
        <f t="shared" si="2"/>
        <v>0</v>
      </c>
      <c r="AF13" s="24">
        <f t="shared" si="2"/>
        <v>35000</v>
      </c>
      <c r="AG13" s="24">
        <f t="shared" si="2"/>
        <v>35000</v>
      </c>
      <c r="AH13" s="24">
        <f t="shared" si="2"/>
        <v>0</v>
      </c>
      <c r="AI13" s="24">
        <f t="shared" si="2"/>
        <v>0</v>
      </c>
      <c r="AJ13" s="24">
        <f t="shared" si="2"/>
        <v>35000</v>
      </c>
      <c r="AK13" s="24">
        <f t="shared" si="2"/>
        <v>131250</v>
      </c>
      <c r="AL13" s="22"/>
      <c r="AM13" s="22"/>
      <c r="AN13" s="22"/>
      <c r="AO13" s="22"/>
      <c r="AP13" s="22"/>
      <c r="AQ13" s="22"/>
      <c r="AR13" s="22"/>
      <c r="AS13" s="22"/>
      <c r="AT13" s="22"/>
      <c r="AU13" s="40"/>
    </row>
    <row r="14" spans="1:47">
      <c r="A14" s="14">
        <v>1</v>
      </c>
      <c r="B14" s="14" t="s">
        <v>4866</v>
      </c>
      <c r="C14" s="14" t="s">
        <v>4867</v>
      </c>
      <c r="D14" s="14" t="s">
        <v>4868</v>
      </c>
      <c r="E14" s="14" t="s">
        <v>4866</v>
      </c>
      <c r="F14" s="14" t="s">
        <v>4868</v>
      </c>
      <c r="G14" s="14" t="s">
        <v>5259</v>
      </c>
      <c r="H14" s="14" t="s">
        <v>2031</v>
      </c>
      <c r="I14" s="14" t="s">
        <v>5260</v>
      </c>
      <c r="J14" s="14">
        <v>208</v>
      </c>
      <c r="K14" s="14"/>
      <c r="L14" s="14"/>
      <c r="M14" s="14" t="s">
        <v>2033</v>
      </c>
      <c r="N14" s="14" t="s">
        <v>2031</v>
      </c>
      <c r="O14" s="14" t="s">
        <v>5261</v>
      </c>
      <c r="P14" s="14"/>
      <c r="Q14" s="14">
        <v>4944722</v>
      </c>
      <c r="R14" s="14" t="s">
        <v>5247</v>
      </c>
      <c r="S14" s="14">
        <v>160</v>
      </c>
      <c r="T14" s="14">
        <v>36</v>
      </c>
      <c r="U14" s="15" t="s">
        <v>66</v>
      </c>
      <c r="V14" s="15" t="s">
        <v>66</v>
      </c>
      <c r="W14" s="15" t="s">
        <v>66</v>
      </c>
      <c r="X14" s="16">
        <f>SUM(U14:W14)</f>
        <v>0</v>
      </c>
      <c r="Y14" s="17">
        <v>72000</v>
      </c>
      <c r="Z14" s="17">
        <v>60000</v>
      </c>
      <c r="AA14" s="17">
        <v>240000</v>
      </c>
      <c r="AB14" s="16">
        <f>SUM(Y14:AA14)</f>
        <v>372000</v>
      </c>
      <c r="AC14" s="18">
        <f t="shared" ref="AC14:AE16" si="3">Y14</f>
        <v>72000</v>
      </c>
      <c r="AD14" s="18">
        <f t="shared" si="3"/>
        <v>60000</v>
      </c>
      <c r="AE14" s="18">
        <f t="shared" si="3"/>
        <v>240000</v>
      </c>
      <c r="AF14" s="16">
        <f>SUM(AC14:AE14)</f>
        <v>372000</v>
      </c>
      <c r="AG14" s="18">
        <f t="shared" ref="AG14:AI16" si="4">Y14</f>
        <v>72000</v>
      </c>
      <c r="AH14" s="18">
        <f t="shared" si="4"/>
        <v>60000</v>
      </c>
      <c r="AI14" s="18">
        <f t="shared" si="4"/>
        <v>240000</v>
      </c>
      <c r="AJ14" s="16">
        <f>SUM(AG14:AI14)</f>
        <v>372000</v>
      </c>
      <c r="AK14" s="16">
        <f>X14+AB14+AF14+AJ14</f>
        <v>1116000</v>
      </c>
      <c r="AL14" s="19" t="s">
        <v>4433</v>
      </c>
      <c r="AM14" s="19" t="s">
        <v>68</v>
      </c>
      <c r="AN14" s="19" t="s">
        <v>907</v>
      </c>
      <c r="AO14" s="19" t="s">
        <v>70</v>
      </c>
      <c r="AP14" s="19" t="s">
        <v>71</v>
      </c>
      <c r="AQ14" s="31">
        <v>46022</v>
      </c>
      <c r="AR14" s="14" t="s">
        <v>71</v>
      </c>
      <c r="AS14" s="14" t="s">
        <v>1723</v>
      </c>
      <c r="AT14" s="31">
        <v>47118</v>
      </c>
      <c r="AU14" s="14"/>
    </row>
    <row r="15" spans="1:47">
      <c r="A15" s="14">
        <v>2</v>
      </c>
      <c r="B15" s="14" t="s">
        <v>4866</v>
      </c>
      <c r="C15" s="14" t="s">
        <v>4867</v>
      </c>
      <c r="D15" s="14" t="s">
        <v>4868</v>
      </c>
      <c r="E15" s="14" t="s">
        <v>4866</v>
      </c>
      <c r="F15" s="14" t="s">
        <v>4868</v>
      </c>
      <c r="G15" s="14" t="s">
        <v>4884</v>
      </c>
      <c r="H15" s="14" t="s">
        <v>2031</v>
      </c>
      <c r="I15" s="14" t="s">
        <v>2412</v>
      </c>
      <c r="J15" s="14" t="s">
        <v>5262</v>
      </c>
      <c r="K15" s="14"/>
      <c r="L15" s="14"/>
      <c r="M15" s="14" t="s">
        <v>2033</v>
      </c>
      <c r="N15" s="14" t="s">
        <v>2031</v>
      </c>
      <c r="O15" s="14" t="s">
        <v>5263</v>
      </c>
      <c r="P15" s="14"/>
      <c r="Q15" s="14">
        <v>42204058</v>
      </c>
      <c r="R15" s="14" t="s">
        <v>5247</v>
      </c>
      <c r="S15" s="14">
        <v>70</v>
      </c>
      <c r="T15" s="14">
        <v>36</v>
      </c>
      <c r="U15" s="15" t="s">
        <v>66</v>
      </c>
      <c r="V15" s="15" t="s">
        <v>66</v>
      </c>
      <c r="W15" s="15" t="s">
        <v>66</v>
      </c>
      <c r="X15" s="16">
        <f>SUM(U15:W15)</f>
        <v>0</v>
      </c>
      <c r="Y15" s="17">
        <v>14000</v>
      </c>
      <c r="Z15" s="17">
        <v>12000</v>
      </c>
      <c r="AA15" s="17">
        <v>60000</v>
      </c>
      <c r="AB15" s="16">
        <f>SUM(Y15:AA15)</f>
        <v>86000</v>
      </c>
      <c r="AC15" s="18">
        <f t="shared" si="3"/>
        <v>14000</v>
      </c>
      <c r="AD15" s="18">
        <f t="shared" si="3"/>
        <v>12000</v>
      </c>
      <c r="AE15" s="18">
        <f t="shared" si="3"/>
        <v>60000</v>
      </c>
      <c r="AF15" s="16">
        <f>SUM(AC15:AE15)</f>
        <v>86000</v>
      </c>
      <c r="AG15" s="18">
        <f t="shared" si="4"/>
        <v>14000</v>
      </c>
      <c r="AH15" s="18">
        <f t="shared" si="4"/>
        <v>12000</v>
      </c>
      <c r="AI15" s="18">
        <f t="shared" si="4"/>
        <v>60000</v>
      </c>
      <c r="AJ15" s="16">
        <f>SUM(AG15:AI15)</f>
        <v>86000</v>
      </c>
      <c r="AK15" s="16">
        <f>X15+AB15+AF15+AJ15</f>
        <v>258000</v>
      </c>
      <c r="AL15" s="19" t="s">
        <v>4433</v>
      </c>
      <c r="AM15" s="19" t="s">
        <v>68</v>
      </c>
      <c r="AN15" s="19" t="s">
        <v>907</v>
      </c>
      <c r="AO15" s="19" t="s">
        <v>70</v>
      </c>
      <c r="AP15" s="19" t="s">
        <v>71</v>
      </c>
      <c r="AQ15" s="31">
        <v>46022</v>
      </c>
      <c r="AR15" s="14" t="s">
        <v>71</v>
      </c>
      <c r="AS15" s="14" t="s">
        <v>1723</v>
      </c>
      <c r="AT15" s="31">
        <v>47118</v>
      </c>
      <c r="AU15" s="14"/>
    </row>
    <row r="16" spans="1:47">
      <c r="A16" s="14">
        <v>3</v>
      </c>
      <c r="B16" s="14" t="s">
        <v>4866</v>
      </c>
      <c r="C16" s="14" t="s">
        <v>4867</v>
      </c>
      <c r="D16" s="14" t="s">
        <v>4868</v>
      </c>
      <c r="E16" s="14" t="s">
        <v>4866</v>
      </c>
      <c r="F16" s="14" t="s">
        <v>4868</v>
      </c>
      <c r="G16" s="14" t="s">
        <v>4884</v>
      </c>
      <c r="H16" s="14" t="s">
        <v>4663</v>
      </c>
      <c r="I16" s="14" t="s">
        <v>5264</v>
      </c>
      <c r="J16" s="14"/>
      <c r="K16" s="14"/>
      <c r="L16" s="14"/>
      <c r="M16" s="14" t="s">
        <v>4665</v>
      </c>
      <c r="N16" s="14" t="s">
        <v>4663</v>
      </c>
      <c r="O16" s="14" t="s">
        <v>5265</v>
      </c>
      <c r="P16" s="14"/>
      <c r="Q16" s="14" t="s">
        <v>5266</v>
      </c>
      <c r="R16" s="14" t="s">
        <v>5253</v>
      </c>
      <c r="S16" s="14">
        <v>40</v>
      </c>
      <c r="T16" s="14">
        <v>36</v>
      </c>
      <c r="U16" s="15" t="s">
        <v>66</v>
      </c>
      <c r="V16" s="15" t="s">
        <v>66</v>
      </c>
      <c r="W16" s="15" t="s">
        <v>66</v>
      </c>
      <c r="X16" s="16">
        <f>SUM(U16:W16)</f>
        <v>0</v>
      </c>
      <c r="Y16" s="17">
        <v>12000</v>
      </c>
      <c r="Z16" s="17"/>
      <c r="AA16" s="17"/>
      <c r="AB16" s="16">
        <f>SUM(Y16:AA16)</f>
        <v>12000</v>
      </c>
      <c r="AC16" s="18">
        <f t="shared" si="3"/>
        <v>12000</v>
      </c>
      <c r="AD16" s="18">
        <f t="shared" si="3"/>
        <v>0</v>
      </c>
      <c r="AE16" s="18">
        <f t="shared" si="3"/>
        <v>0</v>
      </c>
      <c r="AF16" s="16">
        <f>SUM(AC16:AE16)</f>
        <v>12000</v>
      </c>
      <c r="AG16" s="18">
        <f t="shared" si="4"/>
        <v>12000</v>
      </c>
      <c r="AH16" s="18">
        <f t="shared" si="4"/>
        <v>0</v>
      </c>
      <c r="AI16" s="18">
        <f t="shared" si="4"/>
        <v>0</v>
      </c>
      <c r="AJ16" s="16">
        <f>SUM(AG16:AI16)</f>
        <v>12000</v>
      </c>
      <c r="AK16" s="16">
        <f>X16+AB16+AF16+AJ16</f>
        <v>36000</v>
      </c>
      <c r="AL16" s="19" t="s">
        <v>4433</v>
      </c>
      <c r="AM16" s="19" t="s">
        <v>68</v>
      </c>
      <c r="AN16" s="19" t="s">
        <v>907</v>
      </c>
      <c r="AO16" s="19" t="s">
        <v>70</v>
      </c>
      <c r="AP16" s="19" t="s">
        <v>71</v>
      </c>
      <c r="AQ16" s="31">
        <v>46022</v>
      </c>
      <c r="AR16" s="14" t="s">
        <v>71</v>
      </c>
      <c r="AS16" s="14" t="s">
        <v>1723</v>
      </c>
      <c r="AT16" s="31">
        <v>47118</v>
      </c>
      <c r="AU16" s="14"/>
    </row>
    <row r="17" spans="1:47">
      <c r="A17" s="22"/>
      <c r="B17" s="23" t="s">
        <v>4866</v>
      </c>
      <c r="C17" s="22"/>
      <c r="D17" s="22"/>
      <c r="E17" s="22"/>
      <c r="F17" s="22"/>
      <c r="G17" s="22"/>
      <c r="H17" s="22"/>
      <c r="I17" s="22"/>
      <c r="J17" s="22"/>
      <c r="K17" s="22"/>
      <c r="L17" s="22"/>
      <c r="M17" s="22"/>
      <c r="N17" s="22"/>
      <c r="O17" s="22"/>
      <c r="P17" s="22"/>
      <c r="Q17" s="22"/>
      <c r="R17" s="22"/>
      <c r="S17" s="22"/>
      <c r="T17" s="22"/>
      <c r="U17" s="24">
        <f t="shared" ref="U17:AK17" si="5">SUM(U14:U16)</f>
        <v>0</v>
      </c>
      <c r="V17" s="24">
        <f t="shared" si="5"/>
        <v>0</v>
      </c>
      <c r="W17" s="24">
        <f t="shared" si="5"/>
        <v>0</v>
      </c>
      <c r="X17" s="24">
        <f t="shared" si="5"/>
        <v>0</v>
      </c>
      <c r="Y17" s="24">
        <f t="shared" si="5"/>
        <v>98000</v>
      </c>
      <c r="Z17" s="24">
        <f t="shared" si="5"/>
        <v>72000</v>
      </c>
      <c r="AA17" s="24">
        <f t="shared" si="5"/>
        <v>300000</v>
      </c>
      <c r="AB17" s="24">
        <f t="shared" si="5"/>
        <v>470000</v>
      </c>
      <c r="AC17" s="24">
        <f t="shared" si="5"/>
        <v>98000</v>
      </c>
      <c r="AD17" s="24">
        <f t="shared" si="5"/>
        <v>72000</v>
      </c>
      <c r="AE17" s="24">
        <f t="shared" si="5"/>
        <v>300000</v>
      </c>
      <c r="AF17" s="24">
        <f t="shared" si="5"/>
        <v>470000</v>
      </c>
      <c r="AG17" s="24">
        <f t="shared" si="5"/>
        <v>98000</v>
      </c>
      <c r="AH17" s="24">
        <f t="shared" si="5"/>
        <v>72000</v>
      </c>
      <c r="AI17" s="24">
        <f t="shared" si="5"/>
        <v>300000</v>
      </c>
      <c r="AJ17" s="24">
        <f t="shared" si="5"/>
        <v>470000</v>
      </c>
      <c r="AK17" s="24">
        <f t="shared" si="5"/>
        <v>1410000</v>
      </c>
      <c r="AL17" s="22"/>
      <c r="AM17" s="22"/>
      <c r="AN17" s="22"/>
      <c r="AO17" s="22"/>
      <c r="AP17" s="22"/>
      <c r="AQ17" s="22"/>
      <c r="AR17" s="22"/>
      <c r="AS17" s="22"/>
      <c r="AT17" s="22"/>
      <c r="AU17" s="40"/>
    </row>
    <row r="18" spans="1:47">
      <c r="A18" s="14">
        <v>1</v>
      </c>
      <c r="B18" s="14" t="s">
        <v>2118</v>
      </c>
      <c r="C18" s="14" t="s">
        <v>2119</v>
      </c>
      <c r="D18" s="14" t="s">
        <v>5267</v>
      </c>
      <c r="E18" s="14" t="s">
        <v>2121</v>
      </c>
      <c r="F18" s="14" t="s">
        <v>5267</v>
      </c>
      <c r="G18" s="14" t="s">
        <v>5268</v>
      </c>
      <c r="H18" s="14" t="s">
        <v>2122</v>
      </c>
      <c r="I18" s="14" t="s">
        <v>4945</v>
      </c>
      <c r="J18" s="14">
        <v>16</v>
      </c>
      <c r="K18" s="14"/>
      <c r="L18" s="14"/>
      <c r="M18" s="14">
        <v>57400</v>
      </c>
      <c r="N18" s="14" t="s">
        <v>2122</v>
      </c>
      <c r="O18" s="14" t="s">
        <v>5269</v>
      </c>
      <c r="P18" s="14"/>
      <c r="Q18" s="14">
        <v>50088329</v>
      </c>
      <c r="R18" s="14" t="s">
        <v>5247</v>
      </c>
      <c r="S18" s="14">
        <v>200</v>
      </c>
      <c r="T18" s="14">
        <v>36</v>
      </c>
      <c r="U18" s="18">
        <f t="shared" ref="U18:W19" si="6">Y18*0.75</f>
        <v>150000</v>
      </c>
      <c r="V18" s="18">
        <f t="shared" si="6"/>
        <v>150000</v>
      </c>
      <c r="W18" s="18">
        <f t="shared" si="6"/>
        <v>199650</v>
      </c>
      <c r="X18" s="16">
        <f>SUM(U18:W18)</f>
        <v>499650</v>
      </c>
      <c r="Y18" s="17">
        <v>200000</v>
      </c>
      <c r="Z18" s="17">
        <v>200000</v>
      </c>
      <c r="AA18" s="17">
        <v>266200</v>
      </c>
      <c r="AB18" s="16">
        <f>SUM(Y18:AA18)</f>
        <v>666200</v>
      </c>
      <c r="AC18" s="18">
        <f t="shared" ref="AC18:AE19" si="7">Y18</f>
        <v>200000</v>
      </c>
      <c r="AD18" s="18">
        <f t="shared" si="7"/>
        <v>200000</v>
      </c>
      <c r="AE18" s="18">
        <f t="shared" si="7"/>
        <v>266200</v>
      </c>
      <c r="AF18" s="16">
        <f>SUM(AC18:AE18)</f>
        <v>666200</v>
      </c>
      <c r="AG18" s="18">
        <f t="shared" ref="AG18:AI19" si="8">Y18</f>
        <v>200000</v>
      </c>
      <c r="AH18" s="18">
        <f t="shared" si="8"/>
        <v>200000</v>
      </c>
      <c r="AI18" s="18">
        <f t="shared" si="8"/>
        <v>266200</v>
      </c>
      <c r="AJ18" s="16">
        <f>SUM(AG18:AI18)</f>
        <v>666200</v>
      </c>
      <c r="AK18" s="16">
        <f>X18+AB18+AF18+AJ18</f>
        <v>2498250</v>
      </c>
      <c r="AL18" s="19" t="s">
        <v>1721</v>
      </c>
      <c r="AM18" s="19" t="s">
        <v>68</v>
      </c>
      <c r="AN18" s="19" t="s">
        <v>69</v>
      </c>
      <c r="AO18" s="19" t="s">
        <v>70</v>
      </c>
      <c r="AP18" s="19" t="s">
        <v>71</v>
      </c>
      <c r="AQ18" s="31">
        <v>45747</v>
      </c>
      <c r="AR18" s="14" t="s">
        <v>71</v>
      </c>
      <c r="AS18" s="20">
        <v>45748</v>
      </c>
      <c r="AT18" s="31">
        <v>47118</v>
      </c>
      <c r="AU18" s="14"/>
    </row>
    <row r="19" spans="1:47">
      <c r="A19" s="14">
        <v>2</v>
      </c>
      <c r="B19" s="14" t="s">
        <v>2118</v>
      </c>
      <c r="C19" s="14" t="s">
        <v>2119</v>
      </c>
      <c r="D19" s="14" t="s">
        <v>5267</v>
      </c>
      <c r="E19" s="14" t="s">
        <v>2121</v>
      </c>
      <c r="F19" s="14" t="s">
        <v>5267</v>
      </c>
      <c r="G19" s="14" t="s">
        <v>5270</v>
      </c>
      <c r="H19" s="14" t="s">
        <v>2122</v>
      </c>
      <c r="I19" s="14" t="s">
        <v>2143</v>
      </c>
      <c r="J19" s="14"/>
      <c r="K19" s="14"/>
      <c r="L19" s="14"/>
      <c r="M19" s="14">
        <v>57400</v>
      </c>
      <c r="N19" s="14" t="s">
        <v>2122</v>
      </c>
      <c r="O19" s="14" t="s">
        <v>5271</v>
      </c>
      <c r="P19" s="14"/>
      <c r="Q19" s="14">
        <v>53152149</v>
      </c>
      <c r="R19" s="14" t="s">
        <v>5257</v>
      </c>
      <c r="S19" s="14">
        <v>270</v>
      </c>
      <c r="T19" s="14">
        <v>36</v>
      </c>
      <c r="U19" s="18">
        <f t="shared" si="6"/>
        <v>121500</v>
      </c>
      <c r="V19" s="18">
        <f t="shared" si="6"/>
        <v>0</v>
      </c>
      <c r="W19" s="18">
        <f t="shared" si="6"/>
        <v>0</v>
      </c>
      <c r="X19" s="16">
        <f>SUM(U19:W19)</f>
        <v>121500</v>
      </c>
      <c r="Y19" s="17">
        <v>162000</v>
      </c>
      <c r="Z19" s="17"/>
      <c r="AA19" s="17"/>
      <c r="AB19" s="16">
        <f>SUM(Y19:AA19)</f>
        <v>162000</v>
      </c>
      <c r="AC19" s="18">
        <f t="shared" si="7"/>
        <v>162000</v>
      </c>
      <c r="AD19" s="18">
        <f t="shared" si="7"/>
        <v>0</v>
      </c>
      <c r="AE19" s="18">
        <f t="shared" si="7"/>
        <v>0</v>
      </c>
      <c r="AF19" s="16">
        <f>SUM(AC19:AE19)</f>
        <v>162000</v>
      </c>
      <c r="AG19" s="18">
        <f t="shared" si="8"/>
        <v>162000</v>
      </c>
      <c r="AH19" s="18">
        <f t="shared" si="8"/>
        <v>0</v>
      </c>
      <c r="AI19" s="18">
        <f t="shared" si="8"/>
        <v>0</v>
      </c>
      <c r="AJ19" s="16">
        <f>SUM(AG19:AI19)</f>
        <v>162000</v>
      </c>
      <c r="AK19" s="16">
        <f>X19+AB19+AF19+AJ19</f>
        <v>607500</v>
      </c>
      <c r="AL19" s="19" t="s">
        <v>1721</v>
      </c>
      <c r="AM19" s="19" t="s">
        <v>68</v>
      </c>
      <c r="AN19" s="19" t="s">
        <v>69</v>
      </c>
      <c r="AO19" s="19" t="s">
        <v>70</v>
      </c>
      <c r="AP19" s="19" t="s">
        <v>71</v>
      </c>
      <c r="AQ19" s="31">
        <v>45747</v>
      </c>
      <c r="AR19" s="14" t="s">
        <v>71</v>
      </c>
      <c r="AS19" s="20">
        <v>45748</v>
      </c>
      <c r="AT19" s="31">
        <v>47118</v>
      </c>
      <c r="AU19" s="14"/>
    </row>
    <row r="20" spans="1:47">
      <c r="A20" s="22"/>
      <c r="B20" s="23" t="s">
        <v>2118</v>
      </c>
      <c r="C20" s="22"/>
      <c r="D20" s="22"/>
      <c r="E20" s="22"/>
      <c r="F20" s="22"/>
      <c r="G20" s="22"/>
      <c r="H20" s="22"/>
      <c r="I20" s="22"/>
      <c r="J20" s="22"/>
      <c r="K20" s="22"/>
      <c r="L20" s="22"/>
      <c r="M20" s="22"/>
      <c r="N20" s="22"/>
      <c r="O20" s="22"/>
      <c r="P20" s="22"/>
      <c r="Q20" s="22"/>
      <c r="R20" s="22"/>
      <c r="S20" s="22"/>
      <c r="T20" s="22"/>
      <c r="U20" s="24">
        <f t="shared" ref="U20:AK20" si="9">SUM(U18:U19)</f>
        <v>271500</v>
      </c>
      <c r="V20" s="24">
        <f t="shared" si="9"/>
        <v>150000</v>
      </c>
      <c r="W20" s="24">
        <f t="shared" si="9"/>
        <v>199650</v>
      </c>
      <c r="X20" s="24">
        <f t="shared" si="9"/>
        <v>621150</v>
      </c>
      <c r="Y20" s="24">
        <f t="shared" si="9"/>
        <v>362000</v>
      </c>
      <c r="Z20" s="24">
        <f t="shared" si="9"/>
        <v>200000</v>
      </c>
      <c r="AA20" s="24">
        <f t="shared" si="9"/>
        <v>266200</v>
      </c>
      <c r="AB20" s="24">
        <f t="shared" si="9"/>
        <v>828200</v>
      </c>
      <c r="AC20" s="24">
        <f t="shared" si="9"/>
        <v>362000</v>
      </c>
      <c r="AD20" s="24">
        <f t="shared" si="9"/>
        <v>200000</v>
      </c>
      <c r="AE20" s="24">
        <f t="shared" si="9"/>
        <v>266200</v>
      </c>
      <c r="AF20" s="24">
        <f t="shared" si="9"/>
        <v>828200</v>
      </c>
      <c r="AG20" s="24">
        <f t="shared" si="9"/>
        <v>362000</v>
      </c>
      <c r="AH20" s="24">
        <f t="shared" si="9"/>
        <v>200000</v>
      </c>
      <c r="AI20" s="24">
        <f t="shared" si="9"/>
        <v>266200</v>
      </c>
      <c r="AJ20" s="24">
        <f t="shared" si="9"/>
        <v>828200</v>
      </c>
      <c r="AK20" s="24">
        <f t="shared" si="9"/>
        <v>3105750</v>
      </c>
      <c r="AL20" s="22"/>
      <c r="AM20" s="22"/>
      <c r="AN20" s="22"/>
      <c r="AO20" s="22"/>
      <c r="AP20" s="22"/>
      <c r="AQ20" s="22"/>
      <c r="AR20" s="22"/>
      <c r="AS20" s="22"/>
      <c r="AT20" s="22"/>
      <c r="AU20" s="40"/>
    </row>
    <row r="21" spans="1:47">
      <c r="A21" s="14">
        <v>1</v>
      </c>
      <c r="B21" s="14" t="s">
        <v>2223</v>
      </c>
      <c r="C21" s="14" t="s">
        <v>2224</v>
      </c>
      <c r="D21" s="14" t="s">
        <v>5040</v>
      </c>
      <c r="E21" s="14" t="s">
        <v>5128</v>
      </c>
      <c r="F21" s="14" t="s">
        <v>5129</v>
      </c>
      <c r="G21" s="14" t="s">
        <v>2824</v>
      </c>
      <c r="H21" s="14" t="s">
        <v>2226</v>
      </c>
      <c r="I21" s="14" t="s">
        <v>5272</v>
      </c>
      <c r="J21" s="14"/>
      <c r="K21" s="14"/>
      <c r="L21" s="14"/>
      <c r="M21" s="14" t="s">
        <v>5041</v>
      </c>
      <c r="N21" s="14" t="s">
        <v>2226</v>
      </c>
      <c r="O21" s="25" t="s">
        <v>5273</v>
      </c>
      <c r="P21" s="14"/>
      <c r="Q21" s="14" t="s">
        <v>5274</v>
      </c>
      <c r="R21" s="14" t="s">
        <v>5257</v>
      </c>
      <c r="S21" s="14" t="s">
        <v>3333</v>
      </c>
      <c r="T21" s="14">
        <v>30</v>
      </c>
      <c r="U21" s="18">
        <f t="shared" ref="U21:W22" si="10">Y21/2</f>
        <v>60753</v>
      </c>
      <c r="V21" s="18">
        <f t="shared" si="10"/>
        <v>0</v>
      </c>
      <c r="W21" s="18">
        <f t="shared" si="10"/>
        <v>0</v>
      </c>
      <c r="X21" s="16">
        <f>SUM(U21:W21)</f>
        <v>60753</v>
      </c>
      <c r="Y21" s="17">
        <v>121506</v>
      </c>
      <c r="Z21" s="17"/>
      <c r="AA21" s="17"/>
      <c r="AB21" s="16">
        <f>SUM(Y21:AA21)</f>
        <v>121506</v>
      </c>
      <c r="AC21" s="18">
        <f t="shared" ref="AC21:AE22" si="11">Y21</f>
        <v>121506</v>
      </c>
      <c r="AD21" s="18">
        <f t="shared" si="11"/>
        <v>0</v>
      </c>
      <c r="AE21" s="18">
        <f t="shared" si="11"/>
        <v>0</v>
      </c>
      <c r="AF21" s="16">
        <f>SUM(AC21:AE21)</f>
        <v>121506</v>
      </c>
      <c r="AG21" s="15" t="s">
        <v>66</v>
      </c>
      <c r="AH21" s="15" t="s">
        <v>66</v>
      </c>
      <c r="AI21" s="15" t="s">
        <v>66</v>
      </c>
      <c r="AJ21" s="16">
        <f>SUM(AG21:AI21)</f>
        <v>0</v>
      </c>
      <c r="AK21" s="16">
        <f>X21+AB21+AF21+AJ21</f>
        <v>303765</v>
      </c>
      <c r="AL21" s="19" t="s">
        <v>4433</v>
      </c>
      <c r="AM21" s="19" t="s">
        <v>68</v>
      </c>
      <c r="AN21" s="19" t="s">
        <v>69</v>
      </c>
      <c r="AO21" s="19" t="s">
        <v>70</v>
      </c>
      <c r="AP21" s="19" t="s">
        <v>71</v>
      </c>
      <c r="AQ21" s="31">
        <v>45838</v>
      </c>
      <c r="AR21" s="14" t="s">
        <v>71</v>
      </c>
      <c r="AS21" s="20">
        <v>45839</v>
      </c>
      <c r="AT21" s="31">
        <v>46752</v>
      </c>
      <c r="AU21" s="14"/>
    </row>
    <row r="22" spans="1:47">
      <c r="A22" s="14">
        <v>2</v>
      </c>
      <c r="B22" s="14" t="s">
        <v>2223</v>
      </c>
      <c r="C22" s="14" t="s">
        <v>2224</v>
      </c>
      <c r="D22" s="14" t="s">
        <v>5040</v>
      </c>
      <c r="E22" s="14" t="s">
        <v>5128</v>
      </c>
      <c r="F22" s="14" t="s">
        <v>5129</v>
      </c>
      <c r="G22" s="14" t="s">
        <v>5275</v>
      </c>
      <c r="H22" s="14" t="s">
        <v>2226</v>
      </c>
      <c r="I22" s="14"/>
      <c r="J22" s="14"/>
      <c r="K22" s="14"/>
      <c r="L22" s="14" t="s">
        <v>5276</v>
      </c>
      <c r="M22" s="14" t="s">
        <v>5041</v>
      </c>
      <c r="N22" s="14" t="s">
        <v>2226</v>
      </c>
      <c r="O22" s="25" t="s">
        <v>5277</v>
      </c>
      <c r="P22" s="14"/>
      <c r="Q22" s="14">
        <v>53501466</v>
      </c>
      <c r="R22" s="14" t="s">
        <v>5257</v>
      </c>
      <c r="S22" s="14">
        <v>200</v>
      </c>
      <c r="T22" s="14">
        <v>30</v>
      </c>
      <c r="U22" s="18">
        <f t="shared" si="10"/>
        <v>93745</v>
      </c>
      <c r="V22" s="18">
        <f t="shared" si="10"/>
        <v>0</v>
      </c>
      <c r="W22" s="18">
        <f t="shared" si="10"/>
        <v>0</v>
      </c>
      <c r="X22" s="16">
        <f>SUM(U22:W22)</f>
        <v>93745</v>
      </c>
      <c r="Y22" s="17">
        <v>187490</v>
      </c>
      <c r="Z22" s="17"/>
      <c r="AA22" s="17"/>
      <c r="AB22" s="16">
        <f>SUM(Y22:AA22)</f>
        <v>187490</v>
      </c>
      <c r="AC22" s="18">
        <f t="shared" si="11"/>
        <v>187490</v>
      </c>
      <c r="AD22" s="18">
        <f t="shared" si="11"/>
        <v>0</v>
      </c>
      <c r="AE22" s="18">
        <f t="shared" si="11"/>
        <v>0</v>
      </c>
      <c r="AF22" s="16">
        <f>SUM(AC22:AE22)</f>
        <v>187490</v>
      </c>
      <c r="AG22" s="15" t="s">
        <v>66</v>
      </c>
      <c r="AH22" s="15" t="s">
        <v>66</v>
      </c>
      <c r="AI22" s="15" t="s">
        <v>66</v>
      </c>
      <c r="AJ22" s="16">
        <f>SUM(AG22:AI22)</f>
        <v>0</v>
      </c>
      <c r="AK22" s="16">
        <f>X22+AB22+AF22+AJ22</f>
        <v>468725</v>
      </c>
      <c r="AL22" s="19" t="s">
        <v>4433</v>
      </c>
      <c r="AM22" s="19" t="s">
        <v>68</v>
      </c>
      <c r="AN22" s="19" t="s">
        <v>69</v>
      </c>
      <c r="AO22" s="19" t="s">
        <v>70</v>
      </c>
      <c r="AP22" s="19" t="s">
        <v>71</v>
      </c>
      <c r="AQ22" s="31">
        <v>45838</v>
      </c>
      <c r="AR22" s="14" t="s">
        <v>71</v>
      </c>
      <c r="AS22" s="20">
        <v>45839</v>
      </c>
      <c r="AT22" s="31">
        <v>46752</v>
      </c>
      <c r="AU22" s="14"/>
    </row>
    <row r="23" spans="1:47">
      <c r="A23" s="22"/>
      <c r="B23" s="23" t="s">
        <v>2223</v>
      </c>
      <c r="C23" s="22"/>
      <c r="D23" s="22"/>
      <c r="E23" s="22"/>
      <c r="F23" s="22"/>
      <c r="G23" s="22"/>
      <c r="H23" s="22"/>
      <c r="I23" s="22"/>
      <c r="J23" s="22"/>
      <c r="K23" s="22"/>
      <c r="L23" s="22"/>
      <c r="M23" s="22"/>
      <c r="N23" s="22"/>
      <c r="O23" s="22"/>
      <c r="P23" s="22"/>
      <c r="Q23" s="22"/>
      <c r="R23" s="22"/>
      <c r="S23" s="22"/>
      <c r="T23" s="22"/>
      <c r="U23" s="24">
        <f t="shared" ref="U23:AK23" si="12">SUM(U21:U22)</f>
        <v>154498</v>
      </c>
      <c r="V23" s="24">
        <f t="shared" si="12"/>
        <v>0</v>
      </c>
      <c r="W23" s="24">
        <f t="shared" si="12"/>
        <v>0</v>
      </c>
      <c r="X23" s="24">
        <f t="shared" si="12"/>
        <v>154498</v>
      </c>
      <c r="Y23" s="24">
        <f t="shared" si="12"/>
        <v>308996</v>
      </c>
      <c r="Z23" s="24">
        <f t="shared" si="12"/>
        <v>0</v>
      </c>
      <c r="AA23" s="24">
        <f t="shared" si="12"/>
        <v>0</v>
      </c>
      <c r="AB23" s="24">
        <f t="shared" si="12"/>
        <v>308996</v>
      </c>
      <c r="AC23" s="24">
        <f t="shared" si="12"/>
        <v>308996</v>
      </c>
      <c r="AD23" s="24">
        <f t="shared" si="12"/>
        <v>0</v>
      </c>
      <c r="AE23" s="24">
        <f t="shared" si="12"/>
        <v>0</v>
      </c>
      <c r="AF23" s="24">
        <f t="shared" si="12"/>
        <v>308996</v>
      </c>
      <c r="AG23" s="24">
        <f t="shared" si="12"/>
        <v>0</v>
      </c>
      <c r="AH23" s="24">
        <f t="shared" si="12"/>
        <v>0</v>
      </c>
      <c r="AI23" s="24">
        <f t="shared" si="12"/>
        <v>0</v>
      </c>
      <c r="AJ23" s="24">
        <f t="shared" si="12"/>
        <v>0</v>
      </c>
      <c r="AK23" s="24">
        <f t="shared" si="12"/>
        <v>772490</v>
      </c>
      <c r="AL23" s="22"/>
      <c r="AM23" s="22"/>
      <c r="AN23" s="22"/>
      <c r="AO23" s="22"/>
      <c r="AP23" s="22"/>
      <c r="AQ23" s="22"/>
      <c r="AR23" s="22"/>
      <c r="AS23" s="22"/>
      <c r="AT23" s="22"/>
      <c r="AU23" s="40"/>
    </row>
    <row r="30" spans="1:47" s="49" customFormat="1" ht="31.5" customHeight="1">
      <c r="B30" s="1" t="s">
        <v>2380</v>
      </c>
      <c r="C30" s="1"/>
      <c r="D30" s="1"/>
      <c r="E30" s="1"/>
      <c r="F30" s="50">
        <f>X9+X11+X13+X17+X20+X23</f>
        <v>801898</v>
      </c>
      <c r="AU30" s="51"/>
    </row>
    <row r="31" spans="1:47" s="49" customFormat="1" ht="18">
      <c r="B31" s="52"/>
      <c r="C31" s="52"/>
      <c r="D31" s="52"/>
      <c r="E31" s="52"/>
      <c r="F31" s="53"/>
      <c r="AU31" s="51"/>
    </row>
    <row r="32" spans="1:47" s="49" customFormat="1" ht="31.5" customHeight="1">
      <c r="B32" s="1" t="s">
        <v>2381</v>
      </c>
      <c r="C32" s="1"/>
      <c r="D32" s="1"/>
      <c r="E32" s="1"/>
      <c r="F32" s="50">
        <f>AB9+AB11+AB13+AB17+AB20+AB23</f>
        <v>3478696</v>
      </c>
      <c r="AU32" s="51"/>
    </row>
    <row r="33" spans="2:47" s="49" customFormat="1" ht="18">
      <c r="B33" s="52"/>
      <c r="C33" s="52"/>
      <c r="D33" s="52"/>
      <c r="E33" s="52"/>
      <c r="F33" s="53"/>
      <c r="AU33" s="51"/>
    </row>
    <row r="34" spans="2:47" s="49" customFormat="1" ht="31.5" customHeight="1">
      <c r="B34" s="1" t="s">
        <v>2382</v>
      </c>
      <c r="C34" s="1"/>
      <c r="D34" s="1"/>
      <c r="E34" s="1"/>
      <c r="F34" s="50">
        <f>AF9+AF11+AF13+AF17+AF20+AF23</f>
        <v>1662196</v>
      </c>
      <c r="AU34" s="51"/>
    </row>
    <row r="35" spans="2:47" s="49" customFormat="1" ht="18">
      <c r="B35" s="52"/>
      <c r="C35" s="52"/>
      <c r="D35" s="52"/>
      <c r="E35" s="52"/>
      <c r="F35" s="53"/>
      <c r="AU35" s="51"/>
    </row>
    <row r="36" spans="2:47" s="49" customFormat="1" ht="31.5" customHeight="1">
      <c r="B36" s="1" t="s">
        <v>2383</v>
      </c>
      <c r="C36" s="1"/>
      <c r="D36" s="1"/>
      <c r="E36" s="1"/>
      <c r="F36" s="50">
        <f>AJ9+AJ11+AJ13+AJ17+AJ20+AJ23</f>
        <v>1353200</v>
      </c>
      <c r="AU36" s="51"/>
    </row>
    <row r="37" spans="2:47" s="49" customFormat="1" ht="18">
      <c r="B37" s="52"/>
      <c r="C37" s="52"/>
      <c r="D37" s="52"/>
      <c r="E37" s="52"/>
      <c r="F37" s="53"/>
      <c r="AU37" s="51"/>
    </row>
    <row r="38" spans="2:47" s="49" customFormat="1" ht="31.5" customHeight="1">
      <c r="B38" s="1" t="s">
        <v>2384</v>
      </c>
      <c r="C38" s="1"/>
      <c r="D38" s="1"/>
      <c r="E38" s="1"/>
      <c r="F38" s="50">
        <f>AK9+AK11+AK13+AK17+AK20+AK23</f>
        <v>7295990</v>
      </c>
      <c r="AU38" s="51"/>
    </row>
  </sheetData>
  <mergeCells count="9">
    <mergeCell ref="B32:E32"/>
    <mergeCell ref="B34:E34"/>
    <mergeCell ref="B36:E36"/>
    <mergeCell ref="B38:E38"/>
    <mergeCell ref="B2:D3"/>
    <mergeCell ref="U2:X2"/>
    <mergeCell ref="Y2:AB2"/>
    <mergeCell ref="AC2:AF2"/>
    <mergeCell ref="B30:E30"/>
  </mergeCells>
  <pageMargins left="0.7" right="0.7" top="0.75" bottom="0.75" header="0.511811023622047" footer="0.511811023622047"/>
  <pageSetup paperSize="9" orientation="portrait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41512</TotalTime>
  <Application>Microsoft Macintosh Excel</Application>
  <DocSecurity>0</DocSecurity>
  <ScaleCrop>false</ScaleCrop>
  <HeadingPairs>
    <vt:vector size="2" baseType="variant">
      <vt:variant>
        <vt:lpstr>Arkusze</vt:lpstr>
      </vt:variant>
      <vt:variant>
        <vt:i4>3</vt:i4>
      </vt:variant>
    </vt:vector>
  </HeadingPairs>
  <TitlesOfParts>
    <vt:vector size="3" baseType="lpstr">
      <vt:lpstr>Taryfa Cxx (Oświetlenie Ul.)</vt:lpstr>
      <vt:lpstr>Taryfa Cxx, Gxx i R</vt:lpstr>
      <vt:lpstr>Taryfa Bxx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Roman Bartyzel</dc:creator>
  <dc:description/>
  <cp:lastModifiedBy>Roman Bartyzel</cp:lastModifiedBy>
  <cp:revision>6266</cp:revision>
  <dcterms:created xsi:type="dcterms:W3CDTF">2021-03-29T11:42:03Z</dcterms:created>
  <dcterms:modified xsi:type="dcterms:W3CDTF">2024-12-31T09:52:04Z</dcterms:modified>
  <dc:language>pl-PL</dc:language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HyperlinksChanged">
    <vt:bool>false</vt:bool>
  </property>
  <property fmtid="{D5CDD505-2E9C-101B-9397-08002B2CF9AE}" pid="3" name="LinksUpToDate">
    <vt:bool>false</vt:bool>
  </property>
  <property fmtid="{D5CDD505-2E9C-101B-9397-08002B2CF9AE}" pid="4" name="ScaleCrop">
    <vt:bool>false</vt:bool>
  </property>
  <property fmtid="{D5CDD505-2E9C-101B-9397-08002B2CF9AE}" pid="5" name="ShareDoc">
    <vt:bool>false</vt:bool>
  </property>
</Properties>
</file>